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teven\Desktop\"/>
    </mc:Choice>
  </mc:AlternateContent>
  <xr:revisionPtr revIDLastSave="0" documentId="8_{DCC9D467-9343-4E2A-9C80-F535EA3BD750}" xr6:coauthVersionLast="46" xr6:coauthVersionMax="46" xr10:uidLastSave="{00000000-0000-0000-0000-000000000000}"/>
  <bookViews>
    <workbookView xWindow="-120" yWindow="-120" windowWidth="29040" windowHeight="15840"/>
  </bookViews>
  <sheets>
    <sheet name="Mohave County 10-10 acres All u" sheetId="1" r:id="rId1"/>
  </sheets>
  <calcPr calcId="0"/>
</workbook>
</file>

<file path=xl/calcChain.xml><?xml version="1.0" encoding="utf-8"?>
<calcChain xmlns="http://schemas.openxmlformats.org/spreadsheetml/2006/main">
  <c r="AV2" i="1" l="1"/>
  <c r="BB2" i="1"/>
  <c r="BC2" i="1"/>
  <c r="BD2" i="1"/>
  <c r="CA2" i="1"/>
  <c r="EZ2" i="1"/>
  <c r="GR2" i="1"/>
  <c r="GS2" i="1"/>
  <c r="GT2" i="1"/>
  <c r="HF2" i="1"/>
  <c r="HK2" i="1"/>
  <c r="HP2" i="1"/>
  <c r="HQ2" i="1"/>
  <c r="IA2" i="1"/>
  <c r="IB2" i="1"/>
  <c r="IC2" i="1"/>
  <c r="AV3" i="1"/>
  <c r="BB3" i="1"/>
  <c r="BC3" i="1"/>
  <c r="BD3" i="1"/>
  <c r="CA3" i="1"/>
  <c r="EZ3" i="1"/>
  <c r="GR3" i="1"/>
  <c r="GS3" i="1"/>
  <c r="GT3" i="1"/>
  <c r="HF3" i="1"/>
  <c r="HK3" i="1"/>
  <c r="HP3" i="1"/>
  <c r="HQ3" i="1"/>
  <c r="IA3" i="1"/>
  <c r="IB3" i="1"/>
  <c r="IC3" i="1"/>
  <c r="AV4" i="1"/>
  <c r="BB4" i="1"/>
  <c r="BC4" i="1"/>
  <c r="BD4" i="1"/>
  <c r="CA4" i="1"/>
  <c r="EZ4" i="1"/>
  <c r="GR4" i="1"/>
  <c r="GS4" i="1"/>
  <c r="GT4" i="1"/>
  <c r="HF4" i="1"/>
  <c r="HK4" i="1"/>
  <c r="HP4" i="1"/>
  <c r="HQ4" i="1"/>
  <c r="IA4" i="1"/>
  <c r="IB4" i="1"/>
  <c r="IC4" i="1"/>
  <c r="AV5" i="1"/>
  <c r="BB5" i="1"/>
  <c r="BC5" i="1"/>
  <c r="BD5" i="1"/>
  <c r="CA5" i="1"/>
  <c r="EZ5" i="1"/>
  <c r="GR5" i="1"/>
  <c r="GS5" i="1"/>
  <c r="GT5" i="1"/>
  <c r="HF5" i="1"/>
  <c r="HK5" i="1"/>
  <c r="HP5" i="1"/>
  <c r="HQ5" i="1"/>
  <c r="IA5" i="1"/>
  <c r="IB5" i="1"/>
  <c r="IC5" i="1"/>
  <c r="AV6" i="1"/>
  <c r="BB6" i="1"/>
  <c r="BC6" i="1"/>
  <c r="BD6" i="1"/>
  <c r="CA6" i="1"/>
  <c r="EZ6" i="1"/>
  <c r="GR6" i="1"/>
  <c r="GS6" i="1"/>
  <c r="GT6" i="1"/>
  <c r="HF6" i="1"/>
  <c r="HK6" i="1"/>
  <c r="HP6" i="1"/>
  <c r="HQ6" i="1"/>
  <c r="IA6" i="1"/>
  <c r="IB6" i="1"/>
  <c r="IC6" i="1"/>
  <c r="AV7" i="1"/>
  <c r="BB7" i="1"/>
  <c r="BC7" i="1"/>
  <c r="BD7" i="1"/>
  <c r="CA7" i="1"/>
  <c r="EZ7" i="1"/>
  <c r="GR7" i="1"/>
  <c r="GS7" i="1"/>
  <c r="GT7" i="1"/>
  <c r="HF7" i="1"/>
  <c r="HK7" i="1"/>
  <c r="HP7" i="1"/>
  <c r="HQ7" i="1"/>
  <c r="IA7" i="1"/>
  <c r="IB7" i="1"/>
  <c r="IC7" i="1"/>
  <c r="AV8" i="1"/>
  <c r="BB8" i="1"/>
  <c r="BC8" i="1"/>
  <c r="BD8" i="1"/>
  <c r="CA8" i="1"/>
  <c r="EZ8" i="1"/>
  <c r="GR8" i="1"/>
  <c r="GS8" i="1"/>
  <c r="GT8" i="1"/>
  <c r="HF8" i="1"/>
  <c r="HK8" i="1"/>
  <c r="HP8" i="1"/>
  <c r="HQ8" i="1"/>
  <c r="IA8" i="1"/>
  <c r="IB8" i="1"/>
  <c r="IC8" i="1"/>
  <c r="AV9" i="1"/>
  <c r="BB9" i="1"/>
  <c r="BC9" i="1"/>
  <c r="BD9" i="1"/>
  <c r="CA9" i="1"/>
  <c r="EZ9" i="1"/>
  <c r="GR9" i="1"/>
  <c r="GS9" i="1"/>
  <c r="GT9" i="1"/>
  <c r="HF9" i="1"/>
  <c r="HK9" i="1"/>
  <c r="HP9" i="1"/>
  <c r="HQ9" i="1"/>
  <c r="IA9" i="1"/>
  <c r="IB9" i="1"/>
  <c r="IC9" i="1"/>
  <c r="AV10" i="1"/>
  <c r="BB10" i="1"/>
  <c r="BC10" i="1"/>
  <c r="BD10" i="1"/>
  <c r="CA10" i="1"/>
  <c r="EZ10" i="1"/>
  <c r="GR10" i="1"/>
  <c r="GS10" i="1"/>
  <c r="GT10" i="1"/>
  <c r="HF10" i="1"/>
  <c r="HK10" i="1"/>
  <c r="HP10" i="1"/>
  <c r="HQ10" i="1"/>
  <c r="IA10" i="1"/>
  <c r="IB10" i="1"/>
  <c r="IC10" i="1"/>
  <c r="AV11" i="1"/>
  <c r="BB11" i="1"/>
  <c r="BC11" i="1"/>
  <c r="BD11" i="1"/>
  <c r="CA11" i="1"/>
  <c r="EZ11" i="1"/>
  <c r="GR11" i="1"/>
  <c r="GS11" i="1"/>
  <c r="GT11" i="1"/>
  <c r="HF11" i="1"/>
  <c r="HK11" i="1"/>
  <c r="HP11" i="1"/>
  <c r="HQ11" i="1"/>
  <c r="IA11" i="1"/>
  <c r="IB11" i="1"/>
  <c r="IC11" i="1"/>
  <c r="AV12" i="1"/>
  <c r="BB12" i="1"/>
  <c r="BC12" i="1"/>
  <c r="BD12" i="1"/>
  <c r="CA12" i="1"/>
  <c r="EZ12" i="1"/>
  <c r="GR12" i="1"/>
  <c r="GS12" i="1"/>
  <c r="GT12" i="1"/>
  <c r="HF12" i="1"/>
  <c r="HK12" i="1"/>
  <c r="HP12" i="1"/>
  <c r="HQ12" i="1"/>
  <c r="IA12" i="1"/>
  <c r="IB12" i="1"/>
  <c r="IC12" i="1"/>
  <c r="AV13" i="1"/>
  <c r="BB13" i="1"/>
  <c r="BC13" i="1"/>
  <c r="BD13" i="1"/>
  <c r="CA13" i="1"/>
  <c r="EZ13" i="1"/>
  <c r="GR13" i="1"/>
  <c r="GS13" i="1"/>
  <c r="GT13" i="1"/>
  <c r="HF13" i="1"/>
  <c r="HK13" i="1"/>
  <c r="HP13" i="1"/>
  <c r="HQ13" i="1"/>
  <c r="IA13" i="1"/>
  <c r="IB13" i="1"/>
  <c r="IC13" i="1"/>
  <c r="AV14" i="1"/>
  <c r="BB14" i="1"/>
  <c r="BC14" i="1"/>
  <c r="BD14" i="1"/>
  <c r="CA14" i="1"/>
  <c r="EZ14" i="1"/>
  <c r="GR14" i="1"/>
  <c r="GS14" i="1"/>
  <c r="GT14" i="1"/>
  <c r="HF14" i="1"/>
  <c r="HK14" i="1"/>
  <c r="HP14" i="1"/>
  <c r="HQ14" i="1"/>
  <c r="IA14" i="1"/>
  <c r="IB14" i="1"/>
  <c r="IC14" i="1"/>
  <c r="AV15" i="1"/>
  <c r="BB15" i="1"/>
  <c r="BC15" i="1"/>
  <c r="BD15" i="1"/>
  <c r="CA15" i="1"/>
  <c r="EZ15" i="1"/>
  <c r="GR15" i="1"/>
  <c r="GS15" i="1"/>
  <c r="GT15" i="1"/>
  <c r="HF15" i="1"/>
  <c r="HK15" i="1"/>
  <c r="HP15" i="1"/>
  <c r="HQ15" i="1"/>
  <c r="IA15" i="1"/>
  <c r="IB15" i="1"/>
  <c r="IC15" i="1"/>
  <c r="AV16" i="1"/>
  <c r="BB16" i="1"/>
  <c r="BC16" i="1"/>
  <c r="BD16" i="1"/>
  <c r="CA16" i="1"/>
  <c r="EZ16" i="1"/>
  <c r="GR16" i="1"/>
  <c r="GS16" i="1"/>
  <c r="GT16" i="1"/>
  <c r="HF16" i="1"/>
  <c r="HK16" i="1"/>
  <c r="HP16" i="1"/>
  <c r="HQ16" i="1"/>
  <c r="IA16" i="1"/>
  <c r="IB16" i="1"/>
  <c r="IC16" i="1"/>
  <c r="AV17" i="1"/>
  <c r="BB17" i="1"/>
  <c r="BC17" i="1"/>
  <c r="BD17" i="1"/>
  <c r="CA17" i="1"/>
  <c r="EZ17" i="1"/>
  <c r="GR17" i="1"/>
  <c r="GS17" i="1"/>
  <c r="GT17" i="1"/>
  <c r="HF17" i="1"/>
  <c r="HK17" i="1"/>
  <c r="HP17" i="1"/>
  <c r="HQ17" i="1"/>
  <c r="IA17" i="1"/>
  <c r="IB17" i="1"/>
  <c r="IC17" i="1"/>
  <c r="AV18" i="1"/>
  <c r="BB18" i="1"/>
  <c r="BC18" i="1"/>
  <c r="BD18" i="1"/>
  <c r="CA18" i="1"/>
  <c r="EZ18" i="1"/>
  <c r="GR18" i="1"/>
  <c r="GS18" i="1"/>
  <c r="GT18" i="1"/>
  <c r="HF18" i="1"/>
  <c r="HK18" i="1"/>
  <c r="HP18" i="1"/>
  <c r="HQ18" i="1"/>
  <c r="IA18" i="1"/>
  <c r="IB18" i="1"/>
  <c r="IC18" i="1"/>
  <c r="AV19" i="1"/>
  <c r="BB19" i="1"/>
  <c r="BC19" i="1"/>
  <c r="BD19" i="1"/>
  <c r="CA19" i="1"/>
  <c r="EZ19" i="1"/>
  <c r="GR19" i="1"/>
  <c r="GS19" i="1"/>
  <c r="GT19" i="1"/>
  <c r="HF19" i="1"/>
  <c r="HK19" i="1"/>
  <c r="HP19" i="1"/>
  <c r="HQ19" i="1"/>
  <c r="IA19" i="1"/>
  <c r="IB19" i="1"/>
  <c r="IC19" i="1"/>
  <c r="AV20" i="1"/>
  <c r="BB20" i="1"/>
  <c r="BC20" i="1"/>
  <c r="BD20" i="1"/>
  <c r="CA20" i="1"/>
  <c r="EZ20" i="1"/>
  <c r="GR20" i="1"/>
  <c r="GS20" i="1"/>
  <c r="GT20" i="1"/>
  <c r="HF20" i="1"/>
  <c r="HK20" i="1"/>
  <c r="HP20" i="1"/>
  <c r="HQ20" i="1"/>
  <c r="IA20" i="1"/>
  <c r="IB20" i="1"/>
  <c r="IC20" i="1"/>
  <c r="AV21" i="1"/>
  <c r="BB21" i="1"/>
  <c r="BC21" i="1"/>
  <c r="BD21" i="1"/>
  <c r="CA21" i="1"/>
  <c r="EZ21" i="1"/>
  <c r="GR21" i="1"/>
  <c r="GS21" i="1"/>
  <c r="GT21" i="1"/>
  <c r="HF21" i="1"/>
  <c r="HK21" i="1"/>
  <c r="HP21" i="1"/>
  <c r="HQ21" i="1"/>
  <c r="IA21" i="1"/>
  <c r="IB21" i="1"/>
  <c r="IC21" i="1"/>
  <c r="AV22" i="1"/>
  <c r="BB22" i="1"/>
  <c r="BC22" i="1"/>
  <c r="BD22" i="1"/>
  <c r="CA22" i="1"/>
  <c r="EZ22" i="1"/>
  <c r="GR22" i="1"/>
  <c r="GS22" i="1"/>
  <c r="GT22" i="1"/>
  <c r="HF22" i="1"/>
  <c r="HK22" i="1"/>
  <c r="HP22" i="1"/>
  <c r="HQ22" i="1"/>
  <c r="IA22" i="1"/>
  <c r="IB22" i="1"/>
  <c r="IC22" i="1"/>
  <c r="AV23" i="1"/>
  <c r="BB23" i="1"/>
  <c r="BC23" i="1"/>
  <c r="BD23" i="1"/>
  <c r="CA23" i="1"/>
  <c r="EZ23" i="1"/>
  <c r="GR23" i="1"/>
  <c r="GS23" i="1"/>
  <c r="GT23" i="1"/>
  <c r="HF23" i="1"/>
  <c r="HK23" i="1"/>
  <c r="HP23" i="1"/>
  <c r="HQ23" i="1"/>
  <c r="IA23" i="1"/>
  <c r="IB23" i="1"/>
  <c r="IC23" i="1"/>
  <c r="AF24" i="1"/>
  <c r="AG24" i="1"/>
  <c r="AV24" i="1"/>
  <c r="BB24" i="1"/>
  <c r="BC24" i="1"/>
  <c r="BD24" i="1"/>
  <c r="CA24" i="1"/>
  <c r="EZ24" i="1"/>
  <c r="GR24" i="1"/>
  <c r="GS24" i="1"/>
  <c r="GT24" i="1"/>
  <c r="HF24" i="1"/>
  <c r="HK24" i="1"/>
  <c r="HP24" i="1"/>
  <c r="HQ24" i="1"/>
  <c r="IA24" i="1"/>
  <c r="IB24" i="1"/>
  <c r="IC24" i="1"/>
  <c r="AV25" i="1"/>
  <c r="BB25" i="1"/>
  <c r="BC25" i="1"/>
  <c r="BD25" i="1"/>
  <c r="CA25" i="1"/>
  <c r="EZ25" i="1"/>
  <c r="GR25" i="1"/>
  <c r="GS25" i="1"/>
  <c r="GT25" i="1"/>
  <c r="HF25" i="1"/>
  <c r="HK25" i="1"/>
  <c r="HP25" i="1"/>
  <c r="HQ25" i="1"/>
  <c r="IA25" i="1"/>
  <c r="IB25" i="1"/>
  <c r="IC25" i="1"/>
  <c r="AV26" i="1"/>
  <c r="BB26" i="1"/>
  <c r="BC26" i="1"/>
  <c r="BD26" i="1"/>
  <c r="CA26" i="1"/>
  <c r="EZ26" i="1"/>
  <c r="GR26" i="1"/>
  <c r="GS26" i="1"/>
  <c r="GT26" i="1"/>
  <c r="HF26" i="1"/>
  <c r="HK26" i="1"/>
  <c r="HP26" i="1"/>
  <c r="HQ26" i="1"/>
  <c r="IA26" i="1"/>
  <c r="IB26" i="1"/>
  <c r="IC26" i="1"/>
  <c r="AV27" i="1"/>
  <c r="BB27" i="1"/>
  <c r="BC27" i="1"/>
  <c r="BD27" i="1"/>
  <c r="CA27" i="1"/>
  <c r="EZ27" i="1"/>
  <c r="GR27" i="1"/>
  <c r="GS27" i="1"/>
  <c r="GT27" i="1"/>
  <c r="HF27" i="1"/>
  <c r="HK27" i="1"/>
  <c r="HP27" i="1"/>
  <c r="HQ27" i="1"/>
  <c r="IA27" i="1"/>
  <c r="IB27" i="1"/>
  <c r="IC27" i="1"/>
  <c r="AV28" i="1"/>
  <c r="BB28" i="1"/>
  <c r="BC28" i="1"/>
  <c r="BD28" i="1"/>
  <c r="CA28" i="1"/>
  <c r="EZ28" i="1"/>
  <c r="GR28" i="1"/>
  <c r="GS28" i="1"/>
  <c r="GT28" i="1"/>
  <c r="HF28" i="1"/>
  <c r="HK28" i="1"/>
  <c r="HP28" i="1"/>
  <c r="HQ28" i="1"/>
  <c r="IA28" i="1"/>
  <c r="IB28" i="1"/>
  <c r="IC28" i="1"/>
  <c r="AV29" i="1"/>
  <c r="BB29" i="1"/>
  <c r="BC29" i="1"/>
  <c r="BD29" i="1"/>
  <c r="CA29" i="1"/>
  <c r="EZ29" i="1"/>
  <c r="GR29" i="1"/>
  <c r="GS29" i="1"/>
  <c r="GT29" i="1"/>
  <c r="HF29" i="1"/>
  <c r="HK29" i="1"/>
  <c r="HP29" i="1"/>
  <c r="HQ29" i="1"/>
  <c r="IA29" i="1"/>
  <c r="IB29" i="1"/>
  <c r="IC29" i="1"/>
  <c r="AF30" i="1"/>
  <c r="AG30" i="1"/>
  <c r="AV30" i="1"/>
  <c r="BB30" i="1"/>
  <c r="BC30" i="1"/>
  <c r="BD30" i="1"/>
  <c r="CA30" i="1"/>
  <c r="EZ30" i="1"/>
  <c r="GR30" i="1"/>
  <c r="GS30" i="1"/>
  <c r="GT30" i="1"/>
  <c r="HF30" i="1"/>
  <c r="HK30" i="1"/>
  <c r="HP30" i="1"/>
  <c r="HQ30" i="1"/>
  <c r="IA30" i="1"/>
  <c r="IB30" i="1"/>
  <c r="IC30" i="1"/>
  <c r="AV31" i="1"/>
  <c r="BB31" i="1"/>
  <c r="BC31" i="1"/>
  <c r="BD31" i="1"/>
  <c r="CA31" i="1"/>
  <c r="EZ31" i="1"/>
  <c r="GR31" i="1"/>
  <c r="GS31" i="1"/>
  <c r="GT31" i="1"/>
  <c r="HF31" i="1"/>
  <c r="HK31" i="1"/>
  <c r="HP31" i="1"/>
  <c r="HQ31" i="1"/>
  <c r="IA31" i="1"/>
  <c r="IB31" i="1"/>
  <c r="IC31" i="1"/>
  <c r="AV32" i="1"/>
  <c r="BB32" i="1"/>
  <c r="BC32" i="1"/>
  <c r="BD32" i="1"/>
  <c r="CA32" i="1"/>
  <c r="EZ32" i="1"/>
  <c r="GR32" i="1"/>
  <c r="GS32" i="1"/>
  <c r="GT32" i="1"/>
  <c r="HF32" i="1"/>
  <c r="HK32" i="1"/>
  <c r="HP32" i="1"/>
  <c r="HQ32" i="1"/>
  <c r="IA32" i="1"/>
  <c r="IB32" i="1"/>
  <c r="IC32" i="1"/>
  <c r="AV33" i="1"/>
  <c r="BB33" i="1"/>
  <c r="BC33" i="1"/>
  <c r="BD33" i="1"/>
  <c r="CA33" i="1"/>
  <c r="EZ33" i="1"/>
  <c r="GR33" i="1"/>
  <c r="GS33" i="1"/>
  <c r="GT33" i="1"/>
  <c r="HF33" i="1"/>
  <c r="HK33" i="1"/>
  <c r="HP33" i="1"/>
  <c r="HQ33" i="1"/>
  <c r="IA33" i="1"/>
  <c r="IB33" i="1"/>
  <c r="IC33" i="1"/>
  <c r="AV34" i="1"/>
  <c r="BB34" i="1"/>
  <c r="BC34" i="1"/>
  <c r="BD34" i="1"/>
  <c r="CA34" i="1"/>
  <c r="EZ34" i="1"/>
  <c r="GR34" i="1"/>
  <c r="GS34" i="1"/>
  <c r="GT34" i="1"/>
  <c r="HF34" i="1"/>
  <c r="HK34" i="1"/>
  <c r="HP34" i="1"/>
  <c r="HQ34" i="1"/>
  <c r="IA34" i="1"/>
  <c r="IB34" i="1"/>
  <c r="IC34" i="1"/>
  <c r="AV35" i="1"/>
  <c r="BB35" i="1"/>
  <c r="BC35" i="1"/>
  <c r="BD35" i="1"/>
  <c r="CA35" i="1"/>
  <c r="EZ35" i="1"/>
  <c r="GR35" i="1"/>
  <c r="GS35" i="1"/>
  <c r="GT35" i="1"/>
  <c r="HF35" i="1"/>
  <c r="HK35" i="1"/>
  <c r="HP35" i="1"/>
  <c r="HQ35" i="1"/>
  <c r="IA35" i="1"/>
  <c r="IB35" i="1"/>
  <c r="IC35" i="1"/>
  <c r="AV36" i="1"/>
  <c r="BB36" i="1"/>
  <c r="BC36" i="1"/>
  <c r="BD36" i="1"/>
  <c r="CA36" i="1"/>
  <c r="EZ36" i="1"/>
  <c r="GR36" i="1"/>
  <c r="GS36" i="1"/>
  <c r="GT36" i="1"/>
  <c r="HF36" i="1"/>
  <c r="HK36" i="1"/>
  <c r="HP36" i="1"/>
  <c r="HQ36" i="1"/>
  <c r="IA36" i="1"/>
  <c r="IB36" i="1"/>
  <c r="IC36" i="1"/>
  <c r="AV37" i="1"/>
  <c r="BB37" i="1"/>
  <c r="BC37" i="1"/>
  <c r="BD37" i="1"/>
  <c r="CA37" i="1"/>
  <c r="EZ37" i="1"/>
  <c r="GR37" i="1"/>
  <c r="GS37" i="1"/>
  <c r="GT37" i="1"/>
  <c r="HF37" i="1"/>
  <c r="HK37" i="1"/>
  <c r="HP37" i="1"/>
  <c r="HQ37" i="1"/>
  <c r="IA37" i="1"/>
  <c r="IB37" i="1"/>
  <c r="IC37" i="1"/>
  <c r="AV38" i="1"/>
  <c r="BB38" i="1"/>
  <c r="BC38" i="1"/>
  <c r="BD38" i="1"/>
  <c r="CA38" i="1"/>
  <c r="EZ38" i="1"/>
  <c r="GR38" i="1"/>
  <c r="GS38" i="1"/>
  <c r="GT38" i="1"/>
  <c r="HF38" i="1"/>
  <c r="HK38" i="1"/>
  <c r="HP38" i="1"/>
  <c r="HQ38" i="1"/>
  <c r="IA38" i="1"/>
  <c r="IB38" i="1"/>
  <c r="IC38" i="1"/>
  <c r="AV39" i="1"/>
  <c r="BB39" i="1"/>
  <c r="BC39" i="1"/>
  <c r="BD39" i="1"/>
  <c r="CA39" i="1"/>
  <c r="EZ39" i="1"/>
  <c r="GR39" i="1"/>
  <c r="GS39" i="1"/>
  <c r="GT39" i="1"/>
  <c r="HF39" i="1"/>
  <c r="HK39" i="1"/>
  <c r="HP39" i="1"/>
  <c r="HQ39" i="1"/>
  <c r="IA39" i="1"/>
  <c r="IB39" i="1"/>
  <c r="IC39" i="1"/>
  <c r="AV40" i="1"/>
  <c r="BB40" i="1"/>
  <c r="BC40" i="1"/>
  <c r="BD40" i="1"/>
  <c r="CA40" i="1"/>
  <c r="EZ40" i="1"/>
  <c r="GR40" i="1"/>
  <c r="GS40" i="1"/>
  <c r="GT40" i="1"/>
  <c r="HF40" i="1"/>
  <c r="HK40" i="1"/>
  <c r="HP40" i="1"/>
  <c r="HQ40" i="1"/>
  <c r="IA40" i="1"/>
  <c r="IB40" i="1"/>
  <c r="IC40" i="1"/>
  <c r="AV41" i="1"/>
  <c r="BB41" i="1"/>
  <c r="BC41" i="1"/>
  <c r="BD41" i="1"/>
  <c r="CA41" i="1"/>
  <c r="EZ41" i="1"/>
  <c r="GR41" i="1"/>
  <c r="GS41" i="1"/>
  <c r="GT41" i="1"/>
  <c r="HF41" i="1"/>
  <c r="HK41" i="1"/>
  <c r="HP41" i="1"/>
  <c r="HQ41" i="1"/>
  <c r="IA41" i="1"/>
  <c r="IB41" i="1"/>
  <c r="IC41" i="1"/>
  <c r="AV42" i="1"/>
  <c r="BB42" i="1"/>
  <c r="BC42" i="1"/>
  <c r="BD42" i="1"/>
  <c r="CA42" i="1"/>
  <c r="EZ42" i="1"/>
  <c r="GR42" i="1"/>
  <c r="GS42" i="1"/>
  <c r="GT42" i="1"/>
  <c r="HF42" i="1"/>
  <c r="HK42" i="1"/>
  <c r="HP42" i="1"/>
  <c r="HQ42" i="1"/>
  <c r="IA42" i="1"/>
  <c r="IB42" i="1"/>
  <c r="IC42" i="1"/>
  <c r="AF43" i="1"/>
  <c r="AG43" i="1"/>
  <c r="AV43" i="1"/>
  <c r="BB43" i="1"/>
  <c r="BC43" i="1"/>
  <c r="BD43" i="1"/>
  <c r="CA43" i="1"/>
  <c r="EZ43" i="1"/>
  <c r="GR43" i="1"/>
  <c r="GS43" i="1"/>
  <c r="GT43" i="1"/>
  <c r="HF43" i="1"/>
  <c r="HK43" i="1"/>
  <c r="HP43" i="1"/>
  <c r="HQ43" i="1"/>
  <c r="IA43" i="1"/>
  <c r="IB43" i="1"/>
  <c r="IC43" i="1"/>
  <c r="AV44" i="1"/>
  <c r="BB44" i="1"/>
  <c r="BC44" i="1"/>
  <c r="BD44" i="1"/>
  <c r="CA44" i="1"/>
  <c r="EZ44" i="1"/>
  <c r="GR44" i="1"/>
  <c r="GS44" i="1"/>
  <c r="GT44" i="1"/>
  <c r="HF44" i="1"/>
  <c r="HK44" i="1"/>
  <c r="HP44" i="1"/>
  <c r="HQ44" i="1"/>
  <c r="IA44" i="1"/>
  <c r="IB44" i="1"/>
  <c r="IC44" i="1"/>
  <c r="AV45" i="1"/>
  <c r="BB45" i="1"/>
  <c r="BC45" i="1"/>
  <c r="BD45" i="1"/>
  <c r="CA45" i="1"/>
  <c r="EZ45" i="1"/>
  <c r="GR45" i="1"/>
  <c r="GS45" i="1"/>
  <c r="GT45" i="1"/>
  <c r="HF45" i="1"/>
  <c r="HK45" i="1"/>
  <c r="HP45" i="1"/>
  <c r="HQ45" i="1"/>
  <c r="IA45" i="1"/>
  <c r="IB45" i="1"/>
  <c r="IC45" i="1"/>
  <c r="AF46" i="1"/>
  <c r="AG46" i="1"/>
  <c r="AV46" i="1"/>
  <c r="BB46" i="1"/>
  <c r="BC46" i="1"/>
  <c r="BD46" i="1"/>
  <c r="CA46" i="1"/>
  <c r="EZ46" i="1"/>
  <c r="GR46" i="1"/>
  <c r="GS46" i="1"/>
  <c r="GT46" i="1"/>
  <c r="HF46" i="1"/>
  <c r="HK46" i="1"/>
  <c r="HP46" i="1"/>
  <c r="HQ46" i="1"/>
  <c r="IA46" i="1"/>
  <c r="IB46" i="1"/>
  <c r="IC46" i="1"/>
  <c r="AV47" i="1"/>
  <c r="BB47" i="1"/>
  <c r="BC47" i="1"/>
  <c r="BD47" i="1"/>
  <c r="CA47" i="1"/>
  <c r="EZ47" i="1"/>
  <c r="GR47" i="1"/>
  <c r="GS47" i="1"/>
  <c r="GT47" i="1"/>
  <c r="HF47" i="1"/>
  <c r="HK47" i="1"/>
  <c r="HP47" i="1"/>
  <c r="HQ47" i="1"/>
  <c r="IA47" i="1"/>
  <c r="IB47" i="1"/>
  <c r="IC47" i="1"/>
  <c r="AF48" i="1"/>
  <c r="AG48" i="1"/>
  <c r="AV48" i="1"/>
  <c r="BB48" i="1"/>
  <c r="BC48" i="1"/>
  <c r="BD48" i="1"/>
  <c r="CA48" i="1"/>
  <c r="EZ48" i="1"/>
  <c r="GR48" i="1"/>
  <c r="GS48" i="1"/>
  <c r="GT48" i="1"/>
  <c r="HF48" i="1"/>
  <c r="HK48" i="1"/>
  <c r="HP48" i="1"/>
  <c r="HQ48" i="1"/>
  <c r="IA48" i="1"/>
  <c r="IB48" i="1"/>
  <c r="IC48" i="1"/>
  <c r="BB49" i="1"/>
  <c r="BC49" i="1"/>
  <c r="BD49" i="1"/>
  <c r="CA49" i="1"/>
  <c r="EZ49" i="1"/>
  <c r="GR49" i="1"/>
  <c r="GS49" i="1"/>
  <c r="GT49" i="1"/>
  <c r="HF49" i="1"/>
  <c r="HK49" i="1"/>
  <c r="HP49" i="1"/>
  <c r="HQ49" i="1"/>
  <c r="IA49" i="1"/>
  <c r="IB49" i="1"/>
  <c r="IC49" i="1"/>
  <c r="AV50" i="1"/>
  <c r="BB50" i="1"/>
  <c r="BC50" i="1"/>
  <c r="BD50" i="1"/>
  <c r="CA50" i="1"/>
  <c r="EZ50" i="1"/>
  <c r="GR50" i="1"/>
  <c r="GS50" i="1"/>
  <c r="GT50" i="1"/>
  <c r="HF50" i="1"/>
  <c r="HK50" i="1"/>
  <c r="HP50" i="1"/>
  <c r="HQ50" i="1"/>
  <c r="IA50" i="1"/>
  <c r="IB50" i="1"/>
  <c r="IC50" i="1"/>
  <c r="AV51" i="1"/>
  <c r="BB51" i="1"/>
  <c r="BC51" i="1"/>
  <c r="BD51" i="1"/>
  <c r="CA51" i="1"/>
  <c r="EZ51" i="1"/>
  <c r="GR51" i="1"/>
  <c r="GS51" i="1"/>
  <c r="GT51" i="1"/>
  <c r="HF51" i="1"/>
  <c r="HK51" i="1"/>
  <c r="HP51" i="1"/>
  <c r="HQ51" i="1"/>
  <c r="IA51" i="1"/>
  <c r="IB51" i="1"/>
  <c r="IC51" i="1"/>
  <c r="AV52" i="1"/>
  <c r="BB52" i="1"/>
  <c r="BC52" i="1"/>
  <c r="BD52" i="1"/>
  <c r="CA52" i="1"/>
  <c r="EZ52" i="1"/>
  <c r="GR52" i="1"/>
  <c r="GS52" i="1"/>
  <c r="GT52" i="1"/>
  <c r="HF52" i="1"/>
  <c r="HK52" i="1"/>
  <c r="HP52" i="1"/>
  <c r="HQ52" i="1"/>
  <c r="IA52" i="1"/>
  <c r="IB52" i="1"/>
  <c r="IC52" i="1"/>
  <c r="AF53" i="1"/>
  <c r="AG53" i="1"/>
  <c r="AV53" i="1"/>
  <c r="BB53" i="1"/>
  <c r="BC53" i="1"/>
  <c r="BD53" i="1"/>
  <c r="CA53" i="1"/>
  <c r="EZ53" i="1"/>
  <c r="GR53" i="1"/>
  <c r="GS53" i="1"/>
  <c r="GT53" i="1"/>
  <c r="HF53" i="1"/>
  <c r="HK53" i="1"/>
  <c r="HP53" i="1"/>
  <c r="HQ53" i="1"/>
  <c r="IA53" i="1"/>
  <c r="IB53" i="1"/>
  <c r="IC53" i="1"/>
  <c r="AV54" i="1"/>
  <c r="BB54" i="1"/>
  <c r="BC54" i="1"/>
  <c r="BD54" i="1"/>
  <c r="CA54" i="1"/>
  <c r="EZ54" i="1"/>
  <c r="GR54" i="1"/>
  <c r="GS54" i="1"/>
  <c r="GT54" i="1"/>
  <c r="HF54" i="1"/>
  <c r="HK54" i="1"/>
  <c r="HP54" i="1"/>
  <c r="HQ54" i="1"/>
  <c r="IA54" i="1"/>
  <c r="IB54" i="1"/>
  <c r="IC54" i="1"/>
  <c r="AV55" i="1"/>
  <c r="BB55" i="1"/>
  <c r="BC55" i="1"/>
  <c r="BD55" i="1"/>
  <c r="CA55" i="1"/>
  <c r="EZ55" i="1"/>
  <c r="GR55" i="1"/>
  <c r="GS55" i="1"/>
  <c r="GT55" i="1"/>
  <c r="HF55" i="1"/>
  <c r="HK55" i="1"/>
  <c r="HP55" i="1"/>
  <c r="HQ55" i="1"/>
  <c r="IA55" i="1"/>
  <c r="IB55" i="1"/>
  <c r="IC55" i="1"/>
  <c r="AF56" i="1"/>
  <c r="AG56" i="1"/>
  <c r="AV56" i="1"/>
  <c r="BB56" i="1"/>
  <c r="BC56" i="1"/>
  <c r="BD56" i="1"/>
  <c r="CA56" i="1"/>
  <c r="EZ56" i="1"/>
  <c r="GR56" i="1"/>
  <c r="GS56" i="1"/>
  <c r="GT56" i="1"/>
  <c r="HF56" i="1"/>
  <c r="HK56" i="1"/>
  <c r="HP56" i="1"/>
  <c r="HQ56" i="1"/>
  <c r="IA56" i="1"/>
  <c r="IB56" i="1"/>
  <c r="IC56" i="1"/>
  <c r="AV57" i="1"/>
  <c r="BB57" i="1"/>
  <c r="BC57" i="1"/>
  <c r="BD57" i="1"/>
  <c r="CA57" i="1"/>
  <c r="EZ57" i="1"/>
  <c r="GR57" i="1"/>
  <c r="GS57" i="1"/>
  <c r="GT57" i="1"/>
  <c r="HF57" i="1"/>
  <c r="HK57" i="1"/>
  <c r="HP57" i="1"/>
  <c r="HQ57" i="1"/>
  <c r="IA57" i="1"/>
  <c r="IB57" i="1"/>
  <c r="IC57" i="1"/>
  <c r="AF58" i="1"/>
  <c r="AG58" i="1"/>
  <c r="AV58" i="1"/>
  <c r="BB58" i="1"/>
  <c r="BC58" i="1"/>
  <c r="BD58" i="1"/>
  <c r="CA58" i="1"/>
  <c r="EZ58" i="1"/>
  <c r="GR58" i="1"/>
  <c r="GS58" i="1"/>
  <c r="GT58" i="1"/>
  <c r="HF58" i="1"/>
  <c r="HK58" i="1"/>
  <c r="HP58" i="1"/>
  <c r="HQ58" i="1"/>
  <c r="IA58" i="1"/>
  <c r="IB58" i="1"/>
  <c r="IC58" i="1"/>
  <c r="AV59" i="1"/>
  <c r="BB59" i="1"/>
  <c r="BC59" i="1"/>
  <c r="BD59" i="1"/>
  <c r="CA59" i="1"/>
  <c r="EZ59" i="1"/>
  <c r="GR59" i="1"/>
  <c r="GS59" i="1"/>
  <c r="GT59" i="1"/>
  <c r="HF59" i="1"/>
  <c r="HK59" i="1"/>
  <c r="HP59" i="1"/>
  <c r="HQ59" i="1"/>
  <c r="IA59" i="1"/>
  <c r="IB59" i="1"/>
  <c r="IC59" i="1"/>
  <c r="AV60" i="1"/>
  <c r="BB60" i="1"/>
  <c r="BC60" i="1"/>
  <c r="BD60" i="1"/>
  <c r="CA60" i="1"/>
  <c r="EZ60" i="1"/>
  <c r="GR60" i="1"/>
  <c r="GS60" i="1"/>
  <c r="GT60" i="1"/>
  <c r="HF60" i="1"/>
  <c r="HK60" i="1"/>
  <c r="HP60" i="1"/>
  <c r="HQ60" i="1"/>
  <c r="IA60" i="1"/>
  <c r="IB60" i="1"/>
  <c r="IC60" i="1"/>
  <c r="AV61" i="1"/>
  <c r="BB61" i="1"/>
  <c r="BC61" i="1"/>
  <c r="BD61" i="1"/>
  <c r="CA61" i="1"/>
  <c r="EZ61" i="1"/>
  <c r="GR61" i="1"/>
  <c r="GS61" i="1"/>
  <c r="GT61" i="1"/>
  <c r="HF61" i="1"/>
  <c r="HK61" i="1"/>
  <c r="HP61" i="1"/>
  <c r="HQ61" i="1"/>
  <c r="IA61" i="1"/>
  <c r="IB61" i="1"/>
  <c r="IC61" i="1"/>
  <c r="AV62" i="1"/>
  <c r="BB62" i="1"/>
  <c r="BC62" i="1"/>
  <c r="BD62" i="1"/>
  <c r="CA62" i="1"/>
  <c r="EZ62" i="1"/>
  <c r="GR62" i="1"/>
  <c r="GS62" i="1"/>
  <c r="GT62" i="1"/>
  <c r="HF62" i="1"/>
  <c r="HK62" i="1"/>
  <c r="HP62" i="1"/>
  <c r="HQ62" i="1"/>
  <c r="IA62" i="1"/>
  <c r="IB62" i="1"/>
  <c r="IC62" i="1"/>
  <c r="AV63" i="1"/>
  <c r="BB63" i="1"/>
  <c r="BC63" i="1"/>
  <c r="BD63" i="1"/>
  <c r="CA63" i="1"/>
  <c r="EZ63" i="1"/>
  <c r="GR63" i="1"/>
  <c r="GS63" i="1"/>
  <c r="GT63" i="1"/>
  <c r="HF63" i="1"/>
  <c r="HK63" i="1"/>
  <c r="HP63" i="1"/>
  <c r="HQ63" i="1"/>
  <c r="IA63" i="1"/>
  <c r="IB63" i="1"/>
  <c r="IC63" i="1"/>
  <c r="AV64" i="1"/>
  <c r="BB64" i="1"/>
  <c r="BC64" i="1"/>
  <c r="BD64" i="1"/>
  <c r="CA64" i="1"/>
  <c r="EZ64" i="1"/>
  <c r="GR64" i="1"/>
  <c r="GS64" i="1"/>
  <c r="GT64" i="1"/>
  <c r="HF64" i="1"/>
  <c r="HK64" i="1"/>
  <c r="HP64" i="1"/>
  <c r="HQ64" i="1"/>
  <c r="IA64" i="1"/>
  <c r="IB64" i="1"/>
  <c r="IC64" i="1"/>
  <c r="AV65" i="1"/>
  <c r="BB65" i="1"/>
  <c r="BC65" i="1"/>
  <c r="BD65" i="1"/>
  <c r="CA65" i="1"/>
  <c r="EZ65" i="1"/>
  <c r="GR65" i="1"/>
  <c r="GS65" i="1"/>
  <c r="GT65" i="1"/>
  <c r="HF65" i="1"/>
  <c r="HK65" i="1"/>
  <c r="HP65" i="1"/>
  <c r="HQ65" i="1"/>
  <c r="IA65" i="1"/>
  <c r="IB65" i="1"/>
  <c r="IC65" i="1"/>
  <c r="AV66" i="1"/>
  <c r="BB66" i="1"/>
  <c r="BC66" i="1"/>
  <c r="BD66" i="1"/>
  <c r="CA66" i="1"/>
  <c r="EZ66" i="1"/>
  <c r="GR66" i="1"/>
  <c r="GS66" i="1"/>
  <c r="GT66" i="1"/>
  <c r="HF66" i="1"/>
  <c r="HK66" i="1"/>
  <c r="HP66" i="1"/>
  <c r="HQ66" i="1"/>
  <c r="IA66" i="1"/>
  <c r="IB66" i="1"/>
  <c r="IC66" i="1"/>
  <c r="AV67" i="1"/>
  <c r="BB67" i="1"/>
  <c r="BC67" i="1"/>
  <c r="BD67" i="1"/>
  <c r="CA67" i="1"/>
  <c r="EZ67" i="1"/>
  <c r="GR67" i="1"/>
  <c r="GS67" i="1"/>
  <c r="GT67" i="1"/>
  <c r="HF67" i="1"/>
  <c r="HK67" i="1"/>
  <c r="HP67" i="1"/>
  <c r="HQ67" i="1"/>
  <c r="IA67" i="1"/>
  <c r="IB67" i="1"/>
  <c r="IC67" i="1"/>
  <c r="AV68" i="1"/>
  <c r="BB68" i="1"/>
  <c r="BC68" i="1"/>
  <c r="BD68" i="1"/>
  <c r="CA68" i="1"/>
  <c r="EZ68" i="1"/>
  <c r="GR68" i="1"/>
  <c r="GS68" i="1"/>
  <c r="GT68" i="1"/>
  <c r="HF68" i="1"/>
  <c r="HK68" i="1"/>
  <c r="HP68" i="1"/>
  <c r="HQ68" i="1"/>
  <c r="IA68" i="1"/>
  <c r="IB68" i="1"/>
  <c r="IC68" i="1"/>
  <c r="AV69" i="1"/>
  <c r="BB69" i="1"/>
  <c r="BC69" i="1"/>
  <c r="BD69" i="1"/>
  <c r="CA69" i="1"/>
  <c r="EZ69" i="1"/>
  <c r="GR69" i="1"/>
  <c r="GS69" i="1"/>
  <c r="GT69" i="1"/>
  <c r="HF69" i="1"/>
  <c r="HK69" i="1"/>
  <c r="HP69" i="1"/>
  <c r="HQ69" i="1"/>
  <c r="IA69" i="1"/>
  <c r="IB69" i="1"/>
  <c r="IC69" i="1"/>
  <c r="AV70" i="1"/>
  <c r="BB70" i="1"/>
  <c r="BC70" i="1"/>
  <c r="BD70" i="1"/>
  <c r="CA70" i="1"/>
  <c r="EZ70" i="1"/>
  <c r="GR70" i="1"/>
  <c r="GS70" i="1"/>
  <c r="GT70" i="1"/>
  <c r="HF70" i="1"/>
  <c r="HK70" i="1"/>
  <c r="HP70" i="1"/>
  <c r="HQ70" i="1"/>
  <c r="IA70" i="1"/>
  <c r="IB70" i="1"/>
  <c r="IC70" i="1"/>
  <c r="AV71" i="1"/>
  <c r="BB71" i="1"/>
  <c r="BC71" i="1"/>
  <c r="BD71" i="1"/>
  <c r="CA71" i="1"/>
  <c r="EZ71" i="1"/>
  <c r="GR71" i="1"/>
  <c r="GS71" i="1"/>
  <c r="GT71" i="1"/>
  <c r="HF71" i="1"/>
  <c r="HK71" i="1"/>
  <c r="HP71" i="1"/>
  <c r="HQ71" i="1"/>
  <c r="IA71" i="1"/>
  <c r="IB71" i="1"/>
  <c r="IC71" i="1"/>
  <c r="AV72" i="1"/>
  <c r="BB72" i="1"/>
  <c r="BC72" i="1"/>
  <c r="BD72" i="1"/>
  <c r="CA72" i="1"/>
  <c r="EZ72" i="1"/>
  <c r="GR72" i="1"/>
  <c r="GS72" i="1"/>
  <c r="GT72" i="1"/>
  <c r="HF72" i="1"/>
  <c r="HK72" i="1"/>
  <c r="HP72" i="1"/>
  <c r="HQ72" i="1"/>
  <c r="IA72" i="1"/>
  <c r="IB72" i="1"/>
  <c r="IC72" i="1"/>
  <c r="AV73" i="1"/>
  <c r="BB73" i="1"/>
  <c r="BC73" i="1"/>
  <c r="BD73" i="1"/>
  <c r="CA73" i="1"/>
  <c r="EZ73" i="1"/>
  <c r="GR73" i="1"/>
  <c r="GS73" i="1"/>
  <c r="GT73" i="1"/>
  <c r="HF73" i="1"/>
  <c r="HK73" i="1"/>
  <c r="HP73" i="1"/>
  <c r="HQ73" i="1"/>
  <c r="IA73" i="1"/>
  <c r="IB73" i="1"/>
  <c r="IC73" i="1"/>
  <c r="AV74" i="1"/>
  <c r="BB74" i="1"/>
  <c r="BC74" i="1"/>
  <c r="BD74" i="1"/>
  <c r="CA74" i="1"/>
  <c r="EZ74" i="1"/>
  <c r="GR74" i="1"/>
  <c r="GS74" i="1"/>
  <c r="GT74" i="1"/>
  <c r="HF74" i="1"/>
  <c r="HK74" i="1"/>
  <c r="HP74" i="1"/>
  <c r="HQ74" i="1"/>
  <c r="IA74" i="1"/>
  <c r="IB74" i="1"/>
  <c r="IC74" i="1"/>
  <c r="AV75" i="1"/>
  <c r="BB75" i="1"/>
  <c r="BC75" i="1"/>
  <c r="BD75" i="1"/>
  <c r="CA75" i="1"/>
  <c r="EZ75" i="1"/>
  <c r="GR75" i="1"/>
  <c r="GS75" i="1"/>
  <c r="GT75" i="1"/>
  <c r="HF75" i="1"/>
  <c r="HK75" i="1"/>
  <c r="HP75" i="1"/>
  <c r="HQ75" i="1"/>
  <c r="IA75" i="1"/>
  <c r="IB75" i="1"/>
  <c r="IC75" i="1"/>
  <c r="AV76" i="1"/>
  <c r="BB76" i="1"/>
  <c r="BC76" i="1"/>
  <c r="BD76" i="1"/>
  <c r="CA76" i="1"/>
  <c r="EZ76" i="1"/>
  <c r="GR76" i="1"/>
  <c r="GS76" i="1"/>
  <c r="GT76" i="1"/>
  <c r="HF76" i="1"/>
  <c r="HK76" i="1"/>
  <c r="HP76" i="1"/>
  <c r="HQ76" i="1"/>
  <c r="IA76" i="1"/>
  <c r="IB76" i="1"/>
  <c r="IC76" i="1"/>
  <c r="AV77" i="1"/>
  <c r="BB77" i="1"/>
  <c r="BC77" i="1"/>
  <c r="BD77" i="1"/>
  <c r="CA77" i="1"/>
  <c r="EZ77" i="1"/>
  <c r="GR77" i="1"/>
  <c r="GS77" i="1"/>
  <c r="GT77" i="1"/>
  <c r="HF77" i="1"/>
  <c r="HK77" i="1"/>
  <c r="HP77" i="1"/>
  <c r="HQ77" i="1"/>
  <c r="IA77" i="1"/>
  <c r="IB77" i="1"/>
  <c r="IC77" i="1"/>
  <c r="AV78" i="1"/>
  <c r="BB78" i="1"/>
  <c r="BC78" i="1"/>
  <c r="BD78" i="1"/>
  <c r="CA78" i="1"/>
  <c r="EZ78" i="1"/>
  <c r="GR78" i="1"/>
  <c r="GS78" i="1"/>
  <c r="GT78" i="1"/>
  <c r="HF78" i="1"/>
  <c r="HK78" i="1"/>
  <c r="HP78" i="1"/>
  <c r="HQ78" i="1"/>
  <c r="IA78" i="1"/>
  <c r="IB78" i="1"/>
  <c r="IC78" i="1"/>
  <c r="AV79" i="1"/>
  <c r="BB79" i="1"/>
  <c r="BC79" i="1"/>
  <c r="BD79" i="1"/>
  <c r="CA79" i="1"/>
  <c r="EZ79" i="1"/>
  <c r="GR79" i="1"/>
  <c r="GS79" i="1"/>
  <c r="GT79" i="1"/>
  <c r="HF79" i="1"/>
  <c r="HK79" i="1"/>
  <c r="HP79" i="1"/>
  <c r="HQ79" i="1"/>
  <c r="IA79" i="1"/>
  <c r="IB79" i="1"/>
  <c r="IC79" i="1"/>
  <c r="AV80" i="1"/>
  <c r="BB80" i="1"/>
  <c r="BC80" i="1"/>
  <c r="BD80" i="1"/>
  <c r="CA80" i="1"/>
  <c r="EZ80" i="1"/>
  <c r="GR80" i="1"/>
  <c r="GS80" i="1"/>
  <c r="GT80" i="1"/>
  <c r="HF80" i="1"/>
  <c r="HK80" i="1"/>
  <c r="HP80" i="1"/>
  <c r="HQ80" i="1"/>
  <c r="IA80" i="1"/>
  <c r="IB80" i="1"/>
  <c r="IC80" i="1"/>
  <c r="AV81" i="1"/>
  <c r="BB81" i="1"/>
  <c r="BC81" i="1"/>
  <c r="BD81" i="1"/>
  <c r="CA81" i="1"/>
  <c r="EZ81" i="1"/>
  <c r="GR81" i="1"/>
  <c r="GS81" i="1"/>
  <c r="GT81" i="1"/>
  <c r="HF81" i="1"/>
  <c r="HK81" i="1"/>
  <c r="HP81" i="1"/>
  <c r="HQ81" i="1"/>
  <c r="IA81" i="1"/>
  <c r="IB81" i="1"/>
  <c r="IC81" i="1"/>
  <c r="AV82" i="1"/>
  <c r="BB82" i="1"/>
  <c r="BC82" i="1"/>
  <c r="BD82" i="1"/>
  <c r="CA82" i="1"/>
  <c r="EZ82" i="1"/>
  <c r="GR82" i="1"/>
  <c r="GS82" i="1"/>
  <c r="GT82" i="1"/>
  <c r="HF82" i="1"/>
  <c r="HK82" i="1"/>
  <c r="HP82" i="1"/>
  <c r="HQ82" i="1"/>
  <c r="IA82" i="1"/>
  <c r="IB82" i="1"/>
  <c r="IC82" i="1"/>
  <c r="AV83" i="1"/>
  <c r="BB83" i="1"/>
  <c r="BC83" i="1"/>
  <c r="BD83" i="1"/>
  <c r="CA83" i="1"/>
  <c r="EZ83" i="1"/>
  <c r="GR83" i="1"/>
  <c r="GS83" i="1"/>
  <c r="GT83" i="1"/>
  <c r="HF83" i="1"/>
  <c r="HK83" i="1"/>
  <c r="HP83" i="1"/>
  <c r="HQ83" i="1"/>
  <c r="IA83" i="1"/>
  <c r="IB83" i="1"/>
  <c r="IC83" i="1"/>
  <c r="AV84" i="1"/>
  <c r="BB84" i="1"/>
  <c r="BC84" i="1"/>
  <c r="BD84" i="1"/>
  <c r="CA84" i="1"/>
  <c r="EZ84" i="1"/>
  <c r="GR84" i="1"/>
  <c r="GS84" i="1"/>
  <c r="GT84" i="1"/>
  <c r="HF84" i="1"/>
  <c r="HK84" i="1"/>
  <c r="HP84" i="1"/>
  <c r="HQ84" i="1"/>
  <c r="IA84" i="1"/>
  <c r="IB84" i="1"/>
  <c r="IC84" i="1"/>
  <c r="AV85" i="1"/>
  <c r="BB85" i="1"/>
  <c r="BC85" i="1"/>
  <c r="BD85" i="1"/>
  <c r="CA85" i="1"/>
  <c r="EZ85" i="1"/>
  <c r="GR85" i="1"/>
  <c r="GS85" i="1"/>
  <c r="GT85" i="1"/>
  <c r="HF85" i="1"/>
  <c r="HK85" i="1"/>
  <c r="HP85" i="1"/>
  <c r="HQ85" i="1"/>
  <c r="IA85" i="1"/>
  <c r="IB85" i="1"/>
  <c r="IC85" i="1"/>
  <c r="AV86" i="1"/>
  <c r="BB86" i="1"/>
  <c r="BC86" i="1"/>
  <c r="BD86" i="1"/>
  <c r="CA86" i="1"/>
  <c r="EZ86" i="1"/>
  <c r="GR86" i="1"/>
  <c r="GS86" i="1"/>
  <c r="GT86" i="1"/>
  <c r="HF86" i="1"/>
  <c r="HK86" i="1"/>
  <c r="HP86" i="1"/>
  <c r="HQ86" i="1"/>
  <c r="IA86" i="1"/>
  <c r="IB86" i="1"/>
  <c r="IC86" i="1"/>
  <c r="AV87" i="1"/>
  <c r="BB87" i="1"/>
  <c r="BC87" i="1"/>
  <c r="BD87" i="1"/>
  <c r="CA87" i="1"/>
  <c r="EZ87" i="1"/>
  <c r="GR87" i="1"/>
  <c r="GS87" i="1"/>
  <c r="GT87" i="1"/>
  <c r="HF87" i="1"/>
  <c r="HK87" i="1"/>
  <c r="HP87" i="1"/>
  <c r="HQ87" i="1"/>
  <c r="IA87" i="1"/>
  <c r="IB87" i="1"/>
  <c r="IC87" i="1"/>
  <c r="AV88" i="1"/>
  <c r="BB88" i="1"/>
  <c r="BC88" i="1"/>
  <c r="BD88" i="1"/>
  <c r="CA88" i="1"/>
  <c r="EZ88" i="1"/>
  <c r="GR88" i="1"/>
  <c r="GS88" i="1"/>
  <c r="GT88" i="1"/>
  <c r="HF88" i="1"/>
  <c r="HK88" i="1"/>
  <c r="HP88" i="1"/>
  <c r="HQ88" i="1"/>
  <c r="IA88" i="1"/>
  <c r="IB88" i="1"/>
  <c r="IC88" i="1"/>
  <c r="AV89" i="1"/>
  <c r="BB89" i="1"/>
  <c r="BC89" i="1"/>
  <c r="BD89" i="1"/>
  <c r="CA89" i="1"/>
  <c r="EZ89" i="1"/>
  <c r="GR89" i="1"/>
  <c r="GS89" i="1"/>
  <c r="GT89" i="1"/>
  <c r="HF89" i="1"/>
  <c r="HK89" i="1"/>
  <c r="HP89" i="1"/>
  <c r="HQ89" i="1"/>
  <c r="IA89" i="1"/>
  <c r="IB89" i="1"/>
  <c r="IC89" i="1"/>
  <c r="AV90" i="1"/>
  <c r="BB90" i="1"/>
  <c r="BC90" i="1"/>
  <c r="BD90" i="1"/>
  <c r="CA90" i="1"/>
  <c r="EZ90" i="1"/>
  <c r="GR90" i="1"/>
  <c r="GS90" i="1"/>
  <c r="GT90" i="1"/>
  <c r="HF90" i="1"/>
  <c r="HK90" i="1"/>
  <c r="HP90" i="1"/>
  <c r="HQ90" i="1"/>
  <c r="IA90" i="1"/>
  <c r="IB90" i="1"/>
  <c r="IC90" i="1"/>
  <c r="AV91" i="1"/>
  <c r="BB91" i="1"/>
  <c r="BC91" i="1"/>
  <c r="BD91" i="1"/>
  <c r="CA91" i="1"/>
  <c r="EZ91" i="1"/>
  <c r="GR91" i="1"/>
  <c r="GS91" i="1"/>
  <c r="GT91" i="1"/>
  <c r="HF91" i="1"/>
  <c r="HK91" i="1"/>
  <c r="HP91" i="1"/>
  <c r="HQ91" i="1"/>
  <c r="IA91" i="1"/>
  <c r="IB91" i="1"/>
  <c r="IC91" i="1"/>
  <c r="AV92" i="1"/>
  <c r="BB92" i="1"/>
  <c r="BC92" i="1"/>
  <c r="BD92" i="1"/>
  <c r="CA92" i="1"/>
  <c r="EZ92" i="1"/>
  <c r="GR92" i="1"/>
  <c r="GS92" i="1"/>
  <c r="GT92" i="1"/>
  <c r="HF92" i="1"/>
  <c r="HK92" i="1"/>
  <c r="HP92" i="1"/>
  <c r="HQ92" i="1"/>
  <c r="IA92" i="1"/>
  <c r="IB92" i="1"/>
  <c r="IC92" i="1"/>
  <c r="AV93" i="1"/>
  <c r="BB93" i="1"/>
  <c r="BC93" i="1"/>
  <c r="BD93" i="1"/>
  <c r="CA93" i="1"/>
  <c r="EZ93" i="1"/>
  <c r="GR93" i="1"/>
  <c r="GS93" i="1"/>
  <c r="GT93" i="1"/>
  <c r="HF93" i="1"/>
  <c r="HK93" i="1"/>
  <c r="HP93" i="1"/>
  <c r="HQ93" i="1"/>
  <c r="IA93" i="1"/>
  <c r="IB93" i="1"/>
  <c r="IC93" i="1"/>
  <c r="AV94" i="1"/>
  <c r="BB94" i="1"/>
  <c r="BC94" i="1"/>
  <c r="BD94" i="1"/>
  <c r="CA94" i="1"/>
  <c r="EZ94" i="1"/>
  <c r="GR94" i="1"/>
  <c r="GS94" i="1"/>
  <c r="GT94" i="1"/>
  <c r="HF94" i="1"/>
  <c r="HK94" i="1"/>
  <c r="HP94" i="1"/>
  <c r="HQ94" i="1"/>
  <c r="IA94" i="1"/>
  <c r="IB94" i="1"/>
  <c r="IC94" i="1"/>
  <c r="AV95" i="1"/>
  <c r="BB95" i="1"/>
  <c r="BC95" i="1"/>
  <c r="BD95" i="1"/>
  <c r="CA95" i="1"/>
  <c r="EZ95" i="1"/>
  <c r="GR95" i="1"/>
  <c r="GS95" i="1"/>
  <c r="GT95" i="1"/>
  <c r="HF95" i="1"/>
  <c r="HK95" i="1"/>
  <c r="HP95" i="1"/>
  <c r="HQ95" i="1"/>
  <c r="IA95" i="1"/>
  <c r="IB95" i="1"/>
  <c r="IC95" i="1"/>
  <c r="AV96" i="1"/>
  <c r="BB96" i="1"/>
  <c r="BC96" i="1"/>
  <c r="BD96" i="1"/>
  <c r="CA96" i="1"/>
  <c r="EZ96" i="1"/>
  <c r="GR96" i="1"/>
  <c r="GS96" i="1"/>
  <c r="GT96" i="1"/>
  <c r="HF96" i="1"/>
  <c r="HK96" i="1"/>
  <c r="HP96" i="1"/>
  <c r="HQ96" i="1"/>
  <c r="IA96" i="1"/>
  <c r="IB96" i="1"/>
  <c r="IC96" i="1"/>
  <c r="AV97" i="1"/>
  <c r="BB97" i="1"/>
  <c r="BC97" i="1"/>
  <c r="BD97" i="1"/>
  <c r="CA97" i="1"/>
  <c r="EZ97" i="1"/>
  <c r="GR97" i="1"/>
  <c r="GS97" i="1"/>
  <c r="GT97" i="1"/>
  <c r="HF97" i="1"/>
  <c r="HK97" i="1"/>
  <c r="HP97" i="1"/>
  <c r="HQ97" i="1"/>
  <c r="IA97" i="1"/>
  <c r="IB97" i="1"/>
  <c r="IC97" i="1"/>
  <c r="AV98" i="1"/>
  <c r="BB98" i="1"/>
  <c r="BC98" i="1"/>
  <c r="BD98" i="1"/>
  <c r="CA98" i="1"/>
  <c r="EZ98" i="1"/>
  <c r="GR98" i="1"/>
  <c r="GS98" i="1"/>
  <c r="GT98" i="1"/>
  <c r="HF98" i="1"/>
  <c r="HK98" i="1"/>
  <c r="HP98" i="1"/>
  <c r="HQ98" i="1"/>
  <c r="IA98" i="1"/>
  <c r="IB98" i="1"/>
  <c r="IC98" i="1"/>
  <c r="AV99" i="1"/>
  <c r="BB99" i="1"/>
  <c r="BC99" i="1"/>
  <c r="BD99" i="1"/>
  <c r="CA99" i="1"/>
  <c r="EZ99" i="1"/>
  <c r="GR99" i="1"/>
  <c r="GS99" i="1"/>
  <c r="GT99" i="1"/>
  <c r="HF99" i="1"/>
  <c r="HK99" i="1"/>
  <c r="HP99" i="1"/>
  <c r="HQ99" i="1"/>
  <c r="IA99" i="1"/>
  <c r="IB99" i="1"/>
  <c r="IC99" i="1"/>
  <c r="AV100" i="1"/>
  <c r="BB100" i="1"/>
  <c r="BC100" i="1"/>
  <c r="BD100" i="1"/>
  <c r="CA100" i="1"/>
  <c r="EZ100" i="1"/>
  <c r="GR100" i="1"/>
  <c r="GS100" i="1"/>
  <c r="GT100" i="1"/>
  <c r="HF100" i="1"/>
  <c r="HK100" i="1"/>
  <c r="HP100" i="1"/>
  <c r="HQ100" i="1"/>
  <c r="IA100" i="1"/>
  <c r="IB100" i="1"/>
  <c r="IC100" i="1"/>
  <c r="AV101" i="1"/>
  <c r="BB101" i="1"/>
  <c r="BC101" i="1"/>
  <c r="BD101" i="1"/>
  <c r="CA101" i="1"/>
  <c r="EZ101" i="1"/>
  <c r="GR101" i="1"/>
  <c r="GS101" i="1"/>
  <c r="GT101" i="1"/>
  <c r="HF101" i="1"/>
  <c r="HK101" i="1"/>
  <c r="HP101" i="1"/>
  <c r="HQ101" i="1"/>
  <c r="IA101" i="1"/>
  <c r="IB101" i="1"/>
  <c r="IC101" i="1"/>
  <c r="AV102" i="1"/>
  <c r="BB102" i="1"/>
  <c r="BC102" i="1"/>
  <c r="BD102" i="1"/>
  <c r="CA102" i="1"/>
  <c r="EZ102" i="1"/>
  <c r="GR102" i="1"/>
  <c r="GS102" i="1"/>
  <c r="GT102" i="1"/>
  <c r="HF102" i="1"/>
  <c r="HK102" i="1"/>
  <c r="HP102" i="1"/>
  <c r="HQ102" i="1"/>
  <c r="IA102" i="1"/>
  <c r="IB102" i="1"/>
  <c r="IC102" i="1"/>
  <c r="AV103" i="1"/>
  <c r="BB103" i="1"/>
  <c r="BC103" i="1"/>
  <c r="BD103" i="1"/>
  <c r="CA103" i="1"/>
  <c r="EZ103" i="1"/>
  <c r="GR103" i="1"/>
  <c r="GS103" i="1"/>
  <c r="GT103" i="1"/>
  <c r="HF103" i="1"/>
  <c r="HK103" i="1"/>
  <c r="HP103" i="1"/>
  <c r="HQ103" i="1"/>
  <c r="IA103" i="1"/>
  <c r="IB103" i="1"/>
  <c r="IC103" i="1"/>
  <c r="AV104" i="1"/>
  <c r="BB104" i="1"/>
  <c r="BC104" i="1"/>
  <c r="BD104" i="1"/>
  <c r="CA104" i="1"/>
  <c r="EZ104" i="1"/>
  <c r="GR104" i="1"/>
  <c r="GS104" i="1"/>
  <c r="GT104" i="1"/>
  <c r="HF104" i="1"/>
  <c r="HK104" i="1"/>
  <c r="HP104" i="1"/>
  <c r="HQ104" i="1"/>
  <c r="IA104" i="1"/>
  <c r="IB104" i="1"/>
  <c r="IC104" i="1"/>
  <c r="AV105" i="1"/>
  <c r="BB105" i="1"/>
  <c r="BC105" i="1"/>
  <c r="BD105" i="1"/>
  <c r="CA105" i="1"/>
  <c r="EZ105" i="1"/>
  <c r="GR105" i="1"/>
  <c r="GS105" i="1"/>
  <c r="GT105" i="1"/>
  <c r="HF105" i="1"/>
  <c r="HK105" i="1"/>
  <c r="HP105" i="1"/>
  <c r="HQ105" i="1"/>
  <c r="IA105" i="1"/>
  <c r="IB105" i="1"/>
  <c r="IC105" i="1"/>
  <c r="AV106" i="1"/>
  <c r="BB106" i="1"/>
  <c r="BC106" i="1"/>
  <c r="BD106" i="1"/>
  <c r="CA106" i="1"/>
  <c r="EZ106" i="1"/>
  <c r="GR106" i="1"/>
  <c r="GS106" i="1"/>
  <c r="GT106" i="1"/>
  <c r="HF106" i="1"/>
  <c r="HK106" i="1"/>
  <c r="HP106" i="1"/>
  <c r="HQ106" i="1"/>
  <c r="IA106" i="1"/>
  <c r="IB106" i="1"/>
  <c r="IC106" i="1"/>
  <c r="AV107" i="1"/>
  <c r="BB107" i="1"/>
  <c r="BC107" i="1"/>
  <c r="BD107" i="1"/>
  <c r="CA107" i="1"/>
  <c r="EZ107" i="1"/>
  <c r="GR107" i="1"/>
  <c r="GS107" i="1"/>
  <c r="GT107" i="1"/>
  <c r="HF107" i="1"/>
  <c r="HK107" i="1"/>
  <c r="HP107" i="1"/>
  <c r="HQ107" i="1"/>
  <c r="IA107" i="1"/>
  <c r="IB107" i="1"/>
  <c r="IC107" i="1"/>
  <c r="AV108" i="1"/>
  <c r="BB108" i="1"/>
  <c r="BC108" i="1"/>
  <c r="BD108" i="1"/>
  <c r="CA108" i="1"/>
  <c r="EZ108" i="1"/>
  <c r="GR108" i="1"/>
  <c r="GS108" i="1"/>
  <c r="GT108" i="1"/>
  <c r="HF108" i="1"/>
  <c r="HK108" i="1"/>
  <c r="HP108" i="1"/>
  <c r="HQ108" i="1"/>
  <c r="IA108" i="1"/>
  <c r="IB108" i="1"/>
  <c r="IC108" i="1"/>
  <c r="AV109" i="1"/>
  <c r="BB109" i="1"/>
  <c r="BC109" i="1"/>
  <c r="BD109" i="1"/>
  <c r="CA109" i="1"/>
  <c r="EZ109" i="1"/>
  <c r="GR109" i="1"/>
  <c r="GS109" i="1"/>
  <c r="GT109" i="1"/>
  <c r="HF109" i="1"/>
  <c r="HK109" i="1"/>
  <c r="HP109" i="1"/>
  <c r="HQ109" i="1"/>
  <c r="IA109" i="1"/>
  <c r="IB109" i="1"/>
  <c r="IC109" i="1"/>
  <c r="AV110" i="1"/>
  <c r="BB110" i="1"/>
  <c r="BC110" i="1"/>
  <c r="BD110" i="1"/>
  <c r="CA110" i="1"/>
  <c r="EZ110" i="1"/>
  <c r="GR110" i="1"/>
  <c r="GS110" i="1"/>
  <c r="GT110" i="1"/>
  <c r="HF110" i="1"/>
  <c r="HK110" i="1"/>
  <c r="HP110" i="1"/>
  <c r="HQ110" i="1"/>
  <c r="IA110" i="1"/>
  <c r="IB110" i="1"/>
  <c r="IC110" i="1"/>
  <c r="AV111" i="1"/>
  <c r="BB111" i="1"/>
  <c r="BC111" i="1"/>
  <c r="BD111" i="1"/>
  <c r="CA111" i="1"/>
  <c r="EZ111" i="1"/>
  <c r="GR111" i="1"/>
  <c r="GS111" i="1"/>
  <c r="GT111" i="1"/>
  <c r="HF111" i="1"/>
  <c r="HK111" i="1"/>
  <c r="HP111" i="1"/>
  <c r="HQ111" i="1"/>
  <c r="IA111" i="1"/>
  <c r="IB111" i="1"/>
  <c r="IC111" i="1"/>
  <c r="AV112" i="1"/>
  <c r="BB112" i="1"/>
  <c r="BC112" i="1"/>
  <c r="BD112" i="1"/>
  <c r="CA112" i="1"/>
  <c r="EZ112" i="1"/>
  <c r="GR112" i="1"/>
  <c r="GS112" i="1"/>
  <c r="GT112" i="1"/>
  <c r="HF112" i="1"/>
  <c r="HK112" i="1"/>
  <c r="HP112" i="1"/>
  <c r="HQ112" i="1"/>
  <c r="IA112" i="1"/>
  <c r="IB112" i="1"/>
  <c r="IC112" i="1"/>
  <c r="AV113" i="1"/>
  <c r="BB113" i="1"/>
  <c r="BC113" i="1"/>
  <c r="BD113" i="1"/>
  <c r="CA113" i="1"/>
  <c r="EZ113" i="1"/>
  <c r="GR113" i="1"/>
  <c r="GS113" i="1"/>
  <c r="GT113" i="1"/>
  <c r="HF113" i="1"/>
  <c r="HK113" i="1"/>
  <c r="HP113" i="1"/>
  <c r="HQ113" i="1"/>
  <c r="IA113" i="1"/>
  <c r="IB113" i="1"/>
  <c r="IC113" i="1"/>
  <c r="AV114" i="1"/>
  <c r="BB114" i="1"/>
  <c r="BC114" i="1"/>
  <c r="BD114" i="1"/>
  <c r="CA114" i="1"/>
  <c r="EZ114" i="1"/>
  <c r="GR114" i="1"/>
  <c r="GS114" i="1"/>
  <c r="GT114" i="1"/>
  <c r="HF114" i="1"/>
  <c r="HK114" i="1"/>
  <c r="HP114" i="1"/>
  <c r="HQ114" i="1"/>
  <c r="IA114" i="1"/>
  <c r="IB114" i="1"/>
  <c r="IC114" i="1"/>
  <c r="AV115" i="1"/>
  <c r="BB115" i="1"/>
  <c r="BC115" i="1"/>
  <c r="BD115" i="1"/>
  <c r="CA115" i="1"/>
  <c r="EZ115" i="1"/>
  <c r="GR115" i="1"/>
  <c r="GS115" i="1"/>
  <c r="GT115" i="1"/>
  <c r="HF115" i="1"/>
  <c r="HK115" i="1"/>
  <c r="HP115" i="1"/>
  <c r="HQ115" i="1"/>
  <c r="IA115" i="1"/>
  <c r="IB115" i="1"/>
  <c r="IC115" i="1"/>
  <c r="AV116" i="1"/>
  <c r="BB116" i="1"/>
  <c r="BC116" i="1"/>
  <c r="BD116" i="1"/>
  <c r="CA116" i="1"/>
  <c r="EZ116" i="1"/>
  <c r="GR116" i="1"/>
  <c r="GS116" i="1"/>
  <c r="GT116" i="1"/>
  <c r="HF116" i="1"/>
  <c r="HK116" i="1"/>
  <c r="HP116" i="1"/>
  <c r="HQ116" i="1"/>
  <c r="IA116" i="1"/>
  <c r="IB116" i="1"/>
  <c r="IC116" i="1"/>
  <c r="AV117" i="1"/>
  <c r="BB117" i="1"/>
  <c r="BC117" i="1"/>
  <c r="BD117" i="1"/>
  <c r="CA117" i="1"/>
  <c r="EZ117" i="1"/>
  <c r="GR117" i="1"/>
  <c r="GS117" i="1"/>
  <c r="GT117" i="1"/>
  <c r="HF117" i="1"/>
  <c r="HK117" i="1"/>
  <c r="HP117" i="1"/>
  <c r="HQ117" i="1"/>
  <c r="IA117" i="1"/>
  <c r="IB117" i="1"/>
  <c r="IC117" i="1"/>
  <c r="AF118" i="1"/>
  <c r="AG118" i="1"/>
  <c r="AV118" i="1"/>
  <c r="BB118" i="1"/>
  <c r="BC118" i="1"/>
  <c r="BD118" i="1"/>
  <c r="CA118" i="1"/>
  <c r="EZ118" i="1"/>
  <c r="GR118" i="1"/>
  <c r="GS118" i="1"/>
  <c r="GT118" i="1"/>
  <c r="HF118" i="1"/>
  <c r="HK118" i="1"/>
  <c r="HP118" i="1"/>
  <c r="HQ118" i="1"/>
  <c r="IA118" i="1"/>
  <c r="IB118" i="1"/>
  <c r="IC118" i="1"/>
  <c r="AV119" i="1"/>
  <c r="BB119" i="1"/>
  <c r="BC119" i="1"/>
  <c r="BD119" i="1"/>
  <c r="CA119" i="1"/>
  <c r="EZ119" i="1"/>
  <c r="GR119" i="1"/>
  <c r="GS119" i="1"/>
  <c r="GT119" i="1"/>
  <c r="HF119" i="1"/>
  <c r="HK119" i="1"/>
  <c r="HP119" i="1"/>
  <c r="HQ119" i="1"/>
  <c r="IA119" i="1"/>
  <c r="IB119" i="1"/>
  <c r="IC119" i="1"/>
  <c r="AV120" i="1"/>
  <c r="BB120" i="1"/>
  <c r="BC120" i="1"/>
  <c r="BD120" i="1"/>
  <c r="CA120" i="1"/>
  <c r="EZ120" i="1"/>
  <c r="GR120" i="1"/>
  <c r="GS120" i="1"/>
  <c r="GT120" i="1"/>
  <c r="HF120" i="1"/>
  <c r="HK120" i="1"/>
  <c r="HP120" i="1"/>
  <c r="HQ120" i="1"/>
  <c r="IA120" i="1"/>
  <c r="IB120" i="1"/>
  <c r="IC120" i="1"/>
  <c r="AV121" i="1"/>
  <c r="BB121" i="1"/>
  <c r="BC121" i="1"/>
  <c r="BD121" i="1"/>
  <c r="CA121" i="1"/>
  <c r="EZ121" i="1"/>
  <c r="GR121" i="1"/>
  <c r="GS121" i="1"/>
  <c r="GT121" i="1"/>
  <c r="HF121" i="1"/>
  <c r="HK121" i="1"/>
  <c r="HP121" i="1"/>
  <c r="HQ121" i="1"/>
  <c r="IA121" i="1"/>
  <c r="IB121" i="1"/>
  <c r="IC121" i="1"/>
  <c r="AV122" i="1"/>
  <c r="BB122" i="1"/>
  <c r="BC122" i="1"/>
  <c r="BD122" i="1"/>
  <c r="CA122" i="1"/>
  <c r="EZ122" i="1"/>
  <c r="GR122" i="1"/>
  <c r="GS122" i="1"/>
  <c r="GT122" i="1"/>
  <c r="HF122" i="1"/>
  <c r="HK122" i="1"/>
  <c r="HP122" i="1"/>
  <c r="HQ122" i="1"/>
  <c r="IA122" i="1"/>
  <c r="IB122" i="1"/>
  <c r="IC122" i="1"/>
  <c r="AV123" i="1"/>
  <c r="BB123" i="1"/>
  <c r="BC123" i="1"/>
  <c r="BD123" i="1"/>
  <c r="CA123" i="1"/>
  <c r="EZ123" i="1"/>
  <c r="GR123" i="1"/>
  <c r="GS123" i="1"/>
  <c r="GT123" i="1"/>
  <c r="HF123" i="1"/>
  <c r="HK123" i="1"/>
  <c r="HP123" i="1"/>
  <c r="HQ123" i="1"/>
  <c r="IA123" i="1"/>
  <c r="IB123" i="1"/>
  <c r="IC123" i="1"/>
  <c r="AV124" i="1"/>
  <c r="BB124" i="1"/>
  <c r="BC124" i="1"/>
  <c r="BD124" i="1"/>
  <c r="CA124" i="1"/>
  <c r="EZ124" i="1"/>
  <c r="GR124" i="1"/>
  <c r="GS124" i="1"/>
  <c r="GT124" i="1"/>
  <c r="HF124" i="1"/>
  <c r="HK124" i="1"/>
  <c r="HP124" i="1"/>
  <c r="HQ124" i="1"/>
  <c r="IA124" i="1"/>
  <c r="IB124" i="1"/>
  <c r="IC124" i="1"/>
  <c r="AV125" i="1"/>
  <c r="BB125" i="1"/>
  <c r="BC125" i="1"/>
  <c r="BD125" i="1"/>
  <c r="CA125" i="1"/>
  <c r="EZ125" i="1"/>
  <c r="GR125" i="1"/>
  <c r="GS125" i="1"/>
  <c r="GT125" i="1"/>
  <c r="HF125" i="1"/>
  <c r="HK125" i="1"/>
  <c r="HP125" i="1"/>
  <c r="HQ125" i="1"/>
  <c r="IA125" i="1"/>
  <c r="IB125" i="1"/>
  <c r="IC125" i="1"/>
  <c r="AV126" i="1"/>
  <c r="BB126" i="1"/>
  <c r="BC126" i="1"/>
  <c r="BD126" i="1"/>
  <c r="CA126" i="1"/>
  <c r="EZ126" i="1"/>
  <c r="GR126" i="1"/>
  <c r="GS126" i="1"/>
  <c r="GT126" i="1"/>
  <c r="HF126" i="1"/>
  <c r="HK126" i="1"/>
  <c r="HP126" i="1"/>
  <c r="HQ126" i="1"/>
  <c r="IA126" i="1"/>
  <c r="IB126" i="1"/>
  <c r="IC126" i="1"/>
  <c r="AV127" i="1"/>
  <c r="BB127" i="1"/>
  <c r="BC127" i="1"/>
  <c r="BD127" i="1"/>
  <c r="CA127" i="1"/>
  <c r="EZ127" i="1"/>
  <c r="GR127" i="1"/>
  <c r="GS127" i="1"/>
  <c r="GT127" i="1"/>
  <c r="HF127" i="1"/>
  <c r="HK127" i="1"/>
  <c r="HP127" i="1"/>
  <c r="HQ127" i="1"/>
  <c r="IA127" i="1"/>
  <c r="IB127" i="1"/>
  <c r="IC127" i="1"/>
  <c r="AV128" i="1"/>
  <c r="BB128" i="1"/>
  <c r="BC128" i="1"/>
  <c r="BD128" i="1"/>
  <c r="CA128" i="1"/>
  <c r="EZ128" i="1"/>
  <c r="GR128" i="1"/>
  <c r="GS128" i="1"/>
  <c r="GT128" i="1"/>
  <c r="HF128" i="1"/>
  <c r="HK128" i="1"/>
  <c r="HP128" i="1"/>
  <c r="HQ128" i="1"/>
  <c r="IA128" i="1"/>
  <c r="IB128" i="1"/>
  <c r="IC128" i="1"/>
  <c r="AV129" i="1"/>
  <c r="BB129" i="1"/>
  <c r="BC129" i="1"/>
  <c r="BD129" i="1"/>
  <c r="CA129" i="1"/>
  <c r="EZ129" i="1"/>
  <c r="GR129" i="1"/>
  <c r="GS129" i="1"/>
  <c r="GT129" i="1"/>
  <c r="HF129" i="1"/>
  <c r="HK129" i="1"/>
  <c r="HP129" i="1"/>
  <c r="HQ129" i="1"/>
  <c r="IA129" i="1"/>
  <c r="IB129" i="1"/>
  <c r="IC129" i="1"/>
  <c r="AV130" i="1"/>
  <c r="BB130" i="1"/>
  <c r="BC130" i="1"/>
  <c r="BD130" i="1"/>
  <c r="CA130" i="1"/>
  <c r="EZ130" i="1"/>
  <c r="GR130" i="1"/>
  <c r="GS130" i="1"/>
  <c r="GT130" i="1"/>
  <c r="HF130" i="1"/>
  <c r="HK130" i="1"/>
  <c r="HP130" i="1"/>
  <c r="HQ130" i="1"/>
  <c r="IA130" i="1"/>
  <c r="IB130" i="1"/>
  <c r="IC130" i="1"/>
  <c r="AV131" i="1"/>
  <c r="BB131" i="1"/>
  <c r="BC131" i="1"/>
  <c r="BD131" i="1"/>
  <c r="CA131" i="1"/>
  <c r="EZ131" i="1"/>
  <c r="GR131" i="1"/>
  <c r="GS131" i="1"/>
  <c r="GT131" i="1"/>
  <c r="HF131" i="1"/>
  <c r="HK131" i="1"/>
  <c r="HP131" i="1"/>
  <c r="HQ131" i="1"/>
  <c r="IA131" i="1"/>
  <c r="IB131" i="1"/>
  <c r="IC131" i="1"/>
  <c r="AF132" i="1"/>
  <c r="AG132" i="1"/>
  <c r="AV132" i="1"/>
  <c r="BB132" i="1"/>
  <c r="BC132" i="1"/>
  <c r="BD132" i="1"/>
  <c r="CA132" i="1"/>
  <c r="EZ132" i="1"/>
  <c r="GR132" i="1"/>
  <c r="GS132" i="1"/>
  <c r="GT132" i="1"/>
  <c r="HF132" i="1"/>
  <c r="HK132" i="1"/>
  <c r="HP132" i="1"/>
  <c r="HQ132" i="1"/>
  <c r="IA132" i="1"/>
  <c r="IB132" i="1"/>
  <c r="IC132" i="1"/>
  <c r="AV133" i="1"/>
  <c r="BB133" i="1"/>
  <c r="BC133" i="1"/>
  <c r="BD133" i="1"/>
  <c r="CA133" i="1"/>
  <c r="EZ133" i="1"/>
  <c r="GR133" i="1"/>
  <c r="GS133" i="1"/>
  <c r="GT133" i="1"/>
  <c r="HF133" i="1"/>
  <c r="HK133" i="1"/>
  <c r="HP133" i="1"/>
  <c r="HQ133" i="1"/>
  <c r="IA133" i="1"/>
  <c r="IB133" i="1"/>
  <c r="IC133" i="1"/>
  <c r="AV134" i="1"/>
  <c r="BB134" i="1"/>
  <c r="BC134" i="1"/>
  <c r="BD134" i="1"/>
  <c r="CA134" i="1"/>
  <c r="EZ134" i="1"/>
  <c r="GR134" i="1"/>
  <c r="GS134" i="1"/>
  <c r="GT134" i="1"/>
  <c r="HF134" i="1"/>
  <c r="HK134" i="1"/>
  <c r="HP134" i="1"/>
  <c r="HQ134" i="1"/>
  <c r="IA134" i="1"/>
  <c r="IB134" i="1"/>
  <c r="IC134" i="1"/>
  <c r="AV135" i="1"/>
  <c r="BB135" i="1"/>
  <c r="BC135" i="1"/>
  <c r="BD135" i="1"/>
  <c r="CA135" i="1"/>
  <c r="EZ135" i="1"/>
  <c r="GR135" i="1"/>
  <c r="GS135" i="1"/>
  <c r="GT135" i="1"/>
  <c r="HF135" i="1"/>
  <c r="HK135" i="1"/>
  <c r="HP135" i="1"/>
  <c r="HQ135" i="1"/>
  <c r="IA135" i="1"/>
  <c r="IB135" i="1"/>
  <c r="IC135" i="1"/>
  <c r="AV136" i="1"/>
  <c r="BB136" i="1"/>
  <c r="BC136" i="1"/>
  <c r="BD136" i="1"/>
  <c r="CA136" i="1"/>
  <c r="EZ136" i="1"/>
  <c r="GR136" i="1"/>
  <c r="GS136" i="1"/>
  <c r="GT136" i="1"/>
  <c r="HF136" i="1"/>
  <c r="HK136" i="1"/>
  <c r="HP136" i="1"/>
  <c r="HQ136" i="1"/>
  <c r="IA136" i="1"/>
  <c r="IB136" i="1"/>
  <c r="IC136" i="1"/>
  <c r="AV137" i="1"/>
  <c r="BB137" i="1"/>
  <c r="BC137" i="1"/>
  <c r="BD137" i="1"/>
  <c r="CA137" i="1"/>
  <c r="EZ137" i="1"/>
  <c r="GR137" i="1"/>
  <c r="GS137" i="1"/>
  <c r="GT137" i="1"/>
  <c r="HF137" i="1"/>
  <c r="HK137" i="1"/>
  <c r="HP137" i="1"/>
  <c r="HQ137" i="1"/>
  <c r="IA137" i="1"/>
  <c r="IB137" i="1"/>
  <c r="IC137" i="1"/>
  <c r="AV138" i="1"/>
  <c r="BB138" i="1"/>
  <c r="BC138" i="1"/>
  <c r="BD138" i="1"/>
  <c r="CA138" i="1"/>
  <c r="EZ138" i="1"/>
  <c r="GR138" i="1"/>
  <c r="GS138" i="1"/>
  <c r="GT138" i="1"/>
  <c r="HF138" i="1"/>
  <c r="HK138" i="1"/>
  <c r="HP138" i="1"/>
  <c r="HQ138" i="1"/>
  <c r="IA138" i="1"/>
  <c r="IB138" i="1"/>
  <c r="IC138" i="1"/>
  <c r="AF139" i="1"/>
  <c r="AG139" i="1"/>
  <c r="AV139" i="1"/>
  <c r="BB139" i="1"/>
  <c r="BC139" i="1"/>
  <c r="BD139" i="1"/>
  <c r="CA139" i="1"/>
  <c r="EZ139" i="1"/>
  <c r="GR139" i="1"/>
  <c r="GS139" i="1"/>
  <c r="GT139" i="1"/>
  <c r="HF139" i="1"/>
  <c r="HK139" i="1"/>
  <c r="HP139" i="1"/>
  <c r="HQ139" i="1"/>
  <c r="IA139" i="1"/>
  <c r="IB139" i="1"/>
  <c r="IC139" i="1"/>
  <c r="AV140" i="1"/>
  <c r="BB140" i="1"/>
  <c r="BC140" i="1"/>
  <c r="BD140" i="1"/>
  <c r="CA140" i="1"/>
  <c r="EZ140" i="1"/>
  <c r="GR140" i="1"/>
  <c r="GS140" i="1"/>
  <c r="GT140" i="1"/>
  <c r="HF140" i="1"/>
  <c r="HK140" i="1"/>
  <c r="HP140" i="1"/>
  <c r="HQ140" i="1"/>
  <c r="IA140" i="1"/>
  <c r="IB140" i="1"/>
  <c r="IC140" i="1"/>
  <c r="AV141" i="1"/>
  <c r="BB141" i="1"/>
  <c r="BC141" i="1"/>
  <c r="BD141" i="1"/>
  <c r="CA141" i="1"/>
  <c r="EZ141" i="1"/>
  <c r="GR141" i="1"/>
  <c r="GS141" i="1"/>
  <c r="GT141" i="1"/>
  <c r="HF141" i="1"/>
  <c r="HK141" i="1"/>
  <c r="HP141" i="1"/>
  <c r="HQ141" i="1"/>
  <c r="IA141" i="1"/>
  <c r="IB141" i="1"/>
  <c r="IC141" i="1"/>
  <c r="AV142" i="1"/>
  <c r="BB142" i="1"/>
  <c r="BC142" i="1"/>
  <c r="BD142" i="1"/>
  <c r="CA142" i="1"/>
  <c r="EZ142" i="1"/>
  <c r="GR142" i="1"/>
  <c r="GS142" i="1"/>
  <c r="GT142" i="1"/>
  <c r="HF142" i="1"/>
  <c r="HK142" i="1"/>
  <c r="HP142" i="1"/>
  <c r="HQ142" i="1"/>
  <c r="IA142" i="1"/>
  <c r="IB142" i="1"/>
  <c r="IC142" i="1"/>
  <c r="AV143" i="1"/>
  <c r="BB143" i="1"/>
  <c r="BC143" i="1"/>
  <c r="BD143" i="1"/>
  <c r="CA143" i="1"/>
  <c r="EZ143" i="1"/>
  <c r="GR143" i="1"/>
  <c r="GS143" i="1"/>
  <c r="GT143" i="1"/>
  <c r="HF143" i="1"/>
  <c r="HK143" i="1"/>
  <c r="HP143" i="1"/>
  <c r="HQ143" i="1"/>
  <c r="IA143" i="1"/>
  <c r="IB143" i="1"/>
  <c r="IC143" i="1"/>
  <c r="AV144" i="1"/>
  <c r="BB144" i="1"/>
  <c r="BC144" i="1"/>
  <c r="BD144" i="1"/>
  <c r="CA144" i="1"/>
  <c r="EZ144" i="1"/>
  <c r="GR144" i="1"/>
  <c r="GS144" i="1"/>
  <c r="GT144" i="1"/>
  <c r="HF144" i="1"/>
  <c r="HK144" i="1"/>
  <c r="HP144" i="1"/>
  <c r="HQ144" i="1"/>
  <c r="IA144" i="1"/>
  <c r="IB144" i="1"/>
  <c r="IC144" i="1"/>
  <c r="AV145" i="1"/>
  <c r="BB145" i="1"/>
  <c r="BC145" i="1"/>
  <c r="BD145" i="1"/>
  <c r="CA145" i="1"/>
  <c r="EZ145" i="1"/>
  <c r="GR145" i="1"/>
  <c r="GS145" i="1"/>
  <c r="GT145" i="1"/>
  <c r="HF145" i="1"/>
  <c r="HK145" i="1"/>
  <c r="HP145" i="1"/>
  <c r="HQ145" i="1"/>
  <c r="IA145" i="1"/>
  <c r="IB145" i="1"/>
  <c r="IC145" i="1"/>
  <c r="AV146" i="1"/>
  <c r="BB146" i="1"/>
  <c r="BC146" i="1"/>
  <c r="BD146" i="1"/>
  <c r="CA146" i="1"/>
  <c r="EZ146" i="1"/>
  <c r="GR146" i="1"/>
  <c r="GS146" i="1"/>
  <c r="GT146" i="1"/>
  <c r="HF146" i="1"/>
  <c r="HK146" i="1"/>
  <c r="HP146" i="1"/>
  <c r="HQ146" i="1"/>
  <c r="IA146" i="1"/>
  <c r="IB146" i="1"/>
  <c r="IC146" i="1"/>
  <c r="AF147" i="1"/>
  <c r="AG147" i="1"/>
  <c r="AV147" i="1"/>
  <c r="BB147" i="1"/>
  <c r="BC147" i="1"/>
  <c r="BD147" i="1"/>
  <c r="CA147" i="1"/>
  <c r="EZ147" i="1"/>
  <c r="GR147" i="1"/>
  <c r="GS147" i="1"/>
  <c r="GT147" i="1"/>
  <c r="HF147" i="1"/>
  <c r="HK147" i="1"/>
  <c r="HP147" i="1"/>
  <c r="HQ147" i="1"/>
  <c r="IA147" i="1"/>
  <c r="IB147" i="1"/>
  <c r="IC147" i="1"/>
  <c r="AV148" i="1"/>
  <c r="BB148" i="1"/>
  <c r="BC148" i="1"/>
  <c r="BD148" i="1"/>
  <c r="CA148" i="1"/>
  <c r="EZ148" i="1"/>
  <c r="GR148" i="1"/>
  <c r="GS148" i="1"/>
  <c r="GT148" i="1"/>
  <c r="HF148" i="1"/>
  <c r="HK148" i="1"/>
  <c r="HP148" i="1"/>
  <c r="HQ148" i="1"/>
  <c r="IA148" i="1"/>
  <c r="IB148" i="1"/>
  <c r="IC148" i="1"/>
  <c r="AV149" i="1"/>
  <c r="BB149" i="1"/>
  <c r="BC149" i="1"/>
  <c r="BD149" i="1"/>
  <c r="CA149" i="1"/>
  <c r="EZ149" i="1"/>
  <c r="GR149" i="1"/>
  <c r="GS149" i="1"/>
  <c r="GT149" i="1"/>
  <c r="HF149" i="1"/>
  <c r="HK149" i="1"/>
  <c r="HP149" i="1"/>
  <c r="HQ149" i="1"/>
  <c r="IA149" i="1"/>
  <c r="IB149" i="1"/>
  <c r="IC149" i="1"/>
  <c r="AV150" i="1"/>
  <c r="BB150" i="1"/>
  <c r="BC150" i="1"/>
  <c r="BD150" i="1"/>
  <c r="CA150" i="1"/>
  <c r="EZ150" i="1"/>
  <c r="GR150" i="1"/>
  <c r="GS150" i="1"/>
  <c r="GT150" i="1"/>
  <c r="HF150" i="1"/>
  <c r="HK150" i="1"/>
  <c r="HP150" i="1"/>
  <c r="HQ150" i="1"/>
  <c r="IA150" i="1"/>
  <c r="IB150" i="1"/>
  <c r="IC150" i="1"/>
  <c r="AV151" i="1"/>
  <c r="BB151" i="1"/>
  <c r="BC151" i="1"/>
  <c r="BD151" i="1"/>
  <c r="CA151" i="1"/>
  <c r="EZ151" i="1"/>
  <c r="GR151" i="1"/>
  <c r="GS151" i="1"/>
  <c r="GT151" i="1"/>
  <c r="HF151" i="1"/>
  <c r="HK151" i="1"/>
  <c r="HP151" i="1"/>
  <c r="HQ151" i="1"/>
  <c r="IA151" i="1"/>
  <c r="IB151" i="1"/>
  <c r="IC151" i="1"/>
  <c r="AV152" i="1"/>
  <c r="BB152" i="1"/>
  <c r="BC152" i="1"/>
  <c r="BD152" i="1"/>
  <c r="CA152" i="1"/>
  <c r="EZ152" i="1"/>
  <c r="GR152" i="1"/>
  <c r="GS152" i="1"/>
  <c r="GT152" i="1"/>
  <c r="HF152" i="1"/>
  <c r="HK152" i="1"/>
  <c r="HP152" i="1"/>
  <c r="HQ152" i="1"/>
  <c r="IA152" i="1"/>
  <c r="IB152" i="1"/>
  <c r="IC152" i="1"/>
  <c r="AV153" i="1"/>
  <c r="BB153" i="1"/>
  <c r="BC153" i="1"/>
  <c r="BD153" i="1"/>
  <c r="CA153" i="1"/>
  <c r="EZ153" i="1"/>
  <c r="GR153" i="1"/>
  <c r="GS153" i="1"/>
  <c r="GT153" i="1"/>
  <c r="HF153" i="1"/>
  <c r="HK153" i="1"/>
  <c r="HP153" i="1"/>
  <c r="HQ153" i="1"/>
  <c r="IA153" i="1"/>
  <c r="IB153" i="1"/>
  <c r="IC153" i="1"/>
  <c r="AV154" i="1"/>
  <c r="BB154" i="1"/>
  <c r="BC154" i="1"/>
  <c r="BD154" i="1"/>
  <c r="CA154" i="1"/>
  <c r="EZ154" i="1"/>
  <c r="GR154" i="1"/>
  <c r="GS154" i="1"/>
  <c r="GT154" i="1"/>
  <c r="HF154" i="1"/>
  <c r="HK154" i="1"/>
  <c r="HP154" i="1"/>
  <c r="HQ154" i="1"/>
  <c r="IA154" i="1"/>
  <c r="IB154" i="1"/>
  <c r="IC154" i="1"/>
  <c r="AV155" i="1"/>
  <c r="BB155" i="1"/>
  <c r="BC155" i="1"/>
  <c r="BD155" i="1"/>
  <c r="CA155" i="1"/>
  <c r="EZ155" i="1"/>
  <c r="GR155" i="1"/>
  <c r="GS155" i="1"/>
  <c r="GT155" i="1"/>
  <c r="HF155" i="1"/>
  <c r="HK155" i="1"/>
  <c r="HP155" i="1"/>
  <c r="HQ155" i="1"/>
  <c r="IA155" i="1"/>
  <c r="IB155" i="1"/>
  <c r="IC155" i="1"/>
  <c r="AV156" i="1"/>
  <c r="BB156" i="1"/>
  <c r="BC156" i="1"/>
  <c r="BD156" i="1"/>
  <c r="CA156" i="1"/>
  <c r="EZ156" i="1"/>
  <c r="GR156" i="1"/>
  <c r="GS156" i="1"/>
  <c r="GT156" i="1"/>
  <c r="HF156" i="1"/>
  <c r="HK156" i="1"/>
  <c r="HP156" i="1"/>
  <c r="HQ156" i="1"/>
  <c r="IA156" i="1"/>
  <c r="IB156" i="1"/>
  <c r="IC156" i="1"/>
  <c r="AV157" i="1"/>
  <c r="BB157" i="1"/>
  <c r="BC157" i="1"/>
  <c r="BD157" i="1"/>
  <c r="CA157" i="1"/>
  <c r="EZ157" i="1"/>
  <c r="GR157" i="1"/>
  <c r="GS157" i="1"/>
  <c r="GT157" i="1"/>
  <c r="HF157" i="1"/>
  <c r="HK157" i="1"/>
  <c r="HP157" i="1"/>
  <c r="HQ157" i="1"/>
  <c r="IA157" i="1"/>
  <c r="IB157" i="1"/>
  <c r="IC157" i="1"/>
  <c r="AV158" i="1"/>
  <c r="BB158" i="1"/>
  <c r="BC158" i="1"/>
  <c r="BD158" i="1"/>
  <c r="CA158" i="1"/>
  <c r="EZ158" i="1"/>
  <c r="GR158" i="1"/>
  <c r="GS158" i="1"/>
  <c r="GT158" i="1"/>
  <c r="HF158" i="1"/>
  <c r="HK158" i="1"/>
  <c r="HP158" i="1"/>
  <c r="HQ158" i="1"/>
  <c r="IA158" i="1"/>
  <c r="IB158" i="1"/>
  <c r="IC158" i="1"/>
  <c r="AV159" i="1"/>
  <c r="BB159" i="1"/>
  <c r="BC159" i="1"/>
  <c r="BD159" i="1"/>
  <c r="CA159" i="1"/>
  <c r="EZ159" i="1"/>
  <c r="GR159" i="1"/>
  <c r="GS159" i="1"/>
  <c r="GT159" i="1"/>
  <c r="HF159" i="1"/>
  <c r="HK159" i="1"/>
  <c r="HP159" i="1"/>
  <c r="HQ159" i="1"/>
  <c r="IA159" i="1"/>
  <c r="IB159" i="1"/>
  <c r="IC159" i="1"/>
  <c r="AV160" i="1"/>
  <c r="BB160" i="1"/>
  <c r="BC160" i="1"/>
  <c r="BD160" i="1"/>
  <c r="CA160" i="1"/>
  <c r="EZ160" i="1"/>
  <c r="GR160" i="1"/>
  <c r="GS160" i="1"/>
  <c r="GT160" i="1"/>
  <c r="HF160" i="1"/>
  <c r="HK160" i="1"/>
  <c r="HP160" i="1"/>
  <c r="HQ160" i="1"/>
  <c r="IA160" i="1"/>
  <c r="IB160" i="1"/>
  <c r="IC160" i="1"/>
  <c r="AV161" i="1"/>
  <c r="BB161" i="1"/>
  <c r="BC161" i="1"/>
  <c r="BD161" i="1"/>
  <c r="CA161" i="1"/>
  <c r="EZ161" i="1"/>
  <c r="GR161" i="1"/>
  <c r="GS161" i="1"/>
  <c r="GT161" i="1"/>
  <c r="HF161" i="1"/>
  <c r="HK161" i="1"/>
  <c r="HP161" i="1"/>
  <c r="HQ161" i="1"/>
  <c r="IA161" i="1"/>
  <c r="IB161" i="1"/>
  <c r="IC161" i="1"/>
  <c r="AV162" i="1"/>
  <c r="BB162" i="1"/>
  <c r="BC162" i="1"/>
  <c r="BD162" i="1"/>
  <c r="CA162" i="1"/>
  <c r="EZ162" i="1"/>
  <c r="GR162" i="1"/>
  <c r="GS162" i="1"/>
  <c r="GT162" i="1"/>
  <c r="HF162" i="1"/>
  <c r="HK162" i="1"/>
  <c r="HP162" i="1"/>
  <c r="HQ162" i="1"/>
  <c r="IA162" i="1"/>
  <c r="IB162" i="1"/>
  <c r="IC162" i="1"/>
  <c r="AV163" i="1"/>
  <c r="BB163" i="1"/>
  <c r="BC163" i="1"/>
  <c r="BD163" i="1"/>
  <c r="CA163" i="1"/>
  <c r="EZ163" i="1"/>
  <c r="GR163" i="1"/>
  <c r="GS163" i="1"/>
  <c r="GT163" i="1"/>
  <c r="HF163" i="1"/>
  <c r="HK163" i="1"/>
  <c r="HP163" i="1"/>
  <c r="HQ163" i="1"/>
  <c r="IA163" i="1"/>
  <c r="IB163" i="1"/>
  <c r="IC163" i="1"/>
  <c r="AF164" i="1"/>
  <c r="AG164" i="1"/>
  <c r="AV164" i="1"/>
  <c r="BB164" i="1"/>
  <c r="BC164" i="1"/>
  <c r="BD164" i="1"/>
  <c r="CA164" i="1"/>
  <c r="EZ164" i="1"/>
  <c r="GR164" i="1"/>
  <c r="GS164" i="1"/>
  <c r="GT164" i="1"/>
  <c r="HF164" i="1"/>
  <c r="HK164" i="1"/>
  <c r="HP164" i="1"/>
  <c r="HQ164" i="1"/>
  <c r="IA164" i="1"/>
  <c r="IB164" i="1"/>
  <c r="IC164" i="1"/>
  <c r="AV165" i="1"/>
  <c r="BB165" i="1"/>
  <c r="BC165" i="1"/>
  <c r="BD165" i="1"/>
  <c r="CA165" i="1"/>
  <c r="EZ165" i="1"/>
  <c r="GR165" i="1"/>
  <c r="GS165" i="1"/>
  <c r="GT165" i="1"/>
  <c r="HF165" i="1"/>
  <c r="HK165" i="1"/>
  <c r="HP165" i="1"/>
  <c r="HQ165" i="1"/>
  <c r="IA165" i="1"/>
  <c r="IB165" i="1"/>
  <c r="IC165" i="1"/>
  <c r="AV166" i="1"/>
  <c r="BB166" i="1"/>
  <c r="BC166" i="1"/>
  <c r="BD166" i="1"/>
  <c r="CA166" i="1"/>
  <c r="EZ166" i="1"/>
  <c r="GR166" i="1"/>
  <c r="GS166" i="1"/>
  <c r="GT166" i="1"/>
  <c r="HF166" i="1"/>
  <c r="HK166" i="1"/>
  <c r="HP166" i="1"/>
  <c r="HQ166" i="1"/>
  <c r="IA166" i="1"/>
  <c r="IB166" i="1"/>
  <c r="IC166" i="1"/>
  <c r="AV167" i="1"/>
  <c r="BB167" i="1"/>
  <c r="BC167" i="1"/>
  <c r="BD167" i="1"/>
  <c r="CA167" i="1"/>
  <c r="EZ167" i="1"/>
  <c r="GR167" i="1"/>
  <c r="GS167" i="1"/>
  <c r="GT167" i="1"/>
  <c r="HF167" i="1"/>
  <c r="HK167" i="1"/>
  <c r="HP167" i="1"/>
  <c r="HQ167" i="1"/>
  <c r="IA167" i="1"/>
  <c r="IB167" i="1"/>
  <c r="IC167" i="1"/>
  <c r="AV168" i="1"/>
  <c r="BB168" i="1"/>
  <c r="BC168" i="1"/>
  <c r="BD168" i="1"/>
  <c r="CA168" i="1"/>
  <c r="EZ168" i="1"/>
  <c r="GR168" i="1"/>
  <c r="GS168" i="1"/>
  <c r="GT168" i="1"/>
  <c r="HF168" i="1"/>
  <c r="HK168" i="1"/>
  <c r="HP168" i="1"/>
  <c r="HQ168" i="1"/>
  <c r="IA168" i="1"/>
  <c r="IB168" i="1"/>
  <c r="IC168" i="1"/>
  <c r="AF169" i="1"/>
  <c r="AG169" i="1"/>
  <c r="AV169" i="1"/>
  <c r="BB169" i="1"/>
  <c r="BC169" i="1"/>
  <c r="BD169" i="1"/>
  <c r="CA169" i="1"/>
  <c r="EZ169" i="1"/>
  <c r="GR169" i="1"/>
  <c r="GS169" i="1"/>
  <c r="GT169" i="1"/>
  <c r="HF169" i="1"/>
  <c r="HK169" i="1"/>
  <c r="HP169" i="1"/>
  <c r="HQ169" i="1"/>
  <c r="IA169" i="1"/>
  <c r="IB169" i="1"/>
  <c r="IC169" i="1"/>
  <c r="AV170" i="1"/>
  <c r="BB170" i="1"/>
  <c r="BC170" i="1"/>
  <c r="BD170" i="1"/>
  <c r="CA170" i="1"/>
  <c r="EZ170" i="1"/>
  <c r="GR170" i="1"/>
  <c r="GS170" i="1"/>
  <c r="GT170" i="1"/>
  <c r="HF170" i="1"/>
  <c r="HK170" i="1"/>
  <c r="HP170" i="1"/>
  <c r="HQ170" i="1"/>
  <c r="IA170" i="1"/>
  <c r="IB170" i="1"/>
  <c r="IC170" i="1"/>
  <c r="AV171" i="1"/>
  <c r="BB171" i="1"/>
  <c r="BC171" i="1"/>
  <c r="BD171" i="1"/>
  <c r="CA171" i="1"/>
  <c r="EZ171" i="1"/>
  <c r="GR171" i="1"/>
  <c r="GS171" i="1"/>
  <c r="GT171" i="1"/>
  <c r="HF171" i="1"/>
  <c r="HK171" i="1"/>
  <c r="HP171" i="1"/>
  <c r="HQ171" i="1"/>
  <c r="IA171" i="1"/>
  <c r="IB171" i="1"/>
  <c r="IC171" i="1"/>
  <c r="AV172" i="1"/>
  <c r="BB172" i="1"/>
  <c r="BC172" i="1"/>
  <c r="BD172" i="1"/>
  <c r="CA172" i="1"/>
  <c r="EZ172" i="1"/>
  <c r="GR172" i="1"/>
  <c r="GS172" i="1"/>
  <c r="GT172" i="1"/>
  <c r="HF172" i="1"/>
  <c r="HK172" i="1"/>
  <c r="HP172" i="1"/>
  <c r="HQ172" i="1"/>
  <c r="IA172" i="1"/>
  <c r="IB172" i="1"/>
  <c r="IC172" i="1"/>
  <c r="AF173" i="1"/>
  <c r="AG173" i="1"/>
  <c r="AV173" i="1"/>
  <c r="BB173" i="1"/>
  <c r="BC173" i="1"/>
  <c r="BD173" i="1"/>
  <c r="CA173" i="1"/>
  <c r="EZ173" i="1"/>
  <c r="GR173" i="1"/>
  <c r="GS173" i="1"/>
  <c r="GT173" i="1"/>
  <c r="HF173" i="1"/>
  <c r="HK173" i="1"/>
  <c r="HP173" i="1"/>
  <c r="HQ173" i="1"/>
  <c r="IA173" i="1"/>
  <c r="IB173" i="1"/>
  <c r="IC173" i="1"/>
  <c r="AV174" i="1"/>
  <c r="BB174" i="1"/>
  <c r="BC174" i="1"/>
  <c r="BD174" i="1"/>
  <c r="CA174" i="1"/>
  <c r="EZ174" i="1"/>
  <c r="GR174" i="1"/>
  <c r="GS174" i="1"/>
  <c r="GT174" i="1"/>
  <c r="HF174" i="1"/>
  <c r="HK174" i="1"/>
  <c r="HP174" i="1"/>
  <c r="HQ174" i="1"/>
  <c r="IA174" i="1"/>
  <c r="IB174" i="1"/>
  <c r="IC174" i="1"/>
  <c r="AV175" i="1"/>
  <c r="BB175" i="1"/>
  <c r="BC175" i="1"/>
  <c r="BD175" i="1"/>
  <c r="CA175" i="1"/>
  <c r="EZ175" i="1"/>
  <c r="GR175" i="1"/>
  <c r="GS175" i="1"/>
  <c r="GT175" i="1"/>
  <c r="HF175" i="1"/>
  <c r="HK175" i="1"/>
  <c r="HP175" i="1"/>
  <c r="HQ175" i="1"/>
  <c r="IA175" i="1"/>
  <c r="IB175" i="1"/>
  <c r="IC175" i="1"/>
  <c r="AV176" i="1"/>
  <c r="BB176" i="1"/>
  <c r="BC176" i="1"/>
  <c r="BD176" i="1"/>
  <c r="CA176" i="1"/>
  <c r="EZ176" i="1"/>
  <c r="GR176" i="1"/>
  <c r="GS176" i="1"/>
  <c r="GT176" i="1"/>
  <c r="HF176" i="1"/>
  <c r="HK176" i="1"/>
  <c r="HP176" i="1"/>
  <c r="HQ176" i="1"/>
  <c r="IA176" i="1"/>
  <c r="IB176" i="1"/>
  <c r="IC176" i="1"/>
  <c r="AV177" i="1"/>
  <c r="BB177" i="1"/>
  <c r="BC177" i="1"/>
  <c r="BD177" i="1"/>
  <c r="CA177" i="1"/>
  <c r="EZ177" i="1"/>
  <c r="GR177" i="1"/>
  <c r="GS177" i="1"/>
  <c r="GT177" i="1"/>
  <c r="HF177" i="1"/>
  <c r="HK177" i="1"/>
  <c r="HP177" i="1"/>
  <c r="HQ177" i="1"/>
  <c r="IA177" i="1"/>
  <c r="IB177" i="1"/>
  <c r="IC177" i="1"/>
  <c r="AV178" i="1"/>
  <c r="BB178" i="1"/>
  <c r="BC178" i="1"/>
  <c r="BD178" i="1"/>
  <c r="CA178" i="1"/>
  <c r="EZ178" i="1"/>
  <c r="GR178" i="1"/>
  <c r="GS178" i="1"/>
  <c r="GT178" i="1"/>
  <c r="HF178" i="1"/>
  <c r="HK178" i="1"/>
  <c r="HP178" i="1"/>
  <c r="HQ178" i="1"/>
  <c r="IA178" i="1"/>
  <c r="IB178" i="1"/>
  <c r="IC178" i="1"/>
  <c r="AV179" i="1"/>
  <c r="BB179" i="1"/>
  <c r="BC179" i="1"/>
  <c r="BD179" i="1"/>
  <c r="CA179" i="1"/>
  <c r="EZ179" i="1"/>
  <c r="GR179" i="1"/>
  <c r="GS179" i="1"/>
  <c r="GT179" i="1"/>
  <c r="HF179" i="1"/>
  <c r="HK179" i="1"/>
  <c r="HP179" i="1"/>
  <c r="HQ179" i="1"/>
  <c r="IA179" i="1"/>
  <c r="IB179" i="1"/>
  <c r="IC179" i="1"/>
  <c r="AV180" i="1"/>
  <c r="BB180" i="1"/>
  <c r="BC180" i="1"/>
  <c r="BD180" i="1"/>
  <c r="CA180" i="1"/>
  <c r="EZ180" i="1"/>
  <c r="GR180" i="1"/>
  <c r="GS180" i="1"/>
  <c r="GT180" i="1"/>
  <c r="HF180" i="1"/>
  <c r="HK180" i="1"/>
  <c r="HP180" i="1"/>
  <c r="HQ180" i="1"/>
  <c r="IA180" i="1"/>
  <c r="IB180" i="1"/>
  <c r="IC180" i="1"/>
  <c r="AV181" i="1"/>
  <c r="BB181" i="1"/>
  <c r="BC181" i="1"/>
  <c r="BD181" i="1"/>
  <c r="CA181" i="1"/>
  <c r="EZ181" i="1"/>
  <c r="GR181" i="1"/>
  <c r="GS181" i="1"/>
  <c r="GT181" i="1"/>
  <c r="HF181" i="1"/>
  <c r="HK181" i="1"/>
  <c r="HP181" i="1"/>
  <c r="HQ181" i="1"/>
  <c r="IA181" i="1"/>
  <c r="IB181" i="1"/>
  <c r="IC181" i="1"/>
  <c r="AV182" i="1"/>
  <c r="BB182" i="1"/>
  <c r="BC182" i="1"/>
  <c r="BD182" i="1"/>
  <c r="CA182" i="1"/>
  <c r="EZ182" i="1"/>
  <c r="GR182" i="1"/>
  <c r="GS182" i="1"/>
  <c r="GT182" i="1"/>
  <c r="HF182" i="1"/>
  <c r="HK182" i="1"/>
  <c r="HP182" i="1"/>
  <c r="HQ182" i="1"/>
  <c r="IA182" i="1"/>
  <c r="IB182" i="1"/>
  <c r="IC182" i="1"/>
  <c r="AV183" i="1"/>
  <c r="BB183" i="1"/>
  <c r="BC183" i="1"/>
  <c r="BD183" i="1"/>
  <c r="CA183" i="1"/>
  <c r="EZ183" i="1"/>
  <c r="GR183" i="1"/>
  <c r="GS183" i="1"/>
  <c r="GT183" i="1"/>
  <c r="HF183" i="1"/>
  <c r="HK183" i="1"/>
  <c r="HP183" i="1"/>
  <c r="HQ183" i="1"/>
  <c r="IA183" i="1"/>
  <c r="IB183" i="1"/>
  <c r="IC183" i="1"/>
  <c r="AV184" i="1"/>
  <c r="BB184" i="1"/>
  <c r="BC184" i="1"/>
  <c r="BD184" i="1"/>
  <c r="CA184" i="1"/>
  <c r="EZ184" i="1"/>
  <c r="GR184" i="1"/>
  <c r="GS184" i="1"/>
  <c r="GT184" i="1"/>
  <c r="HF184" i="1"/>
  <c r="HK184" i="1"/>
  <c r="HP184" i="1"/>
  <c r="HQ184" i="1"/>
  <c r="IA184" i="1"/>
  <c r="IB184" i="1"/>
  <c r="IC184" i="1"/>
  <c r="AV185" i="1"/>
  <c r="BB185" i="1"/>
  <c r="BC185" i="1"/>
  <c r="BD185" i="1"/>
  <c r="CA185" i="1"/>
  <c r="EZ185" i="1"/>
  <c r="GR185" i="1"/>
  <c r="GS185" i="1"/>
  <c r="GT185" i="1"/>
  <c r="HF185" i="1"/>
  <c r="HK185" i="1"/>
  <c r="HP185" i="1"/>
  <c r="HQ185" i="1"/>
  <c r="IA185" i="1"/>
  <c r="IB185" i="1"/>
  <c r="IC185" i="1"/>
  <c r="AV186" i="1"/>
  <c r="BB186" i="1"/>
  <c r="BC186" i="1"/>
  <c r="BD186" i="1"/>
  <c r="CA186" i="1"/>
  <c r="EZ186" i="1"/>
  <c r="GR186" i="1"/>
  <c r="GS186" i="1"/>
  <c r="GT186" i="1"/>
  <c r="HF186" i="1"/>
  <c r="HK186" i="1"/>
  <c r="HP186" i="1"/>
  <c r="HQ186" i="1"/>
  <c r="IA186" i="1"/>
  <c r="IB186" i="1"/>
  <c r="IC186" i="1"/>
  <c r="AF187" i="1"/>
  <c r="AG187" i="1"/>
  <c r="AV187" i="1"/>
  <c r="BB187" i="1"/>
  <c r="BC187" i="1"/>
  <c r="BD187" i="1"/>
  <c r="CA187" i="1"/>
  <c r="EZ187" i="1"/>
  <c r="GR187" i="1"/>
  <c r="GS187" i="1"/>
  <c r="GT187" i="1"/>
  <c r="HF187" i="1"/>
  <c r="HK187" i="1"/>
  <c r="HP187" i="1"/>
  <c r="HQ187" i="1"/>
  <c r="IA187" i="1"/>
  <c r="IB187" i="1"/>
  <c r="IC187" i="1"/>
  <c r="AV188" i="1"/>
  <c r="BB188" i="1"/>
  <c r="BC188" i="1"/>
  <c r="BD188" i="1"/>
  <c r="CA188" i="1"/>
  <c r="EZ188" i="1"/>
  <c r="GR188" i="1"/>
  <c r="GS188" i="1"/>
  <c r="GT188" i="1"/>
  <c r="HF188" i="1"/>
  <c r="HK188" i="1"/>
  <c r="HP188" i="1"/>
  <c r="HQ188" i="1"/>
  <c r="IA188" i="1"/>
  <c r="IB188" i="1"/>
  <c r="IC188" i="1"/>
  <c r="AV189" i="1"/>
  <c r="BB189" i="1"/>
  <c r="BC189" i="1"/>
  <c r="BD189" i="1"/>
  <c r="CA189" i="1"/>
  <c r="EZ189" i="1"/>
  <c r="GR189" i="1"/>
  <c r="GS189" i="1"/>
  <c r="GT189" i="1"/>
  <c r="HF189" i="1"/>
  <c r="HK189" i="1"/>
  <c r="HP189" i="1"/>
  <c r="HQ189" i="1"/>
  <c r="IA189" i="1"/>
  <c r="IB189" i="1"/>
  <c r="IC189" i="1"/>
  <c r="AV190" i="1"/>
  <c r="BB190" i="1"/>
  <c r="BC190" i="1"/>
  <c r="BD190" i="1"/>
  <c r="CA190" i="1"/>
  <c r="EZ190" i="1"/>
  <c r="GR190" i="1"/>
  <c r="GS190" i="1"/>
  <c r="GT190" i="1"/>
  <c r="HF190" i="1"/>
  <c r="HK190" i="1"/>
  <c r="HP190" i="1"/>
  <c r="HQ190" i="1"/>
  <c r="IA190" i="1"/>
  <c r="IB190" i="1"/>
  <c r="IC190" i="1"/>
  <c r="AV191" i="1"/>
  <c r="BB191" i="1"/>
  <c r="BC191" i="1"/>
  <c r="BD191" i="1"/>
  <c r="CA191" i="1"/>
  <c r="EZ191" i="1"/>
  <c r="GR191" i="1"/>
  <c r="GS191" i="1"/>
  <c r="GT191" i="1"/>
  <c r="HF191" i="1"/>
  <c r="HK191" i="1"/>
  <c r="HP191" i="1"/>
  <c r="HQ191" i="1"/>
  <c r="IA191" i="1"/>
  <c r="IB191" i="1"/>
  <c r="IC191" i="1"/>
  <c r="AV192" i="1"/>
  <c r="BB192" i="1"/>
  <c r="BC192" i="1"/>
  <c r="BD192" i="1"/>
  <c r="CA192" i="1"/>
  <c r="EZ192" i="1"/>
  <c r="GR192" i="1"/>
  <c r="GS192" i="1"/>
  <c r="GT192" i="1"/>
  <c r="HF192" i="1"/>
  <c r="HK192" i="1"/>
  <c r="HP192" i="1"/>
  <c r="HQ192" i="1"/>
  <c r="IA192" i="1"/>
  <c r="IB192" i="1"/>
  <c r="IC192" i="1"/>
  <c r="AV193" i="1"/>
  <c r="BB193" i="1"/>
  <c r="BC193" i="1"/>
  <c r="BD193" i="1"/>
  <c r="CA193" i="1"/>
  <c r="EZ193" i="1"/>
  <c r="GR193" i="1"/>
  <c r="GS193" i="1"/>
  <c r="GT193" i="1"/>
  <c r="HF193" i="1"/>
  <c r="HK193" i="1"/>
  <c r="HP193" i="1"/>
  <c r="HQ193" i="1"/>
  <c r="IA193" i="1"/>
  <c r="IB193" i="1"/>
  <c r="IC193" i="1"/>
  <c r="AF194" i="1"/>
  <c r="AG194" i="1"/>
  <c r="AV194" i="1"/>
  <c r="BB194" i="1"/>
  <c r="BC194" i="1"/>
  <c r="BD194" i="1"/>
  <c r="CA194" i="1"/>
  <c r="EZ194" i="1"/>
  <c r="GR194" i="1"/>
  <c r="GS194" i="1"/>
  <c r="GT194" i="1"/>
  <c r="HF194" i="1"/>
  <c r="HK194" i="1"/>
  <c r="HP194" i="1"/>
  <c r="HQ194" i="1"/>
  <c r="IA194" i="1"/>
  <c r="IB194" i="1"/>
  <c r="IC194" i="1"/>
  <c r="AV195" i="1"/>
  <c r="BB195" i="1"/>
  <c r="BC195" i="1"/>
  <c r="BD195" i="1"/>
  <c r="CA195" i="1"/>
  <c r="EZ195" i="1"/>
  <c r="GR195" i="1"/>
  <c r="GS195" i="1"/>
  <c r="GT195" i="1"/>
  <c r="HF195" i="1"/>
  <c r="HK195" i="1"/>
  <c r="HP195" i="1"/>
  <c r="HQ195" i="1"/>
  <c r="IA195" i="1"/>
  <c r="IB195" i="1"/>
  <c r="IC195" i="1"/>
  <c r="AV196" i="1"/>
  <c r="BB196" i="1"/>
  <c r="BC196" i="1"/>
  <c r="BD196" i="1"/>
  <c r="CA196" i="1"/>
  <c r="EZ196" i="1"/>
  <c r="GR196" i="1"/>
  <c r="GS196" i="1"/>
  <c r="GT196" i="1"/>
  <c r="HF196" i="1"/>
  <c r="HK196" i="1"/>
  <c r="HP196" i="1"/>
  <c r="HQ196" i="1"/>
  <c r="IA196" i="1"/>
  <c r="IB196" i="1"/>
  <c r="IC196" i="1"/>
  <c r="AV197" i="1"/>
  <c r="BB197" i="1"/>
  <c r="BC197" i="1"/>
  <c r="BD197" i="1"/>
  <c r="CA197" i="1"/>
  <c r="EZ197" i="1"/>
  <c r="GR197" i="1"/>
  <c r="GS197" i="1"/>
  <c r="GT197" i="1"/>
  <c r="HF197" i="1"/>
  <c r="HK197" i="1"/>
  <c r="HP197" i="1"/>
  <c r="HQ197" i="1"/>
  <c r="IA197" i="1"/>
  <c r="IB197" i="1"/>
  <c r="IC197" i="1"/>
  <c r="AV198" i="1"/>
  <c r="BB198" i="1"/>
  <c r="BC198" i="1"/>
  <c r="BD198" i="1"/>
  <c r="CA198" i="1"/>
  <c r="EZ198" i="1"/>
  <c r="GR198" i="1"/>
  <c r="GS198" i="1"/>
  <c r="GT198" i="1"/>
  <c r="HF198" i="1"/>
  <c r="HK198" i="1"/>
  <c r="HP198" i="1"/>
  <c r="HQ198" i="1"/>
  <c r="IA198" i="1"/>
  <c r="IB198" i="1"/>
  <c r="IC198" i="1"/>
  <c r="AV199" i="1"/>
  <c r="BB199" i="1"/>
  <c r="BC199" i="1"/>
  <c r="BD199" i="1"/>
  <c r="CA199" i="1"/>
  <c r="EZ199" i="1"/>
  <c r="GR199" i="1"/>
  <c r="GS199" i="1"/>
  <c r="GT199" i="1"/>
  <c r="HF199" i="1"/>
  <c r="HK199" i="1"/>
  <c r="HP199" i="1"/>
  <c r="HQ199" i="1"/>
  <c r="IA199" i="1"/>
  <c r="IB199" i="1"/>
  <c r="IC199" i="1"/>
  <c r="AV200" i="1"/>
  <c r="BB200" i="1"/>
  <c r="BC200" i="1"/>
  <c r="BD200" i="1"/>
  <c r="CA200" i="1"/>
  <c r="EZ200" i="1"/>
  <c r="GR200" i="1"/>
  <c r="GS200" i="1"/>
  <c r="GT200" i="1"/>
  <c r="HF200" i="1"/>
  <c r="HK200" i="1"/>
  <c r="HP200" i="1"/>
  <c r="HQ200" i="1"/>
  <c r="IA200" i="1"/>
  <c r="IB200" i="1"/>
  <c r="IC200" i="1"/>
  <c r="AV201" i="1"/>
  <c r="BB201" i="1"/>
  <c r="BC201" i="1"/>
  <c r="BD201" i="1"/>
  <c r="CA201" i="1"/>
  <c r="EZ201" i="1"/>
  <c r="GR201" i="1"/>
  <c r="GS201" i="1"/>
  <c r="GT201" i="1"/>
  <c r="HF201" i="1"/>
  <c r="HK201" i="1"/>
  <c r="HP201" i="1"/>
  <c r="HQ201" i="1"/>
  <c r="IA201" i="1"/>
  <c r="IB201" i="1"/>
  <c r="IC201" i="1"/>
  <c r="AV202" i="1"/>
  <c r="BB202" i="1"/>
  <c r="BC202" i="1"/>
  <c r="BD202" i="1"/>
  <c r="CA202" i="1"/>
  <c r="EZ202" i="1"/>
  <c r="GR202" i="1"/>
  <c r="GS202" i="1"/>
  <c r="GT202" i="1"/>
  <c r="HF202" i="1"/>
  <c r="HK202" i="1"/>
  <c r="HP202" i="1"/>
  <c r="HQ202" i="1"/>
  <c r="IA202" i="1"/>
  <c r="IB202" i="1"/>
  <c r="IC202" i="1"/>
  <c r="AV203" i="1"/>
  <c r="BB203" i="1"/>
  <c r="BC203" i="1"/>
  <c r="BD203" i="1"/>
  <c r="CA203" i="1"/>
  <c r="EZ203" i="1"/>
  <c r="GR203" i="1"/>
  <c r="GS203" i="1"/>
  <c r="GT203" i="1"/>
  <c r="HF203" i="1"/>
  <c r="HK203" i="1"/>
  <c r="HP203" i="1"/>
  <c r="HQ203" i="1"/>
  <c r="IA203" i="1"/>
  <c r="IB203" i="1"/>
  <c r="IC203" i="1"/>
  <c r="AV204" i="1"/>
  <c r="BB204" i="1"/>
  <c r="BC204" i="1"/>
  <c r="BD204" i="1"/>
  <c r="CA204" i="1"/>
  <c r="EZ204" i="1"/>
  <c r="GR204" i="1"/>
  <c r="GS204" i="1"/>
  <c r="GT204" i="1"/>
  <c r="HF204" i="1"/>
  <c r="HK204" i="1"/>
  <c r="HP204" i="1"/>
  <c r="HQ204" i="1"/>
  <c r="IA204" i="1"/>
  <c r="IB204" i="1"/>
  <c r="IC204" i="1"/>
  <c r="AV205" i="1"/>
  <c r="BB205" i="1"/>
  <c r="BC205" i="1"/>
  <c r="BD205" i="1"/>
  <c r="CA205" i="1"/>
  <c r="EZ205" i="1"/>
  <c r="GR205" i="1"/>
  <c r="GS205" i="1"/>
  <c r="GT205" i="1"/>
  <c r="HF205" i="1"/>
  <c r="HK205" i="1"/>
  <c r="HP205" i="1"/>
  <c r="HQ205" i="1"/>
  <c r="IA205" i="1"/>
  <c r="IB205" i="1"/>
  <c r="IC205" i="1"/>
  <c r="AV206" i="1"/>
  <c r="BB206" i="1"/>
  <c r="BC206" i="1"/>
  <c r="BD206" i="1"/>
  <c r="CA206" i="1"/>
  <c r="EZ206" i="1"/>
  <c r="GR206" i="1"/>
  <c r="GS206" i="1"/>
  <c r="GT206" i="1"/>
  <c r="HF206" i="1"/>
  <c r="HK206" i="1"/>
  <c r="HP206" i="1"/>
  <c r="HQ206" i="1"/>
  <c r="IA206" i="1"/>
  <c r="IB206" i="1"/>
  <c r="IC206" i="1"/>
  <c r="AV207" i="1"/>
  <c r="BB207" i="1"/>
  <c r="BC207" i="1"/>
  <c r="BD207" i="1"/>
  <c r="CA207" i="1"/>
  <c r="EZ207" i="1"/>
  <c r="GR207" i="1"/>
  <c r="GS207" i="1"/>
  <c r="GT207" i="1"/>
  <c r="HF207" i="1"/>
  <c r="HK207" i="1"/>
  <c r="HP207" i="1"/>
  <c r="HQ207" i="1"/>
  <c r="IA207" i="1"/>
  <c r="IB207" i="1"/>
  <c r="IC207" i="1"/>
  <c r="AF208" i="1"/>
  <c r="AG208" i="1"/>
  <c r="AV208" i="1"/>
  <c r="BB208" i="1"/>
  <c r="BC208" i="1"/>
  <c r="BD208" i="1"/>
  <c r="CA208" i="1"/>
  <c r="EZ208" i="1"/>
  <c r="GR208" i="1"/>
  <c r="GS208" i="1"/>
  <c r="GT208" i="1"/>
  <c r="HF208" i="1"/>
  <c r="HK208" i="1"/>
  <c r="HP208" i="1"/>
  <c r="HQ208" i="1"/>
  <c r="IA208" i="1"/>
  <c r="IB208" i="1"/>
  <c r="IC208" i="1"/>
  <c r="AV209" i="1"/>
  <c r="BB209" i="1"/>
  <c r="BC209" i="1"/>
  <c r="BD209" i="1"/>
  <c r="CA209" i="1"/>
  <c r="EZ209" i="1"/>
  <c r="GR209" i="1"/>
  <c r="GS209" i="1"/>
  <c r="GT209" i="1"/>
  <c r="HF209" i="1"/>
  <c r="HK209" i="1"/>
  <c r="HP209" i="1"/>
  <c r="HQ209" i="1"/>
  <c r="IA209" i="1"/>
  <c r="IB209" i="1"/>
  <c r="IC209" i="1"/>
  <c r="AV210" i="1"/>
  <c r="BB210" i="1"/>
  <c r="BC210" i="1"/>
  <c r="BD210" i="1"/>
  <c r="CA210" i="1"/>
  <c r="EZ210" i="1"/>
  <c r="GR210" i="1"/>
  <c r="GS210" i="1"/>
  <c r="GT210" i="1"/>
  <c r="HF210" i="1"/>
  <c r="HK210" i="1"/>
  <c r="HP210" i="1"/>
  <c r="HQ210" i="1"/>
  <c r="IA210" i="1"/>
  <c r="IB210" i="1"/>
  <c r="IC210" i="1"/>
  <c r="AV211" i="1"/>
  <c r="BB211" i="1"/>
  <c r="BC211" i="1"/>
  <c r="BD211" i="1"/>
  <c r="CA211" i="1"/>
  <c r="EZ211" i="1"/>
  <c r="GR211" i="1"/>
  <c r="GS211" i="1"/>
  <c r="GT211" i="1"/>
  <c r="HF211" i="1"/>
  <c r="HK211" i="1"/>
  <c r="HP211" i="1"/>
  <c r="HQ211" i="1"/>
  <c r="IA211" i="1"/>
  <c r="IB211" i="1"/>
  <c r="IC211" i="1"/>
  <c r="AV212" i="1"/>
  <c r="BB212" i="1"/>
  <c r="BC212" i="1"/>
  <c r="BD212" i="1"/>
  <c r="CA212" i="1"/>
  <c r="EZ212" i="1"/>
  <c r="GR212" i="1"/>
  <c r="GS212" i="1"/>
  <c r="GT212" i="1"/>
  <c r="HF212" i="1"/>
  <c r="HK212" i="1"/>
  <c r="HP212" i="1"/>
  <c r="HQ212" i="1"/>
  <c r="IA212" i="1"/>
  <c r="IB212" i="1"/>
  <c r="IC212" i="1"/>
  <c r="AV213" i="1"/>
  <c r="BB213" i="1"/>
  <c r="BC213" i="1"/>
  <c r="BD213" i="1"/>
  <c r="CA213" i="1"/>
  <c r="EZ213" i="1"/>
  <c r="GR213" i="1"/>
  <c r="GS213" i="1"/>
  <c r="GT213" i="1"/>
  <c r="HF213" i="1"/>
  <c r="HK213" i="1"/>
  <c r="HP213" i="1"/>
  <c r="HQ213" i="1"/>
  <c r="IA213" i="1"/>
  <c r="IB213" i="1"/>
  <c r="IC213" i="1"/>
  <c r="AV214" i="1"/>
  <c r="BB214" i="1"/>
  <c r="BC214" i="1"/>
  <c r="BD214" i="1"/>
  <c r="CA214" i="1"/>
  <c r="EZ214" i="1"/>
  <c r="GR214" i="1"/>
  <c r="GS214" i="1"/>
  <c r="GT214" i="1"/>
  <c r="HF214" i="1"/>
  <c r="HK214" i="1"/>
  <c r="HP214" i="1"/>
  <c r="HQ214" i="1"/>
  <c r="IA214" i="1"/>
  <c r="IB214" i="1"/>
  <c r="IC214" i="1"/>
  <c r="AV215" i="1"/>
  <c r="BB215" i="1"/>
  <c r="BC215" i="1"/>
  <c r="BD215" i="1"/>
  <c r="CA215" i="1"/>
  <c r="EZ215" i="1"/>
  <c r="GR215" i="1"/>
  <c r="GS215" i="1"/>
  <c r="GT215" i="1"/>
  <c r="HF215" i="1"/>
  <c r="HK215" i="1"/>
  <c r="HP215" i="1"/>
  <c r="HQ215" i="1"/>
  <c r="IA215" i="1"/>
  <c r="IB215" i="1"/>
  <c r="IC215" i="1"/>
  <c r="AV216" i="1"/>
  <c r="BB216" i="1"/>
  <c r="BC216" i="1"/>
  <c r="BD216" i="1"/>
  <c r="CA216" i="1"/>
  <c r="EZ216" i="1"/>
  <c r="GR216" i="1"/>
  <c r="GS216" i="1"/>
  <c r="GT216" i="1"/>
  <c r="HF216" i="1"/>
  <c r="HK216" i="1"/>
  <c r="HP216" i="1"/>
  <c r="HQ216" i="1"/>
  <c r="IA216" i="1"/>
  <c r="IB216" i="1"/>
  <c r="IC216" i="1"/>
  <c r="AV217" i="1"/>
  <c r="BB217" i="1"/>
  <c r="BC217" i="1"/>
  <c r="BD217" i="1"/>
  <c r="CA217" i="1"/>
  <c r="EZ217" i="1"/>
  <c r="GR217" i="1"/>
  <c r="GS217" i="1"/>
  <c r="GT217" i="1"/>
  <c r="HF217" i="1"/>
  <c r="HK217" i="1"/>
  <c r="HP217" i="1"/>
  <c r="HQ217" i="1"/>
  <c r="IA217" i="1"/>
  <c r="IB217" i="1"/>
  <c r="IC217" i="1"/>
  <c r="AV218" i="1"/>
  <c r="BB218" i="1"/>
  <c r="BC218" i="1"/>
  <c r="BD218" i="1"/>
  <c r="CA218" i="1"/>
  <c r="EZ218" i="1"/>
  <c r="GR218" i="1"/>
  <c r="GS218" i="1"/>
  <c r="GT218" i="1"/>
  <c r="HF218" i="1"/>
  <c r="HK218" i="1"/>
  <c r="HP218" i="1"/>
  <c r="HQ218" i="1"/>
  <c r="IA218" i="1"/>
  <c r="IB218" i="1"/>
  <c r="IC218" i="1"/>
  <c r="AF219" i="1"/>
  <c r="AG219" i="1"/>
  <c r="AV219" i="1"/>
  <c r="BB219" i="1"/>
  <c r="BC219" i="1"/>
  <c r="BD219" i="1"/>
  <c r="CA219" i="1"/>
  <c r="EZ219" i="1"/>
  <c r="GR219" i="1"/>
  <c r="GS219" i="1"/>
  <c r="GT219" i="1"/>
  <c r="HF219" i="1"/>
  <c r="HK219" i="1"/>
  <c r="HP219" i="1"/>
  <c r="HQ219" i="1"/>
  <c r="IA219" i="1"/>
  <c r="IB219" i="1"/>
  <c r="IC219" i="1"/>
  <c r="AF220" i="1"/>
  <c r="AG220" i="1"/>
  <c r="AV220" i="1"/>
  <c r="BB220" i="1"/>
  <c r="BC220" i="1"/>
  <c r="BD220" i="1"/>
  <c r="CA220" i="1"/>
  <c r="EZ220" i="1"/>
  <c r="GR220" i="1"/>
  <c r="GS220" i="1"/>
  <c r="GT220" i="1"/>
  <c r="HF220" i="1"/>
  <c r="HK220" i="1"/>
  <c r="HP220" i="1"/>
  <c r="HQ220" i="1"/>
  <c r="IA220" i="1"/>
  <c r="IB220" i="1"/>
  <c r="IC220" i="1"/>
  <c r="AV221" i="1"/>
  <c r="BB221" i="1"/>
  <c r="BC221" i="1"/>
  <c r="BD221" i="1"/>
  <c r="CA221" i="1"/>
  <c r="EZ221" i="1"/>
  <c r="GR221" i="1"/>
  <c r="GS221" i="1"/>
  <c r="GT221" i="1"/>
  <c r="HF221" i="1"/>
  <c r="HK221" i="1"/>
  <c r="HP221" i="1"/>
  <c r="HQ221" i="1"/>
  <c r="IA221" i="1"/>
  <c r="IB221" i="1"/>
  <c r="IC221" i="1"/>
  <c r="AV222" i="1"/>
  <c r="BB222" i="1"/>
  <c r="BC222" i="1"/>
  <c r="BD222" i="1"/>
  <c r="CA222" i="1"/>
  <c r="EZ222" i="1"/>
  <c r="GR222" i="1"/>
  <c r="GS222" i="1"/>
  <c r="GT222" i="1"/>
  <c r="HF222" i="1"/>
  <c r="HK222" i="1"/>
  <c r="HP222" i="1"/>
  <c r="HQ222" i="1"/>
  <c r="IA222" i="1"/>
  <c r="IB222" i="1"/>
  <c r="IC222" i="1"/>
  <c r="BB223" i="1"/>
  <c r="BC223" i="1"/>
  <c r="BD223" i="1"/>
  <c r="CA223" i="1"/>
  <c r="EZ223" i="1"/>
  <c r="GR223" i="1"/>
  <c r="GS223" i="1"/>
  <c r="GT223" i="1"/>
  <c r="HF223" i="1"/>
  <c r="HK223" i="1"/>
  <c r="HP223" i="1"/>
  <c r="HQ223" i="1"/>
  <c r="IA223" i="1"/>
  <c r="IB223" i="1"/>
  <c r="IC223" i="1"/>
  <c r="AV224" i="1"/>
  <c r="BB224" i="1"/>
  <c r="BC224" i="1"/>
  <c r="BD224" i="1"/>
  <c r="CA224" i="1"/>
  <c r="EZ224" i="1"/>
  <c r="GR224" i="1"/>
  <c r="GS224" i="1"/>
  <c r="GT224" i="1"/>
  <c r="HF224" i="1"/>
  <c r="HK224" i="1"/>
  <c r="HP224" i="1"/>
  <c r="HQ224" i="1"/>
  <c r="IA224" i="1"/>
  <c r="IB224" i="1"/>
  <c r="IC224" i="1"/>
  <c r="AV225" i="1"/>
  <c r="BB225" i="1"/>
  <c r="BC225" i="1"/>
  <c r="BD225" i="1"/>
  <c r="CA225" i="1"/>
  <c r="EZ225" i="1"/>
  <c r="GR225" i="1"/>
  <c r="GS225" i="1"/>
  <c r="GT225" i="1"/>
  <c r="HF225" i="1"/>
  <c r="HK225" i="1"/>
  <c r="HP225" i="1"/>
  <c r="HQ225" i="1"/>
  <c r="IA225" i="1"/>
  <c r="IB225" i="1"/>
  <c r="IC225" i="1"/>
  <c r="AV226" i="1"/>
  <c r="BB226" i="1"/>
  <c r="BC226" i="1"/>
  <c r="BD226" i="1"/>
  <c r="CA226" i="1"/>
  <c r="EZ226" i="1"/>
  <c r="GR226" i="1"/>
  <c r="GS226" i="1"/>
  <c r="GT226" i="1"/>
  <c r="HF226" i="1"/>
  <c r="HK226" i="1"/>
  <c r="HP226" i="1"/>
  <c r="HQ226" i="1"/>
  <c r="IA226" i="1"/>
  <c r="IB226" i="1"/>
  <c r="IC226" i="1"/>
  <c r="AV227" i="1"/>
  <c r="BB227" i="1"/>
  <c r="BC227" i="1"/>
  <c r="BD227" i="1"/>
  <c r="CA227" i="1"/>
  <c r="EZ227" i="1"/>
  <c r="GR227" i="1"/>
  <c r="GS227" i="1"/>
  <c r="GT227" i="1"/>
  <c r="HF227" i="1"/>
  <c r="HK227" i="1"/>
  <c r="HP227" i="1"/>
  <c r="HQ227" i="1"/>
  <c r="IA227" i="1"/>
  <c r="IB227" i="1"/>
  <c r="IC227" i="1"/>
  <c r="AV228" i="1"/>
  <c r="BB228" i="1"/>
  <c r="BC228" i="1"/>
  <c r="BD228" i="1"/>
  <c r="CA228" i="1"/>
  <c r="EZ228" i="1"/>
  <c r="GR228" i="1"/>
  <c r="GS228" i="1"/>
  <c r="GT228" i="1"/>
  <c r="HF228" i="1"/>
  <c r="HK228" i="1"/>
  <c r="HP228" i="1"/>
  <c r="HQ228" i="1"/>
  <c r="IA228" i="1"/>
  <c r="IB228" i="1"/>
  <c r="IC228" i="1"/>
  <c r="AV229" i="1"/>
  <c r="BB229" i="1"/>
  <c r="BC229" i="1"/>
  <c r="BD229" i="1"/>
  <c r="CA229" i="1"/>
  <c r="EZ229" i="1"/>
  <c r="GR229" i="1"/>
  <c r="GS229" i="1"/>
  <c r="GT229" i="1"/>
  <c r="HF229" i="1"/>
  <c r="HK229" i="1"/>
  <c r="HP229" i="1"/>
  <c r="HQ229" i="1"/>
  <c r="IA229" i="1"/>
  <c r="IB229" i="1"/>
  <c r="IC229" i="1"/>
  <c r="AV230" i="1"/>
  <c r="BB230" i="1"/>
  <c r="BC230" i="1"/>
  <c r="BD230" i="1"/>
  <c r="CA230" i="1"/>
  <c r="EZ230" i="1"/>
  <c r="GR230" i="1"/>
  <c r="GS230" i="1"/>
  <c r="GT230" i="1"/>
  <c r="HF230" i="1"/>
  <c r="HK230" i="1"/>
  <c r="HP230" i="1"/>
  <c r="HQ230" i="1"/>
  <c r="IA230" i="1"/>
  <c r="IB230" i="1"/>
  <c r="IC230" i="1"/>
  <c r="AV231" i="1"/>
  <c r="BB231" i="1"/>
  <c r="BC231" i="1"/>
  <c r="BD231" i="1"/>
  <c r="CA231" i="1"/>
  <c r="EZ231" i="1"/>
  <c r="GR231" i="1"/>
  <c r="GS231" i="1"/>
  <c r="GT231" i="1"/>
  <c r="HF231" i="1"/>
  <c r="HK231" i="1"/>
  <c r="HP231" i="1"/>
  <c r="HQ231" i="1"/>
  <c r="IA231" i="1"/>
  <c r="IB231" i="1"/>
  <c r="IC231" i="1"/>
  <c r="AV232" i="1"/>
  <c r="BB232" i="1"/>
  <c r="BC232" i="1"/>
  <c r="BD232" i="1"/>
  <c r="CA232" i="1"/>
  <c r="EZ232" i="1"/>
  <c r="GR232" i="1"/>
  <c r="GS232" i="1"/>
  <c r="GT232" i="1"/>
  <c r="HF232" i="1"/>
  <c r="HK232" i="1"/>
  <c r="HP232" i="1"/>
  <c r="HQ232" i="1"/>
  <c r="IA232" i="1"/>
  <c r="IB232" i="1"/>
  <c r="IC232" i="1"/>
  <c r="AV233" i="1"/>
  <c r="BB233" i="1"/>
  <c r="BC233" i="1"/>
  <c r="BD233" i="1"/>
  <c r="CA233" i="1"/>
  <c r="EZ233" i="1"/>
  <c r="GR233" i="1"/>
  <c r="GS233" i="1"/>
  <c r="GT233" i="1"/>
  <c r="HF233" i="1"/>
  <c r="HK233" i="1"/>
  <c r="HP233" i="1"/>
  <c r="HQ233" i="1"/>
  <c r="IA233" i="1"/>
  <c r="IB233" i="1"/>
  <c r="IC233" i="1"/>
  <c r="AV234" i="1"/>
  <c r="BB234" i="1"/>
  <c r="BC234" i="1"/>
  <c r="BD234" i="1"/>
  <c r="CA234" i="1"/>
  <c r="EZ234" i="1"/>
  <c r="GR234" i="1"/>
  <c r="GS234" i="1"/>
  <c r="GT234" i="1"/>
  <c r="HF234" i="1"/>
  <c r="HK234" i="1"/>
  <c r="HP234" i="1"/>
  <c r="HQ234" i="1"/>
  <c r="IA234" i="1"/>
  <c r="IB234" i="1"/>
  <c r="IC234" i="1"/>
  <c r="AV235" i="1"/>
  <c r="BB235" i="1"/>
  <c r="BC235" i="1"/>
  <c r="BD235" i="1"/>
  <c r="CA235" i="1"/>
  <c r="EZ235" i="1"/>
  <c r="GR235" i="1"/>
  <c r="GS235" i="1"/>
  <c r="GT235" i="1"/>
  <c r="HF235" i="1"/>
  <c r="HK235" i="1"/>
  <c r="HP235" i="1"/>
  <c r="HQ235" i="1"/>
  <c r="IA235" i="1"/>
  <c r="IB235" i="1"/>
  <c r="IC235" i="1"/>
  <c r="AV236" i="1"/>
  <c r="BB236" i="1"/>
  <c r="BC236" i="1"/>
  <c r="BD236" i="1"/>
  <c r="CA236" i="1"/>
  <c r="EZ236" i="1"/>
  <c r="GR236" i="1"/>
  <c r="GS236" i="1"/>
  <c r="GT236" i="1"/>
  <c r="HF236" i="1"/>
  <c r="HK236" i="1"/>
  <c r="HP236" i="1"/>
  <c r="HQ236" i="1"/>
  <c r="IA236" i="1"/>
  <c r="IB236" i="1"/>
  <c r="IC236" i="1"/>
  <c r="AV237" i="1"/>
  <c r="BB237" i="1"/>
  <c r="BC237" i="1"/>
  <c r="BD237" i="1"/>
  <c r="CA237" i="1"/>
  <c r="EZ237" i="1"/>
  <c r="GR237" i="1"/>
  <c r="GS237" i="1"/>
  <c r="GT237" i="1"/>
  <c r="HF237" i="1"/>
  <c r="HK237" i="1"/>
  <c r="HP237" i="1"/>
  <c r="HQ237" i="1"/>
  <c r="IA237" i="1"/>
  <c r="IB237" i="1"/>
  <c r="IC237" i="1"/>
  <c r="AV238" i="1"/>
  <c r="BB238" i="1"/>
  <c r="BC238" i="1"/>
  <c r="BD238" i="1"/>
  <c r="CA238" i="1"/>
  <c r="EZ238" i="1"/>
  <c r="GR238" i="1"/>
  <c r="GS238" i="1"/>
  <c r="GT238" i="1"/>
  <c r="HF238" i="1"/>
  <c r="HK238" i="1"/>
  <c r="HP238" i="1"/>
  <c r="HQ238" i="1"/>
  <c r="IA238" i="1"/>
  <c r="IB238" i="1"/>
  <c r="IC238" i="1"/>
  <c r="AV239" i="1"/>
  <c r="BB239" i="1"/>
  <c r="BC239" i="1"/>
  <c r="BD239" i="1"/>
  <c r="CA239" i="1"/>
  <c r="EZ239" i="1"/>
  <c r="GR239" i="1"/>
  <c r="GS239" i="1"/>
  <c r="GT239" i="1"/>
  <c r="HF239" i="1"/>
  <c r="HK239" i="1"/>
  <c r="HP239" i="1"/>
  <c r="HQ239" i="1"/>
  <c r="IA239" i="1"/>
  <c r="IB239" i="1"/>
  <c r="IC239" i="1"/>
  <c r="AV240" i="1"/>
  <c r="BB240" i="1"/>
  <c r="BC240" i="1"/>
  <c r="BD240" i="1"/>
  <c r="CA240" i="1"/>
  <c r="EZ240" i="1"/>
  <c r="GR240" i="1"/>
  <c r="GS240" i="1"/>
  <c r="GT240" i="1"/>
  <c r="HF240" i="1"/>
  <c r="HK240" i="1"/>
  <c r="HP240" i="1"/>
  <c r="HQ240" i="1"/>
  <c r="IA240" i="1"/>
  <c r="IB240" i="1"/>
  <c r="IC240" i="1"/>
  <c r="AV241" i="1"/>
  <c r="BB241" i="1"/>
  <c r="BC241" i="1"/>
  <c r="BD241" i="1"/>
  <c r="CA241" i="1"/>
  <c r="EZ241" i="1"/>
  <c r="GR241" i="1"/>
  <c r="GS241" i="1"/>
  <c r="GT241" i="1"/>
  <c r="HF241" i="1"/>
  <c r="HK241" i="1"/>
  <c r="HP241" i="1"/>
  <c r="HQ241" i="1"/>
  <c r="IA241" i="1"/>
  <c r="IB241" i="1"/>
  <c r="IC241" i="1"/>
  <c r="AV242" i="1"/>
  <c r="BB242" i="1"/>
  <c r="BC242" i="1"/>
  <c r="BD242" i="1"/>
  <c r="CA242" i="1"/>
  <c r="EZ242" i="1"/>
  <c r="GR242" i="1"/>
  <c r="GS242" i="1"/>
  <c r="GT242" i="1"/>
  <c r="HF242" i="1"/>
  <c r="HK242" i="1"/>
  <c r="HP242" i="1"/>
  <c r="HQ242" i="1"/>
  <c r="IA242" i="1"/>
  <c r="IB242" i="1"/>
  <c r="IC242" i="1"/>
  <c r="AV243" i="1"/>
  <c r="BB243" i="1"/>
  <c r="BC243" i="1"/>
  <c r="BD243" i="1"/>
  <c r="CA243" i="1"/>
  <c r="EZ243" i="1"/>
  <c r="GR243" i="1"/>
  <c r="GS243" i="1"/>
  <c r="GT243" i="1"/>
  <c r="HF243" i="1"/>
  <c r="HK243" i="1"/>
  <c r="HP243" i="1"/>
  <c r="HQ243" i="1"/>
  <c r="IA243" i="1"/>
  <c r="IB243" i="1"/>
  <c r="IC243" i="1"/>
  <c r="AV244" i="1"/>
  <c r="BB244" i="1"/>
  <c r="BC244" i="1"/>
  <c r="BD244" i="1"/>
  <c r="CA244" i="1"/>
  <c r="EZ244" i="1"/>
  <c r="GR244" i="1"/>
  <c r="GS244" i="1"/>
  <c r="GT244" i="1"/>
  <c r="HF244" i="1"/>
  <c r="HK244" i="1"/>
  <c r="HP244" i="1"/>
  <c r="HQ244" i="1"/>
  <c r="IA244" i="1"/>
  <c r="IB244" i="1"/>
  <c r="IC244" i="1"/>
  <c r="AV245" i="1"/>
  <c r="BB245" i="1"/>
  <c r="BC245" i="1"/>
  <c r="BD245" i="1"/>
  <c r="CA245" i="1"/>
  <c r="EZ245" i="1"/>
  <c r="GR245" i="1"/>
  <c r="GS245" i="1"/>
  <c r="GT245" i="1"/>
  <c r="HF245" i="1"/>
  <c r="HK245" i="1"/>
  <c r="HP245" i="1"/>
  <c r="HQ245" i="1"/>
  <c r="IA245" i="1"/>
  <c r="IB245" i="1"/>
  <c r="IC245" i="1"/>
  <c r="AV246" i="1"/>
  <c r="BB246" i="1"/>
  <c r="BC246" i="1"/>
  <c r="BD246" i="1"/>
  <c r="CA246" i="1"/>
  <c r="EZ246" i="1"/>
  <c r="GR246" i="1"/>
  <c r="GS246" i="1"/>
  <c r="GT246" i="1"/>
  <c r="HF246" i="1"/>
  <c r="HK246" i="1"/>
  <c r="HP246" i="1"/>
  <c r="HQ246" i="1"/>
  <c r="IA246" i="1"/>
  <c r="IB246" i="1"/>
  <c r="IC246" i="1"/>
  <c r="AV247" i="1"/>
  <c r="BB247" i="1"/>
  <c r="BC247" i="1"/>
  <c r="BD247" i="1"/>
  <c r="CA247" i="1"/>
  <c r="EZ247" i="1"/>
  <c r="GR247" i="1"/>
  <c r="GS247" i="1"/>
  <c r="GT247" i="1"/>
  <c r="HF247" i="1"/>
  <c r="HK247" i="1"/>
  <c r="HP247" i="1"/>
  <c r="HQ247" i="1"/>
  <c r="IA247" i="1"/>
  <c r="IB247" i="1"/>
  <c r="IC247" i="1"/>
  <c r="AV248" i="1"/>
  <c r="BB248" i="1"/>
  <c r="BC248" i="1"/>
  <c r="BD248" i="1"/>
  <c r="CA248" i="1"/>
  <c r="EZ248" i="1"/>
  <c r="GR248" i="1"/>
  <c r="GS248" i="1"/>
  <c r="GT248" i="1"/>
  <c r="HF248" i="1"/>
  <c r="HK248" i="1"/>
  <c r="HP248" i="1"/>
  <c r="HQ248" i="1"/>
  <c r="IA248" i="1"/>
  <c r="IB248" i="1"/>
  <c r="IC248" i="1"/>
  <c r="AV249" i="1"/>
  <c r="BB249" i="1"/>
  <c r="BC249" i="1"/>
  <c r="BD249" i="1"/>
  <c r="CA249" i="1"/>
  <c r="EZ249" i="1"/>
  <c r="GR249" i="1"/>
  <c r="GS249" i="1"/>
  <c r="GT249" i="1"/>
  <c r="HF249" i="1"/>
  <c r="HK249" i="1"/>
  <c r="HP249" i="1"/>
  <c r="HQ249" i="1"/>
  <c r="IA249" i="1"/>
  <c r="IB249" i="1"/>
  <c r="IC249" i="1"/>
  <c r="AV250" i="1"/>
  <c r="BB250" i="1"/>
  <c r="BC250" i="1"/>
  <c r="BD250" i="1"/>
  <c r="CA250" i="1"/>
  <c r="EZ250" i="1"/>
  <c r="GR250" i="1"/>
  <c r="GS250" i="1"/>
  <c r="GT250" i="1"/>
  <c r="HF250" i="1"/>
  <c r="HK250" i="1"/>
  <c r="HP250" i="1"/>
  <c r="HQ250" i="1"/>
  <c r="IA250" i="1"/>
  <c r="IB250" i="1"/>
  <c r="IC250" i="1"/>
  <c r="AV251" i="1"/>
  <c r="BB251" i="1"/>
  <c r="BC251" i="1"/>
  <c r="BD251" i="1"/>
  <c r="CA251" i="1"/>
  <c r="EZ251" i="1"/>
  <c r="GR251" i="1"/>
  <c r="GS251" i="1"/>
  <c r="GT251" i="1"/>
  <c r="HF251" i="1"/>
  <c r="HK251" i="1"/>
  <c r="HP251" i="1"/>
  <c r="HQ251" i="1"/>
  <c r="IA251" i="1"/>
  <c r="IB251" i="1"/>
  <c r="IC251" i="1"/>
  <c r="AV252" i="1"/>
  <c r="BB252" i="1"/>
  <c r="BC252" i="1"/>
  <c r="BD252" i="1"/>
  <c r="CA252" i="1"/>
  <c r="EZ252" i="1"/>
  <c r="GR252" i="1"/>
  <c r="GS252" i="1"/>
  <c r="GT252" i="1"/>
  <c r="HF252" i="1"/>
  <c r="HK252" i="1"/>
  <c r="HP252" i="1"/>
  <c r="HQ252" i="1"/>
  <c r="IA252" i="1"/>
  <c r="IB252" i="1"/>
  <c r="IC252" i="1"/>
  <c r="AV253" i="1"/>
  <c r="BB253" i="1"/>
  <c r="BC253" i="1"/>
  <c r="BD253" i="1"/>
  <c r="CA253" i="1"/>
  <c r="EZ253" i="1"/>
  <c r="GR253" i="1"/>
  <c r="GS253" i="1"/>
  <c r="GT253" i="1"/>
  <c r="HF253" i="1"/>
  <c r="HK253" i="1"/>
  <c r="HP253" i="1"/>
  <c r="HQ253" i="1"/>
  <c r="IA253" i="1"/>
  <c r="IB253" i="1"/>
  <c r="IC253" i="1"/>
  <c r="AV254" i="1"/>
  <c r="BB254" i="1"/>
  <c r="BC254" i="1"/>
  <c r="BD254" i="1"/>
  <c r="CA254" i="1"/>
  <c r="EZ254" i="1"/>
  <c r="GR254" i="1"/>
  <c r="GS254" i="1"/>
  <c r="GT254" i="1"/>
  <c r="HF254" i="1"/>
  <c r="HK254" i="1"/>
  <c r="HP254" i="1"/>
  <c r="HQ254" i="1"/>
  <c r="IA254" i="1"/>
  <c r="IB254" i="1"/>
  <c r="IC254" i="1"/>
  <c r="AV255" i="1"/>
  <c r="BB255" i="1"/>
  <c r="BC255" i="1"/>
  <c r="BD255" i="1"/>
  <c r="CA255" i="1"/>
  <c r="EZ255" i="1"/>
  <c r="GR255" i="1"/>
  <c r="GS255" i="1"/>
  <c r="GT255" i="1"/>
  <c r="HF255" i="1"/>
  <c r="HK255" i="1"/>
  <c r="HP255" i="1"/>
  <c r="HQ255" i="1"/>
  <c r="IA255" i="1"/>
  <c r="IB255" i="1"/>
  <c r="IC255" i="1"/>
  <c r="AV256" i="1"/>
  <c r="BB256" i="1"/>
  <c r="BC256" i="1"/>
  <c r="BD256" i="1"/>
  <c r="CA256" i="1"/>
  <c r="EZ256" i="1"/>
  <c r="GR256" i="1"/>
  <c r="GS256" i="1"/>
  <c r="GT256" i="1"/>
  <c r="HF256" i="1"/>
  <c r="HK256" i="1"/>
  <c r="HP256" i="1"/>
  <c r="HQ256" i="1"/>
  <c r="IA256" i="1"/>
  <c r="IB256" i="1"/>
  <c r="IC256" i="1"/>
  <c r="AV257" i="1"/>
  <c r="BB257" i="1"/>
  <c r="BC257" i="1"/>
  <c r="BD257" i="1"/>
  <c r="CA257" i="1"/>
  <c r="EZ257" i="1"/>
  <c r="GR257" i="1"/>
  <c r="GS257" i="1"/>
  <c r="GT257" i="1"/>
  <c r="HF257" i="1"/>
  <c r="HK257" i="1"/>
  <c r="HP257" i="1"/>
  <c r="HQ257" i="1"/>
  <c r="IA257" i="1"/>
  <c r="IB257" i="1"/>
  <c r="IC257" i="1"/>
  <c r="AF258" i="1"/>
  <c r="AG258" i="1"/>
  <c r="AV258" i="1"/>
  <c r="BB258" i="1"/>
  <c r="BC258" i="1"/>
  <c r="BD258" i="1"/>
  <c r="CA258" i="1"/>
  <c r="EZ258" i="1"/>
  <c r="GR258" i="1"/>
  <c r="GS258" i="1"/>
  <c r="GT258" i="1"/>
  <c r="HF258" i="1"/>
  <c r="HK258" i="1"/>
  <c r="HP258" i="1"/>
  <c r="HQ258" i="1"/>
  <c r="IA258" i="1"/>
  <c r="IB258" i="1"/>
  <c r="IC258" i="1"/>
  <c r="AV259" i="1"/>
  <c r="BB259" i="1"/>
  <c r="BC259" i="1"/>
  <c r="BD259" i="1"/>
  <c r="CA259" i="1"/>
  <c r="EZ259" i="1"/>
  <c r="GR259" i="1"/>
  <c r="GS259" i="1"/>
  <c r="GT259" i="1"/>
  <c r="HF259" i="1"/>
  <c r="HK259" i="1"/>
  <c r="HP259" i="1"/>
  <c r="HQ259" i="1"/>
  <c r="IA259" i="1"/>
  <c r="IB259" i="1"/>
  <c r="IC259" i="1"/>
  <c r="AV260" i="1"/>
  <c r="BB260" i="1"/>
  <c r="BC260" i="1"/>
  <c r="BD260" i="1"/>
  <c r="CA260" i="1"/>
  <c r="EZ260" i="1"/>
  <c r="GR260" i="1"/>
  <c r="GS260" i="1"/>
  <c r="GT260" i="1"/>
  <c r="HF260" i="1"/>
  <c r="HK260" i="1"/>
  <c r="HP260" i="1"/>
  <c r="HQ260" i="1"/>
  <c r="IA260" i="1"/>
  <c r="IB260" i="1"/>
  <c r="IC260" i="1"/>
  <c r="AV261" i="1"/>
  <c r="BB261" i="1"/>
  <c r="BC261" i="1"/>
  <c r="BD261" i="1"/>
  <c r="CA261" i="1"/>
  <c r="EZ261" i="1"/>
  <c r="GR261" i="1"/>
  <c r="GS261" i="1"/>
  <c r="GT261" i="1"/>
  <c r="HF261" i="1"/>
  <c r="HK261" i="1"/>
  <c r="HP261" i="1"/>
  <c r="HQ261" i="1"/>
  <c r="IA261" i="1"/>
  <c r="IB261" i="1"/>
  <c r="IC261" i="1"/>
  <c r="AV262" i="1"/>
  <c r="BB262" i="1"/>
  <c r="BC262" i="1"/>
  <c r="BD262" i="1"/>
  <c r="CA262" i="1"/>
  <c r="EZ262" i="1"/>
  <c r="GR262" i="1"/>
  <c r="GS262" i="1"/>
  <c r="GT262" i="1"/>
  <c r="HF262" i="1"/>
  <c r="HK262" i="1"/>
  <c r="HP262" i="1"/>
  <c r="HQ262" i="1"/>
  <c r="IA262" i="1"/>
  <c r="IB262" i="1"/>
  <c r="IC262" i="1"/>
  <c r="AV263" i="1"/>
  <c r="BB263" i="1"/>
  <c r="BC263" i="1"/>
  <c r="BD263" i="1"/>
  <c r="CA263" i="1"/>
  <c r="EZ263" i="1"/>
  <c r="GR263" i="1"/>
  <c r="GS263" i="1"/>
  <c r="GT263" i="1"/>
  <c r="HF263" i="1"/>
  <c r="HK263" i="1"/>
  <c r="HP263" i="1"/>
  <c r="HQ263" i="1"/>
  <c r="IA263" i="1"/>
  <c r="IB263" i="1"/>
  <c r="IC263" i="1"/>
  <c r="AV264" i="1"/>
  <c r="BB264" i="1"/>
  <c r="BC264" i="1"/>
  <c r="BD264" i="1"/>
  <c r="CA264" i="1"/>
  <c r="EZ264" i="1"/>
  <c r="GR264" i="1"/>
  <c r="GS264" i="1"/>
  <c r="GT264" i="1"/>
  <c r="HF264" i="1"/>
  <c r="HK264" i="1"/>
  <c r="HP264" i="1"/>
  <c r="HQ264" i="1"/>
  <c r="IA264" i="1"/>
  <c r="IB264" i="1"/>
  <c r="IC264" i="1"/>
  <c r="AV265" i="1"/>
  <c r="BB265" i="1"/>
  <c r="BC265" i="1"/>
  <c r="BD265" i="1"/>
  <c r="CA265" i="1"/>
  <c r="EZ265" i="1"/>
  <c r="GR265" i="1"/>
  <c r="GS265" i="1"/>
  <c r="GT265" i="1"/>
  <c r="HF265" i="1"/>
  <c r="HK265" i="1"/>
  <c r="HP265" i="1"/>
  <c r="HQ265" i="1"/>
  <c r="IA265" i="1"/>
  <c r="IB265" i="1"/>
  <c r="IC265" i="1"/>
  <c r="AV266" i="1"/>
  <c r="BB266" i="1"/>
  <c r="BC266" i="1"/>
  <c r="BD266" i="1"/>
  <c r="CA266" i="1"/>
  <c r="EZ266" i="1"/>
  <c r="GR266" i="1"/>
  <c r="GS266" i="1"/>
  <c r="GT266" i="1"/>
  <c r="HF266" i="1"/>
  <c r="HK266" i="1"/>
  <c r="HP266" i="1"/>
  <c r="HQ266" i="1"/>
  <c r="IA266" i="1"/>
  <c r="IB266" i="1"/>
  <c r="IC266" i="1"/>
  <c r="AV267" i="1"/>
  <c r="BB267" i="1"/>
  <c r="BC267" i="1"/>
  <c r="BD267" i="1"/>
  <c r="CA267" i="1"/>
  <c r="EZ267" i="1"/>
  <c r="GR267" i="1"/>
  <c r="GS267" i="1"/>
  <c r="GT267" i="1"/>
  <c r="HF267" i="1"/>
  <c r="HK267" i="1"/>
  <c r="HP267" i="1"/>
  <c r="HQ267" i="1"/>
  <c r="IA267" i="1"/>
  <c r="IB267" i="1"/>
  <c r="IC267" i="1"/>
  <c r="AV268" i="1"/>
  <c r="BB268" i="1"/>
  <c r="BC268" i="1"/>
  <c r="BD268" i="1"/>
  <c r="CA268" i="1"/>
  <c r="EZ268" i="1"/>
  <c r="GR268" i="1"/>
  <c r="GS268" i="1"/>
  <c r="GT268" i="1"/>
  <c r="HF268" i="1"/>
  <c r="HK268" i="1"/>
  <c r="HP268" i="1"/>
  <c r="HQ268" i="1"/>
  <c r="IA268" i="1"/>
  <c r="IB268" i="1"/>
  <c r="IC268" i="1"/>
  <c r="AV269" i="1"/>
  <c r="BB269" i="1"/>
  <c r="BC269" i="1"/>
  <c r="BD269" i="1"/>
  <c r="CA269" i="1"/>
  <c r="EZ269" i="1"/>
  <c r="GR269" i="1"/>
  <c r="GS269" i="1"/>
  <c r="GT269" i="1"/>
  <c r="HF269" i="1"/>
  <c r="HK269" i="1"/>
  <c r="HP269" i="1"/>
  <c r="HQ269" i="1"/>
  <c r="IA269" i="1"/>
  <c r="IB269" i="1"/>
  <c r="IC269" i="1"/>
  <c r="AV270" i="1"/>
  <c r="BB270" i="1"/>
  <c r="BC270" i="1"/>
  <c r="BD270" i="1"/>
  <c r="CA270" i="1"/>
  <c r="EZ270" i="1"/>
  <c r="GR270" i="1"/>
  <c r="GS270" i="1"/>
  <c r="GT270" i="1"/>
  <c r="HF270" i="1"/>
  <c r="HK270" i="1"/>
  <c r="HP270" i="1"/>
  <c r="HQ270" i="1"/>
  <c r="IA270" i="1"/>
  <c r="IB270" i="1"/>
  <c r="IC270" i="1"/>
  <c r="AV271" i="1"/>
  <c r="BB271" i="1"/>
  <c r="BC271" i="1"/>
  <c r="BD271" i="1"/>
  <c r="CA271" i="1"/>
  <c r="EZ271" i="1"/>
  <c r="GR271" i="1"/>
  <c r="GS271" i="1"/>
  <c r="GT271" i="1"/>
  <c r="HF271" i="1"/>
  <c r="HK271" i="1"/>
  <c r="HP271" i="1"/>
  <c r="HQ271" i="1"/>
  <c r="IA271" i="1"/>
  <c r="IB271" i="1"/>
  <c r="IC271" i="1"/>
  <c r="AV272" i="1"/>
  <c r="BB272" i="1"/>
  <c r="BC272" i="1"/>
  <c r="BD272" i="1"/>
  <c r="CA272" i="1"/>
  <c r="EZ272" i="1"/>
  <c r="GR272" i="1"/>
  <c r="GS272" i="1"/>
  <c r="GT272" i="1"/>
  <c r="HF272" i="1"/>
  <c r="HK272" i="1"/>
  <c r="HP272" i="1"/>
  <c r="HQ272" i="1"/>
  <c r="IA272" i="1"/>
  <c r="IB272" i="1"/>
  <c r="IC272" i="1"/>
  <c r="AV273" i="1"/>
  <c r="BB273" i="1"/>
  <c r="BC273" i="1"/>
  <c r="BD273" i="1"/>
  <c r="CA273" i="1"/>
  <c r="EZ273" i="1"/>
  <c r="GR273" i="1"/>
  <c r="GS273" i="1"/>
  <c r="GT273" i="1"/>
  <c r="HF273" i="1"/>
  <c r="HK273" i="1"/>
  <c r="HP273" i="1"/>
  <c r="HQ273" i="1"/>
  <c r="IA273" i="1"/>
  <c r="IB273" i="1"/>
  <c r="IC273" i="1"/>
  <c r="AV274" i="1"/>
  <c r="BB274" i="1"/>
  <c r="BC274" i="1"/>
  <c r="BD274" i="1"/>
  <c r="CA274" i="1"/>
  <c r="EZ274" i="1"/>
  <c r="GR274" i="1"/>
  <c r="GS274" i="1"/>
  <c r="GT274" i="1"/>
  <c r="HF274" i="1"/>
  <c r="HK274" i="1"/>
  <c r="HP274" i="1"/>
  <c r="HQ274" i="1"/>
  <c r="IA274" i="1"/>
  <c r="IB274" i="1"/>
  <c r="IC274" i="1"/>
  <c r="AV275" i="1"/>
  <c r="BB275" i="1"/>
  <c r="BC275" i="1"/>
  <c r="BD275" i="1"/>
  <c r="CA275" i="1"/>
  <c r="EZ275" i="1"/>
  <c r="GR275" i="1"/>
  <c r="GS275" i="1"/>
  <c r="GT275" i="1"/>
  <c r="HF275" i="1"/>
  <c r="HK275" i="1"/>
  <c r="HP275" i="1"/>
  <c r="HQ275" i="1"/>
  <c r="IA275" i="1"/>
  <c r="IB275" i="1"/>
  <c r="IC275" i="1"/>
  <c r="AF276" i="1"/>
  <c r="AG276" i="1"/>
  <c r="AV276" i="1"/>
  <c r="BB276" i="1"/>
  <c r="BC276" i="1"/>
  <c r="BD276" i="1"/>
  <c r="CA276" i="1"/>
  <c r="EZ276" i="1"/>
  <c r="GR276" i="1"/>
  <c r="GS276" i="1"/>
  <c r="GT276" i="1"/>
  <c r="HF276" i="1"/>
  <c r="HK276" i="1"/>
  <c r="HP276" i="1"/>
  <c r="HQ276" i="1"/>
  <c r="IA276" i="1"/>
  <c r="IB276" i="1"/>
  <c r="IC276" i="1"/>
  <c r="AV277" i="1"/>
  <c r="BB277" i="1"/>
  <c r="BC277" i="1"/>
  <c r="BD277" i="1"/>
  <c r="CA277" i="1"/>
  <c r="EZ277" i="1"/>
  <c r="GR277" i="1"/>
  <c r="GS277" i="1"/>
  <c r="GT277" i="1"/>
  <c r="HF277" i="1"/>
  <c r="HK277" i="1"/>
  <c r="HP277" i="1"/>
  <c r="HQ277" i="1"/>
  <c r="IA277" i="1"/>
  <c r="IB277" i="1"/>
  <c r="IC277" i="1"/>
  <c r="AV278" i="1"/>
  <c r="BB278" i="1"/>
  <c r="BC278" i="1"/>
  <c r="BD278" i="1"/>
  <c r="CA278" i="1"/>
  <c r="EZ278" i="1"/>
  <c r="GR278" i="1"/>
  <c r="GS278" i="1"/>
  <c r="GT278" i="1"/>
  <c r="HF278" i="1"/>
  <c r="HK278" i="1"/>
  <c r="HP278" i="1"/>
  <c r="HQ278" i="1"/>
  <c r="IA278" i="1"/>
  <c r="IB278" i="1"/>
  <c r="IC278" i="1"/>
  <c r="AV279" i="1"/>
  <c r="BB279" i="1"/>
  <c r="BC279" i="1"/>
  <c r="BD279" i="1"/>
  <c r="CA279" i="1"/>
  <c r="EZ279" i="1"/>
  <c r="GR279" i="1"/>
  <c r="GS279" i="1"/>
  <c r="GT279" i="1"/>
  <c r="HF279" i="1"/>
  <c r="HK279" i="1"/>
  <c r="HP279" i="1"/>
  <c r="HQ279" i="1"/>
  <c r="IA279" i="1"/>
  <c r="IB279" i="1"/>
  <c r="IC279" i="1"/>
  <c r="AV280" i="1"/>
  <c r="BB280" i="1"/>
  <c r="BC280" i="1"/>
  <c r="BD280" i="1"/>
  <c r="CA280" i="1"/>
  <c r="EZ280" i="1"/>
  <c r="GR280" i="1"/>
  <c r="GS280" i="1"/>
  <c r="GT280" i="1"/>
  <c r="HF280" i="1"/>
  <c r="HK280" i="1"/>
  <c r="HP280" i="1"/>
  <c r="HQ280" i="1"/>
  <c r="IA280" i="1"/>
  <c r="IB280" i="1"/>
  <c r="IC280" i="1"/>
  <c r="AV281" i="1"/>
  <c r="BB281" i="1"/>
  <c r="BC281" i="1"/>
  <c r="BD281" i="1"/>
  <c r="CA281" i="1"/>
  <c r="EZ281" i="1"/>
  <c r="GR281" i="1"/>
  <c r="GS281" i="1"/>
  <c r="GT281" i="1"/>
  <c r="HF281" i="1"/>
  <c r="HK281" i="1"/>
  <c r="HP281" i="1"/>
  <c r="HQ281" i="1"/>
  <c r="IA281" i="1"/>
  <c r="IB281" i="1"/>
  <c r="IC281" i="1"/>
  <c r="AV282" i="1"/>
  <c r="BB282" i="1"/>
  <c r="BC282" i="1"/>
  <c r="BD282" i="1"/>
  <c r="CA282" i="1"/>
  <c r="EZ282" i="1"/>
  <c r="GR282" i="1"/>
  <c r="GS282" i="1"/>
  <c r="GT282" i="1"/>
  <c r="HF282" i="1"/>
  <c r="HK282" i="1"/>
  <c r="HP282" i="1"/>
  <c r="HQ282" i="1"/>
  <c r="IA282" i="1"/>
  <c r="IB282" i="1"/>
  <c r="IC282" i="1"/>
  <c r="AV283" i="1"/>
  <c r="BB283" i="1"/>
  <c r="BC283" i="1"/>
  <c r="BD283" i="1"/>
  <c r="CA283" i="1"/>
  <c r="EZ283" i="1"/>
  <c r="GR283" i="1"/>
  <c r="GS283" i="1"/>
  <c r="GT283" i="1"/>
  <c r="HF283" i="1"/>
  <c r="HK283" i="1"/>
  <c r="HP283" i="1"/>
  <c r="HQ283" i="1"/>
  <c r="IA283" i="1"/>
  <c r="IB283" i="1"/>
  <c r="IC283" i="1"/>
  <c r="AV284" i="1"/>
  <c r="BB284" i="1"/>
  <c r="BC284" i="1"/>
  <c r="BD284" i="1"/>
  <c r="CA284" i="1"/>
  <c r="EZ284" i="1"/>
  <c r="GR284" i="1"/>
  <c r="GS284" i="1"/>
  <c r="GT284" i="1"/>
  <c r="HF284" i="1"/>
  <c r="HK284" i="1"/>
  <c r="HP284" i="1"/>
  <c r="HQ284" i="1"/>
  <c r="IA284" i="1"/>
  <c r="IB284" i="1"/>
  <c r="IC284" i="1"/>
  <c r="AV285" i="1"/>
  <c r="BB285" i="1"/>
  <c r="BC285" i="1"/>
  <c r="BD285" i="1"/>
  <c r="CA285" i="1"/>
  <c r="EZ285" i="1"/>
  <c r="GR285" i="1"/>
  <c r="GS285" i="1"/>
  <c r="GT285" i="1"/>
  <c r="HF285" i="1"/>
  <c r="HK285" i="1"/>
  <c r="HP285" i="1"/>
  <c r="HQ285" i="1"/>
  <c r="IA285" i="1"/>
  <c r="IB285" i="1"/>
  <c r="IC285" i="1"/>
  <c r="AV286" i="1"/>
  <c r="BB286" i="1"/>
  <c r="BC286" i="1"/>
  <c r="BD286" i="1"/>
  <c r="CA286" i="1"/>
  <c r="EZ286" i="1"/>
  <c r="GR286" i="1"/>
  <c r="GS286" i="1"/>
  <c r="GT286" i="1"/>
  <c r="HF286" i="1"/>
  <c r="HK286" i="1"/>
  <c r="HP286" i="1"/>
  <c r="HQ286" i="1"/>
  <c r="IA286" i="1"/>
  <c r="IB286" i="1"/>
  <c r="IC286" i="1"/>
  <c r="AV287" i="1"/>
  <c r="BB287" i="1"/>
  <c r="BC287" i="1"/>
  <c r="BD287" i="1"/>
  <c r="CA287" i="1"/>
  <c r="EZ287" i="1"/>
  <c r="GR287" i="1"/>
  <c r="GS287" i="1"/>
  <c r="GT287" i="1"/>
  <c r="HF287" i="1"/>
  <c r="HK287" i="1"/>
  <c r="HP287" i="1"/>
  <c r="HQ287" i="1"/>
  <c r="IA287" i="1"/>
  <c r="IB287" i="1"/>
  <c r="IC287" i="1"/>
  <c r="AV288" i="1"/>
  <c r="BB288" i="1"/>
  <c r="BC288" i="1"/>
  <c r="BD288" i="1"/>
  <c r="CA288" i="1"/>
  <c r="EZ288" i="1"/>
  <c r="GR288" i="1"/>
  <c r="GS288" i="1"/>
  <c r="GT288" i="1"/>
  <c r="HF288" i="1"/>
  <c r="HK288" i="1"/>
  <c r="HP288" i="1"/>
  <c r="HQ288" i="1"/>
  <c r="IA288" i="1"/>
  <c r="IB288" i="1"/>
  <c r="IC288" i="1"/>
  <c r="AV289" i="1"/>
  <c r="BB289" i="1"/>
  <c r="BC289" i="1"/>
  <c r="BD289" i="1"/>
  <c r="CA289" i="1"/>
  <c r="EZ289" i="1"/>
  <c r="GR289" i="1"/>
  <c r="GS289" i="1"/>
  <c r="GT289" i="1"/>
  <c r="HF289" i="1"/>
  <c r="HK289" i="1"/>
  <c r="HP289" i="1"/>
  <c r="HQ289" i="1"/>
  <c r="IA289" i="1"/>
  <c r="IB289" i="1"/>
  <c r="IC289" i="1"/>
  <c r="AV290" i="1"/>
  <c r="BB290" i="1"/>
  <c r="BC290" i="1"/>
  <c r="BD290" i="1"/>
  <c r="CA290" i="1"/>
  <c r="EZ290" i="1"/>
  <c r="GR290" i="1"/>
  <c r="GS290" i="1"/>
  <c r="GT290" i="1"/>
  <c r="HF290" i="1"/>
  <c r="HK290" i="1"/>
  <c r="HP290" i="1"/>
  <c r="HQ290" i="1"/>
  <c r="IA290" i="1"/>
  <c r="IB290" i="1"/>
  <c r="IC290" i="1"/>
  <c r="AV291" i="1"/>
  <c r="BB291" i="1"/>
  <c r="BC291" i="1"/>
  <c r="BD291" i="1"/>
  <c r="CA291" i="1"/>
  <c r="EZ291" i="1"/>
  <c r="GR291" i="1"/>
  <c r="GS291" i="1"/>
  <c r="GT291" i="1"/>
  <c r="HF291" i="1"/>
  <c r="HK291" i="1"/>
  <c r="HP291" i="1"/>
  <c r="HQ291" i="1"/>
  <c r="IA291" i="1"/>
  <c r="IB291" i="1"/>
  <c r="IC291" i="1"/>
  <c r="AV292" i="1"/>
  <c r="BB292" i="1"/>
  <c r="BC292" i="1"/>
  <c r="BD292" i="1"/>
  <c r="CA292" i="1"/>
  <c r="EZ292" i="1"/>
  <c r="GR292" i="1"/>
  <c r="GS292" i="1"/>
  <c r="GT292" i="1"/>
  <c r="HF292" i="1"/>
  <c r="HK292" i="1"/>
  <c r="HP292" i="1"/>
  <c r="HQ292" i="1"/>
  <c r="IA292" i="1"/>
  <c r="IB292" i="1"/>
  <c r="IC292" i="1"/>
  <c r="AV293" i="1"/>
  <c r="BB293" i="1"/>
  <c r="BC293" i="1"/>
  <c r="BD293" i="1"/>
  <c r="CA293" i="1"/>
  <c r="EZ293" i="1"/>
  <c r="GR293" i="1"/>
  <c r="GS293" i="1"/>
  <c r="GT293" i="1"/>
  <c r="HF293" i="1"/>
  <c r="HK293" i="1"/>
  <c r="HP293" i="1"/>
  <c r="HQ293" i="1"/>
  <c r="IA293" i="1"/>
  <c r="IB293" i="1"/>
  <c r="IC293" i="1"/>
  <c r="AV294" i="1"/>
  <c r="BB294" i="1"/>
  <c r="BC294" i="1"/>
  <c r="BD294" i="1"/>
  <c r="CA294" i="1"/>
  <c r="EZ294" i="1"/>
  <c r="GR294" i="1"/>
  <c r="GS294" i="1"/>
  <c r="GT294" i="1"/>
  <c r="HF294" i="1"/>
  <c r="HK294" i="1"/>
  <c r="HP294" i="1"/>
  <c r="HQ294" i="1"/>
  <c r="IA294" i="1"/>
  <c r="IB294" i="1"/>
  <c r="IC294" i="1"/>
  <c r="AV295" i="1"/>
  <c r="BB295" i="1"/>
  <c r="BC295" i="1"/>
  <c r="BD295" i="1"/>
  <c r="CA295" i="1"/>
  <c r="EZ295" i="1"/>
  <c r="GR295" i="1"/>
  <c r="GS295" i="1"/>
  <c r="GT295" i="1"/>
  <c r="HF295" i="1"/>
  <c r="HK295" i="1"/>
  <c r="HP295" i="1"/>
  <c r="HQ295" i="1"/>
  <c r="IA295" i="1"/>
  <c r="IB295" i="1"/>
  <c r="IC295" i="1"/>
  <c r="AV296" i="1"/>
  <c r="BB296" i="1"/>
  <c r="BC296" i="1"/>
  <c r="BD296" i="1"/>
  <c r="CA296" i="1"/>
  <c r="EZ296" i="1"/>
  <c r="GR296" i="1"/>
  <c r="GS296" i="1"/>
  <c r="GT296" i="1"/>
  <c r="HF296" i="1"/>
  <c r="HK296" i="1"/>
  <c r="HP296" i="1"/>
  <c r="HQ296" i="1"/>
  <c r="IA296" i="1"/>
  <c r="IB296" i="1"/>
  <c r="IC296" i="1"/>
  <c r="AV297" i="1"/>
  <c r="BB297" i="1"/>
  <c r="BC297" i="1"/>
  <c r="BD297" i="1"/>
  <c r="CA297" i="1"/>
  <c r="EZ297" i="1"/>
  <c r="GR297" i="1"/>
  <c r="GS297" i="1"/>
  <c r="GT297" i="1"/>
  <c r="HF297" i="1"/>
  <c r="HK297" i="1"/>
  <c r="HP297" i="1"/>
  <c r="HQ297" i="1"/>
  <c r="IA297" i="1"/>
  <c r="IB297" i="1"/>
  <c r="IC297" i="1"/>
  <c r="AV298" i="1"/>
  <c r="BB298" i="1"/>
  <c r="BC298" i="1"/>
  <c r="BD298" i="1"/>
  <c r="CA298" i="1"/>
  <c r="EZ298" i="1"/>
  <c r="GR298" i="1"/>
  <c r="GS298" i="1"/>
  <c r="GT298" i="1"/>
  <c r="HF298" i="1"/>
  <c r="HK298" i="1"/>
  <c r="HP298" i="1"/>
  <c r="HQ298" i="1"/>
  <c r="IA298" i="1"/>
  <c r="IB298" i="1"/>
  <c r="IC298" i="1"/>
  <c r="AV299" i="1"/>
  <c r="BB299" i="1"/>
  <c r="BC299" i="1"/>
  <c r="BD299" i="1"/>
  <c r="CA299" i="1"/>
  <c r="EZ299" i="1"/>
  <c r="GR299" i="1"/>
  <c r="GS299" i="1"/>
  <c r="GT299" i="1"/>
  <c r="HF299" i="1"/>
  <c r="HK299" i="1"/>
  <c r="HP299" i="1"/>
  <c r="HQ299" i="1"/>
  <c r="IA299" i="1"/>
  <c r="IB299" i="1"/>
  <c r="IC299" i="1"/>
  <c r="AV300" i="1"/>
  <c r="BB300" i="1"/>
  <c r="BC300" i="1"/>
  <c r="BD300" i="1"/>
  <c r="CA300" i="1"/>
  <c r="EZ300" i="1"/>
  <c r="GR300" i="1"/>
  <c r="GS300" i="1"/>
  <c r="GT300" i="1"/>
  <c r="HF300" i="1"/>
  <c r="HK300" i="1"/>
  <c r="HP300" i="1"/>
  <c r="HQ300" i="1"/>
  <c r="IA300" i="1"/>
  <c r="IB300" i="1"/>
  <c r="IC300" i="1"/>
  <c r="AV301" i="1"/>
  <c r="BB301" i="1"/>
  <c r="BC301" i="1"/>
  <c r="BD301" i="1"/>
  <c r="CA301" i="1"/>
  <c r="EZ301" i="1"/>
  <c r="GR301" i="1"/>
  <c r="GS301" i="1"/>
  <c r="GT301" i="1"/>
  <c r="HF301" i="1"/>
  <c r="HK301" i="1"/>
  <c r="HP301" i="1"/>
  <c r="HQ301" i="1"/>
  <c r="IA301" i="1"/>
  <c r="IB301" i="1"/>
  <c r="IC301" i="1"/>
  <c r="AV302" i="1"/>
  <c r="BB302" i="1"/>
  <c r="BC302" i="1"/>
  <c r="BD302" i="1"/>
  <c r="CA302" i="1"/>
  <c r="EZ302" i="1"/>
  <c r="GR302" i="1"/>
  <c r="GS302" i="1"/>
  <c r="GT302" i="1"/>
  <c r="HF302" i="1"/>
  <c r="HK302" i="1"/>
  <c r="HP302" i="1"/>
  <c r="HQ302" i="1"/>
  <c r="IA302" i="1"/>
  <c r="IB302" i="1"/>
  <c r="IC302" i="1"/>
  <c r="AV303" i="1"/>
  <c r="BB303" i="1"/>
  <c r="BC303" i="1"/>
  <c r="BD303" i="1"/>
  <c r="CA303" i="1"/>
  <c r="EZ303" i="1"/>
  <c r="GR303" i="1"/>
  <c r="GS303" i="1"/>
  <c r="GT303" i="1"/>
  <c r="HF303" i="1"/>
  <c r="HK303" i="1"/>
  <c r="HP303" i="1"/>
  <c r="HQ303" i="1"/>
  <c r="IA303" i="1"/>
  <c r="IB303" i="1"/>
  <c r="IC303" i="1"/>
  <c r="AV304" i="1"/>
  <c r="BB304" i="1"/>
  <c r="BC304" i="1"/>
  <c r="BD304" i="1"/>
  <c r="CA304" i="1"/>
  <c r="EZ304" i="1"/>
  <c r="GR304" i="1"/>
  <c r="GS304" i="1"/>
  <c r="GT304" i="1"/>
  <c r="HF304" i="1"/>
  <c r="HK304" i="1"/>
  <c r="HP304" i="1"/>
  <c r="HQ304" i="1"/>
  <c r="IA304" i="1"/>
  <c r="IB304" i="1"/>
  <c r="IC304" i="1"/>
  <c r="AV305" i="1"/>
  <c r="BB305" i="1"/>
  <c r="BC305" i="1"/>
  <c r="BD305" i="1"/>
  <c r="CA305" i="1"/>
  <c r="EZ305" i="1"/>
  <c r="GR305" i="1"/>
  <c r="GS305" i="1"/>
  <c r="GT305" i="1"/>
  <c r="HF305" i="1"/>
  <c r="HK305" i="1"/>
  <c r="HP305" i="1"/>
  <c r="HQ305" i="1"/>
  <c r="IA305" i="1"/>
  <c r="IB305" i="1"/>
  <c r="IC305" i="1"/>
  <c r="AV306" i="1"/>
  <c r="BB306" i="1"/>
  <c r="BC306" i="1"/>
  <c r="BD306" i="1"/>
  <c r="CA306" i="1"/>
  <c r="EZ306" i="1"/>
  <c r="GR306" i="1"/>
  <c r="GS306" i="1"/>
  <c r="GT306" i="1"/>
  <c r="HF306" i="1"/>
  <c r="HK306" i="1"/>
  <c r="HP306" i="1"/>
  <c r="HQ306" i="1"/>
  <c r="IA306" i="1"/>
  <c r="IB306" i="1"/>
  <c r="IC306" i="1"/>
  <c r="AV307" i="1"/>
  <c r="BB307" i="1"/>
  <c r="BC307" i="1"/>
  <c r="BD307" i="1"/>
  <c r="CA307" i="1"/>
  <c r="EZ307" i="1"/>
  <c r="GR307" i="1"/>
  <c r="GS307" i="1"/>
  <c r="GT307" i="1"/>
  <c r="HF307" i="1"/>
  <c r="HK307" i="1"/>
  <c r="HP307" i="1"/>
  <c r="HQ307" i="1"/>
  <c r="IA307" i="1"/>
  <c r="IB307" i="1"/>
  <c r="IC307" i="1"/>
  <c r="AV308" i="1"/>
  <c r="BB308" i="1"/>
  <c r="BC308" i="1"/>
  <c r="BD308" i="1"/>
  <c r="CA308" i="1"/>
  <c r="EZ308" i="1"/>
  <c r="GR308" i="1"/>
  <c r="GS308" i="1"/>
  <c r="GT308" i="1"/>
  <c r="HF308" i="1"/>
  <c r="HK308" i="1"/>
  <c r="HP308" i="1"/>
  <c r="HQ308" i="1"/>
  <c r="IA308" i="1"/>
  <c r="IB308" i="1"/>
  <c r="IC308" i="1"/>
  <c r="AV309" i="1"/>
  <c r="BB309" i="1"/>
  <c r="BC309" i="1"/>
  <c r="BD309" i="1"/>
  <c r="CA309" i="1"/>
  <c r="EZ309" i="1"/>
  <c r="GR309" i="1"/>
  <c r="GS309" i="1"/>
  <c r="GT309" i="1"/>
  <c r="HF309" i="1"/>
  <c r="HK309" i="1"/>
  <c r="HP309" i="1"/>
  <c r="HQ309" i="1"/>
  <c r="IA309" i="1"/>
  <c r="IB309" i="1"/>
  <c r="IC309" i="1"/>
  <c r="AV310" i="1"/>
  <c r="BB310" i="1"/>
  <c r="BC310" i="1"/>
  <c r="BD310" i="1"/>
  <c r="CA310" i="1"/>
  <c r="EZ310" i="1"/>
  <c r="GR310" i="1"/>
  <c r="GS310" i="1"/>
  <c r="GT310" i="1"/>
  <c r="HF310" i="1"/>
  <c r="HK310" i="1"/>
  <c r="HP310" i="1"/>
  <c r="HQ310" i="1"/>
  <c r="IA310" i="1"/>
  <c r="IB310" i="1"/>
  <c r="IC310" i="1"/>
  <c r="AV311" i="1"/>
  <c r="BB311" i="1"/>
  <c r="BC311" i="1"/>
  <c r="BD311" i="1"/>
  <c r="CA311" i="1"/>
  <c r="EZ311" i="1"/>
  <c r="GR311" i="1"/>
  <c r="GS311" i="1"/>
  <c r="GT311" i="1"/>
  <c r="HF311" i="1"/>
  <c r="HK311" i="1"/>
  <c r="HP311" i="1"/>
  <c r="HQ311" i="1"/>
  <c r="IA311" i="1"/>
  <c r="IB311" i="1"/>
  <c r="IC311" i="1"/>
  <c r="AV312" i="1"/>
  <c r="BB312" i="1"/>
  <c r="BC312" i="1"/>
  <c r="BD312" i="1"/>
  <c r="CA312" i="1"/>
  <c r="EZ312" i="1"/>
  <c r="GR312" i="1"/>
  <c r="GS312" i="1"/>
  <c r="GT312" i="1"/>
  <c r="HF312" i="1"/>
  <c r="HK312" i="1"/>
  <c r="HP312" i="1"/>
  <c r="HQ312" i="1"/>
  <c r="IA312" i="1"/>
  <c r="IB312" i="1"/>
  <c r="IC312" i="1"/>
  <c r="AV313" i="1"/>
  <c r="BB313" i="1"/>
  <c r="BC313" i="1"/>
  <c r="BD313" i="1"/>
  <c r="CA313" i="1"/>
  <c r="EZ313" i="1"/>
  <c r="GR313" i="1"/>
  <c r="GS313" i="1"/>
  <c r="GT313" i="1"/>
  <c r="HF313" i="1"/>
  <c r="HK313" i="1"/>
  <c r="HP313" i="1"/>
  <c r="HQ313" i="1"/>
  <c r="IA313" i="1"/>
  <c r="IB313" i="1"/>
  <c r="IC313" i="1"/>
  <c r="AV314" i="1"/>
  <c r="BB314" i="1"/>
  <c r="BC314" i="1"/>
  <c r="BD314" i="1"/>
  <c r="CA314" i="1"/>
  <c r="EZ314" i="1"/>
  <c r="GR314" i="1"/>
  <c r="GS314" i="1"/>
  <c r="GT314" i="1"/>
  <c r="HF314" i="1"/>
  <c r="HK314" i="1"/>
  <c r="HP314" i="1"/>
  <c r="HQ314" i="1"/>
  <c r="IA314" i="1"/>
  <c r="IB314" i="1"/>
  <c r="IC314" i="1"/>
  <c r="AV315" i="1"/>
  <c r="BB315" i="1"/>
  <c r="BC315" i="1"/>
  <c r="BD315" i="1"/>
  <c r="CA315" i="1"/>
  <c r="EZ315" i="1"/>
  <c r="GR315" i="1"/>
  <c r="GS315" i="1"/>
  <c r="GT315" i="1"/>
  <c r="HF315" i="1"/>
  <c r="HK315" i="1"/>
  <c r="HP315" i="1"/>
  <c r="HQ315" i="1"/>
  <c r="IA315" i="1"/>
  <c r="IB315" i="1"/>
  <c r="IC315" i="1"/>
  <c r="AV316" i="1"/>
  <c r="BB316" i="1"/>
  <c r="BC316" i="1"/>
  <c r="BD316" i="1"/>
  <c r="CA316" i="1"/>
  <c r="EZ316" i="1"/>
  <c r="GR316" i="1"/>
  <c r="GS316" i="1"/>
  <c r="GT316" i="1"/>
  <c r="HF316" i="1"/>
  <c r="HK316" i="1"/>
  <c r="HP316" i="1"/>
  <c r="HQ316" i="1"/>
  <c r="IA316" i="1"/>
  <c r="IB316" i="1"/>
  <c r="IC316" i="1"/>
  <c r="AV317" i="1"/>
  <c r="BB317" i="1"/>
  <c r="BC317" i="1"/>
  <c r="BD317" i="1"/>
  <c r="CA317" i="1"/>
  <c r="EZ317" i="1"/>
  <c r="GR317" i="1"/>
  <c r="GS317" i="1"/>
  <c r="GT317" i="1"/>
  <c r="HF317" i="1"/>
  <c r="HK317" i="1"/>
  <c r="HP317" i="1"/>
  <c r="HQ317" i="1"/>
  <c r="IA317" i="1"/>
  <c r="IB317" i="1"/>
  <c r="IC317" i="1"/>
  <c r="AV318" i="1"/>
  <c r="BB318" i="1"/>
  <c r="BC318" i="1"/>
  <c r="BD318" i="1"/>
  <c r="CA318" i="1"/>
  <c r="EZ318" i="1"/>
  <c r="GR318" i="1"/>
  <c r="GS318" i="1"/>
  <c r="GT318" i="1"/>
  <c r="HF318" i="1"/>
  <c r="HK318" i="1"/>
  <c r="HP318" i="1"/>
  <c r="HQ318" i="1"/>
  <c r="IA318" i="1"/>
  <c r="IB318" i="1"/>
  <c r="IC318" i="1"/>
  <c r="AV319" i="1"/>
  <c r="BB319" i="1"/>
  <c r="BC319" i="1"/>
  <c r="BD319" i="1"/>
  <c r="CA319" i="1"/>
  <c r="EZ319" i="1"/>
  <c r="GR319" i="1"/>
  <c r="GS319" i="1"/>
  <c r="GT319" i="1"/>
  <c r="HF319" i="1"/>
  <c r="HK319" i="1"/>
  <c r="HP319" i="1"/>
  <c r="HQ319" i="1"/>
  <c r="IA319" i="1"/>
  <c r="IB319" i="1"/>
  <c r="IC319" i="1"/>
  <c r="AV320" i="1"/>
  <c r="BB320" i="1"/>
  <c r="BC320" i="1"/>
  <c r="BD320" i="1"/>
  <c r="CA320" i="1"/>
  <c r="EZ320" i="1"/>
  <c r="GR320" i="1"/>
  <c r="GS320" i="1"/>
  <c r="GT320" i="1"/>
  <c r="HF320" i="1"/>
  <c r="HK320" i="1"/>
  <c r="HP320" i="1"/>
  <c r="HQ320" i="1"/>
  <c r="IA320" i="1"/>
  <c r="IB320" i="1"/>
  <c r="IC320" i="1"/>
  <c r="AV321" i="1"/>
  <c r="BB321" i="1"/>
  <c r="BC321" i="1"/>
  <c r="BD321" i="1"/>
  <c r="CA321" i="1"/>
  <c r="EZ321" i="1"/>
  <c r="GR321" i="1"/>
  <c r="GS321" i="1"/>
  <c r="GT321" i="1"/>
  <c r="HF321" i="1"/>
  <c r="HK321" i="1"/>
  <c r="HP321" i="1"/>
  <c r="HQ321" i="1"/>
  <c r="IA321" i="1"/>
  <c r="IB321" i="1"/>
  <c r="IC321" i="1"/>
  <c r="AV322" i="1"/>
  <c r="BB322" i="1"/>
  <c r="BC322" i="1"/>
  <c r="BD322" i="1"/>
  <c r="CA322" i="1"/>
  <c r="EZ322" i="1"/>
  <c r="GR322" i="1"/>
  <c r="GS322" i="1"/>
  <c r="GT322" i="1"/>
  <c r="HF322" i="1"/>
  <c r="HK322" i="1"/>
  <c r="HP322" i="1"/>
  <c r="HQ322" i="1"/>
  <c r="IA322" i="1"/>
  <c r="IB322" i="1"/>
  <c r="IC322" i="1"/>
  <c r="AV323" i="1"/>
  <c r="BB323" i="1"/>
  <c r="BC323" i="1"/>
  <c r="BD323" i="1"/>
  <c r="CA323" i="1"/>
  <c r="EZ323" i="1"/>
  <c r="GR323" i="1"/>
  <c r="GS323" i="1"/>
  <c r="GT323" i="1"/>
  <c r="HF323" i="1"/>
  <c r="HK323" i="1"/>
  <c r="HP323" i="1"/>
  <c r="HQ323" i="1"/>
  <c r="IA323" i="1"/>
  <c r="IB323" i="1"/>
  <c r="IC323" i="1"/>
  <c r="AV324" i="1"/>
  <c r="BB324" i="1"/>
  <c r="BC324" i="1"/>
  <c r="BD324" i="1"/>
  <c r="CA324" i="1"/>
  <c r="EZ324" i="1"/>
  <c r="GR324" i="1"/>
  <c r="GS324" i="1"/>
  <c r="GT324" i="1"/>
  <c r="HF324" i="1"/>
  <c r="HK324" i="1"/>
  <c r="HP324" i="1"/>
  <c r="HQ324" i="1"/>
  <c r="IA324" i="1"/>
  <c r="IB324" i="1"/>
  <c r="IC324" i="1"/>
  <c r="AV325" i="1"/>
  <c r="BB325" i="1"/>
  <c r="BC325" i="1"/>
  <c r="BD325" i="1"/>
  <c r="CA325" i="1"/>
  <c r="EZ325" i="1"/>
  <c r="GR325" i="1"/>
  <c r="GS325" i="1"/>
  <c r="GT325" i="1"/>
  <c r="HF325" i="1"/>
  <c r="HK325" i="1"/>
  <c r="HP325" i="1"/>
  <c r="HQ325" i="1"/>
  <c r="IA325" i="1"/>
  <c r="IB325" i="1"/>
  <c r="IC325" i="1"/>
  <c r="AF326" i="1"/>
  <c r="AG326" i="1"/>
  <c r="AV326" i="1"/>
  <c r="BB326" i="1"/>
  <c r="BC326" i="1"/>
  <c r="BD326" i="1"/>
  <c r="CA326" i="1"/>
  <c r="EZ326" i="1"/>
  <c r="GR326" i="1"/>
  <c r="GS326" i="1"/>
  <c r="GT326" i="1"/>
  <c r="HF326" i="1"/>
  <c r="HK326" i="1"/>
  <c r="HP326" i="1"/>
  <c r="HQ326" i="1"/>
  <c r="IA326" i="1"/>
  <c r="IB326" i="1"/>
  <c r="IC326" i="1"/>
  <c r="AV327" i="1"/>
  <c r="BB327" i="1"/>
  <c r="BC327" i="1"/>
  <c r="BD327" i="1"/>
  <c r="CA327" i="1"/>
  <c r="EZ327" i="1"/>
  <c r="GR327" i="1"/>
  <c r="GS327" i="1"/>
  <c r="GT327" i="1"/>
  <c r="HF327" i="1"/>
  <c r="HK327" i="1"/>
  <c r="HP327" i="1"/>
  <c r="HQ327" i="1"/>
  <c r="IA327" i="1"/>
  <c r="IB327" i="1"/>
  <c r="IC327" i="1"/>
  <c r="AV328" i="1"/>
  <c r="BB328" i="1"/>
  <c r="BC328" i="1"/>
  <c r="BD328" i="1"/>
  <c r="CA328" i="1"/>
  <c r="EZ328" i="1"/>
  <c r="GR328" i="1"/>
  <c r="GS328" i="1"/>
  <c r="GT328" i="1"/>
  <c r="HF328" i="1"/>
  <c r="HK328" i="1"/>
  <c r="HP328" i="1"/>
  <c r="HQ328" i="1"/>
  <c r="IA328" i="1"/>
  <c r="IB328" i="1"/>
  <c r="IC328" i="1"/>
  <c r="AV329" i="1"/>
  <c r="BB329" i="1"/>
  <c r="BC329" i="1"/>
  <c r="BD329" i="1"/>
  <c r="CA329" i="1"/>
  <c r="EZ329" i="1"/>
  <c r="GR329" i="1"/>
  <c r="GS329" i="1"/>
  <c r="GT329" i="1"/>
  <c r="HF329" i="1"/>
  <c r="HK329" i="1"/>
  <c r="HP329" i="1"/>
  <c r="HQ329" i="1"/>
  <c r="IA329" i="1"/>
  <c r="IB329" i="1"/>
  <c r="IC329" i="1"/>
  <c r="AV330" i="1"/>
  <c r="BB330" i="1"/>
  <c r="BC330" i="1"/>
  <c r="BD330" i="1"/>
  <c r="CA330" i="1"/>
  <c r="EZ330" i="1"/>
  <c r="GR330" i="1"/>
  <c r="GS330" i="1"/>
  <c r="GT330" i="1"/>
  <c r="HF330" i="1"/>
  <c r="HK330" i="1"/>
  <c r="HP330" i="1"/>
  <c r="HQ330" i="1"/>
  <c r="IA330" i="1"/>
  <c r="IB330" i="1"/>
  <c r="IC330" i="1"/>
  <c r="AV331" i="1"/>
  <c r="BB331" i="1"/>
  <c r="BC331" i="1"/>
  <c r="BD331" i="1"/>
  <c r="CA331" i="1"/>
  <c r="EZ331" i="1"/>
  <c r="GR331" i="1"/>
  <c r="GS331" i="1"/>
  <c r="GT331" i="1"/>
  <c r="HF331" i="1"/>
  <c r="HK331" i="1"/>
  <c r="HP331" i="1"/>
  <c r="HQ331" i="1"/>
  <c r="IA331" i="1"/>
  <c r="IB331" i="1"/>
  <c r="IC331" i="1"/>
  <c r="AV332" i="1"/>
  <c r="BB332" i="1"/>
  <c r="BC332" i="1"/>
  <c r="BD332" i="1"/>
  <c r="CA332" i="1"/>
  <c r="EZ332" i="1"/>
  <c r="GR332" i="1"/>
  <c r="GS332" i="1"/>
  <c r="GT332" i="1"/>
  <c r="HF332" i="1"/>
  <c r="HK332" i="1"/>
  <c r="HP332" i="1"/>
  <c r="HQ332" i="1"/>
  <c r="IA332" i="1"/>
  <c r="IB332" i="1"/>
  <c r="IC332" i="1"/>
  <c r="AV333" i="1"/>
  <c r="BB333" i="1"/>
  <c r="BC333" i="1"/>
  <c r="BD333" i="1"/>
  <c r="CA333" i="1"/>
  <c r="EZ333" i="1"/>
  <c r="GR333" i="1"/>
  <c r="GS333" i="1"/>
  <c r="GT333" i="1"/>
  <c r="HF333" i="1"/>
  <c r="HK333" i="1"/>
  <c r="HP333" i="1"/>
  <c r="HQ333" i="1"/>
  <c r="IA333" i="1"/>
  <c r="IB333" i="1"/>
  <c r="IC333" i="1"/>
  <c r="AV334" i="1"/>
  <c r="BB334" i="1"/>
  <c r="BC334" i="1"/>
  <c r="BD334" i="1"/>
  <c r="CA334" i="1"/>
  <c r="EZ334" i="1"/>
  <c r="GR334" i="1"/>
  <c r="GS334" i="1"/>
  <c r="GT334" i="1"/>
  <c r="HF334" i="1"/>
  <c r="HK334" i="1"/>
  <c r="HP334" i="1"/>
  <c r="HQ334" i="1"/>
  <c r="IA334" i="1"/>
  <c r="IB334" i="1"/>
  <c r="IC334" i="1"/>
  <c r="AV335" i="1"/>
  <c r="BB335" i="1"/>
  <c r="BC335" i="1"/>
  <c r="BD335" i="1"/>
  <c r="CA335" i="1"/>
  <c r="EZ335" i="1"/>
  <c r="GR335" i="1"/>
  <c r="GS335" i="1"/>
  <c r="GT335" i="1"/>
  <c r="HF335" i="1"/>
  <c r="HK335" i="1"/>
  <c r="HP335" i="1"/>
  <c r="HQ335" i="1"/>
  <c r="IA335" i="1"/>
  <c r="IB335" i="1"/>
  <c r="IC335" i="1"/>
  <c r="AV336" i="1"/>
  <c r="BB336" i="1"/>
  <c r="BC336" i="1"/>
  <c r="BD336" i="1"/>
  <c r="CA336" i="1"/>
  <c r="EZ336" i="1"/>
  <c r="GR336" i="1"/>
  <c r="GS336" i="1"/>
  <c r="GT336" i="1"/>
  <c r="HF336" i="1"/>
  <c r="HK336" i="1"/>
  <c r="HP336" i="1"/>
  <c r="HQ336" i="1"/>
  <c r="IA336" i="1"/>
  <c r="IB336" i="1"/>
  <c r="IC336" i="1"/>
  <c r="AV337" i="1"/>
  <c r="BB337" i="1"/>
  <c r="BC337" i="1"/>
  <c r="BD337" i="1"/>
  <c r="CA337" i="1"/>
  <c r="EZ337" i="1"/>
  <c r="GR337" i="1"/>
  <c r="GS337" i="1"/>
  <c r="GT337" i="1"/>
  <c r="HF337" i="1"/>
  <c r="HK337" i="1"/>
  <c r="HP337" i="1"/>
  <c r="HQ337" i="1"/>
  <c r="IA337" i="1"/>
  <c r="IB337" i="1"/>
  <c r="IC337" i="1"/>
  <c r="AV338" i="1"/>
  <c r="BB338" i="1"/>
  <c r="BC338" i="1"/>
  <c r="BD338" i="1"/>
  <c r="CA338" i="1"/>
  <c r="EZ338" i="1"/>
  <c r="GR338" i="1"/>
  <c r="GS338" i="1"/>
  <c r="GT338" i="1"/>
  <c r="HF338" i="1"/>
  <c r="HK338" i="1"/>
  <c r="HP338" i="1"/>
  <c r="HQ338" i="1"/>
  <c r="IA338" i="1"/>
  <c r="IB338" i="1"/>
  <c r="IC338" i="1"/>
  <c r="AV339" i="1"/>
  <c r="BB339" i="1"/>
  <c r="BC339" i="1"/>
  <c r="BD339" i="1"/>
  <c r="CA339" i="1"/>
  <c r="EZ339" i="1"/>
  <c r="GR339" i="1"/>
  <c r="GS339" i="1"/>
  <c r="GT339" i="1"/>
  <c r="HF339" i="1"/>
  <c r="HK339" i="1"/>
  <c r="HP339" i="1"/>
  <c r="HQ339" i="1"/>
  <c r="IA339" i="1"/>
  <c r="IB339" i="1"/>
  <c r="IC339" i="1"/>
  <c r="AV340" i="1"/>
  <c r="BB340" i="1"/>
  <c r="BC340" i="1"/>
  <c r="BD340" i="1"/>
  <c r="CA340" i="1"/>
  <c r="EZ340" i="1"/>
  <c r="GR340" i="1"/>
  <c r="GS340" i="1"/>
  <c r="GT340" i="1"/>
  <c r="HF340" i="1"/>
  <c r="HK340" i="1"/>
  <c r="HP340" i="1"/>
  <c r="HQ340" i="1"/>
  <c r="IA340" i="1"/>
  <c r="IB340" i="1"/>
  <c r="IC340" i="1"/>
  <c r="AV341" i="1"/>
  <c r="BB341" i="1"/>
  <c r="BC341" i="1"/>
  <c r="BD341" i="1"/>
  <c r="CA341" i="1"/>
  <c r="EZ341" i="1"/>
  <c r="GR341" i="1"/>
  <c r="GS341" i="1"/>
  <c r="GT341" i="1"/>
  <c r="HF341" i="1"/>
  <c r="HK341" i="1"/>
  <c r="HP341" i="1"/>
  <c r="HQ341" i="1"/>
  <c r="IA341" i="1"/>
  <c r="IB341" i="1"/>
  <c r="IC341" i="1"/>
  <c r="AV342" i="1"/>
  <c r="BB342" i="1"/>
  <c r="BC342" i="1"/>
  <c r="BD342" i="1"/>
  <c r="CA342" i="1"/>
  <c r="EZ342" i="1"/>
  <c r="GR342" i="1"/>
  <c r="GS342" i="1"/>
  <c r="GT342" i="1"/>
  <c r="HF342" i="1"/>
  <c r="HK342" i="1"/>
  <c r="HP342" i="1"/>
  <c r="HQ342" i="1"/>
  <c r="IA342" i="1"/>
  <c r="IB342" i="1"/>
  <c r="IC342" i="1"/>
  <c r="AV343" i="1"/>
  <c r="BB343" i="1"/>
  <c r="BC343" i="1"/>
  <c r="BD343" i="1"/>
  <c r="CA343" i="1"/>
  <c r="EZ343" i="1"/>
  <c r="GR343" i="1"/>
  <c r="GS343" i="1"/>
  <c r="GT343" i="1"/>
  <c r="HF343" i="1"/>
  <c r="HK343" i="1"/>
  <c r="HP343" i="1"/>
  <c r="HQ343" i="1"/>
  <c r="IA343" i="1"/>
  <c r="IB343" i="1"/>
  <c r="IC343" i="1"/>
  <c r="AV344" i="1"/>
  <c r="BB344" i="1"/>
  <c r="BC344" i="1"/>
  <c r="BD344" i="1"/>
  <c r="CA344" i="1"/>
  <c r="EZ344" i="1"/>
  <c r="GR344" i="1"/>
  <c r="GS344" i="1"/>
  <c r="GT344" i="1"/>
  <c r="HF344" i="1"/>
  <c r="HK344" i="1"/>
  <c r="HP344" i="1"/>
  <c r="HQ344" i="1"/>
  <c r="IA344" i="1"/>
  <c r="IB344" i="1"/>
  <c r="IC344" i="1"/>
  <c r="AV345" i="1"/>
  <c r="BB345" i="1"/>
  <c r="BC345" i="1"/>
  <c r="BD345" i="1"/>
  <c r="CA345" i="1"/>
  <c r="EZ345" i="1"/>
  <c r="GR345" i="1"/>
  <c r="GS345" i="1"/>
  <c r="GT345" i="1"/>
  <c r="HF345" i="1"/>
  <c r="HK345" i="1"/>
  <c r="HP345" i="1"/>
  <c r="HQ345" i="1"/>
  <c r="IA345" i="1"/>
  <c r="IB345" i="1"/>
  <c r="IC345" i="1"/>
  <c r="AV346" i="1"/>
  <c r="BB346" i="1"/>
  <c r="BC346" i="1"/>
  <c r="BD346" i="1"/>
  <c r="CA346" i="1"/>
  <c r="EZ346" i="1"/>
  <c r="GR346" i="1"/>
  <c r="GS346" i="1"/>
  <c r="GT346" i="1"/>
  <c r="HF346" i="1"/>
  <c r="HK346" i="1"/>
  <c r="HP346" i="1"/>
  <c r="HQ346" i="1"/>
  <c r="IA346" i="1"/>
  <c r="IB346" i="1"/>
  <c r="IC346" i="1"/>
  <c r="AV347" i="1"/>
  <c r="BB347" i="1"/>
  <c r="BC347" i="1"/>
  <c r="BD347" i="1"/>
  <c r="CA347" i="1"/>
  <c r="EZ347" i="1"/>
  <c r="GR347" i="1"/>
  <c r="GS347" i="1"/>
  <c r="GT347" i="1"/>
  <c r="HF347" i="1"/>
  <c r="HK347" i="1"/>
  <c r="HP347" i="1"/>
  <c r="HQ347" i="1"/>
  <c r="IA347" i="1"/>
  <c r="IB347" i="1"/>
  <c r="IC347" i="1"/>
  <c r="AF348" i="1"/>
  <c r="AG348" i="1"/>
  <c r="AV348" i="1"/>
  <c r="BB348" i="1"/>
  <c r="BC348" i="1"/>
  <c r="BD348" i="1"/>
  <c r="CA348" i="1"/>
  <c r="EZ348" i="1"/>
  <c r="GR348" i="1"/>
  <c r="GS348" i="1"/>
  <c r="GT348" i="1"/>
  <c r="HF348" i="1"/>
  <c r="HK348" i="1"/>
  <c r="HP348" i="1"/>
  <c r="HQ348" i="1"/>
  <c r="IA348" i="1"/>
  <c r="IB348" i="1"/>
  <c r="IC348" i="1"/>
  <c r="AV349" i="1"/>
  <c r="BB349" i="1"/>
  <c r="BC349" i="1"/>
  <c r="BD349" i="1"/>
  <c r="CA349" i="1"/>
  <c r="EZ349" i="1"/>
  <c r="GR349" i="1"/>
  <c r="GS349" i="1"/>
  <c r="GT349" i="1"/>
  <c r="HF349" i="1"/>
  <c r="HK349" i="1"/>
  <c r="HP349" i="1"/>
  <c r="HQ349" i="1"/>
  <c r="IA349" i="1"/>
  <c r="IB349" i="1"/>
  <c r="IC349" i="1"/>
  <c r="AV350" i="1"/>
  <c r="BB350" i="1"/>
  <c r="BC350" i="1"/>
  <c r="BD350" i="1"/>
  <c r="CA350" i="1"/>
  <c r="EZ350" i="1"/>
  <c r="GR350" i="1"/>
  <c r="GS350" i="1"/>
  <c r="GT350" i="1"/>
  <c r="HF350" i="1"/>
  <c r="HK350" i="1"/>
  <c r="HP350" i="1"/>
  <c r="HQ350" i="1"/>
  <c r="IA350" i="1"/>
  <c r="IB350" i="1"/>
  <c r="IC350" i="1"/>
  <c r="AV351" i="1"/>
  <c r="BB351" i="1"/>
  <c r="BC351" i="1"/>
  <c r="BD351" i="1"/>
  <c r="CA351" i="1"/>
  <c r="EZ351" i="1"/>
  <c r="GR351" i="1"/>
  <c r="GS351" i="1"/>
  <c r="GT351" i="1"/>
  <c r="HF351" i="1"/>
  <c r="HK351" i="1"/>
  <c r="HP351" i="1"/>
  <c r="HQ351" i="1"/>
  <c r="IA351" i="1"/>
  <c r="IB351" i="1"/>
  <c r="IC351" i="1"/>
  <c r="AV352" i="1"/>
  <c r="BB352" i="1"/>
  <c r="BC352" i="1"/>
  <c r="BD352" i="1"/>
  <c r="CA352" i="1"/>
  <c r="EZ352" i="1"/>
  <c r="GR352" i="1"/>
  <c r="GS352" i="1"/>
  <c r="GT352" i="1"/>
  <c r="HF352" i="1"/>
  <c r="HK352" i="1"/>
  <c r="HP352" i="1"/>
  <c r="HQ352" i="1"/>
  <c r="IA352" i="1"/>
  <c r="IB352" i="1"/>
  <c r="IC352" i="1"/>
  <c r="AV353" i="1"/>
  <c r="BB353" i="1"/>
  <c r="BC353" i="1"/>
  <c r="BD353" i="1"/>
  <c r="CA353" i="1"/>
  <c r="EZ353" i="1"/>
  <c r="GR353" i="1"/>
  <c r="GS353" i="1"/>
  <c r="GT353" i="1"/>
  <c r="HF353" i="1"/>
  <c r="HK353" i="1"/>
  <c r="HP353" i="1"/>
  <c r="HQ353" i="1"/>
  <c r="IA353" i="1"/>
  <c r="IB353" i="1"/>
  <c r="IC353" i="1"/>
  <c r="AV354" i="1"/>
  <c r="BB354" i="1"/>
  <c r="BC354" i="1"/>
  <c r="BD354" i="1"/>
  <c r="CA354" i="1"/>
  <c r="EZ354" i="1"/>
  <c r="GR354" i="1"/>
  <c r="GS354" i="1"/>
  <c r="GT354" i="1"/>
  <c r="HF354" i="1"/>
  <c r="HK354" i="1"/>
  <c r="HP354" i="1"/>
  <c r="HQ354" i="1"/>
  <c r="IA354" i="1"/>
  <c r="IB354" i="1"/>
  <c r="IC354" i="1"/>
  <c r="AV355" i="1"/>
  <c r="BB355" i="1"/>
  <c r="BC355" i="1"/>
  <c r="BD355" i="1"/>
  <c r="CA355" i="1"/>
  <c r="EZ355" i="1"/>
  <c r="GR355" i="1"/>
  <c r="GS355" i="1"/>
  <c r="GT355" i="1"/>
  <c r="HF355" i="1"/>
  <c r="HK355" i="1"/>
  <c r="HP355" i="1"/>
  <c r="HQ355" i="1"/>
  <c r="IA355" i="1"/>
  <c r="IB355" i="1"/>
  <c r="IC355" i="1"/>
  <c r="AV356" i="1"/>
  <c r="BB356" i="1"/>
  <c r="BC356" i="1"/>
  <c r="BD356" i="1"/>
  <c r="CA356" i="1"/>
  <c r="EZ356" i="1"/>
  <c r="GR356" i="1"/>
  <c r="GS356" i="1"/>
  <c r="GT356" i="1"/>
  <c r="HF356" i="1"/>
  <c r="HK356" i="1"/>
  <c r="HP356" i="1"/>
  <c r="HQ356" i="1"/>
  <c r="IA356" i="1"/>
  <c r="IB356" i="1"/>
  <c r="IC356" i="1"/>
  <c r="AV357" i="1"/>
  <c r="BB357" i="1"/>
  <c r="BC357" i="1"/>
  <c r="BD357" i="1"/>
  <c r="CA357" i="1"/>
  <c r="EZ357" i="1"/>
  <c r="GR357" i="1"/>
  <c r="GS357" i="1"/>
  <c r="GT357" i="1"/>
  <c r="HF357" i="1"/>
  <c r="HK357" i="1"/>
  <c r="HP357" i="1"/>
  <c r="HQ357" i="1"/>
  <c r="IA357" i="1"/>
  <c r="IB357" i="1"/>
  <c r="IC357" i="1"/>
  <c r="AF358" i="1"/>
  <c r="AG358" i="1"/>
  <c r="AV358" i="1"/>
  <c r="BB358" i="1"/>
  <c r="BC358" i="1"/>
  <c r="BD358" i="1"/>
  <c r="CA358" i="1"/>
  <c r="EZ358" i="1"/>
  <c r="GR358" i="1"/>
  <c r="GS358" i="1"/>
  <c r="GT358" i="1"/>
  <c r="HF358" i="1"/>
  <c r="HK358" i="1"/>
  <c r="HP358" i="1"/>
  <c r="HQ358" i="1"/>
  <c r="IA358" i="1"/>
  <c r="IB358" i="1"/>
  <c r="IC358" i="1"/>
  <c r="AV359" i="1"/>
  <c r="BB359" i="1"/>
  <c r="BC359" i="1"/>
  <c r="BD359" i="1"/>
  <c r="CA359" i="1"/>
  <c r="EZ359" i="1"/>
  <c r="GR359" i="1"/>
  <c r="GS359" i="1"/>
  <c r="GT359" i="1"/>
  <c r="HF359" i="1"/>
  <c r="HK359" i="1"/>
  <c r="HP359" i="1"/>
  <c r="HQ359" i="1"/>
  <c r="IA359" i="1"/>
  <c r="IB359" i="1"/>
  <c r="IC359" i="1"/>
  <c r="AV360" i="1"/>
  <c r="BB360" i="1"/>
  <c r="BC360" i="1"/>
  <c r="BD360" i="1"/>
  <c r="CA360" i="1"/>
  <c r="EZ360" i="1"/>
  <c r="GR360" i="1"/>
  <c r="GS360" i="1"/>
  <c r="GT360" i="1"/>
  <c r="HF360" i="1"/>
  <c r="HK360" i="1"/>
  <c r="HP360" i="1"/>
  <c r="HQ360" i="1"/>
  <c r="IA360" i="1"/>
  <c r="IB360" i="1"/>
  <c r="IC360" i="1"/>
  <c r="AV361" i="1"/>
  <c r="BB361" i="1"/>
  <c r="BC361" i="1"/>
  <c r="BD361" i="1"/>
  <c r="CA361" i="1"/>
  <c r="EZ361" i="1"/>
  <c r="GR361" i="1"/>
  <c r="GS361" i="1"/>
  <c r="GT361" i="1"/>
  <c r="HF361" i="1"/>
  <c r="HK361" i="1"/>
  <c r="HP361" i="1"/>
  <c r="HQ361" i="1"/>
  <c r="IA361" i="1"/>
  <c r="IB361" i="1"/>
  <c r="IC361" i="1"/>
  <c r="AV362" i="1"/>
  <c r="BB362" i="1"/>
  <c r="BC362" i="1"/>
  <c r="BD362" i="1"/>
  <c r="CA362" i="1"/>
  <c r="EZ362" i="1"/>
  <c r="GR362" i="1"/>
  <c r="GS362" i="1"/>
  <c r="GT362" i="1"/>
  <c r="HF362" i="1"/>
  <c r="HK362" i="1"/>
  <c r="HP362" i="1"/>
  <c r="HQ362" i="1"/>
  <c r="IA362" i="1"/>
  <c r="IB362" i="1"/>
  <c r="IC362" i="1"/>
  <c r="AV363" i="1"/>
  <c r="BB363" i="1"/>
  <c r="BC363" i="1"/>
  <c r="BD363" i="1"/>
  <c r="CA363" i="1"/>
  <c r="EZ363" i="1"/>
  <c r="GR363" i="1"/>
  <c r="GS363" i="1"/>
  <c r="GT363" i="1"/>
  <c r="HF363" i="1"/>
  <c r="HK363" i="1"/>
  <c r="HP363" i="1"/>
  <c r="HQ363" i="1"/>
  <c r="IA363" i="1"/>
  <c r="IB363" i="1"/>
  <c r="IC363" i="1"/>
  <c r="AV364" i="1"/>
  <c r="BB364" i="1"/>
  <c r="BC364" i="1"/>
  <c r="BD364" i="1"/>
  <c r="CA364" i="1"/>
  <c r="EZ364" i="1"/>
  <c r="GR364" i="1"/>
  <c r="GS364" i="1"/>
  <c r="GT364" i="1"/>
  <c r="HF364" i="1"/>
  <c r="HK364" i="1"/>
  <c r="HP364" i="1"/>
  <c r="HQ364" i="1"/>
  <c r="IA364" i="1"/>
  <c r="IB364" i="1"/>
  <c r="IC364" i="1"/>
  <c r="AV365" i="1"/>
  <c r="BB365" i="1"/>
  <c r="BC365" i="1"/>
  <c r="BD365" i="1"/>
  <c r="CA365" i="1"/>
  <c r="EZ365" i="1"/>
  <c r="GR365" i="1"/>
  <c r="GS365" i="1"/>
  <c r="GT365" i="1"/>
  <c r="HF365" i="1"/>
  <c r="HK365" i="1"/>
  <c r="HP365" i="1"/>
  <c r="HQ365" i="1"/>
  <c r="IA365" i="1"/>
  <c r="IB365" i="1"/>
  <c r="IC365" i="1"/>
  <c r="AV366" i="1"/>
  <c r="BB366" i="1"/>
  <c r="BC366" i="1"/>
  <c r="BD366" i="1"/>
  <c r="CA366" i="1"/>
  <c r="EZ366" i="1"/>
  <c r="GR366" i="1"/>
  <c r="GS366" i="1"/>
  <c r="GT366" i="1"/>
  <c r="HF366" i="1"/>
  <c r="HK366" i="1"/>
  <c r="HP366" i="1"/>
  <c r="HQ366" i="1"/>
  <c r="IA366" i="1"/>
  <c r="IB366" i="1"/>
  <c r="IC366" i="1"/>
  <c r="AV367" i="1"/>
  <c r="BB367" i="1"/>
  <c r="BC367" i="1"/>
  <c r="BD367" i="1"/>
  <c r="CA367" i="1"/>
  <c r="EZ367" i="1"/>
  <c r="GR367" i="1"/>
  <c r="GS367" i="1"/>
  <c r="GT367" i="1"/>
  <c r="HF367" i="1"/>
  <c r="HK367" i="1"/>
  <c r="HP367" i="1"/>
  <c r="HQ367" i="1"/>
  <c r="IA367" i="1"/>
  <c r="IB367" i="1"/>
  <c r="IC367" i="1"/>
  <c r="AF368" i="1"/>
  <c r="AG368" i="1"/>
  <c r="AV368" i="1"/>
  <c r="BB368" i="1"/>
  <c r="BC368" i="1"/>
  <c r="BD368" i="1"/>
  <c r="CA368" i="1"/>
  <c r="EZ368" i="1"/>
  <c r="GR368" i="1"/>
  <c r="GS368" i="1"/>
  <c r="GT368" i="1"/>
  <c r="HF368" i="1"/>
  <c r="HK368" i="1"/>
  <c r="HP368" i="1"/>
  <c r="HQ368" i="1"/>
  <c r="IA368" i="1"/>
  <c r="IB368" i="1"/>
  <c r="IC368" i="1"/>
  <c r="AV369" i="1"/>
  <c r="BB369" i="1"/>
  <c r="BC369" i="1"/>
  <c r="BD369" i="1"/>
  <c r="CA369" i="1"/>
  <c r="EZ369" i="1"/>
  <c r="GR369" i="1"/>
  <c r="GS369" i="1"/>
  <c r="GT369" i="1"/>
  <c r="HF369" i="1"/>
  <c r="HK369" i="1"/>
  <c r="HP369" i="1"/>
  <c r="HQ369" i="1"/>
  <c r="IA369" i="1"/>
  <c r="IB369" i="1"/>
  <c r="IC369" i="1"/>
  <c r="AF370" i="1"/>
  <c r="AG370" i="1"/>
  <c r="AV370" i="1"/>
  <c r="BB370" i="1"/>
  <c r="BC370" i="1"/>
  <c r="BD370" i="1"/>
  <c r="CA370" i="1"/>
  <c r="EZ370" i="1"/>
  <c r="GR370" i="1"/>
  <c r="GS370" i="1"/>
  <c r="GT370" i="1"/>
  <c r="HF370" i="1"/>
  <c r="HK370" i="1"/>
  <c r="HP370" i="1"/>
  <c r="HQ370" i="1"/>
  <c r="IA370" i="1"/>
  <c r="IB370" i="1"/>
  <c r="IC370" i="1"/>
  <c r="AV371" i="1"/>
  <c r="BB371" i="1"/>
  <c r="BC371" i="1"/>
  <c r="BD371" i="1"/>
  <c r="CA371" i="1"/>
  <c r="EZ371" i="1"/>
  <c r="GR371" i="1"/>
  <c r="GS371" i="1"/>
  <c r="GT371" i="1"/>
  <c r="HF371" i="1"/>
  <c r="HK371" i="1"/>
  <c r="HP371" i="1"/>
  <c r="HQ371" i="1"/>
  <c r="IA371" i="1"/>
  <c r="IB371" i="1"/>
  <c r="IC371" i="1"/>
  <c r="AV372" i="1"/>
  <c r="BB372" i="1"/>
  <c r="BC372" i="1"/>
  <c r="BD372" i="1"/>
  <c r="CA372" i="1"/>
  <c r="EZ372" i="1"/>
  <c r="GR372" i="1"/>
  <c r="GS372" i="1"/>
  <c r="GT372" i="1"/>
  <c r="HF372" i="1"/>
  <c r="HK372" i="1"/>
  <c r="HP372" i="1"/>
  <c r="HQ372" i="1"/>
  <c r="IA372" i="1"/>
  <c r="IB372" i="1"/>
  <c r="IC372" i="1"/>
  <c r="AV373" i="1"/>
  <c r="BB373" i="1"/>
  <c r="BC373" i="1"/>
  <c r="BD373" i="1"/>
  <c r="CA373" i="1"/>
  <c r="EZ373" i="1"/>
  <c r="GR373" i="1"/>
  <c r="GS373" i="1"/>
  <c r="GT373" i="1"/>
  <c r="HF373" i="1"/>
  <c r="HK373" i="1"/>
  <c r="HP373" i="1"/>
  <c r="HQ373" i="1"/>
  <c r="IA373" i="1"/>
  <c r="IB373" i="1"/>
  <c r="IC373" i="1"/>
  <c r="AV374" i="1"/>
  <c r="BB374" i="1"/>
  <c r="BC374" i="1"/>
  <c r="BD374" i="1"/>
  <c r="CA374" i="1"/>
  <c r="EZ374" i="1"/>
  <c r="GR374" i="1"/>
  <c r="GS374" i="1"/>
  <c r="GT374" i="1"/>
  <c r="HF374" i="1"/>
  <c r="HK374" i="1"/>
  <c r="HP374" i="1"/>
  <c r="HQ374" i="1"/>
  <c r="IA374" i="1"/>
  <c r="IB374" i="1"/>
  <c r="IC374" i="1"/>
  <c r="AV375" i="1"/>
  <c r="BB375" i="1"/>
  <c r="BC375" i="1"/>
  <c r="BD375" i="1"/>
  <c r="CA375" i="1"/>
  <c r="EZ375" i="1"/>
  <c r="GR375" i="1"/>
  <c r="GS375" i="1"/>
  <c r="GT375" i="1"/>
  <c r="HF375" i="1"/>
  <c r="HK375" i="1"/>
  <c r="HP375" i="1"/>
  <c r="HQ375" i="1"/>
  <c r="IA375" i="1"/>
  <c r="IB375" i="1"/>
  <c r="IC375" i="1"/>
  <c r="AV376" i="1"/>
  <c r="BB376" i="1"/>
  <c r="BC376" i="1"/>
  <c r="BD376" i="1"/>
  <c r="CA376" i="1"/>
  <c r="EZ376" i="1"/>
  <c r="GR376" i="1"/>
  <c r="GS376" i="1"/>
  <c r="GT376" i="1"/>
  <c r="HF376" i="1"/>
  <c r="HK376" i="1"/>
  <c r="HP376" i="1"/>
  <c r="HQ376" i="1"/>
  <c r="IA376" i="1"/>
  <c r="IB376" i="1"/>
  <c r="IC376" i="1"/>
  <c r="AV377" i="1"/>
  <c r="BB377" i="1"/>
  <c r="BC377" i="1"/>
  <c r="BD377" i="1"/>
  <c r="CA377" i="1"/>
  <c r="EZ377" i="1"/>
  <c r="GR377" i="1"/>
  <c r="GS377" i="1"/>
  <c r="GT377" i="1"/>
  <c r="HF377" i="1"/>
  <c r="HK377" i="1"/>
  <c r="HP377" i="1"/>
  <c r="HQ377" i="1"/>
  <c r="IA377" i="1"/>
  <c r="IB377" i="1"/>
  <c r="IC377" i="1"/>
  <c r="AV378" i="1"/>
  <c r="BB378" i="1"/>
  <c r="BC378" i="1"/>
  <c r="BD378" i="1"/>
  <c r="CA378" i="1"/>
  <c r="EZ378" i="1"/>
  <c r="GR378" i="1"/>
  <c r="GS378" i="1"/>
  <c r="GT378" i="1"/>
  <c r="HF378" i="1"/>
  <c r="HK378" i="1"/>
  <c r="HP378" i="1"/>
  <c r="HQ378" i="1"/>
  <c r="IA378" i="1"/>
  <c r="IB378" i="1"/>
  <c r="IC378" i="1"/>
  <c r="AV379" i="1"/>
  <c r="BB379" i="1"/>
  <c r="BC379" i="1"/>
  <c r="BD379" i="1"/>
  <c r="CA379" i="1"/>
  <c r="EZ379" i="1"/>
  <c r="GR379" i="1"/>
  <c r="GS379" i="1"/>
  <c r="GT379" i="1"/>
  <c r="HF379" i="1"/>
  <c r="HK379" i="1"/>
  <c r="HP379" i="1"/>
  <c r="HQ379" i="1"/>
  <c r="IA379" i="1"/>
  <c r="IB379" i="1"/>
  <c r="IC379" i="1"/>
  <c r="AV380" i="1"/>
  <c r="BB380" i="1"/>
  <c r="BC380" i="1"/>
  <c r="BD380" i="1"/>
  <c r="CA380" i="1"/>
  <c r="EZ380" i="1"/>
  <c r="GR380" i="1"/>
  <c r="GS380" i="1"/>
  <c r="GT380" i="1"/>
  <c r="HF380" i="1"/>
  <c r="HK380" i="1"/>
  <c r="HP380" i="1"/>
  <c r="HQ380" i="1"/>
  <c r="IA380" i="1"/>
  <c r="IB380" i="1"/>
  <c r="IC380" i="1"/>
  <c r="AV381" i="1"/>
  <c r="BB381" i="1"/>
  <c r="BC381" i="1"/>
  <c r="BD381" i="1"/>
  <c r="CA381" i="1"/>
  <c r="EZ381" i="1"/>
  <c r="GR381" i="1"/>
  <c r="GS381" i="1"/>
  <c r="GT381" i="1"/>
  <c r="HF381" i="1"/>
  <c r="HK381" i="1"/>
  <c r="HP381" i="1"/>
  <c r="HQ381" i="1"/>
  <c r="IA381" i="1"/>
  <c r="IB381" i="1"/>
  <c r="IC381" i="1"/>
  <c r="AV382" i="1"/>
  <c r="BB382" i="1"/>
  <c r="BC382" i="1"/>
  <c r="BD382" i="1"/>
  <c r="CA382" i="1"/>
  <c r="EZ382" i="1"/>
  <c r="GR382" i="1"/>
  <c r="GS382" i="1"/>
  <c r="GT382" i="1"/>
  <c r="HF382" i="1"/>
  <c r="HK382" i="1"/>
  <c r="HP382" i="1"/>
  <c r="HQ382" i="1"/>
  <c r="IA382" i="1"/>
  <c r="IB382" i="1"/>
  <c r="IC382" i="1"/>
  <c r="AV383" i="1"/>
  <c r="BB383" i="1"/>
  <c r="BC383" i="1"/>
  <c r="BD383" i="1"/>
  <c r="CA383" i="1"/>
  <c r="EZ383" i="1"/>
  <c r="GR383" i="1"/>
  <c r="GS383" i="1"/>
  <c r="GT383" i="1"/>
  <c r="HF383" i="1"/>
  <c r="HK383" i="1"/>
  <c r="HP383" i="1"/>
  <c r="HQ383" i="1"/>
  <c r="IA383" i="1"/>
  <c r="IB383" i="1"/>
  <c r="IC383" i="1"/>
  <c r="AV384" i="1"/>
  <c r="BB384" i="1"/>
  <c r="BC384" i="1"/>
  <c r="BD384" i="1"/>
  <c r="CA384" i="1"/>
  <c r="EZ384" i="1"/>
  <c r="GR384" i="1"/>
  <c r="GS384" i="1"/>
  <c r="GT384" i="1"/>
  <c r="HF384" i="1"/>
  <c r="HK384" i="1"/>
  <c r="HP384" i="1"/>
  <c r="HQ384" i="1"/>
  <c r="IA384" i="1"/>
  <c r="IB384" i="1"/>
  <c r="IC384" i="1"/>
  <c r="AV385" i="1"/>
  <c r="BB385" i="1"/>
  <c r="BC385" i="1"/>
  <c r="BD385" i="1"/>
  <c r="CA385" i="1"/>
  <c r="EZ385" i="1"/>
  <c r="GR385" i="1"/>
  <c r="GS385" i="1"/>
  <c r="GT385" i="1"/>
  <c r="HF385" i="1"/>
  <c r="HK385" i="1"/>
  <c r="HP385" i="1"/>
  <c r="HQ385" i="1"/>
  <c r="IA385" i="1"/>
  <c r="IB385" i="1"/>
  <c r="IC385" i="1"/>
  <c r="AV386" i="1"/>
  <c r="BB386" i="1"/>
  <c r="BC386" i="1"/>
  <c r="BD386" i="1"/>
  <c r="CA386" i="1"/>
  <c r="EZ386" i="1"/>
  <c r="GR386" i="1"/>
  <c r="GS386" i="1"/>
  <c r="GT386" i="1"/>
  <c r="HF386" i="1"/>
  <c r="HK386" i="1"/>
  <c r="HP386" i="1"/>
  <c r="HQ386" i="1"/>
  <c r="IA386" i="1"/>
  <c r="IB386" i="1"/>
  <c r="IC386" i="1"/>
  <c r="AV387" i="1"/>
  <c r="BB387" i="1"/>
  <c r="BC387" i="1"/>
  <c r="BD387" i="1"/>
  <c r="CA387" i="1"/>
  <c r="EZ387" i="1"/>
  <c r="GR387" i="1"/>
  <c r="GS387" i="1"/>
  <c r="GT387" i="1"/>
  <c r="HF387" i="1"/>
  <c r="HK387" i="1"/>
  <c r="HP387" i="1"/>
  <c r="HQ387" i="1"/>
  <c r="IA387" i="1"/>
  <c r="IB387" i="1"/>
  <c r="IC387" i="1"/>
  <c r="AV388" i="1"/>
  <c r="BB388" i="1"/>
  <c r="BC388" i="1"/>
  <c r="BD388" i="1"/>
  <c r="CA388" i="1"/>
  <c r="EZ388" i="1"/>
  <c r="GR388" i="1"/>
  <c r="GS388" i="1"/>
  <c r="GT388" i="1"/>
  <c r="HF388" i="1"/>
  <c r="HK388" i="1"/>
  <c r="HP388" i="1"/>
  <c r="HQ388" i="1"/>
  <c r="IA388" i="1"/>
  <c r="IB388" i="1"/>
  <c r="IC388" i="1"/>
  <c r="AV389" i="1"/>
  <c r="BB389" i="1"/>
  <c r="BC389" i="1"/>
  <c r="BD389" i="1"/>
  <c r="CA389" i="1"/>
  <c r="EZ389" i="1"/>
  <c r="GR389" i="1"/>
  <c r="GS389" i="1"/>
  <c r="GT389" i="1"/>
  <c r="HF389" i="1"/>
  <c r="HK389" i="1"/>
  <c r="HP389" i="1"/>
  <c r="HQ389" i="1"/>
  <c r="IA389" i="1"/>
  <c r="IB389" i="1"/>
  <c r="IC389" i="1"/>
  <c r="AV390" i="1"/>
  <c r="BB390" i="1"/>
  <c r="BC390" i="1"/>
  <c r="BD390" i="1"/>
  <c r="CA390" i="1"/>
  <c r="EZ390" i="1"/>
  <c r="GR390" i="1"/>
  <c r="GS390" i="1"/>
  <c r="GT390" i="1"/>
  <c r="HF390" i="1"/>
  <c r="HK390" i="1"/>
  <c r="HP390" i="1"/>
  <c r="HQ390" i="1"/>
  <c r="IA390" i="1"/>
  <c r="IB390" i="1"/>
  <c r="IC390" i="1"/>
  <c r="AV391" i="1"/>
  <c r="BB391" i="1"/>
  <c r="BC391" i="1"/>
  <c r="BD391" i="1"/>
  <c r="CA391" i="1"/>
  <c r="EZ391" i="1"/>
  <c r="GR391" i="1"/>
  <c r="GS391" i="1"/>
  <c r="GT391" i="1"/>
  <c r="HF391" i="1"/>
  <c r="HK391" i="1"/>
  <c r="HP391" i="1"/>
  <c r="HQ391" i="1"/>
  <c r="IA391" i="1"/>
  <c r="IB391" i="1"/>
  <c r="IC391" i="1"/>
  <c r="AV392" i="1"/>
  <c r="BB392" i="1"/>
  <c r="BC392" i="1"/>
  <c r="BD392" i="1"/>
  <c r="CA392" i="1"/>
  <c r="EZ392" i="1"/>
  <c r="GR392" i="1"/>
  <c r="GS392" i="1"/>
  <c r="GT392" i="1"/>
  <c r="HF392" i="1"/>
  <c r="HK392" i="1"/>
  <c r="HP392" i="1"/>
  <c r="HQ392" i="1"/>
  <c r="IA392" i="1"/>
  <c r="IB392" i="1"/>
  <c r="IC392" i="1"/>
  <c r="AV393" i="1"/>
  <c r="BB393" i="1"/>
  <c r="BC393" i="1"/>
  <c r="BD393" i="1"/>
  <c r="CA393" i="1"/>
  <c r="EZ393" i="1"/>
  <c r="GR393" i="1"/>
  <c r="GS393" i="1"/>
  <c r="GT393" i="1"/>
  <c r="HF393" i="1"/>
  <c r="HK393" i="1"/>
  <c r="HP393" i="1"/>
  <c r="HQ393" i="1"/>
  <c r="IA393" i="1"/>
  <c r="IB393" i="1"/>
  <c r="IC393" i="1"/>
  <c r="AV394" i="1"/>
  <c r="BB394" i="1"/>
  <c r="BC394" i="1"/>
  <c r="BD394" i="1"/>
  <c r="CA394" i="1"/>
  <c r="EZ394" i="1"/>
  <c r="GR394" i="1"/>
  <c r="GS394" i="1"/>
  <c r="GT394" i="1"/>
  <c r="HF394" i="1"/>
  <c r="HK394" i="1"/>
  <c r="HP394" i="1"/>
  <c r="HQ394" i="1"/>
  <c r="IA394" i="1"/>
  <c r="IB394" i="1"/>
  <c r="IC394" i="1"/>
  <c r="AV395" i="1"/>
  <c r="BB395" i="1"/>
  <c r="BC395" i="1"/>
  <c r="BD395" i="1"/>
  <c r="CA395" i="1"/>
  <c r="EZ395" i="1"/>
  <c r="GR395" i="1"/>
  <c r="GS395" i="1"/>
  <c r="GT395" i="1"/>
  <c r="HF395" i="1"/>
  <c r="HK395" i="1"/>
  <c r="HP395" i="1"/>
  <c r="HQ395" i="1"/>
  <c r="IA395" i="1"/>
  <c r="IB395" i="1"/>
  <c r="IC395" i="1"/>
  <c r="AV396" i="1"/>
  <c r="BB396" i="1"/>
  <c r="BC396" i="1"/>
  <c r="BD396" i="1"/>
  <c r="CA396" i="1"/>
  <c r="EZ396" i="1"/>
  <c r="GR396" i="1"/>
  <c r="GS396" i="1"/>
  <c r="GT396" i="1"/>
  <c r="HF396" i="1"/>
  <c r="HK396" i="1"/>
  <c r="HP396" i="1"/>
  <c r="HQ396" i="1"/>
  <c r="IA396" i="1"/>
  <c r="IB396" i="1"/>
  <c r="IC396" i="1"/>
  <c r="AV397" i="1"/>
  <c r="BB397" i="1"/>
  <c r="BC397" i="1"/>
  <c r="BD397" i="1"/>
  <c r="CA397" i="1"/>
  <c r="EZ397" i="1"/>
  <c r="GR397" i="1"/>
  <c r="GS397" i="1"/>
  <c r="GT397" i="1"/>
  <c r="HF397" i="1"/>
  <c r="HK397" i="1"/>
  <c r="HP397" i="1"/>
  <c r="HQ397" i="1"/>
  <c r="IA397" i="1"/>
  <c r="IB397" i="1"/>
  <c r="IC397" i="1"/>
  <c r="AV398" i="1"/>
  <c r="BB398" i="1"/>
  <c r="BC398" i="1"/>
  <c r="BD398" i="1"/>
  <c r="CA398" i="1"/>
  <c r="EZ398" i="1"/>
  <c r="GR398" i="1"/>
  <c r="GS398" i="1"/>
  <c r="GT398" i="1"/>
  <c r="HF398" i="1"/>
  <c r="HK398" i="1"/>
  <c r="HP398" i="1"/>
  <c r="HQ398" i="1"/>
  <c r="IA398" i="1"/>
  <c r="IB398" i="1"/>
  <c r="IC398" i="1"/>
  <c r="AV399" i="1"/>
  <c r="BB399" i="1"/>
  <c r="BC399" i="1"/>
  <c r="BD399" i="1"/>
  <c r="CA399" i="1"/>
  <c r="EZ399" i="1"/>
  <c r="GR399" i="1"/>
  <c r="GS399" i="1"/>
  <c r="GT399" i="1"/>
  <c r="HF399" i="1"/>
  <c r="HK399" i="1"/>
  <c r="HP399" i="1"/>
  <c r="HQ399" i="1"/>
  <c r="IA399" i="1"/>
  <c r="IB399" i="1"/>
  <c r="IC399" i="1"/>
  <c r="AV400" i="1"/>
  <c r="BB400" i="1"/>
  <c r="BC400" i="1"/>
  <c r="BD400" i="1"/>
  <c r="CA400" i="1"/>
  <c r="EZ400" i="1"/>
  <c r="GR400" i="1"/>
  <c r="GS400" i="1"/>
  <c r="GT400" i="1"/>
  <c r="HF400" i="1"/>
  <c r="HK400" i="1"/>
  <c r="HP400" i="1"/>
  <c r="HQ400" i="1"/>
  <c r="IA400" i="1"/>
  <c r="IB400" i="1"/>
  <c r="IC400" i="1"/>
  <c r="AF401" i="1"/>
  <c r="AG401" i="1"/>
  <c r="AV401" i="1"/>
  <c r="BB401" i="1"/>
  <c r="BC401" i="1"/>
  <c r="BD401" i="1"/>
  <c r="CA401" i="1"/>
  <c r="EZ401" i="1"/>
  <c r="GR401" i="1"/>
  <c r="GS401" i="1"/>
  <c r="GT401" i="1"/>
  <c r="HF401" i="1"/>
  <c r="HK401" i="1"/>
  <c r="HP401" i="1"/>
  <c r="HQ401" i="1"/>
  <c r="IA401" i="1"/>
  <c r="IB401" i="1"/>
  <c r="IC401" i="1"/>
  <c r="AV402" i="1"/>
  <c r="BB402" i="1"/>
  <c r="BC402" i="1"/>
  <c r="BD402" i="1"/>
  <c r="CA402" i="1"/>
  <c r="EZ402" i="1"/>
  <c r="GR402" i="1"/>
  <c r="GS402" i="1"/>
  <c r="GT402" i="1"/>
  <c r="HF402" i="1"/>
  <c r="HK402" i="1"/>
  <c r="HP402" i="1"/>
  <c r="HQ402" i="1"/>
  <c r="IA402" i="1"/>
  <c r="IB402" i="1"/>
  <c r="IC402" i="1"/>
  <c r="AV403" i="1"/>
  <c r="BB403" i="1"/>
  <c r="BC403" i="1"/>
  <c r="BD403" i="1"/>
  <c r="CA403" i="1"/>
  <c r="EZ403" i="1"/>
  <c r="GR403" i="1"/>
  <c r="GS403" i="1"/>
  <c r="GT403" i="1"/>
  <c r="HF403" i="1"/>
  <c r="HK403" i="1"/>
  <c r="HP403" i="1"/>
  <c r="HQ403" i="1"/>
  <c r="IA403" i="1"/>
  <c r="IB403" i="1"/>
  <c r="IC403" i="1"/>
  <c r="AV404" i="1"/>
  <c r="BB404" i="1"/>
  <c r="BC404" i="1"/>
  <c r="BD404" i="1"/>
  <c r="CA404" i="1"/>
  <c r="EZ404" i="1"/>
  <c r="GR404" i="1"/>
  <c r="GS404" i="1"/>
  <c r="GT404" i="1"/>
  <c r="HF404" i="1"/>
  <c r="HK404" i="1"/>
  <c r="HP404" i="1"/>
  <c r="HQ404" i="1"/>
  <c r="IA404" i="1"/>
  <c r="IB404" i="1"/>
  <c r="IC404" i="1"/>
  <c r="AV405" i="1"/>
  <c r="BB405" i="1"/>
  <c r="BC405" i="1"/>
  <c r="BD405" i="1"/>
  <c r="CA405" i="1"/>
  <c r="EZ405" i="1"/>
  <c r="GR405" i="1"/>
  <c r="GS405" i="1"/>
  <c r="GT405" i="1"/>
  <c r="HF405" i="1"/>
  <c r="HK405" i="1"/>
  <c r="HP405" i="1"/>
  <c r="HQ405" i="1"/>
  <c r="IA405" i="1"/>
  <c r="IB405" i="1"/>
  <c r="IC405" i="1"/>
  <c r="AV406" i="1"/>
  <c r="BB406" i="1"/>
  <c r="BC406" i="1"/>
  <c r="BD406" i="1"/>
  <c r="CA406" i="1"/>
  <c r="EZ406" i="1"/>
  <c r="GR406" i="1"/>
  <c r="GS406" i="1"/>
  <c r="GT406" i="1"/>
  <c r="HF406" i="1"/>
  <c r="HK406" i="1"/>
  <c r="HP406" i="1"/>
  <c r="HQ406" i="1"/>
  <c r="IA406" i="1"/>
  <c r="IB406" i="1"/>
  <c r="IC406" i="1"/>
  <c r="AV407" i="1"/>
  <c r="BB407" i="1"/>
  <c r="BC407" i="1"/>
  <c r="BD407" i="1"/>
  <c r="CA407" i="1"/>
  <c r="EZ407" i="1"/>
  <c r="GR407" i="1"/>
  <c r="GS407" i="1"/>
  <c r="GT407" i="1"/>
  <c r="HF407" i="1"/>
  <c r="HK407" i="1"/>
  <c r="HP407" i="1"/>
  <c r="HQ407" i="1"/>
  <c r="IA407" i="1"/>
  <c r="IB407" i="1"/>
  <c r="IC407" i="1"/>
  <c r="AV408" i="1"/>
  <c r="BB408" i="1"/>
  <c r="BC408" i="1"/>
  <c r="BD408" i="1"/>
  <c r="CA408" i="1"/>
  <c r="EZ408" i="1"/>
  <c r="GR408" i="1"/>
  <c r="GS408" i="1"/>
  <c r="GT408" i="1"/>
  <c r="HF408" i="1"/>
  <c r="HK408" i="1"/>
  <c r="HP408" i="1"/>
  <c r="HQ408" i="1"/>
  <c r="IA408" i="1"/>
  <c r="IB408" i="1"/>
  <c r="IC408" i="1"/>
  <c r="AV409" i="1"/>
  <c r="BB409" i="1"/>
  <c r="BC409" i="1"/>
  <c r="BD409" i="1"/>
  <c r="CA409" i="1"/>
  <c r="EZ409" i="1"/>
  <c r="GR409" i="1"/>
  <c r="GS409" i="1"/>
  <c r="GT409" i="1"/>
  <c r="HF409" i="1"/>
  <c r="HK409" i="1"/>
  <c r="HP409" i="1"/>
  <c r="HQ409" i="1"/>
  <c r="IA409" i="1"/>
  <c r="IB409" i="1"/>
  <c r="IC409" i="1"/>
  <c r="AV410" i="1"/>
  <c r="BB410" i="1"/>
  <c r="BC410" i="1"/>
  <c r="BD410" i="1"/>
  <c r="CA410" i="1"/>
  <c r="EZ410" i="1"/>
  <c r="GR410" i="1"/>
  <c r="GS410" i="1"/>
  <c r="GT410" i="1"/>
  <c r="HF410" i="1"/>
  <c r="HK410" i="1"/>
  <c r="HP410" i="1"/>
  <c r="HQ410" i="1"/>
  <c r="IA410" i="1"/>
  <c r="IB410" i="1"/>
  <c r="IC410" i="1"/>
  <c r="AV411" i="1"/>
  <c r="BB411" i="1"/>
  <c r="BC411" i="1"/>
  <c r="BD411" i="1"/>
  <c r="CA411" i="1"/>
  <c r="EZ411" i="1"/>
  <c r="GR411" i="1"/>
  <c r="GS411" i="1"/>
  <c r="GT411" i="1"/>
  <c r="HF411" i="1"/>
  <c r="HK411" i="1"/>
  <c r="HP411" i="1"/>
  <c r="HQ411" i="1"/>
  <c r="IA411" i="1"/>
  <c r="IB411" i="1"/>
  <c r="IC411" i="1"/>
  <c r="AV412" i="1"/>
  <c r="BB412" i="1"/>
  <c r="BC412" i="1"/>
  <c r="BD412" i="1"/>
  <c r="CA412" i="1"/>
  <c r="EZ412" i="1"/>
  <c r="GR412" i="1"/>
  <c r="GS412" i="1"/>
  <c r="GT412" i="1"/>
  <c r="HF412" i="1"/>
  <c r="HK412" i="1"/>
  <c r="HP412" i="1"/>
  <c r="HQ412" i="1"/>
  <c r="IA412" i="1"/>
  <c r="IB412" i="1"/>
  <c r="IC412" i="1"/>
  <c r="AV413" i="1"/>
  <c r="BB413" i="1"/>
  <c r="BC413" i="1"/>
  <c r="BD413" i="1"/>
  <c r="CA413" i="1"/>
  <c r="EZ413" i="1"/>
  <c r="GR413" i="1"/>
  <c r="GS413" i="1"/>
  <c r="GT413" i="1"/>
  <c r="HF413" i="1"/>
  <c r="HK413" i="1"/>
  <c r="HP413" i="1"/>
  <c r="HQ413" i="1"/>
  <c r="IA413" i="1"/>
  <c r="IB413" i="1"/>
  <c r="IC413" i="1"/>
  <c r="AV414" i="1"/>
  <c r="BB414" i="1"/>
  <c r="BC414" i="1"/>
  <c r="BD414" i="1"/>
  <c r="CA414" i="1"/>
  <c r="EZ414" i="1"/>
  <c r="GR414" i="1"/>
  <c r="GS414" i="1"/>
  <c r="GT414" i="1"/>
  <c r="HF414" i="1"/>
  <c r="HK414" i="1"/>
  <c r="HP414" i="1"/>
  <c r="HQ414" i="1"/>
  <c r="IA414" i="1"/>
  <c r="IB414" i="1"/>
  <c r="IC414" i="1"/>
  <c r="AV415" i="1"/>
  <c r="BB415" i="1"/>
  <c r="BC415" i="1"/>
  <c r="BD415" i="1"/>
  <c r="CA415" i="1"/>
  <c r="EZ415" i="1"/>
  <c r="GR415" i="1"/>
  <c r="GS415" i="1"/>
  <c r="GT415" i="1"/>
  <c r="HF415" i="1"/>
  <c r="HK415" i="1"/>
  <c r="HP415" i="1"/>
  <c r="HQ415" i="1"/>
  <c r="IA415" i="1"/>
  <c r="IB415" i="1"/>
  <c r="IC415" i="1"/>
  <c r="AV416" i="1"/>
  <c r="BB416" i="1"/>
  <c r="BC416" i="1"/>
  <c r="BD416" i="1"/>
  <c r="CA416" i="1"/>
  <c r="EZ416" i="1"/>
  <c r="GR416" i="1"/>
  <c r="GS416" i="1"/>
  <c r="GT416" i="1"/>
  <c r="HF416" i="1"/>
  <c r="HK416" i="1"/>
  <c r="HP416" i="1"/>
  <c r="HQ416" i="1"/>
  <c r="IA416" i="1"/>
  <c r="IB416" i="1"/>
  <c r="IC416" i="1"/>
  <c r="AV417" i="1"/>
  <c r="BB417" i="1"/>
  <c r="BC417" i="1"/>
  <c r="BD417" i="1"/>
  <c r="CA417" i="1"/>
  <c r="EZ417" i="1"/>
  <c r="GR417" i="1"/>
  <c r="GS417" i="1"/>
  <c r="GT417" i="1"/>
  <c r="HF417" i="1"/>
  <c r="HK417" i="1"/>
  <c r="HP417" i="1"/>
  <c r="HQ417" i="1"/>
  <c r="IA417" i="1"/>
  <c r="IB417" i="1"/>
  <c r="IC417" i="1"/>
  <c r="AV418" i="1"/>
  <c r="BB418" i="1"/>
  <c r="BC418" i="1"/>
  <c r="BD418" i="1"/>
  <c r="CA418" i="1"/>
  <c r="EZ418" i="1"/>
  <c r="GR418" i="1"/>
  <c r="GS418" i="1"/>
  <c r="GT418" i="1"/>
  <c r="HF418" i="1"/>
  <c r="HK418" i="1"/>
  <c r="HP418" i="1"/>
  <c r="HQ418" i="1"/>
  <c r="IA418" i="1"/>
  <c r="IB418" i="1"/>
  <c r="IC418" i="1"/>
  <c r="AV419" i="1"/>
  <c r="BB419" i="1"/>
  <c r="BC419" i="1"/>
  <c r="BD419" i="1"/>
  <c r="CA419" i="1"/>
  <c r="EZ419" i="1"/>
  <c r="GR419" i="1"/>
  <c r="GS419" i="1"/>
  <c r="GT419" i="1"/>
  <c r="HF419" i="1"/>
  <c r="HK419" i="1"/>
  <c r="HP419" i="1"/>
  <c r="HQ419" i="1"/>
  <c r="IA419" i="1"/>
  <c r="IB419" i="1"/>
  <c r="IC419" i="1"/>
  <c r="AV420" i="1"/>
  <c r="BB420" i="1"/>
  <c r="BC420" i="1"/>
  <c r="BD420" i="1"/>
  <c r="CA420" i="1"/>
  <c r="EZ420" i="1"/>
  <c r="GR420" i="1"/>
  <c r="GS420" i="1"/>
  <c r="GT420" i="1"/>
  <c r="HF420" i="1"/>
  <c r="HK420" i="1"/>
  <c r="HP420" i="1"/>
  <c r="HQ420" i="1"/>
  <c r="IA420" i="1"/>
  <c r="IB420" i="1"/>
  <c r="IC420" i="1"/>
  <c r="AV421" i="1"/>
  <c r="BB421" i="1"/>
  <c r="BC421" i="1"/>
  <c r="BD421" i="1"/>
  <c r="CA421" i="1"/>
  <c r="EZ421" i="1"/>
  <c r="GR421" i="1"/>
  <c r="GS421" i="1"/>
  <c r="GT421" i="1"/>
  <c r="HF421" i="1"/>
  <c r="HK421" i="1"/>
  <c r="HP421" i="1"/>
  <c r="HQ421" i="1"/>
  <c r="IA421" i="1"/>
  <c r="IB421" i="1"/>
  <c r="IC421" i="1"/>
  <c r="AV422" i="1"/>
  <c r="BB422" i="1"/>
  <c r="BC422" i="1"/>
  <c r="BD422" i="1"/>
  <c r="CA422" i="1"/>
  <c r="EZ422" i="1"/>
  <c r="GR422" i="1"/>
  <c r="GS422" i="1"/>
  <c r="GT422" i="1"/>
  <c r="HF422" i="1"/>
  <c r="HK422" i="1"/>
  <c r="HP422" i="1"/>
  <c r="HQ422" i="1"/>
  <c r="IA422" i="1"/>
  <c r="IB422" i="1"/>
  <c r="IC422" i="1"/>
  <c r="AV423" i="1"/>
  <c r="BB423" i="1"/>
  <c r="BC423" i="1"/>
  <c r="BD423" i="1"/>
  <c r="CA423" i="1"/>
  <c r="EZ423" i="1"/>
  <c r="GR423" i="1"/>
  <c r="GS423" i="1"/>
  <c r="GT423" i="1"/>
  <c r="HF423" i="1"/>
  <c r="HK423" i="1"/>
  <c r="HP423" i="1"/>
  <c r="HQ423" i="1"/>
  <c r="IA423" i="1"/>
  <c r="IB423" i="1"/>
  <c r="IC423" i="1"/>
  <c r="AV424" i="1"/>
  <c r="BB424" i="1"/>
  <c r="BC424" i="1"/>
  <c r="BD424" i="1"/>
  <c r="CA424" i="1"/>
  <c r="EZ424" i="1"/>
  <c r="GR424" i="1"/>
  <c r="GS424" i="1"/>
  <c r="GT424" i="1"/>
  <c r="HF424" i="1"/>
  <c r="HK424" i="1"/>
  <c r="HP424" i="1"/>
  <c r="HQ424" i="1"/>
  <c r="IA424" i="1"/>
  <c r="IB424" i="1"/>
  <c r="IC424" i="1"/>
  <c r="AV425" i="1"/>
  <c r="BB425" i="1"/>
  <c r="BC425" i="1"/>
  <c r="BD425" i="1"/>
  <c r="CA425" i="1"/>
  <c r="EZ425" i="1"/>
  <c r="GR425" i="1"/>
  <c r="GS425" i="1"/>
  <c r="GT425" i="1"/>
  <c r="HF425" i="1"/>
  <c r="HK425" i="1"/>
  <c r="HP425" i="1"/>
  <c r="HQ425" i="1"/>
  <c r="IA425" i="1"/>
  <c r="IB425" i="1"/>
  <c r="IC425" i="1"/>
  <c r="AV426" i="1"/>
  <c r="BB426" i="1"/>
  <c r="BC426" i="1"/>
  <c r="BD426" i="1"/>
  <c r="CA426" i="1"/>
  <c r="EZ426" i="1"/>
  <c r="GR426" i="1"/>
  <c r="GS426" i="1"/>
  <c r="GT426" i="1"/>
  <c r="HF426" i="1"/>
  <c r="HK426" i="1"/>
  <c r="HP426" i="1"/>
  <c r="HQ426" i="1"/>
  <c r="IA426" i="1"/>
  <c r="IB426" i="1"/>
  <c r="IC426" i="1"/>
  <c r="AV427" i="1"/>
  <c r="BB427" i="1"/>
  <c r="BC427" i="1"/>
  <c r="BD427" i="1"/>
  <c r="CA427" i="1"/>
  <c r="EZ427" i="1"/>
  <c r="GR427" i="1"/>
  <c r="GS427" i="1"/>
  <c r="GT427" i="1"/>
  <c r="HF427" i="1"/>
  <c r="HK427" i="1"/>
  <c r="HP427" i="1"/>
  <c r="HQ427" i="1"/>
  <c r="IA427" i="1"/>
  <c r="IB427" i="1"/>
  <c r="IC427" i="1"/>
  <c r="AV428" i="1"/>
  <c r="BB428" i="1"/>
  <c r="BC428" i="1"/>
  <c r="BD428" i="1"/>
  <c r="CA428" i="1"/>
  <c r="EZ428" i="1"/>
  <c r="GR428" i="1"/>
  <c r="GS428" i="1"/>
  <c r="GT428" i="1"/>
  <c r="HF428" i="1"/>
  <c r="HK428" i="1"/>
  <c r="HP428" i="1"/>
  <c r="HQ428" i="1"/>
  <c r="IA428" i="1"/>
  <c r="IB428" i="1"/>
  <c r="IC428" i="1"/>
  <c r="AV429" i="1"/>
  <c r="BB429" i="1"/>
  <c r="BC429" i="1"/>
  <c r="BD429" i="1"/>
  <c r="CA429" i="1"/>
  <c r="EZ429" i="1"/>
  <c r="GR429" i="1"/>
  <c r="GS429" i="1"/>
  <c r="GT429" i="1"/>
  <c r="HF429" i="1"/>
  <c r="HK429" i="1"/>
  <c r="HP429" i="1"/>
  <c r="HQ429" i="1"/>
  <c r="IA429" i="1"/>
  <c r="IB429" i="1"/>
  <c r="IC429" i="1"/>
  <c r="AV430" i="1"/>
  <c r="BB430" i="1"/>
  <c r="BC430" i="1"/>
  <c r="BD430" i="1"/>
  <c r="CA430" i="1"/>
  <c r="EZ430" i="1"/>
  <c r="GR430" i="1"/>
  <c r="GS430" i="1"/>
  <c r="GT430" i="1"/>
  <c r="HF430" i="1"/>
  <c r="HK430" i="1"/>
  <c r="HP430" i="1"/>
  <c r="HQ430" i="1"/>
  <c r="IA430" i="1"/>
  <c r="IB430" i="1"/>
  <c r="IC430" i="1"/>
  <c r="AV431" i="1"/>
  <c r="BB431" i="1"/>
  <c r="BC431" i="1"/>
  <c r="BD431" i="1"/>
  <c r="CA431" i="1"/>
  <c r="EZ431" i="1"/>
  <c r="GR431" i="1"/>
  <c r="GS431" i="1"/>
  <c r="GT431" i="1"/>
  <c r="HF431" i="1"/>
  <c r="HK431" i="1"/>
  <c r="HP431" i="1"/>
  <c r="HQ431" i="1"/>
  <c r="IA431" i="1"/>
  <c r="IB431" i="1"/>
  <c r="IC431" i="1"/>
  <c r="AV432" i="1"/>
  <c r="BB432" i="1"/>
  <c r="BC432" i="1"/>
  <c r="BD432" i="1"/>
  <c r="CA432" i="1"/>
  <c r="EZ432" i="1"/>
  <c r="GR432" i="1"/>
  <c r="GS432" i="1"/>
  <c r="GT432" i="1"/>
  <c r="HF432" i="1"/>
  <c r="HK432" i="1"/>
  <c r="HP432" i="1"/>
  <c r="HQ432" i="1"/>
  <c r="IA432" i="1"/>
  <c r="IB432" i="1"/>
  <c r="IC432" i="1"/>
  <c r="AV433" i="1"/>
  <c r="BB433" i="1"/>
  <c r="BC433" i="1"/>
  <c r="BD433" i="1"/>
  <c r="CA433" i="1"/>
  <c r="EZ433" i="1"/>
  <c r="GR433" i="1"/>
  <c r="GS433" i="1"/>
  <c r="GT433" i="1"/>
  <c r="HF433" i="1"/>
  <c r="HK433" i="1"/>
  <c r="HP433" i="1"/>
  <c r="HQ433" i="1"/>
  <c r="IA433" i="1"/>
  <c r="IB433" i="1"/>
  <c r="IC433" i="1"/>
  <c r="AV434" i="1"/>
  <c r="BB434" i="1"/>
  <c r="BC434" i="1"/>
  <c r="BD434" i="1"/>
  <c r="CA434" i="1"/>
  <c r="EZ434" i="1"/>
  <c r="GR434" i="1"/>
  <c r="GS434" i="1"/>
  <c r="GT434" i="1"/>
  <c r="HF434" i="1"/>
  <c r="HK434" i="1"/>
  <c r="HP434" i="1"/>
  <c r="HQ434" i="1"/>
  <c r="IA434" i="1"/>
  <c r="IB434" i="1"/>
  <c r="IC434" i="1"/>
  <c r="AV435" i="1"/>
  <c r="BB435" i="1"/>
  <c r="BC435" i="1"/>
  <c r="BD435" i="1"/>
  <c r="CA435" i="1"/>
  <c r="EZ435" i="1"/>
  <c r="GR435" i="1"/>
  <c r="GS435" i="1"/>
  <c r="GT435" i="1"/>
  <c r="HF435" i="1"/>
  <c r="HK435" i="1"/>
  <c r="HP435" i="1"/>
  <c r="HQ435" i="1"/>
  <c r="IA435" i="1"/>
  <c r="IB435" i="1"/>
  <c r="IC435" i="1"/>
  <c r="AV436" i="1"/>
  <c r="BB436" i="1"/>
  <c r="BC436" i="1"/>
  <c r="BD436" i="1"/>
  <c r="CA436" i="1"/>
  <c r="EZ436" i="1"/>
  <c r="GR436" i="1"/>
  <c r="GS436" i="1"/>
  <c r="GT436" i="1"/>
  <c r="HF436" i="1"/>
  <c r="HK436" i="1"/>
  <c r="HP436" i="1"/>
  <c r="HQ436" i="1"/>
  <c r="IA436" i="1"/>
  <c r="IB436" i="1"/>
  <c r="IC436" i="1"/>
  <c r="AV437" i="1"/>
  <c r="BB437" i="1"/>
  <c r="BC437" i="1"/>
  <c r="BD437" i="1"/>
  <c r="CA437" i="1"/>
  <c r="EZ437" i="1"/>
  <c r="GR437" i="1"/>
  <c r="GS437" i="1"/>
  <c r="GT437" i="1"/>
  <c r="HF437" i="1"/>
  <c r="HK437" i="1"/>
  <c r="HP437" i="1"/>
  <c r="HQ437" i="1"/>
  <c r="IA437" i="1"/>
  <c r="IB437" i="1"/>
  <c r="IC437" i="1"/>
  <c r="AV438" i="1"/>
  <c r="BB438" i="1"/>
  <c r="BC438" i="1"/>
  <c r="BD438" i="1"/>
  <c r="CA438" i="1"/>
  <c r="EZ438" i="1"/>
  <c r="GR438" i="1"/>
  <c r="GS438" i="1"/>
  <c r="GT438" i="1"/>
  <c r="HF438" i="1"/>
  <c r="HK438" i="1"/>
  <c r="HP438" i="1"/>
  <c r="HQ438" i="1"/>
  <c r="IA438" i="1"/>
  <c r="IB438" i="1"/>
  <c r="IC438" i="1"/>
  <c r="AF439" i="1"/>
  <c r="AG439" i="1"/>
  <c r="AV439" i="1"/>
  <c r="BB439" i="1"/>
  <c r="BC439" i="1"/>
  <c r="BD439" i="1"/>
  <c r="CA439" i="1"/>
  <c r="EZ439" i="1"/>
  <c r="GR439" i="1"/>
  <c r="GS439" i="1"/>
  <c r="GT439" i="1"/>
  <c r="HF439" i="1"/>
  <c r="HK439" i="1"/>
  <c r="HP439" i="1"/>
  <c r="HQ439" i="1"/>
  <c r="IA439" i="1"/>
  <c r="IB439" i="1"/>
  <c r="IC439" i="1"/>
  <c r="AV440" i="1"/>
  <c r="BB440" i="1"/>
  <c r="BC440" i="1"/>
  <c r="BD440" i="1"/>
  <c r="CA440" i="1"/>
  <c r="EZ440" i="1"/>
  <c r="GR440" i="1"/>
  <c r="GS440" i="1"/>
  <c r="GT440" i="1"/>
  <c r="HF440" i="1"/>
  <c r="HK440" i="1"/>
  <c r="HP440" i="1"/>
  <c r="HQ440" i="1"/>
  <c r="IA440" i="1"/>
  <c r="IB440" i="1"/>
  <c r="IC440" i="1"/>
  <c r="AV441" i="1"/>
  <c r="BB441" i="1"/>
  <c r="BC441" i="1"/>
  <c r="BD441" i="1"/>
  <c r="CA441" i="1"/>
  <c r="EZ441" i="1"/>
  <c r="GR441" i="1"/>
  <c r="GS441" i="1"/>
  <c r="GT441" i="1"/>
  <c r="HF441" i="1"/>
  <c r="HK441" i="1"/>
  <c r="HP441" i="1"/>
  <c r="HQ441" i="1"/>
  <c r="IA441" i="1"/>
  <c r="IB441" i="1"/>
  <c r="IC441" i="1"/>
  <c r="AV442" i="1"/>
  <c r="BB442" i="1"/>
  <c r="BC442" i="1"/>
  <c r="BD442" i="1"/>
  <c r="CA442" i="1"/>
  <c r="EZ442" i="1"/>
  <c r="GR442" i="1"/>
  <c r="GS442" i="1"/>
  <c r="GT442" i="1"/>
  <c r="HF442" i="1"/>
  <c r="HK442" i="1"/>
  <c r="HP442" i="1"/>
  <c r="HQ442" i="1"/>
  <c r="IA442" i="1"/>
  <c r="IB442" i="1"/>
  <c r="IC442" i="1"/>
  <c r="AV443" i="1"/>
  <c r="BB443" i="1"/>
  <c r="BC443" i="1"/>
  <c r="BD443" i="1"/>
  <c r="CA443" i="1"/>
  <c r="EZ443" i="1"/>
  <c r="GR443" i="1"/>
  <c r="GS443" i="1"/>
  <c r="GT443" i="1"/>
  <c r="HF443" i="1"/>
  <c r="HK443" i="1"/>
  <c r="HP443" i="1"/>
  <c r="HQ443" i="1"/>
  <c r="IA443" i="1"/>
  <c r="IB443" i="1"/>
  <c r="IC443" i="1"/>
  <c r="AV444" i="1"/>
  <c r="BB444" i="1"/>
  <c r="BC444" i="1"/>
  <c r="BD444" i="1"/>
  <c r="CA444" i="1"/>
  <c r="EZ444" i="1"/>
  <c r="GR444" i="1"/>
  <c r="GS444" i="1"/>
  <c r="GT444" i="1"/>
  <c r="HF444" i="1"/>
  <c r="HK444" i="1"/>
  <c r="HP444" i="1"/>
  <c r="HQ444" i="1"/>
  <c r="IA444" i="1"/>
  <c r="IB444" i="1"/>
  <c r="IC444" i="1"/>
  <c r="AV445" i="1"/>
  <c r="BB445" i="1"/>
  <c r="BC445" i="1"/>
  <c r="BD445" i="1"/>
  <c r="CA445" i="1"/>
  <c r="EZ445" i="1"/>
  <c r="GR445" i="1"/>
  <c r="GS445" i="1"/>
  <c r="GT445" i="1"/>
  <c r="HF445" i="1"/>
  <c r="HK445" i="1"/>
  <c r="HP445" i="1"/>
  <c r="HQ445" i="1"/>
  <c r="IA445" i="1"/>
  <c r="IB445" i="1"/>
  <c r="IC445" i="1"/>
  <c r="AV446" i="1"/>
  <c r="BB446" i="1"/>
  <c r="BC446" i="1"/>
  <c r="BD446" i="1"/>
  <c r="CA446" i="1"/>
  <c r="EZ446" i="1"/>
  <c r="GR446" i="1"/>
  <c r="GS446" i="1"/>
  <c r="GT446" i="1"/>
  <c r="HF446" i="1"/>
  <c r="HK446" i="1"/>
  <c r="HP446" i="1"/>
  <c r="HQ446" i="1"/>
  <c r="IA446" i="1"/>
  <c r="IB446" i="1"/>
  <c r="IC446" i="1"/>
  <c r="AV447" i="1"/>
  <c r="BB447" i="1"/>
  <c r="BC447" i="1"/>
  <c r="BD447" i="1"/>
  <c r="CA447" i="1"/>
  <c r="EZ447" i="1"/>
  <c r="GR447" i="1"/>
  <c r="GS447" i="1"/>
  <c r="GT447" i="1"/>
  <c r="HF447" i="1"/>
  <c r="HK447" i="1"/>
  <c r="HP447" i="1"/>
  <c r="HQ447" i="1"/>
  <c r="IA447" i="1"/>
  <c r="IB447" i="1"/>
  <c r="IC447" i="1"/>
  <c r="BB448" i="1"/>
  <c r="BC448" i="1"/>
  <c r="BD448" i="1"/>
  <c r="CA448" i="1"/>
  <c r="EZ448" i="1"/>
  <c r="GR448" i="1"/>
  <c r="GS448" i="1"/>
  <c r="GT448" i="1"/>
  <c r="HF448" i="1"/>
  <c r="HK448" i="1"/>
  <c r="HP448" i="1"/>
  <c r="HQ448" i="1"/>
  <c r="IA448" i="1"/>
  <c r="IB448" i="1"/>
  <c r="IC448" i="1"/>
  <c r="AV449" i="1"/>
  <c r="BB449" i="1"/>
  <c r="BC449" i="1"/>
  <c r="BD449" i="1"/>
  <c r="CA449" i="1"/>
  <c r="EZ449" i="1"/>
  <c r="GR449" i="1"/>
  <c r="GS449" i="1"/>
  <c r="GT449" i="1"/>
  <c r="HF449" i="1"/>
  <c r="HK449" i="1"/>
  <c r="HP449" i="1"/>
  <c r="HQ449" i="1"/>
  <c r="IA449" i="1"/>
  <c r="IB449" i="1"/>
  <c r="IC449" i="1"/>
  <c r="AV450" i="1"/>
  <c r="BB450" i="1"/>
  <c r="BC450" i="1"/>
  <c r="BD450" i="1"/>
  <c r="CA450" i="1"/>
  <c r="EZ450" i="1"/>
  <c r="GR450" i="1"/>
  <c r="GS450" i="1"/>
  <c r="GT450" i="1"/>
  <c r="HF450" i="1"/>
  <c r="HK450" i="1"/>
  <c r="HP450" i="1"/>
  <c r="HQ450" i="1"/>
  <c r="IA450" i="1"/>
  <c r="IB450" i="1"/>
  <c r="IC450" i="1"/>
  <c r="AV451" i="1"/>
  <c r="BB451" i="1"/>
  <c r="BC451" i="1"/>
  <c r="BD451" i="1"/>
  <c r="CA451" i="1"/>
  <c r="EZ451" i="1"/>
  <c r="GR451" i="1"/>
  <c r="GS451" i="1"/>
  <c r="GT451" i="1"/>
  <c r="HF451" i="1"/>
  <c r="HK451" i="1"/>
  <c r="HP451" i="1"/>
  <c r="HQ451" i="1"/>
  <c r="IA451" i="1"/>
  <c r="IB451" i="1"/>
  <c r="IC451" i="1"/>
  <c r="AV452" i="1"/>
  <c r="BB452" i="1"/>
  <c r="BC452" i="1"/>
  <c r="BD452" i="1"/>
  <c r="CA452" i="1"/>
  <c r="EZ452" i="1"/>
  <c r="GR452" i="1"/>
  <c r="GS452" i="1"/>
  <c r="GT452" i="1"/>
  <c r="HF452" i="1"/>
  <c r="HK452" i="1"/>
  <c r="HP452" i="1"/>
  <c r="HQ452" i="1"/>
  <c r="IA452" i="1"/>
  <c r="IB452" i="1"/>
  <c r="IC452" i="1"/>
  <c r="AV453" i="1"/>
  <c r="BB453" i="1"/>
  <c r="BC453" i="1"/>
  <c r="BD453" i="1"/>
  <c r="CA453" i="1"/>
  <c r="EZ453" i="1"/>
  <c r="GR453" i="1"/>
  <c r="GS453" i="1"/>
  <c r="GT453" i="1"/>
  <c r="HF453" i="1"/>
  <c r="HK453" i="1"/>
  <c r="HP453" i="1"/>
  <c r="HQ453" i="1"/>
  <c r="IA453" i="1"/>
  <c r="IB453" i="1"/>
  <c r="IC453" i="1"/>
  <c r="AV454" i="1"/>
  <c r="BB454" i="1"/>
  <c r="BC454" i="1"/>
  <c r="BD454" i="1"/>
  <c r="CA454" i="1"/>
  <c r="EZ454" i="1"/>
  <c r="GR454" i="1"/>
  <c r="GS454" i="1"/>
  <c r="GT454" i="1"/>
  <c r="HF454" i="1"/>
  <c r="HK454" i="1"/>
  <c r="HP454" i="1"/>
  <c r="HQ454" i="1"/>
  <c r="IA454" i="1"/>
  <c r="IB454" i="1"/>
  <c r="IC454" i="1"/>
  <c r="AV455" i="1"/>
  <c r="BB455" i="1"/>
  <c r="BC455" i="1"/>
  <c r="BD455" i="1"/>
  <c r="CA455" i="1"/>
  <c r="EZ455" i="1"/>
  <c r="GR455" i="1"/>
  <c r="GS455" i="1"/>
  <c r="GT455" i="1"/>
  <c r="HF455" i="1"/>
  <c r="HK455" i="1"/>
  <c r="HP455" i="1"/>
  <c r="HQ455" i="1"/>
  <c r="IA455" i="1"/>
  <c r="IB455" i="1"/>
  <c r="IC455" i="1"/>
  <c r="AV456" i="1"/>
  <c r="BB456" i="1"/>
  <c r="BC456" i="1"/>
  <c r="BD456" i="1"/>
  <c r="CA456" i="1"/>
  <c r="EZ456" i="1"/>
  <c r="GR456" i="1"/>
  <c r="GS456" i="1"/>
  <c r="GT456" i="1"/>
  <c r="HF456" i="1"/>
  <c r="HK456" i="1"/>
  <c r="HP456" i="1"/>
  <c r="HQ456" i="1"/>
  <c r="IA456" i="1"/>
  <c r="IB456" i="1"/>
  <c r="IC456" i="1"/>
  <c r="AV457" i="1"/>
  <c r="BB457" i="1"/>
  <c r="BC457" i="1"/>
  <c r="BD457" i="1"/>
  <c r="CA457" i="1"/>
  <c r="EZ457" i="1"/>
  <c r="GR457" i="1"/>
  <c r="GS457" i="1"/>
  <c r="GT457" i="1"/>
  <c r="HF457" i="1"/>
  <c r="HK457" i="1"/>
  <c r="HP457" i="1"/>
  <c r="HQ457" i="1"/>
  <c r="IA457" i="1"/>
  <c r="IB457" i="1"/>
  <c r="IC457" i="1"/>
  <c r="AV458" i="1"/>
  <c r="BB458" i="1"/>
  <c r="BC458" i="1"/>
  <c r="BD458" i="1"/>
  <c r="CA458" i="1"/>
  <c r="EZ458" i="1"/>
  <c r="GR458" i="1"/>
  <c r="GS458" i="1"/>
  <c r="GT458" i="1"/>
  <c r="HF458" i="1"/>
  <c r="HK458" i="1"/>
  <c r="HP458" i="1"/>
  <c r="HQ458" i="1"/>
  <c r="IA458" i="1"/>
  <c r="IB458" i="1"/>
  <c r="IC458" i="1"/>
  <c r="AV459" i="1"/>
  <c r="BB459" i="1"/>
  <c r="BC459" i="1"/>
  <c r="BD459" i="1"/>
  <c r="CA459" i="1"/>
  <c r="EZ459" i="1"/>
  <c r="GR459" i="1"/>
  <c r="GS459" i="1"/>
  <c r="GT459" i="1"/>
  <c r="HF459" i="1"/>
  <c r="HK459" i="1"/>
  <c r="HP459" i="1"/>
  <c r="HQ459" i="1"/>
  <c r="IA459" i="1"/>
  <c r="IB459" i="1"/>
  <c r="IC459" i="1"/>
  <c r="AV460" i="1"/>
  <c r="BB460" i="1"/>
  <c r="BC460" i="1"/>
  <c r="BD460" i="1"/>
  <c r="CA460" i="1"/>
  <c r="EZ460" i="1"/>
  <c r="GR460" i="1"/>
  <c r="GS460" i="1"/>
  <c r="GT460" i="1"/>
  <c r="HF460" i="1"/>
  <c r="HK460" i="1"/>
  <c r="HP460" i="1"/>
  <c r="HQ460" i="1"/>
  <c r="IA460" i="1"/>
  <c r="IB460" i="1"/>
  <c r="IC460" i="1"/>
  <c r="AV461" i="1"/>
  <c r="BB461" i="1"/>
  <c r="BC461" i="1"/>
  <c r="BD461" i="1"/>
  <c r="CA461" i="1"/>
  <c r="EZ461" i="1"/>
  <c r="GR461" i="1"/>
  <c r="GS461" i="1"/>
  <c r="GT461" i="1"/>
  <c r="HF461" i="1"/>
  <c r="HK461" i="1"/>
  <c r="HP461" i="1"/>
  <c r="HQ461" i="1"/>
  <c r="IA461" i="1"/>
  <c r="IB461" i="1"/>
  <c r="IC461" i="1"/>
  <c r="AV462" i="1"/>
  <c r="BB462" i="1"/>
  <c r="BC462" i="1"/>
  <c r="BD462" i="1"/>
  <c r="CA462" i="1"/>
  <c r="EZ462" i="1"/>
  <c r="GR462" i="1"/>
  <c r="GS462" i="1"/>
  <c r="GT462" i="1"/>
  <c r="HF462" i="1"/>
  <c r="HK462" i="1"/>
  <c r="HP462" i="1"/>
  <c r="HQ462" i="1"/>
  <c r="IA462" i="1"/>
  <c r="IB462" i="1"/>
  <c r="IC462" i="1"/>
  <c r="AV463" i="1"/>
  <c r="BB463" i="1"/>
  <c r="BC463" i="1"/>
  <c r="BD463" i="1"/>
  <c r="CA463" i="1"/>
  <c r="EZ463" i="1"/>
  <c r="GR463" i="1"/>
  <c r="GS463" i="1"/>
  <c r="GT463" i="1"/>
  <c r="HF463" i="1"/>
  <c r="HK463" i="1"/>
  <c r="HP463" i="1"/>
  <c r="HQ463" i="1"/>
  <c r="IA463" i="1"/>
  <c r="IB463" i="1"/>
  <c r="IC463" i="1"/>
  <c r="AV464" i="1"/>
  <c r="BB464" i="1"/>
  <c r="BC464" i="1"/>
  <c r="BD464" i="1"/>
  <c r="CA464" i="1"/>
  <c r="EZ464" i="1"/>
  <c r="GR464" i="1"/>
  <c r="GS464" i="1"/>
  <c r="GT464" i="1"/>
  <c r="HF464" i="1"/>
  <c r="HK464" i="1"/>
  <c r="HP464" i="1"/>
  <c r="HQ464" i="1"/>
  <c r="IA464" i="1"/>
  <c r="IB464" i="1"/>
  <c r="IC464" i="1"/>
  <c r="AV465" i="1"/>
  <c r="BB465" i="1"/>
  <c r="BC465" i="1"/>
  <c r="BD465" i="1"/>
  <c r="CA465" i="1"/>
  <c r="EZ465" i="1"/>
  <c r="GR465" i="1"/>
  <c r="GS465" i="1"/>
  <c r="GT465" i="1"/>
  <c r="HF465" i="1"/>
  <c r="HK465" i="1"/>
  <c r="HP465" i="1"/>
  <c r="HQ465" i="1"/>
  <c r="IA465" i="1"/>
  <c r="IB465" i="1"/>
  <c r="IC465" i="1"/>
  <c r="AV466" i="1"/>
  <c r="BB466" i="1"/>
  <c r="BC466" i="1"/>
  <c r="BD466" i="1"/>
  <c r="CA466" i="1"/>
  <c r="EZ466" i="1"/>
  <c r="GR466" i="1"/>
  <c r="GS466" i="1"/>
  <c r="GT466" i="1"/>
  <c r="HF466" i="1"/>
  <c r="HK466" i="1"/>
  <c r="HP466" i="1"/>
  <c r="HQ466" i="1"/>
  <c r="IA466" i="1"/>
  <c r="IB466" i="1"/>
  <c r="IC466" i="1"/>
  <c r="AV467" i="1"/>
  <c r="BB467" i="1"/>
  <c r="BC467" i="1"/>
  <c r="BD467" i="1"/>
  <c r="CA467" i="1"/>
  <c r="EZ467" i="1"/>
  <c r="GR467" i="1"/>
  <c r="GS467" i="1"/>
  <c r="GT467" i="1"/>
  <c r="HF467" i="1"/>
  <c r="HK467" i="1"/>
  <c r="HP467" i="1"/>
  <c r="HQ467" i="1"/>
  <c r="IA467" i="1"/>
  <c r="IB467" i="1"/>
  <c r="IC467" i="1"/>
  <c r="AV468" i="1"/>
  <c r="BB468" i="1"/>
  <c r="BC468" i="1"/>
  <c r="BD468" i="1"/>
  <c r="CA468" i="1"/>
  <c r="EZ468" i="1"/>
  <c r="GR468" i="1"/>
  <c r="GS468" i="1"/>
  <c r="GT468" i="1"/>
  <c r="HF468" i="1"/>
  <c r="HK468" i="1"/>
  <c r="HP468" i="1"/>
  <c r="HQ468" i="1"/>
  <c r="IA468" i="1"/>
  <c r="IB468" i="1"/>
  <c r="IC468" i="1"/>
  <c r="AV469" i="1"/>
  <c r="BB469" i="1"/>
  <c r="BC469" i="1"/>
  <c r="BD469" i="1"/>
  <c r="CA469" i="1"/>
  <c r="EZ469" i="1"/>
  <c r="GR469" i="1"/>
  <c r="GS469" i="1"/>
  <c r="GT469" i="1"/>
  <c r="HF469" i="1"/>
  <c r="HK469" i="1"/>
  <c r="HP469" i="1"/>
  <c r="HQ469" i="1"/>
  <c r="IA469" i="1"/>
  <c r="IB469" i="1"/>
  <c r="IC469" i="1"/>
  <c r="AF470" i="1"/>
  <c r="AG470" i="1"/>
  <c r="AV470" i="1"/>
  <c r="BB470" i="1"/>
  <c r="BC470" i="1"/>
  <c r="BD470" i="1"/>
  <c r="CA470" i="1"/>
  <c r="EZ470" i="1"/>
  <c r="GR470" i="1"/>
  <c r="GS470" i="1"/>
  <c r="GT470" i="1"/>
  <c r="HF470" i="1"/>
  <c r="HK470" i="1"/>
  <c r="HP470" i="1"/>
  <c r="HQ470" i="1"/>
  <c r="IA470" i="1"/>
  <c r="IB470" i="1"/>
  <c r="IC470" i="1"/>
  <c r="AV471" i="1"/>
  <c r="BB471" i="1"/>
  <c r="BC471" i="1"/>
  <c r="BD471" i="1"/>
  <c r="CA471" i="1"/>
  <c r="EZ471" i="1"/>
  <c r="GR471" i="1"/>
  <c r="GS471" i="1"/>
  <c r="GT471" i="1"/>
  <c r="HF471" i="1"/>
  <c r="HK471" i="1"/>
  <c r="HP471" i="1"/>
  <c r="HQ471" i="1"/>
  <c r="IA471" i="1"/>
  <c r="IB471" i="1"/>
  <c r="IC471" i="1"/>
  <c r="AV472" i="1"/>
  <c r="BB472" i="1"/>
  <c r="BC472" i="1"/>
  <c r="BD472" i="1"/>
  <c r="CA472" i="1"/>
  <c r="EZ472" i="1"/>
  <c r="GR472" i="1"/>
  <c r="GS472" i="1"/>
  <c r="GT472" i="1"/>
  <c r="HF472" i="1"/>
  <c r="HK472" i="1"/>
  <c r="HP472" i="1"/>
  <c r="HQ472" i="1"/>
  <c r="IA472" i="1"/>
  <c r="IB472" i="1"/>
  <c r="IC472" i="1"/>
  <c r="AV473" i="1"/>
  <c r="BB473" i="1"/>
  <c r="BC473" i="1"/>
  <c r="BD473" i="1"/>
  <c r="CA473" i="1"/>
  <c r="EZ473" i="1"/>
  <c r="GR473" i="1"/>
  <c r="GS473" i="1"/>
  <c r="GT473" i="1"/>
  <c r="HF473" i="1"/>
  <c r="HK473" i="1"/>
  <c r="HP473" i="1"/>
  <c r="HQ473" i="1"/>
  <c r="IA473" i="1"/>
  <c r="IB473" i="1"/>
  <c r="IC473" i="1"/>
  <c r="AV474" i="1"/>
  <c r="BB474" i="1"/>
  <c r="BC474" i="1"/>
  <c r="BD474" i="1"/>
  <c r="CA474" i="1"/>
  <c r="EZ474" i="1"/>
  <c r="GR474" i="1"/>
  <c r="GS474" i="1"/>
  <c r="GT474" i="1"/>
  <c r="HF474" i="1"/>
  <c r="HK474" i="1"/>
  <c r="HP474" i="1"/>
  <c r="HQ474" i="1"/>
  <c r="IA474" i="1"/>
  <c r="IB474" i="1"/>
  <c r="IC474" i="1"/>
  <c r="AV475" i="1"/>
  <c r="BB475" i="1"/>
  <c r="BC475" i="1"/>
  <c r="BD475" i="1"/>
  <c r="CA475" i="1"/>
  <c r="EZ475" i="1"/>
  <c r="GR475" i="1"/>
  <c r="GS475" i="1"/>
  <c r="GT475" i="1"/>
  <c r="HF475" i="1"/>
  <c r="HK475" i="1"/>
  <c r="HP475" i="1"/>
  <c r="HQ475" i="1"/>
  <c r="IA475" i="1"/>
  <c r="IB475" i="1"/>
  <c r="IC475" i="1"/>
  <c r="AV476" i="1"/>
  <c r="BB476" i="1"/>
  <c r="BC476" i="1"/>
  <c r="BD476" i="1"/>
  <c r="CA476" i="1"/>
  <c r="EZ476" i="1"/>
  <c r="GR476" i="1"/>
  <c r="GS476" i="1"/>
  <c r="GT476" i="1"/>
  <c r="HF476" i="1"/>
  <c r="HK476" i="1"/>
  <c r="HP476" i="1"/>
  <c r="HQ476" i="1"/>
  <c r="IA476" i="1"/>
  <c r="IB476" i="1"/>
  <c r="IC476" i="1"/>
  <c r="AV477" i="1"/>
  <c r="BB477" i="1"/>
  <c r="BC477" i="1"/>
  <c r="BD477" i="1"/>
  <c r="CA477" i="1"/>
  <c r="EZ477" i="1"/>
  <c r="GR477" i="1"/>
  <c r="GS477" i="1"/>
  <c r="GT477" i="1"/>
  <c r="HF477" i="1"/>
  <c r="HK477" i="1"/>
  <c r="HP477" i="1"/>
  <c r="HQ477" i="1"/>
  <c r="IA477" i="1"/>
  <c r="IB477" i="1"/>
  <c r="IC477" i="1"/>
  <c r="AV478" i="1"/>
  <c r="BB478" i="1"/>
  <c r="BC478" i="1"/>
  <c r="BD478" i="1"/>
  <c r="CA478" i="1"/>
  <c r="EZ478" i="1"/>
  <c r="GR478" i="1"/>
  <c r="GS478" i="1"/>
  <c r="GT478" i="1"/>
  <c r="HF478" i="1"/>
  <c r="HK478" i="1"/>
  <c r="HP478" i="1"/>
  <c r="HQ478" i="1"/>
  <c r="IA478" i="1"/>
  <c r="IB478" i="1"/>
  <c r="IC478" i="1"/>
  <c r="AV479" i="1"/>
  <c r="BB479" i="1"/>
  <c r="BC479" i="1"/>
  <c r="BD479" i="1"/>
  <c r="CA479" i="1"/>
  <c r="EZ479" i="1"/>
  <c r="GR479" i="1"/>
  <c r="GS479" i="1"/>
  <c r="GT479" i="1"/>
  <c r="HF479" i="1"/>
  <c r="HK479" i="1"/>
  <c r="HP479" i="1"/>
  <c r="HQ479" i="1"/>
  <c r="IA479" i="1"/>
  <c r="IB479" i="1"/>
  <c r="IC479" i="1"/>
  <c r="AV480" i="1"/>
  <c r="BB480" i="1"/>
  <c r="BC480" i="1"/>
  <c r="BD480" i="1"/>
  <c r="CA480" i="1"/>
  <c r="EZ480" i="1"/>
  <c r="GR480" i="1"/>
  <c r="GS480" i="1"/>
  <c r="GT480" i="1"/>
  <c r="HF480" i="1"/>
  <c r="HK480" i="1"/>
  <c r="HP480" i="1"/>
  <c r="HQ480" i="1"/>
  <c r="IA480" i="1"/>
  <c r="IB480" i="1"/>
  <c r="IC480" i="1"/>
  <c r="AV481" i="1"/>
  <c r="BB481" i="1"/>
  <c r="BC481" i="1"/>
  <c r="BD481" i="1"/>
  <c r="CA481" i="1"/>
  <c r="EZ481" i="1"/>
  <c r="GR481" i="1"/>
  <c r="GS481" i="1"/>
  <c r="GT481" i="1"/>
  <c r="HF481" i="1"/>
  <c r="HK481" i="1"/>
  <c r="HP481" i="1"/>
  <c r="HQ481" i="1"/>
  <c r="IA481" i="1"/>
  <c r="IB481" i="1"/>
  <c r="IC481" i="1"/>
  <c r="AV482" i="1"/>
  <c r="BB482" i="1"/>
  <c r="BC482" i="1"/>
  <c r="BD482" i="1"/>
  <c r="CA482" i="1"/>
  <c r="EZ482" i="1"/>
  <c r="GR482" i="1"/>
  <c r="GS482" i="1"/>
  <c r="GT482" i="1"/>
  <c r="HF482" i="1"/>
  <c r="HK482" i="1"/>
  <c r="HP482" i="1"/>
  <c r="HQ482" i="1"/>
  <c r="IA482" i="1"/>
  <c r="IB482" i="1"/>
  <c r="IC482" i="1"/>
  <c r="AV483" i="1"/>
  <c r="BB483" i="1"/>
  <c r="BC483" i="1"/>
  <c r="BD483" i="1"/>
  <c r="CA483" i="1"/>
  <c r="EZ483" i="1"/>
  <c r="GR483" i="1"/>
  <c r="GS483" i="1"/>
  <c r="GT483" i="1"/>
  <c r="HF483" i="1"/>
  <c r="HK483" i="1"/>
  <c r="HP483" i="1"/>
  <c r="HQ483" i="1"/>
  <c r="IA483" i="1"/>
  <c r="IB483" i="1"/>
  <c r="IC483" i="1"/>
  <c r="AV484" i="1"/>
  <c r="BB484" i="1"/>
  <c r="BC484" i="1"/>
  <c r="BD484" i="1"/>
  <c r="CA484" i="1"/>
  <c r="EZ484" i="1"/>
  <c r="GR484" i="1"/>
  <c r="GS484" i="1"/>
  <c r="GT484" i="1"/>
  <c r="HF484" i="1"/>
  <c r="HK484" i="1"/>
  <c r="HP484" i="1"/>
  <c r="HQ484" i="1"/>
  <c r="IA484" i="1"/>
  <c r="IB484" i="1"/>
  <c r="IC484" i="1"/>
  <c r="AV485" i="1"/>
  <c r="BB485" i="1"/>
  <c r="BC485" i="1"/>
  <c r="BD485" i="1"/>
  <c r="CA485" i="1"/>
  <c r="EZ485" i="1"/>
  <c r="GR485" i="1"/>
  <c r="GS485" i="1"/>
  <c r="GT485" i="1"/>
  <c r="HF485" i="1"/>
  <c r="HK485" i="1"/>
  <c r="HP485" i="1"/>
  <c r="HQ485" i="1"/>
  <c r="IA485" i="1"/>
  <c r="IB485" i="1"/>
  <c r="IC485" i="1"/>
  <c r="AV486" i="1"/>
  <c r="BB486" i="1"/>
  <c r="BC486" i="1"/>
  <c r="BD486" i="1"/>
  <c r="CA486" i="1"/>
  <c r="EZ486" i="1"/>
  <c r="GR486" i="1"/>
  <c r="GS486" i="1"/>
  <c r="GT486" i="1"/>
  <c r="HF486" i="1"/>
  <c r="HK486" i="1"/>
  <c r="HP486" i="1"/>
  <c r="HQ486" i="1"/>
  <c r="IA486" i="1"/>
  <c r="IB486" i="1"/>
  <c r="IC486" i="1"/>
  <c r="AV487" i="1"/>
  <c r="BB487" i="1"/>
  <c r="BC487" i="1"/>
  <c r="BD487" i="1"/>
  <c r="CA487" i="1"/>
  <c r="EZ487" i="1"/>
  <c r="GR487" i="1"/>
  <c r="GS487" i="1"/>
  <c r="GT487" i="1"/>
  <c r="HF487" i="1"/>
  <c r="HK487" i="1"/>
  <c r="HP487" i="1"/>
  <c r="HQ487" i="1"/>
  <c r="IA487" i="1"/>
  <c r="IB487" i="1"/>
  <c r="IC487" i="1"/>
  <c r="AV488" i="1"/>
  <c r="BB488" i="1"/>
  <c r="BC488" i="1"/>
  <c r="BD488" i="1"/>
  <c r="CA488" i="1"/>
  <c r="EZ488" i="1"/>
  <c r="GR488" i="1"/>
  <c r="GS488" i="1"/>
  <c r="GT488" i="1"/>
  <c r="HF488" i="1"/>
  <c r="HK488" i="1"/>
  <c r="HP488" i="1"/>
  <c r="HQ488" i="1"/>
  <c r="IA488" i="1"/>
  <c r="IB488" i="1"/>
  <c r="IC488" i="1"/>
  <c r="AV489" i="1"/>
  <c r="BB489" i="1"/>
  <c r="BC489" i="1"/>
  <c r="BD489" i="1"/>
  <c r="CA489" i="1"/>
  <c r="EZ489" i="1"/>
  <c r="GR489" i="1"/>
  <c r="GS489" i="1"/>
  <c r="GT489" i="1"/>
  <c r="HF489" i="1"/>
  <c r="HK489" i="1"/>
  <c r="HP489" i="1"/>
  <c r="HQ489" i="1"/>
  <c r="IA489" i="1"/>
  <c r="IB489" i="1"/>
  <c r="IC489" i="1"/>
  <c r="AV490" i="1"/>
  <c r="BB490" i="1"/>
  <c r="BC490" i="1"/>
  <c r="BD490" i="1"/>
  <c r="CA490" i="1"/>
  <c r="EZ490" i="1"/>
  <c r="GR490" i="1"/>
  <c r="GS490" i="1"/>
  <c r="GT490" i="1"/>
  <c r="HF490" i="1"/>
  <c r="HK490" i="1"/>
  <c r="HP490" i="1"/>
  <c r="HQ490" i="1"/>
  <c r="IA490" i="1"/>
  <c r="IB490" i="1"/>
  <c r="IC490" i="1"/>
  <c r="AV491" i="1"/>
  <c r="BB491" i="1"/>
  <c r="BC491" i="1"/>
  <c r="BD491" i="1"/>
  <c r="CA491" i="1"/>
  <c r="EZ491" i="1"/>
  <c r="GR491" i="1"/>
  <c r="GS491" i="1"/>
  <c r="GT491" i="1"/>
  <c r="HF491" i="1"/>
  <c r="HK491" i="1"/>
  <c r="HP491" i="1"/>
  <c r="HQ491" i="1"/>
  <c r="IA491" i="1"/>
  <c r="IB491" i="1"/>
  <c r="IC491" i="1"/>
  <c r="AF492" i="1"/>
  <c r="AG492" i="1"/>
  <c r="AV492" i="1"/>
  <c r="BB492" i="1"/>
  <c r="BC492" i="1"/>
  <c r="BD492" i="1"/>
  <c r="CA492" i="1"/>
  <c r="EZ492" i="1"/>
  <c r="GR492" i="1"/>
  <c r="GS492" i="1"/>
  <c r="GT492" i="1"/>
  <c r="HF492" i="1"/>
  <c r="HK492" i="1"/>
  <c r="HP492" i="1"/>
  <c r="HQ492" i="1"/>
  <c r="IA492" i="1"/>
  <c r="IB492" i="1"/>
  <c r="IC492" i="1"/>
  <c r="AV493" i="1"/>
  <c r="BB493" i="1"/>
  <c r="BC493" i="1"/>
  <c r="BD493" i="1"/>
  <c r="CA493" i="1"/>
  <c r="EZ493" i="1"/>
  <c r="GR493" i="1"/>
  <c r="GS493" i="1"/>
  <c r="GT493" i="1"/>
  <c r="HF493" i="1"/>
  <c r="HK493" i="1"/>
  <c r="HP493" i="1"/>
  <c r="HQ493" i="1"/>
  <c r="IA493" i="1"/>
  <c r="IB493" i="1"/>
  <c r="IC493" i="1"/>
  <c r="AV494" i="1"/>
  <c r="BB494" i="1"/>
  <c r="BC494" i="1"/>
  <c r="BD494" i="1"/>
  <c r="CA494" i="1"/>
  <c r="EZ494" i="1"/>
  <c r="GR494" i="1"/>
  <c r="GS494" i="1"/>
  <c r="GT494" i="1"/>
  <c r="HF494" i="1"/>
  <c r="HK494" i="1"/>
  <c r="HP494" i="1"/>
  <c r="HQ494" i="1"/>
  <c r="IA494" i="1"/>
  <c r="IB494" i="1"/>
  <c r="IC494" i="1"/>
  <c r="AV495" i="1"/>
  <c r="BB495" i="1"/>
  <c r="BC495" i="1"/>
  <c r="BD495" i="1"/>
  <c r="CA495" i="1"/>
  <c r="EZ495" i="1"/>
  <c r="GR495" i="1"/>
  <c r="GS495" i="1"/>
  <c r="GT495" i="1"/>
  <c r="HF495" i="1"/>
  <c r="HK495" i="1"/>
  <c r="HP495" i="1"/>
  <c r="HQ495" i="1"/>
  <c r="IA495" i="1"/>
  <c r="IB495" i="1"/>
  <c r="IC495" i="1"/>
  <c r="AV496" i="1"/>
  <c r="BB496" i="1"/>
  <c r="BC496" i="1"/>
  <c r="BD496" i="1"/>
  <c r="CA496" i="1"/>
  <c r="EZ496" i="1"/>
  <c r="GR496" i="1"/>
  <c r="GS496" i="1"/>
  <c r="GT496" i="1"/>
  <c r="HF496" i="1"/>
  <c r="HK496" i="1"/>
  <c r="HP496" i="1"/>
  <c r="HQ496" i="1"/>
  <c r="IA496" i="1"/>
  <c r="IB496" i="1"/>
  <c r="IC496" i="1"/>
  <c r="AV497" i="1"/>
  <c r="BB497" i="1"/>
  <c r="BC497" i="1"/>
  <c r="BD497" i="1"/>
  <c r="CA497" i="1"/>
  <c r="EZ497" i="1"/>
  <c r="GR497" i="1"/>
  <c r="GS497" i="1"/>
  <c r="GT497" i="1"/>
  <c r="HF497" i="1"/>
  <c r="HK497" i="1"/>
  <c r="HP497" i="1"/>
  <c r="HQ497" i="1"/>
  <c r="IA497" i="1"/>
  <c r="IB497" i="1"/>
  <c r="IC497" i="1"/>
  <c r="AV498" i="1"/>
  <c r="BB498" i="1"/>
  <c r="BC498" i="1"/>
  <c r="BD498" i="1"/>
  <c r="CA498" i="1"/>
  <c r="EZ498" i="1"/>
  <c r="GR498" i="1"/>
  <c r="GS498" i="1"/>
  <c r="GT498" i="1"/>
  <c r="HF498" i="1"/>
  <c r="HK498" i="1"/>
  <c r="HP498" i="1"/>
  <c r="HQ498" i="1"/>
  <c r="IA498" i="1"/>
  <c r="IB498" i="1"/>
  <c r="IC498" i="1"/>
  <c r="AV499" i="1"/>
  <c r="BB499" i="1"/>
  <c r="BC499" i="1"/>
  <c r="BD499" i="1"/>
  <c r="CA499" i="1"/>
  <c r="EZ499" i="1"/>
  <c r="GR499" i="1"/>
  <c r="GS499" i="1"/>
  <c r="GT499" i="1"/>
  <c r="HF499" i="1"/>
  <c r="HK499" i="1"/>
  <c r="HP499" i="1"/>
  <c r="HQ499" i="1"/>
  <c r="IA499" i="1"/>
  <c r="IB499" i="1"/>
  <c r="IC499" i="1"/>
  <c r="AV500" i="1"/>
  <c r="BB500" i="1"/>
  <c r="BC500" i="1"/>
  <c r="BD500" i="1"/>
  <c r="CA500" i="1"/>
  <c r="EZ500" i="1"/>
  <c r="GR500" i="1"/>
  <c r="GS500" i="1"/>
  <c r="GT500" i="1"/>
  <c r="HF500" i="1"/>
  <c r="HK500" i="1"/>
  <c r="HP500" i="1"/>
  <c r="HQ500" i="1"/>
  <c r="IA500" i="1"/>
  <c r="IB500" i="1"/>
  <c r="IC500" i="1"/>
  <c r="AV501" i="1"/>
  <c r="BB501" i="1"/>
  <c r="BC501" i="1"/>
  <c r="BD501" i="1"/>
  <c r="CA501" i="1"/>
  <c r="EZ501" i="1"/>
  <c r="GR501" i="1"/>
  <c r="GS501" i="1"/>
  <c r="GT501" i="1"/>
  <c r="HF501" i="1"/>
  <c r="HK501" i="1"/>
  <c r="HP501" i="1"/>
  <c r="HQ501" i="1"/>
  <c r="IA501" i="1"/>
  <c r="IB501" i="1"/>
  <c r="IC501" i="1"/>
  <c r="AV502" i="1"/>
  <c r="BB502" i="1"/>
  <c r="BC502" i="1"/>
  <c r="BD502" i="1"/>
  <c r="CA502" i="1"/>
  <c r="EZ502" i="1"/>
  <c r="GR502" i="1"/>
  <c r="GS502" i="1"/>
  <c r="GT502" i="1"/>
  <c r="HF502" i="1"/>
  <c r="HK502" i="1"/>
  <c r="HP502" i="1"/>
  <c r="HQ502" i="1"/>
  <c r="IA502" i="1"/>
  <c r="IB502" i="1"/>
  <c r="IC502" i="1"/>
  <c r="AV503" i="1"/>
  <c r="BB503" i="1"/>
  <c r="BC503" i="1"/>
  <c r="BD503" i="1"/>
  <c r="CA503" i="1"/>
  <c r="EZ503" i="1"/>
  <c r="GR503" i="1"/>
  <c r="GS503" i="1"/>
  <c r="GT503" i="1"/>
  <c r="HF503" i="1"/>
  <c r="HK503" i="1"/>
  <c r="HP503" i="1"/>
  <c r="HQ503" i="1"/>
  <c r="IA503" i="1"/>
  <c r="IB503" i="1"/>
  <c r="IC503" i="1"/>
  <c r="AV504" i="1"/>
  <c r="BB504" i="1"/>
  <c r="BC504" i="1"/>
  <c r="BD504" i="1"/>
  <c r="CA504" i="1"/>
  <c r="EZ504" i="1"/>
  <c r="GR504" i="1"/>
  <c r="GS504" i="1"/>
  <c r="GT504" i="1"/>
  <c r="HF504" i="1"/>
  <c r="HK504" i="1"/>
  <c r="HP504" i="1"/>
  <c r="HQ504" i="1"/>
  <c r="IA504" i="1"/>
  <c r="IB504" i="1"/>
  <c r="IC504" i="1"/>
  <c r="AV505" i="1"/>
  <c r="BB505" i="1"/>
  <c r="BC505" i="1"/>
  <c r="BD505" i="1"/>
  <c r="CA505" i="1"/>
  <c r="EZ505" i="1"/>
  <c r="GR505" i="1"/>
  <c r="GS505" i="1"/>
  <c r="GT505" i="1"/>
  <c r="HF505" i="1"/>
  <c r="HK505" i="1"/>
  <c r="HP505" i="1"/>
  <c r="HQ505" i="1"/>
  <c r="IA505" i="1"/>
  <c r="IB505" i="1"/>
  <c r="IC505" i="1"/>
  <c r="AV506" i="1"/>
  <c r="BB506" i="1"/>
  <c r="BC506" i="1"/>
  <c r="BD506" i="1"/>
  <c r="CA506" i="1"/>
  <c r="EZ506" i="1"/>
  <c r="GR506" i="1"/>
  <c r="GS506" i="1"/>
  <c r="GT506" i="1"/>
  <c r="HF506" i="1"/>
  <c r="HK506" i="1"/>
  <c r="HP506" i="1"/>
  <c r="HQ506" i="1"/>
  <c r="IA506" i="1"/>
  <c r="IB506" i="1"/>
  <c r="IC506" i="1"/>
  <c r="AV507" i="1"/>
  <c r="BB507" i="1"/>
  <c r="BC507" i="1"/>
  <c r="BD507" i="1"/>
  <c r="CA507" i="1"/>
  <c r="EZ507" i="1"/>
  <c r="GR507" i="1"/>
  <c r="GS507" i="1"/>
  <c r="GT507" i="1"/>
  <c r="HF507" i="1"/>
  <c r="HK507" i="1"/>
  <c r="HP507" i="1"/>
  <c r="HQ507" i="1"/>
  <c r="IA507" i="1"/>
  <c r="IB507" i="1"/>
  <c r="IC507" i="1"/>
  <c r="AV508" i="1"/>
  <c r="BB508" i="1"/>
  <c r="BC508" i="1"/>
  <c r="BD508" i="1"/>
  <c r="CA508" i="1"/>
  <c r="EZ508" i="1"/>
  <c r="GR508" i="1"/>
  <c r="GS508" i="1"/>
  <c r="GT508" i="1"/>
  <c r="HF508" i="1"/>
  <c r="HK508" i="1"/>
  <c r="HP508" i="1"/>
  <c r="HQ508" i="1"/>
  <c r="IA508" i="1"/>
  <c r="IB508" i="1"/>
  <c r="IC508" i="1"/>
  <c r="AV509" i="1"/>
  <c r="BB509" i="1"/>
  <c r="BC509" i="1"/>
  <c r="BD509" i="1"/>
  <c r="CA509" i="1"/>
  <c r="EZ509" i="1"/>
  <c r="GR509" i="1"/>
  <c r="GS509" i="1"/>
  <c r="GT509" i="1"/>
  <c r="HF509" i="1"/>
  <c r="HK509" i="1"/>
  <c r="HP509" i="1"/>
  <c r="HQ509" i="1"/>
  <c r="IA509" i="1"/>
  <c r="IB509" i="1"/>
  <c r="IC509" i="1"/>
  <c r="AV510" i="1"/>
  <c r="BB510" i="1"/>
  <c r="BC510" i="1"/>
  <c r="BD510" i="1"/>
  <c r="CA510" i="1"/>
  <c r="EZ510" i="1"/>
  <c r="GR510" i="1"/>
  <c r="GS510" i="1"/>
  <c r="GT510" i="1"/>
  <c r="HF510" i="1"/>
  <c r="HK510" i="1"/>
  <c r="HP510" i="1"/>
  <c r="HQ510" i="1"/>
  <c r="IA510" i="1"/>
  <c r="IB510" i="1"/>
  <c r="IC510" i="1"/>
  <c r="AV511" i="1"/>
  <c r="BB511" i="1"/>
  <c r="BC511" i="1"/>
  <c r="BD511" i="1"/>
  <c r="CA511" i="1"/>
  <c r="EZ511" i="1"/>
  <c r="GR511" i="1"/>
  <c r="GS511" i="1"/>
  <c r="GT511" i="1"/>
  <c r="HF511" i="1"/>
  <c r="HK511" i="1"/>
  <c r="HP511" i="1"/>
  <c r="HQ511" i="1"/>
  <c r="IA511" i="1"/>
  <c r="IB511" i="1"/>
  <c r="IC511" i="1"/>
  <c r="AV512" i="1"/>
  <c r="BB512" i="1"/>
  <c r="BC512" i="1"/>
  <c r="BD512" i="1"/>
  <c r="CA512" i="1"/>
  <c r="EZ512" i="1"/>
  <c r="GR512" i="1"/>
  <c r="GS512" i="1"/>
  <c r="GT512" i="1"/>
  <c r="HF512" i="1"/>
  <c r="HK512" i="1"/>
  <c r="HP512" i="1"/>
  <c r="HQ512" i="1"/>
  <c r="IA512" i="1"/>
  <c r="IB512" i="1"/>
  <c r="IC512" i="1"/>
  <c r="AV513" i="1"/>
  <c r="BB513" i="1"/>
  <c r="BC513" i="1"/>
  <c r="BD513" i="1"/>
  <c r="CA513" i="1"/>
  <c r="EZ513" i="1"/>
  <c r="GR513" i="1"/>
  <c r="GS513" i="1"/>
  <c r="GT513" i="1"/>
  <c r="HF513" i="1"/>
  <c r="HK513" i="1"/>
  <c r="HP513" i="1"/>
  <c r="HQ513" i="1"/>
  <c r="IA513" i="1"/>
  <c r="IB513" i="1"/>
  <c r="IC513" i="1"/>
  <c r="AV514" i="1"/>
  <c r="BB514" i="1"/>
  <c r="BC514" i="1"/>
  <c r="BD514" i="1"/>
  <c r="CA514" i="1"/>
  <c r="EZ514" i="1"/>
  <c r="GR514" i="1"/>
  <c r="GS514" i="1"/>
  <c r="GT514" i="1"/>
  <c r="HF514" i="1"/>
  <c r="HK514" i="1"/>
  <c r="HP514" i="1"/>
  <c r="HQ514" i="1"/>
  <c r="IA514" i="1"/>
  <c r="IB514" i="1"/>
  <c r="IC514" i="1"/>
  <c r="AV515" i="1"/>
  <c r="BB515" i="1"/>
  <c r="BC515" i="1"/>
  <c r="BD515" i="1"/>
  <c r="CA515" i="1"/>
  <c r="EZ515" i="1"/>
  <c r="GR515" i="1"/>
  <c r="GS515" i="1"/>
  <c r="GT515" i="1"/>
  <c r="HF515" i="1"/>
  <c r="HK515" i="1"/>
  <c r="HP515" i="1"/>
  <c r="HQ515" i="1"/>
  <c r="IA515" i="1"/>
  <c r="IB515" i="1"/>
  <c r="IC515" i="1"/>
  <c r="AV516" i="1"/>
  <c r="BB516" i="1"/>
  <c r="BC516" i="1"/>
  <c r="BD516" i="1"/>
  <c r="CA516" i="1"/>
  <c r="EZ516" i="1"/>
  <c r="GR516" i="1"/>
  <c r="GS516" i="1"/>
  <c r="GT516" i="1"/>
  <c r="HF516" i="1"/>
  <c r="HK516" i="1"/>
  <c r="HP516" i="1"/>
  <c r="HQ516" i="1"/>
  <c r="IA516" i="1"/>
  <c r="IB516" i="1"/>
  <c r="IC516" i="1"/>
  <c r="AV517" i="1"/>
  <c r="BB517" i="1"/>
  <c r="BC517" i="1"/>
  <c r="BD517" i="1"/>
  <c r="CA517" i="1"/>
  <c r="EZ517" i="1"/>
  <c r="GR517" i="1"/>
  <c r="GS517" i="1"/>
  <c r="GT517" i="1"/>
  <c r="HF517" i="1"/>
  <c r="HK517" i="1"/>
  <c r="HP517" i="1"/>
  <c r="HQ517" i="1"/>
  <c r="IA517" i="1"/>
  <c r="IB517" i="1"/>
  <c r="IC517" i="1"/>
  <c r="AV518" i="1"/>
  <c r="BB518" i="1"/>
  <c r="BC518" i="1"/>
  <c r="BD518" i="1"/>
  <c r="CA518" i="1"/>
  <c r="EZ518" i="1"/>
  <c r="GR518" i="1"/>
  <c r="GS518" i="1"/>
  <c r="GT518" i="1"/>
  <c r="HF518" i="1"/>
  <c r="HK518" i="1"/>
  <c r="HP518" i="1"/>
  <c r="HQ518" i="1"/>
  <c r="IA518" i="1"/>
  <c r="IB518" i="1"/>
  <c r="IC518" i="1"/>
  <c r="AV519" i="1"/>
  <c r="BB519" i="1"/>
  <c r="BC519" i="1"/>
  <c r="BD519" i="1"/>
  <c r="CA519" i="1"/>
  <c r="EZ519" i="1"/>
  <c r="GR519" i="1"/>
  <c r="GS519" i="1"/>
  <c r="GT519" i="1"/>
  <c r="HF519" i="1"/>
  <c r="HK519" i="1"/>
  <c r="HP519" i="1"/>
  <c r="HQ519" i="1"/>
  <c r="IA519" i="1"/>
  <c r="IB519" i="1"/>
  <c r="IC519" i="1"/>
  <c r="AV520" i="1"/>
  <c r="BB520" i="1"/>
  <c r="BC520" i="1"/>
  <c r="BD520" i="1"/>
  <c r="CA520" i="1"/>
  <c r="EZ520" i="1"/>
  <c r="GR520" i="1"/>
  <c r="GS520" i="1"/>
  <c r="GT520" i="1"/>
  <c r="HF520" i="1"/>
  <c r="HK520" i="1"/>
  <c r="HP520" i="1"/>
  <c r="HQ520" i="1"/>
  <c r="IA520" i="1"/>
  <c r="IB520" i="1"/>
  <c r="IC520" i="1"/>
  <c r="AV521" i="1"/>
  <c r="BB521" i="1"/>
  <c r="BC521" i="1"/>
  <c r="BD521" i="1"/>
  <c r="CA521" i="1"/>
  <c r="EZ521" i="1"/>
  <c r="GR521" i="1"/>
  <c r="GS521" i="1"/>
  <c r="GT521" i="1"/>
  <c r="HF521" i="1"/>
  <c r="HK521" i="1"/>
  <c r="HP521" i="1"/>
  <c r="HQ521" i="1"/>
  <c r="IA521" i="1"/>
  <c r="IB521" i="1"/>
  <c r="IC521" i="1"/>
  <c r="AV522" i="1"/>
  <c r="BB522" i="1"/>
  <c r="BC522" i="1"/>
  <c r="BD522" i="1"/>
  <c r="CA522" i="1"/>
  <c r="EZ522" i="1"/>
  <c r="GR522" i="1"/>
  <c r="GS522" i="1"/>
  <c r="GT522" i="1"/>
  <c r="HF522" i="1"/>
  <c r="HK522" i="1"/>
  <c r="HP522" i="1"/>
  <c r="HQ522" i="1"/>
  <c r="IA522" i="1"/>
  <c r="IB522" i="1"/>
  <c r="IC522" i="1"/>
  <c r="AV523" i="1"/>
  <c r="BB523" i="1"/>
  <c r="BC523" i="1"/>
  <c r="BD523" i="1"/>
  <c r="CA523" i="1"/>
  <c r="EZ523" i="1"/>
  <c r="GR523" i="1"/>
  <c r="GS523" i="1"/>
  <c r="GT523" i="1"/>
  <c r="HF523" i="1"/>
  <c r="HK523" i="1"/>
  <c r="HP523" i="1"/>
  <c r="HQ523" i="1"/>
  <c r="IA523" i="1"/>
  <c r="IB523" i="1"/>
  <c r="IC523" i="1"/>
  <c r="AF524" i="1"/>
  <c r="AG524" i="1"/>
  <c r="AV524" i="1"/>
  <c r="BB524" i="1"/>
  <c r="BC524" i="1"/>
  <c r="BD524" i="1"/>
  <c r="CA524" i="1"/>
  <c r="EZ524" i="1"/>
  <c r="GR524" i="1"/>
  <c r="GS524" i="1"/>
  <c r="GT524" i="1"/>
  <c r="HF524" i="1"/>
  <c r="HK524" i="1"/>
  <c r="HP524" i="1"/>
  <c r="HQ524" i="1"/>
  <c r="IA524" i="1"/>
  <c r="IB524" i="1"/>
  <c r="IC524" i="1"/>
  <c r="AV525" i="1"/>
  <c r="BB525" i="1"/>
  <c r="BC525" i="1"/>
  <c r="BD525" i="1"/>
  <c r="CA525" i="1"/>
  <c r="EZ525" i="1"/>
  <c r="GR525" i="1"/>
  <c r="GS525" i="1"/>
  <c r="GT525" i="1"/>
  <c r="HF525" i="1"/>
  <c r="HK525" i="1"/>
  <c r="HP525" i="1"/>
  <c r="HQ525" i="1"/>
  <c r="IA525" i="1"/>
  <c r="IB525" i="1"/>
  <c r="IC525" i="1"/>
  <c r="AV526" i="1"/>
  <c r="BB526" i="1"/>
  <c r="BC526" i="1"/>
  <c r="BD526" i="1"/>
  <c r="CA526" i="1"/>
  <c r="EZ526" i="1"/>
  <c r="GR526" i="1"/>
  <c r="GS526" i="1"/>
  <c r="GT526" i="1"/>
  <c r="HF526" i="1"/>
  <c r="HK526" i="1"/>
  <c r="HP526" i="1"/>
  <c r="HQ526" i="1"/>
  <c r="IA526" i="1"/>
  <c r="IB526" i="1"/>
  <c r="IC526" i="1"/>
  <c r="AV527" i="1"/>
  <c r="BB527" i="1"/>
  <c r="BC527" i="1"/>
  <c r="BD527" i="1"/>
  <c r="CA527" i="1"/>
  <c r="EZ527" i="1"/>
  <c r="GR527" i="1"/>
  <c r="GS527" i="1"/>
  <c r="GT527" i="1"/>
  <c r="HF527" i="1"/>
  <c r="HK527" i="1"/>
  <c r="HP527" i="1"/>
  <c r="HQ527" i="1"/>
  <c r="IA527" i="1"/>
  <c r="IB527" i="1"/>
  <c r="IC527" i="1"/>
  <c r="AV528" i="1"/>
  <c r="BB528" i="1"/>
  <c r="BC528" i="1"/>
  <c r="BD528" i="1"/>
  <c r="CA528" i="1"/>
  <c r="EZ528" i="1"/>
  <c r="GR528" i="1"/>
  <c r="GS528" i="1"/>
  <c r="GT528" i="1"/>
  <c r="HF528" i="1"/>
  <c r="HK528" i="1"/>
  <c r="HP528" i="1"/>
  <c r="HQ528" i="1"/>
  <c r="IA528" i="1"/>
  <c r="IB528" i="1"/>
  <c r="IC528" i="1"/>
  <c r="AV529" i="1"/>
  <c r="BB529" i="1"/>
  <c r="BC529" i="1"/>
  <c r="BD529" i="1"/>
  <c r="CA529" i="1"/>
  <c r="EZ529" i="1"/>
  <c r="GR529" i="1"/>
  <c r="GS529" i="1"/>
  <c r="GT529" i="1"/>
  <c r="HF529" i="1"/>
  <c r="HK529" i="1"/>
  <c r="HP529" i="1"/>
  <c r="HQ529" i="1"/>
  <c r="IA529" i="1"/>
  <c r="IB529" i="1"/>
  <c r="IC529" i="1"/>
  <c r="AV530" i="1"/>
  <c r="BB530" i="1"/>
  <c r="BC530" i="1"/>
  <c r="BD530" i="1"/>
  <c r="CA530" i="1"/>
  <c r="EZ530" i="1"/>
  <c r="GR530" i="1"/>
  <c r="GS530" i="1"/>
  <c r="GT530" i="1"/>
  <c r="HF530" i="1"/>
  <c r="HK530" i="1"/>
  <c r="HP530" i="1"/>
  <c r="HQ530" i="1"/>
  <c r="IA530" i="1"/>
  <c r="IB530" i="1"/>
  <c r="IC530" i="1"/>
  <c r="AV531" i="1"/>
  <c r="BB531" i="1"/>
  <c r="BC531" i="1"/>
  <c r="BD531" i="1"/>
  <c r="CA531" i="1"/>
  <c r="EZ531" i="1"/>
  <c r="GR531" i="1"/>
  <c r="GS531" i="1"/>
  <c r="GT531" i="1"/>
  <c r="HF531" i="1"/>
  <c r="HK531" i="1"/>
  <c r="HP531" i="1"/>
  <c r="HQ531" i="1"/>
  <c r="IA531" i="1"/>
  <c r="IB531" i="1"/>
  <c r="IC531" i="1"/>
  <c r="AV532" i="1"/>
  <c r="BB532" i="1"/>
  <c r="BC532" i="1"/>
  <c r="BD532" i="1"/>
  <c r="CA532" i="1"/>
  <c r="EZ532" i="1"/>
  <c r="GR532" i="1"/>
  <c r="GS532" i="1"/>
  <c r="GT532" i="1"/>
  <c r="HF532" i="1"/>
  <c r="HK532" i="1"/>
  <c r="HP532" i="1"/>
  <c r="HQ532" i="1"/>
  <c r="IA532" i="1"/>
  <c r="IB532" i="1"/>
  <c r="IC532" i="1"/>
  <c r="AV533" i="1"/>
  <c r="BB533" i="1"/>
  <c r="BC533" i="1"/>
  <c r="BD533" i="1"/>
  <c r="CA533" i="1"/>
  <c r="EZ533" i="1"/>
  <c r="GR533" i="1"/>
  <c r="GS533" i="1"/>
  <c r="GT533" i="1"/>
  <c r="HF533" i="1"/>
  <c r="HK533" i="1"/>
  <c r="HP533" i="1"/>
  <c r="HQ533" i="1"/>
  <c r="IA533" i="1"/>
  <c r="IB533" i="1"/>
  <c r="IC533" i="1"/>
  <c r="AV534" i="1"/>
  <c r="BB534" i="1"/>
  <c r="BC534" i="1"/>
  <c r="BD534" i="1"/>
  <c r="CA534" i="1"/>
  <c r="EZ534" i="1"/>
  <c r="GR534" i="1"/>
  <c r="GS534" i="1"/>
  <c r="GT534" i="1"/>
  <c r="HF534" i="1"/>
  <c r="HK534" i="1"/>
  <c r="HP534" i="1"/>
  <c r="HQ534" i="1"/>
  <c r="IA534" i="1"/>
  <c r="IB534" i="1"/>
  <c r="IC534" i="1"/>
  <c r="AV535" i="1"/>
  <c r="BB535" i="1"/>
  <c r="BC535" i="1"/>
  <c r="BD535" i="1"/>
  <c r="CA535" i="1"/>
  <c r="EZ535" i="1"/>
  <c r="GR535" i="1"/>
  <c r="GS535" i="1"/>
  <c r="GT535" i="1"/>
  <c r="HF535" i="1"/>
  <c r="HK535" i="1"/>
  <c r="HP535" i="1"/>
  <c r="HQ535" i="1"/>
  <c r="IA535" i="1"/>
  <c r="IB535" i="1"/>
  <c r="IC535" i="1"/>
  <c r="AV536" i="1"/>
  <c r="BB536" i="1"/>
  <c r="BC536" i="1"/>
  <c r="BD536" i="1"/>
  <c r="CA536" i="1"/>
  <c r="EZ536" i="1"/>
  <c r="GR536" i="1"/>
  <c r="GS536" i="1"/>
  <c r="GT536" i="1"/>
  <c r="HF536" i="1"/>
  <c r="HK536" i="1"/>
  <c r="HP536" i="1"/>
  <c r="HQ536" i="1"/>
  <c r="IA536" i="1"/>
  <c r="IB536" i="1"/>
  <c r="IC536" i="1"/>
  <c r="AV537" i="1"/>
  <c r="BB537" i="1"/>
  <c r="BC537" i="1"/>
  <c r="BD537" i="1"/>
  <c r="CA537" i="1"/>
  <c r="EZ537" i="1"/>
  <c r="GR537" i="1"/>
  <c r="GS537" i="1"/>
  <c r="GT537" i="1"/>
  <c r="HF537" i="1"/>
  <c r="HK537" i="1"/>
  <c r="HP537" i="1"/>
  <c r="HQ537" i="1"/>
  <c r="IA537" i="1"/>
  <c r="IB537" i="1"/>
  <c r="IC537" i="1"/>
  <c r="AV538" i="1"/>
  <c r="BB538" i="1"/>
  <c r="BC538" i="1"/>
  <c r="BD538" i="1"/>
  <c r="CA538" i="1"/>
  <c r="EZ538" i="1"/>
  <c r="GR538" i="1"/>
  <c r="GS538" i="1"/>
  <c r="GT538" i="1"/>
  <c r="HF538" i="1"/>
  <c r="HK538" i="1"/>
  <c r="HP538" i="1"/>
  <c r="HQ538" i="1"/>
  <c r="IA538" i="1"/>
  <c r="IB538" i="1"/>
  <c r="IC538" i="1"/>
  <c r="AV539" i="1"/>
  <c r="BB539" i="1"/>
  <c r="BC539" i="1"/>
  <c r="BD539" i="1"/>
  <c r="CA539" i="1"/>
  <c r="EZ539" i="1"/>
  <c r="GR539" i="1"/>
  <c r="GS539" i="1"/>
  <c r="GT539" i="1"/>
  <c r="HF539" i="1"/>
  <c r="HK539" i="1"/>
  <c r="HP539" i="1"/>
  <c r="HQ539" i="1"/>
  <c r="IA539" i="1"/>
  <c r="IB539" i="1"/>
  <c r="IC539" i="1"/>
  <c r="AV540" i="1"/>
  <c r="BB540" i="1"/>
  <c r="BC540" i="1"/>
  <c r="BD540" i="1"/>
  <c r="CA540" i="1"/>
  <c r="EZ540" i="1"/>
  <c r="GR540" i="1"/>
  <c r="GS540" i="1"/>
  <c r="GT540" i="1"/>
  <c r="HF540" i="1"/>
  <c r="HK540" i="1"/>
  <c r="HP540" i="1"/>
  <c r="HQ540" i="1"/>
  <c r="IA540" i="1"/>
  <c r="IB540" i="1"/>
  <c r="IC540" i="1"/>
  <c r="AV541" i="1"/>
  <c r="BB541" i="1"/>
  <c r="BC541" i="1"/>
  <c r="BD541" i="1"/>
  <c r="CA541" i="1"/>
  <c r="EZ541" i="1"/>
  <c r="GR541" i="1"/>
  <c r="GS541" i="1"/>
  <c r="GT541" i="1"/>
  <c r="HF541" i="1"/>
  <c r="HK541" i="1"/>
  <c r="HP541" i="1"/>
  <c r="HQ541" i="1"/>
  <c r="IA541" i="1"/>
  <c r="IB541" i="1"/>
  <c r="IC541" i="1"/>
  <c r="AV542" i="1"/>
  <c r="BB542" i="1"/>
  <c r="BC542" i="1"/>
  <c r="BD542" i="1"/>
  <c r="CA542" i="1"/>
  <c r="EZ542" i="1"/>
  <c r="GR542" i="1"/>
  <c r="GS542" i="1"/>
  <c r="GT542" i="1"/>
  <c r="HF542" i="1"/>
  <c r="HK542" i="1"/>
  <c r="HP542" i="1"/>
  <c r="HQ542" i="1"/>
  <c r="IA542" i="1"/>
  <c r="IB542" i="1"/>
  <c r="IC542" i="1"/>
  <c r="AV543" i="1"/>
  <c r="BB543" i="1"/>
  <c r="BC543" i="1"/>
  <c r="BD543" i="1"/>
  <c r="CA543" i="1"/>
  <c r="EZ543" i="1"/>
  <c r="GR543" i="1"/>
  <c r="GS543" i="1"/>
  <c r="GT543" i="1"/>
  <c r="HF543" i="1"/>
  <c r="HK543" i="1"/>
  <c r="HP543" i="1"/>
  <c r="HQ543" i="1"/>
  <c r="IA543" i="1"/>
  <c r="IB543" i="1"/>
  <c r="IC543" i="1"/>
  <c r="AV544" i="1"/>
  <c r="BB544" i="1"/>
  <c r="BC544" i="1"/>
  <c r="BD544" i="1"/>
  <c r="CA544" i="1"/>
  <c r="EZ544" i="1"/>
  <c r="GR544" i="1"/>
  <c r="GS544" i="1"/>
  <c r="GT544" i="1"/>
  <c r="HF544" i="1"/>
  <c r="HK544" i="1"/>
  <c r="HP544" i="1"/>
  <c r="HQ544" i="1"/>
  <c r="IA544" i="1"/>
  <c r="IB544" i="1"/>
  <c r="IC544" i="1"/>
  <c r="AV545" i="1"/>
  <c r="BB545" i="1"/>
  <c r="BC545" i="1"/>
  <c r="BD545" i="1"/>
  <c r="CA545" i="1"/>
  <c r="EZ545" i="1"/>
  <c r="GR545" i="1"/>
  <c r="GS545" i="1"/>
  <c r="GT545" i="1"/>
  <c r="HF545" i="1"/>
  <c r="HK545" i="1"/>
  <c r="HP545" i="1"/>
  <c r="HQ545" i="1"/>
  <c r="IA545" i="1"/>
  <c r="IB545" i="1"/>
  <c r="IC545" i="1"/>
  <c r="AV546" i="1"/>
  <c r="BB546" i="1"/>
  <c r="BC546" i="1"/>
  <c r="BD546" i="1"/>
  <c r="CA546" i="1"/>
  <c r="EZ546" i="1"/>
  <c r="GR546" i="1"/>
  <c r="GS546" i="1"/>
  <c r="GT546" i="1"/>
  <c r="HF546" i="1"/>
  <c r="HK546" i="1"/>
  <c r="HP546" i="1"/>
  <c r="HQ546" i="1"/>
  <c r="IA546" i="1"/>
  <c r="IB546" i="1"/>
  <c r="IC546" i="1"/>
  <c r="AV547" i="1"/>
  <c r="BB547" i="1"/>
  <c r="BC547" i="1"/>
  <c r="BD547" i="1"/>
  <c r="CA547" i="1"/>
  <c r="EZ547" i="1"/>
  <c r="GR547" i="1"/>
  <c r="GS547" i="1"/>
  <c r="GT547" i="1"/>
  <c r="HF547" i="1"/>
  <c r="HK547" i="1"/>
  <c r="HP547" i="1"/>
  <c r="HQ547" i="1"/>
  <c r="IA547" i="1"/>
  <c r="IB547" i="1"/>
  <c r="IC547" i="1"/>
  <c r="AV548" i="1"/>
  <c r="BB548" i="1"/>
  <c r="BC548" i="1"/>
  <c r="BD548" i="1"/>
  <c r="CA548" i="1"/>
  <c r="EZ548" i="1"/>
  <c r="GR548" i="1"/>
  <c r="GS548" i="1"/>
  <c r="GT548" i="1"/>
  <c r="HF548" i="1"/>
  <c r="HK548" i="1"/>
  <c r="HP548" i="1"/>
  <c r="HQ548" i="1"/>
  <c r="IA548" i="1"/>
  <c r="IB548" i="1"/>
  <c r="IC548" i="1"/>
  <c r="AV549" i="1"/>
  <c r="BB549" i="1"/>
  <c r="BC549" i="1"/>
  <c r="BD549" i="1"/>
  <c r="CA549" i="1"/>
  <c r="EZ549" i="1"/>
  <c r="GR549" i="1"/>
  <c r="GS549" i="1"/>
  <c r="GT549" i="1"/>
  <c r="HF549" i="1"/>
  <c r="HK549" i="1"/>
  <c r="HP549" i="1"/>
  <c r="HQ549" i="1"/>
  <c r="IA549" i="1"/>
  <c r="IB549" i="1"/>
  <c r="IC549" i="1"/>
  <c r="AV550" i="1"/>
  <c r="BB550" i="1"/>
  <c r="BC550" i="1"/>
  <c r="BD550" i="1"/>
  <c r="CA550" i="1"/>
  <c r="EZ550" i="1"/>
  <c r="GR550" i="1"/>
  <c r="GS550" i="1"/>
  <c r="GT550" i="1"/>
  <c r="HF550" i="1"/>
  <c r="HK550" i="1"/>
  <c r="HP550" i="1"/>
  <c r="HQ550" i="1"/>
  <c r="IA550" i="1"/>
  <c r="IB550" i="1"/>
  <c r="IC550" i="1"/>
  <c r="AV551" i="1"/>
  <c r="BB551" i="1"/>
  <c r="BC551" i="1"/>
  <c r="BD551" i="1"/>
  <c r="CA551" i="1"/>
  <c r="EZ551" i="1"/>
  <c r="GR551" i="1"/>
  <c r="GS551" i="1"/>
  <c r="GT551" i="1"/>
  <c r="HF551" i="1"/>
  <c r="HK551" i="1"/>
  <c r="HP551" i="1"/>
  <c r="HQ551" i="1"/>
  <c r="IA551" i="1"/>
  <c r="IB551" i="1"/>
  <c r="IC551" i="1"/>
  <c r="AV552" i="1"/>
  <c r="BB552" i="1"/>
  <c r="BC552" i="1"/>
  <c r="BD552" i="1"/>
  <c r="CA552" i="1"/>
  <c r="EZ552" i="1"/>
  <c r="GR552" i="1"/>
  <c r="GS552" i="1"/>
  <c r="GT552" i="1"/>
  <c r="HF552" i="1"/>
  <c r="HK552" i="1"/>
  <c r="HP552" i="1"/>
  <c r="HQ552" i="1"/>
  <c r="IA552" i="1"/>
  <c r="IB552" i="1"/>
  <c r="IC552" i="1"/>
  <c r="AV553" i="1"/>
  <c r="BB553" i="1"/>
  <c r="BC553" i="1"/>
  <c r="BD553" i="1"/>
  <c r="CA553" i="1"/>
  <c r="EZ553" i="1"/>
  <c r="GR553" i="1"/>
  <c r="GS553" i="1"/>
  <c r="GT553" i="1"/>
  <c r="HF553" i="1"/>
  <c r="HK553" i="1"/>
  <c r="HP553" i="1"/>
  <c r="HQ553" i="1"/>
  <c r="IA553" i="1"/>
  <c r="IB553" i="1"/>
  <c r="IC553" i="1"/>
  <c r="AV554" i="1"/>
  <c r="BB554" i="1"/>
  <c r="BC554" i="1"/>
  <c r="BD554" i="1"/>
  <c r="CA554" i="1"/>
  <c r="EZ554" i="1"/>
  <c r="GR554" i="1"/>
  <c r="GS554" i="1"/>
  <c r="GT554" i="1"/>
  <c r="HF554" i="1"/>
  <c r="HK554" i="1"/>
  <c r="HP554" i="1"/>
  <c r="HQ554" i="1"/>
  <c r="IA554" i="1"/>
  <c r="IB554" i="1"/>
  <c r="IC554" i="1"/>
  <c r="AV555" i="1"/>
  <c r="BB555" i="1"/>
  <c r="BC555" i="1"/>
  <c r="BD555" i="1"/>
  <c r="CA555" i="1"/>
  <c r="EZ555" i="1"/>
  <c r="GR555" i="1"/>
  <c r="GS555" i="1"/>
  <c r="GT555" i="1"/>
  <c r="HF555" i="1"/>
  <c r="HK555" i="1"/>
  <c r="HP555" i="1"/>
  <c r="HQ555" i="1"/>
  <c r="IA555" i="1"/>
  <c r="IB555" i="1"/>
  <c r="IC555" i="1"/>
  <c r="AV556" i="1"/>
  <c r="BB556" i="1"/>
  <c r="BC556" i="1"/>
  <c r="BD556" i="1"/>
  <c r="CA556" i="1"/>
  <c r="EZ556" i="1"/>
  <c r="GR556" i="1"/>
  <c r="GS556" i="1"/>
  <c r="GT556" i="1"/>
  <c r="HF556" i="1"/>
  <c r="HK556" i="1"/>
  <c r="HP556" i="1"/>
  <c r="HQ556" i="1"/>
  <c r="IA556" i="1"/>
  <c r="IB556" i="1"/>
  <c r="IC556" i="1"/>
  <c r="AV557" i="1"/>
  <c r="BB557" i="1"/>
  <c r="BC557" i="1"/>
  <c r="BD557" i="1"/>
  <c r="CA557" i="1"/>
  <c r="EZ557" i="1"/>
  <c r="GR557" i="1"/>
  <c r="GS557" i="1"/>
  <c r="GT557" i="1"/>
  <c r="HF557" i="1"/>
  <c r="HK557" i="1"/>
  <c r="HP557" i="1"/>
  <c r="HQ557" i="1"/>
  <c r="IA557" i="1"/>
  <c r="IB557" i="1"/>
  <c r="IC557" i="1"/>
  <c r="AV558" i="1"/>
  <c r="BB558" i="1"/>
  <c r="BC558" i="1"/>
  <c r="BD558" i="1"/>
  <c r="CA558" i="1"/>
  <c r="EZ558" i="1"/>
  <c r="GR558" i="1"/>
  <c r="GS558" i="1"/>
  <c r="GT558" i="1"/>
  <c r="HF558" i="1"/>
  <c r="HK558" i="1"/>
  <c r="HP558" i="1"/>
  <c r="HQ558" i="1"/>
  <c r="IA558" i="1"/>
  <c r="IB558" i="1"/>
  <c r="IC558" i="1"/>
  <c r="AF559" i="1"/>
  <c r="AG559" i="1"/>
  <c r="AV559" i="1"/>
  <c r="BB559" i="1"/>
  <c r="BC559" i="1"/>
  <c r="BD559" i="1"/>
  <c r="CA559" i="1"/>
  <c r="EZ559" i="1"/>
  <c r="GR559" i="1"/>
  <c r="GS559" i="1"/>
  <c r="GT559" i="1"/>
  <c r="HF559" i="1"/>
  <c r="HK559" i="1"/>
  <c r="HP559" i="1"/>
  <c r="HQ559" i="1"/>
  <c r="IA559" i="1"/>
  <c r="IB559" i="1"/>
  <c r="IC559" i="1"/>
  <c r="AV560" i="1"/>
  <c r="BB560" i="1"/>
  <c r="BC560" i="1"/>
  <c r="BD560" i="1"/>
  <c r="CA560" i="1"/>
  <c r="EZ560" i="1"/>
  <c r="GR560" i="1"/>
  <c r="GS560" i="1"/>
  <c r="GT560" i="1"/>
  <c r="HF560" i="1"/>
  <c r="HK560" i="1"/>
  <c r="HP560" i="1"/>
  <c r="HQ560" i="1"/>
  <c r="IA560" i="1"/>
  <c r="IB560" i="1"/>
  <c r="IC560" i="1"/>
  <c r="AV561" i="1"/>
  <c r="BB561" i="1"/>
  <c r="BC561" i="1"/>
  <c r="BD561" i="1"/>
  <c r="CA561" i="1"/>
  <c r="EZ561" i="1"/>
  <c r="GR561" i="1"/>
  <c r="GS561" i="1"/>
  <c r="GT561" i="1"/>
  <c r="HF561" i="1"/>
  <c r="HK561" i="1"/>
  <c r="HP561" i="1"/>
  <c r="HQ561" i="1"/>
  <c r="IA561" i="1"/>
  <c r="IB561" i="1"/>
  <c r="IC561" i="1"/>
  <c r="AV562" i="1"/>
  <c r="BB562" i="1"/>
  <c r="BC562" i="1"/>
  <c r="BD562" i="1"/>
  <c r="CA562" i="1"/>
  <c r="EZ562" i="1"/>
  <c r="GR562" i="1"/>
  <c r="GS562" i="1"/>
  <c r="GT562" i="1"/>
  <c r="HF562" i="1"/>
  <c r="HK562" i="1"/>
  <c r="HP562" i="1"/>
  <c r="HQ562" i="1"/>
  <c r="IA562" i="1"/>
  <c r="IB562" i="1"/>
  <c r="IC562" i="1"/>
  <c r="AV563" i="1"/>
  <c r="BB563" i="1"/>
  <c r="BC563" i="1"/>
  <c r="BD563" i="1"/>
  <c r="CA563" i="1"/>
  <c r="EZ563" i="1"/>
  <c r="GR563" i="1"/>
  <c r="GS563" i="1"/>
  <c r="GT563" i="1"/>
  <c r="HF563" i="1"/>
  <c r="HK563" i="1"/>
  <c r="HP563" i="1"/>
  <c r="HQ563" i="1"/>
  <c r="IA563" i="1"/>
  <c r="IB563" i="1"/>
  <c r="IC563" i="1"/>
  <c r="AV564" i="1"/>
  <c r="BB564" i="1"/>
  <c r="BC564" i="1"/>
  <c r="BD564" i="1"/>
  <c r="CA564" i="1"/>
  <c r="EZ564" i="1"/>
  <c r="GR564" i="1"/>
  <c r="GS564" i="1"/>
  <c r="GT564" i="1"/>
  <c r="HF564" i="1"/>
  <c r="HK564" i="1"/>
  <c r="HP564" i="1"/>
  <c r="HQ564" i="1"/>
  <c r="IA564" i="1"/>
  <c r="IB564" i="1"/>
  <c r="IC564" i="1"/>
  <c r="AV565" i="1"/>
  <c r="BB565" i="1"/>
  <c r="BC565" i="1"/>
  <c r="BD565" i="1"/>
  <c r="CA565" i="1"/>
  <c r="EZ565" i="1"/>
  <c r="GR565" i="1"/>
  <c r="GS565" i="1"/>
  <c r="GT565" i="1"/>
  <c r="HF565" i="1"/>
  <c r="HK565" i="1"/>
  <c r="HP565" i="1"/>
  <c r="HQ565" i="1"/>
  <c r="IA565" i="1"/>
  <c r="IB565" i="1"/>
  <c r="IC565" i="1"/>
  <c r="AV566" i="1"/>
  <c r="BB566" i="1"/>
  <c r="BC566" i="1"/>
  <c r="BD566" i="1"/>
  <c r="CA566" i="1"/>
  <c r="EZ566" i="1"/>
  <c r="GR566" i="1"/>
  <c r="GS566" i="1"/>
  <c r="GT566" i="1"/>
  <c r="HF566" i="1"/>
  <c r="HK566" i="1"/>
  <c r="HP566" i="1"/>
  <c r="HQ566" i="1"/>
  <c r="IA566" i="1"/>
  <c r="IB566" i="1"/>
  <c r="IC566" i="1"/>
  <c r="AV567" i="1"/>
  <c r="BB567" i="1"/>
  <c r="BC567" i="1"/>
  <c r="BD567" i="1"/>
  <c r="CA567" i="1"/>
  <c r="EZ567" i="1"/>
  <c r="GR567" i="1"/>
  <c r="GS567" i="1"/>
  <c r="GT567" i="1"/>
  <c r="HF567" i="1"/>
  <c r="HK567" i="1"/>
  <c r="HP567" i="1"/>
  <c r="HQ567" i="1"/>
  <c r="IA567" i="1"/>
  <c r="IB567" i="1"/>
  <c r="IC567" i="1"/>
  <c r="AV568" i="1"/>
  <c r="BB568" i="1"/>
  <c r="BC568" i="1"/>
  <c r="BD568" i="1"/>
  <c r="CA568" i="1"/>
  <c r="EZ568" i="1"/>
  <c r="GR568" i="1"/>
  <c r="GS568" i="1"/>
  <c r="GT568" i="1"/>
  <c r="HF568" i="1"/>
  <c r="HK568" i="1"/>
  <c r="HP568" i="1"/>
  <c r="HQ568" i="1"/>
  <c r="IA568" i="1"/>
  <c r="IB568" i="1"/>
  <c r="IC568" i="1"/>
  <c r="AV569" i="1"/>
  <c r="BB569" i="1"/>
  <c r="BC569" i="1"/>
  <c r="BD569" i="1"/>
  <c r="CA569" i="1"/>
  <c r="EZ569" i="1"/>
  <c r="GR569" i="1"/>
  <c r="GS569" i="1"/>
  <c r="GT569" i="1"/>
  <c r="HF569" i="1"/>
  <c r="HK569" i="1"/>
  <c r="HP569" i="1"/>
  <c r="HQ569" i="1"/>
  <c r="IA569" i="1"/>
  <c r="IB569" i="1"/>
  <c r="IC569" i="1"/>
  <c r="AV570" i="1"/>
  <c r="BB570" i="1"/>
  <c r="BC570" i="1"/>
  <c r="BD570" i="1"/>
  <c r="CA570" i="1"/>
  <c r="EZ570" i="1"/>
  <c r="GR570" i="1"/>
  <c r="GS570" i="1"/>
  <c r="GT570" i="1"/>
  <c r="HF570" i="1"/>
  <c r="HK570" i="1"/>
  <c r="HP570" i="1"/>
  <c r="HQ570" i="1"/>
  <c r="IA570" i="1"/>
  <c r="IB570" i="1"/>
  <c r="IC570" i="1"/>
  <c r="AV571" i="1"/>
  <c r="BB571" i="1"/>
  <c r="BC571" i="1"/>
  <c r="BD571" i="1"/>
  <c r="CA571" i="1"/>
  <c r="EZ571" i="1"/>
  <c r="GR571" i="1"/>
  <c r="GS571" i="1"/>
  <c r="GT571" i="1"/>
  <c r="HF571" i="1"/>
  <c r="HK571" i="1"/>
  <c r="HP571" i="1"/>
  <c r="HQ571" i="1"/>
  <c r="IA571" i="1"/>
  <c r="IB571" i="1"/>
  <c r="IC571" i="1"/>
  <c r="AV572" i="1"/>
  <c r="BB572" i="1"/>
  <c r="BC572" i="1"/>
  <c r="BD572" i="1"/>
  <c r="CA572" i="1"/>
  <c r="EZ572" i="1"/>
  <c r="GR572" i="1"/>
  <c r="GS572" i="1"/>
  <c r="GT572" i="1"/>
  <c r="HF572" i="1"/>
  <c r="HK572" i="1"/>
  <c r="HP572" i="1"/>
  <c r="HQ572" i="1"/>
  <c r="IA572" i="1"/>
  <c r="IB572" i="1"/>
  <c r="IC572" i="1"/>
  <c r="AV573" i="1"/>
  <c r="BB573" i="1"/>
  <c r="BC573" i="1"/>
  <c r="BD573" i="1"/>
  <c r="CA573" i="1"/>
  <c r="EZ573" i="1"/>
  <c r="GR573" i="1"/>
  <c r="GS573" i="1"/>
  <c r="GT573" i="1"/>
  <c r="HF573" i="1"/>
  <c r="HK573" i="1"/>
  <c r="HP573" i="1"/>
  <c r="HQ573" i="1"/>
  <c r="IA573" i="1"/>
  <c r="IB573" i="1"/>
  <c r="IC573" i="1"/>
  <c r="AV574" i="1"/>
  <c r="BB574" i="1"/>
  <c r="BC574" i="1"/>
  <c r="BD574" i="1"/>
  <c r="CA574" i="1"/>
  <c r="EZ574" i="1"/>
  <c r="GR574" i="1"/>
  <c r="GS574" i="1"/>
  <c r="GT574" i="1"/>
  <c r="HF574" i="1"/>
  <c r="HK574" i="1"/>
  <c r="HP574" i="1"/>
  <c r="HQ574" i="1"/>
  <c r="IA574" i="1"/>
  <c r="IB574" i="1"/>
  <c r="IC574" i="1"/>
  <c r="AV575" i="1"/>
  <c r="BB575" i="1"/>
  <c r="BC575" i="1"/>
  <c r="BD575" i="1"/>
  <c r="CA575" i="1"/>
  <c r="EZ575" i="1"/>
  <c r="GR575" i="1"/>
  <c r="GS575" i="1"/>
  <c r="GT575" i="1"/>
  <c r="HF575" i="1"/>
  <c r="HK575" i="1"/>
  <c r="HP575" i="1"/>
  <c r="HQ575" i="1"/>
  <c r="IA575" i="1"/>
  <c r="IB575" i="1"/>
  <c r="IC575" i="1"/>
  <c r="AV576" i="1"/>
  <c r="BB576" i="1"/>
  <c r="BC576" i="1"/>
  <c r="BD576" i="1"/>
  <c r="CA576" i="1"/>
  <c r="EZ576" i="1"/>
  <c r="GR576" i="1"/>
  <c r="GS576" i="1"/>
  <c r="GT576" i="1"/>
  <c r="HF576" i="1"/>
  <c r="HK576" i="1"/>
  <c r="HP576" i="1"/>
  <c r="HQ576" i="1"/>
  <c r="IA576" i="1"/>
  <c r="IB576" i="1"/>
  <c r="IC576" i="1"/>
  <c r="AV577" i="1"/>
  <c r="BB577" i="1"/>
  <c r="BC577" i="1"/>
  <c r="BD577" i="1"/>
  <c r="CA577" i="1"/>
  <c r="EZ577" i="1"/>
  <c r="GR577" i="1"/>
  <c r="GS577" i="1"/>
  <c r="GT577" i="1"/>
  <c r="HF577" i="1"/>
  <c r="HK577" i="1"/>
  <c r="HP577" i="1"/>
  <c r="HQ577" i="1"/>
  <c r="IA577" i="1"/>
  <c r="IB577" i="1"/>
  <c r="IC577" i="1"/>
  <c r="AV578" i="1"/>
  <c r="BB578" i="1"/>
  <c r="BC578" i="1"/>
  <c r="BD578" i="1"/>
  <c r="CA578" i="1"/>
  <c r="EZ578" i="1"/>
  <c r="GR578" i="1"/>
  <c r="GS578" i="1"/>
  <c r="GT578" i="1"/>
  <c r="HF578" i="1"/>
  <c r="HK578" i="1"/>
  <c r="HP578" i="1"/>
  <c r="HQ578" i="1"/>
  <c r="IA578" i="1"/>
  <c r="IB578" i="1"/>
  <c r="IC578" i="1"/>
  <c r="AV579" i="1"/>
  <c r="BB579" i="1"/>
  <c r="BC579" i="1"/>
  <c r="BD579" i="1"/>
  <c r="CA579" i="1"/>
  <c r="EZ579" i="1"/>
  <c r="GR579" i="1"/>
  <c r="GS579" i="1"/>
  <c r="GT579" i="1"/>
  <c r="HF579" i="1"/>
  <c r="HK579" i="1"/>
  <c r="HP579" i="1"/>
  <c r="HQ579" i="1"/>
  <c r="IA579" i="1"/>
  <c r="IB579" i="1"/>
  <c r="IC579" i="1"/>
  <c r="AV580" i="1"/>
  <c r="BB580" i="1"/>
  <c r="BC580" i="1"/>
  <c r="BD580" i="1"/>
  <c r="CA580" i="1"/>
  <c r="EZ580" i="1"/>
  <c r="GR580" i="1"/>
  <c r="GS580" i="1"/>
  <c r="GT580" i="1"/>
  <c r="HF580" i="1"/>
  <c r="HK580" i="1"/>
  <c r="HP580" i="1"/>
  <c r="HQ580" i="1"/>
  <c r="IA580" i="1"/>
  <c r="IB580" i="1"/>
  <c r="IC580" i="1"/>
  <c r="AV581" i="1"/>
  <c r="BB581" i="1"/>
  <c r="BC581" i="1"/>
  <c r="BD581" i="1"/>
  <c r="CA581" i="1"/>
  <c r="EZ581" i="1"/>
  <c r="GR581" i="1"/>
  <c r="GS581" i="1"/>
  <c r="GT581" i="1"/>
  <c r="HF581" i="1"/>
  <c r="HK581" i="1"/>
  <c r="HP581" i="1"/>
  <c r="HQ581" i="1"/>
  <c r="IA581" i="1"/>
  <c r="IB581" i="1"/>
  <c r="IC581" i="1"/>
  <c r="AV582" i="1"/>
  <c r="BB582" i="1"/>
  <c r="BC582" i="1"/>
  <c r="BD582" i="1"/>
  <c r="CA582" i="1"/>
  <c r="EZ582" i="1"/>
  <c r="GR582" i="1"/>
  <c r="GS582" i="1"/>
  <c r="GT582" i="1"/>
  <c r="HF582" i="1"/>
  <c r="HK582" i="1"/>
  <c r="HP582" i="1"/>
  <c r="HQ582" i="1"/>
  <c r="IA582" i="1"/>
  <c r="IB582" i="1"/>
  <c r="IC582" i="1"/>
  <c r="AV583" i="1"/>
  <c r="BB583" i="1"/>
  <c r="BC583" i="1"/>
  <c r="BD583" i="1"/>
  <c r="CA583" i="1"/>
  <c r="EZ583" i="1"/>
  <c r="GR583" i="1"/>
  <c r="GS583" i="1"/>
  <c r="GT583" i="1"/>
  <c r="HF583" i="1"/>
  <c r="HK583" i="1"/>
  <c r="HP583" i="1"/>
  <c r="HQ583" i="1"/>
  <c r="IA583" i="1"/>
  <c r="IB583" i="1"/>
  <c r="IC583" i="1"/>
  <c r="AV584" i="1"/>
  <c r="BB584" i="1"/>
  <c r="BC584" i="1"/>
  <c r="BD584" i="1"/>
  <c r="CA584" i="1"/>
  <c r="EZ584" i="1"/>
  <c r="GR584" i="1"/>
  <c r="GS584" i="1"/>
  <c r="GT584" i="1"/>
  <c r="HF584" i="1"/>
  <c r="HK584" i="1"/>
  <c r="HP584" i="1"/>
  <c r="HQ584" i="1"/>
  <c r="IA584" i="1"/>
  <c r="IB584" i="1"/>
  <c r="IC584" i="1"/>
  <c r="AV585" i="1"/>
  <c r="BB585" i="1"/>
  <c r="BC585" i="1"/>
  <c r="BD585" i="1"/>
  <c r="CA585" i="1"/>
  <c r="EZ585" i="1"/>
  <c r="GR585" i="1"/>
  <c r="GS585" i="1"/>
  <c r="GT585" i="1"/>
  <c r="HF585" i="1"/>
  <c r="HK585" i="1"/>
  <c r="HP585" i="1"/>
  <c r="HQ585" i="1"/>
  <c r="IA585" i="1"/>
  <c r="IB585" i="1"/>
  <c r="IC585" i="1"/>
  <c r="AV586" i="1"/>
  <c r="BB586" i="1"/>
  <c r="BC586" i="1"/>
  <c r="BD586" i="1"/>
  <c r="CA586" i="1"/>
  <c r="EZ586" i="1"/>
  <c r="GR586" i="1"/>
  <c r="GS586" i="1"/>
  <c r="GT586" i="1"/>
  <c r="HF586" i="1"/>
  <c r="HK586" i="1"/>
  <c r="HP586" i="1"/>
  <c r="HQ586" i="1"/>
  <c r="IA586" i="1"/>
  <c r="IB586" i="1"/>
  <c r="IC586" i="1"/>
  <c r="AV587" i="1"/>
  <c r="BB587" i="1"/>
  <c r="BC587" i="1"/>
  <c r="BD587" i="1"/>
  <c r="CA587" i="1"/>
  <c r="EZ587" i="1"/>
  <c r="GR587" i="1"/>
  <c r="GS587" i="1"/>
  <c r="GT587" i="1"/>
  <c r="HF587" i="1"/>
  <c r="HK587" i="1"/>
  <c r="HP587" i="1"/>
  <c r="HQ587" i="1"/>
  <c r="IA587" i="1"/>
  <c r="IB587" i="1"/>
  <c r="IC587" i="1"/>
  <c r="AV588" i="1"/>
  <c r="BB588" i="1"/>
  <c r="BC588" i="1"/>
  <c r="BD588" i="1"/>
  <c r="CA588" i="1"/>
  <c r="EZ588" i="1"/>
  <c r="GR588" i="1"/>
  <c r="GS588" i="1"/>
  <c r="GT588" i="1"/>
  <c r="HF588" i="1"/>
  <c r="HK588" i="1"/>
  <c r="HP588" i="1"/>
  <c r="HQ588" i="1"/>
  <c r="IA588" i="1"/>
  <c r="IB588" i="1"/>
  <c r="IC588" i="1"/>
  <c r="AV589" i="1"/>
  <c r="BB589" i="1"/>
  <c r="BC589" i="1"/>
  <c r="BD589" i="1"/>
  <c r="CA589" i="1"/>
  <c r="EZ589" i="1"/>
  <c r="GR589" i="1"/>
  <c r="GS589" i="1"/>
  <c r="GT589" i="1"/>
  <c r="HF589" i="1"/>
  <c r="HK589" i="1"/>
  <c r="HP589" i="1"/>
  <c r="HQ589" i="1"/>
  <c r="IA589" i="1"/>
  <c r="IB589" i="1"/>
  <c r="IC589" i="1"/>
  <c r="AF590" i="1"/>
  <c r="AG590" i="1"/>
  <c r="AV590" i="1"/>
  <c r="BB590" i="1"/>
  <c r="BC590" i="1"/>
  <c r="BD590" i="1"/>
  <c r="CA590" i="1"/>
  <c r="EZ590" i="1"/>
  <c r="GR590" i="1"/>
  <c r="GS590" i="1"/>
  <c r="GT590" i="1"/>
  <c r="HF590" i="1"/>
  <c r="HK590" i="1"/>
  <c r="HP590" i="1"/>
  <c r="HQ590" i="1"/>
  <c r="IA590" i="1"/>
  <c r="IB590" i="1"/>
  <c r="IC590" i="1"/>
  <c r="AV591" i="1"/>
  <c r="BB591" i="1"/>
  <c r="BC591" i="1"/>
  <c r="BD591" i="1"/>
  <c r="CA591" i="1"/>
  <c r="EZ591" i="1"/>
  <c r="GR591" i="1"/>
  <c r="GS591" i="1"/>
  <c r="GT591" i="1"/>
  <c r="HF591" i="1"/>
  <c r="HK591" i="1"/>
  <c r="HP591" i="1"/>
  <c r="HQ591" i="1"/>
  <c r="IA591" i="1"/>
  <c r="IB591" i="1"/>
  <c r="IC591" i="1"/>
  <c r="AV592" i="1"/>
  <c r="BB592" i="1"/>
  <c r="BC592" i="1"/>
  <c r="BD592" i="1"/>
  <c r="CA592" i="1"/>
  <c r="EZ592" i="1"/>
  <c r="GR592" i="1"/>
  <c r="GS592" i="1"/>
  <c r="GT592" i="1"/>
  <c r="HF592" i="1"/>
  <c r="HK592" i="1"/>
  <c r="HP592" i="1"/>
  <c r="HQ592" i="1"/>
  <c r="IA592" i="1"/>
  <c r="IB592" i="1"/>
  <c r="IC592" i="1"/>
  <c r="AV593" i="1"/>
  <c r="BB593" i="1"/>
  <c r="BC593" i="1"/>
  <c r="BD593" i="1"/>
  <c r="CA593" i="1"/>
  <c r="EZ593" i="1"/>
  <c r="GR593" i="1"/>
  <c r="GS593" i="1"/>
  <c r="GT593" i="1"/>
  <c r="HF593" i="1"/>
  <c r="HK593" i="1"/>
  <c r="HP593" i="1"/>
  <c r="HQ593" i="1"/>
  <c r="IA593" i="1"/>
  <c r="IB593" i="1"/>
  <c r="IC593" i="1"/>
  <c r="AV594" i="1"/>
  <c r="BB594" i="1"/>
  <c r="BC594" i="1"/>
  <c r="BD594" i="1"/>
  <c r="CA594" i="1"/>
  <c r="EZ594" i="1"/>
  <c r="GR594" i="1"/>
  <c r="GS594" i="1"/>
  <c r="GT594" i="1"/>
  <c r="HF594" i="1"/>
  <c r="HK594" i="1"/>
  <c r="HP594" i="1"/>
  <c r="HQ594" i="1"/>
  <c r="IA594" i="1"/>
  <c r="IB594" i="1"/>
  <c r="IC594" i="1"/>
  <c r="AV595" i="1"/>
  <c r="BB595" i="1"/>
  <c r="BC595" i="1"/>
  <c r="BD595" i="1"/>
  <c r="CA595" i="1"/>
  <c r="EZ595" i="1"/>
  <c r="GR595" i="1"/>
  <c r="GS595" i="1"/>
  <c r="GT595" i="1"/>
  <c r="HF595" i="1"/>
  <c r="HK595" i="1"/>
  <c r="HP595" i="1"/>
  <c r="HQ595" i="1"/>
  <c r="IA595" i="1"/>
  <c r="IB595" i="1"/>
  <c r="IC595" i="1"/>
  <c r="AV596" i="1"/>
  <c r="BB596" i="1"/>
  <c r="BC596" i="1"/>
  <c r="BD596" i="1"/>
  <c r="CA596" i="1"/>
  <c r="EZ596" i="1"/>
  <c r="GR596" i="1"/>
  <c r="GS596" i="1"/>
  <c r="GT596" i="1"/>
  <c r="HF596" i="1"/>
  <c r="HK596" i="1"/>
  <c r="HP596" i="1"/>
  <c r="HQ596" i="1"/>
  <c r="IA596" i="1"/>
  <c r="IB596" i="1"/>
  <c r="IC596" i="1"/>
  <c r="AF597" i="1"/>
  <c r="AG597" i="1"/>
  <c r="AV597" i="1"/>
  <c r="BB597" i="1"/>
  <c r="BC597" i="1"/>
  <c r="BD597" i="1"/>
  <c r="CA597" i="1"/>
  <c r="EZ597" i="1"/>
  <c r="GR597" i="1"/>
  <c r="GS597" i="1"/>
  <c r="GT597" i="1"/>
  <c r="HF597" i="1"/>
  <c r="HK597" i="1"/>
  <c r="HP597" i="1"/>
  <c r="HQ597" i="1"/>
  <c r="IA597" i="1"/>
  <c r="IB597" i="1"/>
  <c r="IC597" i="1"/>
  <c r="AV598" i="1"/>
  <c r="BB598" i="1"/>
  <c r="BC598" i="1"/>
  <c r="BD598" i="1"/>
  <c r="CA598" i="1"/>
  <c r="EZ598" i="1"/>
  <c r="GR598" i="1"/>
  <c r="GS598" i="1"/>
  <c r="GT598" i="1"/>
  <c r="HF598" i="1"/>
  <c r="HK598" i="1"/>
  <c r="HP598" i="1"/>
  <c r="HQ598" i="1"/>
  <c r="IA598" i="1"/>
  <c r="IB598" i="1"/>
  <c r="IC598" i="1"/>
  <c r="AV599" i="1"/>
  <c r="BB599" i="1"/>
  <c r="BC599" i="1"/>
  <c r="BD599" i="1"/>
  <c r="CA599" i="1"/>
  <c r="EZ599" i="1"/>
  <c r="GR599" i="1"/>
  <c r="GS599" i="1"/>
  <c r="GT599" i="1"/>
  <c r="HF599" i="1"/>
  <c r="HK599" i="1"/>
  <c r="HP599" i="1"/>
  <c r="HQ599" i="1"/>
  <c r="IA599" i="1"/>
  <c r="IB599" i="1"/>
  <c r="IC599" i="1"/>
  <c r="AV600" i="1"/>
  <c r="BB600" i="1"/>
  <c r="BC600" i="1"/>
  <c r="BD600" i="1"/>
  <c r="CA600" i="1"/>
  <c r="EZ600" i="1"/>
  <c r="GR600" i="1"/>
  <c r="GS600" i="1"/>
  <c r="GT600" i="1"/>
  <c r="HF600" i="1"/>
  <c r="HK600" i="1"/>
  <c r="HP600" i="1"/>
  <c r="HQ600" i="1"/>
  <c r="IA600" i="1"/>
  <c r="IB600" i="1"/>
  <c r="IC600" i="1"/>
  <c r="AV601" i="1"/>
  <c r="BB601" i="1"/>
  <c r="BC601" i="1"/>
  <c r="BD601" i="1"/>
  <c r="CA601" i="1"/>
  <c r="EZ601" i="1"/>
  <c r="GR601" i="1"/>
  <c r="GS601" i="1"/>
  <c r="GT601" i="1"/>
  <c r="HF601" i="1"/>
  <c r="HK601" i="1"/>
  <c r="HP601" i="1"/>
  <c r="HQ601" i="1"/>
  <c r="IA601" i="1"/>
  <c r="IB601" i="1"/>
  <c r="IC601" i="1"/>
  <c r="AV602" i="1"/>
  <c r="BB602" i="1"/>
  <c r="BC602" i="1"/>
  <c r="BD602" i="1"/>
  <c r="CA602" i="1"/>
  <c r="EZ602" i="1"/>
  <c r="GR602" i="1"/>
  <c r="GS602" i="1"/>
  <c r="GT602" i="1"/>
  <c r="HF602" i="1"/>
  <c r="HK602" i="1"/>
  <c r="HP602" i="1"/>
  <c r="HQ602" i="1"/>
  <c r="IA602" i="1"/>
  <c r="IB602" i="1"/>
  <c r="IC602" i="1"/>
  <c r="AV603" i="1"/>
  <c r="BB603" i="1"/>
  <c r="BC603" i="1"/>
  <c r="BD603" i="1"/>
  <c r="CA603" i="1"/>
  <c r="EZ603" i="1"/>
  <c r="GR603" i="1"/>
  <c r="GS603" i="1"/>
  <c r="GT603" i="1"/>
  <c r="HF603" i="1"/>
  <c r="HK603" i="1"/>
  <c r="HP603" i="1"/>
  <c r="HQ603" i="1"/>
  <c r="IA603" i="1"/>
  <c r="IB603" i="1"/>
  <c r="IC603" i="1"/>
  <c r="AF604" i="1"/>
  <c r="AG604" i="1"/>
  <c r="AV604" i="1"/>
  <c r="BB604" i="1"/>
  <c r="BC604" i="1"/>
  <c r="BD604" i="1"/>
  <c r="CA604" i="1"/>
  <c r="EZ604" i="1"/>
  <c r="GR604" i="1"/>
  <c r="GS604" i="1"/>
  <c r="GT604" i="1"/>
  <c r="HF604" i="1"/>
  <c r="HK604" i="1"/>
  <c r="HP604" i="1"/>
  <c r="HQ604" i="1"/>
  <c r="IA604" i="1"/>
  <c r="IB604" i="1"/>
  <c r="IC604" i="1"/>
  <c r="AV605" i="1"/>
  <c r="BB605" i="1"/>
  <c r="BC605" i="1"/>
  <c r="BD605" i="1"/>
  <c r="CA605" i="1"/>
  <c r="EZ605" i="1"/>
  <c r="GR605" i="1"/>
  <c r="GS605" i="1"/>
  <c r="GT605" i="1"/>
  <c r="HF605" i="1"/>
  <c r="HK605" i="1"/>
  <c r="HP605" i="1"/>
  <c r="HQ605" i="1"/>
  <c r="IA605" i="1"/>
  <c r="IB605" i="1"/>
  <c r="IC605" i="1"/>
  <c r="AF606" i="1"/>
  <c r="AG606" i="1"/>
  <c r="AV606" i="1"/>
  <c r="BB606" i="1"/>
  <c r="BC606" i="1"/>
  <c r="BD606" i="1"/>
  <c r="CA606" i="1"/>
  <c r="EZ606" i="1"/>
  <c r="GR606" i="1"/>
  <c r="GS606" i="1"/>
  <c r="GT606" i="1"/>
  <c r="HF606" i="1"/>
  <c r="HK606" i="1"/>
  <c r="HP606" i="1"/>
  <c r="HQ606" i="1"/>
  <c r="IA606" i="1"/>
  <c r="IB606" i="1"/>
  <c r="IC606" i="1"/>
  <c r="AV607" i="1"/>
  <c r="BB607" i="1"/>
  <c r="BC607" i="1"/>
  <c r="BD607" i="1"/>
  <c r="CA607" i="1"/>
  <c r="EZ607" i="1"/>
  <c r="GR607" i="1"/>
  <c r="GS607" i="1"/>
  <c r="GT607" i="1"/>
  <c r="HF607" i="1"/>
  <c r="HK607" i="1"/>
  <c r="HP607" i="1"/>
  <c r="HQ607" i="1"/>
  <c r="IA607" i="1"/>
  <c r="IB607" i="1"/>
  <c r="IC607" i="1"/>
  <c r="AV608" i="1"/>
  <c r="BB608" i="1"/>
  <c r="BC608" i="1"/>
  <c r="BD608" i="1"/>
  <c r="CA608" i="1"/>
  <c r="EZ608" i="1"/>
  <c r="GR608" i="1"/>
  <c r="GS608" i="1"/>
  <c r="GT608" i="1"/>
  <c r="HF608" i="1"/>
  <c r="HK608" i="1"/>
  <c r="HP608" i="1"/>
  <c r="HQ608" i="1"/>
  <c r="IA608" i="1"/>
  <c r="IB608" i="1"/>
  <c r="IC608" i="1"/>
  <c r="AV609" i="1"/>
  <c r="BB609" i="1"/>
  <c r="BC609" i="1"/>
  <c r="BD609" i="1"/>
  <c r="CA609" i="1"/>
  <c r="EZ609" i="1"/>
  <c r="GR609" i="1"/>
  <c r="GS609" i="1"/>
  <c r="GT609" i="1"/>
  <c r="HF609" i="1"/>
  <c r="HK609" i="1"/>
  <c r="HP609" i="1"/>
  <c r="HQ609" i="1"/>
  <c r="IA609" i="1"/>
  <c r="IB609" i="1"/>
  <c r="IC609" i="1"/>
  <c r="AV610" i="1"/>
  <c r="BB610" i="1"/>
  <c r="BC610" i="1"/>
  <c r="BD610" i="1"/>
  <c r="CA610" i="1"/>
  <c r="EZ610" i="1"/>
  <c r="GR610" i="1"/>
  <c r="GS610" i="1"/>
  <c r="GT610" i="1"/>
  <c r="HF610" i="1"/>
  <c r="HK610" i="1"/>
  <c r="HP610" i="1"/>
  <c r="HQ610" i="1"/>
  <c r="IA610" i="1"/>
  <c r="IB610" i="1"/>
  <c r="IC610" i="1"/>
  <c r="AV611" i="1"/>
  <c r="BB611" i="1"/>
  <c r="BC611" i="1"/>
  <c r="BD611" i="1"/>
  <c r="CA611" i="1"/>
  <c r="EZ611" i="1"/>
  <c r="GR611" i="1"/>
  <c r="GS611" i="1"/>
  <c r="GT611" i="1"/>
  <c r="HF611" i="1"/>
  <c r="HK611" i="1"/>
  <c r="HP611" i="1"/>
  <c r="HQ611" i="1"/>
  <c r="IA611" i="1"/>
  <c r="IB611" i="1"/>
  <c r="IC611" i="1"/>
  <c r="AV612" i="1"/>
  <c r="BB612" i="1"/>
  <c r="BC612" i="1"/>
  <c r="BD612" i="1"/>
  <c r="CA612" i="1"/>
  <c r="EZ612" i="1"/>
  <c r="GR612" i="1"/>
  <c r="GS612" i="1"/>
  <c r="GT612" i="1"/>
  <c r="HF612" i="1"/>
  <c r="HK612" i="1"/>
  <c r="HP612" i="1"/>
  <c r="HQ612" i="1"/>
  <c r="IA612" i="1"/>
  <c r="IB612" i="1"/>
  <c r="IC612" i="1"/>
  <c r="AV613" i="1"/>
  <c r="BB613" i="1"/>
  <c r="BC613" i="1"/>
  <c r="BD613" i="1"/>
  <c r="CA613" i="1"/>
  <c r="EZ613" i="1"/>
  <c r="GR613" i="1"/>
  <c r="GS613" i="1"/>
  <c r="GT613" i="1"/>
  <c r="HF613" i="1"/>
  <c r="HK613" i="1"/>
  <c r="HP613" i="1"/>
  <c r="HQ613" i="1"/>
  <c r="IA613" i="1"/>
  <c r="IB613" i="1"/>
  <c r="IC613" i="1"/>
  <c r="AV614" i="1"/>
  <c r="BB614" i="1"/>
  <c r="BC614" i="1"/>
  <c r="BD614" i="1"/>
  <c r="CA614" i="1"/>
  <c r="EZ614" i="1"/>
  <c r="GR614" i="1"/>
  <c r="GS614" i="1"/>
  <c r="GT614" i="1"/>
  <c r="HF614" i="1"/>
  <c r="HK614" i="1"/>
  <c r="HP614" i="1"/>
  <c r="HQ614" i="1"/>
  <c r="IA614" i="1"/>
  <c r="IB614" i="1"/>
  <c r="IC614" i="1"/>
  <c r="AV615" i="1"/>
  <c r="BB615" i="1"/>
  <c r="BC615" i="1"/>
  <c r="BD615" i="1"/>
  <c r="CA615" i="1"/>
  <c r="EZ615" i="1"/>
  <c r="GR615" i="1"/>
  <c r="GS615" i="1"/>
  <c r="GT615" i="1"/>
  <c r="HF615" i="1"/>
  <c r="HK615" i="1"/>
  <c r="HP615" i="1"/>
  <c r="HQ615" i="1"/>
  <c r="IA615" i="1"/>
  <c r="IB615" i="1"/>
  <c r="IC615" i="1"/>
  <c r="AV616" i="1"/>
  <c r="BB616" i="1"/>
  <c r="BC616" i="1"/>
  <c r="BD616" i="1"/>
  <c r="CA616" i="1"/>
  <c r="EZ616" i="1"/>
  <c r="GR616" i="1"/>
  <c r="GS616" i="1"/>
  <c r="GT616" i="1"/>
  <c r="HF616" i="1"/>
  <c r="HK616" i="1"/>
  <c r="HP616" i="1"/>
  <c r="HQ616" i="1"/>
  <c r="IA616" i="1"/>
  <c r="IB616" i="1"/>
  <c r="IC616" i="1"/>
  <c r="AV617" i="1"/>
  <c r="BB617" i="1"/>
  <c r="BC617" i="1"/>
  <c r="BD617" i="1"/>
  <c r="CA617" i="1"/>
  <c r="EZ617" i="1"/>
  <c r="GR617" i="1"/>
  <c r="GS617" i="1"/>
  <c r="GT617" i="1"/>
  <c r="HF617" i="1"/>
  <c r="HK617" i="1"/>
  <c r="HP617" i="1"/>
  <c r="HQ617" i="1"/>
  <c r="IA617" i="1"/>
  <c r="IB617" i="1"/>
  <c r="IC617" i="1"/>
  <c r="AV618" i="1"/>
  <c r="BB618" i="1"/>
  <c r="BC618" i="1"/>
  <c r="BD618" i="1"/>
  <c r="CA618" i="1"/>
  <c r="EZ618" i="1"/>
  <c r="GR618" i="1"/>
  <c r="GS618" i="1"/>
  <c r="GT618" i="1"/>
  <c r="HF618" i="1"/>
  <c r="HK618" i="1"/>
  <c r="HP618" i="1"/>
  <c r="HQ618" i="1"/>
  <c r="IA618" i="1"/>
  <c r="IB618" i="1"/>
  <c r="IC618" i="1"/>
  <c r="AV619" i="1"/>
  <c r="BB619" i="1"/>
  <c r="BC619" i="1"/>
  <c r="BD619" i="1"/>
  <c r="CA619" i="1"/>
  <c r="EZ619" i="1"/>
  <c r="GR619" i="1"/>
  <c r="GS619" i="1"/>
  <c r="GT619" i="1"/>
  <c r="HF619" i="1"/>
  <c r="HK619" i="1"/>
  <c r="HP619" i="1"/>
  <c r="HQ619" i="1"/>
  <c r="IA619" i="1"/>
  <c r="IB619" i="1"/>
  <c r="IC619" i="1"/>
  <c r="AV620" i="1"/>
  <c r="BB620" i="1"/>
  <c r="BC620" i="1"/>
  <c r="BD620" i="1"/>
  <c r="CA620" i="1"/>
  <c r="EZ620" i="1"/>
  <c r="GR620" i="1"/>
  <c r="GS620" i="1"/>
  <c r="GT620" i="1"/>
  <c r="HF620" i="1"/>
  <c r="HK620" i="1"/>
  <c r="HP620" i="1"/>
  <c r="HQ620" i="1"/>
  <c r="IA620" i="1"/>
  <c r="IB620" i="1"/>
  <c r="IC620" i="1"/>
  <c r="AV621" i="1"/>
  <c r="BB621" i="1"/>
  <c r="BC621" i="1"/>
  <c r="BD621" i="1"/>
  <c r="CA621" i="1"/>
  <c r="EZ621" i="1"/>
  <c r="GR621" i="1"/>
  <c r="GS621" i="1"/>
  <c r="GT621" i="1"/>
  <c r="HF621" i="1"/>
  <c r="HK621" i="1"/>
  <c r="HP621" i="1"/>
  <c r="HQ621" i="1"/>
  <c r="IA621" i="1"/>
  <c r="IB621" i="1"/>
  <c r="IC621" i="1"/>
  <c r="AV622" i="1"/>
  <c r="BB622" i="1"/>
  <c r="BC622" i="1"/>
  <c r="BD622" i="1"/>
  <c r="CA622" i="1"/>
  <c r="EZ622" i="1"/>
  <c r="GR622" i="1"/>
  <c r="GS622" i="1"/>
  <c r="GT622" i="1"/>
  <c r="HF622" i="1"/>
  <c r="HK622" i="1"/>
  <c r="HP622" i="1"/>
  <c r="HQ622" i="1"/>
  <c r="IA622" i="1"/>
  <c r="IB622" i="1"/>
  <c r="IC622" i="1"/>
  <c r="AV623" i="1"/>
  <c r="BB623" i="1"/>
  <c r="BC623" i="1"/>
  <c r="BD623" i="1"/>
  <c r="CA623" i="1"/>
  <c r="EZ623" i="1"/>
  <c r="GR623" i="1"/>
  <c r="GS623" i="1"/>
  <c r="GT623" i="1"/>
  <c r="HF623" i="1"/>
  <c r="HK623" i="1"/>
  <c r="HP623" i="1"/>
  <c r="HQ623" i="1"/>
  <c r="IA623" i="1"/>
  <c r="IB623" i="1"/>
  <c r="IC623" i="1"/>
  <c r="AV624" i="1"/>
  <c r="BB624" i="1"/>
  <c r="BC624" i="1"/>
  <c r="BD624" i="1"/>
  <c r="CA624" i="1"/>
  <c r="EZ624" i="1"/>
  <c r="GR624" i="1"/>
  <c r="GS624" i="1"/>
  <c r="GT624" i="1"/>
  <c r="HF624" i="1"/>
  <c r="HK624" i="1"/>
  <c r="HP624" i="1"/>
  <c r="HQ624" i="1"/>
  <c r="IA624" i="1"/>
  <c r="IB624" i="1"/>
  <c r="IC624" i="1"/>
  <c r="AV625" i="1"/>
  <c r="BB625" i="1"/>
  <c r="BC625" i="1"/>
  <c r="BD625" i="1"/>
  <c r="CA625" i="1"/>
  <c r="EZ625" i="1"/>
  <c r="GR625" i="1"/>
  <c r="GS625" i="1"/>
  <c r="GT625" i="1"/>
  <c r="HF625" i="1"/>
  <c r="HK625" i="1"/>
  <c r="HP625" i="1"/>
  <c r="HQ625" i="1"/>
  <c r="IA625" i="1"/>
  <c r="IB625" i="1"/>
  <c r="IC625" i="1"/>
  <c r="AV626" i="1"/>
  <c r="BB626" i="1"/>
  <c r="BC626" i="1"/>
  <c r="BD626" i="1"/>
  <c r="CA626" i="1"/>
  <c r="EZ626" i="1"/>
  <c r="GR626" i="1"/>
  <c r="GS626" i="1"/>
  <c r="GT626" i="1"/>
  <c r="HF626" i="1"/>
  <c r="HK626" i="1"/>
  <c r="HP626" i="1"/>
  <c r="HQ626" i="1"/>
  <c r="IA626" i="1"/>
  <c r="IB626" i="1"/>
  <c r="IC626" i="1"/>
  <c r="AV627" i="1"/>
  <c r="BB627" i="1"/>
  <c r="BC627" i="1"/>
  <c r="BD627" i="1"/>
  <c r="CA627" i="1"/>
  <c r="EZ627" i="1"/>
  <c r="GR627" i="1"/>
  <c r="GS627" i="1"/>
  <c r="GT627" i="1"/>
  <c r="HF627" i="1"/>
  <c r="HK627" i="1"/>
  <c r="HP627" i="1"/>
  <c r="HQ627" i="1"/>
  <c r="IA627" i="1"/>
  <c r="IB627" i="1"/>
  <c r="IC627" i="1"/>
  <c r="AV628" i="1"/>
  <c r="BB628" i="1"/>
  <c r="BC628" i="1"/>
  <c r="BD628" i="1"/>
  <c r="CA628" i="1"/>
  <c r="EZ628" i="1"/>
  <c r="GR628" i="1"/>
  <c r="GS628" i="1"/>
  <c r="GT628" i="1"/>
  <c r="HF628" i="1"/>
  <c r="HK628" i="1"/>
  <c r="HP628" i="1"/>
  <c r="HQ628" i="1"/>
  <c r="IA628" i="1"/>
  <c r="IB628" i="1"/>
  <c r="IC628" i="1"/>
  <c r="AV629" i="1"/>
  <c r="BB629" i="1"/>
  <c r="BC629" i="1"/>
  <c r="BD629" i="1"/>
  <c r="CA629" i="1"/>
  <c r="EZ629" i="1"/>
  <c r="GR629" i="1"/>
  <c r="GS629" i="1"/>
  <c r="GT629" i="1"/>
  <c r="HF629" i="1"/>
  <c r="HK629" i="1"/>
  <c r="HP629" i="1"/>
  <c r="HQ629" i="1"/>
  <c r="IA629" i="1"/>
  <c r="IB629" i="1"/>
  <c r="IC629" i="1"/>
  <c r="AV630" i="1"/>
  <c r="BB630" i="1"/>
  <c r="BC630" i="1"/>
  <c r="BD630" i="1"/>
  <c r="CA630" i="1"/>
  <c r="EZ630" i="1"/>
  <c r="GR630" i="1"/>
  <c r="GS630" i="1"/>
  <c r="GT630" i="1"/>
  <c r="HF630" i="1"/>
  <c r="HK630" i="1"/>
  <c r="HP630" i="1"/>
  <c r="HQ630" i="1"/>
  <c r="IA630" i="1"/>
  <c r="IB630" i="1"/>
  <c r="IC630" i="1"/>
  <c r="AV631" i="1"/>
  <c r="BB631" i="1"/>
  <c r="BC631" i="1"/>
  <c r="BD631" i="1"/>
  <c r="CA631" i="1"/>
  <c r="EZ631" i="1"/>
  <c r="GR631" i="1"/>
  <c r="GS631" i="1"/>
  <c r="GT631" i="1"/>
  <c r="HF631" i="1"/>
  <c r="HK631" i="1"/>
  <c r="HP631" i="1"/>
  <c r="HQ631" i="1"/>
  <c r="IA631" i="1"/>
  <c r="IB631" i="1"/>
  <c r="IC631" i="1"/>
  <c r="AF632" i="1"/>
  <c r="AG632" i="1"/>
  <c r="AV632" i="1"/>
  <c r="BB632" i="1"/>
  <c r="BC632" i="1"/>
  <c r="BD632" i="1"/>
  <c r="CA632" i="1"/>
  <c r="EZ632" i="1"/>
  <c r="GR632" i="1"/>
  <c r="GS632" i="1"/>
  <c r="GT632" i="1"/>
  <c r="HF632" i="1"/>
  <c r="HK632" i="1"/>
  <c r="HP632" i="1"/>
  <c r="HQ632" i="1"/>
  <c r="IA632" i="1"/>
  <c r="IB632" i="1"/>
  <c r="IC632" i="1"/>
  <c r="AV633" i="1"/>
  <c r="BB633" i="1"/>
  <c r="BC633" i="1"/>
  <c r="BD633" i="1"/>
  <c r="CA633" i="1"/>
  <c r="EZ633" i="1"/>
  <c r="GR633" i="1"/>
  <c r="GS633" i="1"/>
  <c r="GT633" i="1"/>
  <c r="HF633" i="1"/>
  <c r="HK633" i="1"/>
  <c r="HP633" i="1"/>
  <c r="HQ633" i="1"/>
  <c r="IA633" i="1"/>
  <c r="IB633" i="1"/>
  <c r="IC633" i="1"/>
  <c r="AV634" i="1"/>
  <c r="BB634" i="1"/>
  <c r="BC634" i="1"/>
  <c r="BD634" i="1"/>
  <c r="CA634" i="1"/>
  <c r="EZ634" i="1"/>
  <c r="GR634" i="1"/>
  <c r="GS634" i="1"/>
  <c r="GT634" i="1"/>
  <c r="HF634" i="1"/>
  <c r="HK634" i="1"/>
  <c r="HP634" i="1"/>
  <c r="HQ634" i="1"/>
  <c r="IA634" i="1"/>
  <c r="IB634" i="1"/>
  <c r="IC634" i="1"/>
  <c r="AV635" i="1"/>
  <c r="BB635" i="1"/>
  <c r="BC635" i="1"/>
  <c r="BD635" i="1"/>
  <c r="CA635" i="1"/>
  <c r="EZ635" i="1"/>
  <c r="GR635" i="1"/>
  <c r="GS635" i="1"/>
  <c r="GT635" i="1"/>
  <c r="HF635" i="1"/>
  <c r="HK635" i="1"/>
  <c r="HP635" i="1"/>
  <c r="HQ635" i="1"/>
  <c r="IA635" i="1"/>
  <c r="IB635" i="1"/>
  <c r="IC635" i="1"/>
  <c r="AV636" i="1"/>
  <c r="BB636" i="1"/>
  <c r="BC636" i="1"/>
  <c r="BD636" i="1"/>
  <c r="CA636" i="1"/>
  <c r="EZ636" i="1"/>
  <c r="GR636" i="1"/>
  <c r="GS636" i="1"/>
  <c r="GT636" i="1"/>
  <c r="HF636" i="1"/>
  <c r="HK636" i="1"/>
  <c r="HP636" i="1"/>
  <c r="HQ636" i="1"/>
  <c r="IA636" i="1"/>
  <c r="IB636" i="1"/>
  <c r="IC636" i="1"/>
  <c r="AV637" i="1"/>
  <c r="BB637" i="1"/>
  <c r="BC637" i="1"/>
  <c r="BD637" i="1"/>
  <c r="CA637" i="1"/>
  <c r="EZ637" i="1"/>
  <c r="GR637" i="1"/>
  <c r="GS637" i="1"/>
  <c r="GT637" i="1"/>
  <c r="HF637" i="1"/>
  <c r="HK637" i="1"/>
  <c r="HP637" i="1"/>
  <c r="HQ637" i="1"/>
  <c r="IA637" i="1"/>
  <c r="IB637" i="1"/>
  <c r="IC637" i="1"/>
  <c r="AV638" i="1"/>
  <c r="BB638" i="1"/>
  <c r="BC638" i="1"/>
  <c r="BD638" i="1"/>
  <c r="CA638" i="1"/>
  <c r="EZ638" i="1"/>
  <c r="GR638" i="1"/>
  <c r="GS638" i="1"/>
  <c r="GT638" i="1"/>
  <c r="HF638" i="1"/>
  <c r="HK638" i="1"/>
  <c r="HP638" i="1"/>
  <c r="HQ638" i="1"/>
  <c r="IA638" i="1"/>
  <c r="IB638" i="1"/>
  <c r="IC638" i="1"/>
  <c r="AV639" i="1"/>
  <c r="BB639" i="1"/>
  <c r="BC639" i="1"/>
  <c r="BD639" i="1"/>
  <c r="CA639" i="1"/>
  <c r="EZ639" i="1"/>
  <c r="GR639" i="1"/>
  <c r="GS639" i="1"/>
  <c r="GT639" i="1"/>
  <c r="HF639" i="1"/>
  <c r="HK639" i="1"/>
  <c r="HP639" i="1"/>
  <c r="HQ639" i="1"/>
  <c r="IA639" i="1"/>
  <c r="IB639" i="1"/>
  <c r="IC639" i="1"/>
  <c r="AV640" i="1"/>
  <c r="BB640" i="1"/>
  <c r="BC640" i="1"/>
  <c r="BD640" i="1"/>
  <c r="CA640" i="1"/>
  <c r="EZ640" i="1"/>
  <c r="GR640" i="1"/>
  <c r="GS640" i="1"/>
  <c r="GT640" i="1"/>
  <c r="HF640" i="1"/>
  <c r="HK640" i="1"/>
  <c r="HP640" i="1"/>
  <c r="HQ640" i="1"/>
  <c r="IA640" i="1"/>
  <c r="IB640" i="1"/>
  <c r="IC640" i="1"/>
  <c r="AV641" i="1"/>
  <c r="BB641" i="1"/>
  <c r="BC641" i="1"/>
  <c r="BD641" i="1"/>
  <c r="CA641" i="1"/>
  <c r="EZ641" i="1"/>
  <c r="GR641" i="1"/>
  <c r="GS641" i="1"/>
  <c r="GT641" i="1"/>
  <c r="HF641" i="1"/>
  <c r="HK641" i="1"/>
  <c r="HP641" i="1"/>
  <c r="HQ641" i="1"/>
  <c r="IA641" i="1"/>
  <c r="IB641" i="1"/>
  <c r="IC641" i="1"/>
  <c r="AV642" i="1"/>
  <c r="BB642" i="1"/>
  <c r="BC642" i="1"/>
  <c r="BD642" i="1"/>
  <c r="CA642" i="1"/>
  <c r="EZ642" i="1"/>
  <c r="GR642" i="1"/>
  <c r="GS642" i="1"/>
  <c r="GT642" i="1"/>
  <c r="HF642" i="1"/>
  <c r="HK642" i="1"/>
  <c r="HP642" i="1"/>
  <c r="HQ642" i="1"/>
  <c r="IA642" i="1"/>
  <c r="IB642" i="1"/>
  <c r="IC642" i="1"/>
  <c r="AV643" i="1"/>
  <c r="BB643" i="1"/>
  <c r="BC643" i="1"/>
  <c r="BD643" i="1"/>
  <c r="CA643" i="1"/>
  <c r="EZ643" i="1"/>
  <c r="GR643" i="1"/>
  <c r="GS643" i="1"/>
  <c r="GT643" i="1"/>
  <c r="HF643" i="1"/>
  <c r="HK643" i="1"/>
  <c r="HP643" i="1"/>
  <c r="HQ643" i="1"/>
  <c r="IA643" i="1"/>
  <c r="IB643" i="1"/>
  <c r="IC643" i="1"/>
  <c r="AF644" i="1"/>
  <c r="AG644" i="1"/>
  <c r="AV644" i="1"/>
  <c r="BB644" i="1"/>
  <c r="BC644" i="1"/>
  <c r="BD644" i="1"/>
  <c r="CA644" i="1"/>
  <c r="EZ644" i="1"/>
  <c r="GR644" i="1"/>
  <c r="GS644" i="1"/>
  <c r="GT644" i="1"/>
  <c r="HF644" i="1"/>
  <c r="HK644" i="1"/>
  <c r="HP644" i="1"/>
  <c r="HQ644" i="1"/>
  <c r="IA644" i="1"/>
  <c r="IB644" i="1"/>
  <c r="IC644" i="1"/>
  <c r="AV645" i="1"/>
  <c r="BB645" i="1"/>
  <c r="BC645" i="1"/>
  <c r="BD645" i="1"/>
  <c r="CA645" i="1"/>
  <c r="EZ645" i="1"/>
  <c r="GR645" i="1"/>
  <c r="GS645" i="1"/>
  <c r="GT645" i="1"/>
  <c r="HF645" i="1"/>
  <c r="HK645" i="1"/>
  <c r="HP645" i="1"/>
  <c r="HQ645" i="1"/>
  <c r="IA645" i="1"/>
  <c r="IB645" i="1"/>
  <c r="IC645" i="1"/>
  <c r="AV646" i="1"/>
  <c r="BB646" i="1"/>
  <c r="BC646" i="1"/>
  <c r="BD646" i="1"/>
  <c r="CA646" i="1"/>
  <c r="EZ646" i="1"/>
  <c r="GR646" i="1"/>
  <c r="GS646" i="1"/>
  <c r="GT646" i="1"/>
  <c r="HF646" i="1"/>
  <c r="HK646" i="1"/>
  <c r="HP646" i="1"/>
  <c r="HQ646" i="1"/>
  <c r="IA646" i="1"/>
  <c r="IB646" i="1"/>
  <c r="IC646" i="1"/>
  <c r="AV647" i="1"/>
  <c r="BB647" i="1"/>
  <c r="BC647" i="1"/>
  <c r="BD647" i="1"/>
  <c r="CA647" i="1"/>
  <c r="EZ647" i="1"/>
  <c r="GR647" i="1"/>
  <c r="GS647" i="1"/>
  <c r="GT647" i="1"/>
  <c r="HF647" i="1"/>
  <c r="HK647" i="1"/>
  <c r="HP647" i="1"/>
  <c r="HQ647" i="1"/>
  <c r="IA647" i="1"/>
  <c r="IB647" i="1"/>
  <c r="IC647" i="1"/>
  <c r="AV648" i="1"/>
  <c r="BB648" i="1"/>
  <c r="BC648" i="1"/>
  <c r="BD648" i="1"/>
  <c r="CA648" i="1"/>
  <c r="EZ648" i="1"/>
  <c r="GR648" i="1"/>
  <c r="GS648" i="1"/>
  <c r="GT648" i="1"/>
  <c r="HF648" i="1"/>
  <c r="HK648" i="1"/>
  <c r="HP648" i="1"/>
  <c r="HQ648" i="1"/>
  <c r="IA648" i="1"/>
  <c r="IB648" i="1"/>
  <c r="IC648" i="1"/>
  <c r="AV649" i="1"/>
  <c r="BB649" i="1"/>
  <c r="BC649" i="1"/>
  <c r="BD649" i="1"/>
  <c r="CA649" i="1"/>
  <c r="EZ649" i="1"/>
  <c r="GR649" i="1"/>
  <c r="GS649" i="1"/>
  <c r="GT649" i="1"/>
  <c r="HF649" i="1"/>
  <c r="HK649" i="1"/>
  <c r="HP649" i="1"/>
  <c r="HQ649" i="1"/>
  <c r="IA649" i="1"/>
  <c r="IB649" i="1"/>
  <c r="IC649" i="1"/>
  <c r="AV650" i="1"/>
  <c r="BB650" i="1"/>
  <c r="BC650" i="1"/>
  <c r="BD650" i="1"/>
  <c r="CA650" i="1"/>
  <c r="EZ650" i="1"/>
  <c r="GR650" i="1"/>
  <c r="GS650" i="1"/>
  <c r="GT650" i="1"/>
  <c r="HF650" i="1"/>
  <c r="HK650" i="1"/>
  <c r="HP650" i="1"/>
  <c r="HQ650" i="1"/>
  <c r="IA650" i="1"/>
  <c r="IB650" i="1"/>
  <c r="IC650" i="1"/>
  <c r="AV651" i="1"/>
  <c r="BB651" i="1"/>
  <c r="BC651" i="1"/>
  <c r="BD651" i="1"/>
  <c r="CA651" i="1"/>
  <c r="EZ651" i="1"/>
  <c r="GR651" i="1"/>
  <c r="GS651" i="1"/>
  <c r="GT651" i="1"/>
  <c r="HF651" i="1"/>
  <c r="HK651" i="1"/>
  <c r="HP651" i="1"/>
  <c r="HQ651" i="1"/>
  <c r="IA651" i="1"/>
  <c r="IB651" i="1"/>
  <c r="IC651" i="1"/>
  <c r="AV652" i="1"/>
  <c r="BB652" i="1"/>
  <c r="BC652" i="1"/>
  <c r="BD652" i="1"/>
  <c r="CA652" i="1"/>
  <c r="EZ652" i="1"/>
  <c r="GR652" i="1"/>
  <c r="GS652" i="1"/>
  <c r="GT652" i="1"/>
  <c r="HF652" i="1"/>
  <c r="HK652" i="1"/>
  <c r="HP652" i="1"/>
  <c r="HQ652" i="1"/>
  <c r="IA652" i="1"/>
  <c r="IB652" i="1"/>
  <c r="IC652" i="1"/>
  <c r="AV653" i="1"/>
  <c r="BB653" i="1"/>
  <c r="BC653" i="1"/>
  <c r="BD653" i="1"/>
  <c r="CA653" i="1"/>
  <c r="EZ653" i="1"/>
  <c r="GR653" i="1"/>
  <c r="GS653" i="1"/>
  <c r="GT653" i="1"/>
  <c r="HF653" i="1"/>
  <c r="HK653" i="1"/>
  <c r="HP653" i="1"/>
  <c r="HQ653" i="1"/>
  <c r="IA653" i="1"/>
  <c r="IB653" i="1"/>
  <c r="IC653" i="1"/>
  <c r="AF654" i="1"/>
  <c r="AG654" i="1"/>
  <c r="AV654" i="1"/>
  <c r="BB654" i="1"/>
  <c r="BC654" i="1"/>
  <c r="BD654" i="1"/>
  <c r="CA654" i="1"/>
  <c r="EZ654" i="1"/>
  <c r="GR654" i="1"/>
  <c r="GS654" i="1"/>
  <c r="GT654" i="1"/>
  <c r="HF654" i="1"/>
  <c r="HK654" i="1"/>
  <c r="HP654" i="1"/>
  <c r="HQ654" i="1"/>
  <c r="IA654" i="1"/>
  <c r="IB654" i="1"/>
  <c r="IC654" i="1"/>
  <c r="AV655" i="1"/>
  <c r="BB655" i="1"/>
  <c r="BC655" i="1"/>
  <c r="BD655" i="1"/>
  <c r="CA655" i="1"/>
  <c r="EZ655" i="1"/>
  <c r="GR655" i="1"/>
  <c r="GS655" i="1"/>
  <c r="GT655" i="1"/>
  <c r="HF655" i="1"/>
  <c r="HK655" i="1"/>
  <c r="HP655" i="1"/>
  <c r="HQ655" i="1"/>
  <c r="IA655" i="1"/>
  <c r="IB655" i="1"/>
  <c r="IC655" i="1"/>
  <c r="AV656" i="1"/>
  <c r="BB656" i="1"/>
  <c r="BC656" i="1"/>
  <c r="BD656" i="1"/>
  <c r="CA656" i="1"/>
  <c r="EZ656" i="1"/>
  <c r="GR656" i="1"/>
  <c r="GS656" i="1"/>
  <c r="GT656" i="1"/>
  <c r="HF656" i="1"/>
  <c r="HK656" i="1"/>
  <c r="HP656" i="1"/>
  <c r="HQ656" i="1"/>
  <c r="IA656" i="1"/>
  <c r="IB656" i="1"/>
  <c r="IC656" i="1"/>
  <c r="AV657" i="1"/>
  <c r="BB657" i="1"/>
  <c r="BC657" i="1"/>
  <c r="BD657" i="1"/>
  <c r="CA657" i="1"/>
  <c r="EZ657" i="1"/>
  <c r="GR657" i="1"/>
  <c r="GS657" i="1"/>
  <c r="GT657" i="1"/>
  <c r="HF657" i="1"/>
  <c r="HK657" i="1"/>
  <c r="HP657" i="1"/>
  <c r="HQ657" i="1"/>
  <c r="IA657" i="1"/>
  <c r="IB657" i="1"/>
  <c r="IC657" i="1"/>
  <c r="AF658" i="1"/>
  <c r="AG658" i="1"/>
  <c r="AV658" i="1"/>
  <c r="BB658" i="1"/>
  <c r="BC658" i="1"/>
  <c r="BD658" i="1"/>
  <c r="CA658" i="1"/>
  <c r="EZ658" i="1"/>
  <c r="GR658" i="1"/>
  <c r="GS658" i="1"/>
  <c r="GT658" i="1"/>
  <c r="HF658" i="1"/>
  <c r="HK658" i="1"/>
  <c r="HP658" i="1"/>
  <c r="HQ658" i="1"/>
  <c r="IA658" i="1"/>
  <c r="IB658" i="1"/>
  <c r="IC658" i="1"/>
  <c r="AV659" i="1"/>
  <c r="BB659" i="1"/>
  <c r="BC659" i="1"/>
  <c r="BD659" i="1"/>
  <c r="CA659" i="1"/>
  <c r="EZ659" i="1"/>
  <c r="GR659" i="1"/>
  <c r="GS659" i="1"/>
  <c r="GT659" i="1"/>
  <c r="HF659" i="1"/>
  <c r="HK659" i="1"/>
  <c r="HP659" i="1"/>
  <c r="HQ659" i="1"/>
  <c r="IA659" i="1"/>
  <c r="IB659" i="1"/>
  <c r="IC659" i="1"/>
  <c r="AF660" i="1"/>
  <c r="AG660" i="1"/>
  <c r="AV660" i="1"/>
  <c r="BB660" i="1"/>
  <c r="BC660" i="1"/>
  <c r="BD660" i="1"/>
  <c r="CA660" i="1"/>
  <c r="EZ660" i="1"/>
  <c r="GR660" i="1"/>
  <c r="GS660" i="1"/>
  <c r="GT660" i="1"/>
  <c r="HF660" i="1"/>
  <c r="HK660" i="1"/>
  <c r="HP660" i="1"/>
  <c r="HQ660" i="1"/>
  <c r="IA660" i="1"/>
  <c r="IB660" i="1"/>
  <c r="IC660" i="1"/>
  <c r="AV661" i="1"/>
  <c r="BB661" i="1"/>
  <c r="BC661" i="1"/>
  <c r="BD661" i="1"/>
  <c r="CA661" i="1"/>
  <c r="EZ661" i="1"/>
  <c r="GR661" i="1"/>
  <c r="GS661" i="1"/>
  <c r="GT661" i="1"/>
  <c r="HF661" i="1"/>
  <c r="HK661" i="1"/>
  <c r="HP661" i="1"/>
  <c r="HQ661" i="1"/>
  <c r="IA661" i="1"/>
  <c r="IB661" i="1"/>
  <c r="IC661" i="1"/>
  <c r="AV662" i="1"/>
  <c r="BB662" i="1"/>
  <c r="BC662" i="1"/>
  <c r="BD662" i="1"/>
  <c r="CA662" i="1"/>
  <c r="EZ662" i="1"/>
  <c r="GR662" i="1"/>
  <c r="GS662" i="1"/>
  <c r="GT662" i="1"/>
  <c r="HF662" i="1"/>
  <c r="HK662" i="1"/>
  <c r="HP662" i="1"/>
  <c r="HQ662" i="1"/>
  <c r="IA662" i="1"/>
  <c r="IB662" i="1"/>
  <c r="IC662" i="1"/>
  <c r="AV663" i="1"/>
  <c r="BB663" i="1"/>
  <c r="BC663" i="1"/>
  <c r="BD663" i="1"/>
  <c r="CA663" i="1"/>
  <c r="EZ663" i="1"/>
  <c r="GR663" i="1"/>
  <c r="GS663" i="1"/>
  <c r="GT663" i="1"/>
  <c r="HF663" i="1"/>
  <c r="HK663" i="1"/>
  <c r="HP663" i="1"/>
  <c r="HQ663" i="1"/>
  <c r="IA663" i="1"/>
  <c r="IB663" i="1"/>
  <c r="IC663" i="1"/>
  <c r="AV664" i="1"/>
  <c r="BB664" i="1"/>
  <c r="BC664" i="1"/>
  <c r="BD664" i="1"/>
  <c r="CA664" i="1"/>
  <c r="EZ664" i="1"/>
  <c r="GR664" i="1"/>
  <c r="GS664" i="1"/>
  <c r="GT664" i="1"/>
  <c r="HF664" i="1"/>
  <c r="HK664" i="1"/>
  <c r="HP664" i="1"/>
  <c r="HQ664" i="1"/>
  <c r="IA664" i="1"/>
  <c r="IB664" i="1"/>
  <c r="IC664" i="1"/>
  <c r="AV665" i="1"/>
  <c r="BB665" i="1"/>
  <c r="BC665" i="1"/>
  <c r="BD665" i="1"/>
  <c r="CA665" i="1"/>
  <c r="EZ665" i="1"/>
  <c r="GR665" i="1"/>
  <c r="GS665" i="1"/>
  <c r="GT665" i="1"/>
  <c r="HF665" i="1"/>
  <c r="HK665" i="1"/>
  <c r="HP665" i="1"/>
  <c r="HQ665" i="1"/>
  <c r="IA665" i="1"/>
  <c r="IB665" i="1"/>
  <c r="IC665" i="1"/>
  <c r="AV666" i="1"/>
  <c r="BB666" i="1"/>
  <c r="BC666" i="1"/>
  <c r="BD666" i="1"/>
  <c r="CA666" i="1"/>
  <c r="EZ666" i="1"/>
  <c r="GR666" i="1"/>
  <c r="GS666" i="1"/>
  <c r="GT666" i="1"/>
  <c r="HF666" i="1"/>
  <c r="HK666" i="1"/>
  <c r="HP666" i="1"/>
  <c r="HQ666" i="1"/>
  <c r="IA666" i="1"/>
  <c r="IB666" i="1"/>
  <c r="IC666" i="1"/>
  <c r="AV667" i="1"/>
  <c r="BB667" i="1"/>
  <c r="BC667" i="1"/>
  <c r="BD667" i="1"/>
  <c r="CA667" i="1"/>
  <c r="EZ667" i="1"/>
  <c r="GR667" i="1"/>
  <c r="GS667" i="1"/>
  <c r="GT667" i="1"/>
  <c r="HF667" i="1"/>
  <c r="HK667" i="1"/>
  <c r="HP667" i="1"/>
  <c r="HQ667" i="1"/>
  <c r="IA667" i="1"/>
  <c r="IB667" i="1"/>
  <c r="IC667" i="1"/>
  <c r="AV668" i="1"/>
  <c r="BB668" i="1"/>
  <c r="BC668" i="1"/>
  <c r="BD668" i="1"/>
  <c r="CA668" i="1"/>
  <c r="EZ668" i="1"/>
  <c r="GR668" i="1"/>
  <c r="GS668" i="1"/>
  <c r="GT668" i="1"/>
  <c r="HF668" i="1"/>
  <c r="HK668" i="1"/>
  <c r="HP668" i="1"/>
  <c r="HQ668" i="1"/>
  <c r="IA668" i="1"/>
  <c r="IB668" i="1"/>
  <c r="IC668" i="1"/>
  <c r="AV669" i="1"/>
  <c r="BB669" i="1"/>
  <c r="BC669" i="1"/>
  <c r="BD669" i="1"/>
  <c r="CA669" i="1"/>
  <c r="EZ669" i="1"/>
  <c r="GR669" i="1"/>
  <c r="GS669" i="1"/>
  <c r="GT669" i="1"/>
  <c r="HF669" i="1"/>
  <c r="HK669" i="1"/>
  <c r="HP669" i="1"/>
  <c r="HQ669" i="1"/>
  <c r="IA669" i="1"/>
  <c r="IB669" i="1"/>
  <c r="IC669" i="1"/>
  <c r="AV670" i="1"/>
  <c r="BB670" i="1"/>
  <c r="BC670" i="1"/>
  <c r="BD670" i="1"/>
  <c r="CA670" i="1"/>
  <c r="EZ670" i="1"/>
  <c r="GR670" i="1"/>
  <c r="GS670" i="1"/>
  <c r="GT670" i="1"/>
  <c r="HF670" i="1"/>
  <c r="HK670" i="1"/>
  <c r="HP670" i="1"/>
  <c r="HQ670" i="1"/>
  <c r="IA670" i="1"/>
  <c r="IB670" i="1"/>
  <c r="IC670" i="1"/>
  <c r="AV671" i="1"/>
  <c r="BB671" i="1"/>
  <c r="BC671" i="1"/>
  <c r="BD671" i="1"/>
  <c r="CA671" i="1"/>
  <c r="EZ671" i="1"/>
  <c r="GR671" i="1"/>
  <c r="GS671" i="1"/>
  <c r="GT671" i="1"/>
  <c r="HF671" i="1"/>
  <c r="HK671" i="1"/>
  <c r="HP671" i="1"/>
  <c r="HQ671" i="1"/>
  <c r="IA671" i="1"/>
  <c r="IB671" i="1"/>
  <c r="IC671" i="1"/>
  <c r="AV672" i="1"/>
  <c r="BB672" i="1"/>
  <c r="BC672" i="1"/>
  <c r="BD672" i="1"/>
  <c r="CA672" i="1"/>
  <c r="EZ672" i="1"/>
  <c r="GR672" i="1"/>
  <c r="GS672" i="1"/>
  <c r="GT672" i="1"/>
  <c r="HF672" i="1"/>
  <c r="HK672" i="1"/>
  <c r="HP672" i="1"/>
  <c r="HQ672" i="1"/>
  <c r="IA672" i="1"/>
  <c r="IB672" i="1"/>
  <c r="IC672" i="1"/>
  <c r="AV673" i="1"/>
  <c r="BB673" i="1"/>
  <c r="BC673" i="1"/>
  <c r="BD673" i="1"/>
  <c r="CA673" i="1"/>
  <c r="EZ673" i="1"/>
  <c r="GR673" i="1"/>
  <c r="GS673" i="1"/>
  <c r="GT673" i="1"/>
  <c r="HF673" i="1"/>
  <c r="HK673" i="1"/>
  <c r="HP673" i="1"/>
  <c r="HQ673" i="1"/>
  <c r="IA673" i="1"/>
  <c r="IB673" i="1"/>
  <c r="IC673" i="1"/>
  <c r="AV674" i="1"/>
  <c r="BB674" i="1"/>
  <c r="BC674" i="1"/>
  <c r="BD674" i="1"/>
  <c r="CA674" i="1"/>
  <c r="EZ674" i="1"/>
  <c r="GR674" i="1"/>
  <c r="GS674" i="1"/>
  <c r="GT674" i="1"/>
  <c r="HF674" i="1"/>
  <c r="HK674" i="1"/>
  <c r="HP674" i="1"/>
  <c r="HQ674" i="1"/>
  <c r="IA674" i="1"/>
  <c r="IB674" i="1"/>
  <c r="IC674" i="1"/>
  <c r="AV675" i="1"/>
  <c r="BB675" i="1"/>
  <c r="BC675" i="1"/>
  <c r="BD675" i="1"/>
  <c r="CA675" i="1"/>
  <c r="EZ675" i="1"/>
  <c r="GR675" i="1"/>
  <c r="GS675" i="1"/>
  <c r="GT675" i="1"/>
  <c r="HF675" i="1"/>
  <c r="HK675" i="1"/>
  <c r="HP675" i="1"/>
  <c r="HQ675" i="1"/>
  <c r="IA675" i="1"/>
  <c r="IB675" i="1"/>
  <c r="IC675" i="1"/>
  <c r="AV676" i="1"/>
  <c r="BB676" i="1"/>
  <c r="BC676" i="1"/>
  <c r="BD676" i="1"/>
  <c r="CA676" i="1"/>
  <c r="EZ676" i="1"/>
  <c r="GR676" i="1"/>
  <c r="GS676" i="1"/>
  <c r="GT676" i="1"/>
  <c r="HF676" i="1"/>
  <c r="HK676" i="1"/>
  <c r="HP676" i="1"/>
  <c r="HQ676" i="1"/>
  <c r="IA676" i="1"/>
  <c r="IB676" i="1"/>
  <c r="IC676" i="1"/>
  <c r="AV677" i="1"/>
  <c r="BB677" i="1"/>
  <c r="BC677" i="1"/>
  <c r="BD677" i="1"/>
  <c r="CA677" i="1"/>
  <c r="EZ677" i="1"/>
  <c r="GR677" i="1"/>
  <c r="GS677" i="1"/>
  <c r="GT677" i="1"/>
  <c r="HF677" i="1"/>
  <c r="HK677" i="1"/>
  <c r="HP677" i="1"/>
  <c r="HQ677" i="1"/>
  <c r="IA677" i="1"/>
  <c r="IB677" i="1"/>
  <c r="IC677" i="1"/>
  <c r="AV678" i="1"/>
  <c r="BB678" i="1"/>
  <c r="BC678" i="1"/>
  <c r="BD678" i="1"/>
  <c r="CA678" i="1"/>
  <c r="EZ678" i="1"/>
  <c r="GR678" i="1"/>
  <c r="GS678" i="1"/>
  <c r="GT678" i="1"/>
  <c r="HF678" i="1"/>
  <c r="HK678" i="1"/>
  <c r="HP678" i="1"/>
  <c r="HQ678" i="1"/>
  <c r="IA678" i="1"/>
  <c r="IB678" i="1"/>
  <c r="IC678" i="1"/>
  <c r="AV679" i="1"/>
  <c r="BB679" i="1"/>
  <c r="BC679" i="1"/>
  <c r="BD679" i="1"/>
  <c r="CA679" i="1"/>
  <c r="EZ679" i="1"/>
  <c r="GR679" i="1"/>
  <c r="GS679" i="1"/>
  <c r="GT679" i="1"/>
  <c r="HF679" i="1"/>
  <c r="HK679" i="1"/>
  <c r="HP679" i="1"/>
  <c r="HQ679" i="1"/>
  <c r="IA679" i="1"/>
  <c r="IB679" i="1"/>
  <c r="IC679" i="1"/>
  <c r="AV680" i="1"/>
  <c r="BB680" i="1"/>
  <c r="BC680" i="1"/>
  <c r="BD680" i="1"/>
  <c r="CA680" i="1"/>
  <c r="EZ680" i="1"/>
  <c r="GR680" i="1"/>
  <c r="GS680" i="1"/>
  <c r="GT680" i="1"/>
  <c r="HF680" i="1"/>
  <c r="HK680" i="1"/>
  <c r="HP680" i="1"/>
  <c r="HQ680" i="1"/>
  <c r="IA680" i="1"/>
  <c r="IB680" i="1"/>
  <c r="IC680" i="1"/>
  <c r="AV681" i="1"/>
  <c r="BB681" i="1"/>
  <c r="BC681" i="1"/>
  <c r="BD681" i="1"/>
  <c r="CA681" i="1"/>
  <c r="EZ681" i="1"/>
  <c r="GR681" i="1"/>
  <c r="GS681" i="1"/>
  <c r="GT681" i="1"/>
  <c r="HF681" i="1"/>
  <c r="HK681" i="1"/>
  <c r="HP681" i="1"/>
  <c r="HQ681" i="1"/>
  <c r="IA681" i="1"/>
  <c r="IB681" i="1"/>
  <c r="IC681" i="1"/>
  <c r="AV682" i="1"/>
  <c r="BB682" i="1"/>
  <c r="BC682" i="1"/>
  <c r="BD682" i="1"/>
  <c r="CA682" i="1"/>
  <c r="EZ682" i="1"/>
  <c r="GR682" i="1"/>
  <c r="GS682" i="1"/>
  <c r="GT682" i="1"/>
  <c r="HF682" i="1"/>
  <c r="HK682" i="1"/>
  <c r="HP682" i="1"/>
  <c r="HQ682" i="1"/>
  <c r="IA682" i="1"/>
  <c r="IB682" i="1"/>
  <c r="IC682" i="1"/>
  <c r="AV683" i="1"/>
  <c r="BB683" i="1"/>
  <c r="BC683" i="1"/>
  <c r="BD683" i="1"/>
  <c r="CA683" i="1"/>
  <c r="EZ683" i="1"/>
  <c r="GR683" i="1"/>
  <c r="GS683" i="1"/>
  <c r="GT683" i="1"/>
  <c r="HF683" i="1"/>
  <c r="HK683" i="1"/>
  <c r="HP683" i="1"/>
  <c r="HQ683" i="1"/>
  <c r="IA683" i="1"/>
  <c r="IB683" i="1"/>
  <c r="IC683" i="1"/>
  <c r="AV684" i="1"/>
  <c r="BB684" i="1"/>
  <c r="BC684" i="1"/>
  <c r="BD684" i="1"/>
  <c r="CA684" i="1"/>
  <c r="EZ684" i="1"/>
  <c r="GR684" i="1"/>
  <c r="GS684" i="1"/>
  <c r="GT684" i="1"/>
  <c r="HF684" i="1"/>
  <c r="HK684" i="1"/>
  <c r="HP684" i="1"/>
  <c r="HQ684" i="1"/>
  <c r="IA684" i="1"/>
  <c r="IB684" i="1"/>
  <c r="IC684" i="1"/>
  <c r="AV685" i="1"/>
  <c r="BB685" i="1"/>
  <c r="BC685" i="1"/>
  <c r="BD685" i="1"/>
  <c r="CA685" i="1"/>
  <c r="EZ685" i="1"/>
  <c r="GR685" i="1"/>
  <c r="GS685" i="1"/>
  <c r="GT685" i="1"/>
  <c r="HF685" i="1"/>
  <c r="HK685" i="1"/>
  <c r="HP685" i="1"/>
  <c r="HQ685" i="1"/>
  <c r="IA685" i="1"/>
  <c r="IB685" i="1"/>
  <c r="IC685" i="1"/>
  <c r="AV686" i="1"/>
  <c r="BB686" i="1"/>
  <c r="BC686" i="1"/>
  <c r="BD686" i="1"/>
  <c r="CA686" i="1"/>
  <c r="EZ686" i="1"/>
  <c r="GR686" i="1"/>
  <c r="GS686" i="1"/>
  <c r="GT686" i="1"/>
  <c r="HF686" i="1"/>
  <c r="HK686" i="1"/>
  <c r="HP686" i="1"/>
  <c r="HQ686" i="1"/>
  <c r="IA686" i="1"/>
  <c r="IB686" i="1"/>
  <c r="IC686" i="1"/>
  <c r="AV687" i="1"/>
  <c r="BB687" i="1"/>
  <c r="BC687" i="1"/>
  <c r="BD687" i="1"/>
  <c r="CA687" i="1"/>
  <c r="EZ687" i="1"/>
  <c r="GR687" i="1"/>
  <c r="GS687" i="1"/>
  <c r="GT687" i="1"/>
  <c r="HF687" i="1"/>
  <c r="HK687" i="1"/>
  <c r="HP687" i="1"/>
  <c r="HQ687" i="1"/>
  <c r="IA687" i="1"/>
  <c r="IB687" i="1"/>
  <c r="IC687" i="1"/>
  <c r="AV688" i="1"/>
  <c r="BB688" i="1"/>
  <c r="BC688" i="1"/>
  <c r="BD688" i="1"/>
  <c r="CA688" i="1"/>
  <c r="EZ688" i="1"/>
  <c r="GR688" i="1"/>
  <c r="GS688" i="1"/>
  <c r="GT688" i="1"/>
  <c r="HF688" i="1"/>
  <c r="HK688" i="1"/>
  <c r="HP688" i="1"/>
  <c r="HQ688" i="1"/>
  <c r="IA688" i="1"/>
  <c r="IB688" i="1"/>
  <c r="IC688" i="1"/>
  <c r="AV689" i="1"/>
  <c r="BB689" i="1"/>
  <c r="BC689" i="1"/>
  <c r="BD689" i="1"/>
  <c r="CA689" i="1"/>
  <c r="EZ689" i="1"/>
  <c r="GR689" i="1"/>
  <c r="GS689" i="1"/>
  <c r="GT689" i="1"/>
  <c r="HF689" i="1"/>
  <c r="HK689" i="1"/>
  <c r="HP689" i="1"/>
  <c r="HQ689" i="1"/>
  <c r="IA689" i="1"/>
  <c r="IB689" i="1"/>
  <c r="IC689" i="1"/>
  <c r="AV690" i="1"/>
  <c r="BB690" i="1"/>
  <c r="BC690" i="1"/>
  <c r="BD690" i="1"/>
  <c r="CA690" i="1"/>
  <c r="EZ690" i="1"/>
  <c r="GR690" i="1"/>
  <c r="GS690" i="1"/>
  <c r="GT690" i="1"/>
  <c r="HF690" i="1"/>
  <c r="HK690" i="1"/>
  <c r="HP690" i="1"/>
  <c r="HQ690" i="1"/>
  <c r="IA690" i="1"/>
  <c r="IB690" i="1"/>
  <c r="IC690" i="1"/>
  <c r="AV691" i="1"/>
  <c r="BB691" i="1"/>
  <c r="BC691" i="1"/>
  <c r="BD691" i="1"/>
  <c r="CA691" i="1"/>
  <c r="EZ691" i="1"/>
  <c r="GR691" i="1"/>
  <c r="GS691" i="1"/>
  <c r="GT691" i="1"/>
  <c r="HF691" i="1"/>
  <c r="HK691" i="1"/>
  <c r="HP691" i="1"/>
  <c r="HQ691" i="1"/>
  <c r="IA691" i="1"/>
  <c r="IB691" i="1"/>
  <c r="IC691" i="1"/>
  <c r="AV692" i="1"/>
  <c r="BB692" i="1"/>
  <c r="BC692" i="1"/>
  <c r="BD692" i="1"/>
  <c r="CA692" i="1"/>
  <c r="EZ692" i="1"/>
  <c r="GR692" i="1"/>
  <c r="GS692" i="1"/>
  <c r="GT692" i="1"/>
  <c r="HF692" i="1"/>
  <c r="HK692" i="1"/>
  <c r="HP692" i="1"/>
  <c r="HQ692" i="1"/>
  <c r="IA692" i="1"/>
  <c r="IB692" i="1"/>
  <c r="IC692" i="1"/>
  <c r="AV693" i="1"/>
  <c r="BB693" i="1"/>
  <c r="BC693" i="1"/>
  <c r="BD693" i="1"/>
  <c r="CA693" i="1"/>
  <c r="EZ693" i="1"/>
  <c r="GR693" i="1"/>
  <c r="GS693" i="1"/>
  <c r="GT693" i="1"/>
  <c r="HF693" i="1"/>
  <c r="HK693" i="1"/>
  <c r="HP693" i="1"/>
  <c r="HQ693" i="1"/>
  <c r="IA693" i="1"/>
  <c r="IB693" i="1"/>
  <c r="IC693" i="1"/>
  <c r="AV694" i="1"/>
  <c r="BB694" i="1"/>
  <c r="BC694" i="1"/>
  <c r="BD694" i="1"/>
  <c r="CA694" i="1"/>
  <c r="EZ694" i="1"/>
  <c r="GR694" i="1"/>
  <c r="GS694" i="1"/>
  <c r="GT694" i="1"/>
  <c r="HF694" i="1"/>
  <c r="HK694" i="1"/>
  <c r="HP694" i="1"/>
  <c r="HQ694" i="1"/>
  <c r="IA694" i="1"/>
  <c r="IB694" i="1"/>
  <c r="IC694" i="1"/>
  <c r="AV695" i="1"/>
  <c r="BB695" i="1"/>
  <c r="BC695" i="1"/>
  <c r="BD695" i="1"/>
  <c r="CA695" i="1"/>
  <c r="EZ695" i="1"/>
  <c r="GR695" i="1"/>
  <c r="GS695" i="1"/>
  <c r="GT695" i="1"/>
  <c r="HF695" i="1"/>
  <c r="HK695" i="1"/>
  <c r="HP695" i="1"/>
  <c r="HQ695" i="1"/>
  <c r="IA695" i="1"/>
  <c r="IB695" i="1"/>
  <c r="IC695" i="1"/>
  <c r="AV696" i="1"/>
  <c r="BB696" i="1"/>
  <c r="BC696" i="1"/>
  <c r="BD696" i="1"/>
  <c r="CA696" i="1"/>
  <c r="EZ696" i="1"/>
  <c r="GR696" i="1"/>
  <c r="GS696" i="1"/>
  <c r="GT696" i="1"/>
  <c r="HF696" i="1"/>
  <c r="HK696" i="1"/>
  <c r="HP696" i="1"/>
  <c r="HQ696" i="1"/>
  <c r="IA696" i="1"/>
  <c r="IB696" i="1"/>
  <c r="IC696" i="1"/>
  <c r="AV697" i="1"/>
  <c r="BB697" i="1"/>
  <c r="BC697" i="1"/>
  <c r="BD697" i="1"/>
  <c r="CA697" i="1"/>
  <c r="EZ697" i="1"/>
  <c r="GR697" i="1"/>
  <c r="GS697" i="1"/>
  <c r="GT697" i="1"/>
  <c r="HF697" i="1"/>
  <c r="HK697" i="1"/>
  <c r="HP697" i="1"/>
  <c r="HQ697" i="1"/>
  <c r="IA697" i="1"/>
  <c r="IB697" i="1"/>
  <c r="IC697" i="1"/>
  <c r="AV698" i="1"/>
  <c r="BB698" i="1"/>
  <c r="BC698" i="1"/>
  <c r="BD698" i="1"/>
  <c r="CA698" i="1"/>
  <c r="EZ698" i="1"/>
  <c r="GR698" i="1"/>
  <c r="GS698" i="1"/>
  <c r="GT698" i="1"/>
  <c r="HF698" i="1"/>
  <c r="HK698" i="1"/>
  <c r="HP698" i="1"/>
  <c r="HQ698" i="1"/>
  <c r="IA698" i="1"/>
  <c r="IB698" i="1"/>
  <c r="IC698" i="1"/>
  <c r="AV699" i="1"/>
  <c r="BB699" i="1"/>
  <c r="BC699" i="1"/>
  <c r="BD699" i="1"/>
  <c r="CA699" i="1"/>
  <c r="EZ699" i="1"/>
  <c r="GR699" i="1"/>
  <c r="GS699" i="1"/>
  <c r="GT699" i="1"/>
  <c r="HF699" i="1"/>
  <c r="HK699" i="1"/>
  <c r="HP699" i="1"/>
  <c r="HQ699" i="1"/>
  <c r="IA699" i="1"/>
  <c r="IB699" i="1"/>
  <c r="IC699" i="1"/>
  <c r="AV700" i="1"/>
  <c r="BB700" i="1"/>
  <c r="BC700" i="1"/>
  <c r="BD700" i="1"/>
  <c r="CA700" i="1"/>
  <c r="EZ700" i="1"/>
  <c r="GR700" i="1"/>
  <c r="GS700" i="1"/>
  <c r="GT700" i="1"/>
  <c r="HF700" i="1"/>
  <c r="HK700" i="1"/>
  <c r="HP700" i="1"/>
  <c r="HQ700" i="1"/>
  <c r="IA700" i="1"/>
  <c r="IB700" i="1"/>
  <c r="IC700" i="1"/>
  <c r="AV701" i="1"/>
  <c r="BB701" i="1"/>
  <c r="BC701" i="1"/>
  <c r="BD701" i="1"/>
  <c r="CA701" i="1"/>
  <c r="EZ701" i="1"/>
  <c r="GR701" i="1"/>
  <c r="GS701" i="1"/>
  <c r="GT701" i="1"/>
  <c r="HF701" i="1"/>
  <c r="HK701" i="1"/>
  <c r="HP701" i="1"/>
  <c r="HQ701" i="1"/>
  <c r="IA701" i="1"/>
  <c r="IB701" i="1"/>
  <c r="IC701" i="1"/>
  <c r="AV702" i="1"/>
  <c r="BB702" i="1"/>
  <c r="BC702" i="1"/>
  <c r="BD702" i="1"/>
  <c r="CA702" i="1"/>
  <c r="EZ702" i="1"/>
  <c r="GR702" i="1"/>
  <c r="GS702" i="1"/>
  <c r="GT702" i="1"/>
  <c r="HF702" i="1"/>
  <c r="HK702" i="1"/>
  <c r="HP702" i="1"/>
  <c r="HQ702" i="1"/>
  <c r="IA702" i="1"/>
  <c r="IB702" i="1"/>
  <c r="IC702" i="1"/>
  <c r="AV703" i="1"/>
  <c r="BB703" i="1"/>
  <c r="BC703" i="1"/>
  <c r="BD703" i="1"/>
  <c r="CA703" i="1"/>
  <c r="EZ703" i="1"/>
  <c r="GR703" i="1"/>
  <c r="GS703" i="1"/>
  <c r="GT703" i="1"/>
  <c r="HF703" i="1"/>
  <c r="HK703" i="1"/>
  <c r="HP703" i="1"/>
  <c r="HQ703" i="1"/>
  <c r="IA703" i="1"/>
  <c r="IB703" i="1"/>
  <c r="IC703" i="1"/>
  <c r="AV704" i="1"/>
  <c r="BB704" i="1"/>
  <c r="BC704" i="1"/>
  <c r="BD704" i="1"/>
  <c r="CA704" i="1"/>
  <c r="EZ704" i="1"/>
  <c r="GR704" i="1"/>
  <c r="GS704" i="1"/>
  <c r="GT704" i="1"/>
  <c r="HF704" i="1"/>
  <c r="HK704" i="1"/>
  <c r="HP704" i="1"/>
  <c r="HQ704" i="1"/>
  <c r="IA704" i="1"/>
  <c r="IB704" i="1"/>
  <c r="IC704" i="1"/>
  <c r="AV705" i="1"/>
  <c r="BB705" i="1"/>
  <c r="BC705" i="1"/>
  <c r="BD705" i="1"/>
  <c r="CA705" i="1"/>
  <c r="EZ705" i="1"/>
  <c r="GR705" i="1"/>
  <c r="GS705" i="1"/>
  <c r="GT705" i="1"/>
  <c r="HF705" i="1"/>
  <c r="HK705" i="1"/>
  <c r="HP705" i="1"/>
  <c r="HQ705" i="1"/>
  <c r="IA705" i="1"/>
  <c r="IB705" i="1"/>
  <c r="IC705" i="1"/>
  <c r="AV706" i="1"/>
  <c r="BB706" i="1"/>
  <c r="BC706" i="1"/>
  <c r="BD706" i="1"/>
  <c r="CA706" i="1"/>
  <c r="EZ706" i="1"/>
  <c r="GR706" i="1"/>
  <c r="GS706" i="1"/>
  <c r="GT706" i="1"/>
  <c r="HF706" i="1"/>
  <c r="HK706" i="1"/>
  <c r="HP706" i="1"/>
  <c r="HQ706" i="1"/>
  <c r="IA706" i="1"/>
  <c r="IB706" i="1"/>
  <c r="IC706" i="1"/>
  <c r="AF707" i="1"/>
  <c r="AG707" i="1"/>
  <c r="AV707" i="1"/>
  <c r="BB707" i="1"/>
  <c r="BC707" i="1"/>
  <c r="BD707" i="1"/>
  <c r="CA707" i="1"/>
  <c r="EZ707" i="1"/>
  <c r="GR707" i="1"/>
  <c r="GS707" i="1"/>
  <c r="GT707" i="1"/>
  <c r="HF707" i="1"/>
  <c r="HK707" i="1"/>
  <c r="HP707" i="1"/>
  <c r="HQ707" i="1"/>
  <c r="IA707" i="1"/>
  <c r="IB707" i="1"/>
  <c r="IC707" i="1"/>
  <c r="AV708" i="1"/>
  <c r="BB708" i="1"/>
  <c r="BC708" i="1"/>
  <c r="BD708" i="1"/>
  <c r="CA708" i="1"/>
  <c r="EZ708" i="1"/>
  <c r="GR708" i="1"/>
  <c r="GS708" i="1"/>
  <c r="GT708" i="1"/>
  <c r="HF708" i="1"/>
  <c r="HK708" i="1"/>
  <c r="HP708" i="1"/>
  <c r="HQ708" i="1"/>
  <c r="IA708" i="1"/>
  <c r="IB708" i="1"/>
  <c r="IC708" i="1"/>
  <c r="AV709" i="1"/>
  <c r="BB709" i="1"/>
  <c r="BC709" i="1"/>
  <c r="BD709" i="1"/>
  <c r="CA709" i="1"/>
  <c r="EZ709" i="1"/>
  <c r="GR709" i="1"/>
  <c r="GS709" i="1"/>
  <c r="GT709" i="1"/>
  <c r="HF709" i="1"/>
  <c r="HK709" i="1"/>
  <c r="HP709" i="1"/>
  <c r="HQ709" i="1"/>
  <c r="IA709" i="1"/>
  <c r="IB709" i="1"/>
  <c r="IC709" i="1"/>
  <c r="AV710" i="1"/>
  <c r="BB710" i="1"/>
  <c r="BC710" i="1"/>
  <c r="BD710" i="1"/>
  <c r="CA710" i="1"/>
  <c r="EZ710" i="1"/>
  <c r="GR710" i="1"/>
  <c r="GS710" i="1"/>
  <c r="GT710" i="1"/>
  <c r="HF710" i="1"/>
  <c r="HK710" i="1"/>
  <c r="HP710" i="1"/>
  <c r="HQ710" i="1"/>
  <c r="IA710" i="1"/>
  <c r="IB710" i="1"/>
  <c r="IC710" i="1"/>
  <c r="AV711" i="1"/>
  <c r="BB711" i="1"/>
  <c r="BC711" i="1"/>
  <c r="BD711" i="1"/>
  <c r="CA711" i="1"/>
  <c r="EZ711" i="1"/>
  <c r="GR711" i="1"/>
  <c r="GS711" i="1"/>
  <c r="GT711" i="1"/>
  <c r="HF711" i="1"/>
  <c r="HK711" i="1"/>
  <c r="HP711" i="1"/>
  <c r="HQ711" i="1"/>
  <c r="IA711" i="1"/>
  <c r="IB711" i="1"/>
  <c r="IC711" i="1"/>
  <c r="AV712" i="1"/>
  <c r="BB712" i="1"/>
  <c r="BC712" i="1"/>
  <c r="BD712" i="1"/>
  <c r="CA712" i="1"/>
  <c r="EZ712" i="1"/>
  <c r="GR712" i="1"/>
  <c r="GS712" i="1"/>
  <c r="GT712" i="1"/>
  <c r="HF712" i="1"/>
  <c r="HK712" i="1"/>
  <c r="HP712" i="1"/>
  <c r="HQ712" i="1"/>
  <c r="IA712" i="1"/>
  <c r="IB712" i="1"/>
  <c r="IC712" i="1"/>
  <c r="AV713" i="1"/>
  <c r="BB713" i="1"/>
  <c r="BC713" i="1"/>
  <c r="BD713" i="1"/>
  <c r="CA713" i="1"/>
  <c r="EZ713" i="1"/>
  <c r="GR713" i="1"/>
  <c r="GS713" i="1"/>
  <c r="GT713" i="1"/>
  <c r="HF713" i="1"/>
  <c r="HK713" i="1"/>
  <c r="HP713" i="1"/>
  <c r="HQ713" i="1"/>
  <c r="IA713" i="1"/>
  <c r="IB713" i="1"/>
  <c r="IC713" i="1"/>
  <c r="AV714" i="1"/>
  <c r="BB714" i="1"/>
  <c r="BC714" i="1"/>
  <c r="BD714" i="1"/>
  <c r="CA714" i="1"/>
  <c r="EZ714" i="1"/>
  <c r="GR714" i="1"/>
  <c r="GS714" i="1"/>
  <c r="GT714" i="1"/>
  <c r="HF714" i="1"/>
  <c r="HK714" i="1"/>
  <c r="HP714" i="1"/>
  <c r="HQ714" i="1"/>
  <c r="IA714" i="1"/>
  <c r="IB714" i="1"/>
  <c r="IC714" i="1"/>
  <c r="AV715" i="1"/>
  <c r="BB715" i="1"/>
  <c r="BC715" i="1"/>
  <c r="BD715" i="1"/>
  <c r="CA715" i="1"/>
  <c r="EZ715" i="1"/>
  <c r="GR715" i="1"/>
  <c r="GS715" i="1"/>
  <c r="GT715" i="1"/>
  <c r="HF715" i="1"/>
  <c r="HK715" i="1"/>
  <c r="HP715" i="1"/>
  <c r="HQ715" i="1"/>
  <c r="IA715" i="1"/>
  <c r="IB715" i="1"/>
  <c r="IC715" i="1"/>
  <c r="AV716" i="1"/>
  <c r="BB716" i="1"/>
  <c r="BC716" i="1"/>
  <c r="BD716" i="1"/>
  <c r="CA716" i="1"/>
  <c r="EZ716" i="1"/>
  <c r="GR716" i="1"/>
  <c r="GS716" i="1"/>
  <c r="GT716" i="1"/>
  <c r="HF716" i="1"/>
  <c r="HK716" i="1"/>
  <c r="HP716" i="1"/>
  <c r="HQ716" i="1"/>
  <c r="IA716" i="1"/>
  <c r="IB716" i="1"/>
  <c r="IC716" i="1"/>
  <c r="AV717" i="1"/>
  <c r="BB717" i="1"/>
  <c r="BC717" i="1"/>
  <c r="BD717" i="1"/>
  <c r="CA717" i="1"/>
  <c r="EZ717" i="1"/>
  <c r="GR717" i="1"/>
  <c r="GS717" i="1"/>
  <c r="GT717" i="1"/>
  <c r="HF717" i="1"/>
  <c r="HK717" i="1"/>
  <c r="HP717" i="1"/>
  <c r="HQ717" i="1"/>
  <c r="IA717" i="1"/>
  <c r="IB717" i="1"/>
  <c r="IC717" i="1"/>
  <c r="AV718" i="1"/>
  <c r="BB718" i="1"/>
  <c r="BC718" i="1"/>
  <c r="BD718" i="1"/>
  <c r="CA718" i="1"/>
  <c r="EZ718" i="1"/>
  <c r="GR718" i="1"/>
  <c r="GS718" i="1"/>
  <c r="GT718" i="1"/>
  <c r="HF718" i="1"/>
  <c r="HK718" i="1"/>
  <c r="HP718" i="1"/>
  <c r="HQ718" i="1"/>
  <c r="IA718" i="1"/>
  <c r="IB718" i="1"/>
  <c r="IC718" i="1"/>
  <c r="AV719" i="1"/>
  <c r="BB719" i="1"/>
  <c r="BC719" i="1"/>
  <c r="BD719" i="1"/>
  <c r="CA719" i="1"/>
  <c r="EZ719" i="1"/>
  <c r="GR719" i="1"/>
  <c r="GS719" i="1"/>
  <c r="GT719" i="1"/>
  <c r="HF719" i="1"/>
  <c r="HK719" i="1"/>
  <c r="HP719" i="1"/>
  <c r="HQ719" i="1"/>
  <c r="IA719" i="1"/>
  <c r="IB719" i="1"/>
  <c r="IC719" i="1"/>
  <c r="AV720" i="1"/>
  <c r="BB720" i="1"/>
  <c r="BC720" i="1"/>
  <c r="BD720" i="1"/>
  <c r="CA720" i="1"/>
  <c r="EZ720" i="1"/>
  <c r="GR720" i="1"/>
  <c r="GS720" i="1"/>
  <c r="GT720" i="1"/>
  <c r="HF720" i="1"/>
  <c r="HK720" i="1"/>
  <c r="HP720" i="1"/>
  <c r="HQ720" i="1"/>
  <c r="IA720" i="1"/>
  <c r="IB720" i="1"/>
  <c r="IC720" i="1"/>
  <c r="AV721" i="1"/>
  <c r="BB721" i="1"/>
  <c r="BC721" i="1"/>
  <c r="BD721" i="1"/>
  <c r="CA721" i="1"/>
  <c r="EZ721" i="1"/>
  <c r="GR721" i="1"/>
  <c r="GS721" i="1"/>
  <c r="GT721" i="1"/>
  <c r="HF721" i="1"/>
  <c r="HK721" i="1"/>
  <c r="HP721" i="1"/>
  <c r="HQ721" i="1"/>
  <c r="IA721" i="1"/>
  <c r="IB721" i="1"/>
  <c r="IC721" i="1"/>
  <c r="AV722" i="1"/>
  <c r="BB722" i="1"/>
  <c r="BC722" i="1"/>
  <c r="BD722" i="1"/>
  <c r="CA722" i="1"/>
  <c r="EZ722" i="1"/>
  <c r="GR722" i="1"/>
  <c r="GS722" i="1"/>
  <c r="GT722" i="1"/>
  <c r="HF722" i="1"/>
  <c r="HK722" i="1"/>
  <c r="HP722" i="1"/>
  <c r="HQ722" i="1"/>
  <c r="IA722" i="1"/>
  <c r="IB722" i="1"/>
  <c r="IC722" i="1"/>
  <c r="AV723" i="1"/>
  <c r="BB723" i="1"/>
  <c r="BC723" i="1"/>
  <c r="BD723" i="1"/>
  <c r="CA723" i="1"/>
  <c r="EZ723" i="1"/>
  <c r="GR723" i="1"/>
  <c r="GS723" i="1"/>
  <c r="GT723" i="1"/>
  <c r="HF723" i="1"/>
  <c r="HK723" i="1"/>
  <c r="HP723" i="1"/>
  <c r="HQ723" i="1"/>
  <c r="IA723" i="1"/>
  <c r="IB723" i="1"/>
  <c r="IC723" i="1"/>
  <c r="AV724" i="1"/>
  <c r="BB724" i="1"/>
  <c r="BC724" i="1"/>
  <c r="BD724" i="1"/>
  <c r="CA724" i="1"/>
  <c r="EZ724" i="1"/>
  <c r="GR724" i="1"/>
  <c r="GS724" i="1"/>
  <c r="GT724" i="1"/>
  <c r="HF724" i="1"/>
  <c r="HK724" i="1"/>
  <c r="HP724" i="1"/>
  <c r="HQ724" i="1"/>
  <c r="IA724" i="1"/>
  <c r="IB724" i="1"/>
  <c r="IC724" i="1"/>
  <c r="AV725" i="1"/>
  <c r="BB725" i="1"/>
  <c r="BC725" i="1"/>
  <c r="BD725" i="1"/>
  <c r="CA725" i="1"/>
  <c r="EZ725" i="1"/>
  <c r="GR725" i="1"/>
  <c r="GS725" i="1"/>
  <c r="GT725" i="1"/>
  <c r="HF725" i="1"/>
  <c r="HK725" i="1"/>
  <c r="HP725" i="1"/>
  <c r="HQ725" i="1"/>
  <c r="IA725" i="1"/>
  <c r="IB725" i="1"/>
  <c r="IC725" i="1"/>
  <c r="AV726" i="1"/>
  <c r="BB726" i="1"/>
  <c r="BC726" i="1"/>
  <c r="BD726" i="1"/>
  <c r="CA726" i="1"/>
  <c r="EZ726" i="1"/>
  <c r="GR726" i="1"/>
  <c r="GS726" i="1"/>
  <c r="GT726" i="1"/>
  <c r="HF726" i="1"/>
  <c r="HK726" i="1"/>
  <c r="HP726" i="1"/>
  <c r="HQ726" i="1"/>
  <c r="IA726" i="1"/>
  <c r="IB726" i="1"/>
  <c r="IC726" i="1"/>
  <c r="AV727" i="1"/>
  <c r="BB727" i="1"/>
  <c r="BC727" i="1"/>
  <c r="BD727" i="1"/>
  <c r="CA727" i="1"/>
  <c r="EZ727" i="1"/>
  <c r="GR727" i="1"/>
  <c r="GS727" i="1"/>
  <c r="GT727" i="1"/>
  <c r="HF727" i="1"/>
  <c r="HK727" i="1"/>
  <c r="HP727" i="1"/>
  <c r="HQ727" i="1"/>
  <c r="IA727" i="1"/>
  <c r="IB727" i="1"/>
  <c r="IC727" i="1"/>
  <c r="AV728" i="1"/>
  <c r="BB728" i="1"/>
  <c r="BC728" i="1"/>
  <c r="BD728" i="1"/>
  <c r="CA728" i="1"/>
  <c r="EZ728" i="1"/>
  <c r="GR728" i="1"/>
  <c r="GS728" i="1"/>
  <c r="GT728" i="1"/>
  <c r="HF728" i="1"/>
  <c r="HK728" i="1"/>
  <c r="HP728" i="1"/>
  <c r="HQ728" i="1"/>
  <c r="IA728" i="1"/>
  <c r="IB728" i="1"/>
  <c r="IC728" i="1"/>
  <c r="AV729" i="1"/>
  <c r="BB729" i="1"/>
  <c r="BC729" i="1"/>
  <c r="BD729" i="1"/>
  <c r="CA729" i="1"/>
  <c r="EZ729" i="1"/>
  <c r="GR729" i="1"/>
  <c r="GS729" i="1"/>
  <c r="GT729" i="1"/>
  <c r="HF729" i="1"/>
  <c r="HK729" i="1"/>
  <c r="HP729" i="1"/>
  <c r="HQ729" i="1"/>
  <c r="IA729" i="1"/>
  <c r="IB729" i="1"/>
  <c r="IC729" i="1"/>
  <c r="AV730" i="1"/>
  <c r="BB730" i="1"/>
  <c r="BC730" i="1"/>
  <c r="BD730" i="1"/>
  <c r="CA730" i="1"/>
  <c r="EZ730" i="1"/>
  <c r="GR730" i="1"/>
  <c r="GS730" i="1"/>
  <c r="GT730" i="1"/>
  <c r="HF730" i="1"/>
  <c r="HK730" i="1"/>
  <c r="HP730" i="1"/>
  <c r="HQ730" i="1"/>
  <c r="IA730" i="1"/>
  <c r="IB730" i="1"/>
  <c r="IC730" i="1"/>
  <c r="AV731" i="1"/>
  <c r="BB731" i="1"/>
  <c r="BC731" i="1"/>
  <c r="BD731" i="1"/>
  <c r="CA731" i="1"/>
  <c r="EZ731" i="1"/>
  <c r="GR731" i="1"/>
  <c r="GS731" i="1"/>
  <c r="GT731" i="1"/>
  <c r="HF731" i="1"/>
  <c r="HK731" i="1"/>
  <c r="HP731" i="1"/>
  <c r="HQ731" i="1"/>
  <c r="IA731" i="1"/>
  <c r="IB731" i="1"/>
  <c r="IC731" i="1"/>
  <c r="AV732" i="1"/>
  <c r="BB732" i="1"/>
  <c r="BC732" i="1"/>
  <c r="BD732" i="1"/>
  <c r="CA732" i="1"/>
  <c r="EZ732" i="1"/>
  <c r="GR732" i="1"/>
  <c r="GS732" i="1"/>
  <c r="GT732" i="1"/>
  <c r="HF732" i="1"/>
  <c r="HK732" i="1"/>
  <c r="HP732" i="1"/>
  <c r="HQ732" i="1"/>
  <c r="IA732" i="1"/>
  <c r="IB732" i="1"/>
  <c r="IC732" i="1"/>
  <c r="AV733" i="1"/>
  <c r="BB733" i="1"/>
  <c r="BC733" i="1"/>
  <c r="BD733" i="1"/>
  <c r="CA733" i="1"/>
  <c r="EZ733" i="1"/>
  <c r="GR733" i="1"/>
  <c r="GS733" i="1"/>
  <c r="GT733" i="1"/>
  <c r="HF733" i="1"/>
  <c r="HK733" i="1"/>
  <c r="HP733" i="1"/>
  <c r="HQ733" i="1"/>
  <c r="IA733" i="1"/>
  <c r="IB733" i="1"/>
  <c r="IC733" i="1"/>
  <c r="AV734" i="1"/>
  <c r="BB734" i="1"/>
  <c r="BC734" i="1"/>
  <c r="BD734" i="1"/>
  <c r="CA734" i="1"/>
  <c r="EZ734" i="1"/>
  <c r="GR734" i="1"/>
  <c r="GS734" i="1"/>
  <c r="GT734" i="1"/>
  <c r="HF734" i="1"/>
  <c r="HK734" i="1"/>
  <c r="HP734" i="1"/>
  <c r="HQ734" i="1"/>
  <c r="IA734" i="1"/>
  <c r="IB734" i="1"/>
  <c r="IC734" i="1"/>
  <c r="AF735" i="1"/>
  <c r="AG735" i="1"/>
  <c r="AV735" i="1"/>
  <c r="BB735" i="1"/>
  <c r="BC735" i="1"/>
  <c r="BD735" i="1"/>
  <c r="CA735" i="1"/>
  <c r="EZ735" i="1"/>
  <c r="GR735" i="1"/>
  <c r="GS735" i="1"/>
  <c r="GT735" i="1"/>
  <c r="HF735" i="1"/>
  <c r="HK735" i="1"/>
  <c r="HP735" i="1"/>
  <c r="HQ735" i="1"/>
  <c r="IA735" i="1"/>
  <c r="IB735" i="1"/>
  <c r="IC735" i="1"/>
  <c r="AV736" i="1"/>
  <c r="BB736" i="1"/>
  <c r="BC736" i="1"/>
  <c r="BD736" i="1"/>
  <c r="CA736" i="1"/>
  <c r="EZ736" i="1"/>
  <c r="GR736" i="1"/>
  <c r="GS736" i="1"/>
  <c r="GT736" i="1"/>
  <c r="HF736" i="1"/>
  <c r="HK736" i="1"/>
  <c r="HP736" i="1"/>
  <c r="HQ736" i="1"/>
  <c r="IA736" i="1"/>
  <c r="IB736" i="1"/>
  <c r="IC736" i="1"/>
  <c r="AV737" i="1"/>
  <c r="BB737" i="1"/>
  <c r="BC737" i="1"/>
  <c r="BD737" i="1"/>
  <c r="CA737" i="1"/>
  <c r="EZ737" i="1"/>
  <c r="GR737" i="1"/>
  <c r="GS737" i="1"/>
  <c r="GT737" i="1"/>
  <c r="HF737" i="1"/>
  <c r="HK737" i="1"/>
  <c r="HP737" i="1"/>
  <c r="HQ737" i="1"/>
  <c r="IA737" i="1"/>
  <c r="IB737" i="1"/>
  <c r="IC737" i="1"/>
  <c r="AV738" i="1"/>
  <c r="BB738" i="1"/>
  <c r="BC738" i="1"/>
  <c r="BD738" i="1"/>
  <c r="CA738" i="1"/>
  <c r="EZ738" i="1"/>
  <c r="GR738" i="1"/>
  <c r="GS738" i="1"/>
  <c r="GT738" i="1"/>
  <c r="HF738" i="1"/>
  <c r="HK738" i="1"/>
  <c r="HP738" i="1"/>
  <c r="HQ738" i="1"/>
  <c r="IA738" i="1"/>
  <c r="IB738" i="1"/>
  <c r="IC738" i="1"/>
  <c r="AV739" i="1"/>
  <c r="BB739" i="1"/>
  <c r="BC739" i="1"/>
  <c r="BD739" i="1"/>
  <c r="CA739" i="1"/>
  <c r="EZ739" i="1"/>
  <c r="GR739" i="1"/>
  <c r="GS739" i="1"/>
  <c r="GT739" i="1"/>
  <c r="HF739" i="1"/>
  <c r="HK739" i="1"/>
  <c r="HP739" i="1"/>
  <c r="HQ739" i="1"/>
  <c r="IA739" i="1"/>
  <c r="IB739" i="1"/>
  <c r="IC739" i="1"/>
  <c r="AV740" i="1"/>
  <c r="BB740" i="1"/>
  <c r="BC740" i="1"/>
  <c r="BD740" i="1"/>
  <c r="CA740" i="1"/>
  <c r="EZ740" i="1"/>
  <c r="GR740" i="1"/>
  <c r="GS740" i="1"/>
  <c r="GT740" i="1"/>
  <c r="HF740" i="1"/>
  <c r="HK740" i="1"/>
  <c r="HP740" i="1"/>
  <c r="HQ740" i="1"/>
  <c r="IA740" i="1"/>
  <c r="IB740" i="1"/>
  <c r="IC740" i="1"/>
  <c r="AV741" i="1"/>
  <c r="BB741" i="1"/>
  <c r="BC741" i="1"/>
  <c r="BD741" i="1"/>
  <c r="CA741" i="1"/>
  <c r="EZ741" i="1"/>
  <c r="GR741" i="1"/>
  <c r="GS741" i="1"/>
  <c r="GT741" i="1"/>
  <c r="HF741" i="1"/>
  <c r="HK741" i="1"/>
  <c r="HP741" i="1"/>
  <c r="HQ741" i="1"/>
  <c r="IA741" i="1"/>
  <c r="IB741" i="1"/>
  <c r="IC741" i="1"/>
  <c r="AV742" i="1"/>
  <c r="BB742" i="1"/>
  <c r="BC742" i="1"/>
  <c r="BD742" i="1"/>
  <c r="CA742" i="1"/>
  <c r="EZ742" i="1"/>
  <c r="GR742" i="1"/>
  <c r="GS742" i="1"/>
  <c r="GT742" i="1"/>
  <c r="HF742" i="1"/>
  <c r="HK742" i="1"/>
  <c r="HP742" i="1"/>
  <c r="HQ742" i="1"/>
  <c r="IA742" i="1"/>
  <c r="IB742" i="1"/>
  <c r="IC742" i="1"/>
  <c r="AV743" i="1"/>
  <c r="BB743" i="1"/>
  <c r="BC743" i="1"/>
  <c r="BD743" i="1"/>
  <c r="CA743" i="1"/>
  <c r="EZ743" i="1"/>
  <c r="GR743" i="1"/>
  <c r="GS743" i="1"/>
  <c r="GT743" i="1"/>
  <c r="HF743" i="1"/>
  <c r="HK743" i="1"/>
  <c r="HP743" i="1"/>
  <c r="HQ743" i="1"/>
  <c r="IA743" i="1"/>
  <c r="IB743" i="1"/>
  <c r="IC743" i="1"/>
  <c r="AV744" i="1"/>
  <c r="BB744" i="1"/>
  <c r="BC744" i="1"/>
  <c r="BD744" i="1"/>
  <c r="CA744" i="1"/>
  <c r="EZ744" i="1"/>
  <c r="GR744" i="1"/>
  <c r="GS744" i="1"/>
  <c r="GT744" i="1"/>
  <c r="HF744" i="1"/>
  <c r="HK744" i="1"/>
  <c r="HP744" i="1"/>
  <c r="HQ744" i="1"/>
  <c r="IA744" i="1"/>
  <c r="IB744" i="1"/>
  <c r="IC744" i="1"/>
  <c r="BB745" i="1"/>
  <c r="BC745" i="1"/>
  <c r="BD745" i="1"/>
  <c r="CA745" i="1"/>
  <c r="EZ745" i="1"/>
  <c r="GR745" i="1"/>
  <c r="GS745" i="1"/>
  <c r="GT745" i="1"/>
  <c r="HF745" i="1"/>
  <c r="HK745" i="1"/>
  <c r="HP745" i="1"/>
  <c r="HQ745" i="1"/>
  <c r="IA745" i="1"/>
  <c r="IB745" i="1"/>
  <c r="IC745" i="1"/>
  <c r="AV746" i="1"/>
  <c r="BB746" i="1"/>
  <c r="BC746" i="1"/>
  <c r="BD746" i="1"/>
  <c r="CA746" i="1"/>
  <c r="EZ746" i="1"/>
  <c r="GR746" i="1"/>
  <c r="GS746" i="1"/>
  <c r="GT746" i="1"/>
  <c r="HF746" i="1"/>
  <c r="HK746" i="1"/>
  <c r="HP746" i="1"/>
  <c r="HQ746" i="1"/>
  <c r="IA746" i="1"/>
  <c r="IB746" i="1"/>
  <c r="IC746" i="1"/>
  <c r="AV747" i="1"/>
  <c r="BB747" i="1"/>
  <c r="BC747" i="1"/>
  <c r="BD747" i="1"/>
  <c r="CA747" i="1"/>
  <c r="EZ747" i="1"/>
  <c r="GR747" i="1"/>
  <c r="GS747" i="1"/>
  <c r="GT747" i="1"/>
  <c r="HF747" i="1"/>
  <c r="HK747" i="1"/>
  <c r="HP747" i="1"/>
  <c r="HQ747" i="1"/>
  <c r="IA747" i="1"/>
  <c r="IB747" i="1"/>
  <c r="IC747" i="1"/>
  <c r="AV748" i="1"/>
  <c r="BB748" i="1"/>
  <c r="BC748" i="1"/>
  <c r="BD748" i="1"/>
  <c r="CA748" i="1"/>
  <c r="EZ748" i="1"/>
  <c r="GR748" i="1"/>
  <c r="GS748" i="1"/>
  <c r="GT748" i="1"/>
  <c r="HF748" i="1"/>
  <c r="HK748" i="1"/>
  <c r="HP748" i="1"/>
  <c r="HQ748" i="1"/>
  <c r="IA748" i="1"/>
  <c r="IB748" i="1"/>
  <c r="IC748" i="1"/>
  <c r="AV749" i="1"/>
  <c r="BB749" i="1"/>
  <c r="BC749" i="1"/>
  <c r="BD749" i="1"/>
  <c r="CA749" i="1"/>
  <c r="EZ749" i="1"/>
  <c r="GR749" i="1"/>
  <c r="GS749" i="1"/>
  <c r="GT749" i="1"/>
  <c r="HF749" i="1"/>
  <c r="HK749" i="1"/>
  <c r="HP749" i="1"/>
  <c r="HQ749" i="1"/>
  <c r="IA749" i="1"/>
  <c r="IB749" i="1"/>
  <c r="IC749" i="1"/>
  <c r="AV750" i="1"/>
  <c r="BB750" i="1"/>
  <c r="BC750" i="1"/>
  <c r="BD750" i="1"/>
  <c r="CA750" i="1"/>
  <c r="EZ750" i="1"/>
  <c r="GR750" i="1"/>
  <c r="GS750" i="1"/>
  <c r="GT750" i="1"/>
  <c r="HF750" i="1"/>
  <c r="HK750" i="1"/>
  <c r="HP750" i="1"/>
  <c r="HQ750" i="1"/>
  <c r="IA750" i="1"/>
  <c r="IB750" i="1"/>
  <c r="IC750" i="1"/>
  <c r="AF751" i="1"/>
  <c r="AG751" i="1"/>
  <c r="AV751" i="1"/>
  <c r="BB751" i="1"/>
  <c r="BC751" i="1"/>
  <c r="BD751" i="1"/>
  <c r="CA751" i="1"/>
  <c r="EZ751" i="1"/>
  <c r="GR751" i="1"/>
  <c r="GS751" i="1"/>
  <c r="GT751" i="1"/>
  <c r="HF751" i="1"/>
  <c r="HK751" i="1"/>
  <c r="HP751" i="1"/>
  <c r="HQ751" i="1"/>
  <c r="IA751" i="1"/>
  <c r="IB751" i="1"/>
  <c r="IC751" i="1"/>
  <c r="AV752" i="1"/>
  <c r="BB752" i="1"/>
  <c r="BC752" i="1"/>
  <c r="BD752" i="1"/>
  <c r="CA752" i="1"/>
  <c r="EZ752" i="1"/>
  <c r="GR752" i="1"/>
  <c r="GS752" i="1"/>
  <c r="GT752" i="1"/>
  <c r="HF752" i="1"/>
  <c r="HK752" i="1"/>
  <c r="HP752" i="1"/>
  <c r="HQ752" i="1"/>
  <c r="IA752" i="1"/>
  <c r="IB752" i="1"/>
  <c r="IC752" i="1"/>
  <c r="AV753" i="1"/>
  <c r="BB753" i="1"/>
  <c r="BC753" i="1"/>
  <c r="BD753" i="1"/>
  <c r="CA753" i="1"/>
  <c r="EZ753" i="1"/>
  <c r="GR753" i="1"/>
  <c r="GS753" i="1"/>
  <c r="GT753" i="1"/>
  <c r="HF753" i="1"/>
  <c r="HK753" i="1"/>
  <c r="HP753" i="1"/>
  <c r="HQ753" i="1"/>
  <c r="IA753" i="1"/>
  <c r="IB753" i="1"/>
  <c r="IC753" i="1"/>
  <c r="AV754" i="1"/>
  <c r="BB754" i="1"/>
  <c r="BC754" i="1"/>
  <c r="BD754" i="1"/>
  <c r="CA754" i="1"/>
  <c r="EZ754" i="1"/>
  <c r="GR754" i="1"/>
  <c r="GS754" i="1"/>
  <c r="GT754" i="1"/>
  <c r="HF754" i="1"/>
  <c r="HK754" i="1"/>
  <c r="HP754" i="1"/>
  <c r="HQ754" i="1"/>
  <c r="IA754" i="1"/>
  <c r="IB754" i="1"/>
  <c r="IC754" i="1"/>
  <c r="AV755" i="1"/>
  <c r="BB755" i="1"/>
  <c r="BC755" i="1"/>
  <c r="BD755" i="1"/>
  <c r="CA755" i="1"/>
  <c r="EZ755" i="1"/>
  <c r="GR755" i="1"/>
  <c r="GS755" i="1"/>
  <c r="GT755" i="1"/>
  <c r="HF755" i="1"/>
  <c r="HK755" i="1"/>
  <c r="HP755" i="1"/>
  <c r="HQ755" i="1"/>
  <c r="IA755" i="1"/>
  <c r="IB755" i="1"/>
  <c r="IC755" i="1"/>
  <c r="AV756" i="1"/>
  <c r="BB756" i="1"/>
  <c r="BC756" i="1"/>
  <c r="BD756" i="1"/>
  <c r="CA756" i="1"/>
  <c r="EZ756" i="1"/>
  <c r="GR756" i="1"/>
  <c r="GS756" i="1"/>
  <c r="GT756" i="1"/>
  <c r="HF756" i="1"/>
  <c r="HK756" i="1"/>
  <c r="HP756" i="1"/>
  <c r="HQ756" i="1"/>
  <c r="IA756" i="1"/>
  <c r="IB756" i="1"/>
  <c r="IC756" i="1"/>
  <c r="AV757" i="1"/>
  <c r="BB757" i="1"/>
  <c r="BC757" i="1"/>
  <c r="BD757" i="1"/>
  <c r="CA757" i="1"/>
  <c r="EZ757" i="1"/>
  <c r="GR757" i="1"/>
  <c r="GS757" i="1"/>
  <c r="GT757" i="1"/>
  <c r="HF757" i="1"/>
  <c r="HK757" i="1"/>
  <c r="HP757" i="1"/>
  <c r="HQ757" i="1"/>
  <c r="IA757" i="1"/>
  <c r="IB757" i="1"/>
  <c r="IC757" i="1"/>
  <c r="AV758" i="1"/>
  <c r="BB758" i="1"/>
  <c r="BC758" i="1"/>
  <c r="BD758" i="1"/>
  <c r="CA758" i="1"/>
  <c r="EZ758" i="1"/>
  <c r="GR758" i="1"/>
  <c r="GS758" i="1"/>
  <c r="GT758" i="1"/>
  <c r="HF758" i="1"/>
  <c r="HK758" i="1"/>
  <c r="HP758" i="1"/>
  <c r="HQ758" i="1"/>
  <c r="IA758" i="1"/>
  <c r="IB758" i="1"/>
  <c r="IC758" i="1"/>
  <c r="AV759" i="1"/>
  <c r="BB759" i="1"/>
  <c r="BC759" i="1"/>
  <c r="BD759" i="1"/>
  <c r="CA759" i="1"/>
  <c r="EZ759" i="1"/>
  <c r="GR759" i="1"/>
  <c r="GS759" i="1"/>
  <c r="GT759" i="1"/>
  <c r="HF759" i="1"/>
  <c r="HK759" i="1"/>
  <c r="HP759" i="1"/>
  <c r="HQ759" i="1"/>
  <c r="IA759" i="1"/>
  <c r="IB759" i="1"/>
  <c r="IC759" i="1"/>
  <c r="AV760" i="1"/>
  <c r="BB760" i="1"/>
  <c r="BC760" i="1"/>
  <c r="BD760" i="1"/>
  <c r="CA760" i="1"/>
  <c r="EZ760" i="1"/>
  <c r="GR760" i="1"/>
  <c r="GS760" i="1"/>
  <c r="GT760" i="1"/>
  <c r="HF760" i="1"/>
  <c r="HK760" i="1"/>
  <c r="HP760" i="1"/>
  <c r="HQ760" i="1"/>
  <c r="IA760" i="1"/>
  <c r="IB760" i="1"/>
  <c r="IC760" i="1"/>
  <c r="AF761" i="1"/>
  <c r="AG761" i="1"/>
  <c r="AV761" i="1"/>
  <c r="BB761" i="1"/>
  <c r="BC761" i="1"/>
  <c r="BD761" i="1"/>
  <c r="CA761" i="1"/>
  <c r="EZ761" i="1"/>
  <c r="GR761" i="1"/>
  <c r="GS761" i="1"/>
  <c r="GT761" i="1"/>
  <c r="HF761" i="1"/>
  <c r="HK761" i="1"/>
  <c r="HP761" i="1"/>
  <c r="HQ761" i="1"/>
  <c r="IA761" i="1"/>
  <c r="IB761" i="1"/>
  <c r="IC761" i="1"/>
  <c r="AV762" i="1"/>
  <c r="BB762" i="1"/>
  <c r="BC762" i="1"/>
  <c r="BD762" i="1"/>
  <c r="CA762" i="1"/>
  <c r="EZ762" i="1"/>
  <c r="GR762" i="1"/>
  <c r="GS762" i="1"/>
  <c r="GT762" i="1"/>
  <c r="HF762" i="1"/>
  <c r="HK762" i="1"/>
  <c r="HP762" i="1"/>
  <c r="HQ762" i="1"/>
  <c r="IA762" i="1"/>
  <c r="IB762" i="1"/>
  <c r="IC762" i="1"/>
  <c r="AV763" i="1"/>
  <c r="BB763" i="1"/>
  <c r="BC763" i="1"/>
  <c r="BD763" i="1"/>
  <c r="CA763" i="1"/>
  <c r="EZ763" i="1"/>
  <c r="GR763" i="1"/>
  <c r="GS763" i="1"/>
  <c r="GT763" i="1"/>
  <c r="HF763" i="1"/>
  <c r="HK763" i="1"/>
  <c r="HP763" i="1"/>
  <c r="HQ763" i="1"/>
  <c r="IA763" i="1"/>
  <c r="IB763" i="1"/>
  <c r="IC763" i="1"/>
  <c r="AV764" i="1"/>
  <c r="BB764" i="1"/>
  <c r="BC764" i="1"/>
  <c r="BD764" i="1"/>
  <c r="CA764" i="1"/>
  <c r="EZ764" i="1"/>
  <c r="GR764" i="1"/>
  <c r="GS764" i="1"/>
  <c r="GT764" i="1"/>
  <c r="HF764" i="1"/>
  <c r="HK764" i="1"/>
  <c r="HP764" i="1"/>
  <c r="HQ764" i="1"/>
  <c r="IA764" i="1"/>
  <c r="IB764" i="1"/>
  <c r="IC764" i="1"/>
  <c r="AV765" i="1"/>
  <c r="BB765" i="1"/>
  <c r="BC765" i="1"/>
  <c r="BD765" i="1"/>
  <c r="CA765" i="1"/>
  <c r="EZ765" i="1"/>
  <c r="GR765" i="1"/>
  <c r="GS765" i="1"/>
  <c r="GT765" i="1"/>
  <c r="HF765" i="1"/>
  <c r="HK765" i="1"/>
  <c r="HP765" i="1"/>
  <c r="HQ765" i="1"/>
  <c r="IA765" i="1"/>
  <c r="IB765" i="1"/>
  <c r="IC765" i="1"/>
  <c r="AV766" i="1"/>
  <c r="BB766" i="1"/>
  <c r="BC766" i="1"/>
  <c r="BD766" i="1"/>
  <c r="CA766" i="1"/>
  <c r="EZ766" i="1"/>
  <c r="GR766" i="1"/>
  <c r="GS766" i="1"/>
  <c r="GT766" i="1"/>
  <c r="HF766" i="1"/>
  <c r="HK766" i="1"/>
  <c r="HP766" i="1"/>
  <c r="HQ766" i="1"/>
  <c r="IA766" i="1"/>
  <c r="IB766" i="1"/>
  <c r="IC766" i="1"/>
  <c r="AV767" i="1"/>
  <c r="BB767" i="1"/>
  <c r="BC767" i="1"/>
  <c r="BD767" i="1"/>
  <c r="CA767" i="1"/>
  <c r="EZ767" i="1"/>
  <c r="GR767" i="1"/>
  <c r="GS767" i="1"/>
  <c r="GT767" i="1"/>
  <c r="HF767" i="1"/>
  <c r="HK767" i="1"/>
  <c r="HP767" i="1"/>
  <c r="HQ767" i="1"/>
  <c r="IA767" i="1"/>
  <c r="IB767" i="1"/>
  <c r="IC767" i="1"/>
  <c r="AV768" i="1"/>
  <c r="BB768" i="1"/>
  <c r="BC768" i="1"/>
  <c r="BD768" i="1"/>
  <c r="CA768" i="1"/>
  <c r="EZ768" i="1"/>
  <c r="GR768" i="1"/>
  <c r="GS768" i="1"/>
  <c r="GT768" i="1"/>
  <c r="HF768" i="1"/>
  <c r="HK768" i="1"/>
  <c r="HP768" i="1"/>
  <c r="HQ768" i="1"/>
  <c r="IA768" i="1"/>
  <c r="IB768" i="1"/>
  <c r="IC768" i="1"/>
  <c r="AV769" i="1"/>
  <c r="BB769" i="1"/>
  <c r="BC769" i="1"/>
  <c r="BD769" i="1"/>
  <c r="CA769" i="1"/>
  <c r="EZ769" i="1"/>
  <c r="GR769" i="1"/>
  <c r="GS769" i="1"/>
  <c r="GT769" i="1"/>
  <c r="HF769" i="1"/>
  <c r="HK769" i="1"/>
  <c r="HP769" i="1"/>
  <c r="HQ769" i="1"/>
  <c r="IA769" i="1"/>
  <c r="IB769" i="1"/>
  <c r="IC769" i="1"/>
  <c r="AV770" i="1"/>
  <c r="BB770" i="1"/>
  <c r="BC770" i="1"/>
  <c r="BD770" i="1"/>
  <c r="CA770" i="1"/>
  <c r="EZ770" i="1"/>
  <c r="GR770" i="1"/>
  <c r="GS770" i="1"/>
  <c r="GT770" i="1"/>
  <c r="HF770" i="1"/>
  <c r="HK770" i="1"/>
  <c r="HP770" i="1"/>
  <c r="HQ770" i="1"/>
  <c r="IA770" i="1"/>
  <c r="IB770" i="1"/>
  <c r="IC770" i="1"/>
  <c r="AV771" i="1"/>
  <c r="BB771" i="1"/>
  <c r="BC771" i="1"/>
  <c r="BD771" i="1"/>
  <c r="CA771" i="1"/>
  <c r="EZ771" i="1"/>
  <c r="GR771" i="1"/>
  <c r="GS771" i="1"/>
  <c r="GT771" i="1"/>
  <c r="HF771" i="1"/>
  <c r="HK771" i="1"/>
  <c r="HP771" i="1"/>
  <c r="HQ771" i="1"/>
  <c r="IA771" i="1"/>
  <c r="IB771" i="1"/>
  <c r="IC771" i="1"/>
  <c r="AV772" i="1"/>
  <c r="BB772" i="1"/>
  <c r="BC772" i="1"/>
  <c r="BD772" i="1"/>
  <c r="CA772" i="1"/>
  <c r="EZ772" i="1"/>
  <c r="GR772" i="1"/>
  <c r="GS772" i="1"/>
  <c r="GT772" i="1"/>
  <c r="HF772" i="1"/>
  <c r="HK772" i="1"/>
  <c r="HP772" i="1"/>
  <c r="HQ772" i="1"/>
  <c r="IA772" i="1"/>
  <c r="IB772" i="1"/>
  <c r="IC772" i="1"/>
  <c r="AV773" i="1"/>
  <c r="BB773" i="1"/>
  <c r="BC773" i="1"/>
  <c r="BD773" i="1"/>
  <c r="CA773" i="1"/>
  <c r="EZ773" i="1"/>
  <c r="GR773" i="1"/>
  <c r="GS773" i="1"/>
  <c r="GT773" i="1"/>
  <c r="HF773" i="1"/>
  <c r="HK773" i="1"/>
  <c r="HP773" i="1"/>
  <c r="HQ773" i="1"/>
  <c r="IA773" i="1"/>
  <c r="IB773" i="1"/>
  <c r="IC773" i="1"/>
  <c r="AV774" i="1"/>
  <c r="BB774" i="1"/>
  <c r="BC774" i="1"/>
  <c r="BD774" i="1"/>
  <c r="CA774" i="1"/>
  <c r="EZ774" i="1"/>
  <c r="GR774" i="1"/>
  <c r="GS774" i="1"/>
  <c r="GT774" i="1"/>
  <c r="HF774" i="1"/>
  <c r="HK774" i="1"/>
  <c r="HP774" i="1"/>
  <c r="HQ774" i="1"/>
  <c r="IA774" i="1"/>
  <c r="IB774" i="1"/>
  <c r="IC774" i="1"/>
  <c r="AV775" i="1"/>
  <c r="BB775" i="1"/>
  <c r="BC775" i="1"/>
  <c r="BD775" i="1"/>
  <c r="CA775" i="1"/>
  <c r="EZ775" i="1"/>
  <c r="GR775" i="1"/>
  <c r="GS775" i="1"/>
  <c r="GT775" i="1"/>
  <c r="HF775" i="1"/>
  <c r="HK775" i="1"/>
  <c r="HP775" i="1"/>
  <c r="HQ775" i="1"/>
  <c r="IA775" i="1"/>
  <c r="IB775" i="1"/>
  <c r="IC775" i="1"/>
  <c r="AV776" i="1"/>
  <c r="BB776" i="1"/>
  <c r="BC776" i="1"/>
  <c r="BD776" i="1"/>
  <c r="CA776" i="1"/>
  <c r="EZ776" i="1"/>
  <c r="GR776" i="1"/>
  <c r="GS776" i="1"/>
  <c r="GT776" i="1"/>
  <c r="HF776" i="1"/>
  <c r="HK776" i="1"/>
  <c r="HP776" i="1"/>
  <c r="HQ776" i="1"/>
  <c r="IA776" i="1"/>
  <c r="IB776" i="1"/>
  <c r="IC776" i="1"/>
  <c r="AV777" i="1"/>
  <c r="BB777" i="1"/>
  <c r="BC777" i="1"/>
  <c r="BD777" i="1"/>
  <c r="CA777" i="1"/>
  <c r="EZ777" i="1"/>
  <c r="GR777" i="1"/>
  <c r="GS777" i="1"/>
  <c r="GT777" i="1"/>
  <c r="HF777" i="1"/>
  <c r="HK777" i="1"/>
  <c r="HP777" i="1"/>
  <c r="HQ777" i="1"/>
  <c r="IA777" i="1"/>
  <c r="IB777" i="1"/>
  <c r="IC777" i="1"/>
  <c r="AV778" i="1"/>
  <c r="BB778" i="1"/>
  <c r="BC778" i="1"/>
  <c r="BD778" i="1"/>
  <c r="CA778" i="1"/>
  <c r="EZ778" i="1"/>
  <c r="GR778" i="1"/>
  <c r="GS778" i="1"/>
  <c r="GT778" i="1"/>
  <c r="HF778" i="1"/>
  <c r="HK778" i="1"/>
  <c r="HP778" i="1"/>
  <c r="HQ778" i="1"/>
  <c r="IA778" i="1"/>
  <c r="IB778" i="1"/>
  <c r="IC778" i="1"/>
  <c r="AV779" i="1"/>
  <c r="BB779" i="1"/>
  <c r="BC779" i="1"/>
  <c r="BD779" i="1"/>
  <c r="CA779" i="1"/>
  <c r="EZ779" i="1"/>
  <c r="GR779" i="1"/>
  <c r="GS779" i="1"/>
  <c r="GT779" i="1"/>
  <c r="HF779" i="1"/>
  <c r="HK779" i="1"/>
  <c r="HP779" i="1"/>
  <c r="HQ779" i="1"/>
  <c r="IA779" i="1"/>
  <c r="IB779" i="1"/>
  <c r="IC779" i="1"/>
  <c r="AV780" i="1"/>
  <c r="BB780" i="1"/>
  <c r="BC780" i="1"/>
  <c r="BD780" i="1"/>
  <c r="CA780" i="1"/>
  <c r="EZ780" i="1"/>
  <c r="GR780" i="1"/>
  <c r="GS780" i="1"/>
  <c r="GT780" i="1"/>
  <c r="HF780" i="1"/>
  <c r="HK780" i="1"/>
  <c r="HP780" i="1"/>
  <c r="HQ780" i="1"/>
  <c r="IA780" i="1"/>
  <c r="IB780" i="1"/>
  <c r="IC780" i="1"/>
  <c r="AV781" i="1"/>
  <c r="BB781" i="1"/>
  <c r="BC781" i="1"/>
  <c r="BD781" i="1"/>
  <c r="CA781" i="1"/>
  <c r="EZ781" i="1"/>
  <c r="GR781" i="1"/>
  <c r="GS781" i="1"/>
  <c r="GT781" i="1"/>
  <c r="HF781" i="1"/>
  <c r="HK781" i="1"/>
  <c r="HP781" i="1"/>
  <c r="HQ781" i="1"/>
  <c r="IA781" i="1"/>
  <c r="IB781" i="1"/>
  <c r="IC781" i="1"/>
  <c r="AV782" i="1"/>
  <c r="BB782" i="1"/>
  <c r="BC782" i="1"/>
  <c r="BD782" i="1"/>
  <c r="CA782" i="1"/>
  <c r="EZ782" i="1"/>
  <c r="GR782" i="1"/>
  <c r="GS782" i="1"/>
  <c r="GT782" i="1"/>
  <c r="HF782" i="1"/>
  <c r="HK782" i="1"/>
  <c r="HP782" i="1"/>
  <c r="HQ782" i="1"/>
  <c r="IA782" i="1"/>
  <c r="IB782" i="1"/>
  <c r="IC782" i="1"/>
  <c r="AV783" i="1"/>
  <c r="BB783" i="1"/>
  <c r="BC783" i="1"/>
  <c r="BD783" i="1"/>
  <c r="CA783" i="1"/>
  <c r="EZ783" i="1"/>
  <c r="GR783" i="1"/>
  <c r="GS783" i="1"/>
  <c r="GT783" i="1"/>
  <c r="HF783" i="1"/>
  <c r="HK783" i="1"/>
  <c r="HP783" i="1"/>
  <c r="HQ783" i="1"/>
  <c r="IA783" i="1"/>
  <c r="IB783" i="1"/>
  <c r="IC783" i="1"/>
  <c r="AV784" i="1"/>
  <c r="BB784" i="1"/>
  <c r="BC784" i="1"/>
  <c r="BD784" i="1"/>
  <c r="CA784" i="1"/>
  <c r="EZ784" i="1"/>
  <c r="GR784" i="1"/>
  <c r="GS784" i="1"/>
  <c r="GT784" i="1"/>
  <c r="HF784" i="1"/>
  <c r="HK784" i="1"/>
  <c r="HP784" i="1"/>
  <c r="HQ784" i="1"/>
  <c r="IA784" i="1"/>
  <c r="IB784" i="1"/>
  <c r="IC784" i="1"/>
  <c r="AV785" i="1"/>
  <c r="BB785" i="1"/>
  <c r="BC785" i="1"/>
  <c r="BD785" i="1"/>
  <c r="CA785" i="1"/>
  <c r="EZ785" i="1"/>
  <c r="GR785" i="1"/>
  <c r="GS785" i="1"/>
  <c r="GT785" i="1"/>
  <c r="HF785" i="1"/>
  <c r="HK785" i="1"/>
  <c r="HP785" i="1"/>
  <c r="HQ785" i="1"/>
  <c r="IA785" i="1"/>
  <c r="IB785" i="1"/>
  <c r="IC785" i="1"/>
  <c r="AV786" i="1"/>
  <c r="BB786" i="1"/>
  <c r="BC786" i="1"/>
  <c r="BD786" i="1"/>
  <c r="CA786" i="1"/>
  <c r="EZ786" i="1"/>
  <c r="GR786" i="1"/>
  <c r="GS786" i="1"/>
  <c r="GT786" i="1"/>
  <c r="HF786" i="1"/>
  <c r="HK786" i="1"/>
  <c r="HP786" i="1"/>
  <c r="HQ786" i="1"/>
  <c r="IA786" i="1"/>
  <c r="IB786" i="1"/>
  <c r="IC786" i="1"/>
  <c r="AV787" i="1"/>
  <c r="BB787" i="1"/>
  <c r="BC787" i="1"/>
  <c r="BD787" i="1"/>
  <c r="CA787" i="1"/>
  <c r="EZ787" i="1"/>
  <c r="GR787" i="1"/>
  <c r="GS787" i="1"/>
  <c r="GT787" i="1"/>
  <c r="HF787" i="1"/>
  <c r="HK787" i="1"/>
  <c r="HP787" i="1"/>
  <c r="HQ787" i="1"/>
  <c r="IA787" i="1"/>
  <c r="IB787" i="1"/>
  <c r="IC787" i="1"/>
  <c r="AV788" i="1"/>
  <c r="BB788" i="1"/>
  <c r="BC788" i="1"/>
  <c r="BD788" i="1"/>
  <c r="CA788" i="1"/>
  <c r="EZ788" i="1"/>
  <c r="GR788" i="1"/>
  <c r="GS788" i="1"/>
  <c r="GT788" i="1"/>
  <c r="HF788" i="1"/>
  <c r="HK788" i="1"/>
  <c r="HP788" i="1"/>
  <c r="HQ788" i="1"/>
  <c r="IA788" i="1"/>
  <c r="IB788" i="1"/>
  <c r="IC788" i="1"/>
  <c r="AV789" i="1"/>
  <c r="BB789" i="1"/>
  <c r="BC789" i="1"/>
  <c r="BD789" i="1"/>
  <c r="CA789" i="1"/>
  <c r="EZ789" i="1"/>
  <c r="GR789" i="1"/>
  <c r="GS789" i="1"/>
  <c r="GT789" i="1"/>
  <c r="HF789" i="1"/>
  <c r="HK789" i="1"/>
  <c r="HP789" i="1"/>
  <c r="HQ789" i="1"/>
  <c r="IA789" i="1"/>
  <c r="IB789" i="1"/>
  <c r="IC789" i="1"/>
  <c r="AV790" i="1"/>
  <c r="BB790" i="1"/>
  <c r="BC790" i="1"/>
  <c r="BD790" i="1"/>
  <c r="CA790" i="1"/>
  <c r="EZ790" i="1"/>
  <c r="GR790" i="1"/>
  <c r="GS790" i="1"/>
  <c r="GT790" i="1"/>
  <c r="HF790" i="1"/>
  <c r="HK790" i="1"/>
  <c r="HP790" i="1"/>
  <c r="HQ790" i="1"/>
  <c r="IA790" i="1"/>
  <c r="IB790" i="1"/>
  <c r="IC790" i="1"/>
  <c r="AV791" i="1"/>
  <c r="BB791" i="1"/>
  <c r="BC791" i="1"/>
  <c r="BD791" i="1"/>
  <c r="CA791" i="1"/>
  <c r="EZ791" i="1"/>
  <c r="GR791" i="1"/>
  <c r="GS791" i="1"/>
  <c r="GT791" i="1"/>
  <c r="HF791" i="1"/>
  <c r="HK791" i="1"/>
  <c r="HP791" i="1"/>
  <c r="HQ791" i="1"/>
  <c r="IA791" i="1"/>
  <c r="IB791" i="1"/>
  <c r="IC791" i="1"/>
  <c r="AV792" i="1"/>
  <c r="BB792" i="1"/>
  <c r="BC792" i="1"/>
  <c r="BD792" i="1"/>
  <c r="CA792" i="1"/>
  <c r="EZ792" i="1"/>
  <c r="GR792" i="1"/>
  <c r="GS792" i="1"/>
  <c r="GT792" i="1"/>
  <c r="HF792" i="1"/>
  <c r="HK792" i="1"/>
  <c r="HP792" i="1"/>
  <c r="HQ792" i="1"/>
  <c r="IA792" i="1"/>
  <c r="IB792" i="1"/>
  <c r="IC792" i="1"/>
  <c r="AF793" i="1"/>
  <c r="AG793" i="1"/>
  <c r="AV793" i="1"/>
  <c r="BB793" i="1"/>
  <c r="BC793" i="1"/>
  <c r="BD793" i="1"/>
  <c r="CA793" i="1"/>
  <c r="EZ793" i="1"/>
  <c r="GR793" i="1"/>
  <c r="GS793" i="1"/>
  <c r="GT793" i="1"/>
  <c r="HF793" i="1"/>
  <c r="HK793" i="1"/>
  <c r="HP793" i="1"/>
  <c r="HQ793" i="1"/>
  <c r="IA793" i="1"/>
  <c r="IB793" i="1"/>
  <c r="IC793" i="1"/>
  <c r="AV794" i="1"/>
  <c r="BB794" i="1"/>
  <c r="BC794" i="1"/>
  <c r="BD794" i="1"/>
  <c r="CA794" i="1"/>
  <c r="EZ794" i="1"/>
  <c r="GR794" i="1"/>
  <c r="GS794" i="1"/>
  <c r="GT794" i="1"/>
  <c r="HF794" i="1"/>
  <c r="HK794" i="1"/>
  <c r="HP794" i="1"/>
  <c r="HQ794" i="1"/>
  <c r="IA794" i="1"/>
  <c r="IB794" i="1"/>
  <c r="IC794" i="1"/>
  <c r="AV795" i="1"/>
  <c r="BB795" i="1"/>
  <c r="BC795" i="1"/>
  <c r="BD795" i="1"/>
  <c r="CA795" i="1"/>
  <c r="EZ795" i="1"/>
  <c r="GR795" i="1"/>
  <c r="GS795" i="1"/>
  <c r="GT795" i="1"/>
  <c r="HF795" i="1"/>
  <c r="HK795" i="1"/>
  <c r="HP795" i="1"/>
  <c r="HQ795" i="1"/>
  <c r="IA795" i="1"/>
  <c r="IB795" i="1"/>
  <c r="IC795" i="1"/>
  <c r="AV796" i="1"/>
  <c r="BB796" i="1"/>
  <c r="BC796" i="1"/>
  <c r="BD796" i="1"/>
  <c r="CA796" i="1"/>
  <c r="EZ796" i="1"/>
  <c r="GR796" i="1"/>
  <c r="GS796" i="1"/>
  <c r="GT796" i="1"/>
  <c r="HF796" i="1"/>
  <c r="HK796" i="1"/>
  <c r="HP796" i="1"/>
  <c r="HQ796" i="1"/>
  <c r="IA796" i="1"/>
  <c r="IB796" i="1"/>
  <c r="IC796" i="1"/>
  <c r="AV797" i="1"/>
  <c r="BB797" i="1"/>
  <c r="BC797" i="1"/>
  <c r="BD797" i="1"/>
  <c r="CA797" i="1"/>
  <c r="EZ797" i="1"/>
  <c r="GR797" i="1"/>
  <c r="GS797" i="1"/>
  <c r="GT797" i="1"/>
  <c r="HF797" i="1"/>
  <c r="HK797" i="1"/>
  <c r="HP797" i="1"/>
  <c r="HQ797" i="1"/>
  <c r="IA797" i="1"/>
  <c r="IB797" i="1"/>
  <c r="IC797" i="1"/>
  <c r="AV798" i="1"/>
  <c r="BB798" i="1"/>
  <c r="BC798" i="1"/>
  <c r="BD798" i="1"/>
  <c r="CA798" i="1"/>
  <c r="EZ798" i="1"/>
  <c r="GR798" i="1"/>
  <c r="GS798" i="1"/>
  <c r="GT798" i="1"/>
  <c r="HF798" i="1"/>
  <c r="HK798" i="1"/>
  <c r="HP798" i="1"/>
  <c r="HQ798" i="1"/>
  <c r="IA798" i="1"/>
  <c r="IB798" i="1"/>
  <c r="IC798" i="1"/>
  <c r="AV799" i="1"/>
  <c r="BB799" i="1"/>
  <c r="BC799" i="1"/>
  <c r="BD799" i="1"/>
  <c r="CA799" i="1"/>
  <c r="EZ799" i="1"/>
  <c r="GR799" i="1"/>
  <c r="GS799" i="1"/>
  <c r="GT799" i="1"/>
  <c r="HF799" i="1"/>
  <c r="HK799" i="1"/>
  <c r="HP799" i="1"/>
  <c r="HQ799" i="1"/>
  <c r="IA799" i="1"/>
  <c r="IB799" i="1"/>
  <c r="IC799" i="1"/>
  <c r="AV800" i="1"/>
  <c r="BB800" i="1"/>
  <c r="BC800" i="1"/>
  <c r="BD800" i="1"/>
  <c r="CA800" i="1"/>
  <c r="EZ800" i="1"/>
  <c r="GR800" i="1"/>
  <c r="GS800" i="1"/>
  <c r="GT800" i="1"/>
  <c r="HF800" i="1"/>
  <c r="HK800" i="1"/>
  <c r="HP800" i="1"/>
  <c r="HQ800" i="1"/>
  <c r="IA800" i="1"/>
  <c r="IB800" i="1"/>
  <c r="IC800" i="1"/>
  <c r="AV801" i="1"/>
  <c r="BB801" i="1"/>
  <c r="BC801" i="1"/>
  <c r="BD801" i="1"/>
  <c r="CA801" i="1"/>
  <c r="EZ801" i="1"/>
  <c r="GR801" i="1"/>
  <c r="GS801" i="1"/>
  <c r="GT801" i="1"/>
  <c r="HF801" i="1"/>
  <c r="HK801" i="1"/>
  <c r="HP801" i="1"/>
  <c r="HQ801" i="1"/>
  <c r="IA801" i="1"/>
  <c r="IB801" i="1"/>
  <c r="IC801" i="1"/>
  <c r="AV802" i="1"/>
  <c r="BB802" i="1"/>
  <c r="BC802" i="1"/>
  <c r="BD802" i="1"/>
  <c r="CA802" i="1"/>
  <c r="EZ802" i="1"/>
  <c r="GR802" i="1"/>
  <c r="GS802" i="1"/>
  <c r="GT802" i="1"/>
  <c r="HF802" i="1"/>
  <c r="HK802" i="1"/>
  <c r="HP802" i="1"/>
  <c r="HQ802" i="1"/>
  <c r="IA802" i="1"/>
  <c r="IB802" i="1"/>
  <c r="IC802" i="1"/>
  <c r="AV803" i="1"/>
  <c r="BB803" i="1"/>
  <c r="BC803" i="1"/>
  <c r="BD803" i="1"/>
  <c r="CA803" i="1"/>
  <c r="EZ803" i="1"/>
  <c r="GR803" i="1"/>
  <c r="GS803" i="1"/>
  <c r="GT803" i="1"/>
  <c r="HF803" i="1"/>
  <c r="HK803" i="1"/>
  <c r="HP803" i="1"/>
  <c r="HQ803" i="1"/>
  <c r="IA803" i="1"/>
  <c r="IB803" i="1"/>
  <c r="IC803" i="1"/>
  <c r="AF804" i="1"/>
  <c r="AG804" i="1"/>
  <c r="AV804" i="1"/>
  <c r="BB804" i="1"/>
  <c r="BC804" i="1"/>
  <c r="BD804" i="1"/>
  <c r="CA804" i="1"/>
  <c r="EZ804" i="1"/>
  <c r="GR804" i="1"/>
  <c r="GS804" i="1"/>
  <c r="GT804" i="1"/>
  <c r="HF804" i="1"/>
  <c r="HK804" i="1"/>
  <c r="HP804" i="1"/>
  <c r="HQ804" i="1"/>
  <c r="IA804" i="1"/>
  <c r="IB804" i="1"/>
  <c r="IC804" i="1"/>
  <c r="AV805" i="1"/>
  <c r="BB805" i="1"/>
  <c r="BC805" i="1"/>
  <c r="BD805" i="1"/>
  <c r="CA805" i="1"/>
  <c r="EZ805" i="1"/>
  <c r="GR805" i="1"/>
  <c r="GS805" i="1"/>
  <c r="GT805" i="1"/>
  <c r="HF805" i="1"/>
  <c r="HK805" i="1"/>
  <c r="HP805" i="1"/>
  <c r="HQ805" i="1"/>
  <c r="IA805" i="1"/>
  <c r="IB805" i="1"/>
  <c r="IC805" i="1"/>
  <c r="AV806" i="1"/>
  <c r="BB806" i="1"/>
  <c r="BC806" i="1"/>
  <c r="BD806" i="1"/>
  <c r="CA806" i="1"/>
  <c r="EZ806" i="1"/>
  <c r="GR806" i="1"/>
  <c r="GS806" i="1"/>
  <c r="GT806" i="1"/>
  <c r="HF806" i="1"/>
  <c r="HK806" i="1"/>
  <c r="HP806" i="1"/>
  <c r="HQ806" i="1"/>
  <c r="IA806" i="1"/>
  <c r="IB806" i="1"/>
  <c r="IC806" i="1"/>
  <c r="AV807" i="1"/>
  <c r="BB807" i="1"/>
  <c r="BC807" i="1"/>
  <c r="BD807" i="1"/>
  <c r="CA807" i="1"/>
  <c r="EZ807" i="1"/>
  <c r="GR807" i="1"/>
  <c r="GS807" i="1"/>
  <c r="GT807" i="1"/>
  <c r="HF807" i="1"/>
  <c r="HK807" i="1"/>
  <c r="HP807" i="1"/>
  <c r="HQ807" i="1"/>
  <c r="IA807" i="1"/>
  <c r="IB807" i="1"/>
  <c r="IC807" i="1"/>
  <c r="AV808" i="1"/>
  <c r="BB808" i="1"/>
  <c r="BC808" i="1"/>
  <c r="BD808" i="1"/>
  <c r="CA808" i="1"/>
  <c r="EZ808" i="1"/>
  <c r="GR808" i="1"/>
  <c r="GS808" i="1"/>
  <c r="GT808" i="1"/>
  <c r="HF808" i="1"/>
  <c r="HK808" i="1"/>
  <c r="HP808" i="1"/>
  <c r="HQ808" i="1"/>
  <c r="IA808" i="1"/>
  <c r="IB808" i="1"/>
  <c r="IC808" i="1"/>
  <c r="AV809" i="1"/>
  <c r="BB809" i="1"/>
  <c r="BC809" i="1"/>
  <c r="BD809" i="1"/>
  <c r="CA809" i="1"/>
  <c r="EZ809" i="1"/>
  <c r="GR809" i="1"/>
  <c r="GS809" i="1"/>
  <c r="GT809" i="1"/>
  <c r="HF809" i="1"/>
  <c r="HK809" i="1"/>
  <c r="HP809" i="1"/>
  <c r="HQ809" i="1"/>
  <c r="IA809" i="1"/>
  <c r="IB809" i="1"/>
  <c r="IC809" i="1"/>
  <c r="AV810" i="1"/>
  <c r="BB810" i="1"/>
  <c r="BC810" i="1"/>
  <c r="BD810" i="1"/>
  <c r="CA810" i="1"/>
  <c r="EZ810" i="1"/>
  <c r="GR810" i="1"/>
  <c r="GS810" i="1"/>
  <c r="GT810" i="1"/>
  <c r="HF810" i="1"/>
  <c r="HK810" i="1"/>
  <c r="HP810" i="1"/>
  <c r="HQ810" i="1"/>
  <c r="IA810" i="1"/>
  <c r="IB810" i="1"/>
  <c r="IC810" i="1"/>
  <c r="AV811" i="1"/>
  <c r="BB811" i="1"/>
  <c r="BC811" i="1"/>
  <c r="BD811" i="1"/>
  <c r="CA811" i="1"/>
  <c r="EZ811" i="1"/>
  <c r="GR811" i="1"/>
  <c r="GS811" i="1"/>
  <c r="GT811" i="1"/>
  <c r="HF811" i="1"/>
  <c r="HK811" i="1"/>
  <c r="HP811" i="1"/>
  <c r="HQ811" i="1"/>
  <c r="IA811" i="1"/>
  <c r="IB811" i="1"/>
  <c r="IC811" i="1"/>
  <c r="AV812" i="1"/>
  <c r="BB812" i="1"/>
  <c r="BC812" i="1"/>
  <c r="BD812" i="1"/>
  <c r="CA812" i="1"/>
  <c r="EZ812" i="1"/>
  <c r="GR812" i="1"/>
  <c r="GS812" i="1"/>
  <c r="GT812" i="1"/>
  <c r="HF812" i="1"/>
  <c r="HK812" i="1"/>
  <c r="HP812" i="1"/>
  <c r="HQ812" i="1"/>
  <c r="IA812" i="1"/>
  <c r="IB812" i="1"/>
  <c r="IC812" i="1"/>
  <c r="AV813" i="1"/>
  <c r="BB813" i="1"/>
  <c r="BC813" i="1"/>
  <c r="BD813" i="1"/>
  <c r="CA813" i="1"/>
  <c r="EZ813" i="1"/>
  <c r="GR813" i="1"/>
  <c r="GS813" i="1"/>
  <c r="GT813" i="1"/>
  <c r="HF813" i="1"/>
  <c r="HK813" i="1"/>
  <c r="HP813" i="1"/>
  <c r="HQ813" i="1"/>
  <c r="IA813" i="1"/>
  <c r="IB813" i="1"/>
  <c r="IC813" i="1"/>
  <c r="AV814" i="1"/>
  <c r="BB814" i="1"/>
  <c r="BC814" i="1"/>
  <c r="BD814" i="1"/>
  <c r="CA814" i="1"/>
  <c r="EZ814" i="1"/>
  <c r="GR814" i="1"/>
  <c r="GS814" i="1"/>
  <c r="GT814" i="1"/>
  <c r="HF814" i="1"/>
  <c r="HK814" i="1"/>
  <c r="HP814" i="1"/>
  <c r="HQ814" i="1"/>
  <c r="IA814" i="1"/>
  <c r="IB814" i="1"/>
  <c r="IC814" i="1"/>
  <c r="AV815" i="1"/>
  <c r="BB815" i="1"/>
  <c r="BC815" i="1"/>
  <c r="BD815" i="1"/>
  <c r="CA815" i="1"/>
  <c r="EZ815" i="1"/>
  <c r="GR815" i="1"/>
  <c r="GS815" i="1"/>
  <c r="GT815" i="1"/>
  <c r="HF815" i="1"/>
  <c r="HK815" i="1"/>
  <c r="HP815" i="1"/>
  <c r="HQ815" i="1"/>
  <c r="IA815" i="1"/>
  <c r="IB815" i="1"/>
  <c r="IC815" i="1"/>
  <c r="AV816" i="1"/>
  <c r="BB816" i="1"/>
  <c r="BC816" i="1"/>
  <c r="BD816" i="1"/>
  <c r="CA816" i="1"/>
  <c r="EZ816" i="1"/>
  <c r="GR816" i="1"/>
  <c r="GS816" i="1"/>
  <c r="GT816" i="1"/>
  <c r="HF816" i="1"/>
  <c r="HK816" i="1"/>
  <c r="HP816" i="1"/>
  <c r="HQ816" i="1"/>
  <c r="IA816" i="1"/>
  <c r="IB816" i="1"/>
  <c r="IC816" i="1"/>
  <c r="AV817" i="1"/>
  <c r="BB817" i="1"/>
  <c r="BC817" i="1"/>
  <c r="BD817" i="1"/>
  <c r="CA817" i="1"/>
  <c r="EZ817" i="1"/>
  <c r="GR817" i="1"/>
  <c r="GS817" i="1"/>
  <c r="GT817" i="1"/>
  <c r="HF817" i="1"/>
  <c r="HK817" i="1"/>
  <c r="HP817" i="1"/>
  <c r="HQ817" i="1"/>
  <c r="IA817" i="1"/>
  <c r="IB817" i="1"/>
  <c r="IC817" i="1"/>
  <c r="AF818" i="1"/>
  <c r="AG818" i="1"/>
  <c r="AV818" i="1"/>
  <c r="BB818" i="1"/>
  <c r="BC818" i="1"/>
  <c r="BD818" i="1"/>
  <c r="CA818" i="1"/>
  <c r="EZ818" i="1"/>
  <c r="GR818" i="1"/>
  <c r="GS818" i="1"/>
  <c r="GT818" i="1"/>
  <c r="HF818" i="1"/>
  <c r="HK818" i="1"/>
  <c r="HP818" i="1"/>
  <c r="HQ818" i="1"/>
  <c r="IA818" i="1"/>
  <c r="IB818" i="1"/>
  <c r="IC818" i="1"/>
  <c r="AV819" i="1"/>
  <c r="BB819" i="1"/>
  <c r="BC819" i="1"/>
  <c r="BD819" i="1"/>
  <c r="CA819" i="1"/>
  <c r="EZ819" i="1"/>
  <c r="GR819" i="1"/>
  <c r="GS819" i="1"/>
  <c r="GT819" i="1"/>
  <c r="HF819" i="1"/>
  <c r="HK819" i="1"/>
  <c r="HP819" i="1"/>
  <c r="HQ819" i="1"/>
  <c r="IA819" i="1"/>
  <c r="IB819" i="1"/>
  <c r="IC819" i="1"/>
  <c r="AV820" i="1"/>
  <c r="BB820" i="1"/>
  <c r="BC820" i="1"/>
  <c r="BD820" i="1"/>
  <c r="CA820" i="1"/>
  <c r="EZ820" i="1"/>
  <c r="GR820" i="1"/>
  <c r="GS820" i="1"/>
  <c r="GT820" i="1"/>
  <c r="HF820" i="1"/>
  <c r="HK820" i="1"/>
  <c r="HP820" i="1"/>
  <c r="HQ820" i="1"/>
  <c r="IA820" i="1"/>
  <c r="IB820" i="1"/>
  <c r="IC820" i="1"/>
  <c r="AV821" i="1"/>
  <c r="BB821" i="1"/>
  <c r="BC821" i="1"/>
  <c r="BD821" i="1"/>
  <c r="CA821" i="1"/>
  <c r="EZ821" i="1"/>
  <c r="GR821" i="1"/>
  <c r="GS821" i="1"/>
  <c r="GT821" i="1"/>
  <c r="HF821" i="1"/>
  <c r="HK821" i="1"/>
  <c r="HP821" i="1"/>
  <c r="HQ821" i="1"/>
  <c r="IA821" i="1"/>
  <c r="IB821" i="1"/>
  <c r="IC821" i="1"/>
  <c r="AF822" i="1"/>
  <c r="AG822" i="1"/>
  <c r="AV822" i="1"/>
  <c r="BB822" i="1"/>
  <c r="BC822" i="1"/>
  <c r="BD822" i="1"/>
  <c r="CA822" i="1"/>
  <c r="EZ822" i="1"/>
  <c r="GR822" i="1"/>
  <c r="GS822" i="1"/>
  <c r="GT822" i="1"/>
  <c r="HF822" i="1"/>
  <c r="HK822" i="1"/>
  <c r="HP822" i="1"/>
  <c r="HQ822" i="1"/>
  <c r="IA822" i="1"/>
  <c r="IB822" i="1"/>
  <c r="IC822" i="1"/>
  <c r="AF823" i="1"/>
  <c r="AG823" i="1"/>
  <c r="AV823" i="1"/>
  <c r="BB823" i="1"/>
  <c r="BC823" i="1"/>
  <c r="BD823" i="1"/>
  <c r="CA823" i="1"/>
  <c r="EZ823" i="1"/>
  <c r="GR823" i="1"/>
  <c r="GS823" i="1"/>
  <c r="GT823" i="1"/>
  <c r="HF823" i="1"/>
  <c r="HK823" i="1"/>
  <c r="HP823" i="1"/>
  <c r="HQ823" i="1"/>
  <c r="IA823" i="1"/>
  <c r="IB823" i="1"/>
  <c r="IC823" i="1"/>
  <c r="AV824" i="1"/>
  <c r="BB824" i="1"/>
  <c r="BC824" i="1"/>
  <c r="BD824" i="1"/>
  <c r="CA824" i="1"/>
  <c r="EZ824" i="1"/>
  <c r="GR824" i="1"/>
  <c r="GS824" i="1"/>
  <c r="GT824" i="1"/>
  <c r="HF824" i="1"/>
  <c r="HK824" i="1"/>
  <c r="HP824" i="1"/>
  <c r="HQ824" i="1"/>
  <c r="IA824" i="1"/>
  <c r="IB824" i="1"/>
  <c r="IC824" i="1"/>
  <c r="AV825" i="1"/>
  <c r="BB825" i="1"/>
  <c r="BC825" i="1"/>
  <c r="BD825" i="1"/>
  <c r="CA825" i="1"/>
  <c r="EZ825" i="1"/>
  <c r="GR825" i="1"/>
  <c r="GS825" i="1"/>
  <c r="GT825" i="1"/>
  <c r="HF825" i="1"/>
  <c r="HK825" i="1"/>
  <c r="HP825" i="1"/>
  <c r="HQ825" i="1"/>
  <c r="IA825" i="1"/>
  <c r="IB825" i="1"/>
  <c r="IC825" i="1"/>
  <c r="AV826" i="1"/>
  <c r="BB826" i="1"/>
  <c r="BC826" i="1"/>
  <c r="BD826" i="1"/>
  <c r="CA826" i="1"/>
  <c r="EZ826" i="1"/>
  <c r="GR826" i="1"/>
  <c r="GS826" i="1"/>
  <c r="GT826" i="1"/>
  <c r="HF826" i="1"/>
  <c r="HK826" i="1"/>
  <c r="HP826" i="1"/>
  <c r="HQ826" i="1"/>
  <c r="IA826" i="1"/>
  <c r="IB826" i="1"/>
  <c r="IC826" i="1"/>
  <c r="AV827" i="1"/>
  <c r="BB827" i="1"/>
  <c r="BC827" i="1"/>
  <c r="BD827" i="1"/>
  <c r="CA827" i="1"/>
  <c r="EZ827" i="1"/>
  <c r="GR827" i="1"/>
  <c r="GS827" i="1"/>
  <c r="GT827" i="1"/>
  <c r="HF827" i="1"/>
  <c r="HK827" i="1"/>
  <c r="HP827" i="1"/>
  <c r="HQ827" i="1"/>
  <c r="IA827" i="1"/>
  <c r="IB827" i="1"/>
  <c r="IC827" i="1"/>
  <c r="AV828" i="1"/>
  <c r="BB828" i="1"/>
  <c r="BC828" i="1"/>
  <c r="BD828" i="1"/>
  <c r="CA828" i="1"/>
  <c r="EZ828" i="1"/>
  <c r="GR828" i="1"/>
  <c r="GS828" i="1"/>
  <c r="GT828" i="1"/>
  <c r="HF828" i="1"/>
  <c r="HK828" i="1"/>
  <c r="HP828" i="1"/>
  <c r="HQ828" i="1"/>
  <c r="IA828" i="1"/>
  <c r="IB828" i="1"/>
  <c r="IC828" i="1"/>
  <c r="AV829" i="1"/>
  <c r="BB829" i="1"/>
  <c r="BC829" i="1"/>
  <c r="BD829" i="1"/>
  <c r="CA829" i="1"/>
  <c r="EZ829" i="1"/>
  <c r="GR829" i="1"/>
  <c r="GS829" i="1"/>
  <c r="GT829" i="1"/>
  <c r="HF829" i="1"/>
  <c r="HK829" i="1"/>
  <c r="HP829" i="1"/>
  <c r="HQ829" i="1"/>
  <c r="IA829" i="1"/>
  <c r="IB829" i="1"/>
  <c r="IC829" i="1"/>
  <c r="AV830" i="1"/>
  <c r="BB830" i="1"/>
  <c r="BC830" i="1"/>
  <c r="BD830" i="1"/>
  <c r="CA830" i="1"/>
  <c r="EZ830" i="1"/>
  <c r="GR830" i="1"/>
  <c r="GS830" i="1"/>
  <c r="GT830" i="1"/>
  <c r="HF830" i="1"/>
  <c r="HK830" i="1"/>
  <c r="HP830" i="1"/>
  <c r="HQ830" i="1"/>
  <c r="IA830" i="1"/>
  <c r="IB830" i="1"/>
  <c r="IC830" i="1"/>
  <c r="AV831" i="1"/>
  <c r="BB831" i="1"/>
  <c r="BC831" i="1"/>
  <c r="BD831" i="1"/>
  <c r="CA831" i="1"/>
  <c r="EZ831" i="1"/>
  <c r="GR831" i="1"/>
  <c r="GS831" i="1"/>
  <c r="GT831" i="1"/>
  <c r="HF831" i="1"/>
  <c r="HK831" i="1"/>
  <c r="HP831" i="1"/>
  <c r="HQ831" i="1"/>
  <c r="IA831" i="1"/>
  <c r="IB831" i="1"/>
  <c r="IC831" i="1"/>
  <c r="AV832" i="1"/>
  <c r="BB832" i="1"/>
  <c r="BC832" i="1"/>
  <c r="BD832" i="1"/>
  <c r="CA832" i="1"/>
  <c r="EZ832" i="1"/>
  <c r="GR832" i="1"/>
  <c r="GS832" i="1"/>
  <c r="GT832" i="1"/>
  <c r="HF832" i="1"/>
  <c r="HK832" i="1"/>
  <c r="HP832" i="1"/>
  <c r="HQ832" i="1"/>
  <c r="IA832" i="1"/>
  <c r="IB832" i="1"/>
  <c r="IC832" i="1"/>
  <c r="AV833" i="1"/>
  <c r="BB833" i="1"/>
  <c r="BC833" i="1"/>
  <c r="BD833" i="1"/>
  <c r="CA833" i="1"/>
  <c r="EZ833" i="1"/>
  <c r="GR833" i="1"/>
  <c r="GS833" i="1"/>
  <c r="GT833" i="1"/>
  <c r="HF833" i="1"/>
  <c r="HK833" i="1"/>
  <c r="HP833" i="1"/>
  <c r="HQ833" i="1"/>
  <c r="IA833" i="1"/>
  <c r="IB833" i="1"/>
  <c r="IC833" i="1"/>
  <c r="AV834" i="1"/>
  <c r="BB834" i="1"/>
  <c r="BC834" i="1"/>
  <c r="BD834" i="1"/>
  <c r="CA834" i="1"/>
  <c r="EZ834" i="1"/>
  <c r="GR834" i="1"/>
  <c r="GS834" i="1"/>
  <c r="GT834" i="1"/>
  <c r="HF834" i="1"/>
  <c r="HK834" i="1"/>
  <c r="HP834" i="1"/>
  <c r="HQ834" i="1"/>
  <c r="IA834" i="1"/>
  <c r="IB834" i="1"/>
  <c r="IC834" i="1"/>
  <c r="AV835" i="1"/>
  <c r="BB835" i="1"/>
  <c r="BC835" i="1"/>
  <c r="BD835" i="1"/>
  <c r="CA835" i="1"/>
  <c r="EZ835" i="1"/>
  <c r="GR835" i="1"/>
  <c r="GS835" i="1"/>
  <c r="GT835" i="1"/>
  <c r="HF835" i="1"/>
  <c r="HK835" i="1"/>
  <c r="HP835" i="1"/>
  <c r="HQ835" i="1"/>
  <c r="IA835" i="1"/>
  <c r="IB835" i="1"/>
  <c r="IC835" i="1"/>
  <c r="AV836" i="1"/>
  <c r="BB836" i="1"/>
  <c r="BC836" i="1"/>
  <c r="BD836" i="1"/>
  <c r="CA836" i="1"/>
  <c r="EZ836" i="1"/>
  <c r="GR836" i="1"/>
  <c r="GS836" i="1"/>
  <c r="GT836" i="1"/>
  <c r="HF836" i="1"/>
  <c r="HK836" i="1"/>
  <c r="HP836" i="1"/>
  <c r="HQ836" i="1"/>
  <c r="IA836" i="1"/>
  <c r="IB836" i="1"/>
  <c r="IC836" i="1"/>
  <c r="AV837" i="1"/>
  <c r="BB837" i="1"/>
  <c r="BC837" i="1"/>
  <c r="BD837" i="1"/>
  <c r="CA837" i="1"/>
  <c r="EZ837" i="1"/>
  <c r="GR837" i="1"/>
  <c r="GS837" i="1"/>
  <c r="GT837" i="1"/>
  <c r="HF837" i="1"/>
  <c r="HK837" i="1"/>
  <c r="HP837" i="1"/>
  <c r="HQ837" i="1"/>
  <c r="IA837" i="1"/>
  <c r="IB837" i="1"/>
  <c r="IC837" i="1"/>
  <c r="AV838" i="1"/>
  <c r="BB838" i="1"/>
  <c r="BC838" i="1"/>
  <c r="BD838" i="1"/>
  <c r="CA838" i="1"/>
  <c r="EZ838" i="1"/>
  <c r="GR838" i="1"/>
  <c r="GS838" i="1"/>
  <c r="GT838" i="1"/>
  <c r="HF838" i="1"/>
  <c r="HK838" i="1"/>
  <c r="HP838" i="1"/>
  <c r="HQ838" i="1"/>
  <c r="IA838" i="1"/>
  <c r="IB838" i="1"/>
  <c r="IC838" i="1"/>
  <c r="AV839" i="1"/>
  <c r="BB839" i="1"/>
  <c r="BC839" i="1"/>
  <c r="BD839" i="1"/>
  <c r="CA839" i="1"/>
  <c r="EZ839" i="1"/>
  <c r="GR839" i="1"/>
  <c r="GS839" i="1"/>
  <c r="GT839" i="1"/>
  <c r="HF839" i="1"/>
  <c r="HK839" i="1"/>
  <c r="HP839" i="1"/>
  <c r="HQ839" i="1"/>
  <c r="IA839" i="1"/>
  <c r="IB839" i="1"/>
  <c r="IC839" i="1"/>
  <c r="AV840" i="1"/>
  <c r="BB840" i="1"/>
  <c r="BC840" i="1"/>
  <c r="BD840" i="1"/>
  <c r="CA840" i="1"/>
  <c r="EZ840" i="1"/>
  <c r="GR840" i="1"/>
  <c r="GS840" i="1"/>
  <c r="GT840" i="1"/>
  <c r="HF840" i="1"/>
  <c r="HK840" i="1"/>
  <c r="HP840" i="1"/>
  <c r="HQ840" i="1"/>
  <c r="IA840" i="1"/>
  <c r="IB840" i="1"/>
  <c r="IC840" i="1"/>
  <c r="BB841" i="1"/>
  <c r="BC841" i="1"/>
  <c r="BD841" i="1"/>
  <c r="CA841" i="1"/>
  <c r="EZ841" i="1"/>
  <c r="GR841" i="1"/>
  <c r="GS841" i="1"/>
  <c r="GT841" i="1"/>
  <c r="HF841" i="1"/>
  <c r="HK841" i="1"/>
  <c r="HP841" i="1"/>
  <c r="HQ841" i="1"/>
  <c r="IA841" i="1"/>
  <c r="IB841" i="1"/>
  <c r="IC841" i="1"/>
  <c r="AF842" i="1"/>
  <c r="AG842" i="1"/>
  <c r="AV842" i="1"/>
  <c r="BB842" i="1"/>
  <c r="BC842" i="1"/>
  <c r="BD842" i="1"/>
  <c r="CA842" i="1"/>
  <c r="EZ842" i="1"/>
  <c r="GR842" i="1"/>
  <c r="GS842" i="1"/>
  <c r="GT842" i="1"/>
  <c r="HF842" i="1"/>
  <c r="HK842" i="1"/>
  <c r="HP842" i="1"/>
  <c r="HQ842" i="1"/>
  <c r="IA842" i="1"/>
  <c r="IB842" i="1"/>
  <c r="IC842" i="1"/>
  <c r="AV843" i="1"/>
  <c r="BB843" i="1"/>
  <c r="BC843" i="1"/>
  <c r="BD843" i="1"/>
  <c r="CA843" i="1"/>
  <c r="EZ843" i="1"/>
  <c r="GR843" i="1"/>
  <c r="GS843" i="1"/>
  <c r="GT843" i="1"/>
  <c r="HF843" i="1"/>
  <c r="HK843" i="1"/>
  <c r="HP843" i="1"/>
  <c r="HQ843" i="1"/>
  <c r="IA843" i="1"/>
  <c r="IB843" i="1"/>
  <c r="IC843" i="1"/>
  <c r="AV844" i="1"/>
  <c r="BB844" i="1"/>
  <c r="BC844" i="1"/>
  <c r="BD844" i="1"/>
  <c r="CA844" i="1"/>
  <c r="EZ844" i="1"/>
  <c r="GR844" i="1"/>
  <c r="GS844" i="1"/>
  <c r="GT844" i="1"/>
  <c r="HF844" i="1"/>
  <c r="HK844" i="1"/>
  <c r="HP844" i="1"/>
  <c r="HQ844" i="1"/>
  <c r="IA844" i="1"/>
  <c r="IB844" i="1"/>
  <c r="IC844" i="1"/>
  <c r="AV845" i="1"/>
  <c r="BB845" i="1"/>
  <c r="BC845" i="1"/>
  <c r="BD845" i="1"/>
  <c r="CA845" i="1"/>
  <c r="EZ845" i="1"/>
  <c r="GR845" i="1"/>
  <c r="GS845" i="1"/>
  <c r="GT845" i="1"/>
  <c r="HF845" i="1"/>
  <c r="HK845" i="1"/>
  <c r="HP845" i="1"/>
  <c r="HQ845" i="1"/>
  <c r="IA845" i="1"/>
  <c r="IB845" i="1"/>
  <c r="IC845" i="1"/>
  <c r="AV846" i="1"/>
  <c r="BB846" i="1"/>
  <c r="BC846" i="1"/>
  <c r="BD846" i="1"/>
  <c r="CA846" i="1"/>
  <c r="EZ846" i="1"/>
  <c r="GR846" i="1"/>
  <c r="GS846" i="1"/>
  <c r="GT846" i="1"/>
  <c r="HF846" i="1"/>
  <c r="HK846" i="1"/>
  <c r="HP846" i="1"/>
  <c r="HQ846" i="1"/>
  <c r="IA846" i="1"/>
  <c r="IB846" i="1"/>
  <c r="IC846" i="1"/>
  <c r="AV847" i="1"/>
  <c r="BB847" i="1"/>
  <c r="BC847" i="1"/>
  <c r="BD847" i="1"/>
  <c r="CA847" i="1"/>
  <c r="EZ847" i="1"/>
  <c r="GR847" i="1"/>
  <c r="GS847" i="1"/>
  <c r="GT847" i="1"/>
  <c r="HF847" i="1"/>
  <c r="HK847" i="1"/>
  <c r="HP847" i="1"/>
  <c r="HQ847" i="1"/>
  <c r="IA847" i="1"/>
  <c r="IB847" i="1"/>
  <c r="IC847" i="1"/>
  <c r="AV848" i="1"/>
  <c r="BB848" i="1"/>
  <c r="BC848" i="1"/>
  <c r="BD848" i="1"/>
  <c r="CA848" i="1"/>
  <c r="EZ848" i="1"/>
  <c r="GR848" i="1"/>
  <c r="GS848" i="1"/>
  <c r="GT848" i="1"/>
  <c r="HF848" i="1"/>
  <c r="HK848" i="1"/>
  <c r="HP848" i="1"/>
  <c r="HQ848" i="1"/>
  <c r="IA848" i="1"/>
  <c r="IB848" i="1"/>
  <c r="IC848" i="1"/>
  <c r="AV849" i="1"/>
  <c r="BB849" i="1"/>
  <c r="BC849" i="1"/>
  <c r="BD849" i="1"/>
  <c r="CA849" i="1"/>
  <c r="EZ849" i="1"/>
  <c r="GR849" i="1"/>
  <c r="GS849" i="1"/>
  <c r="GT849" i="1"/>
  <c r="HF849" i="1"/>
  <c r="HK849" i="1"/>
  <c r="HP849" i="1"/>
  <c r="HQ849" i="1"/>
  <c r="IA849" i="1"/>
  <c r="IB849" i="1"/>
  <c r="IC849" i="1"/>
  <c r="AV850" i="1"/>
  <c r="BB850" i="1"/>
  <c r="BC850" i="1"/>
  <c r="BD850" i="1"/>
  <c r="CA850" i="1"/>
  <c r="EZ850" i="1"/>
  <c r="GR850" i="1"/>
  <c r="GS850" i="1"/>
  <c r="GT850" i="1"/>
  <c r="HF850" i="1"/>
  <c r="HK850" i="1"/>
  <c r="HP850" i="1"/>
  <c r="HQ850" i="1"/>
  <c r="IA850" i="1"/>
  <c r="IB850" i="1"/>
  <c r="IC850" i="1"/>
  <c r="AF851" i="1"/>
  <c r="AG851" i="1"/>
  <c r="AV851" i="1"/>
  <c r="BB851" i="1"/>
  <c r="BC851" i="1"/>
  <c r="BD851" i="1"/>
  <c r="CA851" i="1"/>
  <c r="EZ851" i="1"/>
  <c r="GR851" i="1"/>
  <c r="GS851" i="1"/>
  <c r="GT851" i="1"/>
  <c r="HF851" i="1"/>
  <c r="HK851" i="1"/>
  <c r="HP851" i="1"/>
  <c r="HQ851" i="1"/>
  <c r="IA851" i="1"/>
  <c r="IB851" i="1"/>
  <c r="IC851" i="1"/>
  <c r="AV852" i="1"/>
  <c r="BB852" i="1"/>
  <c r="BC852" i="1"/>
  <c r="BD852" i="1"/>
  <c r="CA852" i="1"/>
  <c r="EZ852" i="1"/>
  <c r="GR852" i="1"/>
  <c r="GS852" i="1"/>
  <c r="GT852" i="1"/>
  <c r="HF852" i="1"/>
  <c r="HK852" i="1"/>
  <c r="HP852" i="1"/>
  <c r="HQ852" i="1"/>
  <c r="IA852" i="1"/>
  <c r="IB852" i="1"/>
  <c r="IC852" i="1"/>
  <c r="AV853" i="1"/>
  <c r="BB853" i="1"/>
  <c r="BC853" i="1"/>
  <c r="BD853" i="1"/>
  <c r="CA853" i="1"/>
  <c r="EZ853" i="1"/>
  <c r="GR853" i="1"/>
  <c r="GS853" i="1"/>
  <c r="GT853" i="1"/>
  <c r="HF853" i="1"/>
  <c r="HK853" i="1"/>
  <c r="HP853" i="1"/>
  <c r="HQ853" i="1"/>
  <c r="IA853" i="1"/>
  <c r="IB853" i="1"/>
  <c r="IC853" i="1"/>
  <c r="AV854" i="1"/>
  <c r="BB854" i="1"/>
  <c r="BC854" i="1"/>
  <c r="BD854" i="1"/>
  <c r="CA854" i="1"/>
  <c r="EZ854" i="1"/>
  <c r="GR854" i="1"/>
  <c r="GS854" i="1"/>
  <c r="GT854" i="1"/>
  <c r="HF854" i="1"/>
  <c r="HK854" i="1"/>
  <c r="HP854" i="1"/>
  <c r="HQ854" i="1"/>
  <c r="IA854" i="1"/>
  <c r="IB854" i="1"/>
  <c r="IC854" i="1"/>
  <c r="AV855" i="1"/>
  <c r="BB855" i="1"/>
  <c r="BC855" i="1"/>
  <c r="BD855" i="1"/>
  <c r="CA855" i="1"/>
  <c r="EZ855" i="1"/>
  <c r="GR855" i="1"/>
  <c r="GS855" i="1"/>
  <c r="GT855" i="1"/>
  <c r="HF855" i="1"/>
  <c r="HK855" i="1"/>
  <c r="HP855" i="1"/>
  <c r="HQ855" i="1"/>
  <c r="IA855" i="1"/>
  <c r="IB855" i="1"/>
  <c r="IC855" i="1"/>
  <c r="AV856" i="1"/>
  <c r="BB856" i="1"/>
  <c r="BC856" i="1"/>
  <c r="BD856" i="1"/>
  <c r="CA856" i="1"/>
  <c r="EZ856" i="1"/>
  <c r="GR856" i="1"/>
  <c r="GS856" i="1"/>
  <c r="GT856" i="1"/>
  <c r="HF856" i="1"/>
  <c r="HK856" i="1"/>
  <c r="HP856" i="1"/>
  <c r="HQ856" i="1"/>
  <c r="IA856" i="1"/>
  <c r="IB856" i="1"/>
  <c r="IC856" i="1"/>
  <c r="AV857" i="1"/>
  <c r="BB857" i="1"/>
  <c r="BC857" i="1"/>
  <c r="BD857" i="1"/>
  <c r="CA857" i="1"/>
  <c r="EZ857" i="1"/>
  <c r="GR857" i="1"/>
  <c r="GS857" i="1"/>
  <c r="GT857" i="1"/>
  <c r="HF857" i="1"/>
  <c r="HK857" i="1"/>
  <c r="HP857" i="1"/>
  <c r="HQ857" i="1"/>
  <c r="IA857" i="1"/>
  <c r="IB857" i="1"/>
  <c r="IC857" i="1"/>
  <c r="AV858" i="1"/>
  <c r="BB858" i="1"/>
  <c r="BC858" i="1"/>
  <c r="BD858" i="1"/>
  <c r="CA858" i="1"/>
  <c r="EZ858" i="1"/>
  <c r="GR858" i="1"/>
  <c r="GS858" i="1"/>
  <c r="GT858" i="1"/>
  <c r="HF858" i="1"/>
  <c r="HK858" i="1"/>
  <c r="HP858" i="1"/>
  <c r="HQ858" i="1"/>
  <c r="IA858" i="1"/>
  <c r="IB858" i="1"/>
  <c r="IC858" i="1"/>
  <c r="AV859" i="1"/>
  <c r="BB859" i="1"/>
  <c r="BC859" i="1"/>
  <c r="BD859" i="1"/>
  <c r="CA859" i="1"/>
  <c r="EZ859" i="1"/>
  <c r="GR859" i="1"/>
  <c r="GS859" i="1"/>
  <c r="GT859" i="1"/>
  <c r="HF859" i="1"/>
  <c r="HK859" i="1"/>
  <c r="HP859" i="1"/>
  <c r="HQ859" i="1"/>
  <c r="IA859" i="1"/>
  <c r="IB859" i="1"/>
  <c r="IC859" i="1"/>
  <c r="AV860" i="1"/>
  <c r="BB860" i="1"/>
  <c r="BC860" i="1"/>
  <c r="BD860" i="1"/>
  <c r="CA860" i="1"/>
  <c r="EZ860" i="1"/>
  <c r="GR860" i="1"/>
  <c r="GS860" i="1"/>
  <c r="GT860" i="1"/>
  <c r="HF860" i="1"/>
  <c r="HK860" i="1"/>
  <c r="HP860" i="1"/>
  <c r="HQ860" i="1"/>
  <c r="IA860" i="1"/>
  <c r="IB860" i="1"/>
  <c r="IC860" i="1"/>
  <c r="AV861" i="1"/>
  <c r="BB861" i="1"/>
  <c r="BC861" i="1"/>
  <c r="BD861" i="1"/>
  <c r="CA861" i="1"/>
  <c r="EZ861" i="1"/>
  <c r="GR861" i="1"/>
  <c r="GS861" i="1"/>
  <c r="GT861" i="1"/>
  <c r="HF861" i="1"/>
  <c r="HK861" i="1"/>
  <c r="HP861" i="1"/>
  <c r="HQ861" i="1"/>
  <c r="IA861" i="1"/>
  <c r="IB861" i="1"/>
  <c r="IC861" i="1"/>
  <c r="AV862" i="1"/>
  <c r="BB862" i="1"/>
  <c r="BC862" i="1"/>
  <c r="BD862" i="1"/>
  <c r="CA862" i="1"/>
  <c r="EZ862" i="1"/>
  <c r="GR862" i="1"/>
  <c r="GS862" i="1"/>
  <c r="GT862" i="1"/>
  <c r="HF862" i="1"/>
  <c r="HK862" i="1"/>
  <c r="HP862" i="1"/>
  <c r="HQ862" i="1"/>
  <c r="IA862" i="1"/>
  <c r="IB862" i="1"/>
  <c r="IC862" i="1"/>
  <c r="AV863" i="1"/>
  <c r="BB863" i="1"/>
  <c r="BC863" i="1"/>
  <c r="BD863" i="1"/>
  <c r="CA863" i="1"/>
  <c r="EZ863" i="1"/>
  <c r="GR863" i="1"/>
  <c r="GS863" i="1"/>
  <c r="GT863" i="1"/>
  <c r="HF863" i="1"/>
  <c r="HK863" i="1"/>
  <c r="HP863" i="1"/>
  <c r="HQ863" i="1"/>
  <c r="IA863" i="1"/>
  <c r="IB863" i="1"/>
  <c r="IC863" i="1"/>
  <c r="AV864" i="1"/>
  <c r="BB864" i="1"/>
  <c r="BC864" i="1"/>
  <c r="BD864" i="1"/>
  <c r="CA864" i="1"/>
  <c r="EZ864" i="1"/>
  <c r="GR864" i="1"/>
  <c r="GS864" i="1"/>
  <c r="GT864" i="1"/>
  <c r="HF864" i="1"/>
  <c r="HK864" i="1"/>
  <c r="HP864" i="1"/>
  <c r="HQ864" i="1"/>
  <c r="IA864" i="1"/>
  <c r="IB864" i="1"/>
  <c r="IC864" i="1"/>
  <c r="AV865" i="1"/>
  <c r="BB865" i="1"/>
  <c r="BC865" i="1"/>
  <c r="BD865" i="1"/>
  <c r="CA865" i="1"/>
  <c r="EZ865" i="1"/>
  <c r="GR865" i="1"/>
  <c r="GS865" i="1"/>
  <c r="GT865" i="1"/>
  <c r="HF865" i="1"/>
  <c r="HK865" i="1"/>
  <c r="HP865" i="1"/>
  <c r="HQ865" i="1"/>
  <c r="IA865" i="1"/>
  <c r="IB865" i="1"/>
  <c r="IC865" i="1"/>
  <c r="AV866" i="1"/>
  <c r="BB866" i="1"/>
  <c r="BC866" i="1"/>
  <c r="BD866" i="1"/>
  <c r="CA866" i="1"/>
  <c r="EZ866" i="1"/>
  <c r="GR866" i="1"/>
  <c r="GS866" i="1"/>
  <c r="GT866" i="1"/>
  <c r="HF866" i="1"/>
  <c r="HK866" i="1"/>
  <c r="HP866" i="1"/>
  <c r="HQ866" i="1"/>
  <c r="IA866" i="1"/>
  <c r="IB866" i="1"/>
  <c r="IC866" i="1"/>
  <c r="AV867" i="1"/>
  <c r="BB867" i="1"/>
  <c r="BC867" i="1"/>
  <c r="BD867" i="1"/>
  <c r="CA867" i="1"/>
  <c r="EZ867" i="1"/>
  <c r="GR867" i="1"/>
  <c r="GS867" i="1"/>
  <c r="GT867" i="1"/>
  <c r="HF867" i="1"/>
  <c r="HK867" i="1"/>
  <c r="HP867" i="1"/>
  <c r="HQ867" i="1"/>
  <c r="IA867" i="1"/>
  <c r="IB867" i="1"/>
  <c r="IC867" i="1"/>
  <c r="AV868" i="1"/>
  <c r="BB868" i="1"/>
  <c r="BC868" i="1"/>
  <c r="BD868" i="1"/>
  <c r="CA868" i="1"/>
  <c r="EZ868" i="1"/>
  <c r="GR868" i="1"/>
  <c r="GS868" i="1"/>
  <c r="GT868" i="1"/>
  <c r="HF868" i="1"/>
  <c r="HK868" i="1"/>
  <c r="HP868" i="1"/>
  <c r="HQ868" i="1"/>
  <c r="IA868" i="1"/>
  <c r="IB868" i="1"/>
  <c r="IC868" i="1"/>
  <c r="AV869" i="1"/>
  <c r="BB869" i="1"/>
  <c r="BC869" i="1"/>
  <c r="BD869" i="1"/>
  <c r="CA869" i="1"/>
  <c r="EZ869" i="1"/>
  <c r="GR869" i="1"/>
  <c r="GS869" i="1"/>
  <c r="GT869" i="1"/>
  <c r="HF869" i="1"/>
  <c r="HK869" i="1"/>
  <c r="HP869" i="1"/>
  <c r="HQ869" i="1"/>
  <c r="IA869" i="1"/>
  <c r="IB869" i="1"/>
  <c r="IC869" i="1"/>
  <c r="AV870" i="1"/>
  <c r="BB870" i="1"/>
  <c r="BC870" i="1"/>
  <c r="BD870" i="1"/>
  <c r="CA870" i="1"/>
  <c r="EZ870" i="1"/>
  <c r="GR870" i="1"/>
  <c r="GS870" i="1"/>
  <c r="GT870" i="1"/>
  <c r="HF870" i="1"/>
  <c r="HK870" i="1"/>
  <c r="HP870" i="1"/>
  <c r="HQ870" i="1"/>
  <c r="IA870" i="1"/>
  <c r="IB870" i="1"/>
  <c r="IC870" i="1"/>
  <c r="AV871" i="1"/>
  <c r="BB871" i="1"/>
  <c r="BC871" i="1"/>
  <c r="BD871" i="1"/>
  <c r="CA871" i="1"/>
  <c r="EZ871" i="1"/>
  <c r="GR871" i="1"/>
  <c r="GS871" i="1"/>
  <c r="GT871" i="1"/>
  <c r="HF871" i="1"/>
  <c r="HK871" i="1"/>
  <c r="HP871" i="1"/>
  <c r="HQ871" i="1"/>
  <c r="IA871" i="1"/>
  <c r="IB871" i="1"/>
  <c r="IC871" i="1"/>
  <c r="AV872" i="1"/>
  <c r="BB872" i="1"/>
  <c r="BC872" i="1"/>
  <c r="BD872" i="1"/>
  <c r="CA872" i="1"/>
  <c r="EZ872" i="1"/>
  <c r="GR872" i="1"/>
  <c r="GS872" i="1"/>
  <c r="GT872" i="1"/>
  <c r="HF872" i="1"/>
  <c r="HK872" i="1"/>
  <c r="HP872" i="1"/>
  <c r="HQ872" i="1"/>
  <c r="IA872" i="1"/>
  <c r="IB872" i="1"/>
  <c r="IC872" i="1"/>
  <c r="AF873" i="1"/>
  <c r="AG873" i="1"/>
  <c r="AV873" i="1"/>
  <c r="BB873" i="1"/>
  <c r="BC873" i="1"/>
  <c r="BD873" i="1"/>
  <c r="CA873" i="1"/>
  <c r="EZ873" i="1"/>
  <c r="GR873" i="1"/>
  <c r="GS873" i="1"/>
  <c r="GT873" i="1"/>
  <c r="HF873" i="1"/>
  <c r="HK873" i="1"/>
  <c r="HP873" i="1"/>
  <c r="HQ873" i="1"/>
  <c r="IA873" i="1"/>
  <c r="IB873" i="1"/>
  <c r="IC873" i="1"/>
  <c r="AV874" i="1"/>
  <c r="BB874" i="1"/>
  <c r="BC874" i="1"/>
  <c r="BD874" i="1"/>
  <c r="CA874" i="1"/>
  <c r="EZ874" i="1"/>
  <c r="GR874" i="1"/>
  <c r="GS874" i="1"/>
  <c r="GT874" i="1"/>
  <c r="HF874" i="1"/>
  <c r="HK874" i="1"/>
  <c r="HP874" i="1"/>
  <c r="HQ874" i="1"/>
  <c r="IA874" i="1"/>
  <c r="IB874" i="1"/>
  <c r="IC874" i="1"/>
  <c r="AV875" i="1"/>
  <c r="BB875" i="1"/>
  <c r="BC875" i="1"/>
  <c r="BD875" i="1"/>
  <c r="CA875" i="1"/>
  <c r="EZ875" i="1"/>
  <c r="GR875" i="1"/>
  <c r="GS875" i="1"/>
  <c r="GT875" i="1"/>
  <c r="HF875" i="1"/>
  <c r="HK875" i="1"/>
  <c r="HP875" i="1"/>
  <c r="HQ875" i="1"/>
  <c r="IA875" i="1"/>
  <c r="IB875" i="1"/>
  <c r="IC875" i="1"/>
  <c r="AV876" i="1"/>
  <c r="BB876" i="1"/>
  <c r="BC876" i="1"/>
  <c r="BD876" i="1"/>
  <c r="CA876" i="1"/>
  <c r="EZ876" i="1"/>
  <c r="GR876" i="1"/>
  <c r="GS876" i="1"/>
  <c r="GT876" i="1"/>
  <c r="HF876" i="1"/>
  <c r="HK876" i="1"/>
  <c r="HP876" i="1"/>
  <c r="HQ876" i="1"/>
  <c r="IA876" i="1"/>
  <c r="IB876" i="1"/>
  <c r="IC876" i="1"/>
  <c r="AV877" i="1"/>
  <c r="BB877" i="1"/>
  <c r="BC877" i="1"/>
  <c r="BD877" i="1"/>
  <c r="CA877" i="1"/>
  <c r="EZ877" i="1"/>
  <c r="GR877" i="1"/>
  <c r="GS877" i="1"/>
  <c r="GT877" i="1"/>
  <c r="HF877" i="1"/>
  <c r="HK877" i="1"/>
  <c r="HP877" i="1"/>
  <c r="HQ877" i="1"/>
  <c r="IA877" i="1"/>
  <c r="IB877" i="1"/>
  <c r="IC877" i="1"/>
  <c r="AV878" i="1"/>
  <c r="BB878" i="1"/>
  <c r="BC878" i="1"/>
  <c r="BD878" i="1"/>
  <c r="CA878" i="1"/>
  <c r="EZ878" i="1"/>
  <c r="GR878" i="1"/>
  <c r="GS878" i="1"/>
  <c r="GT878" i="1"/>
  <c r="HF878" i="1"/>
  <c r="HK878" i="1"/>
  <c r="HP878" i="1"/>
  <c r="HQ878" i="1"/>
  <c r="IA878" i="1"/>
  <c r="IB878" i="1"/>
  <c r="IC878" i="1"/>
  <c r="AV879" i="1"/>
  <c r="BB879" i="1"/>
  <c r="BC879" i="1"/>
  <c r="BD879" i="1"/>
  <c r="CA879" i="1"/>
  <c r="EZ879" i="1"/>
  <c r="GR879" i="1"/>
  <c r="GS879" i="1"/>
  <c r="GT879" i="1"/>
  <c r="HF879" i="1"/>
  <c r="HK879" i="1"/>
  <c r="HP879" i="1"/>
  <c r="HQ879" i="1"/>
  <c r="IA879" i="1"/>
  <c r="IB879" i="1"/>
  <c r="IC879" i="1"/>
  <c r="AV880" i="1"/>
  <c r="BB880" i="1"/>
  <c r="BC880" i="1"/>
  <c r="BD880" i="1"/>
  <c r="CA880" i="1"/>
  <c r="EZ880" i="1"/>
  <c r="GR880" i="1"/>
  <c r="GS880" i="1"/>
  <c r="GT880" i="1"/>
  <c r="HF880" i="1"/>
  <c r="HK880" i="1"/>
  <c r="HP880" i="1"/>
  <c r="HQ880" i="1"/>
  <c r="IA880" i="1"/>
  <c r="IB880" i="1"/>
  <c r="IC880" i="1"/>
  <c r="AF881" i="1"/>
  <c r="AG881" i="1"/>
  <c r="AV881" i="1"/>
  <c r="BB881" i="1"/>
  <c r="BC881" i="1"/>
  <c r="BD881" i="1"/>
  <c r="CA881" i="1"/>
  <c r="EZ881" i="1"/>
  <c r="GR881" i="1"/>
  <c r="GS881" i="1"/>
  <c r="GT881" i="1"/>
  <c r="HF881" i="1"/>
  <c r="HK881" i="1"/>
  <c r="HP881" i="1"/>
  <c r="HQ881" i="1"/>
  <c r="IA881" i="1"/>
  <c r="IB881" i="1"/>
  <c r="IC881" i="1"/>
  <c r="AV882" i="1"/>
  <c r="BB882" i="1"/>
  <c r="BC882" i="1"/>
  <c r="BD882" i="1"/>
  <c r="CA882" i="1"/>
  <c r="EZ882" i="1"/>
  <c r="GR882" i="1"/>
  <c r="GS882" i="1"/>
  <c r="GT882" i="1"/>
  <c r="HF882" i="1"/>
  <c r="HK882" i="1"/>
  <c r="HP882" i="1"/>
  <c r="HQ882" i="1"/>
  <c r="IA882" i="1"/>
  <c r="IB882" i="1"/>
  <c r="IC882" i="1"/>
  <c r="AV883" i="1"/>
  <c r="BB883" i="1"/>
  <c r="BC883" i="1"/>
  <c r="BD883" i="1"/>
  <c r="CA883" i="1"/>
  <c r="EZ883" i="1"/>
  <c r="GR883" i="1"/>
  <c r="GS883" i="1"/>
  <c r="GT883" i="1"/>
  <c r="HF883" i="1"/>
  <c r="HK883" i="1"/>
  <c r="HP883" i="1"/>
  <c r="HQ883" i="1"/>
  <c r="IA883" i="1"/>
  <c r="IB883" i="1"/>
  <c r="IC883" i="1"/>
  <c r="AV884" i="1"/>
  <c r="BB884" i="1"/>
  <c r="BC884" i="1"/>
  <c r="BD884" i="1"/>
  <c r="CA884" i="1"/>
  <c r="EZ884" i="1"/>
  <c r="GR884" i="1"/>
  <c r="GS884" i="1"/>
  <c r="GT884" i="1"/>
  <c r="HF884" i="1"/>
  <c r="HK884" i="1"/>
  <c r="HP884" i="1"/>
  <c r="HQ884" i="1"/>
  <c r="IA884" i="1"/>
  <c r="IB884" i="1"/>
  <c r="IC884" i="1"/>
  <c r="AV885" i="1"/>
  <c r="BB885" i="1"/>
  <c r="BC885" i="1"/>
  <c r="BD885" i="1"/>
  <c r="CA885" i="1"/>
  <c r="EZ885" i="1"/>
  <c r="GR885" i="1"/>
  <c r="GS885" i="1"/>
  <c r="GT885" i="1"/>
  <c r="HF885" i="1"/>
  <c r="HK885" i="1"/>
  <c r="HP885" i="1"/>
  <c r="HQ885" i="1"/>
  <c r="IA885" i="1"/>
  <c r="IB885" i="1"/>
  <c r="IC885" i="1"/>
  <c r="AV886" i="1"/>
  <c r="BB886" i="1"/>
  <c r="BC886" i="1"/>
  <c r="BD886" i="1"/>
  <c r="CA886" i="1"/>
  <c r="EZ886" i="1"/>
  <c r="GR886" i="1"/>
  <c r="GS886" i="1"/>
  <c r="GT886" i="1"/>
  <c r="HF886" i="1"/>
  <c r="HK886" i="1"/>
  <c r="HP886" i="1"/>
  <c r="HQ886" i="1"/>
  <c r="IA886" i="1"/>
  <c r="IB886" i="1"/>
  <c r="IC886" i="1"/>
  <c r="AV887" i="1"/>
  <c r="BB887" i="1"/>
  <c r="BC887" i="1"/>
  <c r="BD887" i="1"/>
  <c r="CA887" i="1"/>
  <c r="EZ887" i="1"/>
  <c r="GR887" i="1"/>
  <c r="GS887" i="1"/>
  <c r="GT887" i="1"/>
  <c r="HF887" i="1"/>
  <c r="HK887" i="1"/>
  <c r="HP887" i="1"/>
  <c r="HQ887" i="1"/>
  <c r="IA887" i="1"/>
  <c r="IB887" i="1"/>
  <c r="IC887" i="1"/>
  <c r="AF888" i="1"/>
  <c r="AG888" i="1"/>
  <c r="AV888" i="1"/>
  <c r="BB888" i="1"/>
  <c r="BC888" i="1"/>
  <c r="BD888" i="1"/>
  <c r="CA888" i="1"/>
  <c r="EZ888" i="1"/>
  <c r="GR888" i="1"/>
  <c r="GS888" i="1"/>
  <c r="GT888" i="1"/>
  <c r="HF888" i="1"/>
  <c r="HK888" i="1"/>
  <c r="HP888" i="1"/>
  <c r="HQ888" i="1"/>
  <c r="IA888" i="1"/>
  <c r="IB888" i="1"/>
  <c r="IC888" i="1"/>
  <c r="AV889" i="1"/>
  <c r="BB889" i="1"/>
  <c r="BC889" i="1"/>
  <c r="BD889" i="1"/>
  <c r="CA889" i="1"/>
  <c r="EZ889" i="1"/>
  <c r="GR889" i="1"/>
  <c r="GS889" i="1"/>
  <c r="GT889" i="1"/>
  <c r="HF889" i="1"/>
  <c r="HK889" i="1"/>
  <c r="HP889" i="1"/>
  <c r="HQ889" i="1"/>
  <c r="IA889" i="1"/>
  <c r="IB889" i="1"/>
  <c r="IC889" i="1"/>
  <c r="AV890" i="1"/>
  <c r="BB890" i="1"/>
  <c r="BC890" i="1"/>
  <c r="BD890" i="1"/>
  <c r="CA890" i="1"/>
  <c r="EZ890" i="1"/>
  <c r="GR890" i="1"/>
  <c r="GS890" i="1"/>
  <c r="GT890" i="1"/>
  <c r="HF890" i="1"/>
  <c r="HK890" i="1"/>
  <c r="HP890" i="1"/>
  <c r="HQ890" i="1"/>
  <c r="IA890" i="1"/>
  <c r="IB890" i="1"/>
  <c r="IC890" i="1"/>
  <c r="AV891" i="1"/>
  <c r="BB891" i="1"/>
  <c r="BC891" i="1"/>
  <c r="BD891" i="1"/>
  <c r="CA891" i="1"/>
  <c r="EZ891" i="1"/>
  <c r="GR891" i="1"/>
  <c r="GS891" i="1"/>
  <c r="GT891" i="1"/>
  <c r="HF891" i="1"/>
  <c r="HK891" i="1"/>
  <c r="HP891" i="1"/>
  <c r="HQ891" i="1"/>
  <c r="IA891" i="1"/>
  <c r="IB891" i="1"/>
  <c r="IC891" i="1"/>
  <c r="AV892" i="1"/>
  <c r="BB892" i="1"/>
  <c r="BC892" i="1"/>
  <c r="BD892" i="1"/>
  <c r="CA892" i="1"/>
  <c r="EZ892" i="1"/>
  <c r="GR892" i="1"/>
  <c r="GS892" i="1"/>
  <c r="GT892" i="1"/>
  <c r="HF892" i="1"/>
  <c r="HK892" i="1"/>
  <c r="HP892" i="1"/>
  <c r="HQ892" i="1"/>
  <c r="IA892" i="1"/>
  <c r="IB892" i="1"/>
  <c r="IC892" i="1"/>
  <c r="AV893" i="1"/>
  <c r="BB893" i="1"/>
  <c r="BC893" i="1"/>
  <c r="BD893" i="1"/>
  <c r="CA893" i="1"/>
  <c r="EZ893" i="1"/>
  <c r="GR893" i="1"/>
  <c r="GS893" i="1"/>
  <c r="GT893" i="1"/>
  <c r="HF893" i="1"/>
  <c r="HK893" i="1"/>
  <c r="HP893" i="1"/>
  <c r="HQ893" i="1"/>
  <c r="IA893" i="1"/>
  <c r="IB893" i="1"/>
  <c r="IC893" i="1"/>
  <c r="AV894" i="1"/>
  <c r="BB894" i="1"/>
  <c r="BC894" i="1"/>
  <c r="BD894" i="1"/>
  <c r="CA894" i="1"/>
  <c r="EZ894" i="1"/>
  <c r="GR894" i="1"/>
  <c r="GS894" i="1"/>
  <c r="GT894" i="1"/>
  <c r="HF894" i="1"/>
  <c r="HK894" i="1"/>
  <c r="HP894" i="1"/>
  <c r="HQ894" i="1"/>
  <c r="IA894" i="1"/>
  <c r="IB894" i="1"/>
  <c r="IC894" i="1"/>
  <c r="AV895" i="1"/>
  <c r="BB895" i="1"/>
  <c r="BC895" i="1"/>
  <c r="BD895" i="1"/>
  <c r="CA895" i="1"/>
  <c r="EZ895" i="1"/>
  <c r="GR895" i="1"/>
  <c r="GS895" i="1"/>
  <c r="GT895" i="1"/>
  <c r="HF895" i="1"/>
  <c r="HK895" i="1"/>
  <c r="HP895" i="1"/>
  <c r="HQ895" i="1"/>
  <c r="IA895" i="1"/>
  <c r="IB895" i="1"/>
  <c r="IC895" i="1"/>
  <c r="AV896" i="1"/>
  <c r="BB896" i="1"/>
  <c r="BC896" i="1"/>
  <c r="BD896" i="1"/>
  <c r="CA896" i="1"/>
  <c r="EZ896" i="1"/>
  <c r="GR896" i="1"/>
  <c r="GS896" i="1"/>
  <c r="GT896" i="1"/>
  <c r="HF896" i="1"/>
  <c r="HK896" i="1"/>
  <c r="HP896" i="1"/>
  <c r="HQ896" i="1"/>
  <c r="IA896" i="1"/>
  <c r="IB896" i="1"/>
  <c r="IC896" i="1"/>
  <c r="AV897" i="1"/>
  <c r="BB897" i="1"/>
  <c r="BC897" i="1"/>
  <c r="BD897" i="1"/>
  <c r="CA897" i="1"/>
  <c r="EZ897" i="1"/>
  <c r="GR897" i="1"/>
  <c r="GS897" i="1"/>
  <c r="GT897" i="1"/>
  <c r="HF897" i="1"/>
  <c r="HK897" i="1"/>
  <c r="HP897" i="1"/>
  <c r="HQ897" i="1"/>
  <c r="IA897" i="1"/>
  <c r="IB897" i="1"/>
  <c r="IC897" i="1"/>
  <c r="AV898" i="1"/>
  <c r="BB898" i="1"/>
  <c r="BC898" i="1"/>
  <c r="BD898" i="1"/>
  <c r="CA898" i="1"/>
  <c r="EZ898" i="1"/>
  <c r="GR898" i="1"/>
  <c r="GS898" i="1"/>
  <c r="GT898" i="1"/>
  <c r="HF898" i="1"/>
  <c r="HK898" i="1"/>
  <c r="HP898" i="1"/>
  <c r="HQ898" i="1"/>
  <c r="IA898" i="1"/>
  <c r="IB898" i="1"/>
  <c r="IC898" i="1"/>
  <c r="AM899" i="1"/>
  <c r="AV899" i="1"/>
  <c r="BB899" i="1"/>
  <c r="BC899" i="1"/>
  <c r="BD899" i="1"/>
  <c r="CA899" i="1"/>
  <c r="EZ899" i="1"/>
  <c r="GR899" i="1"/>
  <c r="GS899" i="1"/>
  <c r="GT899" i="1"/>
  <c r="HF899" i="1"/>
  <c r="HK899" i="1"/>
  <c r="HP899" i="1"/>
  <c r="HQ899" i="1"/>
  <c r="IA899" i="1"/>
  <c r="IB899" i="1"/>
  <c r="IC899" i="1"/>
  <c r="AF900" i="1"/>
  <c r="AG900" i="1"/>
  <c r="AV900" i="1"/>
  <c r="BB900" i="1"/>
  <c r="BC900" i="1"/>
  <c r="BD900" i="1"/>
  <c r="CA900" i="1"/>
  <c r="EZ900" i="1"/>
  <c r="GR900" i="1"/>
  <c r="GS900" i="1"/>
  <c r="GT900" i="1"/>
  <c r="HF900" i="1"/>
  <c r="HK900" i="1"/>
  <c r="HP900" i="1"/>
  <c r="HQ900" i="1"/>
  <c r="IA900" i="1"/>
  <c r="IB900" i="1"/>
  <c r="IC900" i="1"/>
  <c r="AV901" i="1"/>
  <c r="BB901" i="1"/>
  <c r="BC901" i="1"/>
  <c r="BD901" i="1"/>
  <c r="CA901" i="1"/>
  <c r="EZ901" i="1"/>
  <c r="GR901" i="1"/>
  <c r="GS901" i="1"/>
  <c r="GT901" i="1"/>
  <c r="HF901" i="1"/>
  <c r="HK901" i="1"/>
  <c r="HP901" i="1"/>
  <c r="HQ901" i="1"/>
  <c r="IA901" i="1"/>
  <c r="IB901" i="1"/>
  <c r="IC901" i="1"/>
  <c r="AV902" i="1"/>
  <c r="BB902" i="1"/>
  <c r="BC902" i="1"/>
  <c r="BD902" i="1"/>
  <c r="CA902" i="1"/>
  <c r="EZ902" i="1"/>
  <c r="GR902" i="1"/>
  <c r="GS902" i="1"/>
  <c r="GT902" i="1"/>
  <c r="HF902" i="1"/>
  <c r="HK902" i="1"/>
  <c r="HP902" i="1"/>
  <c r="HQ902" i="1"/>
  <c r="IA902" i="1"/>
  <c r="IB902" i="1"/>
  <c r="IC902" i="1"/>
  <c r="AV903" i="1"/>
  <c r="BB903" i="1"/>
  <c r="BC903" i="1"/>
  <c r="BD903" i="1"/>
  <c r="CA903" i="1"/>
  <c r="EZ903" i="1"/>
  <c r="GR903" i="1"/>
  <c r="GS903" i="1"/>
  <c r="GT903" i="1"/>
  <c r="HF903" i="1"/>
  <c r="HK903" i="1"/>
  <c r="HP903" i="1"/>
  <c r="HQ903" i="1"/>
  <c r="IA903" i="1"/>
  <c r="IB903" i="1"/>
  <c r="IC903" i="1"/>
  <c r="AV904" i="1"/>
  <c r="BB904" i="1"/>
  <c r="BC904" i="1"/>
  <c r="BD904" i="1"/>
  <c r="CA904" i="1"/>
  <c r="EZ904" i="1"/>
  <c r="GR904" i="1"/>
  <c r="GS904" i="1"/>
  <c r="GT904" i="1"/>
  <c r="HF904" i="1"/>
  <c r="HK904" i="1"/>
  <c r="HP904" i="1"/>
  <c r="HQ904" i="1"/>
  <c r="IA904" i="1"/>
  <c r="IB904" i="1"/>
  <c r="IC904" i="1"/>
  <c r="AV905" i="1"/>
  <c r="BB905" i="1"/>
  <c r="BC905" i="1"/>
  <c r="BD905" i="1"/>
  <c r="CA905" i="1"/>
  <c r="EZ905" i="1"/>
  <c r="GR905" i="1"/>
  <c r="GS905" i="1"/>
  <c r="GT905" i="1"/>
  <c r="HF905" i="1"/>
  <c r="HK905" i="1"/>
  <c r="HP905" i="1"/>
  <c r="HQ905" i="1"/>
  <c r="IA905" i="1"/>
  <c r="IB905" i="1"/>
  <c r="IC905" i="1"/>
  <c r="AV906" i="1"/>
  <c r="BB906" i="1"/>
  <c r="BC906" i="1"/>
  <c r="BD906" i="1"/>
  <c r="CA906" i="1"/>
  <c r="EZ906" i="1"/>
  <c r="GR906" i="1"/>
  <c r="GS906" i="1"/>
  <c r="GT906" i="1"/>
  <c r="HF906" i="1"/>
  <c r="HK906" i="1"/>
  <c r="HP906" i="1"/>
  <c r="HQ906" i="1"/>
  <c r="IA906" i="1"/>
  <c r="IB906" i="1"/>
  <c r="IC906" i="1"/>
  <c r="AV907" i="1"/>
  <c r="BB907" i="1"/>
  <c r="BC907" i="1"/>
  <c r="BD907" i="1"/>
  <c r="CA907" i="1"/>
  <c r="EZ907" i="1"/>
  <c r="GR907" i="1"/>
  <c r="GS907" i="1"/>
  <c r="GT907" i="1"/>
  <c r="HF907" i="1"/>
  <c r="HK907" i="1"/>
  <c r="HP907" i="1"/>
  <c r="HQ907" i="1"/>
  <c r="IA907" i="1"/>
  <c r="IB907" i="1"/>
  <c r="IC907" i="1"/>
  <c r="AF908" i="1"/>
  <c r="AG908" i="1"/>
  <c r="AV908" i="1"/>
  <c r="BB908" i="1"/>
  <c r="BC908" i="1"/>
  <c r="BD908" i="1"/>
  <c r="CA908" i="1"/>
  <c r="EZ908" i="1"/>
  <c r="GR908" i="1"/>
  <c r="GS908" i="1"/>
  <c r="GT908" i="1"/>
  <c r="HF908" i="1"/>
  <c r="HK908" i="1"/>
  <c r="HP908" i="1"/>
  <c r="HQ908" i="1"/>
  <c r="IA908" i="1"/>
  <c r="IB908" i="1"/>
  <c r="IC908" i="1"/>
  <c r="AV909" i="1"/>
  <c r="BB909" i="1"/>
  <c r="BC909" i="1"/>
  <c r="BD909" i="1"/>
  <c r="CA909" i="1"/>
  <c r="EZ909" i="1"/>
  <c r="GR909" i="1"/>
  <c r="GS909" i="1"/>
  <c r="GT909" i="1"/>
  <c r="HF909" i="1"/>
  <c r="HK909" i="1"/>
  <c r="HP909" i="1"/>
  <c r="HQ909" i="1"/>
  <c r="IA909" i="1"/>
  <c r="IB909" i="1"/>
  <c r="IC909" i="1"/>
  <c r="AV910" i="1"/>
  <c r="BB910" i="1"/>
  <c r="BC910" i="1"/>
  <c r="BD910" i="1"/>
  <c r="CA910" i="1"/>
  <c r="EZ910" i="1"/>
  <c r="GR910" i="1"/>
  <c r="GS910" i="1"/>
  <c r="GT910" i="1"/>
  <c r="HF910" i="1"/>
  <c r="HK910" i="1"/>
  <c r="HP910" i="1"/>
  <c r="HQ910" i="1"/>
  <c r="IA910" i="1"/>
  <c r="IB910" i="1"/>
  <c r="IC910" i="1"/>
  <c r="AV911" i="1"/>
  <c r="BB911" i="1"/>
  <c r="BC911" i="1"/>
  <c r="BD911" i="1"/>
  <c r="CA911" i="1"/>
  <c r="EZ911" i="1"/>
  <c r="GR911" i="1"/>
  <c r="GS911" i="1"/>
  <c r="GT911" i="1"/>
  <c r="HF911" i="1"/>
  <c r="HK911" i="1"/>
  <c r="HP911" i="1"/>
  <c r="HQ911" i="1"/>
  <c r="IA911" i="1"/>
  <c r="IB911" i="1"/>
  <c r="IC911" i="1"/>
  <c r="AV912" i="1"/>
  <c r="BB912" i="1"/>
  <c r="BC912" i="1"/>
  <c r="BD912" i="1"/>
  <c r="CA912" i="1"/>
  <c r="EZ912" i="1"/>
  <c r="GR912" i="1"/>
  <c r="GS912" i="1"/>
  <c r="GT912" i="1"/>
  <c r="HF912" i="1"/>
  <c r="HK912" i="1"/>
  <c r="HP912" i="1"/>
  <c r="HQ912" i="1"/>
  <c r="IA912" i="1"/>
  <c r="IB912" i="1"/>
  <c r="IC912" i="1"/>
  <c r="AV913" i="1"/>
  <c r="BB913" i="1"/>
  <c r="BC913" i="1"/>
  <c r="BD913" i="1"/>
  <c r="CA913" i="1"/>
  <c r="EZ913" i="1"/>
  <c r="GR913" i="1"/>
  <c r="GS913" i="1"/>
  <c r="GT913" i="1"/>
  <c r="HF913" i="1"/>
  <c r="HK913" i="1"/>
  <c r="HP913" i="1"/>
  <c r="HQ913" i="1"/>
  <c r="IA913" i="1"/>
  <c r="IB913" i="1"/>
  <c r="IC913" i="1"/>
  <c r="AV914" i="1"/>
  <c r="BB914" i="1"/>
  <c r="BC914" i="1"/>
  <c r="BD914" i="1"/>
  <c r="CA914" i="1"/>
  <c r="EZ914" i="1"/>
  <c r="GR914" i="1"/>
  <c r="GS914" i="1"/>
  <c r="GT914" i="1"/>
  <c r="HF914" i="1"/>
  <c r="HK914" i="1"/>
  <c r="HP914" i="1"/>
  <c r="HQ914" i="1"/>
  <c r="IA914" i="1"/>
  <c r="IB914" i="1"/>
  <c r="IC914" i="1"/>
  <c r="AV915" i="1"/>
  <c r="BB915" i="1"/>
  <c r="BC915" i="1"/>
  <c r="BD915" i="1"/>
  <c r="CA915" i="1"/>
  <c r="EZ915" i="1"/>
  <c r="GR915" i="1"/>
  <c r="GS915" i="1"/>
  <c r="GT915" i="1"/>
  <c r="HF915" i="1"/>
  <c r="HK915" i="1"/>
  <c r="HP915" i="1"/>
  <c r="HQ915" i="1"/>
  <c r="IA915" i="1"/>
  <c r="IB915" i="1"/>
  <c r="IC915" i="1"/>
  <c r="AV916" i="1"/>
  <c r="BB916" i="1"/>
  <c r="BC916" i="1"/>
  <c r="BD916" i="1"/>
  <c r="CA916" i="1"/>
  <c r="EZ916" i="1"/>
  <c r="GR916" i="1"/>
  <c r="GS916" i="1"/>
  <c r="GT916" i="1"/>
  <c r="HF916" i="1"/>
  <c r="HK916" i="1"/>
  <c r="HP916" i="1"/>
  <c r="HQ916" i="1"/>
  <c r="IA916" i="1"/>
  <c r="IB916" i="1"/>
  <c r="IC916" i="1"/>
  <c r="AV917" i="1"/>
  <c r="BB917" i="1"/>
  <c r="BC917" i="1"/>
  <c r="BD917" i="1"/>
  <c r="CA917" i="1"/>
  <c r="EZ917" i="1"/>
  <c r="GR917" i="1"/>
  <c r="GS917" i="1"/>
  <c r="GT917" i="1"/>
  <c r="HF917" i="1"/>
  <c r="HK917" i="1"/>
  <c r="HP917" i="1"/>
  <c r="HQ917" i="1"/>
  <c r="IA917" i="1"/>
  <c r="IB917" i="1"/>
  <c r="IC917" i="1"/>
  <c r="AV918" i="1"/>
  <c r="BB918" i="1"/>
  <c r="BC918" i="1"/>
  <c r="BD918" i="1"/>
  <c r="CA918" i="1"/>
  <c r="EZ918" i="1"/>
  <c r="GR918" i="1"/>
  <c r="GS918" i="1"/>
  <c r="GT918" i="1"/>
  <c r="HF918" i="1"/>
  <c r="HK918" i="1"/>
  <c r="HP918" i="1"/>
  <c r="HQ918" i="1"/>
  <c r="IA918" i="1"/>
  <c r="IB918" i="1"/>
  <c r="IC918" i="1"/>
  <c r="AV919" i="1"/>
  <c r="BB919" i="1"/>
  <c r="BC919" i="1"/>
  <c r="BD919" i="1"/>
  <c r="CA919" i="1"/>
  <c r="EZ919" i="1"/>
  <c r="GR919" i="1"/>
  <c r="GS919" i="1"/>
  <c r="GT919" i="1"/>
  <c r="HF919" i="1"/>
  <c r="HK919" i="1"/>
  <c r="HP919" i="1"/>
  <c r="HQ919" i="1"/>
  <c r="IA919" i="1"/>
  <c r="IB919" i="1"/>
  <c r="IC919" i="1"/>
  <c r="AV920" i="1"/>
  <c r="BB920" i="1"/>
  <c r="BC920" i="1"/>
  <c r="BD920" i="1"/>
  <c r="CA920" i="1"/>
  <c r="EZ920" i="1"/>
  <c r="GR920" i="1"/>
  <c r="GS920" i="1"/>
  <c r="GT920" i="1"/>
  <c r="HF920" i="1"/>
  <c r="HK920" i="1"/>
  <c r="HP920" i="1"/>
  <c r="HQ920" i="1"/>
  <c r="IA920" i="1"/>
  <c r="IB920" i="1"/>
  <c r="IC920" i="1"/>
  <c r="AV921" i="1"/>
  <c r="BB921" i="1"/>
  <c r="BC921" i="1"/>
  <c r="BD921" i="1"/>
  <c r="CA921" i="1"/>
  <c r="EZ921" i="1"/>
  <c r="GR921" i="1"/>
  <c r="GS921" i="1"/>
  <c r="GT921" i="1"/>
  <c r="HF921" i="1"/>
  <c r="HK921" i="1"/>
  <c r="HP921" i="1"/>
  <c r="HQ921" i="1"/>
  <c r="IA921" i="1"/>
  <c r="IB921" i="1"/>
  <c r="IC921" i="1"/>
  <c r="AV922" i="1"/>
  <c r="BB922" i="1"/>
  <c r="BC922" i="1"/>
  <c r="BD922" i="1"/>
  <c r="CA922" i="1"/>
  <c r="EZ922" i="1"/>
  <c r="GR922" i="1"/>
  <c r="GS922" i="1"/>
  <c r="GT922" i="1"/>
  <c r="HF922" i="1"/>
  <c r="HK922" i="1"/>
  <c r="HP922" i="1"/>
  <c r="HQ922" i="1"/>
  <c r="IA922" i="1"/>
  <c r="IB922" i="1"/>
  <c r="IC922" i="1"/>
  <c r="AV923" i="1"/>
  <c r="BB923" i="1"/>
  <c r="BC923" i="1"/>
  <c r="BD923" i="1"/>
  <c r="CA923" i="1"/>
  <c r="EZ923" i="1"/>
  <c r="GR923" i="1"/>
  <c r="GS923" i="1"/>
  <c r="GT923" i="1"/>
  <c r="HF923" i="1"/>
  <c r="HK923" i="1"/>
  <c r="HP923" i="1"/>
  <c r="HQ923" i="1"/>
  <c r="IA923" i="1"/>
  <c r="IB923" i="1"/>
  <c r="IC923" i="1"/>
  <c r="AV924" i="1"/>
  <c r="BB924" i="1"/>
  <c r="BC924" i="1"/>
  <c r="BD924" i="1"/>
  <c r="CA924" i="1"/>
  <c r="EZ924" i="1"/>
  <c r="GR924" i="1"/>
  <c r="GS924" i="1"/>
  <c r="GT924" i="1"/>
  <c r="HF924" i="1"/>
  <c r="HK924" i="1"/>
  <c r="HP924" i="1"/>
  <c r="HQ924" i="1"/>
  <c r="IA924" i="1"/>
  <c r="IB924" i="1"/>
  <c r="IC924" i="1"/>
  <c r="AV925" i="1"/>
  <c r="BB925" i="1"/>
  <c r="BC925" i="1"/>
  <c r="BD925" i="1"/>
  <c r="CA925" i="1"/>
  <c r="EZ925" i="1"/>
  <c r="GR925" i="1"/>
  <c r="GS925" i="1"/>
  <c r="GT925" i="1"/>
  <c r="HF925" i="1"/>
  <c r="HK925" i="1"/>
  <c r="HP925" i="1"/>
  <c r="HQ925" i="1"/>
  <c r="IA925" i="1"/>
  <c r="IB925" i="1"/>
  <c r="IC925" i="1"/>
  <c r="AF926" i="1"/>
  <c r="AG926" i="1"/>
  <c r="AV926" i="1"/>
  <c r="BB926" i="1"/>
  <c r="BC926" i="1"/>
  <c r="BD926" i="1"/>
  <c r="CA926" i="1"/>
  <c r="EZ926" i="1"/>
  <c r="GR926" i="1"/>
  <c r="GS926" i="1"/>
  <c r="GT926" i="1"/>
  <c r="HF926" i="1"/>
  <c r="HK926" i="1"/>
  <c r="HP926" i="1"/>
  <c r="HQ926" i="1"/>
  <c r="IA926" i="1"/>
  <c r="IB926" i="1"/>
  <c r="IC926" i="1"/>
  <c r="AV927" i="1"/>
  <c r="BB927" i="1"/>
  <c r="BC927" i="1"/>
  <c r="BD927" i="1"/>
  <c r="CA927" i="1"/>
  <c r="EZ927" i="1"/>
  <c r="GR927" i="1"/>
  <c r="GS927" i="1"/>
  <c r="GT927" i="1"/>
  <c r="HF927" i="1"/>
  <c r="HK927" i="1"/>
  <c r="HP927" i="1"/>
  <c r="HQ927" i="1"/>
  <c r="IA927" i="1"/>
  <c r="IB927" i="1"/>
  <c r="IC927" i="1"/>
  <c r="AV928" i="1"/>
  <c r="BB928" i="1"/>
  <c r="BC928" i="1"/>
  <c r="BD928" i="1"/>
  <c r="CA928" i="1"/>
  <c r="EZ928" i="1"/>
  <c r="GR928" i="1"/>
  <c r="GS928" i="1"/>
  <c r="GT928" i="1"/>
  <c r="HF928" i="1"/>
  <c r="HK928" i="1"/>
  <c r="HP928" i="1"/>
  <c r="HQ928" i="1"/>
  <c r="IA928" i="1"/>
  <c r="IB928" i="1"/>
  <c r="IC928" i="1"/>
  <c r="AV929" i="1"/>
  <c r="BB929" i="1"/>
  <c r="BC929" i="1"/>
  <c r="BD929" i="1"/>
  <c r="CA929" i="1"/>
  <c r="EZ929" i="1"/>
  <c r="GR929" i="1"/>
  <c r="GS929" i="1"/>
  <c r="GT929" i="1"/>
  <c r="HF929" i="1"/>
  <c r="HK929" i="1"/>
  <c r="HP929" i="1"/>
  <c r="HQ929" i="1"/>
  <c r="IA929" i="1"/>
  <c r="IB929" i="1"/>
  <c r="IC929" i="1"/>
  <c r="AV930" i="1"/>
  <c r="BB930" i="1"/>
  <c r="BC930" i="1"/>
  <c r="BD930" i="1"/>
  <c r="CA930" i="1"/>
  <c r="EZ930" i="1"/>
  <c r="GR930" i="1"/>
  <c r="GS930" i="1"/>
  <c r="GT930" i="1"/>
  <c r="HF930" i="1"/>
  <c r="HK930" i="1"/>
  <c r="HP930" i="1"/>
  <c r="HQ930" i="1"/>
  <c r="IA930" i="1"/>
  <c r="IB930" i="1"/>
  <c r="IC930" i="1"/>
  <c r="AV931" i="1"/>
  <c r="BB931" i="1"/>
  <c r="BC931" i="1"/>
  <c r="BD931" i="1"/>
  <c r="CA931" i="1"/>
  <c r="EZ931" i="1"/>
  <c r="GR931" i="1"/>
  <c r="GS931" i="1"/>
  <c r="GT931" i="1"/>
  <c r="HF931" i="1"/>
  <c r="HK931" i="1"/>
  <c r="HP931" i="1"/>
  <c r="HQ931" i="1"/>
  <c r="IA931" i="1"/>
  <c r="IB931" i="1"/>
  <c r="IC931" i="1"/>
  <c r="AV932" i="1"/>
  <c r="BB932" i="1"/>
  <c r="BC932" i="1"/>
  <c r="BD932" i="1"/>
  <c r="CA932" i="1"/>
  <c r="EZ932" i="1"/>
  <c r="GR932" i="1"/>
  <c r="GS932" i="1"/>
  <c r="GT932" i="1"/>
  <c r="HF932" i="1"/>
  <c r="HK932" i="1"/>
  <c r="HP932" i="1"/>
  <c r="HQ932" i="1"/>
  <c r="IA932" i="1"/>
  <c r="IB932" i="1"/>
  <c r="IC932" i="1"/>
  <c r="AV933" i="1"/>
  <c r="BB933" i="1"/>
  <c r="BC933" i="1"/>
  <c r="BD933" i="1"/>
  <c r="CA933" i="1"/>
  <c r="EZ933" i="1"/>
  <c r="GR933" i="1"/>
  <c r="GS933" i="1"/>
  <c r="GT933" i="1"/>
  <c r="HF933" i="1"/>
  <c r="HK933" i="1"/>
  <c r="HP933" i="1"/>
  <c r="HQ933" i="1"/>
  <c r="IA933" i="1"/>
  <c r="IB933" i="1"/>
  <c r="IC933" i="1"/>
  <c r="AV934" i="1"/>
  <c r="BB934" i="1"/>
  <c r="BC934" i="1"/>
  <c r="BD934" i="1"/>
  <c r="CA934" i="1"/>
  <c r="EZ934" i="1"/>
  <c r="GR934" i="1"/>
  <c r="GS934" i="1"/>
  <c r="GT934" i="1"/>
  <c r="HF934" i="1"/>
  <c r="HK934" i="1"/>
  <c r="HP934" i="1"/>
  <c r="HQ934" i="1"/>
  <c r="IA934" i="1"/>
  <c r="IB934" i="1"/>
  <c r="IC934" i="1"/>
  <c r="AV935" i="1"/>
  <c r="BB935" i="1"/>
  <c r="BC935" i="1"/>
  <c r="BD935" i="1"/>
  <c r="CA935" i="1"/>
  <c r="EZ935" i="1"/>
  <c r="GR935" i="1"/>
  <c r="GS935" i="1"/>
  <c r="GT935" i="1"/>
  <c r="HF935" i="1"/>
  <c r="HK935" i="1"/>
  <c r="HP935" i="1"/>
  <c r="HQ935" i="1"/>
  <c r="IA935" i="1"/>
  <c r="IB935" i="1"/>
  <c r="IC935" i="1"/>
  <c r="AF936" i="1"/>
  <c r="AG936" i="1"/>
  <c r="AV936" i="1"/>
  <c r="BB936" i="1"/>
  <c r="BC936" i="1"/>
  <c r="BD936" i="1"/>
  <c r="CA936" i="1"/>
  <c r="EZ936" i="1"/>
  <c r="GR936" i="1"/>
  <c r="GS936" i="1"/>
  <c r="GT936" i="1"/>
  <c r="HF936" i="1"/>
  <c r="HK936" i="1"/>
  <c r="HP936" i="1"/>
  <c r="HQ936" i="1"/>
  <c r="IA936" i="1"/>
  <c r="IB936" i="1"/>
  <c r="IC936" i="1"/>
  <c r="AV937" i="1"/>
  <c r="BB937" i="1"/>
  <c r="BC937" i="1"/>
  <c r="BD937" i="1"/>
  <c r="CA937" i="1"/>
  <c r="EZ937" i="1"/>
  <c r="GR937" i="1"/>
  <c r="GS937" i="1"/>
  <c r="GT937" i="1"/>
  <c r="HF937" i="1"/>
  <c r="HK937" i="1"/>
  <c r="HP937" i="1"/>
  <c r="HQ937" i="1"/>
  <c r="IA937" i="1"/>
  <c r="IB937" i="1"/>
  <c r="IC937" i="1"/>
  <c r="AV938" i="1"/>
  <c r="BB938" i="1"/>
  <c r="BC938" i="1"/>
  <c r="BD938" i="1"/>
  <c r="CA938" i="1"/>
  <c r="EZ938" i="1"/>
  <c r="GR938" i="1"/>
  <c r="GS938" i="1"/>
  <c r="GT938" i="1"/>
  <c r="HF938" i="1"/>
  <c r="HK938" i="1"/>
  <c r="HP938" i="1"/>
  <c r="HQ938" i="1"/>
  <c r="IA938" i="1"/>
  <c r="IB938" i="1"/>
  <c r="IC938" i="1"/>
  <c r="AV939" i="1"/>
  <c r="BB939" i="1"/>
  <c r="BC939" i="1"/>
  <c r="BD939" i="1"/>
  <c r="CA939" i="1"/>
  <c r="EZ939" i="1"/>
  <c r="GR939" i="1"/>
  <c r="GS939" i="1"/>
  <c r="GT939" i="1"/>
  <c r="HF939" i="1"/>
  <c r="HK939" i="1"/>
  <c r="HP939" i="1"/>
  <c r="HQ939" i="1"/>
  <c r="IA939" i="1"/>
  <c r="IB939" i="1"/>
  <c r="IC939" i="1"/>
  <c r="AV940" i="1"/>
  <c r="BB940" i="1"/>
  <c r="BC940" i="1"/>
  <c r="BD940" i="1"/>
  <c r="CA940" i="1"/>
  <c r="EZ940" i="1"/>
  <c r="GR940" i="1"/>
  <c r="GS940" i="1"/>
  <c r="GT940" i="1"/>
  <c r="HF940" i="1"/>
  <c r="HK940" i="1"/>
  <c r="HP940" i="1"/>
  <c r="HQ940" i="1"/>
  <c r="IA940" i="1"/>
  <c r="IB940" i="1"/>
  <c r="IC940" i="1"/>
  <c r="AV941" i="1"/>
  <c r="BB941" i="1"/>
  <c r="BC941" i="1"/>
  <c r="BD941" i="1"/>
  <c r="CA941" i="1"/>
  <c r="EZ941" i="1"/>
  <c r="GR941" i="1"/>
  <c r="GS941" i="1"/>
  <c r="GT941" i="1"/>
  <c r="HF941" i="1"/>
  <c r="HK941" i="1"/>
  <c r="HP941" i="1"/>
  <c r="HQ941" i="1"/>
  <c r="IA941" i="1"/>
  <c r="IB941" i="1"/>
  <c r="IC941" i="1"/>
  <c r="AV942" i="1"/>
  <c r="BB942" i="1"/>
  <c r="BC942" i="1"/>
  <c r="BD942" i="1"/>
  <c r="CA942" i="1"/>
  <c r="EZ942" i="1"/>
  <c r="GR942" i="1"/>
  <c r="GS942" i="1"/>
  <c r="GT942" i="1"/>
  <c r="HF942" i="1"/>
  <c r="HK942" i="1"/>
  <c r="HP942" i="1"/>
  <c r="HQ942" i="1"/>
  <c r="IA942" i="1"/>
  <c r="IB942" i="1"/>
  <c r="IC942" i="1"/>
  <c r="AV943" i="1"/>
  <c r="BB943" i="1"/>
  <c r="BC943" i="1"/>
  <c r="BD943" i="1"/>
  <c r="CA943" i="1"/>
  <c r="EZ943" i="1"/>
  <c r="GR943" i="1"/>
  <c r="GS943" i="1"/>
  <c r="GT943" i="1"/>
  <c r="HF943" i="1"/>
  <c r="HK943" i="1"/>
  <c r="HP943" i="1"/>
  <c r="HQ943" i="1"/>
  <c r="IA943" i="1"/>
  <c r="IB943" i="1"/>
  <c r="IC943" i="1"/>
  <c r="AV944" i="1"/>
  <c r="BB944" i="1"/>
  <c r="BC944" i="1"/>
  <c r="BD944" i="1"/>
  <c r="CA944" i="1"/>
  <c r="EZ944" i="1"/>
  <c r="GR944" i="1"/>
  <c r="GS944" i="1"/>
  <c r="GT944" i="1"/>
  <c r="HF944" i="1"/>
  <c r="HK944" i="1"/>
  <c r="HP944" i="1"/>
  <c r="HQ944" i="1"/>
  <c r="IA944" i="1"/>
  <c r="IB944" i="1"/>
  <c r="IC944" i="1"/>
  <c r="AV945" i="1"/>
  <c r="BB945" i="1"/>
  <c r="BC945" i="1"/>
  <c r="BD945" i="1"/>
  <c r="CA945" i="1"/>
  <c r="EZ945" i="1"/>
  <c r="GR945" i="1"/>
  <c r="GS945" i="1"/>
  <c r="GT945" i="1"/>
  <c r="HF945" i="1"/>
  <c r="HK945" i="1"/>
  <c r="HP945" i="1"/>
  <c r="HQ945" i="1"/>
  <c r="IA945" i="1"/>
  <c r="IB945" i="1"/>
  <c r="IC945" i="1"/>
  <c r="AV946" i="1"/>
  <c r="BB946" i="1"/>
  <c r="BC946" i="1"/>
  <c r="BD946" i="1"/>
  <c r="CA946" i="1"/>
  <c r="EZ946" i="1"/>
  <c r="GR946" i="1"/>
  <c r="GS946" i="1"/>
  <c r="GT946" i="1"/>
  <c r="HF946" i="1"/>
  <c r="HK946" i="1"/>
  <c r="HP946" i="1"/>
  <c r="HQ946" i="1"/>
  <c r="IA946" i="1"/>
  <c r="IB946" i="1"/>
  <c r="IC946" i="1"/>
  <c r="AV947" i="1"/>
  <c r="BB947" i="1"/>
  <c r="BC947" i="1"/>
  <c r="BD947" i="1"/>
  <c r="CA947" i="1"/>
  <c r="EZ947" i="1"/>
  <c r="GR947" i="1"/>
  <c r="GS947" i="1"/>
  <c r="GT947" i="1"/>
  <c r="HF947" i="1"/>
  <c r="HK947" i="1"/>
  <c r="HP947" i="1"/>
  <c r="HQ947" i="1"/>
  <c r="IA947" i="1"/>
  <c r="IB947" i="1"/>
  <c r="IC947" i="1"/>
  <c r="AV948" i="1"/>
  <c r="BB948" i="1"/>
  <c r="BC948" i="1"/>
  <c r="BD948" i="1"/>
  <c r="CA948" i="1"/>
  <c r="EZ948" i="1"/>
  <c r="GR948" i="1"/>
  <c r="GS948" i="1"/>
  <c r="GT948" i="1"/>
  <c r="HF948" i="1"/>
  <c r="HK948" i="1"/>
  <c r="HP948" i="1"/>
  <c r="HQ948" i="1"/>
  <c r="IA948" i="1"/>
  <c r="IB948" i="1"/>
  <c r="IC948" i="1"/>
  <c r="AV949" i="1"/>
  <c r="BB949" i="1"/>
  <c r="BC949" i="1"/>
  <c r="BD949" i="1"/>
  <c r="CA949" i="1"/>
  <c r="EZ949" i="1"/>
  <c r="GR949" i="1"/>
  <c r="GS949" i="1"/>
  <c r="GT949" i="1"/>
  <c r="HF949" i="1"/>
  <c r="HK949" i="1"/>
  <c r="HP949" i="1"/>
  <c r="HQ949" i="1"/>
  <c r="IA949" i="1"/>
  <c r="IB949" i="1"/>
  <c r="IC949" i="1"/>
  <c r="AV950" i="1"/>
  <c r="BB950" i="1"/>
  <c r="BC950" i="1"/>
  <c r="BD950" i="1"/>
  <c r="CA950" i="1"/>
  <c r="EZ950" i="1"/>
  <c r="GR950" i="1"/>
  <c r="GS950" i="1"/>
  <c r="GT950" i="1"/>
  <c r="HF950" i="1"/>
  <c r="HK950" i="1"/>
  <c r="HP950" i="1"/>
  <c r="HQ950" i="1"/>
  <c r="IA950" i="1"/>
  <c r="IB950" i="1"/>
  <c r="IC950" i="1"/>
  <c r="AV951" i="1"/>
  <c r="BB951" i="1"/>
  <c r="BC951" i="1"/>
  <c r="BD951" i="1"/>
  <c r="CA951" i="1"/>
  <c r="EZ951" i="1"/>
  <c r="GR951" i="1"/>
  <c r="GS951" i="1"/>
  <c r="GT951" i="1"/>
  <c r="HF951" i="1"/>
  <c r="HK951" i="1"/>
  <c r="HP951" i="1"/>
  <c r="HQ951" i="1"/>
  <c r="IA951" i="1"/>
  <c r="IB951" i="1"/>
  <c r="IC951" i="1"/>
  <c r="AF952" i="1"/>
  <c r="AG952" i="1"/>
  <c r="AV952" i="1"/>
  <c r="BB952" i="1"/>
  <c r="BC952" i="1"/>
  <c r="BD952" i="1"/>
  <c r="CA952" i="1"/>
  <c r="EZ952" i="1"/>
  <c r="GR952" i="1"/>
  <c r="GS952" i="1"/>
  <c r="GT952" i="1"/>
  <c r="HF952" i="1"/>
  <c r="HK952" i="1"/>
  <c r="HP952" i="1"/>
  <c r="HQ952" i="1"/>
  <c r="IA952" i="1"/>
  <c r="IB952" i="1"/>
  <c r="IC952" i="1"/>
  <c r="AV953" i="1"/>
  <c r="BB953" i="1"/>
  <c r="BC953" i="1"/>
  <c r="BD953" i="1"/>
  <c r="CA953" i="1"/>
  <c r="EZ953" i="1"/>
  <c r="GR953" i="1"/>
  <c r="GS953" i="1"/>
  <c r="GT953" i="1"/>
  <c r="HF953" i="1"/>
  <c r="HK953" i="1"/>
  <c r="HP953" i="1"/>
  <c r="HQ953" i="1"/>
  <c r="IA953" i="1"/>
  <c r="IB953" i="1"/>
  <c r="IC953" i="1"/>
  <c r="AV954" i="1"/>
  <c r="BB954" i="1"/>
  <c r="BC954" i="1"/>
  <c r="BD954" i="1"/>
  <c r="CA954" i="1"/>
  <c r="EZ954" i="1"/>
  <c r="GR954" i="1"/>
  <c r="GS954" i="1"/>
  <c r="GT954" i="1"/>
  <c r="HF954" i="1"/>
  <c r="HK954" i="1"/>
  <c r="HP954" i="1"/>
  <c r="HQ954" i="1"/>
  <c r="IA954" i="1"/>
  <c r="IB954" i="1"/>
  <c r="IC954" i="1"/>
  <c r="AF955" i="1"/>
  <c r="AG955" i="1"/>
  <c r="AV955" i="1"/>
  <c r="BB955" i="1"/>
  <c r="BC955" i="1"/>
  <c r="BD955" i="1"/>
  <c r="CA955" i="1"/>
  <c r="EZ955" i="1"/>
  <c r="GR955" i="1"/>
  <c r="GS955" i="1"/>
  <c r="GT955" i="1"/>
  <c r="HF955" i="1"/>
  <c r="HK955" i="1"/>
  <c r="HP955" i="1"/>
  <c r="HQ955" i="1"/>
  <c r="IA955" i="1"/>
  <c r="IB955" i="1"/>
  <c r="IC955" i="1"/>
  <c r="AV956" i="1"/>
  <c r="BB956" i="1"/>
  <c r="BC956" i="1"/>
  <c r="BD956" i="1"/>
  <c r="CA956" i="1"/>
  <c r="EZ956" i="1"/>
  <c r="GR956" i="1"/>
  <c r="GS956" i="1"/>
  <c r="GT956" i="1"/>
  <c r="HF956" i="1"/>
  <c r="HK956" i="1"/>
  <c r="HP956" i="1"/>
  <c r="HQ956" i="1"/>
  <c r="IA956" i="1"/>
  <c r="IB956" i="1"/>
  <c r="IC956" i="1"/>
  <c r="AV957" i="1"/>
  <c r="BB957" i="1"/>
  <c r="BC957" i="1"/>
  <c r="BD957" i="1"/>
  <c r="CA957" i="1"/>
  <c r="EZ957" i="1"/>
  <c r="GR957" i="1"/>
  <c r="GS957" i="1"/>
  <c r="GT957" i="1"/>
  <c r="HF957" i="1"/>
  <c r="HK957" i="1"/>
  <c r="HP957" i="1"/>
  <c r="HQ957" i="1"/>
  <c r="IA957" i="1"/>
  <c r="IB957" i="1"/>
  <c r="IC957" i="1"/>
  <c r="AV958" i="1"/>
  <c r="BB958" i="1"/>
  <c r="BC958" i="1"/>
  <c r="BD958" i="1"/>
  <c r="CA958" i="1"/>
  <c r="EZ958" i="1"/>
  <c r="GR958" i="1"/>
  <c r="GS958" i="1"/>
  <c r="GT958" i="1"/>
  <c r="HF958" i="1"/>
  <c r="HK958" i="1"/>
  <c r="HP958" i="1"/>
  <c r="HQ958" i="1"/>
  <c r="IA958" i="1"/>
  <c r="IB958" i="1"/>
  <c r="IC958" i="1"/>
  <c r="AV959" i="1"/>
  <c r="BB959" i="1"/>
  <c r="BC959" i="1"/>
  <c r="BD959" i="1"/>
  <c r="CA959" i="1"/>
  <c r="EZ959" i="1"/>
  <c r="GR959" i="1"/>
  <c r="GS959" i="1"/>
  <c r="GT959" i="1"/>
  <c r="HF959" i="1"/>
  <c r="HK959" i="1"/>
  <c r="HP959" i="1"/>
  <c r="HQ959" i="1"/>
  <c r="IA959" i="1"/>
  <c r="IB959" i="1"/>
  <c r="IC959" i="1"/>
  <c r="AV960" i="1"/>
  <c r="BB960" i="1"/>
  <c r="BC960" i="1"/>
  <c r="BD960" i="1"/>
  <c r="CA960" i="1"/>
  <c r="EZ960" i="1"/>
  <c r="GR960" i="1"/>
  <c r="GS960" i="1"/>
  <c r="GT960" i="1"/>
  <c r="HF960" i="1"/>
  <c r="HK960" i="1"/>
  <c r="HP960" i="1"/>
  <c r="HQ960" i="1"/>
  <c r="IA960" i="1"/>
  <c r="IB960" i="1"/>
  <c r="IC960" i="1"/>
  <c r="AV961" i="1"/>
  <c r="BB961" i="1"/>
  <c r="BC961" i="1"/>
  <c r="BD961" i="1"/>
  <c r="CA961" i="1"/>
  <c r="EZ961" i="1"/>
  <c r="GR961" i="1"/>
  <c r="GS961" i="1"/>
  <c r="GT961" i="1"/>
  <c r="HF961" i="1"/>
  <c r="HK961" i="1"/>
  <c r="HP961" i="1"/>
  <c r="HQ961" i="1"/>
  <c r="IA961" i="1"/>
  <c r="IB961" i="1"/>
  <c r="IC961" i="1"/>
  <c r="AV962" i="1"/>
  <c r="BB962" i="1"/>
  <c r="BC962" i="1"/>
  <c r="BD962" i="1"/>
  <c r="CA962" i="1"/>
  <c r="EZ962" i="1"/>
  <c r="GR962" i="1"/>
  <c r="GS962" i="1"/>
  <c r="GT962" i="1"/>
  <c r="HF962" i="1"/>
  <c r="HK962" i="1"/>
  <c r="HP962" i="1"/>
  <c r="HQ962" i="1"/>
  <c r="IA962" i="1"/>
  <c r="IB962" i="1"/>
  <c r="IC962" i="1"/>
  <c r="AV963" i="1"/>
  <c r="BB963" i="1"/>
  <c r="BC963" i="1"/>
  <c r="BD963" i="1"/>
  <c r="CA963" i="1"/>
  <c r="EZ963" i="1"/>
  <c r="GR963" i="1"/>
  <c r="GS963" i="1"/>
  <c r="GT963" i="1"/>
  <c r="HF963" i="1"/>
  <c r="HK963" i="1"/>
  <c r="HP963" i="1"/>
  <c r="HQ963" i="1"/>
  <c r="IA963" i="1"/>
  <c r="IB963" i="1"/>
  <c r="IC963" i="1"/>
  <c r="AV964" i="1"/>
  <c r="BB964" i="1"/>
  <c r="BC964" i="1"/>
  <c r="BD964" i="1"/>
  <c r="CA964" i="1"/>
  <c r="EZ964" i="1"/>
  <c r="GR964" i="1"/>
  <c r="GS964" i="1"/>
  <c r="GT964" i="1"/>
  <c r="HF964" i="1"/>
  <c r="HK964" i="1"/>
  <c r="HP964" i="1"/>
  <c r="HQ964" i="1"/>
  <c r="IA964" i="1"/>
  <c r="IB964" i="1"/>
  <c r="IC964" i="1"/>
  <c r="AV965" i="1"/>
  <c r="BB965" i="1"/>
  <c r="BC965" i="1"/>
  <c r="BD965" i="1"/>
  <c r="CA965" i="1"/>
  <c r="EZ965" i="1"/>
  <c r="GR965" i="1"/>
  <c r="GS965" i="1"/>
  <c r="GT965" i="1"/>
  <c r="HF965" i="1"/>
  <c r="HK965" i="1"/>
  <c r="HP965" i="1"/>
  <c r="HQ965" i="1"/>
  <c r="IA965" i="1"/>
  <c r="IB965" i="1"/>
  <c r="IC965" i="1"/>
  <c r="AF966" i="1"/>
  <c r="AG966" i="1"/>
  <c r="AV966" i="1"/>
  <c r="BB966" i="1"/>
  <c r="BC966" i="1"/>
  <c r="BD966" i="1"/>
  <c r="CA966" i="1"/>
  <c r="EZ966" i="1"/>
  <c r="GR966" i="1"/>
  <c r="GS966" i="1"/>
  <c r="GT966" i="1"/>
  <c r="HF966" i="1"/>
  <c r="HK966" i="1"/>
  <c r="HP966" i="1"/>
  <c r="HQ966" i="1"/>
  <c r="IA966" i="1"/>
  <c r="IB966" i="1"/>
  <c r="IC966" i="1"/>
  <c r="AV967" i="1"/>
  <c r="BB967" i="1"/>
  <c r="BC967" i="1"/>
  <c r="BD967" i="1"/>
  <c r="CA967" i="1"/>
  <c r="EZ967" i="1"/>
  <c r="GR967" i="1"/>
  <c r="GS967" i="1"/>
  <c r="GT967" i="1"/>
  <c r="HF967" i="1"/>
  <c r="HK967" i="1"/>
  <c r="HP967" i="1"/>
  <c r="HQ967" i="1"/>
  <c r="IA967" i="1"/>
  <c r="IB967" i="1"/>
  <c r="IC967" i="1"/>
  <c r="AF968" i="1"/>
  <c r="AG968" i="1"/>
  <c r="AV968" i="1"/>
  <c r="BB968" i="1"/>
  <c r="BC968" i="1"/>
  <c r="BD968" i="1"/>
  <c r="CA968" i="1"/>
  <c r="EZ968" i="1"/>
  <c r="GR968" i="1"/>
  <c r="GS968" i="1"/>
  <c r="GT968" i="1"/>
  <c r="HF968" i="1"/>
  <c r="HK968" i="1"/>
  <c r="HP968" i="1"/>
  <c r="HQ968" i="1"/>
  <c r="IA968" i="1"/>
  <c r="IB968" i="1"/>
  <c r="IC968" i="1"/>
  <c r="AV969" i="1"/>
  <c r="BB969" i="1"/>
  <c r="BC969" i="1"/>
  <c r="BD969" i="1"/>
  <c r="CA969" i="1"/>
  <c r="EZ969" i="1"/>
  <c r="GR969" i="1"/>
  <c r="GS969" i="1"/>
  <c r="GT969" i="1"/>
  <c r="HF969" i="1"/>
  <c r="HK969" i="1"/>
  <c r="HP969" i="1"/>
  <c r="HQ969" i="1"/>
  <c r="IA969" i="1"/>
  <c r="IB969" i="1"/>
  <c r="IC969" i="1"/>
  <c r="AV970" i="1"/>
  <c r="BB970" i="1"/>
  <c r="BC970" i="1"/>
  <c r="BD970" i="1"/>
  <c r="CA970" i="1"/>
  <c r="EZ970" i="1"/>
  <c r="GR970" i="1"/>
  <c r="GS970" i="1"/>
  <c r="GT970" i="1"/>
  <c r="HF970" i="1"/>
  <c r="HK970" i="1"/>
  <c r="HP970" i="1"/>
  <c r="HQ970" i="1"/>
  <c r="IA970" i="1"/>
  <c r="IB970" i="1"/>
  <c r="IC970" i="1"/>
  <c r="AV971" i="1"/>
  <c r="BB971" i="1"/>
  <c r="BC971" i="1"/>
  <c r="BD971" i="1"/>
  <c r="CA971" i="1"/>
  <c r="EZ971" i="1"/>
  <c r="GR971" i="1"/>
  <c r="GS971" i="1"/>
  <c r="GT971" i="1"/>
  <c r="HF971" i="1"/>
  <c r="HK971" i="1"/>
  <c r="HP971" i="1"/>
  <c r="HQ971" i="1"/>
  <c r="IA971" i="1"/>
  <c r="IB971" i="1"/>
  <c r="IC971" i="1"/>
  <c r="AV972" i="1"/>
  <c r="BB972" i="1"/>
  <c r="BC972" i="1"/>
  <c r="BD972" i="1"/>
  <c r="CA972" i="1"/>
  <c r="EZ972" i="1"/>
  <c r="GR972" i="1"/>
  <c r="GS972" i="1"/>
  <c r="GT972" i="1"/>
  <c r="HF972" i="1"/>
  <c r="HK972" i="1"/>
  <c r="HP972" i="1"/>
  <c r="HQ972" i="1"/>
  <c r="IA972" i="1"/>
  <c r="IB972" i="1"/>
  <c r="IC972" i="1"/>
  <c r="AV973" i="1"/>
  <c r="BB973" i="1"/>
  <c r="BC973" i="1"/>
  <c r="BD973" i="1"/>
  <c r="CA973" i="1"/>
  <c r="EZ973" i="1"/>
  <c r="GR973" i="1"/>
  <c r="GS973" i="1"/>
  <c r="GT973" i="1"/>
  <c r="HF973" i="1"/>
  <c r="HK973" i="1"/>
  <c r="HP973" i="1"/>
  <c r="HQ973" i="1"/>
  <c r="IA973" i="1"/>
  <c r="IB973" i="1"/>
  <c r="IC973" i="1"/>
  <c r="AV974" i="1"/>
  <c r="BB974" i="1"/>
  <c r="BC974" i="1"/>
  <c r="BD974" i="1"/>
  <c r="CA974" i="1"/>
  <c r="EZ974" i="1"/>
  <c r="GR974" i="1"/>
  <c r="GS974" i="1"/>
  <c r="GT974" i="1"/>
  <c r="HF974" i="1"/>
  <c r="HK974" i="1"/>
  <c r="HP974" i="1"/>
  <c r="HQ974" i="1"/>
  <c r="IA974" i="1"/>
  <c r="IB974" i="1"/>
  <c r="IC974" i="1"/>
  <c r="AV975" i="1"/>
  <c r="BB975" i="1"/>
  <c r="BC975" i="1"/>
  <c r="BD975" i="1"/>
  <c r="CA975" i="1"/>
  <c r="EZ975" i="1"/>
  <c r="GR975" i="1"/>
  <c r="GS975" i="1"/>
  <c r="GT975" i="1"/>
  <c r="HF975" i="1"/>
  <c r="HK975" i="1"/>
  <c r="HP975" i="1"/>
  <c r="HQ975" i="1"/>
  <c r="IA975" i="1"/>
  <c r="IB975" i="1"/>
  <c r="IC975" i="1"/>
  <c r="AF976" i="1"/>
  <c r="AG976" i="1"/>
  <c r="AV976" i="1"/>
  <c r="BB976" i="1"/>
  <c r="BC976" i="1"/>
  <c r="BD976" i="1"/>
  <c r="CA976" i="1"/>
  <c r="EZ976" i="1"/>
  <c r="GR976" i="1"/>
  <c r="GS976" i="1"/>
  <c r="GT976" i="1"/>
  <c r="HF976" i="1"/>
  <c r="HK976" i="1"/>
  <c r="HP976" i="1"/>
  <c r="HQ976" i="1"/>
  <c r="IA976" i="1"/>
  <c r="IB976" i="1"/>
  <c r="IC976" i="1"/>
  <c r="AV977" i="1"/>
  <c r="BB977" i="1"/>
  <c r="BC977" i="1"/>
  <c r="BD977" i="1"/>
  <c r="CA977" i="1"/>
  <c r="EZ977" i="1"/>
  <c r="GR977" i="1"/>
  <c r="GS977" i="1"/>
  <c r="GT977" i="1"/>
  <c r="HF977" i="1"/>
  <c r="HK977" i="1"/>
  <c r="HP977" i="1"/>
  <c r="HQ977" i="1"/>
  <c r="IA977" i="1"/>
  <c r="IB977" i="1"/>
  <c r="IC977" i="1"/>
  <c r="AV978" i="1"/>
  <c r="BB978" i="1"/>
  <c r="BC978" i="1"/>
  <c r="BD978" i="1"/>
  <c r="CA978" i="1"/>
  <c r="EZ978" i="1"/>
  <c r="GR978" i="1"/>
  <c r="GS978" i="1"/>
  <c r="GT978" i="1"/>
  <c r="HF978" i="1"/>
  <c r="HK978" i="1"/>
  <c r="HP978" i="1"/>
  <c r="HQ978" i="1"/>
  <c r="IA978" i="1"/>
  <c r="IB978" i="1"/>
  <c r="IC978" i="1"/>
  <c r="AV979" i="1"/>
  <c r="BB979" i="1"/>
  <c r="BC979" i="1"/>
  <c r="BD979" i="1"/>
  <c r="CA979" i="1"/>
  <c r="EZ979" i="1"/>
  <c r="GR979" i="1"/>
  <c r="GS979" i="1"/>
  <c r="GT979" i="1"/>
  <c r="HF979" i="1"/>
  <c r="HK979" i="1"/>
  <c r="HP979" i="1"/>
  <c r="HQ979" i="1"/>
  <c r="IA979" i="1"/>
  <c r="IB979" i="1"/>
  <c r="IC979" i="1"/>
  <c r="AV980" i="1"/>
  <c r="BB980" i="1"/>
  <c r="BC980" i="1"/>
  <c r="BD980" i="1"/>
  <c r="CA980" i="1"/>
  <c r="EZ980" i="1"/>
  <c r="GR980" i="1"/>
  <c r="GS980" i="1"/>
  <c r="GT980" i="1"/>
  <c r="HF980" i="1"/>
  <c r="HK980" i="1"/>
  <c r="HP980" i="1"/>
  <c r="HQ980" i="1"/>
  <c r="IA980" i="1"/>
  <c r="IB980" i="1"/>
  <c r="IC980" i="1"/>
  <c r="AV981" i="1"/>
  <c r="BB981" i="1"/>
  <c r="BC981" i="1"/>
  <c r="BD981" i="1"/>
  <c r="CA981" i="1"/>
  <c r="EZ981" i="1"/>
  <c r="GR981" i="1"/>
  <c r="GS981" i="1"/>
  <c r="GT981" i="1"/>
  <c r="HF981" i="1"/>
  <c r="HK981" i="1"/>
  <c r="HP981" i="1"/>
  <c r="HQ981" i="1"/>
  <c r="IA981" i="1"/>
  <c r="IB981" i="1"/>
  <c r="IC981" i="1"/>
  <c r="AV982" i="1"/>
  <c r="BB982" i="1"/>
  <c r="BC982" i="1"/>
  <c r="BD982" i="1"/>
  <c r="CA982" i="1"/>
  <c r="EZ982" i="1"/>
  <c r="GR982" i="1"/>
  <c r="GS982" i="1"/>
  <c r="GT982" i="1"/>
  <c r="HF982" i="1"/>
  <c r="HK982" i="1"/>
  <c r="HP982" i="1"/>
  <c r="HQ982" i="1"/>
  <c r="IA982" i="1"/>
  <c r="IB982" i="1"/>
  <c r="IC982" i="1"/>
  <c r="AV983" i="1"/>
  <c r="BB983" i="1"/>
  <c r="BC983" i="1"/>
  <c r="BD983" i="1"/>
  <c r="CA983" i="1"/>
  <c r="EZ983" i="1"/>
  <c r="GR983" i="1"/>
  <c r="GS983" i="1"/>
  <c r="GT983" i="1"/>
  <c r="HF983" i="1"/>
  <c r="HK983" i="1"/>
  <c r="HP983" i="1"/>
  <c r="HQ983" i="1"/>
  <c r="IA983" i="1"/>
  <c r="IB983" i="1"/>
  <c r="IC983" i="1"/>
  <c r="AV984" i="1"/>
  <c r="BB984" i="1"/>
  <c r="BC984" i="1"/>
  <c r="BD984" i="1"/>
  <c r="CA984" i="1"/>
  <c r="EZ984" i="1"/>
  <c r="GR984" i="1"/>
  <c r="GS984" i="1"/>
  <c r="GT984" i="1"/>
  <c r="HF984" i="1"/>
  <c r="HK984" i="1"/>
  <c r="HP984" i="1"/>
  <c r="HQ984" i="1"/>
  <c r="IA984" i="1"/>
  <c r="IB984" i="1"/>
  <c r="IC984" i="1"/>
  <c r="AV985" i="1"/>
  <c r="BB985" i="1"/>
  <c r="BC985" i="1"/>
  <c r="BD985" i="1"/>
  <c r="CA985" i="1"/>
  <c r="EZ985" i="1"/>
  <c r="GR985" i="1"/>
  <c r="GS985" i="1"/>
  <c r="GT985" i="1"/>
  <c r="HF985" i="1"/>
  <c r="HK985" i="1"/>
  <c r="HP985" i="1"/>
  <c r="HQ985" i="1"/>
  <c r="IA985" i="1"/>
  <c r="IB985" i="1"/>
  <c r="IC985" i="1"/>
  <c r="AV986" i="1"/>
  <c r="BB986" i="1"/>
  <c r="BC986" i="1"/>
  <c r="BD986" i="1"/>
  <c r="CA986" i="1"/>
  <c r="EZ986" i="1"/>
  <c r="GR986" i="1"/>
  <c r="GS986" i="1"/>
  <c r="GT986" i="1"/>
  <c r="HF986" i="1"/>
  <c r="HK986" i="1"/>
  <c r="HP986" i="1"/>
  <c r="HQ986" i="1"/>
  <c r="IA986" i="1"/>
  <c r="IB986" i="1"/>
  <c r="IC986" i="1"/>
  <c r="AV987" i="1"/>
  <c r="BB987" i="1"/>
  <c r="BC987" i="1"/>
  <c r="BD987" i="1"/>
  <c r="CA987" i="1"/>
  <c r="EZ987" i="1"/>
  <c r="GR987" i="1"/>
  <c r="GS987" i="1"/>
  <c r="GT987" i="1"/>
  <c r="HF987" i="1"/>
  <c r="HK987" i="1"/>
  <c r="HP987" i="1"/>
  <c r="HQ987" i="1"/>
  <c r="IA987" i="1"/>
  <c r="IB987" i="1"/>
  <c r="IC987" i="1"/>
  <c r="AV988" i="1"/>
  <c r="BB988" i="1"/>
  <c r="BC988" i="1"/>
  <c r="BD988" i="1"/>
  <c r="CA988" i="1"/>
  <c r="EZ988" i="1"/>
  <c r="GR988" i="1"/>
  <c r="GS988" i="1"/>
  <c r="GT988" i="1"/>
  <c r="HF988" i="1"/>
  <c r="HK988" i="1"/>
  <c r="HP988" i="1"/>
  <c r="HQ988" i="1"/>
  <c r="IA988" i="1"/>
  <c r="IB988" i="1"/>
  <c r="IC988" i="1"/>
  <c r="BB989" i="1"/>
  <c r="BC989" i="1"/>
  <c r="BD989" i="1"/>
  <c r="CA989" i="1"/>
  <c r="EZ989" i="1"/>
  <c r="GR989" i="1"/>
  <c r="GS989" i="1"/>
  <c r="GT989" i="1"/>
  <c r="HF989" i="1"/>
  <c r="HK989" i="1"/>
  <c r="HP989" i="1"/>
  <c r="HQ989" i="1"/>
  <c r="IA989" i="1"/>
  <c r="IB989" i="1"/>
  <c r="IC989" i="1"/>
  <c r="AV990" i="1"/>
  <c r="BB990" i="1"/>
  <c r="BC990" i="1"/>
  <c r="BD990" i="1"/>
  <c r="CA990" i="1"/>
  <c r="EZ990" i="1"/>
  <c r="GR990" i="1"/>
  <c r="GS990" i="1"/>
  <c r="GT990" i="1"/>
  <c r="HF990" i="1"/>
  <c r="HK990" i="1"/>
  <c r="HP990" i="1"/>
  <c r="HQ990" i="1"/>
  <c r="IA990" i="1"/>
  <c r="IB990" i="1"/>
  <c r="IC990" i="1"/>
  <c r="AV991" i="1"/>
  <c r="BB991" i="1"/>
  <c r="BC991" i="1"/>
  <c r="BD991" i="1"/>
  <c r="CA991" i="1"/>
  <c r="EZ991" i="1"/>
  <c r="GR991" i="1"/>
  <c r="GS991" i="1"/>
  <c r="GT991" i="1"/>
  <c r="HF991" i="1"/>
  <c r="HK991" i="1"/>
  <c r="HP991" i="1"/>
  <c r="HQ991" i="1"/>
  <c r="IA991" i="1"/>
  <c r="IB991" i="1"/>
  <c r="IC991" i="1"/>
  <c r="AV992" i="1"/>
  <c r="BB992" i="1"/>
  <c r="BC992" i="1"/>
  <c r="BD992" i="1"/>
  <c r="CA992" i="1"/>
  <c r="EZ992" i="1"/>
  <c r="GR992" i="1"/>
  <c r="GS992" i="1"/>
  <c r="GT992" i="1"/>
  <c r="HF992" i="1"/>
  <c r="HK992" i="1"/>
  <c r="HP992" i="1"/>
  <c r="HQ992" i="1"/>
  <c r="IA992" i="1"/>
  <c r="IB992" i="1"/>
  <c r="IC992" i="1"/>
  <c r="AV993" i="1"/>
  <c r="BB993" i="1"/>
  <c r="BC993" i="1"/>
  <c r="BD993" i="1"/>
  <c r="CA993" i="1"/>
  <c r="EZ993" i="1"/>
  <c r="GR993" i="1"/>
  <c r="GS993" i="1"/>
  <c r="GT993" i="1"/>
  <c r="HF993" i="1"/>
  <c r="HK993" i="1"/>
  <c r="HP993" i="1"/>
  <c r="HQ993" i="1"/>
  <c r="IA993" i="1"/>
  <c r="IB993" i="1"/>
  <c r="IC993" i="1"/>
  <c r="AV994" i="1"/>
  <c r="BB994" i="1"/>
  <c r="BC994" i="1"/>
  <c r="BD994" i="1"/>
  <c r="CA994" i="1"/>
  <c r="EZ994" i="1"/>
  <c r="GR994" i="1"/>
  <c r="GS994" i="1"/>
  <c r="GT994" i="1"/>
  <c r="HF994" i="1"/>
  <c r="HK994" i="1"/>
  <c r="HP994" i="1"/>
  <c r="HQ994" i="1"/>
  <c r="IA994" i="1"/>
  <c r="IB994" i="1"/>
  <c r="IC994" i="1"/>
  <c r="AV995" i="1"/>
  <c r="BB995" i="1"/>
  <c r="BC995" i="1"/>
  <c r="BD995" i="1"/>
  <c r="CA995" i="1"/>
  <c r="EZ995" i="1"/>
  <c r="GR995" i="1"/>
  <c r="GS995" i="1"/>
  <c r="GT995" i="1"/>
  <c r="HF995" i="1"/>
  <c r="HK995" i="1"/>
  <c r="HP995" i="1"/>
  <c r="HQ995" i="1"/>
  <c r="IA995" i="1"/>
  <c r="IB995" i="1"/>
  <c r="IC995" i="1"/>
  <c r="AV996" i="1"/>
  <c r="BB996" i="1"/>
  <c r="BC996" i="1"/>
  <c r="BD996" i="1"/>
  <c r="CA996" i="1"/>
  <c r="EZ996" i="1"/>
  <c r="GR996" i="1"/>
  <c r="GS996" i="1"/>
  <c r="GT996" i="1"/>
  <c r="HF996" i="1"/>
  <c r="HK996" i="1"/>
  <c r="HP996" i="1"/>
  <c r="HQ996" i="1"/>
  <c r="IA996" i="1"/>
  <c r="IB996" i="1"/>
  <c r="IC996" i="1"/>
  <c r="AV997" i="1"/>
  <c r="BB997" i="1"/>
  <c r="BC997" i="1"/>
  <c r="BD997" i="1"/>
  <c r="CA997" i="1"/>
  <c r="EZ997" i="1"/>
  <c r="GR997" i="1"/>
  <c r="GS997" i="1"/>
  <c r="GT997" i="1"/>
  <c r="HF997" i="1"/>
  <c r="HK997" i="1"/>
  <c r="HP997" i="1"/>
  <c r="HQ997" i="1"/>
  <c r="IA997" i="1"/>
  <c r="IB997" i="1"/>
  <c r="IC997" i="1"/>
  <c r="AV998" i="1"/>
  <c r="BB998" i="1"/>
  <c r="BC998" i="1"/>
  <c r="BD998" i="1"/>
  <c r="CA998" i="1"/>
  <c r="EZ998" i="1"/>
  <c r="GR998" i="1"/>
  <c r="GS998" i="1"/>
  <c r="GT998" i="1"/>
  <c r="HF998" i="1"/>
  <c r="HK998" i="1"/>
  <c r="HP998" i="1"/>
  <c r="HQ998" i="1"/>
  <c r="IA998" i="1"/>
  <c r="IB998" i="1"/>
  <c r="IC998" i="1"/>
  <c r="AV999" i="1"/>
  <c r="BB999" i="1"/>
  <c r="BC999" i="1"/>
  <c r="BD999" i="1"/>
  <c r="CA999" i="1"/>
  <c r="EZ999" i="1"/>
  <c r="GR999" i="1"/>
  <c r="GS999" i="1"/>
  <c r="GT999" i="1"/>
  <c r="HF999" i="1"/>
  <c r="HK999" i="1"/>
  <c r="HP999" i="1"/>
  <c r="HQ999" i="1"/>
  <c r="IA999" i="1"/>
  <c r="IB999" i="1"/>
  <c r="IC999" i="1"/>
  <c r="AV1000" i="1"/>
  <c r="BB1000" i="1"/>
  <c r="BC1000" i="1"/>
  <c r="BD1000" i="1"/>
  <c r="CA1000" i="1"/>
  <c r="EZ1000" i="1"/>
  <c r="GR1000" i="1"/>
  <c r="GS1000" i="1"/>
  <c r="GT1000" i="1"/>
  <c r="HF1000" i="1"/>
  <c r="HK1000" i="1"/>
  <c r="HP1000" i="1"/>
  <c r="HQ1000" i="1"/>
  <c r="IA1000" i="1"/>
  <c r="IB1000" i="1"/>
  <c r="IC1000" i="1"/>
  <c r="AV1001" i="1"/>
  <c r="BB1001" i="1"/>
  <c r="BC1001" i="1"/>
  <c r="BD1001" i="1"/>
  <c r="CA1001" i="1"/>
  <c r="EZ1001" i="1"/>
  <c r="GR1001" i="1"/>
  <c r="GS1001" i="1"/>
  <c r="GT1001" i="1"/>
  <c r="HF1001" i="1"/>
  <c r="HK1001" i="1"/>
  <c r="HP1001" i="1"/>
  <c r="HQ1001" i="1"/>
  <c r="IA1001" i="1"/>
  <c r="IB1001" i="1"/>
  <c r="IC1001" i="1"/>
  <c r="AV1002" i="1"/>
  <c r="BB1002" i="1"/>
  <c r="BC1002" i="1"/>
  <c r="BD1002" i="1"/>
  <c r="CA1002" i="1"/>
  <c r="EZ1002" i="1"/>
  <c r="GR1002" i="1"/>
  <c r="GS1002" i="1"/>
  <c r="GT1002" i="1"/>
  <c r="HF1002" i="1"/>
  <c r="HK1002" i="1"/>
  <c r="HP1002" i="1"/>
  <c r="HQ1002" i="1"/>
  <c r="IA1002" i="1"/>
  <c r="IB1002" i="1"/>
  <c r="IC1002" i="1"/>
  <c r="AV1003" i="1"/>
  <c r="BB1003" i="1"/>
  <c r="BC1003" i="1"/>
  <c r="BD1003" i="1"/>
  <c r="CA1003" i="1"/>
  <c r="EZ1003" i="1"/>
  <c r="GR1003" i="1"/>
  <c r="GS1003" i="1"/>
  <c r="GT1003" i="1"/>
  <c r="HF1003" i="1"/>
  <c r="HK1003" i="1"/>
  <c r="HP1003" i="1"/>
  <c r="HQ1003" i="1"/>
  <c r="IA1003" i="1"/>
  <c r="IB1003" i="1"/>
  <c r="IC1003" i="1"/>
  <c r="AV1004" i="1"/>
  <c r="BB1004" i="1"/>
  <c r="BC1004" i="1"/>
  <c r="BD1004" i="1"/>
  <c r="CA1004" i="1"/>
  <c r="EZ1004" i="1"/>
  <c r="GR1004" i="1"/>
  <c r="GS1004" i="1"/>
  <c r="GT1004" i="1"/>
  <c r="HF1004" i="1"/>
  <c r="HK1004" i="1"/>
  <c r="HP1004" i="1"/>
  <c r="HQ1004" i="1"/>
  <c r="IA1004" i="1"/>
  <c r="IB1004" i="1"/>
  <c r="IC1004" i="1"/>
  <c r="AV1005" i="1"/>
  <c r="BB1005" i="1"/>
  <c r="BC1005" i="1"/>
  <c r="BD1005" i="1"/>
  <c r="CA1005" i="1"/>
  <c r="EZ1005" i="1"/>
  <c r="GR1005" i="1"/>
  <c r="GS1005" i="1"/>
  <c r="GT1005" i="1"/>
  <c r="HF1005" i="1"/>
  <c r="HK1005" i="1"/>
  <c r="HP1005" i="1"/>
  <c r="HQ1005" i="1"/>
  <c r="IA1005" i="1"/>
  <c r="IB1005" i="1"/>
  <c r="IC1005" i="1"/>
  <c r="AV1006" i="1"/>
  <c r="BB1006" i="1"/>
  <c r="BC1006" i="1"/>
  <c r="BD1006" i="1"/>
  <c r="CA1006" i="1"/>
  <c r="EZ1006" i="1"/>
  <c r="GR1006" i="1"/>
  <c r="GS1006" i="1"/>
  <c r="GT1006" i="1"/>
  <c r="HF1006" i="1"/>
  <c r="HK1006" i="1"/>
  <c r="HP1006" i="1"/>
  <c r="HQ1006" i="1"/>
  <c r="IA1006" i="1"/>
  <c r="IB1006" i="1"/>
  <c r="IC1006" i="1"/>
  <c r="AV1007" i="1"/>
  <c r="BB1007" i="1"/>
  <c r="BC1007" i="1"/>
  <c r="BD1007" i="1"/>
  <c r="CA1007" i="1"/>
  <c r="EZ1007" i="1"/>
  <c r="GR1007" i="1"/>
  <c r="GS1007" i="1"/>
  <c r="GT1007" i="1"/>
  <c r="HF1007" i="1"/>
  <c r="HK1007" i="1"/>
  <c r="HP1007" i="1"/>
  <c r="HQ1007" i="1"/>
  <c r="IA1007" i="1"/>
  <c r="IB1007" i="1"/>
  <c r="IC1007" i="1"/>
  <c r="AV1008" i="1"/>
  <c r="BB1008" i="1"/>
  <c r="BC1008" i="1"/>
  <c r="BD1008" i="1"/>
  <c r="CA1008" i="1"/>
  <c r="EZ1008" i="1"/>
  <c r="GR1008" i="1"/>
  <c r="GS1008" i="1"/>
  <c r="GT1008" i="1"/>
  <c r="HF1008" i="1"/>
  <c r="HK1008" i="1"/>
  <c r="HP1008" i="1"/>
  <c r="HQ1008" i="1"/>
  <c r="IA1008" i="1"/>
  <c r="IB1008" i="1"/>
  <c r="IC1008" i="1"/>
  <c r="AV1009" i="1"/>
  <c r="BB1009" i="1"/>
  <c r="BC1009" i="1"/>
  <c r="BD1009" i="1"/>
  <c r="CA1009" i="1"/>
  <c r="EZ1009" i="1"/>
  <c r="GR1009" i="1"/>
  <c r="GS1009" i="1"/>
  <c r="GT1009" i="1"/>
  <c r="HF1009" i="1"/>
  <c r="HK1009" i="1"/>
  <c r="HP1009" i="1"/>
  <c r="HQ1009" i="1"/>
  <c r="IA1009" i="1"/>
  <c r="IB1009" i="1"/>
  <c r="IC1009" i="1"/>
  <c r="AV1010" i="1"/>
  <c r="BB1010" i="1"/>
  <c r="BC1010" i="1"/>
  <c r="BD1010" i="1"/>
  <c r="CA1010" i="1"/>
  <c r="EZ1010" i="1"/>
  <c r="GR1010" i="1"/>
  <c r="GS1010" i="1"/>
  <c r="GT1010" i="1"/>
  <c r="HF1010" i="1"/>
  <c r="HK1010" i="1"/>
  <c r="HP1010" i="1"/>
  <c r="HQ1010" i="1"/>
  <c r="IA1010" i="1"/>
  <c r="IB1010" i="1"/>
  <c r="IC1010" i="1"/>
  <c r="AF1011" i="1"/>
  <c r="AG1011" i="1"/>
  <c r="AV1011" i="1"/>
  <c r="BB1011" i="1"/>
  <c r="BC1011" i="1"/>
  <c r="BD1011" i="1"/>
  <c r="CA1011" i="1"/>
  <c r="EZ1011" i="1"/>
  <c r="GR1011" i="1"/>
  <c r="GS1011" i="1"/>
  <c r="GT1011" i="1"/>
  <c r="HF1011" i="1"/>
  <c r="HK1011" i="1"/>
  <c r="HP1011" i="1"/>
  <c r="HQ1011" i="1"/>
  <c r="IA1011" i="1"/>
  <c r="IB1011" i="1"/>
  <c r="IC1011" i="1"/>
  <c r="AV1012" i="1"/>
  <c r="BB1012" i="1"/>
  <c r="BC1012" i="1"/>
  <c r="BD1012" i="1"/>
  <c r="CA1012" i="1"/>
  <c r="EZ1012" i="1"/>
  <c r="GR1012" i="1"/>
  <c r="GS1012" i="1"/>
  <c r="GT1012" i="1"/>
  <c r="HF1012" i="1"/>
  <c r="HK1012" i="1"/>
  <c r="HP1012" i="1"/>
  <c r="HQ1012" i="1"/>
  <c r="IA1012" i="1"/>
  <c r="IB1012" i="1"/>
  <c r="IC1012" i="1"/>
  <c r="AV1013" i="1"/>
  <c r="BB1013" i="1"/>
  <c r="BC1013" i="1"/>
  <c r="BD1013" i="1"/>
  <c r="CA1013" i="1"/>
  <c r="EZ1013" i="1"/>
  <c r="GR1013" i="1"/>
  <c r="GS1013" i="1"/>
  <c r="GT1013" i="1"/>
  <c r="HF1013" i="1"/>
  <c r="HK1013" i="1"/>
  <c r="HP1013" i="1"/>
  <c r="HQ1013" i="1"/>
  <c r="IA1013" i="1"/>
  <c r="IB1013" i="1"/>
  <c r="IC1013" i="1"/>
  <c r="AV1014" i="1"/>
  <c r="BB1014" i="1"/>
  <c r="BC1014" i="1"/>
  <c r="BD1014" i="1"/>
  <c r="CA1014" i="1"/>
  <c r="EZ1014" i="1"/>
  <c r="GR1014" i="1"/>
  <c r="GS1014" i="1"/>
  <c r="GT1014" i="1"/>
  <c r="HF1014" i="1"/>
  <c r="HK1014" i="1"/>
  <c r="HP1014" i="1"/>
  <c r="HQ1014" i="1"/>
  <c r="IA1014" i="1"/>
  <c r="IB1014" i="1"/>
  <c r="IC1014" i="1"/>
  <c r="AV1015" i="1"/>
  <c r="BB1015" i="1"/>
  <c r="BC1015" i="1"/>
  <c r="BD1015" i="1"/>
  <c r="CA1015" i="1"/>
  <c r="EZ1015" i="1"/>
  <c r="GR1015" i="1"/>
  <c r="GS1015" i="1"/>
  <c r="GT1015" i="1"/>
  <c r="HF1015" i="1"/>
  <c r="HK1015" i="1"/>
  <c r="HP1015" i="1"/>
  <c r="HQ1015" i="1"/>
  <c r="IA1015" i="1"/>
  <c r="IB1015" i="1"/>
  <c r="IC1015" i="1"/>
  <c r="AV1016" i="1"/>
  <c r="BB1016" i="1"/>
  <c r="BC1016" i="1"/>
  <c r="BD1016" i="1"/>
  <c r="CA1016" i="1"/>
  <c r="EZ1016" i="1"/>
  <c r="GR1016" i="1"/>
  <c r="GS1016" i="1"/>
  <c r="GT1016" i="1"/>
  <c r="HF1016" i="1"/>
  <c r="HK1016" i="1"/>
  <c r="HP1016" i="1"/>
  <c r="HQ1016" i="1"/>
  <c r="IA1016" i="1"/>
  <c r="IB1016" i="1"/>
  <c r="IC1016" i="1"/>
  <c r="AV1017" i="1"/>
  <c r="BB1017" i="1"/>
  <c r="BC1017" i="1"/>
  <c r="BD1017" i="1"/>
  <c r="CA1017" i="1"/>
  <c r="EZ1017" i="1"/>
  <c r="GR1017" i="1"/>
  <c r="GS1017" i="1"/>
  <c r="GT1017" i="1"/>
  <c r="HF1017" i="1"/>
  <c r="HK1017" i="1"/>
  <c r="HP1017" i="1"/>
  <c r="HQ1017" i="1"/>
  <c r="IA1017" i="1"/>
  <c r="IB1017" i="1"/>
  <c r="IC1017" i="1"/>
  <c r="AF1018" i="1"/>
  <c r="AG1018" i="1"/>
  <c r="AV1018" i="1"/>
  <c r="BB1018" i="1"/>
  <c r="BC1018" i="1"/>
  <c r="BD1018" i="1"/>
  <c r="CA1018" i="1"/>
  <c r="EZ1018" i="1"/>
  <c r="GR1018" i="1"/>
  <c r="GS1018" i="1"/>
  <c r="GT1018" i="1"/>
  <c r="HF1018" i="1"/>
  <c r="HK1018" i="1"/>
  <c r="HP1018" i="1"/>
  <c r="HQ1018" i="1"/>
  <c r="IA1018" i="1"/>
  <c r="IB1018" i="1"/>
  <c r="IC1018" i="1"/>
  <c r="AV1019" i="1"/>
  <c r="BB1019" i="1"/>
  <c r="BC1019" i="1"/>
  <c r="BD1019" i="1"/>
  <c r="CA1019" i="1"/>
  <c r="EZ1019" i="1"/>
  <c r="GR1019" i="1"/>
  <c r="GS1019" i="1"/>
  <c r="GT1019" i="1"/>
  <c r="HF1019" i="1"/>
  <c r="HK1019" i="1"/>
  <c r="HP1019" i="1"/>
  <c r="HQ1019" i="1"/>
  <c r="IA1019" i="1"/>
  <c r="IB1019" i="1"/>
  <c r="IC1019" i="1"/>
  <c r="AV1020" i="1"/>
  <c r="BB1020" i="1"/>
  <c r="BC1020" i="1"/>
  <c r="BD1020" i="1"/>
  <c r="CA1020" i="1"/>
  <c r="EZ1020" i="1"/>
  <c r="GR1020" i="1"/>
  <c r="GS1020" i="1"/>
  <c r="GT1020" i="1"/>
  <c r="HF1020" i="1"/>
  <c r="HK1020" i="1"/>
  <c r="HP1020" i="1"/>
  <c r="HQ1020" i="1"/>
  <c r="IA1020" i="1"/>
  <c r="IB1020" i="1"/>
  <c r="IC1020" i="1"/>
  <c r="AV1021" i="1"/>
  <c r="BB1021" i="1"/>
  <c r="BC1021" i="1"/>
  <c r="BD1021" i="1"/>
  <c r="CA1021" i="1"/>
  <c r="EZ1021" i="1"/>
  <c r="GR1021" i="1"/>
  <c r="GS1021" i="1"/>
  <c r="GT1021" i="1"/>
  <c r="HF1021" i="1"/>
  <c r="HK1021" i="1"/>
  <c r="HP1021" i="1"/>
  <c r="HQ1021" i="1"/>
  <c r="IA1021" i="1"/>
  <c r="IB1021" i="1"/>
  <c r="IC1021" i="1"/>
  <c r="AV1022" i="1"/>
  <c r="BB1022" i="1"/>
  <c r="BC1022" i="1"/>
  <c r="BD1022" i="1"/>
  <c r="CA1022" i="1"/>
  <c r="EZ1022" i="1"/>
  <c r="GR1022" i="1"/>
  <c r="GS1022" i="1"/>
  <c r="GT1022" i="1"/>
  <c r="HF1022" i="1"/>
  <c r="HK1022" i="1"/>
  <c r="HP1022" i="1"/>
  <c r="HQ1022" i="1"/>
  <c r="IA1022" i="1"/>
  <c r="IB1022" i="1"/>
  <c r="IC1022" i="1"/>
  <c r="AV1023" i="1"/>
  <c r="BB1023" i="1"/>
  <c r="BC1023" i="1"/>
  <c r="BD1023" i="1"/>
  <c r="CA1023" i="1"/>
  <c r="EZ1023" i="1"/>
  <c r="GR1023" i="1"/>
  <c r="GS1023" i="1"/>
  <c r="GT1023" i="1"/>
  <c r="HF1023" i="1"/>
  <c r="HK1023" i="1"/>
  <c r="HP1023" i="1"/>
  <c r="HQ1023" i="1"/>
  <c r="IA1023" i="1"/>
  <c r="IB1023" i="1"/>
  <c r="IC1023" i="1"/>
  <c r="AV1024" i="1"/>
  <c r="BB1024" i="1"/>
  <c r="BC1024" i="1"/>
  <c r="BD1024" i="1"/>
  <c r="CA1024" i="1"/>
  <c r="EZ1024" i="1"/>
  <c r="GR1024" i="1"/>
  <c r="GS1024" i="1"/>
  <c r="GT1024" i="1"/>
  <c r="HF1024" i="1"/>
  <c r="HK1024" i="1"/>
  <c r="HP1024" i="1"/>
  <c r="HQ1024" i="1"/>
  <c r="IA1024" i="1"/>
  <c r="IB1024" i="1"/>
  <c r="IC1024" i="1"/>
  <c r="AV1025" i="1"/>
  <c r="BB1025" i="1"/>
  <c r="BC1025" i="1"/>
  <c r="BD1025" i="1"/>
  <c r="CA1025" i="1"/>
  <c r="EZ1025" i="1"/>
  <c r="GR1025" i="1"/>
  <c r="GS1025" i="1"/>
  <c r="GT1025" i="1"/>
  <c r="HF1025" i="1"/>
  <c r="HK1025" i="1"/>
  <c r="HP1025" i="1"/>
  <c r="HQ1025" i="1"/>
  <c r="IA1025" i="1"/>
  <c r="IB1025" i="1"/>
  <c r="IC1025" i="1"/>
  <c r="AV1026" i="1"/>
  <c r="BB1026" i="1"/>
  <c r="BC1026" i="1"/>
  <c r="BD1026" i="1"/>
  <c r="CA1026" i="1"/>
  <c r="EZ1026" i="1"/>
  <c r="GR1026" i="1"/>
  <c r="GS1026" i="1"/>
  <c r="GT1026" i="1"/>
  <c r="HF1026" i="1"/>
  <c r="HK1026" i="1"/>
  <c r="HP1026" i="1"/>
  <c r="HQ1026" i="1"/>
  <c r="IA1026" i="1"/>
  <c r="IB1026" i="1"/>
  <c r="IC1026" i="1"/>
  <c r="AV1027" i="1"/>
  <c r="BB1027" i="1"/>
  <c r="BC1027" i="1"/>
  <c r="BD1027" i="1"/>
  <c r="CA1027" i="1"/>
  <c r="EZ1027" i="1"/>
  <c r="GR1027" i="1"/>
  <c r="GS1027" i="1"/>
  <c r="GT1027" i="1"/>
  <c r="HF1027" i="1"/>
  <c r="HK1027" i="1"/>
  <c r="HP1027" i="1"/>
  <c r="HQ1027" i="1"/>
  <c r="IA1027" i="1"/>
  <c r="IB1027" i="1"/>
  <c r="IC1027" i="1"/>
  <c r="AV1028" i="1"/>
  <c r="BB1028" i="1"/>
  <c r="BC1028" i="1"/>
  <c r="BD1028" i="1"/>
  <c r="CA1028" i="1"/>
  <c r="EZ1028" i="1"/>
  <c r="GR1028" i="1"/>
  <c r="GS1028" i="1"/>
  <c r="GT1028" i="1"/>
  <c r="HF1028" i="1"/>
  <c r="HK1028" i="1"/>
  <c r="HP1028" i="1"/>
  <c r="HQ1028" i="1"/>
  <c r="IA1028" i="1"/>
  <c r="IB1028" i="1"/>
  <c r="IC1028" i="1"/>
  <c r="AV1029" i="1"/>
  <c r="BB1029" i="1"/>
  <c r="BC1029" i="1"/>
  <c r="BD1029" i="1"/>
  <c r="CA1029" i="1"/>
  <c r="EZ1029" i="1"/>
  <c r="GR1029" i="1"/>
  <c r="GS1029" i="1"/>
  <c r="GT1029" i="1"/>
  <c r="HF1029" i="1"/>
  <c r="HK1029" i="1"/>
  <c r="HP1029" i="1"/>
  <c r="HQ1029" i="1"/>
  <c r="IA1029" i="1"/>
  <c r="IB1029" i="1"/>
  <c r="IC1029" i="1"/>
  <c r="AV1030" i="1"/>
  <c r="BB1030" i="1"/>
  <c r="BC1030" i="1"/>
  <c r="BD1030" i="1"/>
  <c r="CA1030" i="1"/>
  <c r="EZ1030" i="1"/>
  <c r="GR1030" i="1"/>
  <c r="GS1030" i="1"/>
  <c r="GT1030" i="1"/>
  <c r="HF1030" i="1"/>
  <c r="HK1030" i="1"/>
  <c r="HP1030" i="1"/>
  <c r="HQ1030" i="1"/>
  <c r="IA1030" i="1"/>
  <c r="IB1030" i="1"/>
  <c r="IC1030" i="1"/>
  <c r="AV1031" i="1"/>
  <c r="BB1031" i="1"/>
  <c r="BC1031" i="1"/>
  <c r="BD1031" i="1"/>
  <c r="CA1031" i="1"/>
  <c r="EZ1031" i="1"/>
  <c r="GR1031" i="1"/>
  <c r="GS1031" i="1"/>
  <c r="GT1031" i="1"/>
  <c r="HF1031" i="1"/>
  <c r="HK1031" i="1"/>
  <c r="HP1031" i="1"/>
  <c r="HQ1031" i="1"/>
  <c r="IA1031" i="1"/>
  <c r="IB1031" i="1"/>
  <c r="IC1031" i="1"/>
  <c r="AV1032" i="1"/>
  <c r="BB1032" i="1"/>
  <c r="BC1032" i="1"/>
  <c r="BD1032" i="1"/>
  <c r="CA1032" i="1"/>
  <c r="EZ1032" i="1"/>
  <c r="GR1032" i="1"/>
  <c r="GS1032" i="1"/>
  <c r="GT1032" i="1"/>
  <c r="HF1032" i="1"/>
  <c r="HK1032" i="1"/>
  <c r="HP1032" i="1"/>
  <c r="HQ1032" i="1"/>
  <c r="IA1032" i="1"/>
  <c r="IB1032" i="1"/>
  <c r="IC1032" i="1"/>
  <c r="AV1033" i="1"/>
  <c r="BB1033" i="1"/>
  <c r="BC1033" i="1"/>
  <c r="BD1033" i="1"/>
  <c r="CA1033" i="1"/>
  <c r="EZ1033" i="1"/>
  <c r="GR1033" i="1"/>
  <c r="GS1033" i="1"/>
  <c r="GT1033" i="1"/>
  <c r="HF1033" i="1"/>
  <c r="HK1033" i="1"/>
  <c r="HP1033" i="1"/>
  <c r="HQ1033" i="1"/>
  <c r="IA1033" i="1"/>
  <c r="IB1033" i="1"/>
  <c r="IC1033" i="1"/>
  <c r="AV1034" i="1"/>
  <c r="BB1034" i="1"/>
  <c r="BC1034" i="1"/>
  <c r="BD1034" i="1"/>
  <c r="CA1034" i="1"/>
  <c r="EZ1034" i="1"/>
  <c r="GR1034" i="1"/>
  <c r="GS1034" i="1"/>
  <c r="GT1034" i="1"/>
  <c r="HF1034" i="1"/>
  <c r="HK1034" i="1"/>
  <c r="HP1034" i="1"/>
  <c r="HQ1034" i="1"/>
  <c r="IA1034" i="1"/>
  <c r="IB1034" i="1"/>
  <c r="IC1034" i="1"/>
  <c r="AV1035" i="1"/>
  <c r="BB1035" i="1"/>
  <c r="BC1035" i="1"/>
  <c r="BD1035" i="1"/>
  <c r="CA1035" i="1"/>
  <c r="EZ1035" i="1"/>
  <c r="GR1035" i="1"/>
  <c r="GS1035" i="1"/>
  <c r="GT1035" i="1"/>
  <c r="HF1035" i="1"/>
  <c r="HK1035" i="1"/>
  <c r="HP1035" i="1"/>
  <c r="HQ1035" i="1"/>
  <c r="IA1035" i="1"/>
  <c r="IB1035" i="1"/>
  <c r="IC1035" i="1"/>
  <c r="AV1036" i="1"/>
  <c r="BB1036" i="1"/>
  <c r="BC1036" i="1"/>
  <c r="BD1036" i="1"/>
  <c r="CA1036" i="1"/>
  <c r="EZ1036" i="1"/>
  <c r="GR1036" i="1"/>
  <c r="GS1036" i="1"/>
  <c r="GT1036" i="1"/>
  <c r="HF1036" i="1"/>
  <c r="HK1036" i="1"/>
  <c r="HP1036" i="1"/>
  <c r="HQ1036" i="1"/>
  <c r="IA1036" i="1"/>
  <c r="IB1036" i="1"/>
  <c r="IC1036" i="1"/>
  <c r="AV1037" i="1"/>
  <c r="BB1037" i="1"/>
  <c r="BC1037" i="1"/>
  <c r="BD1037" i="1"/>
  <c r="CA1037" i="1"/>
  <c r="EZ1037" i="1"/>
  <c r="GR1037" i="1"/>
  <c r="GS1037" i="1"/>
  <c r="GT1037" i="1"/>
  <c r="HF1037" i="1"/>
  <c r="HK1037" i="1"/>
  <c r="HP1037" i="1"/>
  <c r="HQ1037" i="1"/>
  <c r="IA1037" i="1"/>
  <c r="IB1037" i="1"/>
  <c r="IC1037" i="1"/>
  <c r="AV1038" i="1"/>
  <c r="BB1038" i="1"/>
  <c r="BC1038" i="1"/>
  <c r="BD1038" i="1"/>
  <c r="CA1038" i="1"/>
  <c r="EZ1038" i="1"/>
  <c r="GR1038" i="1"/>
  <c r="GS1038" i="1"/>
  <c r="GT1038" i="1"/>
  <c r="HF1038" i="1"/>
  <c r="HK1038" i="1"/>
  <c r="HP1038" i="1"/>
  <c r="HQ1038" i="1"/>
  <c r="IA1038" i="1"/>
  <c r="IB1038" i="1"/>
  <c r="IC1038" i="1"/>
  <c r="AV1039" i="1"/>
  <c r="BB1039" i="1"/>
  <c r="BC1039" i="1"/>
  <c r="BD1039" i="1"/>
  <c r="CA1039" i="1"/>
  <c r="EZ1039" i="1"/>
  <c r="GR1039" i="1"/>
  <c r="GS1039" i="1"/>
  <c r="GT1039" i="1"/>
  <c r="HF1039" i="1"/>
  <c r="HK1039" i="1"/>
  <c r="HP1039" i="1"/>
  <c r="HQ1039" i="1"/>
  <c r="IA1039" i="1"/>
  <c r="IB1039" i="1"/>
  <c r="IC1039" i="1"/>
  <c r="AV1040" i="1"/>
  <c r="BB1040" i="1"/>
  <c r="BC1040" i="1"/>
  <c r="BD1040" i="1"/>
  <c r="CA1040" i="1"/>
  <c r="EZ1040" i="1"/>
  <c r="GR1040" i="1"/>
  <c r="GS1040" i="1"/>
  <c r="GT1040" i="1"/>
  <c r="HF1040" i="1"/>
  <c r="HK1040" i="1"/>
  <c r="HP1040" i="1"/>
  <c r="HQ1040" i="1"/>
  <c r="IA1040" i="1"/>
  <c r="IB1040" i="1"/>
  <c r="IC1040" i="1"/>
  <c r="AV1041" i="1"/>
  <c r="BB1041" i="1"/>
  <c r="BC1041" i="1"/>
  <c r="BD1041" i="1"/>
  <c r="CA1041" i="1"/>
  <c r="EZ1041" i="1"/>
  <c r="GR1041" i="1"/>
  <c r="GS1041" i="1"/>
  <c r="GT1041" i="1"/>
  <c r="HF1041" i="1"/>
  <c r="HK1041" i="1"/>
  <c r="HP1041" i="1"/>
  <c r="HQ1041" i="1"/>
  <c r="IA1041" i="1"/>
  <c r="IB1041" i="1"/>
  <c r="IC1041" i="1"/>
  <c r="AV1042" i="1"/>
  <c r="BB1042" i="1"/>
  <c r="BC1042" i="1"/>
  <c r="BD1042" i="1"/>
  <c r="CA1042" i="1"/>
  <c r="EZ1042" i="1"/>
  <c r="GR1042" i="1"/>
  <c r="GS1042" i="1"/>
  <c r="GT1042" i="1"/>
  <c r="HF1042" i="1"/>
  <c r="HK1042" i="1"/>
  <c r="HP1042" i="1"/>
  <c r="HQ1042" i="1"/>
  <c r="IA1042" i="1"/>
  <c r="IB1042" i="1"/>
  <c r="IC1042" i="1"/>
  <c r="AV1043" i="1"/>
  <c r="BB1043" i="1"/>
  <c r="BC1043" i="1"/>
  <c r="BD1043" i="1"/>
  <c r="CA1043" i="1"/>
  <c r="EZ1043" i="1"/>
  <c r="GR1043" i="1"/>
  <c r="GS1043" i="1"/>
  <c r="GT1043" i="1"/>
  <c r="HF1043" i="1"/>
  <c r="HK1043" i="1"/>
  <c r="HP1043" i="1"/>
  <c r="HQ1043" i="1"/>
  <c r="IA1043" i="1"/>
  <c r="IB1043" i="1"/>
  <c r="IC1043" i="1"/>
  <c r="AV1044" i="1"/>
  <c r="BB1044" i="1"/>
  <c r="BC1044" i="1"/>
  <c r="BD1044" i="1"/>
  <c r="CA1044" i="1"/>
  <c r="EZ1044" i="1"/>
  <c r="GR1044" i="1"/>
  <c r="GS1044" i="1"/>
  <c r="GT1044" i="1"/>
  <c r="HF1044" i="1"/>
  <c r="HK1044" i="1"/>
  <c r="HP1044" i="1"/>
  <c r="HQ1044" i="1"/>
  <c r="IA1044" i="1"/>
  <c r="IB1044" i="1"/>
  <c r="IC1044" i="1"/>
  <c r="AV1045" i="1"/>
  <c r="BB1045" i="1"/>
  <c r="BC1045" i="1"/>
  <c r="BD1045" i="1"/>
  <c r="CA1045" i="1"/>
  <c r="EZ1045" i="1"/>
  <c r="GR1045" i="1"/>
  <c r="GS1045" i="1"/>
  <c r="GT1045" i="1"/>
  <c r="HF1045" i="1"/>
  <c r="HK1045" i="1"/>
  <c r="HP1045" i="1"/>
  <c r="HQ1045" i="1"/>
  <c r="IA1045" i="1"/>
  <c r="IB1045" i="1"/>
  <c r="IC1045" i="1"/>
  <c r="AV1046" i="1"/>
  <c r="BB1046" i="1"/>
  <c r="BC1046" i="1"/>
  <c r="BD1046" i="1"/>
  <c r="CA1046" i="1"/>
  <c r="EZ1046" i="1"/>
  <c r="GR1046" i="1"/>
  <c r="GS1046" i="1"/>
  <c r="GT1046" i="1"/>
  <c r="HF1046" i="1"/>
  <c r="HK1046" i="1"/>
  <c r="HP1046" i="1"/>
  <c r="HQ1046" i="1"/>
  <c r="IA1046" i="1"/>
  <c r="IB1046" i="1"/>
  <c r="IC1046" i="1"/>
  <c r="AV1047" i="1"/>
  <c r="BB1047" i="1"/>
  <c r="BC1047" i="1"/>
  <c r="BD1047" i="1"/>
  <c r="CA1047" i="1"/>
  <c r="EZ1047" i="1"/>
  <c r="GR1047" i="1"/>
  <c r="GS1047" i="1"/>
  <c r="GT1047" i="1"/>
  <c r="HF1047" i="1"/>
  <c r="HK1047" i="1"/>
  <c r="HP1047" i="1"/>
  <c r="HQ1047" i="1"/>
  <c r="IA1047" i="1"/>
  <c r="IB1047" i="1"/>
  <c r="IC1047" i="1"/>
  <c r="AV1048" i="1"/>
  <c r="BB1048" i="1"/>
  <c r="BC1048" i="1"/>
  <c r="BD1048" i="1"/>
  <c r="CA1048" i="1"/>
  <c r="EZ1048" i="1"/>
  <c r="GR1048" i="1"/>
  <c r="GS1048" i="1"/>
  <c r="GT1048" i="1"/>
  <c r="HF1048" i="1"/>
  <c r="HK1048" i="1"/>
  <c r="HP1048" i="1"/>
  <c r="HQ1048" i="1"/>
  <c r="IA1048" i="1"/>
  <c r="IB1048" i="1"/>
  <c r="IC1048" i="1"/>
  <c r="AV1049" i="1"/>
  <c r="BB1049" i="1"/>
  <c r="BC1049" i="1"/>
  <c r="BD1049" i="1"/>
  <c r="CA1049" i="1"/>
  <c r="EZ1049" i="1"/>
  <c r="GR1049" i="1"/>
  <c r="GS1049" i="1"/>
  <c r="GT1049" i="1"/>
  <c r="HF1049" i="1"/>
  <c r="HK1049" i="1"/>
  <c r="HP1049" i="1"/>
  <c r="HQ1049" i="1"/>
  <c r="IA1049" i="1"/>
  <c r="IB1049" i="1"/>
  <c r="IC1049" i="1"/>
  <c r="AV1050" i="1"/>
  <c r="BB1050" i="1"/>
  <c r="BC1050" i="1"/>
  <c r="BD1050" i="1"/>
  <c r="CA1050" i="1"/>
  <c r="EZ1050" i="1"/>
  <c r="GR1050" i="1"/>
  <c r="GS1050" i="1"/>
  <c r="GT1050" i="1"/>
  <c r="HF1050" i="1"/>
  <c r="HK1050" i="1"/>
  <c r="HP1050" i="1"/>
  <c r="HQ1050" i="1"/>
  <c r="IA1050" i="1"/>
  <c r="IB1050" i="1"/>
  <c r="IC1050" i="1"/>
  <c r="AV1051" i="1"/>
  <c r="BB1051" i="1"/>
  <c r="BC1051" i="1"/>
  <c r="BD1051" i="1"/>
  <c r="CA1051" i="1"/>
  <c r="EZ1051" i="1"/>
  <c r="GR1051" i="1"/>
  <c r="GS1051" i="1"/>
  <c r="GT1051" i="1"/>
  <c r="HF1051" i="1"/>
  <c r="HK1051" i="1"/>
  <c r="HP1051" i="1"/>
  <c r="HQ1051" i="1"/>
  <c r="IA1051" i="1"/>
  <c r="IB1051" i="1"/>
  <c r="IC1051" i="1"/>
  <c r="AV1052" i="1"/>
  <c r="BB1052" i="1"/>
  <c r="BC1052" i="1"/>
  <c r="BD1052" i="1"/>
  <c r="CA1052" i="1"/>
  <c r="EZ1052" i="1"/>
  <c r="GR1052" i="1"/>
  <c r="GS1052" i="1"/>
  <c r="GT1052" i="1"/>
  <c r="HF1052" i="1"/>
  <c r="HK1052" i="1"/>
  <c r="HP1052" i="1"/>
  <c r="HQ1052" i="1"/>
  <c r="IA1052" i="1"/>
  <c r="IB1052" i="1"/>
  <c r="IC1052" i="1"/>
  <c r="AV1053" i="1"/>
  <c r="BB1053" i="1"/>
  <c r="BC1053" i="1"/>
  <c r="BD1053" i="1"/>
  <c r="CA1053" i="1"/>
  <c r="EZ1053" i="1"/>
  <c r="GR1053" i="1"/>
  <c r="GS1053" i="1"/>
  <c r="GT1053" i="1"/>
  <c r="HF1053" i="1"/>
  <c r="HK1053" i="1"/>
  <c r="HP1053" i="1"/>
  <c r="HQ1053" i="1"/>
  <c r="IA1053" i="1"/>
  <c r="IB1053" i="1"/>
  <c r="IC1053" i="1"/>
  <c r="AV1054" i="1"/>
  <c r="BB1054" i="1"/>
  <c r="BC1054" i="1"/>
  <c r="BD1054" i="1"/>
  <c r="CA1054" i="1"/>
  <c r="EZ1054" i="1"/>
  <c r="GR1054" i="1"/>
  <c r="GS1054" i="1"/>
  <c r="GT1054" i="1"/>
  <c r="HF1054" i="1"/>
  <c r="HK1054" i="1"/>
  <c r="HP1054" i="1"/>
  <c r="HQ1054" i="1"/>
  <c r="IA1054" i="1"/>
  <c r="IB1054" i="1"/>
  <c r="IC1054" i="1"/>
  <c r="AV1055" i="1"/>
  <c r="BB1055" i="1"/>
  <c r="BC1055" i="1"/>
  <c r="BD1055" i="1"/>
  <c r="CA1055" i="1"/>
  <c r="EZ1055" i="1"/>
  <c r="GR1055" i="1"/>
  <c r="GS1055" i="1"/>
  <c r="GT1055" i="1"/>
  <c r="HF1055" i="1"/>
  <c r="HK1055" i="1"/>
  <c r="HP1055" i="1"/>
  <c r="HQ1055" i="1"/>
  <c r="IA1055" i="1"/>
  <c r="IB1055" i="1"/>
  <c r="IC1055" i="1"/>
  <c r="AV1056" i="1"/>
  <c r="BB1056" i="1"/>
  <c r="BC1056" i="1"/>
  <c r="BD1056" i="1"/>
  <c r="CA1056" i="1"/>
  <c r="EZ1056" i="1"/>
  <c r="GR1056" i="1"/>
  <c r="GS1056" i="1"/>
  <c r="GT1056" i="1"/>
  <c r="HF1056" i="1"/>
  <c r="HK1056" i="1"/>
  <c r="HP1056" i="1"/>
  <c r="HQ1056" i="1"/>
  <c r="IA1056" i="1"/>
  <c r="IB1056" i="1"/>
  <c r="IC1056" i="1"/>
  <c r="AV1057" i="1"/>
  <c r="BB1057" i="1"/>
  <c r="BC1057" i="1"/>
  <c r="BD1057" i="1"/>
  <c r="CA1057" i="1"/>
  <c r="EZ1057" i="1"/>
  <c r="GR1057" i="1"/>
  <c r="GS1057" i="1"/>
  <c r="GT1057" i="1"/>
  <c r="HF1057" i="1"/>
  <c r="HK1057" i="1"/>
  <c r="HP1057" i="1"/>
  <c r="HQ1057" i="1"/>
  <c r="IA1057" i="1"/>
  <c r="IB1057" i="1"/>
  <c r="IC1057" i="1"/>
  <c r="AV1058" i="1"/>
  <c r="BB1058" i="1"/>
  <c r="BC1058" i="1"/>
  <c r="BD1058" i="1"/>
  <c r="CA1058" i="1"/>
  <c r="EZ1058" i="1"/>
  <c r="GR1058" i="1"/>
  <c r="GS1058" i="1"/>
  <c r="GT1058" i="1"/>
  <c r="HF1058" i="1"/>
  <c r="HK1058" i="1"/>
  <c r="HP1058" i="1"/>
  <c r="HQ1058" i="1"/>
  <c r="IA1058" i="1"/>
  <c r="IB1058" i="1"/>
  <c r="IC1058" i="1"/>
  <c r="AV1059" i="1"/>
  <c r="BB1059" i="1"/>
  <c r="BC1059" i="1"/>
  <c r="BD1059" i="1"/>
  <c r="CA1059" i="1"/>
  <c r="EZ1059" i="1"/>
  <c r="GR1059" i="1"/>
  <c r="GS1059" i="1"/>
  <c r="GT1059" i="1"/>
  <c r="HF1059" i="1"/>
  <c r="HK1059" i="1"/>
  <c r="HP1059" i="1"/>
  <c r="HQ1059" i="1"/>
  <c r="IA1059" i="1"/>
  <c r="IB1059" i="1"/>
  <c r="IC1059" i="1"/>
  <c r="AV1060" i="1"/>
  <c r="BB1060" i="1"/>
  <c r="BC1060" i="1"/>
  <c r="BD1060" i="1"/>
  <c r="CA1060" i="1"/>
  <c r="EZ1060" i="1"/>
  <c r="GR1060" i="1"/>
  <c r="GS1060" i="1"/>
  <c r="GT1060" i="1"/>
  <c r="HF1060" i="1"/>
  <c r="HK1060" i="1"/>
  <c r="HP1060" i="1"/>
  <c r="HQ1060" i="1"/>
  <c r="IA1060" i="1"/>
  <c r="IB1060" i="1"/>
  <c r="IC1060" i="1"/>
  <c r="AV1061" i="1"/>
  <c r="BB1061" i="1"/>
  <c r="BC1061" i="1"/>
  <c r="BD1061" i="1"/>
  <c r="CA1061" i="1"/>
  <c r="EZ1061" i="1"/>
  <c r="GR1061" i="1"/>
  <c r="GS1061" i="1"/>
  <c r="GT1061" i="1"/>
  <c r="HF1061" i="1"/>
  <c r="HK1061" i="1"/>
  <c r="HP1061" i="1"/>
  <c r="HQ1061" i="1"/>
  <c r="IA1061" i="1"/>
  <c r="IB1061" i="1"/>
  <c r="IC1061" i="1"/>
  <c r="AV1062" i="1"/>
  <c r="BB1062" i="1"/>
  <c r="BC1062" i="1"/>
  <c r="BD1062" i="1"/>
  <c r="CA1062" i="1"/>
  <c r="EZ1062" i="1"/>
  <c r="GR1062" i="1"/>
  <c r="GS1062" i="1"/>
  <c r="GT1062" i="1"/>
  <c r="HF1062" i="1"/>
  <c r="HK1062" i="1"/>
  <c r="HP1062" i="1"/>
  <c r="HQ1062" i="1"/>
  <c r="IA1062" i="1"/>
  <c r="IB1062" i="1"/>
  <c r="IC1062" i="1"/>
  <c r="AV1063" i="1"/>
  <c r="BB1063" i="1"/>
  <c r="BC1063" i="1"/>
  <c r="BD1063" i="1"/>
  <c r="CA1063" i="1"/>
  <c r="EZ1063" i="1"/>
  <c r="GR1063" i="1"/>
  <c r="GS1063" i="1"/>
  <c r="GT1063" i="1"/>
  <c r="HF1063" i="1"/>
  <c r="HK1063" i="1"/>
  <c r="HP1063" i="1"/>
  <c r="HQ1063" i="1"/>
  <c r="IA1063" i="1"/>
  <c r="IB1063" i="1"/>
  <c r="IC1063" i="1"/>
  <c r="AV1064" i="1"/>
  <c r="BB1064" i="1"/>
  <c r="BC1064" i="1"/>
  <c r="BD1064" i="1"/>
  <c r="CA1064" i="1"/>
  <c r="EZ1064" i="1"/>
  <c r="GR1064" i="1"/>
  <c r="GS1064" i="1"/>
  <c r="GT1064" i="1"/>
  <c r="HF1064" i="1"/>
  <c r="HK1064" i="1"/>
  <c r="HP1064" i="1"/>
  <c r="HQ1064" i="1"/>
  <c r="IA1064" i="1"/>
  <c r="IB1064" i="1"/>
  <c r="IC1064" i="1"/>
  <c r="AV1065" i="1"/>
  <c r="BB1065" i="1"/>
  <c r="BC1065" i="1"/>
  <c r="BD1065" i="1"/>
  <c r="CA1065" i="1"/>
  <c r="EZ1065" i="1"/>
  <c r="GR1065" i="1"/>
  <c r="GS1065" i="1"/>
  <c r="GT1065" i="1"/>
  <c r="HF1065" i="1"/>
  <c r="HK1065" i="1"/>
  <c r="HP1065" i="1"/>
  <c r="HQ1065" i="1"/>
  <c r="IA1065" i="1"/>
  <c r="IB1065" i="1"/>
  <c r="IC1065" i="1"/>
  <c r="AV1066" i="1"/>
  <c r="BB1066" i="1"/>
  <c r="BC1066" i="1"/>
  <c r="BD1066" i="1"/>
  <c r="CA1066" i="1"/>
  <c r="EZ1066" i="1"/>
  <c r="GR1066" i="1"/>
  <c r="GS1066" i="1"/>
  <c r="GT1066" i="1"/>
  <c r="HF1066" i="1"/>
  <c r="HK1066" i="1"/>
  <c r="HP1066" i="1"/>
  <c r="HQ1066" i="1"/>
  <c r="IA1066" i="1"/>
  <c r="IB1066" i="1"/>
  <c r="IC1066" i="1"/>
  <c r="AV1067" i="1"/>
  <c r="BB1067" i="1"/>
  <c r="BC1067" i="1"/>
  <c r="BD1067" i="1"/>
  <c r="CA1067" i="1"/>
  <c r="EZ1067" i="1"/>
  <c r="GR1067" i="1"/>
  <c r="GS1067" i="1"/>
  <c r="GT1067" i="1"/>
  <c r="HF1067" i="1"/>
  <c r="HK1067" i="1"/>
  <c r="HP1067" i="1"/>
  <c r="HQ1067" i="1"/>
  <c r="IA1067" i="1"/>
  <c r="IB1067" i="1"/>
  <c r="IC1067" i="1"/>
  <c r="AV1068" i="1"/>
  <c r="BB1068" i="1"/>
  <c r="BC1068" i="1"/>
  <c r="BD1068" i="1"/>
  <c r="CA1068" i="1"/>
  <c r="EZ1068" i="1"/>
  <c r="GR1068" i="1"/>
  <c r="GS1068" i="1"/>
  <c r="GT1068" i="1"/>
  <c r="HF1068" i="1"/>
  <c r="HK1068" i="1"/>
  <c r="HP1068" i="1"/>
  <c r="HQ1068" i="1"/>
  <c r="IA1068" i="1"/>
  <c r="IB1068" i="1"/>
  <c r="IC1068" i="1"/>
  <c r="AV1069" i="1"/>
  <c r="BB1069" i="1"/>
  <c r="BC1069" i="1"/>
  <c r="BD1069" i="1"/>
  <c r="CA1069" i="1"/>
  <c r="EZ1069" i="1"/>
  <c r="GR1069" i="1"/>
  <c r="GS1069" i="1"/>
  <c r="GT1069" i="1"/>
  <c r="HF1069" i="1"/>
  <c r="HK1069" i="1"/>
  <c r="HP1069" i="1"/>
  <c r="HQ1069" i="1"/>
  <c r="IA1069" i="1"/>
  <c r="IB1069" i="1"/>
  <c r="IC1069" i="1"/>
  <c r="AV1070" i="1"/>
  <c r="BB1070" i="1"/>
  <c r="BC1070" i="1"/>
  <c r="BD1070" i="1"/>
  <c r="CA1070" i="1"/>
  <c r="EZ1070" i="1"/>
  <c r="GR1070" i="1"/>
  <c r="GS1070" i="1"/>
  <c r="GT1070" i="1"/>
  <c r="HF1070" i="1"/>
  <c r="HK1070" i="1"/>
  <c r="HP1070" i="1"/>
  <c r="HQ1070" i="1"/>
  <c r="IA1070" i="1"/>
  <c r="IB1070" i="1"/>
  <c r="IC1070" i="1"/>
  <c r="AV1071" i="1"/>
  <c r="BB1071" i="1"/>
  <c r="BC1071" i="1"/>
  <c r="BD1071" i="1"/>
  <c r="CA1071" i="1"/>
  <c r="EZ1071" i="1"/>
  <c r="GR1071" i="1"/>
  <c r="GS1071" i="1"/>
  <c r="GT1071" i="1"/>
  <c r="HF1071" i="1"/>
  <c r="HK1071" i="1"/>
  <c r="HP1071" i="1"/>
  <c r="HQ1071" i="1"/>
  <c r="IA1071" i="1"/>
  <c r="IB1071" i="1"/>
  <c r="IC1071" i="1"/>
  <c r="AV1072" i="1"/>
  <c r="BB1072" i="1"/>
  <c r="BC1072" i="1"/>
  <c r="BD1072" i="1"/>
  <c r="CA1072" i="1"/>
  <c r="EZ1072" i="1"/>
  <c r="GR1072" i="1"/>
  <c r="GS1072" i="1"/>
  <c r="GT1072" i="1"/>
  <c r="HF1072" i="1"/>
  <c r="HK1072" i="1"/>
  <c r="HP1072" i="1"/>
  <c r="HQ1072" i="1"/>
  <c r="IA1072" i="1"/>
  <c r="IB1072" i="1"/>
  <c r="IC1072" i="1"/>
  <c r="AV1073" i="1"/>
  <c r="BB1073" i="1"/>
  <c r="BC1073" i="1"/>
  <c r="BD1073" i="1"/>
  <c r="CA1073" i="1"/>
  <c r="EZ1073" i="1"/>
  <c r="GR1073" i="1"/>
  <c r="GS1073" i="1"/>
  <c r="GT1073" i="1"/>
  <c r="HF1073" i="1"/>
  <c r="HK1073" i="1"/>
  <c r="HP1073" i="1"/>
  <c r="HQ1073" i="1"/>
  <c r="IA1073" i="1"/>
  <c r="IB1073" i="1"/>
  <c r="IC1073" i="1"/>
  <c r="AV1074" i="1"/>
  <c r="BB1074" i="1"/>
  <c r="BC1074" i="1"/>
  <c r="BD1074" i="1"/>
  <c r="CA1074" i="1"/>
  <c r="EZ1074" i="1"/>
  <c r="GR1074" i="1"/>
  <c r="GS1074" i="1"/>
  <c r="GT1074" i="1"/>
  <c r="HF1074" i="1"/>
  <c r="HK1074" i="1"/>
  <c r="HP1074" i="1"/>
  <c r="HQ1074" i="1"/>
  <c r="IA1074" i="1"/>
  <c r="IB1074" i="1"/>
  <c r="IC1074" i="1"/>
  <c r="AV1075" i="1"/>
  <c r="BB1075" i="1"/>
  <c r="BC1075" i="1"/>
  <c r="BD1075" i="1"/>
  <c r="CA1075" i="1"/>
  <c r="EZ1075" i="1"/>
  <c r="GR1075" i="1"/>
  <c r="GS1075" i="1"/>
  <c r="GT1075" i="1"/>
  <c r="HF1075" i="1"/>
  <c r="HK1075" i="1"/>
  <c r="HP1075" i="1"/>
  <c r="HQ1075" i="1"/>
  <c r="IA1075" i="1"/>
  <c r="IB1075" i="1"/>
  <c r="IC1075" i="1"/>
  <c r="AV1076" i="1"/>
  <c r="BB1076" i="1"/>
  <c r="BC1076" i="1"/>
  <c r="BD1076" i="1"/>
  <c r="CA1076" i="1"/>
  <c r="EZ1076" i="1"/>
  <c r="GR1076" i="1"/>
  <c r="GS1076" i="1"/>
  <c r="GT1076" i="1"/>
  <c r="HF1076" i="1"/>
  <c r="HK1076" i="1"/>
  <c r="HP1076" i="1"/>
  <c r="HQ1076" i="1"/>
  <c r="IA1076" i="1"/>
  <c r="IB1076" i="1"/>
  <c r="IC1076" i="1"/>
  <c r="AV1077" i="1"/>
  <c r="BB1077" i="1"/>
  <c r="BC1077" i="1"/>
  <c r="BD1077" i="1"/>
  <c r="CA1077" i="1"/>
  <c r="EZ1077" i="1"/>
  <c r="GR1077" i="1"/>
  <c r="GS1077" i="1"/>
  <c r="GT1077" i="1"/>
  <c r="HF1077" i="1"/>
  <c r="HK1077" i="1"/>
  <c r="HP1077" i="1"/>
  <c r="HQ1077" i="1"/>
  <c r="IA1077" i="1"/>
  <c r="IB1077" i="1"/>
  <c r="IC1077" i="1"/>
  <c r="AV1078" i="1"/>
  <c r="BB1078" i="1"/>
  <c r="BC1078" i="1"/>
  <c r="BD1078" i="1"/>
  <c r="CA1078" i="1"/>
  <c r="EZ1078" i="1"/>
  <c r="GR1078" i="1"/>
  <c r="GS1078" i="1"/>
  <c r="GT1078" i="1"/>
  <c r="HF1078" i="1"/>
  <c r="HK1078" i="1"/>
  <c r="HP1078" i="1"/>
  <c r="HQ1078" i="1"/>
  <c r="IA1078" i="1"/>
  <c r="IB1078" i="1"/>
  <c r="IC1078" i="1"/>
  <c r="AV1079" i="1"/>
  <c r="BB1079" i="1"/>
  <c r="BC1079" i="1"/>
  <c r="BD1079" i="1"/>
  <c r="CA1079" i="1"/>
  <c r="EZ1079" i="1"/>
  <c r="GR1079" i="1"/>
  <c r="GS1079" i="1"/>
  <c r="GT1079" i="1"/>
  <c r="HF1079" i="1"/>
  <c r="HK1079" i="1"/>
  <c r="HP1079" i="1"/>
  <c r="HQ1079" i="1"/>
  <c r="IA1079" i="1"/>
  <c r="IB1079" i="1"/>
  <c r="IC1079" i="1"/>
  <c r="AV1080" i="1"/>
  <c r="BB1080" i="1"/>
  <c r="BC1080" i="1"/>
  <c r="BD1080" i="1"/>
  <c r="CA1080" i="1"/>
  <c r="EZ1080" i="1"/>
  <c r="GR1080" i="1"/>
  <c r="GS1080" i="1"/>
  <c r="GT1080" i="1"/>
  <c r="HF1080" i="1"/>
  <c r="HK1080" i="1"/>
  <c r="HP1080" i="1"/>
  <c r="HQ1080" i="1"/>
  <c r="IA1080" i="1"/>
  <c r="IB1080" i="1"/>
  <c r="IC1080" i="1"/>
  <c r="AV1081" i="1"/>
  <c r="BB1081" i="1"/>
  <c r="BC1081" i="1"/>
  <c r="BD1081" i="1"/>
  <c r="CA1081" i="1"/>
  <c r="EZ1081" i="1"/>
  <c r="GR1081" i="1"/>
  <c r="GS1081" i="1"/>
  <c r="GT1081" i="1"/>
  <c r="HF1081" i="1"/>
  <c r="HK1081" i="1"/>
  <c r="HP1081" i="1"/>
  <c r="HQ1081" i="1"/>
  <c r="IA1081" i="1"/>
  <c r="IB1081" i="1"/>
  <c r="IC1081" i="1"/>
  <c r="AV1082" i="1"/>
  <c r="BB1082" i="1"/>
  <c r="BC1082" i="1"/>
  <c r="BD1082" i="1"/>
  <c r="CA1082" i="1"/>
  <c r="EZ1082" i="1"/>
  <c r="GR1082" i="1"/>
  <c r="GS1082" i="1"/>
  <c r="GT1082" i="1"/>
  <c r="HF1082" i="1"/>
  <c r="HK1082" i="1"/>
  <c r="HP1082" i="1"/>
  <c r="HQ1082" i="1"/>
  <c r="IA1082" i="1"/>
  <c r="IB1082" i="1"/>
  <c r="IC1082" i="1"/>
  <c r="AV1083" i="1"/>
  <c r="BB1083" i="1"/>
  <c r="BC1083" i="1"/>
  <c r="BD1083" i="1"/>
  <c r="CA1083" i="1"/>
  <c r="EZ1083" i="1"/>
  <c r="GR1083" i="1"/>
  <c r="GS1083" i="1"/>
  <c r="GT1083" i="1"/>
  <c r="HF1083" i="1"/>
  <c r="HK1083" i="1"/>
  <c r="HP1083" i="1"/>
  <c r="HQ1083" i="1"/>
  <c r="IA1083" i="1"/>
  <c r="IB1083" i="1"/>
  <c r="IC1083" i="1"/>
  <c r="AV1084" i="1"/>
  <c r="BB1084" i="1"/>
  <c r="BC1084" i="1"/>
  <c r="BD1084" i="1"/>
  <c r="CA1084" i="1"/>
  <c r="EZ1084" i="1"/>
  <c r="GR1084" i="1"/>
  <c r="GS1084" i="1"/>
  <c r="GT1084" i="1"/>
  <c r="HF1084" i="1"/>
  <c r="HK1084" i="1"/>
  <c r="HP1084" i="1"/>
  <c r="HQ1084" i="1"/>
  <c r="IA1084" i="1"/>
  <c r="IB1084" i="1"/>
  <c r="IC1084" i="1"/>
  <c r="AV1085" i="1"/>
  <c r="BB1085" i="1"/>
  <c r="BC1085" i="1"/>
  <c r="BD1085" i="1"/>
  <c r="CA1085" i="1"/>
  <c r="EZ1085" i="1"/>
  <c r="GR1085" i="1"/>
  <c r="GS1085" i="1"/>
  <c r="GT1085" i="1"/>
  <c r="HF1085" i="1"/>
  <c r="HK1085" i="1"/>
  <c r="HP1085" i="1"/>
  <c r="HQ1085" i="1"/>
  <c r="IA1085" i="1"/>
  <c r="IB1085" i="1"/>
  <c r="IC1085" i="1"/>
  <c r="AV1086" i="1"/>
  <c r="BB1086" i="1"/>
  <c r="BC1086" i="1"/>
  <c r="BD1086" i="1"/>
  <c r="CA1086" i="1"/>
  <c r="EZ1086" i="1"/>
  <c r="GR1086" i="1"/>
  <c r="GS1086" i="1"/>
  <c r="GT1086" i="1"/>
  <c r="HF1086" i="1"/>
  <c r="HK1086" i="1"/>
  <c r="HP1086" i="1"/>
  <c r="HQ1086" i="1"/>
  <c r="IA1086" i="1"/>
  <c r="IB1086" i="1"/>
  <c r="IC1086" i="1"/>
  <c r="AV1087" i="1"/>
  <c r="BB1087" i="1"/>
  <c r="BC1087" i="1"/>
  <c r="BD1087" i="1"/>
  <c r="CA1087" i="1"/>
  <c r="EZ1087" i="1"/>
  <c r="GR1087" i="1"/>
  <c r="GS1087" i="1"/>
  <c r="GT1087" i="1"/>
  <c r="HF1087" i="1"/>
  <c r="HK1087" i="1"/>
  <c r="HP1087" i="1"/>
  <c r="HQ1087" i="1"/>
  <c r="IA1087" i="1"/>
  <c r="IB1087" i="1"/>
  <c r="IC1087" i="1"/>
  <c r="AV1088" i="1"/>
  <c r="BB1088" i="1"/>
  <c r="BC1088" i="1"/>
  <c r="BD1088" i="1"/>
  <c r="CA1088" i="1"/>
  <c r="EZ1088" i="1"/>
  <c r="GR1088" i="1"/>
  <c r="GS1088" i="1"/>
  <c r="GT1088" i="1"/>
  <c r="HF1088" i="1"/>
  <c r="HK1088" i="1"/>
  <c r="HP1088" i="1"/>
  <c r="HQ1088" i="1"/>
  <c r="IA1088" i="1"/>
  <c r="IB1088" i="1"/>
  <c r="IC1088" i="1"/>
  <c r="AV1089" i="1"/>
  <c r="BB1089" i="1"/>
  <c r="BC1089" i="1"/>
  <c r="BD1089" i="1"/>
  <c r="CA1089" i="1"/>
  <c r="EZ1089" i="1"/>
  <c r="GR1089" i="1"/>
  <c r="GS1089" i="1"/>
  <c r="GT1089" i="1"/>
  <c r="HF1089" i="1"/>
  <c r="HK1089" i="1"/>
  <c r="HP1089" i="1"/>
  <c r="HQ1089" i="1"/>
  <c r="IA1089" i="1"/>
  <c r="IB1089" i="1"/>
  <c r="IC1089" i="1"/>
  <c r="AV1090" i="1"/>
  <c r="BB1090" i="1"/>
  <c r="BC1090" i="1"/>
  <c r="BD1090" i="1"/>
  <c r="CA1090" i="1"/>
  <c r="EZ1090" i="1"/>
  <c r="GR1090" i="1"/>
  <c r="GS1090" i="1"/>
  <c r="GT1090" i="1"/>
  <c r="HF1090" i="1"/>
  <c r="HK1090" i="1"/>
  <c r="HP1090" i="1"/>
  <c r="HQ1090" i="1"/>
  <c r="IA1090" i="1"/>
  <c r="IB1090" i="1"/>
  <c r="IC1090" i="1"/>
  <c r="AV1091" i="1"/>
  <c r="BB1091" i="1"/>
  <c r="BC1091" i="1"/>
  <c r="BD1091" i="1"/>
  <c r="CA1091" i="1"/>
  <c r="EZ1091" i="1"/>
  <c r="GR1091" i="1"/>
  <c r="GS1091" i="1"/>
  <c r="GT1091" i="1"/>
  <c r="HF1091" i="1"/>
  <c r="HK1091" i="1"/>
  <c r="HP1091" i="1"/>
  <c r="HQ1091" i="1"/>
  <c r="IA1091" i="1"/>
  <c r="IB1091" i="1"/>
  <c r="IC1091" i="1"/>
  <c r="AV1092" i="1"/>
  <c r="BB1092" i="1"/>
  <c r="BC1092" i="1"/>
  <c r="BD1092" i="1"/>
  <c r="CA1092" i="1"/>
  <c r="EZ1092" i="1"/>
  <c r="GR1092" i="1"/>
  <c r="GS1092" i="1"/>
  <c r="GT1092" i="1"/>
  <c r="HF1092" i="1"/>
  <c r="HK1092" i="1"/>
  <c r="HP1092" i="1"/>
  <c r="HQ1092" i="1"/>
  <c r="IA1092" i="1"/>
  <c r="IB1092" i="1"/>
  <c r="IC1092" i="1"/>
  <c r="AV1093" i="1"/>
  <c r="BB1093" i="1"/>
  <c r="BC1093" i="1"/>
  <c r="BD1093" i="1"/>
  <c r="CA1093" i="1"/>
  <c r="EZ1093" i="1"/>
  <c r="GR1093" i="1"/>
  <c r="GS1093" i="1"/>
  <c r="GT1093" i="1"/>
  <c r="HF1093" i="1"/>
  <c r="HK1093" i="1"/>
  <c r="HP1093" i="1"/>
  <c r="HQ1093" i="1"/>
  <c r="IA1093" i="1"/>
  <c r="IB1093" i="1"/>
  <c r="IC1093" i="1"/>
  <c r="AV1094" i="1"/>
  <c r="BB1094" i="1"/>
  <c r="BC1094" i="1"/>
  <c r="BD1094" i="1"/>
  <c r="CA1094" i="1"/>
  <c r="EZ1094" i="1"/>
  <c r="GR1094" i="1"/>
  <c r="GS1094" i="1"/>
  <c r="GT1094" i="1"/>
  <c r="HF1094" i="1"/>
  <c r="HK1094" i="1"/>
  <c r="HP1094" i="1"/>
  <c r="HQ1094" i="1"/>
  <c r="IA1094" i="1"/>
  <c r="IB1094" i="1"/>
  <c r="IC1094" i="1"/>
  <c r="AV1095" i="1"/>
  <c r="BB1095" i="1"/>
  <c r="BC1095" i="1"/>
  <c r="BD1095" i="1"/>
  <c r="CA1095" i="1"/>
  <c r="EZ1095" i="1"/>
  <c r="GR1095" i="1"/>
  <c r="GS1095" i="1"/>
  <c r="GT1095" i="1"/>
  <c r="HF1095" i="1"/>
  <c r="HK1095" i="1"/>
  <c r="HP1095" i="1"/>
  <c r="HQ1095" i="1"/>
  <c r="IA1095" i="1"/>
  <c r="IB1095" i="1"/>
  <c r="IC1095" i="1"/>
  <c r="AV1096" i="1"/>
  <c r="BB1096" i="1"/>
  <c r="BC1096" i="1"/>
  <c r="BD1096" i="1"/>
  <c r="CA1096" i="1"/>
  <c r="EZ1096" i="1"/>
  <c r="GR1096" i="1"/>
  <c r="GS1096" i="1"/>
  <c r="GT1096" i="1"/>
  <c r="HF1096" i="1"/>
  <c r="HK1096" i="1"/>
  <c r="HP1096" i="1"/>
  <c r="HQ1096" i="1"/>
  <c r="IA1096" i="1"/>
  <c r="IB1096" i="1"/>
  <c r="IC1096" i="1"/>
  <c r="AV1097" i="1"/>
  <c r="BB1097" i="1"/>
  <c r="BC1097" i="1"/>
  <c r="BD1097" i="1"/>
  <c r="CA1097" i="1"/>
  <c r="EZ1097" i="1"/>
  <c r="GR1097" i="1"/>
  <c r="GS1097" i="1"/>
  <c r="GT1097" i="1"/>
  <c r="HF1097" i="1"/>
  <c r="HK1097" i="1"/>
  <c r="HP1097" i="1"/>
  <c r="HQ1097" i="1"/>
  <c r="IA1097" i="1"/>
  <c r="IB1097" i="1"/>
  <c r="IC1097" i="1"/>
  <c r="AV1098" i="1"/>
  <c r="BB1098" i="1"/>
  <c r="BC1098" i="1"/>
  <c r="BD1098" i="1"/>
  <c r="CA1098" i="1"/>
  <c r="EZ1098" i="1"/>
  <c r="GR1098" i="1"/>
  <c r="GS1098" i="1"/>
  <c r="GT1098" i="1"/>
  <c r="HF1098" i="1"/>
  <c r="HK1098" i="1"/>
  <c r="HP1098" i="1"/>
  <c r="HQ1098" i="1"/>
  <c r="IA1098" i="1"/>
  <c r="IB1098" i="1"/>
  <c r="IC1098" i="1"/>
  <c r="AV1099" i="1"/>
  <c r="BB1099" i="1"/>
  <c r="BC1099" i="1"/>
  <c r="BD1099" i="1"/>
  <c r="CA1099" i="1"/>
  <c r="EZ1099" i="1"/>
  <c r="GR1099" i="1"/>
  <c r="GS1099" i="1"/>
  <c r="GT1099" i="1"/>
  <c r="HF1099" i="1"/>
  <c r="HK1099" i="1"/>
  <c r="HP1099" i="1"/>
  <c r="HQ1099" i="1"/>
  <c r="IA1099" i="1"/>
  <c r="IB1099" i="1"/>
  <c r="IC1099" i="1"/>
  <c r="AV1100" i="1"/>
  <c r="BB1100" i="1"/>
  <c r="BC1100" i="1"/>
  <c r="BD1100" i="1"/>
  <c r="CA1100" i="1"/>
  <c r="EZ1100" i="1"/>
  <c r="GR1100" i="1"/>
  <c r="GS1100" i="1"/>
  <c r="GT1100" i="1"/>
  <c r="HF1100" i="1"/>
  <c r="HK1100" i="1"/>
  <c r="HP1100" i="1"/>
  <c r="HQ1100" i="1"/>
  <c r="IA1100" i="1"/>
  <c r="IB1100" i="1"/>
  <c r="IC1100" i="1"/>
  <c r="AV1101" i="1"/>
  <c r="BB1101" i="1"/>
  <c r="BC1101" i="1"/>
  <c r="BD1101" i="1"/>
  <c r="CA1101" i="1"/>
  <c r="EZ1101" i="1"/>
  <c r="GR1101" i="1"/>
  <c r="GS1101" i="1"/>
  <c r="GT1101" i="1"/>
  <c r="HF1101" i="1"/>
  <c r="HK1101" i="1"/>
  <c r="HP1101" i="1"/>
  <c r="HQ1101" i="1"/>
  <c r="IA1101" i="1"/>
  <c r="IB1101" i="1"/>
  <c r="IC1101" i="1"/>
  <c r="AV1102" i="1"/>
  <c r="BB1102" i="1"/>
  <c r="BC1102" i="1"/>
  <c r="BD1102" i="1"/>
  <c r="CA1102" i="1"/>
  <c r="EZ1102" i="1"/>
  <c r="GR1102" i="1"/>
  <c r="GS1102" i="1"/>
  <c r="GT1102" i="1"/>
  <c r="HF1102" i="1"/>
  <c r="HK1102" i="1"/>
  <c r="HP1102" i="1"/>
  <c r="HQ1102" i="1"/>
  <c r="IA1102" i="1"/>
  <c r="IB1102" i="1"/>
  <c r="IC1102" i="1"/>
  <c r="AV1103" i="1"/>
  <c r="BB1103" i="1"/>
  <c r="BC1103" i="1"/>
  <c r="BD1103" i="1"/>
  <c r="CA1103" i="1"/>
  <c r="EZ1103" i="1"/>
  <c r="GR1103" i="1"/>
  <c r="GS1103" i="1"/>
  <c r="GT1103" i="1"/>
  <c r="HF1103" i="1"/>
  <c r="HK1103" i="1"/>
  <c r="HP1103" i="1"/>
  <c r="HQ1103" i="1"/>
  <c r="IA1103" i="1"/>
  <c r="IB1103" i="1"/>
  <c r="IC1103" i="1"/>
  <c r="AV1104" i="1"/>
  <c r="BB1104" i="1"/>
  <c r="BC1104" i="1"/>
  <c r="BD1104" i="1"/>
  <c r="CA1104" i="1"/>
  <c r="EZ1104" i="1"/>
  <c r="GR1104" i="1"/>
  <c r="GS1104" i="1"/>
  <c r="GT1104" i="1"/>
  <c r="HF1104" i="1"/>
  <c r="HK1104" i="1"/>
  <c r="HP1104" i="1"/>
  <c r="HQ1104" i="1"/>
  <c r="IA1104" i="1"/>
  <c r="IB1104" i="1"/>
  <c r="IC1104" i="1"/>
  <c r="AV1105" i="1"/>
  <c r="BB1105" i="1"/>
  <c r="BC1105" i="1"/>
  <c r="BD1105" i="1"/>
  <c r="CA1105" i="1"/>
  <c r="EZ1105" i="1"/>
  <c r="GR1105" i="1"/>
  <c r="GS1105" i="1"/>
  <c r="GT1105" i="1"/>
  <c r="HF1105" i="1"/>
  <c r="HK1105" i="1"/>
  <c r="HP1105" i="1"/>
  <c r="HQ1105" i="1"/>
  <c r="IA1105" i="1"/>
  <c r="IB1105" i="1"/>
  <c r="IC1105" i="1"/>
  <c r="AV1106" i="1"/>
  <c r="BB1106" i="1"/>
  <c r="BC1106" i="1"/>
  <c r="BD1106" i="1"/>
  <c r="CA1106" i="1"/>
  <c r="EZ1106" i="1"/>
  <c r="GR1106" i="1"/>
  <c r="GS1106" i="1"/>
  <c r="GT1106" i="1"/>
  <c r="HF1106" i="1"/>
  <c r="HK1106" i="1"/>
  <c r="HP1106" i="1"/>
  <c r="HQ1106" i="1"/>
  <c r="IA1106" i="1"/>
  <c r="IB1106" i="1"/>
  <c r="IC1106" i="1"/>
  <c r="AF1107" i="1"/>
  <c r="AG1107" i="1"/>
  <c r="AV1107" i="1"/>
  <c r="BB1107" i="1"/>
  <c r="BC1107" i="1"/>
  <c r="BD1107" i="1"/>
  <c r="CA1107" i="1"/>
  <c r="EZ1107" i="1"/>
  <c r="GR1107" i="1"/>
  <c r="GS1107" i="1"/>
  <c r="GT1107" i="1"/>
  <c r="HF1107" i="1"/>
  <c r="HK1107" i="1"/>
  <c r="HP1107" i="1"/>
  <c r="HQ1107" i="1"/>
  <c r="IA1107" i="1"/>
  <c r="IB1107" i="1"/>
  <c r="IC1107" i="1"/>
  <c r="AV1108" i="1"/>
  <c r="BB1108" i="1"/>
  <c r="BC1108" i="1"/>
  <c r="BD1108" i="1"/>
  <c r="CA1108" i="1"/>
  <c r="EZ1108" i="1"/>
  <c r="GR1108" i="1"/>
  <c r="GS1108" i="1"/>
  <c r="GT1108" i="1"/>
  <c r="HF1108" i="1"/>
  <c r="HK1108" i="1"/>
  <c r="HP1108" i="1"/>
  <c r="HQ1108" i="1"/>
  <c r="IA1108" i="1"/>
  <c r="IB1108" i="1"/>
  <c r="IC1108" i="1"/>
  <c r="AV1109" i="1"/>
  <c r="BB1109" i="1"/>
  <c r="BC1109" i="1"/>
  <c r="BD1109" i="1"/>
  <c r="CA1109" i="1"/>
  <c r="EZ1109" i="1"/>
  <c r="GR1109" i="1"/>
  <c r="GS1109" i="1"/>
  <c r="GT1109" i="1"/>
  <c r="HF1109" i="1"/>
  <c r="HK1109" i="1"/>
  <c r="HP1109" i="1"/>
  <c r="HQ1109" i="1"/>
  <c r="IA1109" i="1"/>
  <c r="IB1109" i="1"/>
  <c r="IC1109" i="1"/>
  <c r="AV1110" i="1"/>
  <c r="BB1110" i="1"/>
  <c r="BC1110" i="1"/>
  <c r="BD1110" i="1"/>
  <c r="CA1110" i="1"/>
  <c r="EZ1110" i="1"/>
  <c r="GR1110" i="1"/>
  <c r="GS1110" i="1"/>
  <c r="GT1110" i="1"/>
  <c r="HF1110" i="1"/>
  <c r="HK1110" i="1"/>
  <c r="HP1110" i="1"/>
  <c r="HQ1110" i="1"/>
  <c r="IA1110" i="1"/>
  <c r="IB1110" i="1"/>
  <c r="IC1110" i="1"/>
  <c r="AV1111" i="1"/>
  <c r="BB1111" i="1"/>
  <c r="BC1111" i="1"/>
  <c r="BD1111" i="1"/>
  <c r="CA1111" i="1"/>
  <c r="EZ1111" i="1"/>
  <c r="GR1111" i="1"/>
  <c r="GS1111" i="1"/>
  <c r="GT1111" i="1"/>
  <c r="HF1111" i="1"/>
  <c r="HK1111" i="1"/>
  <c r="HP1111" i="1"/>
  <c r="HQ1111" i="1"/>
  <c r="IA1111" i="1"/>
  <c r="IB1111" i="1"/>
  <c r="IC1111" i="1"/>
  <c r="AV1112" i="1"/>
  <c r="BB1112" i="1"/>
  <c r="BC1112" i="1"/>
  <c r="BD1112" i="1"/>
  <c r="CA1112" i="1"/>
  <c r="EZ1112" i="1"/>
  <c r="GR1112" i="1"/>
  <c r="GS1112" i="1"/>
  <c r="GT1112" i="1"/>
  <c r="HF1112" i="1"/>
  <c r="HK1112" i="1"/>
  <c r="HP1112" i="1"/>
  <c r="HQ1112" i="1"/>
  <c r="IA1112" i="1"/>
  <c r="IB1112" i="1"/>
  <c r="IC1112" i="1"/>
  <c r="AV1113" i="1"/>
  <c r="BB1113" i="1"/>
  <c r="BC1113" i="1"/>
  <c r="BD1113" i="1"/>
  <c r="CA1113" i="1"/>
  <c r="EZ1113" i="1"/>
  <c r="GR1113" i="1"/>
  <c r="GS1113" i="1"/>
  <c r="GT1113" i="1"/>
  <c r="HF1113" i="1"/>
  <c r="HK1113" i="1"/>
  <c r="HP1113" i="1"/>
  <c r="HQ1113" i="1"/>
  <c r="IA1113" i="1"/>
  <c r="IB1113" i="1"/>
  <c r="IC1113" i="1"/>
  <c r="AV1114" i="1"/>
  <c r="BB1114" i="1"/>
  <c r="BC1114" i="1"/>
  <c r="BD1114" i="1"/>
  <c r="CA1114" i="1"/>
  <c r="EZ1114" i="1"/>
  <c r="GR1114" i="1"/>
  <c r="GS1114" i="1"/>
  <c r="GT1114" i="1"/>
  <c r="HF1114" i="1"/>
  <c r="HK1114" i="1"/>
  <c r="HP1114" i="1"/>
  <c r="HQ1114" i="1"/>
  <c r="IA1114" i="1"/>
  <c r="IB1114" i="1"/>
  <c r="IC1114" i="1"/>
  <c r="AF1115" i="1"/>
  <c r="AG1115" i="1"/>
  <c r="AV1115" i="1"/>
  <c r="BB1115" i="1"/>
  <c r="BC1115" i="1"/>
  <c r="BD1115" i="1"/>
  <c r="CA1115" i="1"/>
  <c r="EZ1115" i="1"/>
  <c r="GR1115" i="1"/>
  <c r="GS1115" i="1"/>
  <c r="GT1115" i="1"/>
  <c r="HF1115" i="1"/>
  <c r="HK1115" i="1"/>
  <c r="HP1115" i="1"/>
  <c r="HQ1115" i="1"/>
  <c r="IA1115" i="1"/>
  <c r="IB1115" i="1"/>
  <c r="IC1115" i="1"/>
  <c r="AV1116" i="1"/>
  <c r="BB1116" i="1"/>
  <c r="BC1116" i="1"/>
  <c r="BD1116" i="1"/>
  <c r="CA1116" i="1"/>
  <c r="EZ1116" i="1"/>
  <c r="GR1116" i="1"/>
  <c r="GS1116" i="1"/>
  <c r="GT1116" i="1"/>
  <c r="HF1116" i="1"/>
  <c r="HK1116" i="1"/>
  <c r="HP1116" i="1"/>
  <c r="HQ1116" i="1"/>
  <c r="IA1116" i="1"/>
  <c r="IB1116" i="1"/>
  <c r="IC1116" i="1"/>
  <c r="AV1117" i="1"/>
  <c r="BB1117" i="1"/>
  <c r="BC1117" i="1"/>
  <c r="BD1117" i="1"/>
  <c r="CA1117" i="1"/>
  <c r="EZ1117" i="1"/>
  <c r="GR1117" i="1"/>
  <c r="GS1117" i="1"/>
  <c r="GT1117" i="1"/>
  <c r="HF1117" i="1"/>
  <c r="HK1117" i="1"/>
  <c r="HP1117" i="1"/>
  <c r="HQ1117" i="1"/>
  <c r="IA1117" i="1"/>
  <c r="IB1117" i="1"/>
  <c r="IC1117" i="1"/>
  <c r="AV1118" i="1"/>
  <c r="BB1118" i="1"/>
  <c r="BC1118" i="1"/>
  <c r="BD1118" i="1"/>
  <c r="CA1118" i="1"/>
  <c r="EZ1118" i="1"/>
  <c r="GR1118" i="1"/>
  <c r="GS1118" i="1"/>
  <c r="GT1118" i="1"/>
  <c r="HF1118" i="1"/>
  <c r="HK1118" i="1"/>
  <c r="HP1118" i="1"/>
  <c r="HQ1118" i="1"/>
  <c r="IA1118" i="1"/>
  <c r="IB1118" i="1"/>
  <c r="IC1118" i="1"/>
  <c r="AV1119" i="1"/>
  <c r="BB1119" i="1"/>
  <c r="BC1119" i="1"/>
  <c r="BD1119" i="1"/>
  <c r="CA1119" i="1"/>
  <c r="EZ1119" i="1"/>
  <c r="GR1119" i="1"/>
  <c r="GS1119" i="1"/>
  <c r="GT1119" i="1"/>
  <c r="HF1119" i="1"/>
  <c r="HK1119" i="1"/>
  <c r="HP1119" i="1"/>
  <c r="HQ1119" i="1"/>
  <c r="IA1119" i="1"/>
  <c r="IB1119" i="1"/>
  <c r="IC1119" i="1"/>
  <c r="AV1120" i="1"/>
  <c r="BB1120" i="1"/>
  <c r="BC1120" i="1"/>
  <c r="BD1120" i="1"/>
  <c r="CA1120" i="1"/>
  <c r="EZ1120" i="1"/>
  <c r="GR1120" i="1"/>
  <c r="GS1120" i="1"/>
  <c r="GT1120" i="1"/>
  <c r="HF1120" i="1"/>
  <c r="HK1120" i="1"/>
  <c r="HP1120" i="1"/>
  <c r="HQ1120" i="1"/>
  <c r="IA1120" i="1"/>
  <c r="IB1120" i="1"/>
  <c r="IC1120" i="1"/>
  <c r="AV1121" i="1"/>
  <c r="BB1121" i="1"/>
  <c r="BC1121" i="1"/>
  <c r="BD1121" i="1"/>
  <c r="CA1121" i="1"/>
  <c r="EZ1121" i="1"/>
  <c r="GR1121" i="1"/>
  <c r="GS1121" i="1"/>
  <c r="GT1121" i="1"/>
  <c r="HF1121" i="1"/>
  <c r="HK1121" i="1"/>
  <c r="HP1121" i="1"/>
  <c r="HQ1121" i="1"/>
  <c r="IA1121" i="1"/>
  <c r="IB1121" i="1"/>
  <c r="IC1121" i="1"/>
  <c r="AV1122" i="1"/>
  <c r="BB1122" i="1"/>
  <c r="BC1122" i="1"/>
  <c r="BD1122" i="1"/>
  <c r="CA1122" i="1"/>
  <c r="EZ1122" i="1"/>
  <c r="GR1122" i="1"/>
  <c r="GS1122" i="1"/>
  <c r="GT1122" i="1"/>
  <c r="HF1122" i="1"/>
  <c r="HK1122" i="1"/>
  <c r="HP1122" i="1"/>
  <c r="HQ1122" i="1"/>
  <c r="IA1122" i="1"/>
  <c r="IB1122" i="1"/>
  <c r="IC1122" i="1"/>
  <c r="AV1123" i="1"/>
  <c r="BB1123" i="1"/>
  <c r="BC1123" i="1"/>
  <c r="BD1123" i="1"/>
  <c r="CA1123" i="1"/>
  <c r="EZ1123" i="1"/>
  <c r="GR1123" i="1"/>
  <c r="GS1123" i="1"/>
  <c r="GT1123" i="1"/>
  <c r="HF1123" i="1"/>
  <c r="HK1123" i="1"/>
  <c r="HP1123" i="1"/>
  <c r="HQ1123" i="1"/>
  <c r="IA1123" i="1"/>
  <c r="IB1123" i="1"/>
  <c r="IC1123" i="1"/>
  <c r="AV1124" i="1"/>
  <c r="BB1124" i="1"/>
  <c r="BC1124" i="1"/>
  <c r="BD1124" i="1"/>
  <c r="CA1124" i="1"/>
  <c r="EZ1124" i="1"/>
  <c r="GR1124" i="1"/>
  <c r="GS1124" i="1"/>
  <c r="GT1124" i="1"/>
  <c r="HF1124" i="1"/>
  <c r="HK1124" i="1"/>
  <c r="HP1124" i="1"/>
  <c r="HQ1124" i="1"/>
  <c r="IA1124" i="1"/>
  <c r="IB1124" i="1"/>
  <c r="IC1124" i="1"/>
  <c r="AV1125" i="1"/>
  <c r="BB1125" i="1"/>
  <c r="BC1125" i="1"/>
  <c r="BD1125" i="1"/>
  <c r="CA1125" i="1"/>
  <c r="EZ1125" i="1"/>
  <c r="GR1125" i="1"/>
  <c r="GS1125" i="1"/>
  <c r="GT1125" i="1"/>
  <c r="HF1125" i="1"/>
  <c r="HK1125" i="1"/>
  <c r="HP1125" i="1"/>
  <c r="HQ1125" i="1"/>
  <c r="IA1125" i="1"/>
  <c r="IB1125" i="1"/>
  <c r="IC1125" i="1"/>
  <c r="AV1126" i="1"/>
  <c r="BB1126" i="1"/>
  <c r="BC1126" i="1"/>
  <c r="BD1126" i="1"/>
  <c r="CA1126" i="1"/>
  <c r="EZ1126" i="1"/>
  <c r="GR1126" i="1"/>
  <c r="GS1126" i="1"/>
  <c r="GT1126" i="1"/>
  <c r="HF1126" i="1"/>
  <c r="HK1126" i="1"/>
  <c r="HP1126" i="1"/>
  <c r="HQ1126" i="1"/>
  <c r="IA1126" i="1"/>
  <c r="IB1126" i="1"/>
  <c r="IC1126" i="1"/>
  <c r="AF1127" i="1"/>
  <c r="AG1127" i="1"/>
  <c r="AV1127" i="1"/>
  <c r="BB1127" i="1"/>
  <c r="BC1127" i="1"/>
  <c r="BD1127" i="1"/>
  <c r="CA1127" i="1"/>
  <c r="EZ1127" i="1"/>
  <c r="GR1127" i="1"/>
  <c r="GS1127" i="1"/>
  <c r="GT1127" i="1"/>
  <c r="HF1127" i="1"/>
  <c r="HK1127" i="1"/>
  <c r="HP1127" i="1"/>
  <c r="HQ1127" i="1"/>
  <c r="IA1127" i="1"/>
  <c r="IB1127" i="1"/>
  <c r="IC1127" i="1"/>
  <c r="AV1128" i="1"/>
  <c r="BB1128" i="1"/>
  <c r="BC1128" i="1"/>
  <c r="BD1128" i="1"/>
  <c r="CA1128" i="1"/>
  <c r="EZ1128" i="1"/>
  <c r="GR1128" i="1"/>
  <c r="GS1128" i="1"/>
  <c r="GT1128" i="1"/>
  <c r="HF1128" i="1"/>
  <c r="HK1128" i="1"/>
  <c r="HP1128" i="1"/>
  <c r="HQ1128" i="1"/>
  <c r="IA1128" i="1"/>
  <c r="IB1128" i="1"/>
  <c r="IC1128" i="1"/>
  <c r="BB1129" i="1"/>
  <c r="BC1129" i="1"/>
  <c r="BD1129" i="1"/>
  <c r="CA1129" i="1"/>
  <c r="EZ1129" i="1"/>
  <c r="GR1129" i="1"/>
  <c r="GS1129" i="1"/>
  <c r="GT1129" i="1"/>
  <c r="HF1129" i="1"/>
  <c r="HK1129" i="1"/>
  <c r="HP1129" i="1"/>
  <c r="HQ1129" i="1"/>
  <c r="IA1129" i="1"/>
  <c r="IB1129" i="1"/>
  <c r="IC1129" i="1"/>
  <c r="AV1130" i="1"/>
  <c r="BB1130" i="1"/>
  <c r="BC1130" i="1"/>
  <c r="BD1130" i="1"/>
  <c r="CA1130" i="1"/>
  <c r="EZ1130" i="1"/>
  <c r="GR1130" i="1"/>
  <c r="GS1130" i="1"/>
  <c r="GT1130" i="1"/>
  <c r="HF1130" i="1"/>
  <c r="HK1130" i="1"/>
  <c r="HP1130" i="1"/>
  <c r="HQ1130" i="1"/>
  <c r="IA1130" i="1"/>
  <c r="IB1130" i="1"/>
  <c r="IC1130" i="1"/>
  <c r="AV1131" i="1"/>
  <c r="BB1131" i="1"/>
  <c r="BC1131" i="1"/>
  <c r="BD1131" i="1"/>
  <c r="CA1131" i="1"/>
  <c r="EZ1131" i="1"/>
  <c r="GR1131" i="1"/>
  <c r="GS1131" i="1"/>
  <c r="GT1131" i="1"/>
  <c r="HF1131" i="1"/>
  <c r="HK1131" i="1"/>
  <c r="HP1131" i="1"/>
  <c r="HQ1131" i="1"/>
  <c r="IA1131" i="1"/>
  <c r="IB1131" i="1"/>
  <c r="IC1131" i="1"/>
  <c r="AV1132" i="1"/>
  <c r="BB1132" i="1"/>
  <c r="BC1132" i="1"/>
  <c r="BD1132" i="1"/>
  <c r="CA1132" i="1"/>
  <c r="EZ1132" i="1"/>
  <c r="GR1132" i="1"/>
  <c r="GS1132" i="1"/>
  <c r="GT1132" i="1"/>
  <c r="HF1132" i="1"/>
  <c r="HK1132" i="1"/>
  <c r="HP1132" i="1"/>
  <c r="HQ1132" i="1"/>
  <c r="IA1132" i="1"/>
  <c r="IB1132" i="1"/>
  <c r="IC1132" i="1"/>
  <c r="AV1133" i="1"/>
  <c r="BB1133" i="1"/>
  <c r="BC1133" i="1"/>
  <c r="BD1133" i="1"/>
  <c r="CA1133" i="1"/>
  <c r="EZ1133" i="1"/>
  <c r="GR1133" i="1"/>
  <c r="GS1133" i="1"/>
  <c r="GT1133" i="1"/>
  <c r="HF1133" i="1"/>
  <c r="HK1133" i="1"/>
  <c r="HP1133" i="1"/>
  <c r="HQ1133" i="1"/>
  <c r="IA1133" i="1"/>
  <c r="IB1133" i="1"/>
  <c r="IC1133" i="1"/>
  <c r="AV1134" i="1"/>
  <c r="BB1134" i="1"/>
  <c r="BC1134" i="1"/>
  <c r="BD1134" i="1"/>
  <c r="CA1134" i="1"/>
  <c r="EZ1134" i="1"/>
  <c r="GR1134" i="1"/>
  <c r="GS1134" i="1"/>
  <c r="GT1134" i="1"/>
  <c r="HF1134" i="1"/>
  <c r="HK1134" i="1"/>
  <c r="HP1134" i="1"/>
  <c r="HQ1134" i="1"/>
  <c r="IA1134" i="1"/>
  <c r="IB1134" i="1"/>
  <c r="IC1134" i="1"/>
  <c r="AV1135" i="1"/>
  <c r="BB1135" i="1"/>
  <c r="BC1135" i="1"/>
  <c r="BD1135" i="1"/>
  <c r="CA1135" i="1"/>
  <c r="EZ1135" i="1"/>
  <c r="GR1135" i="1"/>
  <c r="GS1135" i="1"/>
  <c r="GT1135" i="1"/>
  <c r="HF1135" i="1"/>
  <c r="HK1135" i="1"/>
  <c r="HP1135" i="1"/>
  <c r="HQ1135" i="1"/>
  <c r="IA1135" i="1"/>
  <c r="IB1135" i="1"/>
  <c r="IC1135" i="1"/>
  <c r="AV1136" i="1"/>
  <c r="BB1136" i="1"/>
  <c r="BC1136" i="1"/>
  <c r="BD1136" i="1"/>
  <c r="CA1136" i="1"/>
  <c r="EZ1136" i="1"/>
  <c r="GR1136" i="1"/>
  <c r="GS1136" i="1"/>
  <c r="GT1136" i="1"/>
  <c r="HF1136" i="1"/>
  <c r="HK1136" i="1"/>
  <c r="HP1136" i="1"/>
  <c r="HQ1136" i="1"/>
  <c r="IA1136" i="1"/>
  <c r="IB1136" i="1"/>
  <c r="IC1136" i="1"/>
  <c r="AV1137" i="1"/>
  <c r="BB1137" i="1"/>
  <c r="BC1137" i="1"/>
  <c r="BD1137" i="1"/>
  <c r="CA1137" i="1"/>
  <c r="EZ1137" i="1"/>
  <c r="GR1137" i="1"/>
  <c r="GS1137" i="1"/>
  <c r="GT1137" i="1"/>
  <c r="HF1137" i="1"/>
  <c r="HK1137" i="1"/>
  <c r="HP1137" i="1"/>
  <c r="HQ1137" i="1"/>
  <c r="IA1137" i="1"/>
  <c r="IB1137" i="1"/>
  <c r="IC1137" i="1"/>
  <c r="AF1138" i="1"/>
  <c r="AG1138" i="1"/>
  <c r="AV1138" i="1"/>
  <c r="BB1138" i="1"/>
  <c r="BC1138" i="1"/>
  <c r="BD1138" i="1"/>
  <c r="CA1138" i="1"/>
  <c r="EZ1138" i="1"/>
  <c r="GR1138" i="1"/>
  <c r="GS1138" i="1"/>
  <c r="GT1138" i="1"/>
  <c r="HF1138" i="1"/>
  <c r="HK1138" i="1"/>
  <c r="HP1138" i="1"/>
  <c r="HQ1138" i="1"/>
  <c r="IA1138" i="1"/>
  <c r="IB1138" i="1"/>
  <c r="IC1138" i="1"/>
  <c r="AV1139" i="1"/>
  <c r="BB1139" i="1"/>
  <c r="BC1139" i="1"/>
  <c r="BD1139" i="1"/>
  <c r="CA1139" i="1"/>
  <c r="EZ1139" i="1"/>
  <c r="GR1139" i="1"/>
  <c r="GS1139" i="1"/>
  <c r="GT1139" i="1"/>
  <c r="HF1139" i="1"/>
  <c r="HK1139" i="1"/>
  <c r="HP1139" i="1"/>
  <c r="HQ1139" i="1"/>
  <c r="IA1139" i="1"/>
  <c r="IB1139" i="1"/>
  <c r="IC1139" i="1"/>
  <c r="AV1140" i="1"/>
  <c r="BB1140" i="1"/>
  <c r="BC1140" i="1"/>
  <c r="BD1140" i="1"/>
  <c r="CA1140" i="1"/>
  <c r="EZ1140" i="1"/>
  <c r="GR1140" i="1"/>
  <c r="GS1140" i="1"/>
  <c r="GT1140" i="1"/>
  <c r="HF1140" i="1"/>
  <c r="HK1140" i="1"/>
  <c r="HP1140" i="1"/>
  <c r="HQ1140" i="1"/>
  <c r="IA1140" i="1"/>
  <c r="IB1140" i="1"/>
  <c r="IC1140" i="1"/>
  <c r="AF1141" i="1"/>
  <c r="AG1141" i="1"/>
  <c r="AV1141" i="1"/>
  <c r="BB1141" i="1"/>
  <c r="BC1141" i="1"/>
  <c r="BD1141" i="1"/>
  <c r="CA1141" i="1"/>
  <c r="EZ1141" i="1"/>
  <c r="GR1141" i="1"/>
  <c r="GS1141" i="1"/>
  <c r="GT1141" i="1"/>
  <c r="HF1141" i="1"/>
  <c r="HK1141" i="1"/>
  <c r="HP1141" i="1"/>
  <c r="HQ1141" i="1"/>
  <c r="IA1141" i="1"/>
  <c r="IB1141" i="1"/>
  <c r="IC1141" i="1"/>
  <c r="AV1142" i="1"/>
  <c r="BB1142" i="1"/>
  <c r="BC1142" i="1"/>
  <c r="BD1142" i="1"/>
  <c r="CA1142" i="1"/>
  <c r="EZ1142" i="1"/>
  <c r="GR1142" i="1"/>
  <c r="GS1142" i="1"/>
  <c r="GT1142" i="1"/>
  <c r="HF1142" i="1"/>
  <c r="HK1142" i="1"/>
  <c r="HP1142" i="1"/>
  <c r="HQ1142" i="1"/>
  <c r="IA1142" i="1"/>
  <c r="IB1142" i="1"/>
  <c r="IC1142" i="1"/>
  <c r="BB1143" i="1"/>
  <c r="BC1143" i="1"/>
  <c r="BD1143" i="1"/>
  <c r="CA1143" i="1"/>
  <c r="EZ1143" i="1"/>
  <c r="GR1143" i="1"/>
  <c r="GS1143" i="1"/>
  <c r="GT1143" i="1"/>
  <c r="HF1143" i="1"/>
  <c r="HK1143" i="1"/>
  <c r="HP1143" i="1"/>
  <c r="HQ1143" i="1"/>
  <c r="IA1143" i="1"/>
  <c r="IB1143" i="1"/>
  <c r="IC1143" i="1"/>
  <c r="AV1144" i="1"/>
  <c r="BB1144" i="1"/>
  <c r="BC1144" i="1"/>
  <c r="BD1144" i="1"/>
  <c r="CA1144" i="1"/>
  <c r="EZ1144" i="1"/>
  <c r="GR1144" i="1"/>
  <c r="GS1144" i="1"/>
  <c r="GT1144" i="1"/>
  <c r="HF1144" i="1"/>
  <c r="HK1144" i="1"/>
  <c r="HP1144" i="1"/>
  <c r="HQ1144" i="1"/>
  <c r="IA1144" i="1"/>
  <c r="IB1144" i="1"/>
  <c r="IC1144" i="1"/>
  <c r="AV1145" i="1"/>
  <c r="BB1145" i="1"/>
  <c r="BC1145" i="1"/>
  <c r="BD1145" i="1"/>
  <c r="CA1145" i="1"/>
  <c r="EZ1145" i="1"/>
  <c r="GR1145" i="1"/>
  <c r="GS1145" i="1"/>
  <c r="GT1145" i="1"/>
  <c r="HF1145" i="1"/>
  <c r="HK1145" i="1"/>
  <c r="HP1145" i="1"/>
  <c r="HQ1145" i="1"/>
  <c r="IA1145" i="1"/>
  <c r="IB1145" i="1"/>
  <c r="IC1145" i="1"/>
  <c r="AV1146" i="1"/>
  <c r="BB1146" i="1"/>
  <c r="BC1146" i="1"/>
  <c r="BD1146" i="1"/>
  <c r="CA1146" i="1"/>
  <c r="EZ1146" i="1"/>
  <c r="GR1146" i="1"/>
  <c r="GS1146" i="1"/>
  <c r="GT1146" i="1"/>
  <c r="HF1146" i="1"/>
  <c r="HK1146" i="1"/>
  <c r="HP1146" i="1"/>
  <c r="HQ1146" i="1"/>
  <c r="IA1146" i="1"/>
  <c r="IB1146" i="1"/>
  <c r="IC1146" i="1"/>
  <c r="AV1147" i="1"/>
  <c r="BB1147" i="1"/>
  <c r="BC1147" i="1"/>
  <c r="BD1147" i="1"/>
  <c r="CA1147" i="1"/>
  <c r="EZ1147" i="1"/>
  <c r="GR1147" i="1"/>
  <c r="GS1147" i="1"/>
  <c r="GT1147" i="1"/>
  <c r="HF1147" i="1"/>
  <c r="HK1147" i="1"/>
  <c r="HP1147" i="1"/>
  <c r="HQ1147" i="1"/>
  <c r="IA1147" i="1"/>
  <c r="IB1147" i="1"/>
  <c r="IC1147" i="1"/>
  <c r="AV1148" i="1"/>
  <c r="BB1148" i="1"/>
  <c r="BC1148" i="1"/>
  <c r="BD1148" i="1"/>
  <c r="CA1148" i="1"/>
  <c r="EZ1148" i="1"/>
  <c r="GR1148" i="1"/>
  <c r="GS1148" i="1"/>
  <c r="GT1148" i="1"/>
  <c r="HF1148" i="1"/>
  <c r="HK1148" i="1"/>
  <c r="HP1148" i="1"/>
  <c r="HQ1148" i="1"/>
  <c r="IA1148" i="1"/>
  <c r="IB1148" i="1"/>
  <c r="IC1148" i="1"/>
  <c r="AV1149" i="1"/>
  <c r="BB1149" i="1"/>
  <c r="BC1149" i="1"/>
  <c r="BD1149" i="1"/>
  <c r="CA1149" i="1"/>
  <c r="EZ1149" i="1"/>
  <c r="GR1149" i="1"/>
  <c r="GS1149" i="1"/>
  <c r="GT1149" i="1"/>
  <c r="HF1149" i="1"/>
  <c r="HK1149" i="1"/>
  <c r="HP1149" i="1"/>
  <c r="HQ1149" i="1"/>
  <c r="IA1149" i="1"/>
  <c r="IB1149" i="1"/>
  <c r="IC1149" i="1"/>
  <c r="AV1150" i="1"/>
  <c r="BB1150" i="1"/>
  <c r="BC1150" i="1"/>
  <c r="BD1150" i="1"/>
  <c r="CA1150" i="1"/>
  <c r="EZ1150" i="1"/>
  <c r="GR1150" i="1"/>
  <c r="GS1150" i="1"/>
  <c r="GT1150" i="1"/>
  <c r="HF1150" i="1"/>
  <c r="HK1150" i="1"/>
  <c r="HP1150" i="1"/>
  <c r="HQ1150" i="1"/>
  <c r="IA1150" i="1"/>
  <c r="IB1150" i="1"/>
  <c r="IC1150" i="1"/>
  <c r="AV1151" i="1"/>
  <c r="BB1151" i="1"/>
  <c r="BC1151" i="1"/>
  <c r="BD1151" i="1"/>
  <c r="CA1151" i="1"/>
  <c r="EZ1151" i="1"/>
  <c r="GR1151" i="1"/>
  <c r="GS1151" i="1"/>
  <c r="GT1151" i="1"/>
  <c r="HF1151" i="1"/>
  <c r="HK1151" i="1"/>
  <c r="HP1151" i="1"/>
  <c r="HQ1151" i="1"/>
  <c r="IA1151" i="1"/>
  <c r="IB1151" i="1"/>
  <c r="IC1151" i="1"/>
  <c r="AV1152" i="1"/>
  <c r="BB1152" i="1"/>
  <c r="BC1152" i="1"/>
  <c r="BD1152" i="1"/>
  <c r="CA1152" i="1"/>
  <c r="EZ1152" i="1"/>
  <c r="GR1152" i="1"/>
  <c r="GS1152" i="1"/>
  <c r="GT1152" i="1"/>
  <c r="HF1152" i="1"/>
  <c r="HK1152" i="1"/>
  <c r="HP1152" i="1"/>
  <c r="HQ1152" i="1"/>
  <c r="IA1152" i="1"/>
  <c r="IB1152" i="1"/>
  <c r="IC1152" i="1"/>
  <c r="AV1153" i="1"/>
  <c r="BB1153" i="1"/>
  <c r="BC1153" i="1"/>
  <c r="BD1153" i="1"/>
  <c r="CA1153" i="1"/>
  <c r="EZ1153" i="1"/>
  <c r="GR1153" i="1"/>
  <c r="GS1153" i="1"/>
  <c r="GT1153" i="1"/>
  <c r="HF1153" i="1"/>
  <c r="HK1153" i="1"/>
  <c r="HP1153" i="1"/>
  <c r="HQ1153" i="1"/>
  <c r="IA1153" i="1"/>
  <c r="IB1153" i="1"/>
  <c r="IC1153" i="1"/>
  <c r="AV1154" i="1"/>
  <c r="BB1154" i="1"/>
  <c r="BC1154" i="1"/>
  <c r="BD1154" i="1"/>
  <c r="CA1154" i="1"/>
  <c r="EZ1154" i="1"/>
  <c r="GR1154" i="1"/>
  <c r="GS1154" i="1"/>
  <c r="GT1154" i="1"/>
  <c r="HF1154" i="1"/>
  <c r="HK1154" i="1"/>
  <c r="HP1154" i="1"/>
  <c r="HQ1154" i="1"/>
  <c r="IA1154" i="1"/>
  <c r="IB1154" i="1"/>
  <c r="IC1154" i="1"/>
  <c r="AV1155" i="1"/>
  <c r="BB1155" i="1"/>
  <c r="BC1155" i="1"/>
  <c r="BD1155" i="1"/>
  <c r="CA1155" i="1"/>
  <c r="EZ1155" i="1"/>
  <c r="GR1155" i="1"/>
  <c r="GS1155" i="1"/>
  <c r="GT1155" i="1"/>
  <c r="HF1155" i="1"/>
  <c r="HK1155" i="1"/>
  <c r="HP1155" i="1"/>
  <c r="HQ1155" i="1"/>
  <c r="IA1155" i="1"/>
  <c r="IB1155" i="1"/>
  <c r="IC1155" i="1"/>
  <c r="AF1156" i="1"/>
  <c r="AG1156" i="1"/>
  <c r="AV1156" i="1"/>
  <c r="BB1156" i="1"/>
  <c r="BC1156" i="1"/>
  <c r="BD1156" i="1"/>
  <c r="CA1156" i="1"/>
  <c r="EZ1156" i="1"/>
  <c r="GR1156" i="1"/>
  <c r="GS1156" i="1"/>
  <c r="GT1156" i="1"/>
  <c r="HF1156" i="1"/>
  <c r="HK1156" i="1"/>
  <c r="HP1156" i="1"/>
  <c r="HQ1156" i="1"/>
  <c r="IA1156" i="1"/>
  <c r="IB1156" i="1"/>
  <c r="IC1156" i="1"/>
  <c r="AV1157" i="1"/>
  <c r="BB1157" i="1"/>
  <c r="BC1157" i="1"/>
  <c r="BD1157" i="1"/>
  <c r="CA1157" i="1"/>
  <c r="EZ1157" i="1"/>
  <c r="GR1157" i="1"/>
  <c r="GS1157" i="1"/>
  <c r="GT1157" i="1"/>
  <c r="HF1157" i="1"/>
  <c r="HK1157" i="1"/>
  <c r="HP1157" i="1"/>
  <c r="HQ1157" i="1"/>
  <c r="IA1157" i="1"/>
  <c r="IB1157" i="1"/>
  <c r="IC1157" i="1"/>
  <c r="AV1158" i="1"/>
  <c r="BB1158" i="1"/>
  <c r="BC1158" i="1"/>
  <c r="BD1158" i="1"/>
  <c r="CA1158" i="1"/>
  <c r="EZ1158" i="1"/>
  <c r="GR1158" i="1"/>
  <c r="GS1158" i="1"/>
  <c r="GT1158" i="1"/>
  <c r="HF1158" i="1"/>
  <c r="HK1158" i="1"/>
  <c r="HP1158" i="1"/>
  <c r="HQ1158" i="1"/>
  <c r="IA1158" i="1"/>
  <c r="IB1158" i="1"/>
  <c r="IC1158" i="1"/>
  <c r="AV1159" i="1"/>
  <c r="BB1159" i="1"/>
  <c r="BC1159" i="1"/>
  <c r="BD1159" i="1"/>
  <c r="CA1159" i="1"/>
  <c r="EZ1159" i="1"/>
  <c r="GR1159" i="1"/>
  <c r="GS1159" i="1"/>
  <c r="GT1159" i="1"/>
  <c r="HF1159" i="1"/>
  <c r="HK1159" i="1"/>
  <c r="HP1159" i="1"/>
  <c r="HQ1159" i="1"/>
  <c r="IA1159" i="1"/>
  <c r="IB1159" i="1"/>
  <c r="IC1159" i="1"/>
  <c r="AV1160" i="1"/>
  <c r="BB1160" i="1"/>
  <c r="BC1160" i="1"/>
  <c r="BD1160" i="1"/>
  <c r="CA1160" i="1"/>
  <c r="EZ1160" i="1"/>
  <c r="GR1160" i="1"/>
  <c r="GS1160" i="1"/>
  <c r="GT1160" i="1"/>
  <c r="HF1160" i="1"/>
  <c r="HK1160" i="1"/>
  <c r="HP1160" i="1"/>
  <c r="HQ1160" i="1"/>
  <c r="IA1160" i="1"/>
  <c r="IB1160" i="1"/>
  <c r="IC1160" i="1"/>
  <c r="AV1161" i="1"/>
  <c r="BB1161" i="1"/>
  <c r="BC1161" i="1"/>
  <c r="BD1161" i="1"/>
  <c r="CA1161" i="1"/>
  <c r="EZ1161" i="1"/>
  <c r="GR1161" i="1"/>
  <c r="GS1161" i="1"/>
  <c r="GT1161" i="1"/>
  <c r="HF1161" i="1"/>
  <c r="HK1161" i="1"/>
  <c r="HP1161" i="1"/>
  <c r="HQ1161" i="1"/>
  <c r="IA1161" i="1"/>
  <c r="IB1161" i="1"/>
  <c r="IC1161" i="1"/>
  <c r="AV1162" i="1"/>
  <c r="BB1162" i="1"/>
  <c r="BC1162" i="1"/>
  <c r="BD1162" i="1"/>
  <c r="CA1162" i="1"/>
  <c r="EZ1162" i="1"/>
  <c r="GR1162" i="1"/>
  <c r="GS1162" i="1"/>
  <c r="GT1162" i="1"/>
  <c r="HF1162" i="1"/>
  <c r="HK1162" i="1"/>
  <c r="HP1162" i="1"/>
  <c r="HQ1162" i="1"/>
  <c r="IA1162" i="1"/>
  <c r="IB1162" i="1"/>
  <c r="IC1162" i="1"/>
  <c r="AV1163" i="1"/>
  <c r="BB1163" i="1"/>
  <c r="BC1163" i="1"/>
  <c r="BD1163" i="1"/>
  <c r="CA1163" i="1"/>
  <c r="EZ1163" i="1"/>
  <c r="GR1163" i="1"/>
  <c r="GS1163" i="1"/>
  <c r="GT1163" i="1"/>
  <c r="HF1163" i="1"/>
  <c r="HK1163" i="1"/>
  <c r="HP1163" i="1"/>
  <c r="HQ1163" i="1"/>
  <c r="IA1163" i="1"/>
  <c r="IB1163" i="1"/>
  <c r="IC1163" i="1"/>
  <c r="AV1164" i="1"/>
  <c r="BB1164" i="1"/>
  <c r="BC1164" i="1"/>
  <c r="BD1164" i="1"/>
  <c r="CA1164" i="1"/>
  <c r="EZ1164" i="1"/>
  <c r="GR1164" i="1"/>
  <c r="GS1164" i="1"/>
  <c r="GT1164" i="1"/>
  <c r="HF1164" i="1"/>
  <c r="HK1164" i="1"/>
  <c r="HP1164" i="1"/>
  <c r="HQ1164" i="1"/>
  <c r="IA1164" i="1"/>
  <c r="IB1164" i="1"/>
  <c r="IC1164" i="1"/>
  <c r="AV1165" i="1"/>
  <c r="BB1165" i="1"/>
  <c r="BC1165" i="1"/>
  <c r="BD1165" i="1"/>
  <c r="CA1165" i="1"/>
  <c r="EZ1165" i="1"/>
  <c r="GR1165" i="1"/>
  <c r="GS1165" i="1"/>
  <c r="GT1165" i="1"/>
  <c r="HF1165" i="1"/>
  <c r="HK1165" i="1"/>
  <c r="HP1165" i="1"/>
  <c r="HQ1165" i="1"/>
  <c r="IA1165" i="1"/>
  <c r="IB1165" i="1"/>
  <c r="IC1165" i="1"/>
  <c r="AV1166" i="1"/>
  <c r="BB1166" i="1"/>
  <c r="BC1166" i="1"/>
  <c r="BD1166" i="1"/>
  <c r="CA1166" i="1"/>
  <c r="EZ1166" i="1"/>
  <c r="GR1166" i="1"/>
  <c r="GS1166" i="1"/>
  <c r="GT1166" i="1"/>
  <c r="HF1166" i="1"/>
  <c r="HK1166" i="1"/>
  <c r="HP1166" i="1"/>
  <c r="HQ1166" i="1"/>
  <c r="IA1166" i="1"/>
  <c r="IB1166" i="1"/>
  <c r="IC1166" i="1"/>
  <c r="AV1167" i="1"/>
  <c r="BB1167" i="1"/>
  <c r="BC1167" i="1"/>
  <c r="BD1167" i="1"/>
  <c r="CA1167" i="1"/>
  <c r="EZ1167" i="1"/>
  <c r="GR1167" i="1"/>
  <c r="GS1167" i="1"/>
  <c r="GT1167" i="1"/>
  <c r="HF1167" i="1"/>
  <c r="HK1167" i="1"/>
  <c r="HP1167" i="1"/>
  <c r="HQ1167" i="1"/>
  <c r="IA1167" i="1"/>
  <c r="IB1167" i="1"/>
  <c r="IC1167" i="1"/>
  <c r="AV1168" i="1"/>
  <c r="BB1168" i="1"/>
  <c r="BC1168" i="1"/>
  <c r="BD1168" i="1"/>
  <c r="CA1168" i="1"/>
  <c r="EZ1168" i="1"/>
  <c r="GR1168" i="1"/>
  <c r="GS1168" i="1"/>
  <c r="GT1168" i="1"/>
  <c r="HF1168" i="1"/>
  <c r="HK1168" i="1"/>
  <c r="HP1168" i="1"/>
  <c r="HQ1168" i="1"/>
  <c r="IA1168" i="1"/>
  <c r="IB1168" i="1"/>
  <c r="IC1168" i="1"/>
  <c r="AV1169" i="1"/>
  <c r="BB1169" i="1"/>
  <c r="BC1169" i="1"/>
  <c r="BD1169" i="1"/>
  <c r="CA1169" i="1"/>
  <c r="EZ1169" i="1"/>
  <c r="GR1169" i="1"/>
  <c r="GS1169" i="1"/>
  <c r="GT1169" i="1"/>
  <c r="HF1169" i="1"/>
  <c r="HK1169" i="1"/>
  <c r="HP1169" i="1"/>
  <c r="HQ1169" i="1"/>
  <c r="IA1169" i="1"/>
  <c r="IB1169" i="1"/>
  <c r="IC1169" i="1"/>
  <c r="AV1170" i="1"/>
  <c r="BB1170" i="1"/>
  <c r="BC1170" i="1"/>
  <c r="BD1170" i="1"/>
  <c r="CA1170" i="1"/>
  <c r="EZ1170" i="1"/>
  <c r="GR1170" i="1"/>
  <c r="GS1170" i="1"/>
  <c r="GT1170" i="1"/>
  <c r="HF1170" i="1"/>
  <c r="HK1170" i="1"/>
  <c r="HP1170" i="1"/>
  <c r="HQ1170" i="1"/>
  <c r="IA1170" i="1"/>
  <c r="IB1170" i="1"/>
  <c r="IC1170" i="1"/>
  <c r="AV1171" i="1"/>
  <c r="BB1171" i="1"/>
  <c r="BC1171" i="1"/>
  <c r="BD1171" i="1"/>
  <c r="CA1171" i="1"/>
  <c r="EZ1171" i="1"/>
  <c r="GR1171" i="1"/>
  <c r="GS1171" i="1"/>
  <c r="GT1171" i="1"/>
  <c r="HF1171" i="1"/>
  <c r="HK1171" i="1"/>
  <c r="HP1171" i="1"/>
  <c r="HQ1171" i="1"/>
  <c r="IA1171" i="1"/>
  <c r="IB1171" i="1"/>
  <c r="IC1171" i="1"/>
  <c r="AV1172" i="1"/>
  <c r="BB1172" i="1"/>
  <c r="BC1172" i="1"/>
  <c r="BD1172" i="1"/>
  <c r="CA1172" i="1"/>
  <c r="EZ1172" i="1"/>
  <c r="GR1172" i="1"/>
  <c r="GS1172" i="1"/>
  <c r="GT1172" i="1"/>
  <c r="HF1172" i="1"/>
  <c r="HK1172" i="1"/>
  <c r="HP1172" i="1"/>
  <c r="HQ1172" i="1"/>
  <c r="IA1172" i="1"/>
  <c r="IB1172" i="1"/>
  <c r="IC1172" i="1"/>
  <c r="AV1173" i="1"/>
  <c r="BB1173" i="1"/>
  <c r="BC1173" i="1"/>
  <c r="BD1173" i="1"/>
  <c r="CA1173" i="1"/>
  <c r="EZ1173" i="1"/>
  <c r="GR1173" i="1"/>
  <c r="GS1173" i="1"/>
  <c r="GT1173" i="1"/>
  <c r="HF1173" i="1"/>
  <c r="HK1173" i="1"/>
  <c r="HP1173" i="1"/>
  <c r="HQ1173" i="1"/>
  <c r="IA1173" i="1"/>
  <c r="IB1173" i="1"/>
  <c r="IC1173" i="1"/>
  <c r="AV1174" i="1"/>
  <c r="BB1174" i="1"/>
  <c r="BC1174" i="1"/>
  <c r="BD1174" i="1"/>
  <c r="CA1174" i="1"/>
  <c r="EZ1174" i="1"/>
  <c r="GR1174" i="1"/>
  <c r="GS1174" i="1"/>
  <c r="GT1174" i="1"/>
  <c r="HF1174" i="1"/>
  <c r="HK1174" i="1"/>
  <c r="HP1174" i="1"/>
  <c r="HQ1174" i="1"/>
  <c r="IA1174" i="1"/>
  <c r="IB1174" i="1"/>
  <c r="IC1174" i="1"/>
  <c r="AV1175" i="1"/>
  <c r="BB1175" i="1"/>
  <c r="BC1175" i="1"/>
  <c r="BD1175" i="1"/>
  <c r="CA1175" i="1"/>
  <c r="EZ1175" i="1"/>
  <c r="GR1175" i="1"/>
  <c r="GS1175" i="1"/>
  <c r="GT1175" i="1"/>
  <c r="HF1175" i="1"/>
  <c r="HK1175" i="1"/>
  <c r="HP1175" i="1"/>
  <c r="HQ1175" i="1"/>
  <c r="IA1175" i="1"/>
  <c r="IB1175" i="1"/>
  <c r="IC1175" i="1"/>
  <c r="AV1176" i="1"/>
  <c r="BB1176" i="1"/>
  <c r="BC1176" i="1"/>
  <c r="BD1176" i="1"/>
  <c r="CA1176" i="1"/>
  <c r="EZ1176" i="1"/>
  <c r="GR1176" i="1"/>
  <c r="GS1176" i="1"/>
  <c r="GT1176" i="1"/>
  <c r="HF1176" i="1"/>
  <c r="HK1176" i="1"/>
  <c r="HP1176" i="1"/>
  <c r="HQ1176" i="1"/>
  <c r="IA1176" i="1"/>
  <c r="IB1176" i="1"/>
  <c r="IC1176" i="1"/>
  <c r="AV1177" i="1"/>
  <c r="BB1177" i="1"/>
  <c r="BC1177" i="1"/>
  <c r="BD1177" i="1"/>
  <c r="CA1177" i="1"/>
  <c r="EZ1177" i="1"/>
  <c r="GR1177" i="1"/>
  <c r="GS1177" i="1"/>
  <c r="GT1177" i="1"/>
  <c r="HF1177" i="1"/>
  <c r="HK1177" i="1"/>
  <c r="HP1177" i="1"/>
  <c r="HQ1177" i="1"/>
  <c r="IA1177" i="1"/>
  <c r="IB1177" i="1"/>
  <c r="IC1177" i="1"/>
  <c r="AV1178" i="1"/>
  <c r="BB1178" i="1"/>
  <c r="BC1178" i="1"/>
  <c r="BD1178" i="1"/>
  <c r="CA1178" i="1"/>
  <c r="EZ1178" i="1"/>
  <c r="GR1178" i="1"/>
  <c r="GS1178" i="1"/>
  <c r="GT1178" i="1"/>
  <c r="HF1178" i="1"/>
  <c r="HK1178" i="1"/>
  <c r="HP1178" i="1"/>
  <c r="HQ1178" i="1"/>
  <c r="IA1178" i="1"/>
  <c r="IB1178" i="1"/>
  <c r="IC1178" i="1"/>
  <c r="AV1179" i="1"/>
  <c r="BB1179" i="1"/>
  <c r="BC1179" i="1"/>
  <c r="BD1179" i="1"/>
  <c r="CA1179" i="1"/>
  <c r="EZ1179" i="1"/>
  <c r="GR1179" i="1"/>
  <c r="GS1179" i="1"/>
  <c r="GT1179" i="1"/>
  <c r="HF1179" i="1"/>
  <c r="HK1179" i="1"/>
  <c r="HP1179" i="1"/>
  <c r="HQ1179" i="1"/>
  <c r="IA1179" i="1"/>
  <c r="IB1179" i="1"/>
  <c r="IC1179" i="1"/>
  <c r="AV1180" i="1"/>
  <c r="BB1180" i="1"/>
  <c r="BC1180" i="1"/>
  <c r="BD1180" i="1"/>
  <c r="CA1180" i="1"/>
  <c r="EZ1180" i="1"/>
  <c r="GR1180" i="1"/>
  <c r="GS1180" i="1"/>
  <c r="GT1180" i="1"/>
  <c r="HF1180" i="1"/>
  <c r="HK1180" i="1"/>
  <c r="HP1180" i="1"/>
  <c r="HQ1180" i="1"/>
  <c r="IA1180" i="1"/>
  <c r="IB1180" i="1"/>
  <c r="IC1180" i="1"/>
  <c r="AV1181" i="1"/>
  <c r="BB1181" i="1"/>
  <c r="BC1181" i="1"/>
  <c r="BD1181" i="1"/>
  <c r="CA1181" i="1"/>
  <c r="EZ1181" i="1"/>
  <c r="GR1181" i="1"/>
  <c r="GS1181" i="1"/>
  <c r="GT1181" i="1"/>
  <c r="HF1181" i="1"/>
  <c r="HK1181" i="1"/>
  <c r="HP1181" i="1"/>
  <c r="HQ1181" i="1"/>
  <c r="IA1181" i="1"/>
  <c r="IB1181" i="1"/>
  <c r="IC1181" i="1"/>
  <c r="AV1182" i="1"/>
  <c r="BB1182" i="1"/>
  <c r="BC1182" i="1"/>
  <c r="BD1182" i="1"/>
  <c r="CA1182" i="1"/>
  <c r="EZ1182" i="1"/>
  <c r="GR1182" i="1"/>
  <c r="GS1182" i="1"/>
  <c r="GT1182" i="1"/>
  <c r="HF1182" i="1"/>
  <c r="HK1182" i="1"/>
  <c r="HP1182" i="1"/>
  <c r="HQ1182" i="1"/>
  <c r="IA1182" i="1"/>
  <c r="IB1182" i="1"/>
  <c r="IC1182" i="1"/>
  <c r="AV1183" i="1"/>
  <c r="BB1183" i="1"/>
  <c r="BC1183" i="1"/>
  <c r="BD1183" i="1"/>
  <c r="CA1183" i="1"/>
  <c r="EZ1183" i="1"/>
  <c r="GR1183" i="1"/>
  <c r="GS1183" i="1"/>
  <c r="GT1183" i="1"/>
  <c r="HF1183" i="1"/>
  <c r="HK1183" i="1"/>
  <c r="HP1183" i="1"/>
  <c r="HQ1183" i="1"/>
  <c r="IA1183" i="1"/>
  <c r="IB1183" i="1"/>
  <c r="IC1183" i="1"/>
  <c r="AV1184" i="1"/>
  <c r="BB1184" i="1"/>
  <c r="BC1184" i="1"/>
  <c r="BD1184" i="1"/>
  <c r="CA1184" i="1"/>
  <c r="EZ1184" i="1"/>
  <c r="GR1184" i="1"/>
  <c r="GS1184" i="1"/>
  <c r="GT1184" i="1"/>
  <c r="HF1184" i="1"/>
  <c r="HK1184" i="1"/>
  <c r="HP1184" i="1"/>
  <c r="HQ1184" i="1"/>
  <c r="IA1184" i="1"/>
  <c r="IB1184" i="1"/>
  <c r="IC1184" i="1"/>
  <c r="AV1185" i="1"/>
  <c r="BB1185" i="1"/>
  <c r="BC1185" i="1"/>
  <c r="BD1185" i="1"/>
  <c r="CA1185" i="1"/>
  <c r="EZ1185" i="1"/>
  <c r="GR1185" i="1"/>
  <c r="GS1185" i="1"/>
  <c r="GT1185" i="1"/>
  <c r="HF1185" i="1"/>
  <c r="HK1185" i="1"/>
  <c r="HP1185" i="1"/>
  <c r="HQ1185" i="1"/>
  <c r="IA1185" i="1"/>
  <c r="IB1185" i="1"/>
  <c r="IC1185" i="1"/>
  <c r="AV1186" i="1"/>
  <c r="BB1186" i="1"/>
  <c r="BC1186" i="1"/>
  <c r="BD1186" i="1"/>
  <c r="CA1186" i="1"/>
  <c r="EZ1186" i="1"/>
  <c r="GR1186" i="1"/>
  <c r="GS1186" i="1"/>
  <c r="GT1186" i="1"/>
  <c r="HF1186" i="1"/>
  <c r="HK1186" i="1"/>
  <c r="HP1186" i="1"/>
  <c r="HQ1186" i="1"/>
  <c r="IA1186" i="1"/>
  <c r="IB1186" i="1"/>
  <c r="IC1186" i="1"/>
  <c r="AV1187" i="1"/>
  <c r="BB1187" i="1"/>
  <c r="BC1187" i="1"/>
  <c r="BD1187" i="1"/>
  <c r="CA1187" i="1"/>
  <c r="EZ1187" i="1"/>
  <c r="GR1187" i="1"/>
  <c r="GS1187" i="1"/>
  <c r="GT1187" i="1"/>
  <c r="HF1187" i="1"/>
  <c r="HK1187" i="1"/>
  <c r="HP1187" i="1"/>
  <c r="HQ1187" i="1"/>
  <c r="IA1187" i="1"/>
  <c r="IB1187" i="1"/>
  <c r="IC1187" i="1"/>
  <c r="AV1188" i="1"/>
  <c r="BB1188" i="1"/>
  <c r="BC1188" i="1"/>
  <c r="BD1188" i="1"/>
  <c r="CA1188" i="1"/>
  <c r="EZ1188" i="1"/>
  <c r="GR1188" i="1"/>
  <c r="GS1188" i="1"/>
  <c r="GT1188" i="1"/>
  <c r="HF1188" i="1"/>
  <c r="HK1188" i="1"/>
  <c r="HP1188" i="1"/>
  <c r="HQ1188" i="1"/>
  <c r="IA1188" i="1"/>
  <c r="IB1188" i="1"/>
  <c r="IC1188" i="1"/>
  <c r="AV1189" i="1"/>
  <c r="BB1189" i="1"/>
  <c r="BC1189" i="1"/>
  <c r="BD1189" i="1"/>
  <c r="CA1189" i="1"/>
  <c r="EZ1189" i="1"/>
  <c r="GR1189" i="1"/>
  <c r="GS1189" i="1"/>
  <c r="GT1189" i="1"/>
  <c r="HF1189" i="1"/>
  <c r="HK1189" i="1"/>
  <c r="HP1189" i="1"/>
  <c r="HQ1189" i="1"/>
  <c r="IA1189" i="1"/>
  <c r="IB1189" i="1"/>
  <c r="IC1189" i="1"/>
  <c r="AV1190" i="1"/>
  <c r="BB1190" i="1"/>
  <c r="BC1190" i="1"/>
  <c r="BD1190" i="1"/>
  <c r="CA1190" i="1"/>
  <c r="EZ1190" i="1"/>
  <c r="GR1190" i="1"/>
  <c r="GS1190" i="1"/>
  <c r="GT1190" i="1"/>
  <c r="HF1190" i="1"/>
  <c r="HK1190" i="1"/>
  <c r="HP1190" i="1"/>
  <c r="HQ1190" i="1"/>
  <c r="IA1190" i="1"/>
  <c r="IB1190" i="1"/>
  <c r="IC1190" i="1"/>
  <c r="AV1191" i="1"/>
  <c r="BB1191" i="1"/>
  <c r="BC1191" i="1"/>
  <c r="BD1191" i="1"/>
  <c r="CA1191" i="1"/>
  <c r="EZ1191" i="1"/>
  <c r="GR1191" i="1"/>
  <c r="GS1191" i="1"/>
  <c r="GT1191" i="1"/>
  <c r="HF1191" i="1"/>
  <c r="HK1191" i="1"/>
  <c r="HP1191" i="1"/>
  <c r="HQ1191" i="1"/>
  <c r="IA1191" i="1"/>
  <c r="IB1191" i="1"/>
  <c r="IC1191" i="1"/>
  <c r="AV1192" i="1"/>
  <c r="BB1192" i="1"/>
  <c r="BC1192" i="1"/>
  <c r="BD1192" i="1"/>
  <c r="CA1192" i="1"/>
  <c r="EZ1192" i="1"/>
  <c r="GR1192" i="1"/>
  <c r="GS1192" i="1"/>
  <c r="GT1192" i="1"/>
  <c r="HF1192" i="1"/>
  <c r="HK1192" i="1"/>
  <c r="HP1192" i="1"/>
  <c r="HQ1192" i="1"/>
  <c r="IA1192" i="1"/>
  <c r="IB1192" i="1"/>
  <c r="IC1192" i="1"/>
  <c r="AV1193" i="1"/>
  <c r="BB1193" i="1"/>
  <c r="BC1193" i="1"/>
  <c r="BD1193" i="1"/>
  <c r="CA1193" i="1"/>
  <c r="EZ1193" i="1"/>
  <c r="GR1193" i="1"/>
  <c r="GS1193" i="1"/>
  <c r="GT1193" i="1"/>
  <c r="HF1193" i="1"/>
  <c r="HK1193" i="1"/>
  <c r="HP1193" i="1"/>
  <c r="HQ1193" i="1"/>
  <c r="IA1193" i="1"/>
  <c r="IB1193" i="1"/>
  <c r="IC1193" i="1"/>
  <c r="AF1194" i="1"/>
  <c r="AG1194" i="1"/>
  <c r="AV1194" i="1"/>
  <c r="BB1194" i="1"/>
  <c r="BC1194" i="1"/>
  <c r="BD1194" i="1"/>
  <c r="CA1194" i="1"/>
  <c r="EZ1194" i="1"/>
  <c r="GR1194" i="1"/>
  <c r="GS1194" i="1"/>
  <c r="GT1194" i="1"/>
  <c r="HF1194" i="1"/>
  <c r="HK1194" i="1"/>
  <c r="HP1194" i="1"/>
  <c r="HQ1194" i="1"/>
  <c r="IA1194" i="1"/>
  <c r="IB1194" i="1"/>
  <c r="IC1194" i="1"/>
  <c r="AV1195" i="1"/>
  <c r="BB1195" i="1"/>
  <c r="BC1195" i="1"/>
  <c r="BD1195" i="1"/>
  <c r="CA1195" i="1"/>
  <c r="EZ1195" i="1"/>
  <c r="GR1195" i="1"/>
  <c r="GS1195" i="1"/>
  <c r="GT1195" i="1"/>
  <c r="HF1195" i="1"/>
  <c r="HK1195" i="1"/>
  <c r="HP1195" i="1"/>
  <c r="HQ1195" i="1"/>
  <c r="IA1195" i="1"/>
  <c r="IB1195" i="1"/>
  <c r="IC1195" i="1"/>
  <c r="AV1196" i="1"/>
  <c r="BB1196" i="1"/>
  <c r="BC1196" i="1"/>
  <c r="BD1196" i="1"/>
  <c r="CA1196" i="1"/>
  <c r="EZ1196" i="1"/>
  <c r="GR1196" i="1"/>
  <c r="GS1196" i="1"/>
  <c r="GT1196" i="1"/>
  <c r="HF1196" i="1"/>
  <c r="HK1196" i="1"/>
  <c r="HP1196" i="1"/>
  <c r="HQ1196" i="1"/>
  <c r="IA1196" i="1"/>
  <c r="IB1196" i="1"/>
  <c r="IC1196" i="1"/>
  <c r="AV1197" i="1"/>
  <c r="BB1197" i="1"/>
  <c r="BC1197" i="1"/>
  <c r="BD1197" i="1"/>
  <c r="CA1197" i="1"/>
  <c r="EZ1197" i="1"/>
  <c r="GR1197" i="1"/>
  <c r="GS1197" i="1"/>
  <c r="GT1197" i="1"/>
  <c r="HF1197" i="1"/>
  <c r="HK1197" i="1"/>
  <c r="HP1197" i="1"/>
  <c r="HQ1197" i="1"/>
  <c r="IA1197" i="1"/>
  <c r="IB1197" i="1"/>
  <c r="IC1197" i="1"/>
  <c r="AV1198" i="1"/>
  <c r="BB1198" i="1"/>
  <c r="BC1198" i="1"/>
  <c r="BD1198" i="1"/>
  <c r="CA1198" i="1"/>
  <c r="EZ1198" i="1"/>
  <c r="GR1198" i="1"/>
  <c r="GS1198" i="1"/>
  <c r="GT1198" i="1"/>
  <c r="HF1198" i="1"/>
  <c r="HK1198" i="1"/>
  <c r="HP1198" i="1"/>
  <c r="HQ1198" i="1"/>
  <c r="IA1198" i="1"/>
  <c r="IB1198" i="1"/>
  <c r="IC1198" i="1"/>
  <c r="AV1199" i="1"/>
  <c r="BB1199" i="1"/>
  <c r="BC1199" i="1"/>
  <c r="BD1199" i="1"/>
  <c r="CA1199" i="1"/>
  <c r="EZ1199" i="1"/>
  <c r="GR1199" i="1"/>
  <c r="GS1199" i="1"/>
  <c r="GT1199" i="1"/>
  <c r="HF1199" i="1"/>
  <c r="HK1199" i="1"/>
  <c r="HP1199" i="1"/>
  <c r="HQ1199" i="1"/>
  <c r="IA1199" i="1"/>
  <c r="IB1199" i="1"/>
  <c r="IC1199" i="1"/>
  <c r="AV1200" i="1"/>
  <c r="BB1200" i="1"/>
  <c r="BC1200" i="1"/>
  <c r="BD1200" i="1"/>
  <c r="CA1200" i="1"/>
  <c r="EZ1200" i="1"/>
  <c r="GR1200" i="1"/>
  <c r="GS1200" i="1"/>
  <c r="GT1200" i="1"/>
  <c r="HF1200" i="1"/>
  <c r="HK1200" i="1"/>
  <c r="HP1200" i="1"/>
  <c r="HQ1200" i="1"/>
  <c r="IA1200" i="1"/>
  <c r="IB1200" i="1"/>
  <c r="IC1200" i="1"/>
  <c r="AV1201" i="1"/>
  <c r="BB1201" i="1"/>
  <c r="BC1201" i="1"/>
  <c r="BD1201" i="1"/>
  <c r="CA1201" i="1"/>
  <c r="EZ1201" i="1"/>
  <c r="GR1201" i="1"/>
  <c r="GS1201" i="1"/>
  <c r="GT1201" i="1"/>
  <c r="HF1201" i="1"/>
  <c r="HK1201" i="1"/>
  <c r="HP1201" i="1"/>
  <c r="HQ1201" i="1"/>
  <c r="IA1201" i="1"/>
  <c r="IB1201" i="1"/>
  <c r="IC1201" i="1"/>
  <c r="AV1202" i="1"/>
  <c r="BB1202" i="1"/>
  <c r="BC1202" i="1"/>
  <c r="BD1202" i="1"/>
  <c r="CA1202" i="1"/>
  <c r="EZ1202" i="1"/>
  <c r="GR1202" i="1"/>
  <c r="GS1202" i="1"/>
  <c r="GT1202" i="1"/>
  <c r="HF1202" i="1"/>
  <c r="HK1202" i="1"/>
  <c r="HP1202" i="1"/>
  <c r="HQ1202" i="1"/>
  <c r="IA1202" i="1"/>
  <c r="IB1202" i="1"/>
  <c r="IC1202" i="1"/>
  <c r="AV1203" i="1"/>
  <c r="BB1203" i="1"/>
  <c r="BC1203" i="1"/>
  <c r="BD1203" i="1"/>
  <c r="CA1203" i="1"/>
  <c r="EZ1203" i="1"/>
  <c r="GR1203" i="1"/>
  <c r="GS1203" i="1"/>
  <c r="GT1203" i="1"/>
  <c r="HF1203" i="1"/>
  <c r="HK1203" i="1"/>
  <c r="HP1203" i="1"/>
  <c r="HQ1203" i="1"/>
  <c r="IA1203" i="1"/>
  <c r="IB1203" i="1"/>
  <c r="IC1203" i="1"/>
  <c r="AV1204" i="1"/>
  <c r="BB1204" i="1"/>
  <c r="BC1204" i="1"/>
  <c r="BD1204" i="1"/>
  <c r="CA1204" i="1"/>
  <c r="EZ1204" i="1"/>
  <c r="GR1204" i="1"/>
  <c r="GS1204" i="1"/>
  <c r="GT1204" i="1"/>
  <c r="HF1204" i="1"/>
  <c r="HK1204" i="1"/>
  <c r="HP1204" i="1"/>
  <c r="HQ1204" i="1"/>
  <c r="IA1204" i="1"/>
  <c r="IB1204" i="1"/>
  <c r="IC1204" i="1"/>
  <c r="AV1205" i="1"/>
  <c r="BB1205" i="1"/>
  <c r="BC1205" i="1"/>
  <c r="BD1205" i="1"/>
  <c r="CA1205" i="1"/>
  <c r="EZ1205" i="1"/>
  <c r="GR1205" i="1"/>
  <c r="GS1205" i="1"/>
  <c r="GT1205" i="1"/>
  <c r="HF1205" i="1"/>
  <c r="HK1205" i="1"/>
  <c r="HP1205" i="1"/>
  <c r="HQ1205" i="1"/>
  <c r="IA1205" i="1"/>
  <c r="IB1205" i="1"/>
  <c r="IC1205" i="1"/>
  <c r="AV1206" i="1"/>
  <c r="BB1206" i="1"/>
  <c r="BC1206" i="1"/>
  <c r="BD1206" i="1"/>
  <c r="CA1206" i="1"/>
  <c r="EZ1206" i="1"/>
  <c r="GR1206" i="1"/>
  <c r="GS1206" i="1"/>
  <c r="GT1206" i="1"/>
  <c r="HF1206" i="1"/>
  <c r="HK1206" i="1"/>
  <c r="HP1206" i="1"/>
  <c r="HQ1206" i="1"/>
  <c r="IA1206" i="1"/>
  <c r="IB1206" i="1"/>
  <c r="IC1206" i="1"/>
  <c r="AV1207" i="1"/>
  <c r="BB1207" i="1"/>
  <c r="BC1207" i="1"/>
  <c r="BD1207" i="1"/>
  <c r="CA1207" i="1"/>
  <c r="EZ1207" i="1"/>
  <c r="GR1207" i="1"/>
  <c r="GS1207" i="1"/>
  <c r="GT1207" i="1"/>
  <c r="HF1207" i="1"/>
  <c r="HK1207" i="1"/>
  <c r="HP1207" i="1"/>
  <c r="HQ1207" i="1"/>
  <c r="IA1207" i="1"/>
  <c r="IB1207" i="1"/>
  <c r="IC1207" i="1"/>
  <c r="AV1208" i="1"/>
  <c r="BB1208" i="1"/>
  <c r="BC1208" i="1"/>
  <c r="BD1208" i="1"/>
  <c r="CA1208" i="1"/>
  <c r="EZ1208" i="1"/>
  <c r="GR1208" i="1"/>
  <c r="GS1208" i="1"/>
  <c r="GT1208" i="1"/>
  <c r="HF1208" i="1"/>
  <c r="HK1208" i="1"/>
  <c r="HP1208" i="1"/>
  <c r="HQ1208" i="1"/>
  <c r="IA1208" i="1"/>
  <c r="IB1208" i="1"/>
  <c r="IC1208" i="1"/>
  <c r="AV1209" i="1"/>
  <c r="BB1209" i="1"/>
  <c r="BC1209" i="1"/>
  <c r="BD1209" i="1"/>
  <c r="CA1209" i="1"/>
  <c r="EZ1209" i="1"/>
  <c r="GR1209" i="1"/>
  <c r="GS1209" i="1"/>
  <c r="GT1209" i="1"/>
  <c r="HF1209" i="1"/>
  <c r="HK1209" i="1"/>
  <c r="HP1209" i="1"/>
  <c r="HQ1209" i="1"/>
  <c r="IA1209" i="1"/>
  <c r="IB1209" i="1"/>
  <c r="IC1209" i="1"/>
  <c r="AV1210" i="1"/>
  <c r="BB1210" i="1"/>
  <c r="BC1210" i="1"/>
  <c r="BD1210" i="1"/>
  <c r="CA1210" i="1"/>
  <c r="EZ1210" i="1"/>
  <c r="GR1210" i="1"/>
  <c r="GS1210" i="1"/>
  <c r="GT1210" i="1"/>
  <c r="HF1210" i="1"/>
  <c r="HK1210" i="1"/>
  <c r="HP1210" i="1"/>
  <c r="HQ1210" i="1"/>
  <c r="IA1210" i="1"/>
  <c r="IB1210" i="1"/>
  <c r="IC1210" i="1"/>
  <c r="AV1211" i="1"/>
  <c r="BB1211" i="1"/>
  <c r="BC1211" i="1"/>
  <c r="BD1211" i="1"/>
  <c r="CA1211" i="1"/>
  <c r="EZ1211" i="1"/>
  <c r="GR1211" i="1"/>
  <c r="GS1211" i="1"/>
  <c r="GT1211" i="1"/>
  <c r="HF1211" i="1"/>
  <c r="HK1211" i="1"/>
  <c r="HP1211" i="1"/>
  <c r="HQ1211" i="1"/>
  <c r="IA1211" i="1"/>
  <c r="IB1211" i="1"/>
  <c r="IC1211" i="1"/>
  <c r="AV1212" i="1"/>
  <c r="BB1212" i="1"/>
  <c r="BC1212" i="1"/>
  <c r="BD1212" i="1"/>
  <c r="CA1212" i="1"/>
  <c r="EZ1212" i="1"/>
  <c r="GR1212" i="1"/>
  <c r="GS1212" i="1"/>
  <c r="GT1212" i="1"/>
  <c r="HF1212" i="1"/>
  <c r="HK1212" i="1"/>
  <c r="HP1212" i="1"/>
  <c r="HQ1212" i="1"/>
  <c r="IA1212" i="1"/>
  <c r="IB1212" i="1"/>
  <c r="IC1212" i="1"/>
  <c r="AV1213" i="1"/>
  <c r="BB1213" i="1"/>
  <c r="BC1213" i="1"/>
  <c r="BD1213" i="1"/>
  <c r="CA1213" i="1"/>
  <c r="EZ1213" i="1"/>
  <c r="GR1213" i="1"/>
  <c r="GS1213" i="1"/>
  <c r="GT1213" i="1"/>
  <c r="HF1213" i="1"/>
  <c r="HK1213" i="1"/>
  <c r="HP1213" i="1"/>
  <c r="HQ1213" i="1"/>
  <c r="IA1213" i="1"/>
  <c r="IB1213" i="1"/>
  <c r="IC1213" i="1"/>
  <c r="AV1214" i="1"/>
  <c r="BB1214" i="1"/>
  <c r="BC1214" i="1"/>
  <c r="BD1214" i="1"/>
  <c r="CA1214" i="1"/>
  <c r="EZ1214" i="1"/>
  <c r="GR1214" i="1"/>
  <c r="GS1214" i="1"/>
  <c r="GT1214" i="1"/>
  <c r="HF1214" i="1"/>
  <c r="HK1214" i="1"/>
  <c r="HP1214" i="1"/>
  <c r="HQ1214" i="1"/>
  <c r="IA1214" i="1"/>
  <c r="IB1214" i="1"/>
  <c r="IC1214" i="1"/>
  <c r="AV1215" i="1"/>
  <c r="BB1215" i="1"/>
  <c r="BC1215" i="1"/>
  <c r="BD1215" i="1"/>
  <c r="CA1215" i="1"/>
  <c r="EZ1215" i="1"/>
  <c r="GR1215" i="1"/>
  <c r="GS1215" i="1"/>
  <c r="GT1215" i="1"/>
  <c r="HF1215" i="1"/>
  <c r="HK1215" i="1"/>
  <c r="HP1215" i="1"/>
  <c r="HQ1215" i="1"/>
  <c r="IA1215" i="1"/>
  <c r="IB1215" i="1"/>
  <c r="IC1215" i="1"/>
  <c r="AV1216" i="1"/>
  <c r="BB1216" i="1"/>
  <c r="BC1216" i="1"/>
  <c r="BD1216" i="1"/>
  <c r="CA1216" i="1"/>
  <c r="EZ1216" i="1"/>
  <c r="GR1216" i="1"/>
  <c r="GS1216" i="1"/>
  <c r="GT1216" i="1"/>
  <c r="HF1216" i="1"/>
  <c r="HK1216" i="1"/>
  <c r="HP1216" i="1"/>
  <c r="HQ1216" i="1"/>
  <c r="IA1216" i="1"/>
  <c r="IB1216" i="1"/>
  <c r="IC1216" i="1"/>
  <c r="AV1217" i="1"/>
  <c r="BB1217" i="1"/>
  <c r="BC1217" i="1"/>
  <c r="BD1217" i="1"/>
  <c r="CA1217" i="1"/>
  <c r="EZ1217" i="1"/>
  <c r="GR1217" i="1"/>
  <c r="GS1217" i="1"/>
  <c r="GT1217" i="1"/>
  <c r="HF1217" i="1"/>
  <c r="HK1217" i="1"/>
  <c r="HP1217" i="1"/>
  <c r="HQ1217" i="1"/>
  <c r="IA1217" i="1"/>
  <c r="IB1217" i="1"/>
  <c r="IC1217" i="1"/>
  <c r="AV1218" i="1"/>
  <c r="BB1218" i="1"/>
  <c r="BC1218" i="1"/>
  <c r="BD1218" i="1"/>
  <c r="CA1218" i="1"/>
  <c r="EZ1218" i="1"/>
  <c r="GR1218" i="1"/>
  <c r="GS1218" i="1"/>
  <c r="GT1218" i="1"/>
  <c r="HF1218" i="1"/>
  <c r="HK1218" i="1"/>
  <c r="HP1218" i="1"/>
  <c r="HQ1218" i="1"/>
  <c r="IA1218" i="1"/>
  <c r="IB1218" i="1"/>
  <c r="IC1218" i="1"/>
  <c r="AV1219" i="1"/>
  <c r="BB1219" i="1"/>
  <c r="BC1219" i="1"/>
  <c r="BD1219" i="1"/>
  <c r="CA1219" i="1"/>
  <c r="EZ1219" i="1"/>
  <c r="GR1219" i="1"/>
  <c r="GS1219" i="1"/>
  <c r="GT1219" i="1"/>
  <c r="HF1219" i="1"/>
  <c r="HK1219" i="1"/>
  <c r="HP1219" i="1"/>
  <c r="HQ1219" i="1"/>
  <c r="IA1219" i="1"/>
  <c r="IB1219" i="1"/>
  <c r="IC1219" i="1"/>
  <c r="AV1220" i="1"/>
  <c r="BB1220" i="1"/>
  <c r="BC1220" i="1"/>
  <c r="BD1220" i="1"/>
  <c r="CA1220" i="1"/>
  <c r="EZ1220" i="1"/>
  <c r="GR1220" i="1"/>
  <c r="GS1220" i="1"/>
  <c r="GT1220" i="1"/>
  <c r="HF1220" i="1"/>
  <c r="HK1220" i="1"/>
  <c r="HP1220" i="1"/>
  <c r="HQ1220" i="1"/>
  <c r="IA1220" i="1"/>
  <c r="IB1220" i="1"/>
  <c r="IC1220" i="1"/>
  <c r="AV1221" i="1"/>
  <c r="BB1221" i="1"/>
  <c r="BC1221" i="1"/>
  <c r="BD1221" i="1"/>
  <c r="CA1221" i="1"/>
  <c r="EZ1221" i="1"/>
  <c r="GR1221" i="1"/>
  <c r="GS1221" i="1"/>
  <c r="GT1221" i="1"/>
  <c r="HF1221" i="1"/>
  <c r="HK1221" i="1"/>
  <c r="HP1221" i="1"/>
  <c r="HQ1221" i="1"/>
  <c r="IA1221" i="1"/>
  <c r="IB1221" i="1"/>
  <c r="IC1221" i="1"/>
  <c r="AV1222" i="1"/>
  <c r="BB1222" i="1"/>
  <c r="BC1222" i="1"/>
  <c r="BD1222" i="1"/>
  <c r="CA1222" i="1"/>
  <c r="EZ1222" i="1"/>
  <c r="GR1222" i="1"/>
  <c r="GS1222" i="1"/>
  <c r="GT1222" i="1"/>
  <c r="HF1222" i="1"/>
  <c r="HK1222" i="1"/>
  <c r="HP1222" i="1"/>
  <c r="HQ1222" i="1"/>
  <c r="IA1222" i="1"/>
  <c r="IB1222" i="1"/>
  <c r="IC1222" i="1"/>
  <c r="AV1223" i="1"/>
  <c r="BB1223" i="1"/>
  <c r="BC1223" i="1"/>
  <c r="BD1223" i="1"/>
  <c r="CA1223" i="1"/>
  <c r="EZ1223" i="1"/>
  <c r="GR1223" i="1"/>
  <c r="GS1223" i="1"/>
  <c r="GT1223" i="1"/>
  <c r="HF1223" i="1"/>
  <c r="HK1223" i="1"/>
  <c r="HP1223" i="1"/>
  <c r="HQ1223" i="1"/>
  <c r="IA1223" i="1"/>
  <c r="IB1223" i="1"/>
  <c r="IC1223" i="1"/>
  <c r="AF1224" i="1"/>
  <c r="AG1224" i="1"/>
  <c r="AV1224" i="1"/>
  <c r="BB1224" i="1"/>
  <c r="BC1224" i="1"/>
  <c r="BD1224" i="1"/>
  <c r="CA1224" i="1"/>
  <c r="EZ1224" i="1"/>
  <c r="GR1224" i="1"/>
  <c r="GS1224" i="1"/>
  <c r="GT1224" i="1"/>
  <c r="HF1224" i="1"/>
  <c r="HK1224" i="1"/>
  <c r="HP1224" i="1"/>
  <c r="HQ1224" i="1"/>
  <c r="IA1224" i="1"/>
  <c r="IB1224" i="1"/>
  <c r="IC1224" i="1"/>
  <c r="AV1225" i="1"/>
  <c r="BB1225" i="1"/>
  <c r="BC1225" i="1"/>
  <c r="BD1225" i="1"/>
  <c r="CA1225" i="1"/>
  <c r="EZ1225" i="1"/>
  <c r="GR1225" i="1"/>
  <c r="GS1225" i="1"/>
  <c r="GT1225" i="1"/>
  <c r="HF1225" i="1"/>
  <c r="HK1225" i="1"/>
  <c r="HP1225" i="1"/>
  <c r="HQ1225" i="1"/>
  <c r="IA1225" i="1"/>
  <c r="IB1225" i="1"/>
  <c r="IC1225" i="1"/>
  <c r="AV1226" i="1"/>
  <c r="BB1226" i="1"/>
  <c r="BC1226" i="1"/>
  <c r="BD1226" i="1"/>
  <c r="CA1226" i="1"/>
  <c r="EZ1226" i="1"/>
  <c r="GR1226" i="1"/>
  <c r="GS1226" i="1"/>
  <c r="GT1226" i="1"/>
  <c r="HF1226" i="1"/>
  <c r="HK1226" i="1"/>
  <c r="HP1226" i="1"/>
  <c r="HQ1226" i="1"/>
  <c r="IA1226" i="1"/>
  <c r="IB1226" i="1"/>
  <c r="IC1226" i="1"/>
  <c r="AV1227" i="1"/>
  <c r="BB1227" i="1"/>
  <c r="BC1227" i="1"/>
  <c r="BD1227" i="1"/>
  <c r="CA1227" i="1"/>
  <c r="EZ1227" i="1"/>
  <c r="GR1227" i="1"/>
  <c r="GS1227" i="1"/>
  <c r="GT1227" i="1"/>
  <c r="HF1227" i="1"/>
  <c r="HK1227" i="1"/>
  <c r="HP1227" i="1"/>
  <c r="HQ1227" i="1"/>
  <c r="IA1227" i="1"/>
  <c r="IB1227" i="1"/>
  <c r="IC1227" i="1"/>
  <c r="AV1228" i="1"/>
  <c r="BB1228" i="1"/>
  <c r="BC1228" i="1"/>
  <c r="BD1228" i="1"/>
  <c r="CA1228" i="1"/>
  <c r="EZ1228" i="1"/>
  <c r="GR1228" i="1"/>
  <c r="GS1228" i="1"/>
  <c r="GT1228" i="1"/>
  <c r="HF1228" i="1"/>
  <c r="HK1228" i="1"/>
  <c r="HP1228" i="1"/>
  <c r="HQ1228" i="1"/>
  <c r="IA1228" i="1"/>
  <c r="IB1228" i="1"/>
  <c r="IC1228" i="1"/>
  <c r="AV1229" i="1"/>
  <c r="BB1229" i="1"/>
  <c r="BC1229" i="1"/>
  <c r="BD1229" i="1"/>
  <c r="CA1229" i="1"/>
  <c r="EZ1229" i="1"/>
  <c r="GR1229" i="1"/>
  <c r="GS1229" i="1"/>
  <c r="GT1229" i="1"/>
  <c r="HF1229" i="1"/>
  <c r="HK1229" i="1"/>
  <c r="HP1229" i="1"/>
  <c r="HQ1229" i="1"/>
  <c r="IA1229" i="1"/>
  <c r="IB1229" i="1"/>
  <c r="IC1229" i="1"/>
  <c r="AV1230" i="1"/>
  <c r="BB1230" i="1"/>
  <c r="BC1230" i="1"/>
  <c r="BD1230" i="1"/>
  <c r="CA1230" i="1"/>
  <c r="EZ1230" i="1"/>
  <c r="GR1230" i="1"/>
  <c r="GS1230" i="1"/>
  <c r="GT1230" i="1"/>
  <c r="HF1230" i="1"/>
  <c r="HK1230" i="1"/>
  <c r="HP1230" i="1"/>
  <c r="HQ1230" i="1"/>
  <c r="IA1230" i="1"/>
  <c r="IB1230" i="1"/>
  <c r="IC1230" i="1"/>
  <c r="AV1231" i="1"/>
  <c r="BB1231" i="1"/>
  <c r="BC1231" i="1"/>
  <c r="BD1231" i="1"/>
  <c r="CA1231" i="1"/>
  <c r="EZ1231" i="1"/>
  <c r="GR1231" i="1"/>
  <c r="GS1231" i="1"/>
  <c r="GT1231" i="1"/>
  <c r="HF1231" i="1"/>
  <c r="HK1231" i="1"/>
  <c r="HP1231" i="1"/>
  <c r="HQ1231" i="1"/>
  <c r="IA1231" i="1"/>
  <c r="IB1231" i="1"/>
  <c r="IC1231" i="1"/>
  <c r="AV1232" i="1"/>
  <c r="BB1232" i="1"/>
  <c r="BC1232" i="1"/>
  <c r="BD1232" i="1"/>
  <c r="CA1232" i="1"/>
  <c r="EZ1232" i="1"/>
  <c r="GR1232" i="1"/>
  <c r="GS1232" i="1"/>
  <c r="GT1232" i="1"/>
  <c r="HF1232" i="1"/>
  <c r="HK1232" i="1"/>
  <c r="HP1232" i="1"/>
  <c r="HQ1232" i="1"/>
  <c r="IA1232" i="1"/>
  <c r="IB1232" i="1"/>
  <c r="IC1232" i="1"/>
  <c r="AV1233" i="1"/>
  <c r="BB1233" i="1"/>
  <c r="BC1233" i="1"/>
  <c r="BD1233" i="1"/>
  <c r="CA1233" i="1"/>
  <c r="EZ1233" i="1"/>
  <c r="GR1233" i="1"/>
  <c r="GS1233" i="1"/>
  <c r="GT1233" i="1"/>
  <c r="HF1233" i="1"/>
  <c r="HK1233" i="1"/>
  <c r="HP1233" i="1"/>
  <c r="HQ1233" i="1"/>
  <c r="IA1233" i="1"/>
  <c r="IB1233" i="1"/>
  <c r="IC1233" i="1"/>
  <c r="AV1234" i="1"/>
  <c r="BB1234" i="1"/>
  <c r="BC1234" i="1"/>
  <c r="BD1234" i="1"/>
  <c r="CA1234" i="1"/>
  <c r="EZ1234" i="1"/>
  <c r="GR1234" i="1"/>
  <c r="GS1234" i="1"/>
  <c r="GT1234" i="1"/>
  <c r="HF1234" i="1"/>
  <c r="HK1234" i="1"/>
  <c r="HP1234" i="1"/>
  <c r="HQ1234" i="1"/>
  <c r="IA1234" i="1"/>
  <c r="IB1234" i="1"/>
  <c r="IC1234" i="1"/>
  <c r="AV1235" i="1"/>
  <c r="BB1235" i="1"/>
  <c r="BC1235" i="1"/>
  <c r="BD1235" i="1"/>
  <c r="CA1235" i="1"/>
  <c r="EZ1235" i="1"/>
  <c r="GR1235" i="1"/>
  <c r="GS1235" i="1"/>
  <c r="GT1235" i="1"/>
  <c r="HF1235" i="1"/>
  <c r="HK1235" i="1"/>
  <c r="HP1235" i="1"/>
  <c r="HQ1235" i="1"/>
  <c r="IA1235" i="1"/>
  <c r="IB1235" i="1"/>
  <c r="IC1235" i="1"/>
  <c r="AV1236" i="1"/>
  <c r="BB1236" i="1"/>
  <c r="BC1236" i="1"/>
  <c r="BD1236" i="1"/>
  <c r="CA1236" i="1"/>
  <c r="EZ1236" i="1"/>
  <c r="GR1236" i="1"/>
  <c r="GS1236" i="1"/>
  <c r="GT1236" i="1"/>
  <c r="HF1236" i="1"/>
  <c r="HK1236" i="1"/>
  <c r="HP1236" i="1"/>
  <c r="HQ1236" i="1"/>
  <c r="IA1236" i="1"/>
  <c r="IB1236" i="1"/>
  <c r="IC1236" i="1"/>
  <c r="AV1237" i="1"/>
  <c r="BB1237" i="1"/>
  <c r="BC1237" i="1"/>
  <c r="BD1237" i="1"/>
  <c r="CA1237" i="1"/>
  <c r="EZ1237" i="1"/>
  <c r="GR1237" i="1"/>
  <c r="GS1237" i="1"/>
  <c r="GT1237" i="1"/>
  <c r="HF1237" i="1"/>
  <c r="HK1237" i="1"/>
  <c r="HP1237" i="1"/>
  <c r="HQ1237" i="1"/>
  <c r="IA1237" i="1"/>
  <c r="IB1237" i="1"/>
  <c r="IC1237" i="1"/>
  <c r="AV1238" i="1"/>
  <c r="BB1238" i="1"/>
  <c r="BC1238" i="1"/>
  <c r="BD1238" i="1"/>
  <c r="CA1238" i="1"/>
  <c r="EZ1238" i="1"/>
  <c r="GR1238" i="1"/>
  <c r="GS1238" i="1"/>
  <c r="GT1238" i="1"/>
  <c r="HF1238" i="1"/>
  <c r="HK1238" i="1"/>
  <c r="HP1238" i="1"/>
  <c r="HQ1238" i="1"/>
  <c r="IA1238" i="1"/>
  <c r="IB1238" i="1"/>
  <c r="IC1238" i="1"/>
  <c r="AV1239" i="1"/>
  <c r="BB1239" i="1"/>
  <c r="BC1239" i="1"/>
  <c r="BD1239" i="1"/>
  <c r="CA1239" i="1"/>
  <c r="EZ1239" i="1"/>
  <c r="GR1239" i="1"/>
  <c r="GS1239" i="1"/>
  <c r="GT1239" i="1"/>
  <c r="HF1239" i="1"/>
  <c r="HK1239" i="1"/>
  <c r="HP1239" i="1"/>
  <c r="HQ1239" i="1"/>
  <c r="IA1239" i="1"/>
  <c r="IB1239" i="1"/>
  <c r="IC1239" i="1"/>
  <c r="AV1240" i="1"/>
  <c r="BB1240" i="1"/>
  <c r="BC1240" i="1"/>
  <c r="BD1240" i="1"/>
  <c r="CA1240" i="1"/>
  <c r="EZ1240" i="1"/>
  <c r="GR1240" i="1"/>
  <c r="GS1240" i="1"/>
  <c r="GT1240" i="1"/>
  <c r="HF1240" i="1"/>
  <c r="HK1240" i="1"/>
  <c r="HP1240" i="1"/>
  <c r="HQ1240" i="1"/>
  <c r="IA1240" i="1"/>
  <c r="IB1240" i="1"/>
  <c r="IC1240" i="1"/>
  <c r="AV1241" i="1"/>
  <c r="BB1241" i="1"/>
  <c r="BC1241" i="1"/>
  <c r="BD1241" i="1"/>
  <c r="CA1241" i="1"/>
  <c r="EZ1241" i="1"/>
  <c r="GR1241" i="1"/>
  <c r="GS1241" i="1"/>
  <c r="GT1241" i="1"/>
  <c r="HF1241" i="1"/>
  <c r="HK1241" i="1"/>
  <c r="HP1241" i="1"/>
  <c r="HQ1241" i="1"/>
  <c r="IA1241" i="1"/>
  <c r="IB1241" i="1"/>
  <c r="IC1241" i="1"/>
  <c r="AV1242" i="1"/>
  <c r="BB1242" i="1"/>
  <c r="BC1242" i="1"/>
  <c r="BD1242" i="1"/>
  <c r="CA1242" i="1"/>
  <c r="EZ1242" i="1"/>
  <c r="GR1242" i="1"/>
  <c r="GS1242" i="1"/>
  <c r="GT1242" i="1"/>
  <c r="HF1242" i="1"/>
  <c r="HK1242" i="1"/>
  <c r="HP1242" i="1"/>
  <c r="HQ1242" i="1"/>
  <c r="IA1242" i="1"/>
  <c r="IB1242" i="1"/>
  <c r="IC1242" i="1"/>
  <c r="AV1243" i="1"/>
  <c r="BB1243" i="1"/>
  <c r="BC1243" i="1"/>
  <c r="BD1243" i="1"/>
  <c r="CA1243" i="1"/>
  <c r="EZ1243" i="1"/>
  <c r="GR1243" i="1"/>
  <c r="GS1243" i="1"/>
  <c r="GT1243" i="1"/>
  <c r="HF1243" i="1"/>
  <c r="HK1243" i="1"/>
  <c r="HP1243" i="1"/>
  <c r="HQ1243" i="1"/>
  <c r="IA1243" i="1"/>
  <c r="IB1243" i="1"/>
  <c r="IC1243" i="1"/>
  <c r="AV1244" i="1"/>
  <c r="BB1244" i="1"/>
  <c r="BC1244" i="1"/>
  <c r="BD1244" i="1"/>
  <c r="CA1244" i="1"/>
  <c r="EZ1244" i="1"/>
  <c r="GR1244" i="1"/>
  <c r="GS1244" i="1"/>
  <c r="GT1244" i="1"/>
  <c r="HF1244" i="1"/>
  <c r="HK1244" i="1"/>
  <c r="HP1244" i="1"/>
  <c r="HQ1244" i="1"/>
  <c r="IA1244" i="1"/>
  <c r="IB1244" i="1"/>
  <c r="IC1244" i="1"/>
  <c r="AV1245" i="1"/>
  <c r="BB1245" i="1"/>
  <c r="BC1245" i="1"/>
  <c r="BD1245" i="1"/>
  <c r="CA1245" i="1"/>
  <c r="EZ1245" i="1"/>
  <c r="GR1245" i="1"/>
  <c r="GS1245" i="1"/>
  <c r="GT1245" i="1"/>
  <c r="HF1245" i="1"/>
  <c r="HK1245" i="1"/>
  <c r="HP1245" i="1"/>
  <c r="HQ1245" i="1"/>
  <c r="IA1245" i="1"/>
  <c r="IB1245" i="1"/>
  <c r="IC1245" i="1"/>
  <c r="AV1246" i="1"/>
  <c r="BB1246" i="1"/>
  <c r="BC1246" i="1"/>
  <c r="BD1246" i="1"/>
  <c r="CA1246" i="1"/>
  <c r="EZ1246" i="1"/>
  <c r="GR1246" i="1"/>
  <c r="GS1246" i="1"/>
  <c r="GT1246" i="1"/>
  <c r="HF1246" i="1"/>
  <c r="HK1246" i="1"/>
  <c r="HP1246" i="1"/>
  <c r="HQ1246" i="1"/>
  <c r="IA1246" i="1"/>
  <c r="IB1246" i="1"/>
  <c r="IC1246" i="1"/>
  <c r="AV1247" i="1"/>
  <c r="BB1247" i="1"/>
  <c r="BC1247" i="1"/>
  <c r="BD1247" i="1"/>
  <c r="CA1247" i="1"/>
  <c r="EZ1247" i="1"/>
  <c r="GR1247" i="1"/>
  <c r="GS1247" i="1"/>
  <c r="GT1247" i="1"/>
  <c r="HF1247" i="1"/>
  <c r="HK1247" i="1"/>
  <c r="HP1247" i="1"/>
  <c r="HQ1247" i="1"/>
  <c r="IA1247" i="1"/>
  <c r="IB1247" i="1"/>
  <c r="IC1247" i="1"/>
  <c r="AV1248" i="1"/>
  <c r="BB1248" i="1"/>
  <c r="BC1248" i="1"/>
  <c r="BD1248" i="1"/>
  <c r="CA1248" i="1"/>
  <c r="EZ1248" i="1"/>
  <c r="GR1248" i="1"/>
  <c r="GS1248" i="1"/>
  <c r="GT1248" i="1"/>
  <c r="HF1248" i="1"/>
  <c r="HK1248" i="1"/>
  <c r="HP1248" i="1"/>
  <c r="HQ1248" i="1"/>
  <c r="IA1248" i="1"/>
  <c r="IB1248" i="1"/>
  <c r="IC1248" i="1"/>
  <c r="AV1249" i="1"/>
  <c r="BB1249" i="1"/>
  <c r="BC1249" i="1"/>
  <c r="BD1249" i="1"/>
  <c r="CA1249" i="1"/>
  <c r="EZ1249" i="1"/>
  <c r="GR1249" i="1"/>
  <c r="GS1249" i="1"/>
  <c r="GT1249" i="1"/>
  <c r="HF1249" i="1"/>
  <c r="HK1249" i="1"/>
  <c r="HP1249" i="1"/>
  <c r="HQ1249" i="1"/>
  <c r="IA1249" i="1"/>
  <c r="IB1249" i="1"/>
  <c r="IC1249" i="1"/>
  <c r="AV1250" i="1"/>
  <c r="BB1250" i="1"/>
  <c r="BC1250" i="1"/>
  <c r="BD1250" i="1"/>
  <c r="CA1250" i="1"/>
  <c r="EZ1250" i="1"/>
  <c r="GR1250" i="1"/>
  <c r="GS1250" i="1"/>
  <c r="GT1250" i="1"/>
  <c r="HF1250" i="1"/>
  <c r="HK1250" i="1"/>
  <c r="HP1250" i="1"/>
  <c r="HQ1250" i="1"/>
  <c r="IA1250" i="1"/>
  <c r="IB1250" i="1"/>
  <c r="IC1250" i="1"/>
  <c r="AV1251" i="1"/>
  <c r="BB1251" i="1"/>
  <c r="BC1251" i="1"/>
  <c r="BD1251" i="1"/>
  <c r="CA1251" i="1"/>
  <c r="EZ1251" i="1"/>
  <c r="GR1251" i="1"/>
  <c r="GS1251" i="1"/>
  <c r="GT1251" i="1"/>
  <c r="HF1251" i="1"/>
  <c r="HK1251" i="1"/>
  <c r="HP1251" i="1"/>
  <c r="HQ1251" i="1"/>
  <c r="IA1251" i="1"/>
  <c r="IB1251" i="1"/>
  <c r="IC1251" i="1"/>
  <c r="AV1252" i="1"/>
  <c r="BB1252" i="1"/>
  <c r="BC1252" i="1"/>
  <c r="BD1252" i="1"/>
  <c r="CA1252" i="1"/>
  <c r="EZ1252" i="1"/>
  <c r="GR1252" i="1"/>
  <c r="GS1252" i="1"/>
  <c r="GT1252" i="1"/>
  <c r="HF1252" i="1"/>
  <c r="HK1252" i="1"/>
  <c r="HP1252" i="1"/>
  <c r="HQ1252" i="1"/>
  <c r="IA1252" i="1"/>
  <c r="IB1252" i="1"/>
  <c r="IC1252" i="1"/>
  <c r="AF1253" i="1"/>
  <c r="AG1253" i="1"/>
  <c r="AV1253" i="1"/>
  <c r="BB1253" i="1"/>
  <c r="BC1253" i="1"/>
  <c r="BD1253" i="1"/>
  <c r="CA1253" i="1"/>
  <c r="EZ1253" i="1"/>
  <c r="GR1253" i="1"/>
  <c r="GS1253" i="1"/>
  <c r="GT1253" i="1"/>
  <c r="HF1253" i="1"/>
  <c r="HK1253" i="1"/>
  <c r="HP1253" i="1"/>
  <c r="HQ1253" i="1"/>
  <c r="IA1253" i="1"/>
  <c r="IB1253" i="1"/>
  <c r="IC1253" i="1"/>
  <c r="AV1254" i="1"/>
  <c r="BB1254" i="1"/>
  <c r="BC1254" i="1"/>
  <c r="BD1254" i="1"/>
  <c r="CA1254" i="1"/>
  <c r="EZ1254" i="1"/>
  <c r="GR1254" i="1"/>
  <c r="GS1254" i="1"/>
  <c r="GT1254" i="1"/>
  <c r="HF1254" i="1"/>
  <c r="HK1254" i="1"/>
  <c r="HP1254" i="1"/>
  <c r="HQ1254" i="1"/>
  <c r="IA1254" i="1"/>
  <c r="IB1254" i="1"/>
  <c r="IC1254" i="1"/>
  <c r="AV1255" i="1"/>
  <c r="BB1255" i="1"/>
  <c r="BC1255" i="1"/>
  <c r="BD1255" i="1"/>
  <c r="CA1255" i="1"/>
  <c r="EZ1255" i="1"/>
  <c r="GR1255" i="1"/>
  <c r="GS1255" i="1"/>
  <c r="GT1255" i="1"/>
  <c r="HF1255" i="1"/>
  <c r="HK1255" i="1"/>
  <c r="HP1255" i="1"/>
  <c r="HQ1255" i="1"/>
  <c r="IA1255" i="1"/>
  <c r="IB1255" i="1"/>
  <c r="IC1255" i="1"/>
  <c r="AV1256" i="1"/>
  <c r="BB1256" i="1"/>
  <c r="BC1256" i="1"/>
  <c r="BD1256" i="1"/>
  <c r="CA1256" i="1"/>
  <c r="EZ1256" i="1"/>
  <c r="GR1256" i="1"/>
  <c r="GS1256" i="1"/>
  <c r="GT1256" i="1"/>
  <c r="HF1256" i="1"/>
  <c r="HK1256" i="1"/>
  <c r="HP1256" i="1"/>
  <c r="HQ1256" i="1"/>
  <c r="IA1256" i="1"/>
  <c r="IB1256" i="1"/>
  <c r="IC1256" i="1"/>
  <c r="AV1257" i="1"/>
  <c r="BB1257" i="1"/>
  <c r="BC1257" i="1"/>
  <c r="BD1257" i="1"/>
  <c r="CA1257" i="1"/>
  <c r="EZ1257" i="1"/>
  <c r="GR1257" i="1"/>
  <c r="GS1257" i="1"/>
  <c r="GT1257" i="1"/>
  <c r="HF1257" i="1"/>
  <c r="HK1257" i="1"/>
  <c r="HP1257" i="1"/>
  <c r="HQ1257" i="1"/>
  <c r="IA1257" i="1"/>
  <c r="IB1257" i="1"/>
  <c r="IC1257" i="1"/>
  <c r="AF1258" i="1"/>
  <c r="AG1258" i="1"/>
  <c r="AV1258" i="1"/>
  <c r="BB1258" i="1"/>
  <c r="BC1258" i="1"/>
  <c r="BD1258" i="1"/>
  <c r="CA1258" i="1"/>
  <c r="EZ1258" i="1"/>
  <c r="GR1258" i="1"/>
  <c r="GS1258" i="1"/>
  <c r="GT1258" i="1"/>
  <c r="HF1258" i="1"/>
  <c r="HK1258" i="1"/>
  <c r="HP1258" i="1"/>
  <c r="HQ1258" i="1"/>
  <c r="IA1258" i="1"/>
  <c r="IB1258" i="1"/>
  <c r="IC1258" i="1"/>
  <c r="AV1259" i="1"/>
  <c r="BB1259" i="1"/>
  <c r="BC1259" i="1"/>
  <c r="BD1259" i="1"/>
  <c r="CA1259" i="1"/>
  <c r="EZ1259" i="1"/>
  <c r="GR1259" i="1"/>
  <c r="GS1259" i="1"/>
  <c r="GT1259" i="1"/>
  <c r="HF1259" i="1"/>
  <c r="HK1259" i="1"/>
  <c r="HP1259" i="1"/>
  <c r="HQ1259" i="1"/>
  <c r="IA1259" i="1"/>
  <c r="IB1259" i="1"/>
  <c r="IC1259" i="1"/>
  <c r="AV1260" i="1"/>
  <c r="BB1260" i="1"/>
  <c r="BC1260" i="1"/>
  <c r="BD1260" i="1"/>
  <c r="CA1260" i="1"/>
  <c r="EZ1260" i="1"/>
  <c r="GR1260" i="1"/>
  <c r="GS1260" i="1"/>
  <c r="GT1260" i="1"/>
  <c r="HF1260" i="1"/>
  <c r="HK1260" i="1"/>
  <c r="HP1260" i="1"/>
  <c r="HQ1260" i="1"/>
  <c r="IA1260" i="1"/>
  <c r="IB1260" i="1"/>
  <c r="IC1260" i="1"/>
  <c r="AV1261" i="1"/>
  <c r="BB1261" i="1"/>
  <c r="BC1261" i="1"/>
  <c r="BD1261" i="1"/>
  <c r="CA1261" i="1"/>
  <c r="EZ1261" i="1"/>
  <c r="GR1261" i="1"/>
  <c r="GS1261" i="1"/>
  <c r="GT1261" i="1"/>
  <c r="HF1261" i="1"/>
  <c r="HK1261" i="1"/>
  <c r="HP1261" i="1"/>
  <c r="HQ1261" i="1"/>
  <c r="IA1261" i="1"/>
  <c r="IB1261" i="1"/>
  <c r="IC1261" i="1"/>
  <c r="AV1262" i="1"/>
  <c r="BB1262" i="1"/>
  <c r="BC1262" i="1"/>
  <c r="BD1262" i="1"/>
  <c r="CA1262" i="1"/>
  <c r="EZ1262" i="1"/>
  <c r="GR1262" i="1"/>
  <c r="GS1262" i="1"/>
  <c r="GT1262" i="1"/>
  <c r="HF1262" i="1"/>
  <c r="HK1262" i="1"/>
  <c r="HP1262" i="1"/>
  <c r="HQ1262" i="1"/>
  <c r="IA1262" i="1"/>
  <c r="IB1262" i="1"/>
  <c r="IC1262" i="1"/>
  <c r="AV1263" i="1"/>
  <c r="BB1263" i="1"/>
  <c r="BC1263" i="1"/>
  <c r="BD1263" i="1"/>
  <c r="CA1263" i="1"/>
  <c r="EZ1263" i="1"/>
  <c r="GR1263" i="1"/>
  <c r="GS1263" i="1"/>
  <c r="GT1263" i="1"/>
  <c r="HF1263" i="1"/>
  <c r="HK1263" i="1"/>
  <c r="HP1263" i="1"/>
  <c r="HQ1263" i="1"/>
  <c r="IA1263" i="1"/>
  <c r="IB1263" i="1"/>
  <c r="IC1263" i="1"/>
  <c r="AV1264" i="1"/>
  <c r="BB1264" i="1"/>
  <c r="BC1264" i="1"/>
  <c r="BD1264" i="1"/>
  <c r="CA1264" i="1"/>
  <c r="EZ1264" i="1"/>
  <c r="GR1264" i="1"/>
  <c r="GS1264" i="1"/>
  <c r="GT1264" i="1"/>
  <c r="HF1264" i="1"/>
  <c r="HK1264" i="1"/>
  <c r="HP1264" i="1"/>
  <c r="HQ1264" i="1"/>
  <c r="IA1264" i="1"/>
  <c r="IB1264" i="1"/>
  <c r="IC1264" i="1"/>
  <c r="AV1265" i="1"/>
  <c r="BB1265" i="1"/>
  <c r="BC1265" i="1"/>
  <c r="BD1265" i="1"/>
  <c r="CA1265" i="1"/>
  <c r="EZ1265" i="1"/>
  <c r="GR1265" i="1"/>
  <c r="GS1265" i="1"/>
  <c r="GT1265" i="1"/>
  <c r="HF1265" i="1"/>
  <c r="HK1265" i="1"/>
  <c r="HP1265" i="1"/>
  <c r="HQ1265" i="1"/>
  <c r="IA1265" i="1"/>
  <c r="IB1265" i="1"/>
  <c r="IC1265" i="1"/>
  <c r="AV1266" i="1"/>
  <c r="BB1266" i="1"/>
  <c r="BC1266" i="1"/>
  <c r="BD1266" i="1"/>
  <c r="CA1266" i="1"/>
  <c r="EZ1266" i="1"/>
  <c r="GR1266" i="1"/>
  <c r="GS1266" i="1"/>
  <c r="GT1266" i="1"/>
  <c r="HF1266" i="1"/>
  <c r="HK1266" i="1"/>
  <c r="HP1266" i="1"/>
  <c r="HQ1266" i="1"/>
  <c r="IA1266" i="1"/>
  <c r="IB1266" i="1"/>
  <c r="IC1266" i="1"/>
  <c r="AV1267" i="1"/>
  <c r="BB1267" i="1"/>
  <c r="BC1267" i="1"/>
  <c r="BD1267" i="1"/>
  <c r="CA1267" i="1"/>
  <c r="EZ1267" i="1"/>
  <c r="GR1267" i="1"/>
  <c r="GS1267" i="1"/>
  <c r="GT1267" i="1"/>
  <c r="HF1267" i="1"/>
  <c r="HK1267" i="1"/>
  <c r="HP1267" i="1"/>
  <c r="HQ1267" i="1"/>
  <c r="IA1267" i="1"/>
  <c r="IB1267" i="1"/>
  <c r="IC1267" i="1"/>
  <c r="AV1268" i="1"/>
  <c r="BB1268" i="1"/>
  <c r="BC1268" i="1"/>
  <c r="BD1268" i="1"/>
  <c r="CA1268" i="1"/>
  <c r="EZ1268" i="1"/>
  <c r="GR1268" i="1"/>
  <c r="GS1268" i="1"/>
  <c r="GT1268" i="1"/>
  <c r="HF1268" i="1"/>
  <c r="HK1268" i="1"/>
  <c r="HP1268" i="1"/>
  <c r="HQ1268" i="1"/>
  <c r="IA1268" i="1"/>
  <c r="IB1268" i="1"/>
  <c r="IC1268" i="1"/>
  <c r="AV1269" i="1"/>
  <c r="BB1269" i="1"/>
  <c r="BC1269" i="1"/>
  <c r="BD1269" i="1"/>
  <c r="CA1269" i="1"/>
  <c r="EZ1269" i="1"/>
  <c r="GR1269" i="1"/>
  <c r="GS1269" i="1"/>
  <c r="GT1269" i="1"/>
  <c r="HF1269" i="1"/>
  <c r="HK1269" i="1"/>
  <c r="HP1269" i="1"/>
  <c r="HQ1269" i="1"/>
  <c r="IA1269" i="1"/>
  <c r="IB1269" i="1"/>
  <c r="IC1269" i="1"/>
  <c r="AV1270" i="1"/>
  <c r="BB1270" i="1"/>
  <c r="BC1270" i="1"/>
  <c r="BD1270" i="1"/>
  <c r="CA1270" i="1"/>
  <c r="EZ1270" i="1"/>
  <c r="GR1270" i="1"/>
  <c r="GS1270" i="1"/>
  <c r="GT1270" i="1"/>
  <c r="HF1270" i="1"/>
  <c r="HK1270" i="1"/>
  <c r="HP1270" i="1"/>
  <c r="HQ1270" i="1"/>
  <c r="IA1270" i="1"/>
  <c r="IB1270" i="1"/>
  <c r="IC1270" i="1"/>
  <c r="AF1271" i="1"/>
  <c r="AG1271" i="1"/>
  <c r="AV1271" i="1"/>
  <c r="BB1271" i="1"/>
  <c r="BC1271" i="1"/>
  <c r="BD1271" i="1"/>
  <c r="CA1271" i="1"/>
  <c r="EZ1271" i="1"/>
  <c r="GR1271" i="1"/>
  <c r="GS1271" i="1"/>
  <c r="GT1271" i="1"/>
  <c r="HF1271" i="1"/>
  <c r="HK1271" i="1"/>
  <c r="HP1271" i="1"/>
  <c r="HQ1271" i="1"/>
  <c r="IA1271" i="1"/>
  <c r="IB1271" i="1"/>
  <c r="IC1271" i="1"/>
  <c r="AV1272" i="1"/>
  <c r="BB1272" i="1"/>
  <c r="BC1272" i="1"/>
  <c r="BD1272" i="1"/>
  <c r="CA1272" i="1"/>
  <c r="EZ1272" i="1"/>
  <c r="GR1272" i="1"/>
  <c r="GS1272" i="1"/>
  <c r="GT1272" i="1"/>
  <c r="HF1272" i="1"/>
  <c r="HK1272" i="1"/>
  <c r="HP1272" i="1"/>
  <c r="HQ1272" i="1"/>
  <c r="IA1272" i="1"/>
  <c r="IB1272" i="1"/>
  <c r="IC1272" i="1"/>
  <c r="AV1273" i="1"/>
  <c r="BB1273" i="1"/>
  <c r="BC1273" i="1"/>
  <c r="BD1273" i="1"/>
  <c r="CA1273" i="1"/>
  <c r="EZ1273" i="1"/>
  <c r="GR1273" i="1"/>
  <c r="GS1273" i="1"/>
  <c r="GT1273" i="1"/>
  <c r="HF1273" i="1"/>
  <c r="HK1273" i="1"/>
  <c r="HP1273" i="1"/>
  <c r="HQ1273" i="1"/>
  <c r="IA1273" i="1"/>
  <c r="IB1273" i="1"/>
  <c r="IC1273" i="1"/>
  <c r="AF1274" i="1"/>
  <c r="AG1274" i="1"/>
  <c r="AV1274" i="1"/>
  <c r="BB1274" i="1"/>
  <c r="BC1274" i="1"/>
  <c r="BD1274" i="1"/>
  <c r="CA1274" i="1"/>
  <c r="EZ1274" i="1"/>
  <c r="GR1274" i="1"/>
  <c r="GS1274" i="1"/>
  <c r="GT1274" i="1"/>
  <c r="HF1274" i="1"/>
  <c r="HK1274" i="1"/>
  <c r="HP1274" i="1"/>
  <c r="HQ1274" i="1"/>
  <c r="IA1274" i="1"/>
  <c r="IB1274" i="1"/>
  <c r="IC1274" i="1"/>
  <c r="AF1275" i="1"/>
  <c r="AG1275" i="1"/>
  <c r="AV1275" i="1"/>
  <c r="BB1275" i="1"/>
  <c r="BC1275" i="1"/>
  <c r="BD1275" i="1"/>
  <c r="CA1275" i="1"/>
  <c r="EZ1275" i="1"/>
  <c r="GR1275" i="1"/>
  <c r="GS1275" i="1"/>
  <c r="GT1275" i="1"/>
  <c r="HF1275" i="1"/>
  <c r="HK1275" i="1"/>
  <c r="HP1275" i="1"/>
  <c r="HQ1275" i="1"/>
  <c r="IA1275" i="1"/>
  <c r="IB1275" i="1"/>
  <c r="IC1275" i="1"/>
  <c r="AV1276" i="1"/>
  <c r="BB1276" i="1"/>
  <c r="BC1276" i="1"/>
  <c r="BD1276" i="1"/>
  <c r="CA1276" i="1"/>
  <c r="EZ1276" i="1"/>
  <c r="GR1276" i="1"/>
  <c r="GS1276" i="1"/>
  <c r="GT1276" i="1"/>
  <c r="HF1276" i="1"/>
  <c r="HK1276" i="1"/>
  <c r="HP1276" i="1"/>
  <c r="HQ1276" i="1"/>
  <c r="IA1276" i="1"/>
  <c r="IB1276" i="1"/>
  <c r="IC1276" i="1"/>
  <c r="AV1277" i="1"/>
  <c r="BB1277" i="1"/>
  <c r="BC1277" i="1"/>
  <c r="BD1277" i="1"/>
  <c r="CA1277" i="1"/>
  <c r="EZ1277" i="1"/>
  <c r="GR1277" i="1"/>
  <c r="GS1277" i="1"/>
  <c r="GT1277" i="1"/>
  <c r="HF1277" i="1"/>
  <c r="HK1277" i="1"/>
  <c r="HP1277" i="1"/>
  <c r="HQ1277" i="1"/>
  <c r="IA1277" i="1"/>
  <c r="IB1277" i="1"/>
  <c r="IC1277" i="1"/>
  <c r="AF1278" i="1"/>
  <c r="AG1278" i="1"/>
  <c r="AV1278" i="1"/>
  <c r="BB1278" i="1"/>
  <c r="BC1278" i="1"/>
  <c r="BD1278" i="1"/>
  <c r="CA1278" i="1"/>
  <c r="EZ1278" i="1"/>
  <c r="GR1278" i="1"/>
  <c r="GS1278" i="1"/>
  <c r="GT1278" i="1"/>
  <c r="HF1278" i="1"/>
  <c r="HK1278" i="1"/>
  <c r="HP1278" i="1"/>
  <c r="HQ1278" i="1"/>
  <c r="IA1278" i="1"/>
  <c r="IB1278" i="1"/>
  <c r="IC1278" i="1"/>
  <c r="AV1279" i="1"/>
  <c r="BB1279" i="1"/>
  <c r="BC1279" i="1"/>
  <c r="BD1279" i="1"/>
  <c r="CA1279" i="1"/>
  <c r="EZ1279" i="1"/>
  <c r="GR1279" i="1"/>
  <c r="GS1279" i="1"/>
  <c r="GT1279" i="1"/>
  <c r="HF1279" i="1"/>
  <c r="HK1279" i="1"/>
  <c r="HP1279" i="1"/>
  <c r="HQ1279" i="1"/>
  <c r="IA1279" i="1"/>
  <c r="IB1279" i="1"/>
  <c r="IC1279" i="1"/>
  <c r="AV1280" i="1"/>
  <c r="BB1280" i="1"/>
  <c r="BC1280" i="1"/>
  <c r="BD1280" i="1"/>
  <c r="CA1280" i="1"/>
  <c r="EZ1280" i="1"/>
  <c r="GR1280" i="1"/>
  <c r="GS1280" i="1"/>
  <c r="GT1280" i="1"/>
  <c r="HF1280" i="1"/>
  <c r="HK1280" i="1"/>
  <c r="HP1280" i="1"/>
  <c r="HQ1280" i="1"/>
  <c r="IA1280" i="1"/>
  <c r="IB1280" i="1"/>
  <c r="IC1280" i="1"/>
  <c r="AV1281" i="1"/>
  <c r="BB1281" i="1"/>
  <c r="BC1281" i="1"/>
  <c r="BD1281" i="1"/>
  <c r="CA1281" i="1"/>
  <c r="EZ1281" i="1"/>
  <c r="GR1281" i="1"/>
  <c r="GS1281" i="1"/>
  <c r="GT1281" i="1"/>
  <c r="HF1281" i="1"/>
  <c r="HK1281" i="1"/>
  <c r="HP1281" i="1"/>
  <c r="HQ1281" i="1"/>
  <c r="IA1281" i="1"/>
  <c r="IB1281" i="1"/>
  <c r="IC1281" i="1"/>
  <c r="AV1282" i="1"/>
  <c r="BB1282" i="1"/>
  <c r="BC1282" i="1"/>
  <c r="BD1282" i="1"/>
  <c r="CA1282" i="1"/>
  <c r="EZ1282" i="1"/>
  <c r="GR1282" i="1"/>
  <c r="GS1282" i="1"/>
  <c r="GT1282" i="1"/>
  <c r="HF1282" i="1"/>
  <c r="HK1282" i="1"/>
  <c r="HP1282" i="1"/>
  <c r="HQ1282" i="1"/>
  <c r="IA1282" i="1"/>
  <c r="IB1282" i="1"/>
  <c r="IC1282" i="1"/>
  <c r="AV1283" i="1"/>
  <c r="BB1283" i="1"/>
  <c r="BC1283" i="1"/>
  <c r="BD1283" i="1"/>
  <c r="CA1283" i="1"/>
  <c r="EZ1283" i="1"/>
  <c r="GR1283" i="1"/>
  <c r="GS1283" i="1"/>
  <c r="GT1283" i="1"/>
  <c r="HF1283" i="1"/>
  <c r="HK1283" i="1"/>
  <c r="HP1283" i="1"/>
  <c r="HQ1283" i="1"/>
  <c r="IA1283" i="1"/>
  <c r="IB1283" i="1"/>
  <c r="IC1283" i="1"/>
  <c r="AV1284" i="1"/>
  <c r="BB1284" i="1"/>
  <c r="BC1284" i="1"/>
  <c r="BD1284" i="1"/>
  <c r="CA1284" i="1"/>
  <c r="EZ1284" i="1"/>
  <c r="GR1284" i="1"/>
  <c r="GS1284" i="1"/>
  <c r="GT1284" i="1"/>
  <c r="HF1284" i="1"/>
  <c r="HK1284" i="1"/>
  <c r="HP1284" i="1"/>
  <c r="HQ1284" i="1"/>
  <c r="IA1284" i="1"/>
  <c r="IB1284" i="1"/>
  <c r="IC1284" i="1"/>
  <c r="AV1285" i="1"/>
  <c r="BB1285" i="1"/>
  <c r="BC1285" i="1"/>
  <c r="BD1285" i="1"/>
  <c r="CA1285" i="1"/>
  <c r="EZ1285" i="1"/>
  <c r="GR1285" i="1"/>
  <c r="GS1285" i="1"/>
  <c r="GT1285" i="1"/>
  <c r="HF1285" i="1"/>
  <c r="HK1285" i="1"/>
  <c r="HP1285" i="1"/>
  <c r="HQ1285" i="1"/>
  <c r="IA1285" i="1"/>
  <c r="IB1285" i="1"/>
  <c r="IC1285" i="1"/>
  <c r="AV1286" i="1"/>
  <c r="BB1286" i="1"/>
  <c r="BC1286" i="1"/>
  <c r="BD1286" i="1"/>
  <c r="CA1286" i="1"/>
  <c r="EZ1286" i="1"/>
  <c r="GR1286" i="1"/>
  <c r="GS1286" i="1"/>
  <c r="GT1286" i="1"/>
  <c r="HF1286" i="1"/>
  <c r="HK1286" i="1"/>
  <c r="HP1286" i="1"/>
  <c r="HQ1286" i="1"/>
  <c r="IA1286" i="1"/>
  <c r="IB1286" i="1"/>
  <c r="IC1286" i="1"/>
  <c r="AV1287" i="1"/>
  <c r="BB1287" i="1"/>
  <c r="BC1287" i="1"/>
  <c r="BD1287" i="1"/>
  <c r="CA1287" i="1"/>
  <c r="EZ1287" i="1"/>
  <c r="GR1287" i="1"/>
  <c r="GS1287" i="1"/>
  <c r="GT1287" i="1"/>
  <c r="HF1287" i="1"/>
  <c r="HK1287" i="1"/>
  <c r="HP1287" i="1"/>
  <c r="HQ1287" i="1"/>
  <c r="IA1287" i="1"/>
  <c r="IB1287" i="1"/>
  <c r="IC1287" i="1"/>
  <c r="AV1288" i="1"/>
  <c r="BB1288" i="1"/>
  <c r="BC1288" i="1"/>
  <c r="BD1288" i="1"/>
  <c r="CA1288" i="1"/>
  <c r="EZ1288" i="1"/>
  <c r="GR1288" i="1"/>
  <c r="GS1288" i="1"/>
  <c r="GT1288" i="1"/>
  <c r="HF1288" i="1"/>
  <c r="HK1288" i="1"/>
  <c r="HP1288" i="1"/>
  <c r="HQ1288" i="1"/>
  <c r="IA1288" i="1"/>
  <c r="IB1288" i="1"/>
  <c r="IC1288" i="1"/>
  <c r="AV1289" i="1"/>
  <c r="BB1289" i="1"/>
  <c r="BC1289" i="1"/>
  <c r="BD1289" i="1"/>
  <c r="CA1289" i="1"/>
  <c r="EZ1289" i="1"/>
  <c r="GR1289" i="1"/>
  <c r="GS1289" i="1"/>
  <c r="GT1289" i="1"/>
  <c r="HF1289" i="1"/>
  <c r="HK1289" i="1"/>
  <c r="HP1289" i="1"/>
  <c r="HQ1289" i="1"/>
  <c r="IA1289" i="1"/>
  <c r="IB1289" i="1"/>
  <c r="IC1289" i="1"/>
  <c r="AV1290" i="1"/>
  <c r="BB1290" i="1"/>
  <c r="BC1290" i="1"/>
  <c r="BD1290" i="1"/>
  <c r="CA1290" i="1"/>
  <c r="EZ1290" i="1"/>
  <c r="GR1290" i="1"/>
  <c r="GS1290" i="1"/>
  <c r="GT1290" i="1"/>
  <c r="HF1290" i="1"/>
  <c r="HK1290" i="1"/>
  <c r="HP1290" i="1"/>
  <c r="HQ1290" i="1"/>
  <c r="IA1290" i="1"/>
  <c r="IB1290" i="1"/>
  <c r="IC1290" i="1"/>
  <c r="AV1291" i="1"/>
  <c r="BB1291" i="1"/>
  <c r="BC1291" i="1"/>
  <c r="BD1291" i="1"/>
  <c r="CA1291" i="1"/>
  <c r="EZ1291" i="1"/>
  <c r="GR1291" i="1"/>
  <c r="GS1291" i="1"/>
  <c r="GT1291" i="1"/>
  <c r="HF1291" i="1"/>
  <c r="HK1291" i="1"/>
  <c r="HP1291" i="1"/>
  <c r="HQ1291" i="1"/>
  <c r="IA1291" i="1"/>
  <c r="IB1291" i="1"/>
  <c r="IC1291" i="1"/>
  <c r="AV1292" i="1"/>
  <c r="BB1292" i="1"/>
  <c r="BC1292" i="1"/>
  <c r="BD1292" i="1"/>
  <c r="CA1292" i="1"/>
  <c r="EZ1292" i="1"/>
  <c r="GR1292" i="1"/>
  <c r="GS1292" i="1"/>
  <c r="GT1292" i="1"/>
  <c r="HF1292" i="1"/>
  <c r="HK1292" i="1"/>
  <c r="HP1292" i="1"/>
  <c r="HQ1292" i="1"/>
  <c r="IA1292" i="1"/>
  <c r="IB1292" i="1"/>
  <c r="IC1292" i="1"/>
  <c r="AV1293" i="1"/>
  <c r="BB1293" i="1"/>
  <c r="BC1293" i="1"/>
  <c r="BD1293" i="1"/>
  <c r="CA1293" i="1"/>
  <c r="EZ1293" i="1"/>
  <c r="GR1293" i="1"/>
  <c r="GS1293" i="1"/>
  <c r="GT1293" i="1"/>
  <c r="HF1293" i="1"/>
  <c r="HK1293" i="1"/>
  <c r="HP1293" i="1"/>
  <c r="HQ1293" i="1"/>
  <c r="IA1293" i="1"/>
  <c r="IB1293" i="1"/>
  <c r="IC1293" i="1"/>
  <c r="AV1294" i="1"/>
  <c r="BB1294" i="1"/>
  <c r="BC1294" i="1"/>
  <c r="BD1294" i="1"/>
  <c r="CA1294" i="1"/>
  <c r="EZ1294" i="1"/>
  <c r="GR1294" i="1"/>
  <c r="GS1294" i="1"/>
  <c r="GT1294" i="1"/>
  <c r="HF1294" i="1"/>
  <c r="HK1294" i="1"/>
  <c r="HP1294" i="1"/>
  <c r="HQ1294" i="1"/>
  <c r="IA1294" i="1"/>
  <c r="IB1294" i="1"/>
  <c r="IC1294" i="1"/>
  <c r="AV1295" i="1"/>
  <c r="BB1295" i="1"/>
  <c r="BC1295" i="1"/>
  <c r="BD1295" i="1"/>
  <c r="CA1295" i="1"/>
  <c r="EZ1295" i="1"/>
  <c r="GR1295" i="1"/>
  <c r="GS1295" i="1"/>
  <c r="GT1295" i="1"/>
  <c r="HF1295" i="1"/>
  <c r="HK1295" i="1"/>
  <c r="HP1295" i="1"/>
  <c r="HQ1295" i="1"/>
  <c r="IA1295" i="1"/>
  <c r="IB1295" i="1"/>
  <c r="IC1295" i="1"/>
  <c r="AV1296" i="1"/>
  <c r="BB1296" i="1"/>
  <c r="BC1296" i="1"/>
  <c r="BD1296" i="1"/>
  <c r="CA1296" i="1"/>
  <c r="EZ1296" i="1"/>
  <c r="GR1296" i="1"/>
  <c r="GS1296" i="1"/>
  <c r="GT1296" i="1"/>
  <c r="HF1296" i="1"/>
  <c r="HK1296" i="1"/>
  <c r="HP1296" i="1"/>
  <c r="HQ1296" i="1"/>
  <c r="IA1296" i="1"/>
  <c r="IB1296" i="1"/>
  <c r="IC1296" i="1"/>
  <c r="AV1297" i="1"/>
  <c r="BB1297" i="1"/>
  <c r="BC1297" i="1"/>
  <c r="BD1297" i="1"/>
  <c r="CA1297" i="1"/>
  <c r="EZ1297" i="1"/>
  <c r="GR1297" i="1"/>
  <c r="GS1297" i="1"/>
  <c r="GT1297" i="1"/>
  <c r="HF1297" i="1"/>
  <c r="HK1297" i="1"/>
  <c r="HP1297" i="1"/>
  <c r="HQ1297" i="1"/>
  <c r="IA1297" i="1"/>
  <c r="IB1297" i="1"/>
  <c r="IC1297" i="1"/>
  <c r="AV1298" i="1"/>
  <c r="BB1298" i="1"/>
  <c r="BC1298" i="1"/>
  <c r="BD1298" i="1"/>
  <c r="CA1298" i="1"/>
  <c r="EZ1298" i="1"/>
  <c r="GR1298" i="1"/>
  <c r="GS1298" i="1"/>
  <c r="GT1298" i="1"/>
  <c r="HF1298" i="1"/>
  <c r="HK1298" i="1"/>
  <c r="HP1298" i="1"/>
  <c r="HQ1298" i="1"/>
  <c r="IA1298" i="1"/>
  <c r="IB1298" i="1"/>
  <c r="IC1298" i="1"/>
  <c r="AV1299" i="1"/>
  <c r="BB1299" i="1"/>
  <c r="BC1299" i="1"/>
  <c r="BD1299" i="1"/>
  <c r="CA1299" i="1"/>
  <c r="EZ1299" i="1"/>
  <c r="GR1299" i="1"/>
  <c r="GS1299" i="1"/>
  <c r="GT1299" i="1"/>
  <c r="HF1299" i="1"/>
  <c r="HK1299" i="1"/>
  <c r="HP1299" i="1"/>
  <c r="HQ1299" i="1"/>
  <c r="IA1299" i="1"/>
  <c r="IB1299" i="1"/>
  <c r="IC1299" i="1"/>
  <c r="AV1300" i="1"/>
  <c r="BB1300" i="1"/>
  <c r="BC1300" i="1"/>
  <c r="BD1300" i="1"/>
  <c r="CA1300" i="1"/>
  <c r="EZ1300" i="1"/>
  <c r="GR1300" i="1"/>
  <c r="GS1300" i="1"/>
  <c r="GT1300" i="1"/>
  <c r="HF1300" i="1"/>
  <c r="HK1300" i="1"/>
  <c r="HP1300" i="1"/>
  <c r="HQ1300" i="1"/>
  <c r="IA1300" i="1"/>
  <c r="IB1300" i="1"/>
  <c r="IC1300" i="1"/>
  <c r="AV1301" i="1"/>
  <c r="BB1301" i="1"/>
  <c r="BC1301" i="1"/>
  <c r="BD1301" i="1"/>
  <c r="CA1301" i="1"/>
  <c r="EZ1301" i="1"/>
  <c r="GR1301" i="1"/>
  <c r="GS1301" i="1"/>
  <c r="GT1301" i="1"/>
  <c r="HF1301" i="1"/>
  <c r="HK1301" i="1"/>
  <c r="HP1301" i="1"/>
  <c r="HQ1301" i="1"/>
  <c r="IA1301" i="1"/>
  <c r="IB1301" i="1"/>
  <c r="IC1301" i="1"/>
  <c r="AV1302" i="1"/>
  <c r="BB1302" i="1"/>
  <c r="BC1302" i="1"/>
  <c r="BD1302" i="1"/>
  <c r="CA1302" i="1"/>
  <c r="EZ1302" i="1"/>
  <c r="GR1302" i="1"/>
  <c r="GS1302" i="1"/>
  <c r="GT1302" i="1"/>
  <c r="HF1302" i="1"/>
  <c r="HK1302" i="1"/>
  <c r="HP1302" i="1"/>
  <c r="HQ1302" i="1"/>
  <c r="IA1302" i="1"/>
  <c r="IB1302" i="1"/>
  <c r="IC1302" i="1"/>
  <c r="AV1303" i="1"/>
  <c r="BB1303" i="1"/>
  <c r="BC1303" i="1"/>
  <c r="BD1303" i="1"/>
  <c r="CA1303" i="1"/>
  <c r="EZ1303" i="1"/>
  <c r="GR1303" i="1"/>
  <c r="GS1303" i="1"/>
  <c r="GT1303" i="1"/>
  <c r="HF1303" i="1"/>
  <c r="HK1303" i="1"/>
  <c r="HP1303" i="1"/>
  <c r="HQ1303" i="1"/>
  <c r="IA1303" i="1"/>
  <c r="IB1303" i="1"/>
  <c r="IC1303" i="1"/>
  <c r="AV1304" i="1"/>
  <c r="BB1304" i="1"/>
  <c r="BC1304" i="1"/>
  <c r="BD1304" i="1"/>
  <c r="CA1304" i="1"/>
  <c r="EZ1304" i="1"/>
  <c r="GR1304" i="1"/>
  <c r="GS1304" i="1"/>
  <c r="GT1304" i="1"/>
  <c r="HF1304" i="1"/>
  <c r="HK1304" i="1"/>
  <c r="HP1304" i="1"/>
  <c r="HQ1304" i="1"/>
  <c r="IA1304" i="1"/>
  <c r="IB1304" i="1"/>
  <c r="IC1304" i="1"/>
  <c r="AV1305" i="1"/>
  <c r="BB1305" i="1"/>
  <c r="BC1305" i="1"/>
  <c r="BD1305" i="1"/>
  <c r="CA1305" i="1"/>
  <c r="EZ1305" i="1"/>
  <c r="GR1305" i="1"/>
  <c r="GS1305" i="1"/>
  <c r="GT1305" i="1"/>
  <c r="HF1305" i="1"/>
  <c r="HK1305" i="1"/>
  <c r="HP1305" i="1"/>
  <c r="HQ1305" i="1"/>
  <c r="IA1305" i="1"/>
  <c r="IB1305" i="1"/>
  <c r="IC1305" i="1"/>
  <c r="AV1306" i="1"/>
  <c r="BB1306" i="1"/>
  <c r="BC1306" i="1"/>
  <c r="BD1306" i="1"/>
  <c r="CA1306" i="1"/>
  <c r="EZ1306" i="1"/>
  <c r="GR1306" i="1"/>
  <c r="GS1306" i="1"/>
  <c r="GT1306" i="1"/>
  <c r="HF1306" i="1"/>
  <c r="HK1306" i="1"/>
  <c r="HP1306" i="1"/>
  <c r="HQ1306" i="1"/>
  <c r="IA1306" i="1"/>
  <c r="IB1306" i="1"/>
  <c r="IC1306" i="1"/>
  <c r="AV1307" i="1"/>
  <c r="BB1307" i="1"/>
  <c r="BC1307" i="1"/>
  <c r="BD1307" i="1"/>
  <c r="CA1307" i="1"/>
  <c r="EZ1307" i="1"/>
  <c r="GR1307" i="1"/>
  <c r="GS1307" i="1"/>
  <c r="GT1307" i="1"/>
  <c r="HF1307" i="1"/>
  <c r="HK1307" i="1"/>
  <c r="HP1307" i="1"/>
  <c r="HQ1307" i="1"/>
  <c r="IA1307" i="1"/>
  <c r="IB1307" i="1"/>
  <c r="IC1307" i="1"/>
  <c r="AV1308" i="1"/>
  <c r="BB1308" i="1"/>
  <c r="BC1308" i="1"/>
  <c r="BD1308" i="1"/>
  <c r="CA1308" i="1"/>
  <c r="EZ1308" i="1"/>
  <c r="GR1308" i="1"/>
  <c r="GS1308" i="1"/>
  <c r="GT1308" i="1"/>
  <c r="HF1308" i="1"/>
  <c r="HK1308" i="1"/>
  <c r="HP1308" i="1"/>
  <c r="HQ1308" i="1"/>
  <c r="IA1308" i="1"/>
  <c r="IB1308" i="1"/>
  <c r="IC1308" i="1"/>
  <c r="AV1309" i="1"/>
  <c r="BB1309" i="1"/>
  <c r="BC1309" i="1"/>
  <c r="BD1309" i="1"/>
  <c r="CA1309" i="1"/>
  <c r="EZ1309" i="1"/>
  <c r="GR1309" i="1"/>
  <c r="GS1309" i="1"/>
  <c r="GT1309" i="1"/>
  <c r="HF1309" i="1"/>
  <c r="HK1309" i="1"/>
  <c r="HP1309" i="1"/>
  <c r="HQ1309" i="1"/>
  <c r="IA1309" i="1"/>
  <c r="IB1309" i="1"/>
  <c r="IC1309" i="1"/>
  <c r="AV1310" i="1"/>
  <c r="BB1310" i="1"/>
  <c r="BC1310" i="1"/>
  <c r="BD1310" i="1"/>
  <c r="CA1310" i="1"/>
  <c r="EZ1310" i="1"/>
  <c r="GR1310" i="1"/>
  <c r="GS1310" i="1"/>
  <c r="GT1310" i="1"/>
  <c r="HF1310" i="1"/>
  <c r="HK1310" i="1"/>
  <c r="HP1310" i="1"/>
  <c r="HQ1310" i="1"/>
  <c r="IA1310" i="1"/>
  <c r="IB1310" i="1"/>
  <c r="IC1310" i="1"/>
  <c r="AV1311" i="1"/>
  <c r="BB1311" i="1"/>
  <c r="BC1311" i="1"/>
  <c r="BD1311" i="1"/>
  <c r="CA1311" i="1"/>
  <c r="EZ1311" i="1"/>
  <c r="GR1311" i="1"/>
  <c r="GS1311" i="1"/>
  <c r="GT1311" i="1"/>
  <c r="HF1311" i="1"/>
  <c r="HK1311" i="1"/>
  <c r="HP1311" i="1"/>
  <c r="HQ1311" i="1"/>
  <c r="IA1311" i="1"/>
  <c r="IB1311" i="1"/>
  <c r="IC1311" i="1"/>
  <c r="AV1312" i="1"/>
  <c r="BB1312" i="1"/>
  <c r="BC1312" i="1"/>
  <c r="BD1312" i="1"/>
  <c r="CA1312" i="1"/>
  <c r="EZ1312" i="1"/>
  <c r="GR1312" i="1"/>
  <c r="GS1312" i="1"/>
  <c r="GT1312" i="1"/>
  <c r="HF1312" i="1"/>
  <c r="HK1312" i="1"/>
  <c r="HP1312" i="1"/>
  <c r="HQ1312" i="1"/>
  <c r="IA1312" i="1"/>
  <c r="IB1312" i="1"/>
  <c r="IC1312" i="1"/>
  <c r="AV1313" i="1"/>
  <c r="BB1313" i="1"/>
  <c r="BC1313" i="1"/>
  <c r="BD1313" i="1"/>
  <c r="CA1313" i="1"/>
  <c r="EZ1313" i="1"/>
  <c r="GR1313" i="1"/>
  <c r="GS1313" i="1"/>
  <c r="GT1313" i="1"/>
  <c r="HF1313" i="1"/>
  <c r="HK1313" i="1"/>
  <c r="HP1313" i="1"/>
  <c r="HQ1313" i="1"/>
  <c r="IA1313" i="1"/>
  <c r="IB1313" i="1"/>
  <c r="IC1313" i="1"/>
  <c r="AV1314" i="1"/>
  <c r="BB1314" i="1"/>
  <c r="BC1314" i="1"/>
  <c r="BD1314" i="1"/>
  <c r="CA1314" i="1"/>
  <c r="EZ1314" i="1"/>
  <c r="GR1314" i="1"/>
  <c r="GS1314" i="1"/>
  <c r="GT1314" i="1"/>
  <c r="HF1314" i="1"/>
  <c r="HK1314" i="1"/>
  <c r="HP1314" i="1"/>
  <c r="HQ1314" i="1"/>
  <c r="IA1314" i="1"/>
  <c r="IB1314" i="1"/>
  <c r="IC1314" i="1"/>
  <c r="AV1315" i="1"/>
  <c r="BB1315" i="1"/>
  <c r="BC1315" i="1"/>
  <c r="BD1315" i="1"/>
  <c r="CA1315" i="1"/>
  <c r="EZ1315" i="1"/>
  <c r="GR1315" i="1"/>
  <c r="GS1315" i="1"/>
  <c r="GT1315" i="1"/>
  <c r="HF1315" i="1"/>
  <c r="HK1315" i="1"/>
  <c r="HP1315" i="1"/>
  <c r="HQ1315" i="1"/>
  <c r="IA1315" i="1"/>
  <c r="IB1315" i="1"/>
  <c r="IC1315" i="1"/>
  <c r="AF1316" i="1"/>
  <c r="AG1316" i="1"/>
  <c r="AV1316" i="1"/>
  <c r="BB1316" i="1"/>
  <c r="BC1316" i="1"/>
  <c r="BD1316" i="1"/>
  <c r="CA1316" i="1"/>
  <c r="EZ1316" i="1"/>
  <c r="GR1316" i="1"/>
  <c r="GS1316" i="1"/>
  <c r="GT1316" i="1"/>
  <c r="HF1316" i="1"/>
  <c r="HK1316" i="1"/>
  <c r="HP1316" i="1"/>
  <c r="HQ1316" i="1"/>
  <c r="IA1316" i="1"/>
  <c r="IB1316" i="1"/>
  <c r="IC1316" i="1"/>
  <c r="AV1317" i="1"/>
  <c r="BB1317" i="1"/>
  <c r="BC1317" i="1"/>
  <c r="BD1317" i="1"/>
  <c r="CA1317" i="1"/>
  <c r="EZ1317" i="1"/>
  <c r="GR1317" i="1"/>
  <c r="GS1317" i="1"/>
  <c r="GT1317" i="1"/>
  <c r="HF1317" i="1"/>
  <c r="HK1317" i="1"/>
  <c r="HP1317" i="1"/>
  <c r="HQ1317" i="1"/>
  <c r="IA1317" i="1"/>
  <c r="IB1317" i="1"/>
  <c r="IC1317" i="1"/>
  <c r="AF1318" i="1"/>
  <c r="AG1318" i="1"/>
  <c r="AV1318" i="1"/>
  <c r="BB1318" i="1"/>
  <c r="BC1318" i="1"/>
  <c r="BD1318" i="1"/>
  <c r="CA1318" i="1"/>
  <c r="EZ1318" i="1"/>
  <c r="GR1318" i="1"/>
  <c r="GS1318" i="1"/>
  <c r="GT1318" i="1"/>
  <c r="HF1318" i="1"/>
  <c r="HK1318" i="1"/>
  <c r="HP1318" i="1"/>
  <c r="HQ1318" i="1"/>
  <c r="IA1318" i="1"/>
  <c r="IB1318" i="1"/>
  <c r="IC1318" i="1"/>
  <c r="AV1319" i="1"/>
  <c r="BB1319" i="1"/>
  <c r="BC1319" i="1"/>
  <c r="BD1319" i="1"/>
  <c r="CA1319" i="1"/>
  <c r="EZ1319" i="1"/>
  <c r="GR1319" i="1"/>
  <c r="GS1319" i="1"/>
  <c r="GT1319" i="1"/>
  <c r="HF1319" i="1"/>
  <c r="HK1319" i="1"/>
  <c r="HP1319" i="1"/>
  <c r="HQ1319" i="1"/>
  <c r="IA1319" i="1"/>
  <c r="IB1319" i="1"/>
  <c r="IC1319" i="1"/>
  <c r="AV1320" i="1"/>
  <c r="BB1320" i="1"/>
  <c r="BC1320" i="1"/>
  <c r="BD1320" i="1"/>
  <c r="CA1320" i="1"/>
  <c r="EZ1320" i="1"/>
  <c r="GR1320" i="1"/>
  <c r="GS1320" i="1"/>
  <c r="GT1320" i="1"/>
  <c r="HF1320" i="1"/>
  <c r="HK1320" i="1"/>
  <c r="HP1320" i="1"/>
  <c r="HQ1320" i="1"/>
  <c r="IA1320" i="1"/>
  <c r="IB1320" i="1"/>
  <c r="IC1320" i="1"/>
  <c r="AV1321" i="1"/>
  <c r="BB1321" i="1"/>
  <c r="BC1321" i="1"/>
  <c r="BD1321" i="1"/>
  <c r="CA1321" i="1"/>
  <c r="EZ1321" i="1"/>
  <c r="GR1321" i="1"/>
  <c r="GS1321" i="1"/>
  <c r="GT1321" i="1"/>
  <c r="HF1321" i="1"/>
  <c r="HK1321" i="1"/>
  <c r="HP1321" i="1"/>
  <c r="HQ1321" i="1"/>
  <c r="IA1321" i="1"/>
  <c r="IB1321" i="1"/>
  <c r="IC1321" i="1"/>
  <c r="AV1322" i="1"/>
  <c r="BB1322" i="1"/>
  <c r="BC1322" i="1"/>
  <c r="BD1322" i="1"/>
  <c r="CA1322" i="1"/>
  <c r="EZ1322" i="1"/>
  <c r="GR1322" i="1"/>
  <c r="GS1322" i="1"/>
  <c r="GT1322" i="1"/>
  <c r="HF1322" i="1"/>
  <c r="HK1322" i="1"/>
  <c r="HP1322" i="1"/>
  <c r="HQ1322" i="1"/>
  <c r="IA1322" i="1"/>
  <c r="IB1322" i="1"/>
  <c r="IC1322" i="1"/>
  <c r="AV1323" i="1"/>
  <c r="BB1323" i="1"/>
  <c r="BC1323" i="1"/>
  <c r="BD1323" i="1"/>
  <c r="CA1323" i="1"/>
  <c r="EZ1323" i="1"/>
  <c r="GR1323" i="1"/>
  <c r="GS1323" i="1"/>
  <c r="GT1323" i="1"/>
  <c r="HF1323" i="1"/>
  <c r="HK1323" i="1"/>
  <c r="HP1323" i="1"/>
  <c r="HQ1323" i="1"/>
  <c r="IA1323" i="1"/>
  <c r="IB1323" i="1"/>
  <c r="IC1323" i="1"/>
  <c r="AF1324" i="1"/>
  <c r="AG1324" i="1"/>
  <c r="AV1324" i="1"/>
  <c r="BB1324" i="1"/>
  <c r="BC1324" i="1"/>
  <c r="BD1324" i="1"/>
  <c r="CA1324" i="1"/>
  <c r="EZ1324" i="1"/>
  <c r="GR1324" i="1"/>
  <c r="GS1324" i="1"/>
  <c r="GT1324" i="1"/>
  <c r="HF1324" i="1"/>
  <c r="HK1324" i="1"/>
  <c r="HP1324" i="1"/>
  <c r="HQ1324" i="1"/>
  <c r="IA1324" i="1"/>
  <c r="IB1324" i="1"/>
  <c r="IC1324" i="1"/>
  <c r="AV1325" i="1"/>
  <c r="BB1325" i="1"/>
  <c r="BC1325" i="1"/>
  <c r="BD1325" i="1"/>
  <c r="CA1325" i="1"/>
  <c r="EZ1325" i="1"/>
  <c r="GR1325" i="1"/>
  <c r="GS1325" i="1"/>
  <c r="GT1325" i="1"/>
  <c r="HF1325" i="1"/>
  <c r="HK1325" i="1"/>
  <c r="HP1325" i="1"/>
  <c r="HQ1325" i="1"/>
  <c r="IA1325" i="1"/>
  <c r="IB1325" i="1"/>
  <c r="IC1325" i="1"/>
  <c r="AV1326" i="1"/>
  <c r="BB1326" i="1"/>
  <c r="BC1326" i="1"/>
  <c r="BD1326" i="1"/>
  <c r="CA1326" i="1"/>
  <c r="EZ1326" i="1"/>
  <c r="GR1326" i="1"/>
  <c r="GS1326" i="1"/>
  <c r="GT1326" i="1"/>
  <c r="HF1326" i="1"/>
  <c r="HK1326" i="1"/>
  <c r="HP1326" i="1"/>
  <c r="HQ1326" i="1"/>
  <c r="IA1326" i="1"/>
  <c r="IB1326" i="1"/>
  <c r="IC1326" i="1"/>
  <c r="AV1327" i="1"/>
  <c r="BB1327" i="1"/>
  <c r="BC1327" i="1"/>
  <c r="BD1327" i="1"/>
  <c r="CA1327" i="1"/>
  <c r="EZ1327" i="1"/>
  <c r="GR1327" i="1"/>
  <c r="GS1327" i="1"/>
  <c r="GT1327" i="1"/>
  <c r="HF1327" i="1"/>
  <c r="HK1327" i="1"/>
  <c r="HP1327" i="1"/>
  <c r="HQ1327" i="1"/>
  <c r="IA1327" i="1"/>
  <c r="IB1327" i="1"/>
  <c r="IC1327" i="1"/>
  <c r="AV1328" i="1"/>
  <c r="BB1328" i="1"/>
  <c r="BC1328" i="1"/>
  <c r="BD1328" i="1"/>
  <c r="CA1328" i="1"/>
  <c r="EZ1328" i="1"/>
  <c r="GR1328" i="1"/>
  <c r="GS1328" i="1"/>
  <c r="GT1328" i="1"/>
  <c r="HF1328" i="1"/>
  <c r="HK1328" i="1"/>
  <c r="HP1328" i="1"/>
  <c r="HQ1328" i="1"/>
  <c r="IA1328" i="1"/>
  <c r="IB1328" i="1"/>
  <c r="IC1328" i="1"/>
  <c r="AF1329" i="1"/>
  <c r="AG1329" i="1"/>
  <c r="AV1329" i="1"/>
  <c r="BB1329" i="1"/>
  <c r="BC1329" i="1"/>
  <c r="BD1329" i="1"/>
  <c r="CA1329" i="1"/>
  <c r="EZ1329" i="1"/>
  <c r="GR1329" i="1"/>
  <c r="GS1329" i="1"/>
  <c r="GT1329" i="1"/>
  <c r="HF1329" i="1"/>
  <c r="HK1329" i="1"/>
  <c r="HP1329" i="1"/>
  <c r="HQ1329" i="1"/>
  <c r="IA1329" i="1"/>
  <c r="IB1329" i="1"/>
  <c r="IC1329" i="1"/>
  <c r="AV1330" i="1"/>
  <c r="BB1330" i="1"/>
  <c r="BC1330" i="1"/>
  <c r="BD1330" i="1"/>
  <c r="CA1330" i="1"/>
  <c r="EZ1330" i="1"/>
  <c r="GR1330" i="1"/>
  <c r="GS1330" i="1"/>
  <c r="GT1330" i="1"/>
  <c r="HF1330" i="1"/>
  <c r="HK1330" i="1"/>
  <c r="HP1330" i="1"/>
  <c r="HQ1330" i="1"/>
  <c r="IA1330" i="1"/>
  <c r="IB1330" i="1"/>
  <c r="IC1330" i="1"/>
  <c r="AV1331" i="1"/>
  <c r="BB1331" i="1"/>
  <c r="BC1331" i="1"/>
  <c r="BD1331" i="1"/>
  <c r="CA1331" i="1"/>
  <c r="EZ1331" i="1"/>
  <c r="GR1331" i="1"/>
  <c r="GS1331" i="1"/>
  <c r="GT1331" i="1"/>
  <c r="HF1331" i="1"/>
  <c r="HK1331" i="1"/>
  <c r="HP1331" i="1"/>
  <c r="HQ1331" i="1"/>
  <c r="IA1331" i="1"/>
  <c r="IB1331" i="1"/>
  <c r="IC1331" i="1"/>
  <c r="AF1332" i="1"/>
  <c r="AG1332" i="1"/>
  <c r="AV1332" i="1"/>
  <c r="BB1332" i="1"/>
  <c r="BC1332" i="1"/>
  <c r="BD1332" i="1"/>
  <c r="CA1332" i="1"/>
  <c r="EZ1332" i="1"/>
  <c r="GR1332" i="1"/>
  <c r="GS1332" i="1"/>
  <c r="GT1332" i="1"/>
  <c r="HF1332" i="1"/>
  <c r="HK1332" i="1"/>
  <c r="HP1332" i="1"/>
  <c r="HQ1332" i="1"/>
  <c r="IA1332" i="1"/>
  <c r="IB1332" i="1"/>
  <c r="IC1332" i="1"/>
  <c r="AV1333" i="1"/>
  <c r="BB1333" i="1"/>
  <c r="BC1333" i="1"/>
  <c r="BD1333" i="1"/>
  <c r="CA1333" i="1"/>
  <c r="EZ1333" i="1"/>
  <c r="GR1333" i="1"/>
  <c r="GS1333" i="1"/>
  <c r="GT1333" i="1"/>
  <c r="HF1333" i="1"/>
  <c r="HK1333" i="1"/>
  <c r="HP1333" i="1"/>
  <c r="HQ1333" i="1"/>
  <c r="IA1333" i="1"/>
  <c r="IB1333" i="1"/>
  <c r="IC1333" i="1"/>
  <c r="AV1334" i="1"/>
  <c r="BB1334" i="1"/>
  <c r="BC1334" i="1"/>
  <c r="BD1334" i="1"/>
  <c r="CA1334" i="1"/>
  <c r="EZ1334" i="1"/>
  <c r="GR1334" i="1"/>
  <c r="GS1334" i="1"/>
  <c r="GT1334" i="1"/>
  <c r="HF1334" i="1"/>
  <c r="HK1334" i="1"/>
  <c r="HP1334" i="1"/>
  <c r="HQ1334" i="1"/>
  <c r="IA1334" i="1"/>
  <c r="IB1334" i="1"/>
  <c r="IC1334" i="1"/>
  <c r="AV1335" i="1"/>
  <c r="BB1335" i="1"/>
  <c r="BC1335" i="1"/>
  <c r="BD1335" i="1"/>
  <c r="CA1335" i="1"/>
  <c r="EZ1335" i="1"/>
  <c r="GR1335" i="1"/>
  <c r="GS1335" i="1"/>
  <c r="GT1335" i="1"/>
  <c r="HF1335" i="1"/>
  <c r="HK1335" i="1"/>
  <c r="HP1335" i="1"/>
  <c r="HQ1335" i="1"/>
  <c r="IA1335" i="1"/>
  <c r="IB1335" i="1"/>
  <c r="IC1335" i="1"/>
  <c r="AV1336" i="1"/>
  <c r="BB1336" i="1"/>
  <c r="BC1336" i="1"/>
  <c r="BD1336" i="1"/>
  <c r="CA1336" i="1"/>
  <c r="EZ1336" i="1"/>
  <c r="GR1336" i="1"/>
  <c r="GS1336" i="1"/>
  <c r="GT1336" i="1"/>
  <c r="HF1336" i="1"/>
  <c r="HK1336" i="1"/>
  <c r="HP1336" i="1"/>
  <c r="HQ1336" i="1"/>
  <c r="IA1336" i="1"/>
  <c r="IB1336" i="1"/>
  <c r="IC1336" i="1"/>
  <c r="AF1337" i="1"/>
  <c r="AG1337" i="1"/>
  <c r="AV1337" i="1"/>
  <c r="BB1337" i="1"/>
  <c r="BC1337" i="1"/>
  <c r="BD1337" i="1"/>
  <c r="CA1337" i="1"/>
  <c r="EZ1337" i="1"/>
  <c r="GR1337" i="1"/>
  <c r="GS1337" i="1"/>
  <c r="GT1337" i="1"/>
  <c r="HF1337" i="1"/>
  <c r="HK1337" i="1"/>
  <c r="HP1337" i="1"/>
  <c r="HQ1337" i="1"/>
  <c r="IA1337" i="1"/>
  <c r="IB1337" i="1"/>
  <c r="IC1337" i="1"/>
  <c r="AV1338" i="1"/>
  <c r="BB1338" i="1"/>
  <c r="BC1338" i="1"/>
  <c r="BD1338" i="1"/>
  <c r="CA1338" i="1"/>
  <c r="EZ1338" i="1"/>
  <c r="GR1338" i="1"/>
  <c r="GS1338" i="1"/>
  <c r="GT1338" i="1"/>
  <c r="HF1338" i="1"/>
  <c r="HK1338" i="1"/>
  <c r="HP1338" i="1"/>
  <c r="HQ1338" i="1"/>
  <c r="IA1338" i="1"/>
  <c r="IB1338" i="1"/>
  <c r="IC1338" i="1"/>
  <c r="AV1339" i="1"/>
  <c r="BB1339" i="1"/>
  <c r="BC1339" i="1"/>
  <c r="BD1339" i="1"/>
  <c r="CA1339" i="1"/>
  <c r="EZ1339" i="1"/>
  <c r="GR1339" i="1"/>
  <c r="GS1339" i="1"/>
  <c r="GT1339" i="1"/>
  <c r="HF1339" i="1"/>
  <c r="HK1339" i="1"/>
  <c r="HP1339" i="1"/>
  <c r="HQ1339" i="1"/>
  <c r="IA1339" i="1"/>
  <c r="IB1339" i="1"/>
  <c r="IC1339" i="1"/>
  <c r="AV1340" i="1"/>
  <c r="BB1340" i="1"/>
  <c r="BC1340" i="1"/>
  <c r="BD1340" i="1"/>
  <c r="CA1340" i="1"/>
  <c r="EZ1340" i="1"/>
  <c r="GR1340" i="1"/>
  <c r="GS1340" i="1"/>
  <c r="GT1340" i="1"/>
  <c r="HF1340" i="1"/>
  <c r="HK1340" i="1"/>
  <c r="HP1340" i="1"/>
  <c r="HQ1340" i="1"/>
  <c r="IA1340" i="1"/>
  <c r="IB1340" i="1"/>
  <c r="IC1340" i="1"/>
  <c r="AV1341" i="1"/>
  <c r="BB1341" i="1"/>
  <c r="BC1341" i="1"/>
  <c r="BD1341" i="1"/>
  <c r="CA1341" i="1"/>
  <c r="EZ1341" i="1"/>
  <c r="GR1341" i="1"/>
  <c r="GS1341" i="1"/>
  <c r="GT1341" i="1"/>
  <c r="HF1341" i="1"/>
  <c r="HK1341" i="1"/>
  <c r="HP1341" i="1"/>
  <c r="HQ1341" i="1"/>
  <c r="IA1341" i="1"/>
  <c r="IB1341" i="1"/>
  <c r="IC1341" i="1"/>
  <c r="AV1342" i="1"/>
  <c r="BB1342" i="1"/>
  <c r="BC1342" i="1"/>
  <c r="BD1342" i="1"/>
  <c r="CA1342" i="1"/>
  <c r="EZ1342" i="1"/>
  <c r="GR1342" i="1"/>
  <c r="GS1342" i="1"/>
  <c r="GT1342" i="1"/>
  <c r="HF1342" i="1"/>
  <c r="HK1342" i="1"/>
  <c r="HP1342" i="1"/>
  <c r="HQ1342" i="1"/>
  <c r="IA1342" i="1"/>
  <c r="IB1342" i="1"/>
  <c r="IC1342" i="1"/>
  <c r="AV1343" i="1"/>
  <c r="BB1343" i="1"/>
  <c r="BC1343" i="1"/>
  <c r="BD1343" i="1"/>
  <c r="CA1343" i="1"/>
  <c r="EZ1343" i="1"/>
  <c r="GR1343" i="1"/>
  <c r="GS1343" i="1"/>
  <c r="GT1343" i="1"/>
  <c r="HF1343" i="1"/>
  <c r="HK1343" i="1"/>
  <c r="HP1343" i="1"/>
  <c r="HQ1343" i="1"/>
  <c r="IA1343" i="1"/>
  <c r="IB1343" i="1"/>
  <c r="IC1343" i="1"/>
  <c r="AV1344" i="1"/>
  <c r="BB1344" i="1"/>
  <c r="BC1344" i="1"/>
  <c r="BD1344" i="1"/>
  <c r="CA1344" i="1"/>
  <c r="EZ1344" i="1"/>
  <c r="GR1344" i="1"/>
  <c r="GS1344" i="1"/>
  <c r="GT1344" i="1"/>
  <c r="HF1344" i="1"/>
  <c r="HK1344" i="1"/>
  <c r="HP1344" i="1"/>
  <c r="HQ1344" i="1"/>
  <c r="IA1344" i="1"/>
  <c r="IB1344" i="1"/>
  <c r="IC1344" i="1"/>
  <c r="AV1345" i="1"/>
  <c r="BB1345" i="1"/>
  <c r="BC1345" i="1"/>
  <c r="BD1345" i="1"/>
  <c r="CA1345" i="1"/>
  <c r="EZ1345" i="1"/>
  <c r="GR1345" i="1"/>
  <c r="GS1345" i="1"/>
  <c r="GT1345" i="1"/>
  <c r="HF1345" i="1"/>
  <c r="HK1345" i="1"/>
  <c r="HP1345" i="1"/>
  <c r="HQ1345" i="1"/>
  <c r="IA1345" i="1"/>
  <c r="IB1345" i="1"/>
  <c r="IC1345" i="1"/>
  <c r="AV1346" i="1"/>
  <c r="BB1346" i="1"/>
  <c r="BC1346" i="1"/>
  <c r="BD1346" i="1"/>
  <c r="CA1346" i="1"/>
  <c r="EZ1346" i="1"/>
  <c r="GR1346" i="1"/>
  <c r="GS1346" i="1"/>
  <c r="GT1346" i="1"/>
  <c r="HF1346" i="1"/>
  <c r="HK1346" i="1"/>
  <c r="HP1346" i="1"/>
  <c r="HQ1346" i="1"/>
  <c r="IA1346" i="1"/>
  <c r="IB1346" i="1"/>
  <c r="IC1346" i="1"/>
  <c r="AV1347" i="1"/>
  <c r="BB1347" i="1"/>
  <c r="BC1347" i="1"/>
  <c r="BD1347" i="1"/>
  <c r="CA1347" i="1"/>
  <c r="EZ1347" i="1"/>
  <c r="GR1347" i="1"/>
  <c r="GS1347" i="1"/>
  <c r="GT1347" i="1"/>
  <c r="HF1347" i="1"/>
  <c r="HK1347" i="1"/>
  <c r="HP1347" i="1"/>
  <c r="HQ1347" i="1"/>
  <c r="IA1347" i="1"/>
  <c r="IB1347" i="1"/>
  <c r="IC1347" i="1"/>
  <c r="AV1348" i="1"/>
  <c r="BB1348" i="1"/>
  <c r="BC1348" i="1"/>
  <c r="BD1348" i="1"/>
  <c r="CA1348" i="1"/>
  <c r="EZ1348" i="1"/>
  <c r="GR1348" i="1"/>
  <c r="GS1348" i="1"/>
  <c r="GT1348" i="1"/>
  <c r="HF1348" i="1"/>
  <c r="HK1348" i="1"/>
  <c r="HP1348" i="1"/>
  <c r="HQ1348" i="1"/>
  <c r="IA1348" i="1"/>
  <c r="IB1348" i="1"/>
  <c r="IC1348" i="1"/>
  <c r="AV1349" i="1"/>
  <c r="BB1349" i="1"/>
  <c r="BC1349" i="1"/>
  <c r="BD1349" i="1"/>
  <c r="CA1349" i="1"/>
  <c r="EZ1349" i="1"/>
  <c r="GR1349" i="1"/>
  <c r="GS1349" i="1"/>
  <c r="GT1349" i="1"/>
  <c r="HF1349" i="1"/>
  <c r="HK1349" i="1"/>
  <c r="HP1349" i="1"/>
  <c r="HQ1349" i="1"/>
  <c r="IA1349" i="1"/>
  <c r="IB1349" i="1"/>
  <c r="IC1349" i="1"/>
  <c r="AV1350" i="1"/>
  <c r="BB1350" i="1"/>
  <c r="BC1350" i="1"/>
  <c r="BD1350" i="1"/>
  <c r="CA1350" i="1"/>
  <c r="EZ1350" i="1"/>
  <c r="GR1350" i="1"/>
  <c r="GS1350" i="1"/>
  <c r="GT1350" i="1"/>
  <c r="HF1350" i="1"/>
  <c r="HK1350" i="1"/>
  <c r="HP1350" i="1"/>
  <c r="HQ1350" i="1"/>
  <c r="IA1350" i="1"/>
  <c r="IB1350" i="1"/>
  <c r="IC1350" i="1"/>
  <c r="AV1351" i="1"/>
  <c r="BB1351" i="1"/>
  <c r="BC1351" i="1"/>
  <c r="BD1351" i="1"/>
  <c r="CA1351" i="1"/>
  <c r="EZ1351" i="1"/>
  <c r="GR1351" i="1"/>
  <c r="GS1351" i="1"/>
  <c r="GT1351" i="1"/>
  <c r="HF1351" i="1"/>
  <c r="HK1351" i="1"/>
  <c r="HP1351" i="1"/>
  <c r="HQ1351" i="1"/>
  <c r="IA1351" i="1"/>
  <c r="IB1351" i="1"/>
  <c r="IC1351" i="1"/>
  <c r="AV1352" i="1"/>
  <c r="BB1352" i="1"/>
  <c r="BC1352" i="1"/>
  <c r="BD1352" i="1"/>
  <c r="CA1352" i="1"/>
  <c r="EZ1352" i="1"/>
  <c r="GR1352" i="1"/>
  <c r="GS1352" i="1"/>
  <c r="GT1352" i="1"/>
  <c r="HF1352" i="1"/>
  <c r="HK1352" i="1"/>
  <c r="HP1352" i="1"/>
  <c r="HQ1352" i="1"/>
  <c r="IA1352" i="1"/>
  <c r="IB1352" i="1"/>
  <c r="IC1352" i="1"/>
  <c r="AV1353" i="1"/>
  <c r="BB1353" i="1"/>
  <c r="BC1353" i="1"/>
  <c r="BD1353" i="1"/>
  <c r="CA1353" i="1"/>
  <c r="EZ1353" i="1"/>
  <c r="GR1353" i="1"/>
  <c r="GS1353" i="1"/>
  <c r="GT1353" i="1"/>
  <c r="HF1353" i="1"/>
  <c r="HK1353" i="1"/>
  <c r="HP1353" i="1"/>
  <c r="HQ1353" i="1"/>
  <c r="IA1353" i="1"/>
  <c r="IB1353" i="1"/>
  <c r="IC1353" i="1"/>
  <c r="AV1354" i="1"/>
  <c r="BB1354" i="1"/>
  <c r="BC1354" i="1"/>
  <c r="BD1354" i="1"/>
  <c r="CA1354" i="1"/>
  <c r="EZ1354" i="1"/>
  <c r="GR1354" i="1"/>
  <c r="GS1354" i="1"/>
  <c r="GT1354" i="1"/>
  <c r="HF1354" i="1"/>
  <c r="HK1354" i="1"/>
  <c r="HP1354" i="1"/>
  <c r="HQ1354" i="1"/>
  <c r="IA1354" i="1"/>
  <c r="IB1354" i="1"/>
  <c r="IC1354" i="1"/>
  <c r="AV1355" i="1"/>
  <c r="BB1355" i="1"/>
  <c r="BC1355" i="1"/>
  <c r="BD1355" i="1"/>
  <c r="CA1355" i="1"/>
  <c r="EZ1355" i="1"/>
  <c r="GR1355" i="1"/>
  <c r="GS1355" i="1"/>
  <c r="GT1355" i="1"/>
  <c r="HF1355" i="1"/>
  <c r="HK1355" i="1"/>
  <c r="HP1355" i="1"/>
  <c r="HQ1355" i="1"/>
  <c r="IA1355" i="1"/>
  <c r="IB1355" i="1"/>
  <c r="IC1355" i="1"/>
  <c r="AV1356" i="1"/>
  <c r="BB1356" i="1"/>
  <c r="BC1356" i="1"/>
  <c r="BD1356" i="1"/>
  <c r="CA1356" i="1"/>
  <c r="EZ1356" i="1"/>
  <c r="GR1356" i="1"/>
  <c r="GS1356" i="1"/>
  <c r="GT1356" i="1"/>
  <c r="HF1356" i="1"/>
  <c r="HK1356" i="1"/>
  <c r="HP1356" i="1"/>
  <c r="HQ1356" i="1"/>
  <c r="IA1356" i="1"/>
  <c r="IB1356" i="1"/>
  <c r="IC1356" i="1"/>
  <c r="AV1357" i="1"/>
  <c r="BB1357" i="1"/>
  <c r="BC1357" i="1"/>
  <c r="BD1357" i="1"/>
  <c r="CA1357" i="1"/>
  <c r="EZ1357" i="1"/>
  <c r="GR1357" i="1"/>
  <c r="GS1357" i="1"/>
  <c r="GT1357" i="1"/>
  <c r="HF1357" i="1"/>
  <c r="HK1357" i="1"/>
  <c r="HP1357" i="1"/>
  <c r="HQ1357" i="1"/>
  <c r="IA1357" i="1"/>
  <c r="IB1357" i="1"/>
  <c r="IC1357" i="1"/>
  <c r="AV1358" i="1"/>
  <c r="BB1358" i="1"/>
  <c r="BC1358" i="1"/>
  <c r="BD1358" i="1"/>
  <c r="CA1358" i="1"/>
  <c r="EZ1358" i="1"/>
  <c r="GR1358" i="1"/>
  <c r="GS1358" i="1"/>
  <c r="GT1358" i="1"/>
  <c r="HF1358" i="1"/>
  <c r="HK1358" i="1"/>
  <c r="HP1358" i="1"/>
  <c r="HQ1358" i="1"/>
  <c r="IA1358" i="1"/>
  <c r="IB1358" i="1"/>
  <c r="IC1358" i="1"/>
  <c r="AF1359" i="1"/>
  <c r="AG1359" i="1"/>
  <c r="AV1359" i="1"/>
  <c r="BB1359" i="1"/>
  <c r="BC1359" i="1"/>
  <c r="BD1359" i="1"/>
  <c r="CA1359" i="1"/>
  <c r="EZ1359" i="1"/>
  <c r="GR1359" i="1"/>
  <c r="GS1359" i="1"/>
  <c r="GT1359" i="1"/>
  <c r="HF1359" i="1"/>
  <c r="HK1359" i="1"/>
  <c r="HP1359" i="1"/>
  <c r="HQ1359" i="1"/>
  <c r="IA1359" i="1"/>
  <c r="IB1359" i="1"/>
  <c r="IC1359" i="1"/>
  <c r="AV1360" i="1"/>
  <c r="BB1360" i="1"/>
  <c r="BC1360" i="1"/>
  <c r="BD1360" i="1"/>
  <c r="CA1360" i="1"/>
  <c r="EZ1360" i="1"/>
  <c r="GR1360" i="1"/>
  <c r="GS1360" i="1"/>
  <c r="GT1360" i="1"/>
  <c r="HF1360" i="1"/>
  <c r="HK1360" i="1"/>
  <c r="HP1360" i="1"/>
  <c r="HQ1360" i="1"/>
  <c r="IA1360" i="1"/>
  <c r="IB1360" i="1"/>
  <c r="IC1360" i="1"/>
  <c r="AV1361" i="1"/>
  <c r="BB1361" i="1"/>
  <c r="BC1361" i="1"/>
  <c r="BD1361" i="1"/>
  <c r="CA1361" i="1"/>
  <c r="EZ1361" i="1"/>
  <c r="GR1361" i="1"/>
  <c r="GS1361" i="1"/>
  <c r="GT1361" i="1"/>
  <c r="HF1361" i="1"/>
  <c r="HK1361" i="1"/>
  <c r="HP1361" i="1"/>
  <c r="HQ1361" i="1"/>
  <c r="IA1361" i="1"/>
  <c r="IB1361" i="1"/>
  <c r="IC1361" i="1"/>
  <c r="AV1362" i="1"/>
  <c r="BB1362" i="1"/>
  <c r="BC1362" i="1"/>
  <c r="BD1362" i="1"/>
  <c r="CA1362" i="1"/>
  <c r="EZ1362" i="1"/>
  <c r="GR1362" i="1"/>
  <c r="GS1362" i="1"/>
  <c r="GT1362" i="1"/>
  <c r="HF1362" i="1"/>
  <c r="HK1362" i="1"/>
  <c r="HP1362" i="1"/>
  <c r="HQ1362" i="1"/>
  <c r="IA1362" i="1"/>
  <c r="IB1362" i="1"/>
  <c r="IC1362" i="1"/>
  <c r="AV1363" i="1"/>
  <c r="BB1363" i="1"/>
  <c r="BC1363" i="1"/>
  <c r="BD1363" i="1"/>
  <c r="CA1363" i="1"/>
  <c r="EZ1363" i="1"/>
  <c r="GR1363" i="1"/>
  <c r="GS1363" i="1"/>
  <c r="GT1363" i="1"/>
  <c r="HF1363" i="1"/>
  <c r="HK1363" i="1"/>
  <c r="HP1363" i="1"/>
  <c r="HQ1363" i="1"/>
  <c r="IA1363" i="1"/>
  <c r="IB1363" i="1"/>
  <c r="IC1363" i="1"/>
  <c r="AV1364" i="1"/>
  <c r="BB1364" i="1"/>
  <c r="BC1364" i="1"/>
  <c r="BD1364" i="1"/>
  <c r="CA1364" i="1"/>
  <c r="EZ1364" i="1"/>
  <c r="GR1364" i="1"/>
  <c r="GS1364" i="1"/>
  <c r="GT1364" i="1"/>
  <c r="HF1364" i="1"/>
  <c r="HK1364" i="1"/>
  <c r="HP1364" i="1"/>
  <c r="HQ1364" i="1"/>
  <c r="IA1364" i="1"/>
  <c r="IB1364" i="1"/>
  <c r="IC1364" i="1"/>
  <c r="AV1365" i="1"/>
  <c r="BB1365" i="1"/>
  <c r="BC1365" i="1"/>
  <c r="BD1365" i="1"/>
  <c r="CA1365" i="1"/>
  <c r="EZ1365" i="1"/>
  <c r="GR1365" i="1"/>
  <c r="GS1365" i="1"/>
  <c r="GT1365" i="1"/>
  <c r="HF1365" i="1"/>
  <c r="HK1365" i="1"/>
  <c r="HP1365" i="1"/>
  <c r="HQ1365" i="1"/>
  <c r="IA1365" i="1"/>
  <c r="IB1365" i="1"/>
  <c r="IC1365" i="1"/>
  <c r="AV1366" i="1"/>
  <c r="BB1366" i="1"/>
  <c r="BC1366" i="1"/>
  <c r="BD1366" i="1"/>
  <c r="CA1366" i="1"/>
  <c r="EZ1366" i="1"/>
  <c r="GR1366" i="1"/>
  <c r="GS1366" i="1"/>
  <c r="GT1366" i="1"/>
  <c r="HF1366" i="1"/>
  <c r="HK1366" i="1"/>
  <c r="HP1366" i="1"/>
  <c r="HQ1366" i="1"/>
  <c r="IA1366" i="1"/>
  <c r="IB1366" i="1"/>
  <c r="IC1366" i="1"/>
  <c r="AV1367" i="1"/>
  <c r="BB1367" i="1"/>
  <c r="BC1367" i="1"/>
  <c r="BD1367" i="1"/>
  <c r="CA1367" i="1"/>
  <c r="EZ1367" i="1"/>
  <c r="GR1367" i="1"/>
  <c r="GS1367" i="1"/>
  <c r="GT1367" i="1"/>
  <c r="HF1367" i="1"/>
  <c r="HK1367" i="1"/>
  <c r="HP1367" i="1"/>
  <c r="HQ1367" i="1"/>
  <c r="IA1367" i="1"/>
  <c r="IB1367" i="1"/>
  <c r="IC1367" i="1"/>
  <c r="AV1368" i="1"/>
  <c r="BB1368" i="1"/>
  <c r="BC1368" i="1"/>
  <c r="BD1368" i="1"/>
  <c r="CA1368" i="1"/>
  <c r="EZ1368" i="1"/>
  <c r="GR1368" i="1"/>
  <c r="GS1368" i="1"/>
  <c r="GT1368" i="1"/>
  <c r="HF1368" i="1"/>
  <c r="HK1368" i="1"/>
  <c r="HP1368" i="1"/>
  <c r="HQ1368" i="1"/>
  <c r="IA1368" i="1"/>
  <c r="IB1368" i="1"/>
  <c r="IC1368" i="1"/>
  <c r="AV1369" i="1"/>
  <c r="BB1369" i="1"/>
  <c r="BC1369" i="1"/>
  <c r="BD1369" i="1"/>
  <c r="CA1369" i="1"/>
  <c r="EZ1369" i="1"/>
  <c r="GR1369" i="1"/>
  <c r="GS1369" i="1"/>
  <c r="GT1369" i="1"/>
  <c r="HF1369" i="1"/>
  <c r="HK1369" i="1"/>
  <c r="HP1369" i="1"/>
  <c r="HQ1369" i="1"/>
  <c r="IA1369" i="1"/>
  <c r="IB1369" i="1"/>
  <c r="IC1369" i="1"/>
  <c r="AV1370" i="1"/>
  <c r="BB1370" i="1"/>
  <c r="BC1370" i="1"/>
  <c r="BD1370" i="1"/>
  <c r="CA1370" i="1"/>
  <c r="EZ1370" i="1"/>
  <c r="GR1370" i="1"/>
  <c r="GS1370" i="1"/>
  <c r="GT1370" i="1"/>
  <c r="HF1370" i="1"/>
  <c r="HK1370" i="1"/>
  <c r="HP1370" i="1"/>
  <c r="HQ1370" i="1"/>
  <c r="IA1370" i="1"/>
  <c r="IB1370" i="1"/>
  <c r="IC1370" i="1"/>
  <c r="AV1371" i="1"/>
  <c r="BB1371" i="1"/>
  <c r="BC1371" i="1"/>
  <c r="BD1371" i="1"/>
  <c r="CA1371" i="1"/>
  <c r="EZ1371" i="1"/>
  <c r="GR1371" i="1"/>
  <c r="GS1371" i="1"/>
  <c r="GT1371" i="1"/>
  <c r="HF1371" i="1"/>
  <c r="HK1371" i="1"/>
  <c r="HP1371" i="1"/>
  <c r="HQ1371" i="1"/>
  <c r="IA1371" i="1"/>
  <c r="IB1371" i="1"/>
  <c r="IC1371" i="1"/>
  <c r="AF1372" i="1"/>
  <c r="AG1372" i="1"/>
  <c r="AV1372" i="1"/>
  <c r="BB1372" i="1"/>
  <c r="BC1372" i="1"/>
  <c r="BD1372" i="1"/>
  <c r="CA1372" i="1"/>
  <c r="EZ1372" i="1"/>
  <c r="GR1372" i="1"/>
  <c r="GS1372" i="1"/>
  <c r="GT1372" i="1"/>
  <c r="HF1372" i="1"/>
  <c r="HK1372" i="1"/>
  <c r="HP1372" i="1"/>
  <c r="HQ1372" i="1"/>
  <c r="IA1372" i="1"/>
  <c r="IB1372" i="1"/>
  <c r="IC1372" i="1"/>
  <c r="AV1373" i="1"/>
  <c r="BB1373" i="1"/>
  <c r="BC1373" i="1"/>
  <c r="BD1373" i="1"/>
  <c r="CA1373" i="1"/>
  <c r="EZ1373" i="1"/>
  <c r="GR1373" i="1"/>
  <c r="GS1373" i="1"/>
  <c r="GT1373" i="1"/>
  <c r="HF1373" i="1"/>
  <c r="HK1373" i="1"/>
  <c r="HP1373" i="1"/>
  <c r="HQ1373" i="1"/>
  <c r="IA1373" i="1"/>
  <c r="IB1373" i="1"/>
  <c r="IC1373" i="1"/>
  <c r="AV1374" i="1"/>
  <c r="BB1374" i="1"/>
  <c r="BC1374" i="1"/>
  <c r="BD1374" i="1"/>
  <c r="CA1374" i="1"/>
  <c r="EZ1374" i="1"/>
  <c r="GR1374" i="1"/>
  <c r="GS1374" i="1"/>
  <c r="GT1374" i="1"/>
  <c r="HF1374" i="1"/>
  <c r="HK1374" i="1"/>
  <c r="HP1374" i="1"/>
  <c r="HQ1374" i="1"/>
  <c r="IA1374" i="1"/>
  <c r="IB1374" i="1"/>
  <c r="IC1374" i="1"/>
  <c r="AV1375" i="1"/>
  <c r="BB1375" i="1"/>
  <c r="BC1375" i="1"/>
  <c r="BD1375" i="1"/>
  <c r="CA1375" i="1"/>
  <c r="EZ1375" i="1"/>
  <c r="GR1375" i="1"/>
  <c r="GS1375" i="1"/>
  <c r="GT1375" i="1"/>
  <c r="HF1375" i="1"/>
  <c r="HK1375" i="1"/>
  <c r="HP1375" i="1"/>
  <c r="HQ1375" i="1"/>
  <c r="IA1375" i="1"/>
  <c r="IB1375" i="1"/>
  <c r="IC1375" i="1"/>
  <c r="AF1376" i="1"/>
  <c r="AG1376" i="1"/>
  <c r="AV1376" i="1"/>
  <c r="BB1376" i="1"/>
  <c r="BC1376" i="1"/>
  <c r="BD1376" i="1"/>
  <c r="CA1376" i="1"/>
  <c r="EZ1376" i="1"/>
  <c r="GR1376" i="1"/>
  <c r="GS1376" i="1"/>
  <c r="GT1376" i="1"/>
  <c r="HF1376" i="1"/>
  <c r="HK1376" i="1"/>
  <c r="HP1376" i="1"/>
  <c r="HQ1376" i="1"/>
  <c r="IA1376" i="1"/>
  <c r="IB1376" i="1"/>
  <c r="IC1376" i="1"/>
  <c r="AV1377" i="1"/>
  <c r="BB1377" i="1"/>
  <c r="BC1377" i="1"/>
  <c r="BD1377" i="1"/>
  <c r="CA1377" i="1"/>
  <c r="EZ1377" i="1"/>
  <c r="GR1377" i="1"/>
  <c r="GS1377" i="1"/>
  <c r="GT1377" i="1"/>
  <c r="HF1377" i="1"/>
  <c r="HK1377" i="1"/>
  <c r="HP1377" i="1"/>
  <c r="HQ1377" i="1"/>
  <c r="IA1377" i="1"/>
  <c r="IB1377" i="1"/>
  <c r="IC1377" i="1"/>
  <c r="AV1378" i="1"/>
  <c r="BB1378" i="1"/>
  <c r="BC1378" i="1"/>
  <c r="BD1378" i="1"/>
  <c r="CA1378" i="1"/>
  <c r="EZ1378" i="1"/>
  <c r="GR1378" i="1"/>
  <c r="GS1378" i="1"/>
  <c r="GT1378" i="1"/>
  <c r="HF1378" i="1"/>
  <c r="HK1378" i="1"/>
  <c r="HP1378" i="1"/>
  <c r="HQ1378" i="1"/>
  <c r="IA1378" i="1"/>
  <c r="IB1378" i="1"/>
  <c r="IC1378" i="1"/>
  <c r="AV1379" i="1"/>
  <c r="BB1379" i="1"/>
  <c r="BC1379" i="1"/>
  <c r="BD1379" i="1"/>
  <c r="CA1379" i="1"/>
  <c r="EZ1379" i="1"/>
  <c r="GR1379" i="1"/>
  <c r="GS1379" i="1"/>
  <c r="GT1379" i="1"/>
  <c r="HF1379" i="1"/>
  <c r="HK1379" i="1"/>
  <c r="HP1379" i="1"/>
  <c r="HQ1379" i="1"/>
  <c r="IA1379" i="1"/>
  <c r="IB1379" i="1"/>
  <c r="IC1379" i="1"/>
  <c r="AV1380" i="1"/>
  <c r="BB1380" i="1"/>
  <c r="BC1380" i="1"/>
  <c r="BD1380" i="1"/>
  <c r="CA1380" i="1"/>
  <c r="EZ1380" i="1"/>
  <c r="GR1380" i="1"/>
  <c r="GS1380" i="1"/>
  <c r="GT1380" i="1"/>
  <c r="HF1380" i="1"/>
  <c r="HK1380" i="1"/>
  <c r="HP1380" i="1"/>
  <c r="HQ1380" i="1"/>
  <c r="IA1380" i="1"/>
  <c r="IB1380" i="1"/>
  <c r="IC1380" i="1"/>
  <c r="AV1381" i="1"/>
  <c r="BB1381" i="1"/>
  <c r="BC1381" i="1"/>
  <c r="BD1381" i="1"/>
  <c r="CA1381" i="1"/>
  <c r="EZ1381" i="1"/>
  <c r="GR1381" i="1"/>
  <c r="GS1381" i="1"/>
  <c r="GT1381" i="1"/>
  <c r="HF1381" i="1"/>
  <c r="HK1381" i="1"/>
  <c r="HP1381" i="1"/>
  <c r="HQ1381" i="1"/>
  <c r="IA1381" i="1"/>
  <c r="IB1381" i="1"/>
  <c r="IC1381" i="1"/>
  <c r="AV1382" i="1"/>
  <c r="BB1382" i="1"/>
  <c r="BC1382" i="1"/>
  <c r="BD1382" i="1"/>
  <c r="CA1382" i="1"/>
  <c r="EZ1382" i="1"/>
  <c r="GR1382" i="1"/>
  <c r="GS1382" i="1"/>
  <c r="GT1382" i="1"/>
  <c r="HF1382" i="1"/>
  <c r="HK1382" i="1"/>
  <c r="HP1382" i="1"/>
  <c r="HQ1382" i="1"/>
  <c r="IA1382" i="1"/>
  <c r="IB1382" i="1"/>
  <c r="IC1382" i="1"/>
  <c r="AV1383" i="1"/>
  <c r="BB1383" i="1"/>
  <c r="BC1383" i="1"/>
  <c r="BD1383" i="1"/>
  <c r="CA1383" i="1"/>
  <c r="EZ1383" i="1"/>
  <c r="GR1383" i="1"/>
  <c r="GS1383" i="1"/>
  <c r="GT1383" i="1"/>
  <c r="HF1383" i="1"/>
  <c r="HK1383" i="1"/>
  <c r="HP1383" i="1"/>
  <c r="HQ1383" i="1"/>
  <c r="IA1383" i="1"/>
  <c r="IB1383" i="1"/>
  <c r="IC1383" i="1"/>
  <c r="AV1384" i="1"/>
  <c r="BB1384" i="1"/>
  <c r="BC1384" i="1"/>
  <c r="BD1384" i="1"/>
  <c r="CA1384" i="1"/>
  <c r="EZ1384" i="1"/>
  <c r="GR1384" i="1"/>
  <c r="GS1384" i="1"/>
  <c r="GT1384" i="1"/>
  <c r="HF1384" i="1"/>
  <c r="HK1384" i="1"/>
  <c r="HP1384" i="1"/>
  <c r="HQ1384" i="1"/>
  <c r="IA1384" i="1"/>
  <c r="IB1384" i="1"/>
  <c r="IC1384" i="1"/>
  <c r="AV1385" i="1"/>
  <c r="BB1385" i="1"/>
  <c r="BC1385" i="1"/>
  <c r="BD1385" i="1"/>
  <c r="CA1385" i="1"/>
  <c r="EZ1385" i="1"/>
  <c r="GR1385" i="1"/>
  <c r="GS1385" i="1"/>
  <c r="GT1385" i="1"/>
  <c r="HF1385" i="1"/>
  <c r="HK1385" i="1"/>
  <c r="HP1385" i="1"/>
  <c r="HQ1385" i="1"/>
  <c r="IA1385" i="1"/>
  <c r="IB1385" i="1"/>
  <c r="IC1385" i="1"/>
  <c r="AV1386" i="1"/>
  <c r="BB1386" i="1"/>
  <c r="BC1386" i="1"/>
  <c r="BD1386" i="1"/>
  <c r="CA1386" i="1"/>
  <c r="EZ1386" i="1"/>
  <c r="GR1386" i="1"/>
  <c r="GS1386" i="1"/>
  <c r="GT1386" i="1"/>
  <c r="HF1386" i="1"/>
  <c r="HK1386" i="1"/>
  <c r="HP1386" i="1"/>
  <c r="HQ1386" i="1"/>
  <c r="IA1386" i="1"/>
  <c r="IB1386" i="1"/>
  <c r="IC1386" i="1"/>
  <c r="AV1387" i="1"/>
  <c r="BB1387" i="1"/>
  <c r="BC1387" i="1"/>
  <c r="BD1387" i="1"/>
  <c r="CA1387" i="1"/>
  <c r="EZ1387" i="1"/>
  <c r="GR1387" i="1"/>
  <c r="GS1387" i="1"/>
  <c r="GT1387" i="1"/>
  <c r="HF1387" i="1"/>
  <c r="HK1387" i="1"/>
  <c r="HP1387" i="1"/>
  <c r="HQ1387" i="1"/>
  <c r="IA1387" i="1"/>
  <c r="IB1387" i="1"/>
  <c r="IC1387" i="1"/>
  <c r="AV1388" i="1"/>
  <c r="BB1388" i="1"/>
  <c r="BC1388" i="1"/>
  <c r="BD1388" i="1"/>
  <c r="CA1388" i="1"/>
  <c r="EZ1388" i="1"/>
  <c r="GR1388" i="1"/>
  <c r="GS1388" i="1"/>
  <c r="GT1388" i="1"/>
  <c r="HF1388" i="1"/>
  <c r="HK1388" i="1"/>
  <c r="HP1388" i="1"/>
  <c r="HQ1388" i="1"/>
  <c r="IA1388" i="1"/>
  <c r="IB1388" i="1"/>
  <c r="IC1388" i="1"/>
  <c r="AV1389" i="1"/>
  <c r="BB1389" i="1"/>
  <c r="BC1389" i="1"/>
  <c r="BD1389" i="1"/>
  <c r="CA1389" i="1"/>
  <c r="EZ1389" i="1"/>
  <c r="GR1389" i="1"/>
  <c r="GS1389" i="1"/>
  <c r="GT1389" i="1"/>
  <c r="HF1389" i="1"/>
  <c r="HK1389" i="1"/>
  <c r="HP1389" i="1"/>
  <c r="HQ1389" i="1"/>
  <c r="IA1389" i="1"/>
  <c r="IB1389" i="1"/>
  <c r="IC1389" i="1"/>
  <c r="AV1390" i="1"/>
  <c r="BB1390" i="1"/>
  <c r="BC1390" i="1"/>
  <c r="BD1390" i="1"/>
  <c r="CA1390" i="1"/>
  <c r="EZ1390" i="1"/>
  <c r="GR1390" i="1"/>
  <c r="GS1390" i="1"/>
  <c r="GT1390" i="1"/>
  <c r="HF1390" i="1"/>
  <c r="HK1390" i="1"/>
  <c r="HP1390" i="1"/>
  <c r="HQ1390" i="1"/>
  <c r="IA1390" i="1"/>
  <c r="IB1390" i="1"/>
  <c r="IC1390" i="1"/>
  <c r="AV1391" i="1"/>
  <c r="BB1391" i="1"/>
  <c r="BC1391" i="1"/>
  <c r="BD1391" i="1"/>
  <c r="CA1391" i="1"/>
  <c r="EZ1391" i="1"/>
  <c r="GR1391" i="1"/>
  <c r="GS1391" i="1"/>
  <c r="GT1391" i="1"/>
  <c r="HF1391" i="1"/>
  <c r="HK1391" i="1"/>
  <c r="HP1391" i="1"/>
  <c r="HQ1391" i="1"/>
  <c r="IA1391" i="1"/>
  <c r="IB1391" i="1"/>
  <c r="IC1391" i="1"/>
  <c r="AV1392" i="1"/>
  <c r="BB1392" i="1"/>
  <c r="BC1392" i="1"/>
  <c r="BD1392" i="1"/>
  <c r="CA1392" i="1"/>
  <c r="EZ1392" i="1"/>
  <c r="GR1392" i="1"/>
  <c r="GS1392" i="1"/>
  <c r="GT1392" i="1"/>
  <c r="HF1392" i="1"/>
  <c r="HK1392" i="1"/>
  <c r="HP1392" i="1"/>
  <c r="HQ1392" i="1"/>
  <c r="IA1392" i="1"/>
  <c r="IB1392" i="1"/>
  <c r="IC1392" i="1"/>
  <c r="AV1393" i="1"/>
  <c r="BB1393" i="1"/>
  <c r="BC1393" i="1"/>
  <c r="BD1393" i="1"/>
  <c r="CA1393" i="1"/>
  <c r="EZ1393" i="1"/>
  <c r="GR1393" i="1"/>
  <c r="GS1393" i="1"/>
  <c r="GT1393" i="1"/>
  <c r="HF1393" i="1"/>
  <c r="HK1393" i="1"/>
  <c r="HP1393" i="1"/>
  <c r="HQ1393" i="1"/>
  <c r="IA1393" i="1"/>
  <c r="IB1393" i="1"/>
  <c r="IC1393" i="1"/>
  <c r="AV1394" i="1"/>
  <c r="BB1394" i="1"/>
  <c r="BC1394" i="1"/>
  <c r="BD1394" i="1"/>
  <c r="CA1394" i="1"/>
  <c r="EZ1394" i="1"/>
  <c r="GR1394" i="1"/>
  <c r="GS1394" i="1"/>
  <c r="GT1394" i="1"/>
  <c r="HF1394" i="1"/>
  <c r="HK1394" i="1"/>
  <c r="HP1394" i="1"/>
  <c r="HQ1394" i="1"/>
  <c r="IA1394" i="1"/>
  <c r="IB1394" i="1"/>
  <c r="IC1394" i="1"/>
  <c r="AV1395" i="1"/>
  <c r="BB1395" i="1"/>
  <c r="BC1395" i="1"/>
  <c r="BD1395" i="1"/>
  <c r="CA1395" i="1"/>
  <c r="EZ1395" i="1"/>
  <c r="GR1395" i="1"/>
  <c r="GS1395" i="1"/>
  <c r="GT1395" i="1"/>
  <c r="HF1395" i="1"/>
  <c r="HK1395" i="1"/>
  <c r="HP1395" i="1"/>
  <c r="HQ1395" i="1"/>
  <c r="IA1395" i="1"/>
  <c r="IB1395" i="1"/>
  <c r="IC1395" i="1"/>
  <c r="AV1396" i="1"/>
  <c r="BB1396" i="1"/>
  <c r="BC1396" i="1"/>
  <c r="BD1396" i="1"/>
  <c r="CA1396" i="1"/>
  <c r="EZ1396" i="1"/>
  <c r="GR1396" i="1"/>
  <c r="GS1396" i="1"/>
  <c r="GT1396" i="1"/>
  <c r="HF1396" i="1"/>
  <c r="HK1396" i="1"/>
  <c r="HP1396" i="1"/>
  <c r="HQ1396" i="1"/>
  <c r="IA1396" i="1"/>
  <c r="IB1396" i="1"/>
  <c r="IC1396" i="1"/>
  <c r="AV1397" i="1"/>
  <c r="BB1397" i="1"/>
  <c r="BC1397" i="1"/>
  <c r="BD1397" i="1"/>
  <c r="CA1397" i="1"/>
  <c r="EZ1397" i="1"/>
  <c r="GR1397" i="1"/>
  <c r="GS1397" i="1"/>
  <c r="GT1397" i="1"/>
  <c r="HF1397" i="1"/>
  <c r="HK1397" i="1"/>
  <c r="HP1397" i="1"/>
  <c r="HQ1397" i="1"/>
  <c r="IA1397" i="1"/>
  <c r="IB1397" i="1"/>
  <c r="IC1397" i="1"/>
  <c r="AV1398" i="1"/>
  <c r="BB1398" i="1"/>
  <c r="BC1398" i="1"/>
  <c r="BD1398" i="1"/>
  <c r="CA1398" i="1"/>
  <c r="EZ1398" i="1"/>
  <c r="GR1398" i="1"/>
  <c r="GS1398" i="1"/>
  <c r="GT1398" i="1"/>
  <c r="HF1398" i="1"/>
  <c r="HK1398" i="1"/>
  <c r="HP1398" i="1"/>
  <c r="HQ1398" i="1"/>
  <c r="IA1398" i="1"/>
  <c r="IB1398" i="1"/>
  <c r="IC1398" i="1"/>
  <c r="AV1399" i="1"/>
  <c r="BB1399" i="1"/>
  <c r="BC1399" i="1"/>
  <c r="BD1399" i="1"/>
  <c r="CA1399" i="1"/>
  <c r="EZ1399" i="1"/>
  <c r="GR1399" i="1"/>
  <c r="GS1399" i="1"/>
  <c r="GT1399" i="1"/>
  <c r="HF1399" i="1"/>
  <c r="HK1399" i="1"/>
  <c r="HP1399" i="1"/>
  <c r="HQ1399" i="1"/>
  <c r="IA1399" i="1"/>
  <c r="IB1399" i="1"/>
  <c r="IC1399" i="1"/>
  <c r="AF1400" i="1"/>
  <c r="AG1400" i="1"/>
  <c r="AV1400" i="1"/>
  <c r="BB1400" i="1"/>
  <c r="BC1400" i="1"/>
  <c r="BD1400" i="1"/>
  <c r="CA1400" i="1"/>
  <c r="EZ1400" i="1"/>
  <c r="GR1400" i="1"/>
  <c r="GS1400" i="1"/>
  <c r="GT1400" i="1"/>
  <c r="HF1400" i="1"/>
  <c r="HK1400" i="1"/>
  <c r="HP1400" i="1"/>
  <c r="HQ1400" i="1"/>
  <c r="IA1400" i="1"/>
  <c r="IB1400" i="1"/>
  <c r="IC1400" i="1"/>
  <c r="AV1401" i="1"/>
  <c r="BB1401" i="1"/>
  <c r="BC1401" i="1"/>
  <c r="BD1401" i="1"/>
  <c r="CA1401" i="1"/>
  <c r="EZ1401" i="1"/>
  <c r="GR1401" i="1"/>
  <c r="GS1401" i="1"/>
  <c r="GT1401" i="1"/>
  <c r="HF1401" i="1"/>
  <c r="HK1401" i="1"/>
  <c r="HP1401" i="1"/>
  <c r="HQ1401" i="1"/>
  <c r="IA1401" i="1"/>
  <c r="IB1401" i="1"/>
  <c r="IC1401" i="1"/>
  <c r="AV1402" i="1"/>
  <c r="BB1402" i="1"/>
  <c r="BC1402" i="1"/>
  <c r="BD1402" i="1"/>
  <c r="CA1402" i="1"/>
  <c r="EZ1402" i="1"/>
  <c r="GR1402" i="1"/>
  <c r="GS1402" i="1"/>
  <c r="GT1402" i="1"/>
  <c r="HF1402" i="1"/>
  <c r="HK1402" i="1"/>
  <c r="HP1402" i="1"/>
  <c r="HQ1402" i="1"/>
  <c r="IA1402" i="1"/>
  <c r="IB1402" i="1"/>
  <c r="IC1402" i="1"/>
  <c r="AV1403" i="1"/>
  <c r="BB1403" i="1"/>
  <c r="BC1403" i="1"/>
  <c r="BD1403" i="1"/>
  <c r="CA1403" i="1"/>
  <c r="EZ1403" i="1"/>
  <c r="GR1403" i="1"/>
  <c r="GS1403" i="1"/>
  <c r="GT1403" i="1"/>
  <c r="HF1403" i="1"/>
  <c r="HK1403" i="1"/>
  <c r="HP1403" i="1"/>
  <c r="HQ1403" i="1"/>
  <c r="IA1403" i="1"/>
  <c r="IB1403" i="1"/>
  <c r="IC1403" i="1"/>
  <c r="AV1404" i="1"/>
  <c r="BB1404" i="1"/>
  <c r="BC1404" i="1"/>
  <c r="BD1404" i="1"/>
  <c r="CA1404" i="1"/>
  <c r="EZ1404" i="1"/>
  <c r="GR1404" i="1"/>
  <c r="GS1404" i="1"/>
  <c r="GT1404" i="1"/>
  <c r="HF1404" i="1"/>
  <c r="HK1404" i="1"/>
  <c r="HP1404" i="1"/>
  <c r="HQ1404" i="1"/>
  <c r="IA1404" i="1"/>
  <c r="IB1404" i="1"/>
  <c r="IC1404" i="1"/>
  <c r="AV1405" i="1"/>
  <c r="BB1405" i="1"/>
  <c r="BC1405" i="1"/>
  <c r="BD1405" i="1"/>
  <c r="CA1405" i="1"/>
  <c r="EZ1405" i="1"/>
  <c r="GR1405" i="1"/>
  <c r="GS1405" i="1"/>
  <c r="GT1405" i="1"/>
  <c r="HF1405" i="1"/>
  <c r="HK1405" i="1"/>
  <c r="HP1405" i="1"/>
  <c r="HQ1405" i="1"/>
  <c r="IA1405" i="1"/>
  <c r="IB1405" i="1"/>
  <c r="IC1405" i="1"/>
  <c r="AV1406" i="1"/>
  <c r="BB1406" i="1"/>
  <c r="BC1406" i="1"/>
  <c r="BD1406" i="1"/>
  <c r="CA1406" i="1"/>
  <c r="EZ1406" i="1"/>
  <c r="GR1406" i="1"/>
  <c r="GS1406" i="1"/>
  <c r="GT1406" i="1"/>
  <c r="HF1406" i="1"/>
  <c r="HK1406" i="1"/>
  <c r="HP1406" i="1"/>
  <c r="HQ1406" i="1"/>
  <c r="IA1406" i="1"/>
  <c r="IB1406" i="1"/>
  <c r="IC1406" i="1"/>
  <c r="AV1407" i="1"/>
  <c r="BB1407" i="1"/>
  <c r="BC1407" i="1"/>
  <c r="BD1407" i="1"/>
  <c r="CA1407" i="1"/>
  <c r="EZ1407" i="1"/>
  <c r="GR1407" i="1"/>
  <c r="GS1407" i="1"/>
  <c r="GT1407" i="1"/>
  <c r="HF1407" i="1"/>
  <c r="HK1407" i="1"/>
  <c r="HP1407" i="1"/>
  <c r="HQ1407" i="1"/>
  <c r="IA1407" i="1"/>
  <c r="IB1407" i="1"/>
  <c r="IC1407" i="1"/>
  <c r="AV1408" i="1"/>
  <c r="BB1408" i="1"/>
  <c r="BC1408" i="1"/>
  <c r="BD1408" i="1"/>
  <c r="CA1408" i="1"/>
  <c r="EZ1408" i="1"/>
  <c r="GR1408" i="1"/>
  <c r="GS1408" i="1"/>
  <c r="GT1408" i="1"/>
  <c r="HF1408" i="1"/>
  <c r="HK1408" i="1"/>
  <c r="HP1408" i="1"/>
  <c r="HQ1408" i="1"/>
  <c r="IA1408" i="1"/>
  <c r="IB1408" i="1"/>
  <c r="IC1408" i="1"/>
  <c r="AV1409" i="1"/>
  <c r="BB1409" i="1"/>
  <c r="BC1409" i="1"/>
  <c r="BD1409" i="1"/>
  <c r="CA1409" i="1"/>
  <c r="EZ1409" i="1"/>
  <c r="GR1409" i="1"/>
  <c r="GS1409" i="1"/>
  <c r="GT1409" i="1"/>
  <c r="HF1409" i="1"/>
  <c r="HK1409" i="1"/>
  <c r="HP1409" i="1"/>
  <c r="HQ1409" i="1"/>
  <c r="IA1409" i="1"/>
  <c r="IB1409" i="1"/>
  <c r="IC1409" i="1"/>
  <c r="AV1410" i="1"/>
  <c r="BB1410" i="1"/>
  <c r="BC1410" i="1"/>
  <c r="BD1410" i="1"/>
  <c r="CA1410" i="1"/>
  <c r="EZ1410" i="1"/>
  <c r="GR1410" i="1"/>
  <c r="GS1410" i="1"/>
  <c r="GT1410" i="1"/>
  <c r="HF1410" i="1"/>
  <c r="HK1410" i="1"/>
  <c r="HP1410" i="1"/>
  <c r="HQ1410" i="1"/>
  <c r="IA1410" i="1"/>
  <c r="IB1410" i="1"/>
  <c r="IC1410" i="1"/>
  <c r="AF1411" i="1"/>
  <c r="AG1411" i="1"/>
  <c r="AV1411" i="1"/>
  <c r="BB1411" i="1"/>
  <c r="BC1411" i="1"/>
  <c r="BD1411" i="1"/>
  <c r="CA1411" i="1"/>
  <c r="EZ1411" i="1"/>
  <c r="GR1411" i="1"/>
  <c r="GS1411" i="1"/>
  <c r="GT1411" i="1"/>
  <c r="HF1411" i="1"/>
  <c r="HK1411" i="1"/>
  <c r="HP1411" i="1"/>
  <c r="HQ1411" i="1"/>
  <c r="IA1411" i="1"/>
  <c r="IB1411" i="1"/>
  <c r="IC1411" i="1"/>
  <c r="AV1412" i="1"/>
  <c r="BB1412" i="1"/>
  <c r="BC1412" i="1"/>
  <c r="BD1412" i="1"/>
  <c r="CA1412" i="1"/>
  <c r="EZ1412" i="1"/>
  <c r="GR1412" i="1"/>
  <c r="GS1412" i="1"/>
  <c r="GT1412" i="1"/>
  <c r="HF1412" i="1"/>
  <c r="HK1412" i="1"/>
  <c r="HP1412" i="1"/>
  <c r="HQ1412" i="1"/>
  <c r="IA1412" i="1"/>
  <c r="IB1412" i="1"/>
  <c r="IC1412" i="1"/>
  <c r="AV1413" i="1"/>
  <c r="BB1413" i="1"/>
  <c r="BC1413" i="1"/>
  <c r="BD1413" i="1"/>
  <c r="CA1413" i="1"/>
  <c r="EZ1413" i="1"/>
  <c r="GR1413" i="1"/>
  <c r="GS1413" i="1"/>
  <c r="GT1413" i="1"/>
  <c r="HF1413" i="1"/>
  <c r="HK1413" i="1"/>
  <c r="HP1413" i="1"/>
  <c r="HQ1413" i="1"/>
  <c r="IA1413" i="1"/>
  <c r="IB1413" i="1"/>
  <c r="IC1413" i="1"/>
  <c r="AV1414" i="1"/>
  <c r="BB1414" i="1"/>
  <c r="BC1414" i="1"/>
  <c r="BD1414" i="1"/>
  <c r="CA1414" i="1"/>
  <c r="EZ1414" i="1"/>
  <c r="GR1414" i="1"/>
  <c r="GS1414" i="1"/>
  <c r="GT1414" i="1"/>
  <c r="HF1414" i="1"/>
  <c r="HK1414" i="1"/>
  <c r="HP1414" i="1"/>
  <c r="HQ1414" i="1"/>
  <c r="IA1414" i="1"/>
  <c r="IB1414" i="1"/>
  <c r="IC1414" i="1"/>
  <c r="AV1415" i="1"/>
  <c r="BB1415" i="1"/>
  <c r="BC1415" i="1"/>
  <c r="BD1415" i="1"/>
  <c r="CA1415" i="1"/>
  <c r="EZ1415" i="1"/>
  <c r="GR1415" i="1"/>
  <c r="GS1415" i="1"/>
  <c r="GT1415" i="1"/>
  <c r="HF1415" i="1"/>
  <c r="HK1415" i="1"/>
  <c r="HP1415" i="1"/>
  <c r="HQ1415" i="1"/>
  <c r="IA1415" i="1"/>
  <c r="IB1415" i="1"/>
  <c r="IC1415" i="1"/>
  <c r="AV1416" i="1"/>
  <c r="BB1416" i="1"/>
  <c r="BC1416" i="1"/>
  <c r="BD1416" i="1"/>
  <c r="CA1416" i="1"/>
  <c r="EZ1416" i="1"/>
  <c r="GR1416" i="1"/>
  <c r="GS1416" i="1"/>
  <c r="GT1416" i="1"/>
  <c r="HF1416" i="1"/>
  <c r="HK1416" i="1"/>
  <c r="HP1416" i="1"/>
  <c r="HQ1416" i="1"/>
  <c r="IA1416" i="1"/>
  <c r="IB1416" i="1"/>
  <c r="IC1416" i="1"/>
  <c r="AV1417" i="1"/>
  <c r="BB1417" i="1"/>
  <c r="BC1417" i="1"/>
  <c r="BD1417" i="1"/>
  <c r="CA1417" i="1"/>
  <c r="EZ1417" i="1"/>
  <c r="GR1417" i="1"/>
  <c r="GS1417" i="1"/>
  <c r="GT1417" i="1"/>
  <c r="HF1417" i="1"/>
  <c r="HK1417" i="1"/>
  <c r="HP1417" i="1"/>
  <c r="HQ1417" i="1"/>
  <c r="IA1417" i="1"/>
  <c r="IB1417" i="1"/>
  <c r="IC1417" i="1"/>
  <c r="AV1418" i="1"/>
  <c r="BB1418" i="1"/>
  <c r="BC1418" i="1"/>
  <c r="BD1418" i="1"/>
  <c r="CA1418" i="1"/>
  <c r="EZ1418" i="1"/>
  <c r="GR1418" i="1"/>
  <c r="GS1418" i="1"/>
  <c r="GT1418" i="1"/>
  <c r="HF1418" i="1"/>
  <c r="HK1418" i="1"/>
  <c r="HP1418" i="1"/>
  <c r="HQ1418" i="1"/>
  <c r="IA1418" i="1"/>
  <c r="IB1418" i="1"/>
  <c r="IC1418" i="1"/>
  <c r="AV1419" i="1"/>
  <c r="BB1419" i="1"/>
  <c r="BC1419" i="1"/>
  <c r="BD1419" i="1"/>
  <c r="CA1419" i="1"/>
  <c r="EZ1419" i="1"/>
  <c r="GR1419" i="1"/>
  <c r="GS1419" i="1"/>
  <c r="GT1419" i="1"/>
  <c r="HF1419" i="1"/>
  <c r="HK1419" i="1"/>
  <c r="HP1419" i="1"/>
  <c r="HQ1419" i="1"/>
  <c r="IA1419" i="1"/>
  <c r="IB1419" i="1"/>
  <c r="IC1419" i="1"/>
  <c r="AV1420" i="1"/>
  <c r="BB1420" i="1"/>
  <c r="BC1420" i="1"/>
  <c r="BD1420" i="1"/>
  <c r="CA1420" i="1"/>
  <c r="EZ1420" i="1"/>
  <c r="GR1420" i="1"/>
  <c r="GS1420" i="1"/>
  <c r="GT1420" i="1"/>
  <c r="HF1420" i="1"/>
  <c r="HK1420" i="1"/>
  <c r="HP1420" i="1"/>
  <c r="HQ1420" i="1"/>
  <c r="IA1420" i="1"/>
  <c r="IB1420" i="1"/>
  <c r="IC1420" i="1"/>
  <c r="AV1421" i="1"/>
  <c r="BB1421" i="1"/>
  <c r="BC1421" i="1"/>
  <c r="BD1421" i="1"/>
  <c r="CA1421" i="1"/>
  <c r="EZ1421" i="1"/>
  <c r="GR1421" i="1"/>
  <c r="GS1421" i="1"/>
  <c r="GT1421" i="1"/>
  <c r="HF1421" i="1"/>
  <c r="HK1421" i="1"/>
  <c r="HP1421" i="1"/>
  <c r="HQ1421" i="1"/>
  <c r="IA1421" i="1"/>
  <c r="IB1421" i="1"/>
  <c r="IC1421" i="1"/>
  <c r="AV1422" i="1"/>
  <c r="BB1422" i="1"/>
  <c r="BC1422" i="1"/>
  <c r="BD1422" i="1"/>
  <c r="CA1422" i="1"/>
  <c r="EZ1422" i="1"/>
  <c r="GR1422" i="1"/>
  <c r="GS1422" i="1"/>
  <c r="GT1422" i="1"/>
  <c r="HF1422" i="1"/>
  <c r="HK1422" i="1"/>
  <c r="HP1422" i="1"/>
  <c r="HQ1422" i="1"/>
  <c r="IA1422" i="1"/>
  <c r="IB1422" i="1"/>
  <c r="IC1422" i="1"/>
  <c r="AV1423" i="1"/>
  <c r="BB1423" i="1"/>
  <c r="BC1423" i="1"/>
  <c r="BD1423" i="1"/>
  <c r="CA1423" i="1"/>
  <c r="EZ1423" i="1"/>
  <c r="GR1423" i="1"/>
  <c r="GS1423" i="1"/>
  <c r="GT1423" i="1"/>
  <c r="HF1423" i="1"/>
  <c r="HK1423" i="1"/>
  <c r="HP1423" i="1"/>
  <c r="HQ1423" i="1"/>
  <c r="IA1423" i="1"/>
  <c r="IB1423" i="1"/>
  <c r="IC1423" i="1"/>
  <c r="AV1424" i="1"/>
  <c r="BB1424" i="1"/>
  <c r="BC1424" i="1"/>
  <c r="BD1424" i="1"/>
  <c r="CA1424" i="1"/>
  <c r="EZ1424" i="1"/>
  <c r="GR1424" i="1"/>
  <c r="GS1424" i="1"/>
  <c r="GT1424" i="1"/>
  <c r="HF1424" i="1"/>
  <c r="HK1424" i="1"/>
  <c r="HP1424" i="1"/>
  <c r="HQ1424" i="1"/>
  <c r="IA1424" i="1"/>
  <c r="IB1424" i="1"/>
  <c r="IC1424" i="1"/>
  <c r="AV1425" i="1"/>
  <c r="BB1425" i="1"/>
  <c r="BC1425" i="1"/>
  <c r="BD1425" i="1"/>
  <c r="CA1425" i="1"/>
  <c r="EZ1425" i="1"/>
  <c r="GR1425" i="1"/>
  <c r="GS1425" i="1"/>
  <c r="GT1425" i="1"/>
  <c r="HF1425" i="1"/>
  <c r="HK1425" i="1"/>
  <c r="HP1425" i="1"/>
  <c r="HQ1425" i="1"/>
  <c r="IA1425" i="1"/>
  <c r="IB1425" i="1"/>
  <c r="IC1425" i="1"/>
  <c r="AV1426" i="1"/>
  <c r="BB1426" i="1"/>
  <c r="BC1426" i="1"/>
  <c r="BD1426" i="1"/>
  <c r="CA1426" i="1"/>
  <c r="EZ1426" i="1"/>
  <c r="GR1426" i="1"/>
  <c r="GS1426" i="1"/>
  <c r="GT1426" i="1"/>
  <c r="HF1426" i="1"/>
  <c r="HK1426" i="1"/>
  <c r="HP1426" i="1"/>
  <c r="HQ1426" i="1"/>
  <c r="IA1426" i="1"/>
  <c r="IB1426" i="1"/>
  <c r="IC1426" i="1"/>
  <c r="AV1427" i="1"/>
  <c r="BB1427" i="1"/>
  <c r="BC1427" i="1"/>
  <c r="BD1427" i="1"/>
  <c r="CA1427" i="1"/>
  <c r="EZ1427" i="1"/>
  <c r="GR1427" i="1"/>
  <c r="GS1427" i="1"/>
  <c r="GT1427" i="1"/>
  <c r="HF1427" i="1"/>
  <c r="HK1427" i="1"/>
  <c r="HP1427" i="1"/>
  <c r="HQ1427" i="1"/>
  <c r="IA1427" i="1"/>
  <c r="IB1427" i="1"/>
  <c r="IC1427" i="1"/>
  <c r="AV1428" i="1"/>
  <c r="BB1428" i="1"/>
  <c r="BC1428" i="1"/>
  <c r="BD1428" i="1"/>
  <c r="CA1428" i="1"/>
  <c r="EZ1428" i="1"/>
  <c r="GR1428" i="1"/>
  <c r="GS1428" i="1"/>
  <c r="GT1428" i="1"/>
  <c r="HF1428" i="1"/>
  <c r="HK1428" i="1"/>
  <c r="HP1428" i="1"/>
  <c r="HQ1428" i="1"/>
  <c r="IA1428" i="1"/>
  <c r="IB1428" i="1"/>
  <c r="IC1428" i="1"/>
  <c r="AV1429" i="1"/>
  <c r="BB1429" i="1"/>
  <c r="BC1429" i="1"/>
  <c r="BD1429" i="1"/>
  <c r="CA1429" i="1"/>
  <c r="EZ1429" i="1"/>
  <c r="GR1429" i="1"/>
  <c r="GS1429" i="1"/>
  <c r="GT1429" i="1"/>
  <c r="HF1429" i="1"/>
  <c r="HK1429" i="1"/>
  <c r="HP1429" i="1"/>
  <c r="HQ1429" i="1"/>
  <c r="IA1429" i="1"/>
  <c r="IB1429" i="1"/>
  <c r="IC1429" i="1"/>
  <c r="AV1430" i="1"/>
  <c r="BB1430" i="1"/>
  <c r="BC1430" i="1"/>
  <c r="BD1430" i="1"/>
  <c r="CA1430" i="1"/>
  <c r="EZ1430" i="1"/>
  <c r="GR1430" i="1"/>
  <c r="GS1430" i="1"/>
  <c r="GT1430" i="1"/>
  <c r="HF1430" i="1"/>
  <c r="HK1430" i="1"/>
  <c r="HP1430" i="1"/>
  <c r="HQ1430" i="1"/>
  <c r="IA1430" i="1"/>
  <c r="IB1430" i="1"/>
  <c r="IC1430" i="1"/>
  <c r="AV1431" i="1"/>
  <c r="BB1431" i="1"/>
  <c r="BC1431" i="1"/>
  <c r="BD1431" i="1"/>
  <c r="CA1431" i="1"/>
  <c r="EZ1431" i="1"/>
  <c r="GR1431" i="1"/>
  <c r="GS1431" i="1"/>
  <c r="GT1431" i="1"/>
  <c r="HF1431" i="1"/>
  <c r="HK1431" i="1"/>
  <c r="HP1431" i="1"/>
  <c r="HQ1431" i="1"/>
  <c r="IA1431" i="1"/>
  <c r="IB1431" i="1"/>
  <c r="IC1431" i="1"/>
  <c r="AV1432" i="1"/>
  <c r="BB1432" i="1"/>
  <c r="BC1432" i="1"/>
  <c r="BD1432" i="1"/>
  <c r="CA1432" i="1"/>
  <c r="EZ1432" i="1"/>
  <c r="GR1432" i="1"/>
  <c r="GS1432" i="1"/>
  <c r="GT1432" i="1"/>
  <c r="HF1432" i="1"/>
  <c r="HK1432" i="1"/>
  <c r="HP1432" i="1"/>
  <c r="HQ1432" i="1"/>
  <c r="IA1432" i="1"/>
  <c r="IB1432" i="1"/>
  <c r="IC1432" i="1"/>
  <c r="AV1433" i="1"/>
  <c r="BB1433" i="1"/>
  <c r="BC1433" i="1"/>
  <c r="BD1433" i="1"/>
  <c r="CA1433" i="1"/>
  <c r="EZ1433" i="1"/>
  <c r="GR1433" i="1"/>
  <c r="GS1433" i="1"/>
  <c r="GT1433" i="1"/>
  <c r="HF1433" i="1"/>
  <c r="HK1433" i="1"/>
  <c r="HP1433" i="1"/>
  <c r="HQ1433" i="1"/>
  <c r="IA1433" i="1"/>
  <c r="IB1433" i="1"/>
  <c r="IC1433" i="1"/>
  <c r="AV1434" i="1"/>
  <c r="BB1434" i="1"/>
  <c r="BC1434" i="1"/>
  <c r="BD1434" i="1"/>
  <c r="CA1434" i="1"/>
  <c r="EZ1434" i="1"/>
  <c r="GR1434" i="1"/>
  <c r="GS1434" i="1"/>
  <c r="GT1434" i="1"/>
  <c r="HF1434" i="1"/>
  <c r="HK1434" i="1"/>
  <c r="HP1434" i="1"/>
  <c r="HQ1434" i="1"/>
  <c r="IA1434" i="1"/>
  <c r="IB1434" i="1"/>
  <c r="IC1434" i="1"/>
  <c r="AV1435" i="1"/>
  <c r="BB1435" i="1"/>
  <c r="BC1435" i="1"/>
  <c r="BD1435" i="1"/>
  <c r="CA1435" i="1"/>
  <c r="EZ1435" i="1"/>
  <c r="GR1435" i="1"/>
  <c r="GS1435" i="1"/>
  <c r="GT1435" i="1"/>
  <c r="HF1435" i="1"/>
  <c r="HK1435" i="1"/>
  <c r="HP1435" i="1"/>
  <c r="HQ1435" i="1"/>
  <c r="IA1435" i="1"/>
  <c r="IB1435" i="1"/>
  <c r="IC1435" i="1"/>
  <c r="AV1436" i="1"/>
  <c r="BB1436" i="1"/>
  <c r="BC1436" i="1"/>
  <c r="BD1436" i="1"/>
  <c r="CA1436" i="1"/>
  <c r="EZ1436" i="1"/>
  <c r="GR1436" i="1"/>
  <c r="GS1436" i="1"/>
  <c r="GT1436" i="1"/>
  <c r="HF1436" i="1"/>
  <c r="HK1436" i="1"/>
  <c r="HP1436" i="1"/>
  <c r="HQ1436" i="1"/>
  <c r="IA1436" i="1"/>
  <c r="IB1436" i="1"/>
  <c r="IC1436" i="1"/>
  <c r="AV1437" i="1"/>
  <c r="BB1437" i="1"/>
  <c r="BC1437" i="1"/>
  <c r="BD1437" i="1"/>
  <c r="CA1437" i="1"/>
  <c r="EZ1437" i="1"/>
  <c r="GR1437" i="1"/>
  <c r="GS1437" i="1"/>
  <c r="GT1437" i="1"/>
  <c r="HF1437" i="1"/>
  <c r="HK1437" i="1"/>
  <c r="HP1437" i="1"/>
  <c r="HQ1437" i="1"/>
  <c r="IA1437" i="1"/>
  <c r="IB1437" i="1"/>
  <c r="IC1437" i="1"/>
  <c r="AV1438" i="1"/>
  <c r="BB1438" i="1"/>
  <c r="BC1438" i="1"/>
  <c r="BD1438" i="1"/>
  <c r="CA1438" i="1"/>
  <c r="EZ1438" i="1"/>
  <c r="GR1438" i="1"/>
  <c r="GS1438" i="1"/>
  <c r="GT1438" i="1"/>
  <c r="HF1438" i="1"/>
  <c r="HK1438" i="1"/>
  <c r="HP1438" i="1"/>
  <c r="HQ1438" i="1"/>
  <c r="IA1438" i="1"/>
  <c r="IB1438" i="1"/>
  <c r="IC1438" i="1"/>
  <c r="AV1439" i="1"/>
  <c r="BB1439" i="1"/>
  <c r="BC1439" i="1"/>
  <c r="BD1439" i="1"/>
  <c r="CA1439" i="1"/>
  <c r="EZ1439" i="1"/>
  <c r="GR1439" i="1"/>
  <c r="GS1439" i="1"/>
  <c r="GT1439" i="1"/>
  <c r="HF1439" i="1"/>
  <c r="HK1439" i="1"/>
  <c r="HP1439" i="1"/>
  <c r="HQ1439" i="1"/>
  <c r="IA1439" i="1"/>
  <c r="IB1439" i="1"/>
  <c r="IC1439" i="1"/>
  <c r="AV1440" i="1"/>
  <c r="BB1440" i="1"/>
  <c r="BC1440" i="1"/>
  <c r="BD1440" i="1"/>
  <c r="CA1440" i="1"/>
  <c r="EZ1440" i="1"/>
  <c r="GR1440" i="1"/>
  <c r="GS1440" i="1"/>
  <c r="GT1440" i="1"/>
  <c r="HF1440" i="1"/>
  <c r="HK1440" i="1"/>
  <c r="HP1440" i="1"/>
  <c r="HQ1440" i="1"/>
  <c r="IA1440" i="1"/>
  <c r="IB1440" i="1"/>
  <c r="IC1440" i="1"/>
  <c r="AV1441" i="1"/>
  <c r="BB1441" i="1"/>
  <c r="BC1441" i="1"/>
  <c r="BD1441" i="1"/>
  <c r="CA1441" i="1"/>
  <c r="EZ1441" i="1"/>
  <c r="GR1441" i="1"/>
  <c r="GS1441" i="1"/>
  <c r="GT1441" i="1"/>
  <c r="HF1441" i="1"/>
  <c r="HK1441" i="1"/>
  <c r="HP1441" i="1"/>
  <c r="HQ1441" i="1"/>
  <c r="IA1441" i="1"/>
  <c r="IB1441" i="1"/>
  <c r="IC1441" i="1"/>
  <c r="AV1442" i="1"/>
  <c r="BB1442" i="1"/>
  <c r="BC1442" i="1"/>
  <c r="BD1442" i="1"/>
  <c r="CA1442" i="1"/>
  <c r="EZ1442" i="1"/>
  <c r="GR1442" i="1"/>
  <c r="GS1442" i="1"/>
  <c r="GT1442" i="1"/>
  <c r="HF1442" i="1"/>
  <c r="HK1442" i="1"/>
  <c r="HP1442" i="1"/>
  <c r="HQ1442" i="1"/>
  <c r="IA1442" i="1"/>
  <c r="IB1442" i="1"/>
  <c r="IC1442" i="1"/>
  <c r="AV1443" i="1"/>
  <c r="BB1443" i="1"/>
  <c r="BC1443" i="1"/>
  <c r="BD1443" i="1"/>
  <c r="CA1443" i="1"/>
  <c r="EZ1443" i="1"/>
  <c r="GR1443" i="1"/>
  <c r="GS1443" i="1"/>
  <c r="GT1443" i="1"/>
  <c r="HF1443" i="1"/>
  <c r="HK1443" i="1"/>
  <c r="HP1443" i="1"/>
  <c r="HQ1443" i="1"/>
  <c r="IA1443" i="1"/>
  <c r="IB1443" i="1"/>
  <c r="IC1443" i="1"/>
  <c r="AV1444" i="1"/>
  <c r="BB1444" i="1"/>
  <c r="BC1444" i="1"/>
  <c r="BD1444" i="1"/>
  <c r="CA1444" i="1"/>
  <c r="EZ1444" i="1"/>
  <c r="GR1444" i="1"/>
  <c r="GS1444" i="1"/>
  <c r="GT1444" i="1"/>
  <c r="HF1444" i="1"/>
  <c r="HK1444" i="1"/>
  <c r="HP1444" i="1"/>
  <c r="HQ1444" i="1"/>
  <c r="IA1444" i="1"/>
  <c r="IB1444" i="1"/>
  <c r="IC1444" i="1"/>
  <c r="AV1445" i="1"/>
  <c r="BB1445" i="1"/>
  <c r="BC1445" i="1"/>
  <c r="BD1445" i="1"/>
  <c r="CA1445" i="1"/>
  <c r="EZ1445" i="1"/>
  <c r="GR1445" i="1"/>
  <c r="GS1445" i="1"/>
  <c r="GT1445" i="1"/>
  <c r="HF1445" i="1"/>
  <c r="HK1445" i="1"/>
  <c r="HP1445" i="1"/>
  <c r="HQ1445" i="1"/>
  <c r="IA1445" i="1"/>
  <c r="IB1445" i="1"/>
  <c r="IC1445" i="1"/>
  <c r="AV1446" i="1"/>
  <c r="BB1446" i="1"/>
  <c r="BC1446" i="1"/>
  <c r="BD1446" i="1"/>
  <c r="CA1446" i="1"/>
  <c r="EZ1446" i="1"/>
  <c r="GR1446" i="1"/>
  <c r="GS1446" i="1"/>
  <c r="GT1446" i="1"/>
  <c r="HF1446" i="1"/>
  <c r="HK1446" i="1"/>
  <c r="HP1446" i="1"/>
  <c r="HQ1446" i="1"/>
  <c r="IA1446" i="1"/>
  <c r="IB1446" i="1"/>
  <c r="IC1446" i="1"/>
  <c r="AV1447" i="1"/>
  <c r="BB1447" i="1"/>
  <c r="BC1447" i="1"/>
  <c r="BD1447" i="1"/>
  <c r="CA1447" i="1"/>
  <c r="EZ1447" i="1"/>
  <c r="GR1447" i="1"/>
  <c r="GS1447" i="1"/>
  <c r="GT1447" i="1"/>
  <c r="HF1447" i="1"/>
  <c r="HK1447" i="1"/>
  <c r="HP1447" i="1"/>
  <c r="HQ1447" i="1"/>
  <c r="IA1447" i="1"/>
  <c r="IB1447" i="1"/>
  <c r="IC1447" i="1"/>
  <c r="AV1448" i="1"/>
  <c r="BB1448" i="1"/>
  <c r="BC1448" i="1"/>
  <c r="BD1448" i="1"/>
  <c r="CA1448" i="1"/>
  <c r="EZ1448" i="1"/>
  <c r="GR1448" i="1"/>
  <c r="GS1448" i="1"/>
  <c r="GT1448" i="1"/>
  <c r="HF1448" i="1"/>
  <c r="HK1448" i="1"/>
  <c r="HP1448" i="1"/>
  <c r="HQ1448" i="1"/>
  <c r="IA1448" i="1"/>
  <c r="IB1448" i="1"/>
  <c r="IC1448" i="1"/>
  <c r="AV1449" i="1"/>
  <c r="BB1449" i="1"/>
  <c r="BC1449" i="1"/>
  <c r="BD1449" i="1"/>
  <c r="CA1449" i="1"/>
  <c r="EZ1449" i="1"/>
  <c r="GR1449" i="1"/>
  <c r="GS1449" i="1"/>
  <c r="GT1449" i="1"/>
  <c r="HF1449" i="1"/>
  <c r="HK1449" i="1"/>
  <c r="HP1449" i="1"/>
  <c r="HQ1449" i="1"/>
  <c r="IA1449" i="1"/>
  <c r="IB1449" i="1"/>
  <c r="IC1449" i="1"/>
  <c r="AV1450" i="1"/>
  <c r="BB1450" i="1"/>
  <c r="BC1450" i="1"/>
  <c r="BD1450" i="1"/>
  <c r="CA1450" i="1"/>
  <c r="EZ1450" i="1"/>
  <c r="GR1450" i="1"/>
  <c r="GS1450" i="1"/>
  <c r="GT1450" i="1"/>
  <c r="HF1450" i="1"/>
  <c r="HK1450" i="1"/>
  <c r="HP1450" i="1"/>
  <c r="HQ1450" i="1"/>
  <c r="IA1450" i="1"/>
  <c r="IB1450" i="1"/>
  <c r="IC1450" i="1"/>
  <c r="AV1451" i="1"/>
  <c r="BB1451" i="1"/>
  <c r="BC1451" i="1"/>
  <c r="BD1451" i="1"/>
  <c r="CA1451" i="1"/>
  <c r="EZ1451" i="1"/>
  <c r="GR1451" i="1"/>
  <c r="GS1451" i="1"/>
  <c r="GT1451" i="1"/>
  <c r="HF1451" i="1"/>
  <c r="HK1451" i="1"/>
  <c r="HP1451" i="1"/>
  <c r="HQ1451" i="1"/>
  <c r="IA1451" i="1"/>
  <c r="IB1451" i="1"/>
  <c r="IC1451" i="1"/>
  <c r="AV1452" i="1"/>
  <c r="BB1452" i="1"/>
  <c r="BC1452" i="1"/>
  <c r="BD1452" i="1"/>
  <c r="CA1452" i="1"/>
  <c r="EZ1452" i="1"/>
  <c r="GR1452" i="1"/>
  <c r="GS1452" i="1"/>
  <c r="GT1452" i="1"/>
  <c r="HF1452" i="1"/>
  <c r="HK1452" i="1"/>
  <c r="HP1452" i="1"/>
  <c r="HQ1452" i="1"/>
  <c r="IA1452" i="1"/>
  <c r="IB1452" i="1"/>
  <c r="IC1452" i="1"/>
  <c r="AV1453" i="1"/>
  <c r="BB1453" i="1"/>
  <c r="BC1453" i="1"/>
  <c r="BD1453" i="1"/>
  <c r="CA1453" i="1"/>
  <c r="EZ1453" i="1"/>
  <c r="GR1453" i="1"/>
  <c r="GS1453" i="1"/>
  <c r="GT1453" i="1"/>
  <c r="HF1453" i="1"/>
  <c r="HK1453" i="1"/>
  <c r="HP1453" i="1"/>
  <c r="HQ1453" i="1"/>
  <c r="IA1453" i="1"/>
  <c r="IB1453" i="1"/>
  <c r="IC1453" i="1"/>
  <c r="AV1454" i="1"/>
  <c r="BB1454" i="1"/>
  <c r="BC1454" i="1"/>
  <c r="BD1454" i="1"/>
  <c r="CA1454" i="1"/>
  <c r="EZ1454" i="1"/>
  <c r="GR1454" i="1"/>
  <c r="GS1454" i="1"/>
  <c r="GT1454" i="1"/>
  <c r="HF1454" i="1"/>
  <c r="HK1454" i="1"/>
  <c r="HP1454" i="1"/>
  <c r="HQ1454" i="1"/>
  <c r="IA1454" i="1"/>
  <c r="IB1454" i="1"/>
  <c r="IC1454" i="1"/>
  <c r="AV1455" i="1"/>
  <c r="BB1455" i="1"/>
  <c r="BC1455" i="1"/>
  <c r="BD1455" i="1"/>
  <c r="CA1455" i="1"/>
  <c r="EZ1455" i="1"/>
  <c r="GR1455" i="1"/>
  <c r="GS1455" i="1"/>
  <c r="GT1455" i="1"/>
  <c r="HF1455" i="1"/>
  <c r="HK1455" i="1"/>
  <c r="HP1455" i="1"/>
  <c r="HQ1455" i="1"/>
  <c r="IA1455" i="1"/>
  <c r="IB1455" i="1"/>
  <c r="IC1455" i="1"/>
  <c r="AV1456" i="1"/>
  <c r="BB1456" i="1"/>
  <c r="BC1456" i="1"/>
  <c r="BD1456" i="1"/>
  <c r="CA1456" i="1"/>
  <c r="EZ1456" i="1"/>
  <c r="GR1456" i="1"/>
  <c r="GS1456" i="1"/>
  <c r="GT1456" i="1"/>
  <c r="HF1456" i="1"/>
  <c r="HK1456" i="1"/>
  <c r="HP1456" i="1"/>
  <c r="HQ1456" i="1"/>
  <c r="IA1456" i="1"/>
  <c r="IB1456" i="1"/>
  <c r="IC1456" i="1"/>
  <c r="AV1457" i="1"/>
  <c r="BB1457" i="1"/>
  <c r="BC1457" i="1"/>
  <c r="BD1457" i="1"/>
  <c r="CA1457" i="1"/>
  <c r="EZ1457" i="1"/>
  <c r="GR1457" i="1"/>
  <c r="GS1457" i="1"/>
  <c r="GT1457" i="1"/>
  <c r="HF1457" i="1"/>
  <c r="HK1457" i="1"/>
  <c r="HP1457" i="1"/>
  <c r="HQ1457" i="1"/>
  <c r="IA1457" i="1"/>
  <c r="IB1457" i="1"/>
  <c r="IC1457" i="1"/>
  <c r="AV1458" i="1"/>
  <c r="BB1458" i="1"/>
  <c r="BC1458" i="1"/>
  <c r="BD1458" i="1"/>
  <c r="CA1458" i="1"/>
  <c r="EZ1458" i="1"/>
  <c r="GR1458" i="1"/>
  <c r="GS1458" i="1"/>
  <c r="GT1458" i="1"/>
  <c r="HF1458" i="1"/>
  <c r="HK1458" i="1"/>
  <c r="HP1458" i="1"/>
  <c r="HQ1458" i="1"/>
  <c r="IA1458" i="1"/>
  <c r="IB1458" i="1"/>
  <c r="IC1458" i="1"/>
  <c r="AV1459" i="1"/>
  <c r="BB1459" i="1"/>
  <c r="BC1459" i="1"/>
  <c r="BD1459" i="1"/>
  <c r="CA1459" i="1"/>
  <c r="EZ1459" i="1"/>
  <c r="GR1459" i="1"/>
  <c r="GS1459" i="1"/>
  <c r="GT1459" i="1"/>
  <c r="HF1459" i="1"/>
  <c r="HK1459" i="1"/>
  <c r="HP1459" i="1"/>
  <c r="HQ1459" i="1"/>
  <c r="IA1459" i="1"/>
  <c r="IB1459" i="1"/>
  <c r="IC1459" i="1"/>
  <c r="AV1460" i="1"/>
  <c r="BB1460" i="1"/>
  <c r="BC1460" i="1"/>
  <c r="BD1460" i="1"/>
  <c r="CA1460" i="1"/>
  <c r="EZ1460" i="1"/>
  <c r="GR1460" i="1"/>
  <c r="GS1460" i="1"/>
  <c r="GT1460" i="1"/>
  <c r="HF1460" i="1"/>
  <c r="HK1460" i="1"/>
  <c r="HP1460" i="1"/>
  <c r="HQ1460" i="1"/>
  <c r="IA1460" i="1"/>
  <c r="IB1460" i="1"/>
  <c r="IC1460" i="1"/>
  <c r="AV1461" i="1"/>
  <c r="BB1461" i="1"/>
  <c r="BC1461" i="1"/>
  <c r="BD1461" i="1"/>
  <c r="CA1461" i="1"/>
  <c r="EZ1461" i="1"/>
  <c r="GR1461" i="1"/>
  <c r="GS1461" i="1"/>
  <c r="GT1461" i="1"/>
  <c r="HF1461" i="1"/>
  <c r="HK1461" i="1"/>
  <c r="HP1461" i="1"/>
  <c r="HQ1461" i="1"/>
  <c r="IA1461" i="1"/>
  <c r="IB1461" i="1"/>
  <c r="IC1461" i="1"/>
  <c r="AV1462" i="1"/>
  <c r="BB1462" i="1"/>
  <c r="BC1462" i="1"/>
  <c r="BD1462" i="1"/>
  <c r="CA1462" i="1"/>
  <c r="EZ1462" i="1"/>
  <c r="GR1462" i="1"/>
  <c r="GS1462" i="1"/>
  <c r="GT1462" i="1"/>
  <c r="HF1462" i="1"/>
  <c r="HK1462" i="1"/>
  <c r="HP1462" i="1"/>
  <c r="HQ1462" i="1"/>
  <c r="IA1462" i="1"/>
  <c r="IB1462" i="1"/>
  <c r="IC1462" i="1"/>
  <c r="AV1463" i="1"/>
  <c r="BB1463" i="1"/>
  <c r="BC1463" i="1"/>
  <c r="BD1463" i="1"/>
  <c r="CA1463" i="1"/>
  <c r="EZ1463" i="1"/>
  <c r="GR1463" i="1"/>
  <c r="GS1463" i="1"/>
  <c r="GT1463" i="1"/>
  <c r="HF1463" i="1"/>
  <c r="HK1463" i="1"/>
  <c r="HP1463" i="1"/>
  <c r="HQ1463" i="1"/>
  <c r="IA1463" i="1"/>
  <c r="IB1463" i="1"/>
  <c r="IC1463" i="1"/>
  <c r="AV1464" i="1"/>
  <c r="BB1464" i="1"/>
  <c r="BC1464" i="1"/>
  <c r="BD1464" i="1"/>
  <c r="CA1464" i="1"/>
  <c r="EZ1464" i="1"/>
  <c r="GR1464" i="1"/>
  <c r="GS1464" i="1"/>
  <c r="GT1464" i="1"/>
  <c r="HF1464" i="1"/>
  <c r="HK1464" i="1"/>
  <c r="HP1464" i="1"/>
  <c r="HQ1464" i="1"/>
  <c r="IA1464" i="1"/>
  <c r="IB1464" i="1"/>
  <c r="IC1464" i="1"/>
  <c r="AV1465" i="1"/>
  <c r="BB1465" i="1"/>
  <c r="BC1465" i="1"/>
  <c r="BD1465" i="1"/>
  <c r="CA1465" i="1"/>
  <c r="EZ1465" i="1"/>
  <c r="GR1465" i="1"/>
  <c r="GS1465" i="1"/>
  <c r="GT1465" i="1"/>
  <c r="HF1465" i="1"/>
  <c r="HK1465" i="1"/>
  <c r="HP1465" i="1"/>
  <c r="HQ1465" i="1"/>
  <c r="IA1465" i="1"/>
  <c r="IB1465" i="1"/>
  <c r="IC1465" i="1"/>
  <c r="AV1466" i="1"/>
  <c r="BB1466" i="1"/>
  <c r="BC1466" i="1"/>
  <c r="BD1466" i="1"/>
  <c r="CA1466" i="1"/>
  <c r="EZ1466" i="1"/>
  <c r="GR1466" i="1"/>
  <c r="GS1466" i="1"/>
  <c r="GT1466" i="1"/>
  <c r="HF1466" i="1"/>
  <c r="HK1466" i="1"/>
  <c r="HP1466" i="1"/>
  <c r="HQ1466" i="1"/>
  <c r="IA1466" i="1"/>
  <c r="IB1466" i="1"/>
  <c r="IC1466" i="1"/>
  <c r="AV1467" i="1"/>
  <c r="BB1467" i="1"/>
  <c r="BC1467" i="1"/>
  <c r="BD1467" i="1"/>
  <c r="CA1467" i="1"/>
  <c r="EZ1467" i="1"/>
  <c r="GR1467" i="1"/>
  <c r="GS1467" i="1"/>
  <c r="GT1467" i="1"/>
  <c r="HF1467" i="1"/>
  <c r="HK1467" i="1"/>
  <c r="HP1467" i="1"/>
  <c r="HQ1467" i="1"/>
  <c r="IA1467" i="1"/>
  <c r="IB1467" i="1"/>
  <c r="IC1467" i="1"/>
  <c r="AV1468" i="1"/>
  <c r="BB1468" i="1"/>
  <c r="BC1468" i="1"/>
  <c r="BD1468" i="1"/>
  <c r="CA1468" i="1"/>
  <c r="EZ1468" i="1"/>
  <c r="GR1468" i="1"/>
  <c r="GS1468" i="1"/>
  <c r="GT1468" i="1"/>
  <c r="HF1468" i="1"/>
  <c r="HK1468" i="1"/>
  <c r="HP1468" i="1"/>
  <c r="HQ1468" i="1"/>
  <c r="IA1468" i="1"/>
  <c r="IB1468" i="1"/>
  <c r="IC1468" i="1"/>
  <c r="AV1469" i="1"/>
  <c r="BB1469" i="1"/>
  <c r="BC1469" i="1"/>
  <c r="BD1469" i="1"/>
  <c r="CA1469" i="1"/>
  <c r="EZ1469" i="1"/>
  <c r="GR1469" i="1"/>
  <c r="GS1469" i="1"/>
  <c r="GT1469" i="1"/>
  <c r="HF1469" i="1"/>
  <c r="HK1469" i="1"/>
  <c r="HP1469" i="1"/>
  <c r="HQ1469" i="1"/>
  <c r="IA1469" i="1"/>
  <c r="IB1469" i="1"/>
  <c r="IC1469" i="1"/>
  <c r="AV1470" i="1"/>
  <c r="BB1470" i="1"/>
  <c r="BC1470" i="1"/>
  <c r="BD1470" i="1"/>
  <c r="CA1470" i="1"/>
  <c r="EZ1470" i="1"/>
  <c r="GR1470" i="1"/>
  <c r="GS1470" i="1"/>
  <c r="GT1470" i="1"/>
  <c r="HF1470" i="1"/>
  <c r="HK1470" i="1"/>
  <c r="HP1470" i="1"/>
  <c r="HQ1470" i="1"/>
  <c r="IA1470" i="1"/>
  <c r="IB1470" i="1"/>
  <c r="IC1470" i="1"/>
  <c r="AF1471" i="1"/>
  <c r="AG1471" i="1"/>
  <c r="AV1471" i="1"/>
  <c r="BB1471" i="1"/>
  <c r="BC1471" i="1"/>
  <c r="BD1471" i="1"/>
  <c r="CA1471" i="1"/>
  <c r="EZ1471" i="1"/>
  <c r="GR1471" i="1"/>
  <c r="GS1471" i="1"/>
  <c r="GT1471" i="1"/>
  <c r="HF1471" i="1"/>
  <c r="HK1471" i="1"/>
  <c r="HP1471" i="1"/>
  <c r="HQ1471" i="1"/>
  <c r="IA1471" i="1"/>
  <c r="IB1471" i="1"/>
  <c r="IC1471" i="1"/>
  <c r="AV1472" i="1"/>
  <c r="BB1472" i="1"/>
  <c r="BC1472" i="1"/>
  <c r="BD1472" i="1"/>
  <c r="CA1472" i="1"/>
  <c r="EZ1472" i="1"/>
  <c r="GR1472" i="1"/>
  <c r="GS1472" i="1"/>
  <c r="GT1472" i="1"/>
  <c r="HF1472" i="1"/>
  <c r="HK1472" i="1"/>
  <c r="HP1472" i="1"/>
  <c r="HQ1472" i="1"/>
  <c r="IA1472" i="1"/>
  <c r="IB1472" i="1"/>
  <c r="IC1472" i="1"/>
  <c r="AV1473" i="1"/>
  <c r="BB1473" i="1"/>
  <c r="BC1473" i="1"/>
  <c r="BD1473" i="1"/>
  <c r="CA1473" i="1"/>
  <c r="EZ1473" i="1"/>
  <c r="GR1473" i="1"/>
  <c r="GS1473" i="1"/>
  <c r="GT1473" i="1"/>
  <c r="HF1473" i="1"/>
  <c r="HK1473" i="1"/>
  <c r="HP1473" i="1"/>
  <c r="HQ1473" i="1"/>
  <c r="IA1473" i="1"/>
  <c r="IB1473" i="1"/>
  <c r="IC1473" i="1"/>
  <c r="AV1474" i="1"/>
  <c r="BB1474" i="1"/>
  <c r="BC1474" i="1"/>
  <c r="BD1474" i="1"/>
  <c r="CA1474" i="1"/>
  <c r="EZ1474" i="1"/>
  <c r="GR1474" i="1"/>
  <c r="GS1474" i="1"/>
  <c r="GT1474" i="1"/>
  <c r="HF1474" i="1"/>
  <c r="HK1474" i="1"/>
  <c r="HP1474" i="1"/>
  <c r="HQ1474" i="1"/>
  <c r="IA1474" i="1"/>
  <c r="IB1474" i="1"/>
  <c r="IC1474" i="1"/>
  <c r="AV1475" i="1"/>
  <c r="BB1475" i="1"/>
  <c r="BC1475" i="1"/>
  <c r="BD1475" i="1"/>
  <c r="CA1475" i="1"/>
  <c r="EZ1475" i="1"/>
  <c r="GR1475" i="1"/>
  <c r="GS1475" i="1"/>
  <c r="GT1475" i="1"/>
  <c r="HF1475" i="1"/>
  <c r="HK1475" i="1"/>
  <c r="HP1475" i="1"/>
  <c r="HQ1475" i="1"/>
  <c r="IA1475" i="1"/>
  <c r="IB1475" i="1"/>
  <c r="IC1475" i="1"/>
  <c r="AV1476" i="1"/>
  <c r="BB1476" i="1"/>
  <c r="BC1476" i="1"/>
  <c r="BD1476" i="1"/>
  <c r="CA1476" i="1"/>
  <c r="EZ1476" i="1"/>
  <c r="GR1476" i="1"/>
  <c r="GS1476" i="1"/>
  <c r="GT1476" i="1"/>
  <c r="HF1476" i="1"/>
  <c r="HK1476" i="1"/>
  <c r="HP1476" i="1"/>
  <c r="HQ1476" i="1"/>
  <c r="IA1476" i="1"/>
  <c r="IB1476" i="1"/>
  <c r="IC1476" i="1"/>
  <c r="AV1477" i="1"/>
  <c r="BB1477" i="1"/>
  <c r="BC1477" i="1"/>
  <c r="BD1477" i="1"/>
  <c r="CA1477" i="1"/>
  <c r="EZ1477" i="1"/>
  <c r="GR1477" i="1"/>
  <c r="GS1477" i="1"/>
  <c r="GT1477" i="1"/>
  <c r="HF1477" i="1"/>
  <c r="HK1477" i="1"/>
  <c r="HP1477" i="1"/>
  <c r="HQ1477" i="1"/>
  <c r="IA1477" i="1"/>
  <c r="IB1477" i="1"/>
  <c r="IC1477" i="1"/>
  <c r="AV1478" i="1"/>
  <c r="BB1478" i="1"/>
  <c r="BC1478" i="1"/>
  <c r="BD1478" i="1"/>
  <c r="CA1478" i="1"/>
  <c r="EZ1478" i="1"/>
  <c r="GR1478" i="1"/>
  <c r="GS1478" i="1"/>
  <c r="GT1478" i="1"/>
  <c r="HF1478" i="1"/>
  <c r="HK1478" i="1"/>
  <c r="HP1478" i="1"/>
  <c r="HQ1478" i="1"/>
  <c r="IA1478" i="1"/>
  <c r="IB1478" i="1"/>
  <c r="IC1478" i="1"/>
  <c r="AV1479" i="1"/>
  <c r="BB1479" i="1"/>
  <c r="BC1479" i="1"/>
  <c r="BD1479" i="1"/>
  <c r="CA1479" i="1"/>
  <c r="EZ1479" i="1"/>
  <c r="GR1479" i="1"/>
  <c r="GS1479" i="1"/>
  <c r="GT1479" i="1"/>
  <c r="HF1479" i="1"/>
  <c r="HK1479" i="1"/>
  <c r="HP1479" i="1"/>
  <c r="HQ1479" i="1"/>
  <c r="IA1479" i="1"/>
  <c r="IB1479" i="1"/>
  <c r="IC1479" i="1"/>
  <c r="AV1480" i="1"/>
  <c r="BB1480" i="1"/>
  <c r="BC1480" i="1"/>
  <c r="BD1480" i="1"/>
  <c r="CA1480" i="1"/>
  <c r="EZ1480" i="1"/>
  <c r="GR1480" i="1"/>
  <c r="GS1480" i="1"/>
  <c r="GT1480" i="1"/>
  <c r="HF1480" i="1"/>
  <c r="HK1480" i="1"/>
  <c r="HP1480" i="1"/>
  <c r="HQ1480" i="1"/>
  <c r="IA1480" i="1"/>
  <c r="IB1480" i="1"/>
  <c r="IC1480" i="1"/>
  <c r="AV1481" i="1"/>
  <c r="BB1481" i="1"/>
  <c r="BC1481" i="1"/>
  <c r="BD1481" i="1"/>
  <c r="CA1481" i="1"/>
  <c r="EZ1481" i="1"/>
  <c r="GR1481" i="1"/>
  <c r="GS1481" i="1"/>
  <c r="GT1481" i="1"/>
  <c r="HF1481" i="1"/>
  <c r="HK1481" i="1"/>
  <c r="HP1481" i="1"/>
  <c r="HQ1481" i="1"/>
  <c r="IA1481" i="1"/>
  <c r="IB1481" i="1"/>
  <c r="IC1481" i="1"/>
  <c r="AV1482" i="1"/>
  <c r="BB1482" i="1"/>
  <c r="BC1482" i="1"/>
  <c r="BD1482" i="1"/>
  <c r="CA1482" i="1"/>
  <c r="EZ1482" i="1"/>
  <c r="GR1482" i="1"/>
  <c r="GS1482" i="1"/>
  <c r="GT1482" i="1"/>
  <c r="HF1482" i="1"/>
  <c r="HK1482" i="1"/>
  <c r="HP1482" i="1"/>
  <c r="HQ1482" i="1"/>
  <c r="IA1482" i="1"/>
  <c r="IB1482" i="1"/>
  <c r="IC1482" i="1"/>
  <c r="AV1483" i="1"/>
  <c r="BB1483" i="1"/>
  <c r="BC1483" i="1"/>
  <c r="BD1483" i="1"/>
  <c r="CA1483" i="1"/>
  <c r="EZ1483" i="1"/>
  <c r="GR1483" i="1"/>
  <c r="GS1483" i="1"/>
  <c r="GT1483" i="1"/>
  <c r="HF1483" i="1"/>
  <c r="HK1483" i="1"/>
  <c r="HP1483" i="1"/>
  <c r="HQ1483" i="1"/>
  <c r="IA1483" i="1"/>
  <c r="IB1483" i="1"/>
  <c r="IC1483" i="1"/>
  <c r="AV1484" i="1"/>
  <c r="BB1484" i="1"/>
  <c r="BC1484" i="1"/>
  <c r="BD1484" i="1"/>
  <c r="CA1484" i="1"/>
  <c r="EZ1484" i="1"/>
  <c r="GR1484" i="1"/>
  <c r="GS1484" i="1"/>
  <c r="GT1484" i="1"/>
  <c r="HF1484" i="1"/>
  <c r="HK1484" i="1"/>
  <c r="HP1484" i="1"/>
  <c r="HQ1484" i="1"/>
  <c r="IA1484" i="1"/>
  <c r="IB1484" i="1"/>
  <c r="IC1484" i="1"/>
  <c r="AV1485" i="1"/>
  <c r="BB1485" i="1"/>
  <c r="BC1485" i="1"/>
  <c r="BD1485" i="1"/>
  <c r="CA1485" i="1"/>
  <c r="EZ1485" i="1"/>
  <c r="GR1485" i="1"/>
  <c r="GS1485" i="1"/>
  <c r="GT1485" i="1"/>
  <c r="HF1485" i="1"/>
  <c r="HK1485" i="1"/>
  <c r="HP1485" i="1"/>
  <c r="HQ1485" i="1"/>
  <c r="IA1485" i="1"/>
  <c r="IB1485" i="1"/>
  <c r="IC1485" i="1"/>
  <c r="AV1486" i="1"/>
  <c r="BB1486" i="1"/>
  <c r="BC1486" i="1"/>
  <c r="BD1486" i="1"/>
  <c r="CA1486" i="1"/>
  <c r="EZ1486" i="1"/>
  <c r="GR1486" i="1"/>
  <c r="GS1486" i="1"/>
  <c r="GT1486" i="1"/>
  <c r="HF1486" i="1"/>
  <c r="HK1486" i="1"/>
  <c r="HP1486" i="1"/>
  <c r="HQ1486" i="1"/>
  <c r="IA1486" i="1"/>
  <c r="IB1486" i="1"/>
  <c r="IC1486" i="1"/>
  <c r="AV1487" i="1"/>
  <c r="BB1487" i="1"/>
  <c r="BC1487" i="1"/>
  <c r="BD1487" i="1"/>
  <c r="CA1487" i="1"/>
  <c r="EZ1487" i="1"/>
  <c r="GR1487" i="1"/>
  <c r="GS1487" i="1"/>
  <c r="GT1487" i="1"/>
  <c r="HF1487" i="1"/>
  <c r="HK1487" i="1"/>
  <c r="HP1487" i="1"/>
  <c r="HQ1487" i="1"/>
  <c r="IA1487" i="1"/>
  <c r="IB1487" i="1"/>
  <c r="IC1487" i="1"/>
  <c r="AV1488" i="1"/>
  <c r="BB1488" i="1"/>
  <c r="BC1488" i="1"/>
  <c r="BD1488" i="1"/>
  <c r="CA1488" i="1"/>
  <c r="EZ1488" i="1"/>
  <c r="GR1488" i="1"/>
  <c r="GS1488" i="1"/>
  <c r="GT1488" i="1"/>
  <c r="HF1488" i="1"/>
  <c r="HK1488" i="1"/>
  <c r="HP1488" i="1"/>
  <c r="HQ1488" i="1"/>
  <c r="IA1488" i="1"/>
  <c r="IB1488" i="1"/>
  <c r="IC1488" i="1"/>
  <c r="AV1489" i="1"/>
  <c r="BB1489" i="1"/>
  <c r="BC1489" i="1"/>
  <c r="BD1489" i="1"/>
  <c r="CA1489" i="1"/>
  <c r="EZ1489" i="1"/>
  <c r="GR1489" i="1"/>
  <c r="GS1489" i="1"/>
  <c r="GT1489" i="1"/>
  <c r="HF1489" i="1"/>
  <c r="HK1489" i="1"/>
  <c r="HP1489" i="1"/>
  <c r="HQ1489" i="1"/>
  <c r="IA1489" i="1"/>
  <c r="IB1489" i="1"/>
  <c r="IC1489" i="1"/>
  <c r="AV1490" i="1"/>
  <c r="BB1490" i="1"/>
  <c r="BC1490" i="1"/>
  <c r="BD1490" i="1"/>
  <c r="CA1490" i="1"/>
  <c r="EZ1490" i="1"/>
  <c r="GR1490" i="1"/>
  <c r="GS1490" i="1"/>
  <c r="GT1490" i="1"/>
  <c r="HF1490" i="1"/>
  <c r="HK1490" i="1"/>
  <c r="HP1490" i="1"/>
  <c r="HQ1490" i="1"/>
  <c r="IA1490" i="1"/>
  <c r="IB1490" i="1"/>
  <c r="IC1490" i="1"/>
  <c r="AV1491" i="1"/>
  <c r="BB1491" i="1"/>
  <c r="BC1491" i="1"/>
  <c r="BD1491" i="1"/>
  <c r="CA1491" i="1"/>
  <c r="EZ1491" i="1"/>
  <c r="GR1491" i="1"/>
  <c r="GS1491" i="1"/>
  <c r="GT1491" i="1"/>
  <c r="HF1491" i="1"/>
  <c r="HK1491" i="1"/>
  <c r="HP1491" i="1"/>
  <c r="HQ1491" i="1"/>
  <c r="IA1491" i="1"/>
  <c r="IB1491" i="1"/>
  <c r="IC1491" i="1"/>
  <c r="AV1492" i="1"/>
  <c r="BB1492" i="1"/>
  <c r="BC1492" i="1"/>
  <c r="BD1492" i="1"/>
  <c r="CA1492" i="1"/>
  <c r="EZ1492" i="1"/>
  <c r="GR1492" i="1"/>
  <c r="GS1492" i="1"/>
  <c r="GT1492" i="1"/>
  <c r="HF1492" i="1"/>
  <c r="HK1492" i="1"/>
  <c r="HP1492" i="1"/>
  <c r="HQ1492" i="1"/>
  <c r="IA1492" i="1"/>
  <c r="IB1492" i="1"/>
  <c r="IC1492" i="1"/>
  <c r="AV1493" i="1"/>
  <c r="BB1493" i="1"/>
  <c r="BC1493" i="1"/>
  <c r="BD1493" i="1"/>
  <c r="CA1493" i="1"/>
  <c r="EZ1493" i="1"/>
  <c r="GR1493" i="1"/>
  <c r="GS1493" i="1"/>
  <c r="GT1493" i="1"/>
  <c r="HF1493" i="1"/>
  <c r="HK1493" i="1"/>
  <c r="HP1493" i="1"/>
  <c r="HQ1493" i="1"/>
  <c r="IA1493" i="1"/>
  <c r="IB1493" i="1"/>
  <c r="IC1493" i="1"/>
  <c r="AV1494" i="1"/>
  <c r="BB1494" i="1"/>
  <c r="BC1494" i="1"/>
  <c r="BD1494" i="1"/>
  <c r="CA1494" i="1"/>
  <c r="EZ1494" i="1"/>
  <c r="GR1494" i="1"/>
  <c r="GS1494" i="1"/>
  <c r="GT1494" i="1"/>
  <c r="HF1494" i="1"/>
  <c r="HK1494" i="1"/>
  <c r="HP1494" i="1"/>
  <c r="HQ1494" i="1"/>
  <c r="IA1494" i="1"/>
  <c r="IB1494" i="1"/>
  <c r="IC1494" i="1"/>
  <c r="AV1495" i="1"/>
  <c r="BB1495" i="1"/>
  <c r="BC1495" i="1"/>
  <c r="BD1495" i="1"/>
  <c r="CA1495" i="1"/>
  <c r="EZ1495" i="1"/>
  <c r="GR1495" i="1"/>
  <c r="GS1495" i="1"/>
  <c r="GT1495" i="1"/>
  <c r="HF1495" i="1"/>
  <c r="HK1495" i="1"/>
  <c r="HP1495" i="1"/>
  <c r="HQ1495" i="1"/>
  <c r="IA1495" i="1"/>
  <c r="IB1495" i="1"/>
  <c r="IC1495" i="1"/>
  <c r="AV1496" i="1"/>
  <c r="BB1496" i="1"/>
  <c r="BC1496" i="1"/>
  <c r="BD1496" i="1"/>
  <c r="CA1496" i="1"/>
  <c r="EZ1496" i="1"/>
  <c r="GR1496" i="1"/>
  <c r="GS1496" i="1"/>
  <c r="GT1496" i="1"/>
  <c r="HF1496" i="1"/>
  <c r="HK1496" i="1"/>
  <c r="HP1496" i="1"/>
  <c r="HQ1496" i="1"/>
  <c r="IA1496" i="1"/>
  <c r="IB1496" i="1"/>
  <c r="IC1496" i="1"/>
  <c r="AV1497" i="1"/>
  <c r="BB1497" i="1"/>
  <c r="BC1497" i="1"/>
  <c r="BD1497" i="1"/>
  <c r="CA1497" i="1"/>
  <c r="EZ1497" i="1"/>
  <c r="GR1497" i="1"/>
  <c r="GS1497" i="1"/>
  <c r="GT1497" i="1"/>
  <c r="HF1497" i="1"/>
  <c r="HK1497" i="1"/>
  <c r="HP1497" i="1"/>
  <c r="HQ1497" i="1"/>
  <c r="IA1497" i="1"/>
  <c r="IB1497" i="1"/>
  <c r="IC1497" i="1"/>
  <c r="AF1498" i="1"/>
  <c r="AG1498" i="1"/>
  <c r="AV1498" i="1"/>
  <c r="BB1498" i="1"/>
  <c r="BC1498" i="1"/>
  <c r="BD1498" i="1"/>
  <c r="CA1498" i="1"/>
  <c r="EZ1498" i="1"/>
  <c r="GR1498" i="1"/>
  <c r="GS1498" i="1"/>
  <c r="GT1498" i="1"/>
  <c r="HF1498" i="1"/>
  <c r="HK1498" i="1"/>
  <c r="HP1498" i="1"/>
  <c r="HQ1498" i="1"/>
  <c r="IA1498" i="1"/>
  <c r="IB1498" i="1"/>
  <c r="IC1498" i="1"/>
  <c r="AV1499" i="1"/>
  <c r="BB1499" i="1"/>
  <c r="BC1499" i="1"/>
  <c r="BD1499" i="1"/>
  <c r="CA1499" i="1"/>
  <c r="EZ1499" i="1"/>
  <c r="GR1499" i="1"/>
  <c r="GS1499" i="1"/>
  <c r="GT1499" i="1"/>
  <c r="HF1499" i="1"/>
  <c r="HK1499" i="1"/>
  <c r="HP1499" i="1"/>
  <c r="HQ1499" i="1"/>
  <c r="IA1499" i="1"/>
  <c r="IB1499" i="1"/>
  <c r="IC1499" i="1"/>
  <c r="BB1500" i="1"/>
  <c r="BC1500" i="1"/>
  <c r="BD1500" i="1"/>
  <c r="CA1500" i="1"/>
  <c r="EZ1500" i="1"/>
  <c r="GR1500" i="1"/>
  <c r="GS1500" i="1"/>
  <c r="GT1500" i="1"/>
  <c r="HF1500" i="1"/>
  <c r="HK1500" i="1"/>
  <c r="HP1500" i="1"/>
  <c r="HQ1500" i="1"/>
  <c r="IA1500" i="1"/>
  <c r="IB1500" i="1"/>
  <c r="IC1500" i="1"/>
  <c r="AV1501" i="1"/>
  <c r="BB1501" i="1"/>
  <c r="BC1501" i="1"/>
  <c r="BD1501" i="1"/>
  <c r="CA1501" i="1"/>
  <c r="EZ1501" i="1"/>
  <c r="GR1501" i="1"/>
  <c r="GS1501" i="1"/>
  <c r="GT1501" i="1"/>
  <c r="HF1501" i="1"/>
  <c r="HK1501" i="1"/>
  <c r="HP1501" i="1"/>
  <c r="HQ1501" i="1"/>
  <c r="IA1501" i="1"/>
  <c r="IB1501" i="1"/>
  <c r="IC1501" i="1"/>
  <c r="AV1502" i="1"/>
  <c r="BB1502" i="1"/>
  <c r="BC1502" i="1"/>
  <c r="BD1502" i="1"/>
  <c r="CA1502" i="1"/>
  <c r="EZ1502" i="1"/>
  <c r="GR1502" i="1"/>
  <c r="GS1502" i="1"/>
  <c r="GT1502" i="1"/>
  <c r="HF1502" i="1"/>
  <c r="HK1502" i="1"/>
  <c r="HP1502" i="1"/>
  <c r="HQ1502" i="1"/>
  <c r="IA1502" i="1"/>
  <c r="IB1502" i="1"/>
  <c r="IC1502" i="1"/>
  <c r="AV1503" i="1"/>
  <c r="BB1503" i="1"/>
  <c r="BC1503" i="1"/>
  <c r="BD1503" i="1"/>
  <c r="CA1503" i="1"/>
  <c r="EZ1503" i="1"/>
  <c r="GR1503" i="1"/>
  <c r="GS1503" i="1"/>
  <c r="GT1503" i="1"/>
  <c r="HF1503" i="1"/>
  <c r="HK1503" i="1"/>
  <c r="HP1503" i="1"/>
  <c r="HQ1503" i="1"/>
  <c r="IA1503" i="1"/>
  <c r="IB1503" i="1"/>
  <c r="IC1503" i="1"/>
  <c r="AV1504" i="1"/>
  <c r="BB1504" i="1"/>
  <c r="BC1504" i="1"/>
  <c r="BD1504" i="1"/>
  <c r="CA1504" i="1"/>
  <c r="EZ1504" i="1"/>
  <c r="GR1504" i="1"/>
  <c r="GS1504" i="1"/>
  <c r="GT1504" i="1"/>
  <c r="HF1504" i="1"/>
  <c r="HK1504" i="1"/>
  <c r="HP1504" i="1"/>
  <c r="HQ1504" i="1"/>
  <c r="IA1504" i="1"/>
  <c r="IB1504" i="1"/>
  <c r="IC1504" i="1"/>
  <c r="AV1505" i="1"/>
  <c r="BB1505" i="1"/>
  <c r="BC1505" i="1"/>
  <c r="BD1505" i="1"/>
  <c r="CA1505" i="1"/>
  <c r="EZ1505" i="1"/>
  <c r="GR1505" i="1"/>
  <c r="GS1505" i="1"/>
  <c r="GT1505" i="1"/>
  <c r="HF1505" i="1"/>
  <c r="HK1505" i="1"/>
  <c r="HP1505" i="1"/>
  <c r="HQ1505" i="1"/>
  <c r="IA1505" i="1"/>
  <c r="IB1505" i="1"/>
  <c r="IC1505" i="1"/>
  <c r="AV1506" i="1"/>
  <c r="BB1506" i="1"/>
  <c r="BC1506" i="1"/>
  <c r="BD1506" i="1"/>
  <c r="CA1506" i="1"/>
  <c r="EZ1506" i="1"/>
  <c r="GR1506" i="1"/>
  <c r="GS1506" i="1"/>
  <c r="GT1506" i="1"/>
  <c r="HF1506" i="1"/>
  <c r="HK1506" i="1"/>
  <c r="HP1506" i="1"/>
  <c r="HQ1506" i="1"/>
  <c r="IA1506" i="1"/>
  <c r="IB1506" i="1"/>
  <c r="IC1506" i="1"/>
  <c r="AV1507" i="1"/>
  <c r="BB1507" i="1"/>
  <c r="BC1507" i="1"/>
  <c r="BD1507" i="1"/>
  <c r="CA1507" i="1"/>
  <c r="EZ1507" i="1"/>
  <c r="GR1507" i="1"/>
  <c r="GS1507" i="1"/>
  <c r="GT1507" i="1"/>
  <c r="HF1507" i="1"/>
  <c r="HK1507" i="1"/>
  <c r="HP1507" i="1"/>
  <c r="HQ1507" i="1"/>
  <c r="IA1507" i="1"/>
  <c r="IB1507" i="1"/>
  <c r="IC1507" i="1"/>
  <c r="AV1508" i="1"/>
  <c r="BB1508" i="1"/>
  <c r="BC1508" i="1"/>
  <c r="BD1508" i="1"/>
  <c r="CA1508" i="1"/>
  <c r="EZ1508" i="1"/>
  <c r="GR1508" i="1"/>
  <c r="GS1508" i="1"/>
  <c r="GT1508" i="1"/>
  <c r="HF1508" i="1"/>
  <c r="HK1508" i="1"/>
  <c r="HP1508" i="1"/>
  <c r="HQ1508" i="1"/>
  <c r="IA1508" i="1"/>
  <c r="IB1508" i="1"/>
  <c r="IC1508" i="1"/>
  <c r="AV1509" i="1"/>
  <c r="BB1509" i="1"/>
  <c r="BC1509" i="1"/>
  <c r="BD1509" i="1"/>
  <c r="CA1509" i="1"/>
  <c r="EZ1509" i="1"/>
  <c r="GR1509" i="1"/>
  <c r="GS1509" i="1"/>
  <c r="GT1509" i="1"/>
  <c r="HF1509" i="1"/>
  <c r="HK1509" i="1"/>
  <c r="HP1509" i="1"/>
  <c r="HQ1509" i="1"/>
  <c r="IA1509" i="1"/>
  <c r="IB1509" i="1"/>
  <c r="IC1509" i="1"/>
  <c r="AV1510" i="1"/>
  <c r="BB1510" i="1"/>
  <c r="BC1510" i="1"/>
  <c r="BD1510" i="1"/>
  <c r="CA1510" i="1"/>
  <c r="EZ1510" i="1"/>
  <c r="GR1510" i="1"/>
  <c r="GS1510" i="1"/>
  <c r="GT1510" i="1"/>
  <c r="HF1510" i="1"/>
  <c r="HK1510" i="1"/>
  <c r="HP1510" i="1"/>
  <c r="HQ1510" i="1"/>
  <c r="IA1510" i="1"/>
  <c r="IB1510" i="1"/>
  <c r="IC1510" i="1"/>
  <c r="AV1511" i="1"/>
  <c r="BB1511" i="1"/>
  <c r="BC1511" i="1"/>
  <c r="BD1511" i="1"/>
  <c r="CA1511" i="1"/>
  <c r="EZ1511" i="1"/>
  <c r="GR1511" i="1"/>
  <c r="GS1511" i="1"/>
  <c r="GT1511" i="1"/>
  <c r="HF1511" i="1"/>
  <c r="HK1511" i="1"/>
  <c r="HP1511" i="1"/>
  <c r="HQ1511" i="1"/>
  <c r="IA1511" i="1"/>
  <c r="IB1511" i="1"/>
  <c r="IC1511" i="1"/>
  <c r="AV1512" i="1"/>
  <c r="BB1512" i="1"/>
  <c r="BC1512" i="1"/>
  <c r="BD1512" i="1"/>
  <c r="CA1512" i="1"/>
  <c r="EZ1512" i="1"/>
  <c r="GR1512" i="1"/>
  <c r="GS1512" i="1"/>
  <c r="GT1512" i="1"/>
  <c r="HF1512" i="1"/>
  <c r="HK1512" i="1"/>
  <c r="HP1512" i="1"/>
  <c r="HQ1512" i="1"/>
  <c r="IA1512" i="1"/>
  <c r="IB1512" i="1"/>
  <c r="IC1512" i="1"/>
  <c r="AV1513" i="1"/>
  <c r="BB1513" i="1"/>
  <c r="BC1513" i="1"/>
  <c r="BD1513" i="1"/>
  <c r="CA1513" i="1"/>
  <c r="EZ1513" i="1"/>
  <c r="GR1513" i="1"/>
  <c r="GS1513" i="1"/>
  <c r="GT1513" i="1"/>
  <c r="HF1513" i="1"/>
  <c r="HK1513" i="1"/>
  <c r="HP1513" i="1"/>
  <c r="HQ1513" i="1"/>
  <c r="IA1513" i="1"/>
  <c r="IB1513" i="1"/>
  <c r="IC1513" i="1"/>
  <c r="AV1514" i="1"/>
  <c r="BB1514" i="1"/>
  <c r="BC1514" i="1"/>
  <c r="BD1514" i="1"/>
  <c r="CA1514" i="1"/>
  <c r="EZ1514" i="1"/>
  <c r="GR1514" i="1"/>
  <c r="GS1514" i="1"/>
  <c r="GT1514" i="1"/>
  <c r="HF1514" i="1"/>
  <c r="HK1514" i="1"/>
  <c r="HP1514" i="1"/>
  <c r="HQ1514" i="1"/>
  <c r="IA1514" i="1"/>
  <c r="IB1514" i="1"/>
  <c r="IC1514" i="1"/>
  <c r="AV1515" i="1"/>
  <c r="BB1515" i="1"/>
  <c r="BC1515" i="1"/>
  <c r="BD1515" i="1"/>
  <c r="CA1515" i="1"/>
  <c r="EZ1515" i="1"/>
  <c r="GR1515" i="1"/>
  <c r="GS1515" i="1"/>
  <c r="GT1515" i="1"/>
  <c r="HF1515" i="1"/>
  <c r="HK1515" i="1"/>
  <c r="HP1515" i="1"/>
  <c r="HQ1515" i="1"/>
  <c r="IA1515" i="1"/>
  <c r="IB1515" i="1"/>
  <c r="IC1515" i="1"/>
  <c r="AV1516" i="1"/>
  <c r="BB1516" i="1"/>
  <c r="BC1516" i="1"/>
  <c r="BD1516" i="1"/>
  <c r="CA1516" i="1"/>
  <c r="EZ1516" i="1"/>
  <c r="GR1516" i="1"/>
  <c r="GS1516" i="1"/>
  <c r="GT1516" i="1"/>
  <c r="HF1516" i="1"/>
  <c r="HK1516" i="1"/>
  <c r="HP1516" i="1"/>
  <c r="HQ1516" i="1"/>
  <c r="IA1516" i="1"/>
  <c r="IB1516" i="1"/>
  <c r="IC1516" i="1"/>
  <c r="AV1517" i="1"/>
  <c r="BB1517" i="1"/>
  <c r="BC1517" i="1"/>
  <c r="BD1517" i="1"/>
  <c r="CA1517" i="1"/>
  <c r="EZ1517" i="1"/>
  <c r="GR1517" i="1"/>
  <c r="GS1517" i="1"/>
  <c r="GT1517" i="1"/>
  <c r="HF1517" i="1"/>
  <c r="HK1517" i="1"/>
  <c r="HP1517" i="1"/>
  <c r="HQ1517" i="1"/>
  <c r="IA1517" i="1"/>
  <c r="IB1517" i="1"/>
  <c r="IC1517" i="1"/>
  <c r="AV1518" i="1"/>
  <c r="BB1518" i="1"/>
  <c r="BC1518" i="1"/>
  <c r="BD1518" i="1"/>
  <c r="CA1518" i="1"/>
  <c r="EZ1518" i="1"/>
  <c r="GR1518" i="1"/>
  <c r="GS1518" i="1"/>
  <c r="GT1518" i="1"/>
  <c r="HF1518" i="1"/>
  <c r="HK1518" i="1"/>
  <c r="HP1518" i="1"/>
  <c r="HQ1518" i="1"/>
  <c r="IA1518" i="1"/>
  <c r="IB1518" i="1"/>
  <c r="IC1518" i="1"/>
  <c r="AV1519" i="1"/>
  <c r="BB1519" i="1"/>
  <c r="BC1519" i="1"/>
  <c r="BD1519" i="1"/>
  <c r="CA1519" i="1"/>
  <c r="EZ1519" i="1"/>
  <c r="GR1519" i="1"/>
  <c r="GS1519" i="1"/>
  <c r="GT1519" i="1"/>
  <c r="HF1519" i="1"/>
  <c r="HK1519" i="1"/>
  <c r="HP1519" i="1"/>
  <c r="HQ1519" i="1"/>
  <c r="IA1519" i="1"/>
  <c r="IB1519" i="1"/>
  <c r="IC1519" i="1"/>
  <c r="AV1520" i="1"/>
  <c r="BB1520" i="1"/>
  <c r="BC1520" i="1"/>
  <c r="BD1520" i="1"/>
  <c r="CA1520" i="1"/>
  <c r="EZ1520" i="1"/>
  <c r="GR1520" i="1"/>
  <c r="GS1520" i="1"/>
  <c r="GT1520" i="1"/>
  <c r="HF1520" i="1"/>
  <c r="HK1520" i="1"/>
  <c r="HP1520" i="1"/>
  <c r="HQ1520" i="1"/>
  <c r="IA1520" i="1"/>
  <c r="IB1520" i="1"/>
  <c r="IC1520" i="1"/>
  <c r="AV1521" i="1"/>
  <c r="BB1521" i="1"/>
  <c r="BC1521" i="1"/>
  <c r="BD1521" i="1"/>
  <c r="CA1521" i="1"/>
  <c r="EZ1521" i="1"/>
  <c r="GR1521" i="1"/>
  <c r="GS1521" i="1"/>
  <c r="GT1521" i="1"/>
  <c r="HF1521" i="1"/>
  <c r="HK1521" i="1"/>
  <c r="HP1521" i="1"/>
  <c r="HQ1521" i="1"/>
  <c r="IA1521" i="1"/>
  <c r="IB1521" i="1"/>
  <c r="IC1521" i="1"/>
  <c r="AV1522" i="1"/>
  <c r="BB1522" i="1"/>
  <c r="BC1522" i="1"/>
  <c r="BD1522" i="1"/>
  <c r="CA1522" i="1"/>
  <c r="EZ1522" i="1"/>
  <c r="GR1522" i="1"/>
  <c r="GS1522" i="1"/>
  <c r="GT1522" i="1"/>
  <c r="HF1522" i="1"/>
  <c r="HK1522" i="1"/>
  <c r="HP1522" i="1"/>
  <c r="HQ1522" i="1"/>
  <c r="IA1522" i="1"/>
  <c r="IB1522" i="1"/>
  <c r="IC1522" i="1"/>
  <c r="AV1523" i="1"/>
  <c r="BB1523" i="1"/>
  <c r="BC1523" i="1"/>
  <c r="BD1523" i="1"/>
  <c r="CA1523" i="1"/>
  <c r="EZ1523" i="1"/>
  <c r="GR1523" i="1"/>
  <c r="GS1523" i="1"/>
  <c r="GT1523" i="1"/>
  <c r="HF1523" i="1"/>
  <c r="HK1523" i="1"/>
  <c r="HP1523" i="1"/>
  <c r="HQ1523" i="1"/>
  <c r="IA1523" i="1"/>
  <c r="IB1523" i="1"/>
  <c r="IC1523" i="1"/>
  <c r="AV1524" i="1"/>
  <c r="BB1524" i="1"/>
  <c r="BC1524" i="1"/>
  <c r="BD1524" i="1"/>
  <c r="CA1524" i="1"/>
  <c r="EZ1524" i="1"/>
  <c r="GR1524" i="1"/>
  <c r="GS1524" i="1"/>
  <c r="GT1524" i="1"/>
  <c r="HF1524" i="1"/>
  <c r="HK1524" i="1"/>
  <c r="HP1524" i="1"/>
  <c r="HQ1524" i="1"/>
  <c r="IA1524" i="1"/>
  <c r="IB1524" i="1"/>
  <c r="IC1524" i="1"/>
  <c r="AV1525" i="1"/>
  <c r="BB1525" i="1"/>
  <c r="BC1525" i="1"/>
  <c r="BD1525" i="1"/>
  <c r="CA1525" i="1"/>
  <c r="EZ1525" i="1"/>
  <c r="GR1525" i="1"/>
  <c r="GS1525" i="1"/>
  <c r="GT1525" i="1"/>
  <c r="HF1525" i="1"/>
  <c r="HK1525" i="1"/>
  <c r="HP1525" i="1"/>
  <c r="HQ1525" i="1"/>
  <c r="IA1525" i="1"/>
  <c r="IB1525" i="1"/>
  <c r="IC1525" i="1"/>
  <c r="AV1526" i="1"/>
  <c r="BB1526" i="1"/>
  <c r="BC1526" i="1"/>
  <c r="BD1526" i="1"/>
  <c r="CA1526" i="1"/>
  <c r="EZ1526" i="1"/>
  <c r="GR1526" i="1"/>
  <c r="GS1526" i="1"/>
  <c r="GT1526" i="1"/>
  <c r="HF1526" i="1"/>
  <c r="HK1526" i="1"/>
  <c r="HP1526" i="1"/>
  <c r="HQ1526" i="1"/>
  <c r="IA1526" i="1"/>
  <c r="IB1526" i="1"/>
  <c r="IC1526" i="1"/>
  <c r="AV1527" i="1"/>
  <c r="BB1527" i="1"/>
  <c r="BC1527" i="1"/>
  <c r="BD1527" i="1"/>
  <c r="CA1527" i="1"/>
  <c r="EZ1527" i="1"/>
  <c r="GR1527" i="1"/>
  <c r="GS1527" i="1"/>
  <c r="GT1527" i="1"/>
  <c r="HF1527" i="1"/>
  <c r="HK1527" i="1"/>
  <c r="HP1527" i="1"/>
  <c r="HQ1527" i="1"/>
  <c r="IA1527" i="1"/>
  <c r="IB1527" i="1"/>
  <c r="IC1527" i="1"/>
  <c r="AV1528" i="1"/>
  <c r="BB1528" i="1"/>
  <c r="BC1528" i="1"/>
  <c r="BD1528" i="1"/>
  <c r="CA1528" i="1"/>
  <c r="EZ1528" i="1"/>
  <c r="GR1528" i="1"/>
  <c r="GS1528" i="1"/>
  <c r="GT1528" i="1"/>
  <c r="HF1528" i="1"/>
  <c r="HK1528" i="1"/>
  <c r="HP1528" i="1"/>
  <c r="HQ1528" i="1"/>
  <c r="IA1528" i="1"/>
  <c r="IB1528" i="1"/>
  <c r="IC1528" i="1"/>
  <c r="AV1529" i="1"/>
  <c r="BB1529" i="1"/>
  <c r="BC1529" i="1"/>
  <c r="BD1529" i="1"/>
  <c r="CA1529" i="1"/>
  <c r="EZ1529" i="1"/>
  <c r="GR1529" i="1"/>
  <c r="GS1529" i="1"/>
  <c r="GT1529" i="1"/>
  <c r="HF1529" i="1"/>
  <c r="HK1529" i="1"/>
  <c r="HP1529" i="1"/>
  <c r="HQ1529" i="1"/>
  <c r="IA1529" i="1"/>
  <c r="IB1529" i="1"/>
  <c r="IC1529" i="1"/>
  <c r="AV1530" i="1"/>
  <c r="BB1530" i="1"/>
  <c r="BC1530" i="1"/>
  <c r="BD1530" i="1"/>
  <c r="CA1530" i="1"/>
  <c r="EZ1530" i="1"/>
  <c r="GR1530" i="1"/>
  <c r="GS1530" i="1"/>
  <c r="GT1530" i="1"/>
  <c r="HF1530" i="1"/>
  <c r="HK1530" i="1"/>
  <c r="HP1530" i="1"/>
  <c r="HQ1530" i="1"/>
  <c r="IA1530" i="1"/>
  <c r="IB1530" i="1"/>
  <c r="IC1530" i="1"/>
  <c r="AV1531" i="1"/>
  <c r="BB1531" i="1"/>
  <c r="BC1531" i="1"/>
  <c r="BD1531" i="1"/>
  <c r="CA1531" i="1"/>
  <c r="EZ1531" i="1"/>
  <c r="GR1531" i="1"/>
  <c r="GS1531" i="1"/>
  <c r="GT1531" i="1"/>
  <c r="HF1531" i="1"/>
  <c r="HK1531" i="1"/>
  <c r="HP1531" i="1"/>
  <c r="HQ1531" i="1"/>
  <c r="IA1531" i="1"/>
  <c r="IB1531" i="1"/>
  <c r="IC1531" i="1"/>
  <c r="AV1532" i="1"/>
  <c r="BB1532" i="1"/>
  <c r="BC1532" i="1"/>
  <c r="BD1532" i="1"/>
  <c r="CA1532" i="1"/>
  <c r="EZ1532" i="1"/>
  <c r="GR1532" i="1"/>
  <c r="GS1532" i="1"/>
  <c r="GT1532" i="1"/>
  <c r="HF1532" i="1"/>
  <c r="HK1532" i="1"/>
  <c r="HP1532" i="1"/>
  <c r="HQ1532" i="1"/>
  <c r="IA1532" i="1"/>
  <c r="IB1532" i="1"/>
  <c r="IC1532" i="1"/>
  <c r="AV1533" i="1"/>
  <c r="BB1533" i="1"/>
  <c r="BC1533" i="1"/>
  <c r="BD1533" i="1"/>
  <c r="CA1533" i="1"/>
  <c r="EZ1533" i="1"/>
  <c r="GR1533" i="1"/>
  <c r="GS1533" i="1"/>
  <c r="GT1533" i="1"/>
  <c r="HF1533" i="1"/>
  <c r="HK1533" i="1"/>
  <c r="HP1533" i="1"/>
  <c r="HQ1533" i="1"/>
  <c r="IA1533" i="1"/>
  <c r="IB1533" i="1"/>
  <c r="IC1533" i="1"/>
  <c r="AF1534" i="1"/>
  <c r="AG1534" i="1"/>
  <c r="AV1534" i="1"/>
  <c r="BB1534" i="1"/>
  <c r="BC1534" i="1"/>
  <c r="BD1534" i="1"/>
  <c r="CA1534" i="1"/>
  <c r="EZ1534" i="1"/>
  <c r="GR1534" i="1"/>
  <c r="GS1534" i="1"/>
  <c r="GT1534" i="1"/>
  <c r="HF1534" i="1"/>
  <c r="HK1534" i="1"/>
  <c r="HP1534" i="1"/>
  <c r="HQ1534" i="1"/>
  <c r="IA1534" i="1"/>
  <c r="IB1534" i="1"/>
  <c r="IC1534" i="1"/>
  <c r="AV1535" i="1"/>
  <c r="BB1535" i="1"/>
  <c r="BC1535" i="1"/>
  <c r="BD1535" i="1"/>
  <c r="CA1535" i="1"/>
  <c r="EZ1535" i="1"/>
  <c r="GR1535" i="1"/>
  <c r="GS1535" i="1"/>
  <c r="GT1535" i="1"/>
  <c r="HF1535" i="1"/>
  <c r="HK1535" i="1"/>
  <c r="HP1535" i="1"/>
  <c r="HQ1535" i="1"/>
  <c r="IA1535" i="1"/>
  <c r="IB1535" i="1"/>
  <c r="IC1535" i="1"/>
  <c r="AV1536" i="1"/>
  <c r="BB1536" i="1"/>
  <c r="BC1536" i="1"/>
  <c r="BD1536" i="1"/>
  <c r="CA1536" i="1"/>
  <c r="EZ1536" i="1"/>
  <c r="GR1536" i="1"/>
  <c r="GS1536" i="1"/>
  <c r="GT1536" i="1"/>
  <c r="HF1536" i="1"/>
  <c r="HK1536" i="1"/>
  <c r="HP1536" i="1"/>
  <c r="HQ1536" i="1"/>
  <c r="IA1536" i="1"/>
  <c r="IB1536" i="1"/>
  <c r="IC1536" i="1"/>
  <c r="AV1537" i="1"/>
  <c r="BB1537" i="1"/>
  <c r="BC1537" i="1"/>
  <c r="BD1537" i="1"/>
  <c r="CA1537" i="1"/>
  <c r="EZ1537" i="1"/>
  <c r="GR1537" i="1"/>
  <c r="GS1537" i="1"/>
  <c r="GT1537" i="1"/>
  <c r="HF1537" i="1"/>
  <c r="HK1537" i="1"/>
  <c r="HP1537" i="1"/>
  <c r="HQ1537" i="1"/>
  <c r="IA1537" i="1"/>
  <c r="IB1537" i="1"/>
  <c r="IC1537" i="1"/>
  <c r="AF1538" i="1"/>
  <c r="AG1538" i="1"/>
  <c r="AV1538" i="1"/>
  <c r="BB1538" i="1"/>
  <c r="BC1538" i="1"/>
  <c r="BD1538" i="1"/>
  <c r="CA1538" i="1"/>
  <c r="EZ1538" i="1"/>
  <c r="GR1538" i="1"/>
  <c r="GS1538" i="1"/>
  <c r="GT1538" i="1"/>
  <c r="HF1538" i="1"/>
  <c r="HK1538" i="1"/>
  <c r="HP1538" i="1"/>
  <c r="HQ1538" i="1"/>
  <c r="IA1538" i="1"/>
  <c r="IB1538" i="1"/>
  <c r="IC1538" i="1"/>
  <c r="AV1539" i="1"/>
  <c r="BB1539" i="1"/>
  <c r="BC1539" i="1"/>
  <c r="BD1539" i="1"/>
  <c r="CA1539" i="1"/>
  <c r="EZ1539" i="1"/>
  <c r="GR1539" i="1"/>
  <c r="GS1539" i="1"/>
  <c r="GT1539" i="1"/>
  <c r="HF1539" i="1"/>
  <c r="HK1539" i="1"/>
  <c r="HP1539" i="1"/>
  <c r="HQ1539" i="1"/>
  <c r="IA1539" i="1"/>
  <c r="IB1539" i="1"/>
  <c r="IC1539" i="1"/>
  <c r="AV1540" i="1"/>
  <c r="BB1540" i="1"/>
  <c r="BC1540" i="1"/>
  <c r="BD1540" i="1"/>
  <c r="CA1540" i="1"/>
  <c r="EZ1540" i="1"/>
  <c r="GR1540" i="1"/>
  <c r="GS1540" i="1"/>
  <c r="GT1540" i="1"/>
  <c r="HF1540" i="1"/>
  <c r="HK1540" i="1"/>
  <c r="HP1540" i="1"/>
  <c r="HQ1540" i="1"/>
  <c r="IA1540" i="1"/>
  <c r="IB1540" i="1"/>
  <c r="IC1540" i="1"/>
  <c r="AV1541" i="1"/>
  <c r="BB1541" i="1"/>
  <c r="BC1541" i="1"/>
  <c r="BD1541" i="1"/>
  <c r="CA1541" i="1"/>
  <c r="EZ1541" i="1"/>
  <c r="GR1541" i="1"/>
  <c r="GS1541" i="1"/>
  <c r="GT1541" i="1"/>
  <c r="HF1541" i="1"/>
  <c r="HK1541" i="1"/>
  <c r="HP1541" i="1"/>
  <c r="HQ1541" i="1"/>
  <c r="IA1541" i="1"/>
  <c r="IB1541" i="1"/>
  <c r="IC1541" i="1"/>
  <c r="AV1542" i="1"/>
  <c r="BB1542" i="1"/>
  <c r="BC1542" i="1"/>
  <c r="BD1542" i="1"/>
  <c r="CA1542" i="1"/>
  <c r="EZ1542" i="1"/>
  <c r="GR1542" i="1"/>
  <c r="GS1542" i="1"/>
  <c r="GT1542" i="1"/>
  <c r="HF1542" i="1"/>
  <c r="HK1542" i="1"/>
  <c r="HP1542" i="1"/>
  <c r="HQ1542" i="1"/>
  <c r="IA1542" i="1"/>
  <c r="IB1542" i="1"/>
  <c r="IC1542" i="1"/>
  <c r="AV1543" i="1"/>
  <c r="BB1543" i="1"/>
  <c r="BC1543" i="1"/>
  <c r="BD1543" i="1"/>
  <c r="CA1543" i="1"/>
  <c r="EZ1543" i="1"/>
  <c r="GR1543" i="1"/>
  <c r="GS1543" i="1"/>
  <c r="GT1543" i="1"/>
  <c r="HF1543" i="1"/>
  <c r="HK1543" i="1"/>
  <c r="HP1543" i="1"/>
  <c r="HQ1543" i="1"/>
  <c r="IA1543" i="1"/>
  <c r="IB1543" i="1"/>
  <c r="IC1543" i="1"/>
  <c r="AV1544" i="1"/>
  <c r="BB1544" i="1"/>
  <c r="BC1544" i="1"/>
  <c r="BD1544" i="1"/>
  <c r="CA1544" i="1"/>
  <c r="EZ1544" i="1"/>
  <c r="GR1544" i="1"/>
  <c r="GS1544" i="1"/>
  <c r="GT1544" i="1"/>
  <c r="HF1544" i="1"/>
  <c r="HK1544" i="1"/>
  <c r="HP1544" i="1"/>
  <c r="HQ1544" i="1"/>
  <c r="IA1544" i="1"/>
  <c r="IB1544" i="1"/>
  <c r="IC1544" i="1"/>
  <c r="AV1545" i="1"/>
  <c r="BB1545" i="1"/>
  <c r="BC1545" i="1"/>
  <c r="BD1545" i="1"/>
  <c r="CA1545" i="1"/>
  <c r="EZ1545" i="1"/>
  <c r="GR1545" i="1"/>
  <c r="GS1545" i="1"/>
  <c r="GT1545" i="1"/>
  <c r="HF1545" i="1"/>
  <c r="HK1545" i="1"/>
  <c r="HP1545" i="1"/>
  <c r="HQ1545" i="1"/>
  <c r="IA1545" i="1"/>
  <c r="IB1545" i="1"/>
  <c r="IC1545" i="1"/>
  <c r="AV1546" i="1"/>
  <c r="BB1546" i="1"/>
  <c r="BC1546" i="1"/>
  <c r="BD1546" i="1"/>
  <c r="CA1546" i="1"/>
  <c r="EZ1546" i="1"/>
  <c r="GR1546" i="1"/>
  <c r="GS1546" i="1"/>
  <c r="GT1546" i="1"/>
  <c r="HF1546" i="1"/>
  <c r="HK1546" i="1"/>
  <c r="HP1546" i="1"/>
  <c r="HQ1546" i="1"/>
  <c r="IA1546" i="1"/>
  <c r="IB1546" i="1"/>
  <c r="IC1546" i="1"/>
  <c r="AV1547" i="1"/>
  <c r="BB1547" i="1"/>
  <c r="BC1547" i="1"/>
  <c r="BD1547" i="1"/>
  <c r="CA1547" i="1"/>
  <c r="EZ1547" i="1"/>
  <c r="GR1547" i="1"/>
  <c r="GS1547" i="1"/>
  <c r="GT1547" i="1"/>
  <c r="HF1547" i="1"/>
  <c r="HK1547" i="1"/>
  <c r="HP1547" i="1"/>
  <c r="HQ1547" i="1"/>
  <c r="IA1547" i="1"/>
  <c r="IB1547" i="1"/>
  <c r="IC1547" i="1"/>
  <c r="AF1548" i="1"/>
  <c r="AG1548" i="1"/>
  <c r="AV1548" i="1"/>
  <c r="BB1548" i="1"/>
  <c r="BC1548" i="1"/>
  <c r="BD1548" i="1"/>
  <c r="CA1548" i="1"/>
  <c r="EZ1548" i="1"/>
  <c r="GR1548" i="1"/>
  <c r="GS1548" i="1"/>
  <c r="GT1548" i="1"/>
  <c r="HF1548" i="1"/>
  <c r="HK1548" i="1"/>
  <c r="HP1548" i="1"/>
  <c r="HQ1548" i="1"/>
  <c r="IA1548" i="1"/>
  <c r="IB1548" i="1"/>
  <c r="IC1548" i="1"/>
  <c r="AV1549" i="1"/>
  <c r="BB1549" i="1"/>
  <c r="BC1549" i="1"/>
  <c r="BD1549" i="1"/>
  <c r="CA1549" i="1"/>
  <c r="EZ1549" i="1"/>
  <c r="GR1549" i="1"/>
  <c r="GS1549" i="1"/>
  <c r="GT1549" i="1"/>
  <c r="HF1549" i="1"/>
  <c r="HK1549" i="1"/>
  <c r="HP1549" i="1"/>
  <c r="HQ1549" i="1"/>
  <c r="IA1549" i="1"/>
  <c r="IB1549" i="1"/>
  <c r="IC1549" i="1"/>
  <c r="AV1550" i="1"/>
  <c r="BB1550" i="1"/>
  <c r="BC1550" i="1"/>
  <c r="BD1550" i="1"/>
  <c r="CA1550" i="1"/>
  <c r="EZ1550" i="1"/>
  <c r="GR1550" i="1"/>
  <c r="GS1550" i="1"/>
  <c r="GT1550" i="1"/>
  <c r="HF1550" i="1"/>
  <c r="HK1550" i="1"/>
  <c r="HP1550" i="1"/>
  <c r="HQ1550" i="1"/>
  <c r="IA1550" i="1"/>
  <c r="IB1550" i="1"/>
  <c r="IC1550" i="1"/>
  <c r="AV1551" i="1"/>
  <c r="BB1551" i="1"/>
  <c r="BC1551" i="1"/>
  <c r="BD1551" i="1"/>
  <c r="CA1551" i="1"/>
  <c r="EZ1551" i="1"/>
  <c r="GR1551" i="1"/>
  <c r="GS1551" i="1"/>
  <c r="GT1551" i="1"/>
  <c r="HF1551" i="1"/>
  <c r="HK1551" i="1"/>
  <c r="HP1551" i="1"/>
  <c r="HQ1551" i="1"/>
  <c r="IA1551" i="1"/>
  <c r="IB1551" i="1"/>
  <c r="IC1551" i="1"/>
  <c r="AV1552" i="1"/>
  <c r="BB1552" i="1"/>
  <c r="BC1552" i="1"/>
  <c r="BD1552" i="1"/>
  <c r="CA1552" i="1"/>
  <c r="EZ1552" i="1"/>
  <c r="GR1552" i="1"/>
  <c r="GS1552" i="1"/>
  <c r="GT1552" i="1"/>
  <c r="HF1552" i="1"/>
  <c r="HK1552" i="1"/>
  <c r="HP1552" i="1"/>
  <c r="HQ1552" i="1"/>
  <c r="IA1552" i="1"/>
  <c r="IB1552" i="1"/>
  <c r="IC1552" i="1"/>
  <c r="AV1553" i="1"/>
  <c r="BB1553" i="1"/>
  <c r="BC1553" i="1"/>
  <c r="BD1553" i="1"/>
  <c r="CA1553" i="1"/>
  <c r="EZ1553" i="1"/>
  <c r="GR1553" i="1"/>
  <c r="GS1553" i="1"/>
  <c r="GT1553" i="1"/>
  <c r="HF1553" i="1"/>
  <c r="HK1553" i="1"/>
  <c r="HP1553" i="1"/>
  <c r="HQ1553" i="1"/>
  <c r="IA1553" i="1"/>
  <c r="IB1553" i="1"/>
  <c r="IC1553" i="1"/>
  <c r="AV1554" i="1"/>
  <c r="BB1554" i="1"/>
  <c r="BC1554" i="1"/>
  <c r="BD1554" i="1"/>
  <c r="CA1554" i="1"/>
  <c r="EZ1554" i="1"/>
  <c r="GR1554" i="1"/>
  <c r="GS1554" i="1"/>
  <c r="GT1554" i="1"/>
  <c r="HF1554" i="1"/>
  <c r="HK1554" i="1"/>
  <c r="HP1554" i="1"/>
  <c r="HQ1554" i="1"/>
  <c r="IA1554" i="1"/>
  <c r="IB1554" i="1"/>
  <c r="IC1554" i="1"/>
  <c r="AV1555" i="1"/>
  <c r="BB1555" i="1"/>
  <c r="BC1555" i="1"/>
  <c r="BD1555" i="1"/>
  <c r="CA1555" i="1"/>
  <c r="EZ1555" i="1"/>
  <c r="GR1555" i="1"/>
  <c r="GS1555" i="1"/>
  <c r="GT1555" i="1"/>
  <c r="HF1555" i="1"/>
  <c r="HK1555" i="1"/>
  <c r="HP1555" i="1"/>
  <c r="HQ1555" i="1"/>
  <c r="IA1555" i="1"/>
  <c r="IB1555" i="1"/>
  <c r="IC1555" i="1"/>
  <c r="AM1556" i="1"/>
  <c r="AV1556" i="1"/>
  <c r="BB1556" i="1"/>
  <c r="BC1556" i="1"/>
  <c r="BD1556" i="1"/>
  <c r="CA1556" i="1"/>
  <c r="EZ1556" i="1"/>
  <c r="GR1556" i="1"/>
  <c r="GS1556" i="1"/>
  <c r="GT1556" i="1"/>
  <c r="HF1556" i="1"/>
  <c r="HK1556" i="1"/>
  <c r="HP1556" i="1"/>
  <c r="HQ1556" i="1"/>
  <c r="IA1556" i="1"/>
  <c r="IB1556" i="1"/>
  <c r="IC1556" i="1"/>
  <c r="AV1557" i="1"/>
  <c r="BB1557" i="1"/>
  <c r="BC1557" i="1"/>
  <c r="BD1557" i="1"/>
  <c r="CA1557" i="1"/>
  <c r="EZ1557" i="1"/>
  <c r="GR1557" i="1"/>
  <c r="GS1557" i="1"/>
  <c r="GT1557" i="1"/>
  <c r="HF1557" i="1"/>
  <c r="HK1557" i="1"/>
  <c r="HP1557" i="1"/>
  <c r="HQ1557" i="1"/>
  <c r="IA1557" i="1"/>
  <c r="IB1557" i="1"/>
  <c r="IC1557" i="1"/>
  <c r="AV1558" i="1"/>
  <c r="BB1558" i="1"/>
  <c r="BC1558" i="1"/>
  <c r="BD1558" i="1"/>
  <c r="CA1558" i="1"/>
  <c r="EZ1558" i="1"/>
  <c r="GR1558" i="1"/>
  <c r="GS1558" i="1"/>
  <c r="GT1558" i="1"/>
  <c r="HF1558" i="1"/>
  <c r="HK1558" i="1"/>
  <c r="HP1558" i="1"/>
  <c r="HQ1558" i="1"/>
  <c r="IA1558" i="1"/>
  <c r="IB1558" i="1"/>
  <c r="IC1558" i="1"/>
  <c r="AV1559" i="1"/>
  <c r="BB1559" i="1"/>
  <c r="BC1559" i="1"/>
  <c r="BD1559" i="1"/>
  <c r="CA1559" i="1"/>
  <c r="EZ1559" i="1"/>
  <c r="GR1559" i="1"/>
  <c r="GS1559" i="1"/>
  <c r="GT1559" i="1"/>
  <c r="HF1559" i="1"/>
  <c r="HK1559" i="1"/>
  <c r="HP1559" i="1"/>
  <c r="HQ1559" i="1"/>
  <c r="IA1559" i="1"/>
  <c r="IB1559" i="1"/>
  <c r="IC1559" i="1"/>
  <c r="AV1560" i="1"/>
  <c r="BB1560" i="1"/>
  <c r="BC1560" i="1"/>
  <c r="BD1560" i="1"/>
  <c r="CA1560" i="1"/>
  <c r="EZ1560" i="1"/>
  <c r="GR1560" i="1"/>
  <c r="GS1560" i="1"/>
  <c r="GT1560" i="1"/>
  <c r="HF1560" i="1"/>
  <c r="HK1560" i="1"/>
  <c r="HP1560" i="1"/>
  <c r="HQ1560" i="1"/>
  <c r="IA1560" i="1"/>
  <c r="IB1560" i="1"/>
  <c r="IC1560" i="1"/>
  <c r="AV1561" i="1"/>
  <c r="BB1561" i="1"/>
  <c r="BC1561" i="1"/>
  <c r="BD1561" i="1"/>
  <c r="CA1561" i="1"/>
  <c r="EZ1561" i="1"/>
  <c r="GR1561" i="1"/>
  <c r="GS1561" i="1"/>
  <c r="GT1561" i="1"/>
  <c r="HF1561" i="1"/>
  <c r="HK1561" i="1"/>
  <c r="HP1561" i="1"/>
  <c r="HQ1561" i="1"/>
  <c r="IA1561" i="1"/>
  <c r="IB1561" i="1"/>
  <c r="IC1561" i="1"/>
  <c r="AV1562" i="1"/>
  <c r="BB1562" i="1"/>
  <c r="BC1562" i="1"/>
  <c r="BD1562" i="1"/>
  <c r="CA1562" i="1"/>
  <c r="EZ1562" i="1"/>
  <c r="GR1562" i="1"/>
  <c r="GS1562" i="1"/>
  <c r="GT1562" i="1"/>
  <c r="HF1562" i="1"/>
  <c r="HK1562" i="1"/>
  <c r="HP1562" i="1"/>
  <c r="HQ1562" i="1"/>
  <c r="IA1562" i="1"/>
  <c r="IB1562" i="1"/>
  <c r="IC1562" i="1"/>
  <c r="AV1563" i="1"/>
  <c r="BB1563" i="1"/>
  <c r="BC1563" i="1"/>
  <c r="BD1563" i="1"/>
  <c r="CA1563" i="1"/>
  <c r="EZ1563" i="1"/>
  <c r="GR1563" i="1"/>
  <c r="GS1563" i="1"/>
  <c r="GT1563" i="1"/>
  <c r="HF1563" i="1"/>
  <c r="HK1563" i="1"/>
  <c r="HP1563" i="1"/>
  <c r="HQ1563" i="1"/>
  <c r="IA1563" i="1"/>
  <c r="IB1563" i="1"/>
  <c r="IC1563" i="1"/>
  <c r="AV1564" i="1"/>
  <c r="BB1564" i="1"/>
  <c r="BC1564" i="1"/>
  <c r="BD1564" i="1"/>
  <c r="CA1564" i="1"/>
  <c r="EZ1564" i="1"/>
  <c r="GR1564" i="1"/>
  <c r="GS1564" i="1"/>
  <c r="GT1564" i="1"/>
  <c r="HF1564" i="1"/>
  <c r="HK1564" i="1"/>
  <c r="HP1564" i="1"/>
  <c r="HQ1564" i="1"/>
  <c r="IA1564" i="1"/>
  <c r="IB1564" i="1"/>
  <c r="IC1564" i="1"/>
  <c r="AV1565" i="1"/>
  <c r="BB1565" i="1"/>
  <c r="BC1565" i="1"/>
  <c r="BD1565" i="1"/>
  <c r="CA1565" i="1"/>
  <c r="EZ1565" i="1"/>
  <c r="GR1565" i="1"/>
  <c r="GS1565" i="1"/>
  <c r="GT1565" i="1"/>
  <c r="HF1565" i="1"/>
  <c r="HK1565" i="1"/>
  <c r="HP1565" i="1"/>
  <c r="HQ1565" i="1"/>
  <c r="IA1565" i="1"/>
  <c r="IB1565" i="1"/>
  <c r="IC1565" i="1"/>
  <c r="AV1566" i="1"/>
  <c r="BB1566" i="1"/>
  <c r="BC1566" i="1"/>
  <c r="BD1566" i="1"/>
  <c r="CA1566" i="1"/>
  <c r="EZ1566" i="1"/>
  <c r="GR1566" i="1"/>
  <c r="GS1566" i="1"/>
  <c r="GT1566" i="1"/>
  <c r="HF1566" i="1"/>
  <c r="HK1566" i="1"/>
  <c r="HP1566" i="1"/>
  <c r="HQ1566" i="1"/>
  <c r="IA1566" i="1"/>
  <c r="IB1566" i="1"/>
  <c r="IC1566" i="1"/>
  <c r="AV1567" i="1"/>
  <c r="BB1567" i="1"/>
  <c r="BC1567" i="1"/>
  <c r="BD1567" i="1"/>
  <c r="CA1567" i="1"/>
  <c r="EZ1567" i="1"/>
  <c r="GR1567" i="1"/>
  <c r="GS1567" i="1"/>
  <c r="GT1567" i="1"/>
  <c r="HF1567" i="1"/>
  <c r="HK1567" i="1"/>
  <c r="HP1567" i="1"/>
  <c r="HQ1567" i="1"/>
  <c r="IA1567" i="1"/>
  <c r="IB1567" i="1"/>
  <c r="IC1567" i="1"/>
  <c r="AV1568" i="1"/>
  <c r="BB1568" i="1"/>
  <c r="BC1568" i="1"/>
  <c r="BD1568" i="1"/>
  <c r="CA1568" i="1"/>
  <c r="EZ1568" i="1"/>
  <c r="GR1568" i="1"/>
  <c r="GS1568" i="1"/>
  <c r="GT1568" i="1"/>
  <c r="HF1568" i="1"/>
  <c r="HK1568" i="1"/>
  <c r="HP1568" i="1"/>
  <c r="HQ1568" i="1"/>
  <c r="IA1568" i="1"/>
  <c r="IB1568" i="1"/>
  <c r="IC1568" i="1"/>
  <c r="AV1569" i="1"/>
  <c r="BB1569" i="1"/>
  <c r="BC1569" i="1"/>
  <c r="BD1569" i="1"/>
  <c r="CA1569" i="1"/>
  <c r="EZ1569" i="1"/>
  <c r="GR1569" i="1"/>
  <c r="GS1569" i="1"/>
  <c r="GT1569" i="1"/>
  <c r="HF1569" i="1"/>
  <c r="HK1569" i="1"/>
  <c r="HP1569" i="1"/>
  <c r="HQ1569" i="1"/>
  <c r="IA1569" i="1"/>
  <c r="IB1569" i="1"/>
  <c r="IC1569" i="1"/>
  <c r="AV1570" i="1"/>
  <c r="BB1570" i="1"/>
  <c r="BC1570" i="1"/>
  <c r="BD1570" i="1"/>
  <c r="CA1570" i="1"/>
  <c r="EZ1570" i="1"/>
  <c r="GR1570" i="1"/>
  <c r="GS1570" i="1"/>
  <c r="GT1570" i="1"/>
  <c r="HF1570" i="1"/>
  <c r="HK1570" i="1"/>
  <c r="HP1570" i="1"/>
  <c r="HQ1570" i="1"/>
  <c r="IA1570" i="1"/>
  <c r="IB1570" i="1"/>
  <c r="IC1570" i="1"/>
  <c r="AF1571" i="1"/>
  <c r="AG1571" i="1"/>
  <c r="AV1571" i="1"/>
  <c r="BB1571" i="1"/>
  <c r="BC1571" i="1"/>
  <c r="BD1571" i="1"/>
  <c r="CA1571" i="1"/>
  <c r="EZ1571" i="1"/>
  <c r="GR1571" i="1"/>
  <c r="GS1571" i="1"/>
  <c r="GT1571" i="1"/>
  <c r="HF1571" i="1"/>
  <c r="HK1571" i="1"/>
  <c r="HP1571" i="1"/>
  <c r="HQ1571" i="1"/>
  <c r="IA1571" i="1"/>
  <c r="IB1571" i="1"/>
  <c r="IC1571" i="1"/>
  <c r="AV1572" i="1"/>
  <c r="BB1572" i="1"/>
  <c r="BC1572" i="1"/>
  <c r="BD1572" i="1"/>
  <c r="CA1572" i="1"/>
  <c r="EZ1572" i="1"/>
  <c r="GR1572" i="1"/>
  <c r="GS1572" i="1"/>
  <c r="GT1572" i="1"/>
  <c r="HF1572" i="1"/>
  <c r="HK1572" i="1"/>
  <c r="HP1572" i="1"/>
  <c r="HQ1572" i="1"/>
  <c r="IA1572" i="1"/>
  <c r="IB1572" i="1"/>
  <c r="IC1572" i="1"/>
  <c r="AV1573" i="1"/>
  <c r="BB1573" i="1"/>
  <c r="BC1573" i="1"/>
  <c r="BD1573" i="1"/>
  <c r="CA1573" i="1"/>
  <c r="EZ1573" i="1"/>
  <c r="GR1573" i="1"/>
  <c r="GS1573" i="1"/>
  <c r="GT1573" i="1"/>
  <c r="HF1573" i="1"/>
  <c r="HK1573" i="1"/>
  <c r="HP1573" i="1"/>
  <c r="HQ1573" i="1"/>
  <c r="IA1573" i="1"/>
  <c r="IB1573" i="1"/>
  <c r="IC1573" i="1"/>
  <c r="AV1574" i="1"/>
  <c r="BB1574" i="1"/>
  <c r="BC1574" i="1"/>
  <c r="BD1574" i="1"/>
  <c r="CA1574" i="1"/>
  <c r="EZ1574" i="1"/>
  <c r="GR1574" i="1"/>
  <c r="GS1574" i="1"/>
  <c r="GT1574" i="1"/>
  <c r="HF1574" i="1"/>
  <c r="HK1574" i="1"/>
  <c r="HP1574" i="1"/>
  <c r="HQ1574" i="1"/>
  <c r="IA1574" i="1"/>
  <c r="IB1574" i="1"/>
  <c r="IC1574" i="1"/>
  <c r="AV1575" i="1"/>
  <c r="BB1575" i="1"/>
  <c r="BC1575" i="1"/>
  <c r="BD1575" i="1"/>
  <c r="CA1575" i="1"/>
  <c r="EZ1575" i="1"/>
  <c r="GR1575" i="1"/>
  <c r="GS1575" i="1"/>
  <c r="GT1575" i="1"/>
  <c r="HF1575" i="1"/>
  <c r="HK1575" i="1"/>
  <c r="HP1575" i="1"/>
  <c r="HQ1575" i="1"/>
  <c r="IA1575" i="1"/>
  <c r="IB1575" i="1"/>
  <c r="IC1575" i="1"/>
  <c r="AV1576" i="1"/>
  <c r="BB1576" i="1"/>
  <c r="BC1576" i="1"/>
  <c r="BD1576" i="1"/>
  <c r="CA1576" i="1"/>
  <c r="EZ1576" i="1"/>
  <c r="GR1576" i="1"/>
  <c r="GS1576" i="1"/>
  <c r="GT1576" i="1"/>
  <c r="HF1576" i="1"/>
  <c r="HK1576" i="1"/>
  <c r="HP1576" i="1"/>
  <c r="HQ1576" i="1"/>
  <c r="IA1576" i="1"/>
  <c r="IB1576" i="1"/>
  <c r="IC1576" i="1"/>
  <c r="AV1577" i="1"/>
  <c r="BB1577" i="1"/>
  <c r="BC1577" i="1"/>
  <c r="BD1577" i="1"/>
  <c r="CA1577" i="1"/>
  <c r="EZ1577" i="1"/>
  <c r="GR1577" i="1"/>
  <c r="GS1577" i="1"/>
  <c r="GT1577" i="1"/>
  <c r="HF1577" i="1"/>
  <c r="HK1577" i="1"/>
  <c r="HP1577" i="1"/>
  <c r="HQ1577" i="1"/>
  <c r="IA1577" i="1"/>
  <c r="IB1577" i="1"/>
  <c r="IC1577" i="1"/>
  <c r="AV1578" i="1"/>
  <c r="BB1578" i="1"/>
  <c r="BC1578" i="1"/>
  <c r="BD1578" i="1"/>
  <c r="CA1578" i="1"/>
  <c r="EZ1578" i="1"/>
  <c r="GR1578" i="1"/>
  <c r="GS1578" i="1"/>
  <c r="GT1578" i="1"/>
  <c r="HF1578" i="1"/>
  <c r="HK1578" i="1"/>
  <c r="HP1578" i="1"/>
  <c r="HQ1578" i="1"/>
  <c r="IA1578" i="1"/>
  <c r="IB1578" i="1"/>
  <c r="IC1578" i="1"/>
  <c r="AV1579" i="1"/>
  <c r="BB1579" i="1"/>
  <c r="BC1579" i="1"/>
  <c r="BD1579" i="1"/>
  <c r="CA1579" i="1"/>
  <c r="EZ1579" i="1"/>
  <c r="GR1579" i="1"/>
  <c r="GS1579" i="1"/>
  <c r="GT1579" i="1"/>
  <c r="HF1579" i="1"/>
  <c r="HK1579" i="1"/>
  <c r="HP1579" i="1"/>
  <c r="HQ1579" i="1"/>
  <c r="IA1579" i="1"/>
  <c r="IB1579" i="1"/>
  <c r="IC1579" i="1"/>
  <c r="AV1580" i="1"/>
  <c r="BB1580" i="1"/>
  <c r="BC1580" i="1"/>
  <c r="BD1580" i="1"/>
  <c r="CA1580" i="1"/>
  <c r="EZ1580" i="1"/>
  <c r="GR1580" i="1"/>
  <c r="GS1580" i="1"/>
  <c r="GT1580" i="1"/>
  <c r="HF1580" i="1"/>
  <c r="HK1580" i="1"/>
  <c r="HP1580" i="1"/>
  <c r="HQ1580" i="1"/>
  <c r="IA1580" i="1"/>
  <c r="IB1580" i="1"/>
  <c r="IC1580" i="1"/>
  <c r="AV1581" i="1"/>
  <c r="BB1581" i="1"/>
  <c r="BC1581" i="1"/>
  <c r="BD1581" i="1"/>
  <c r="CA1581" i="1"/>
  <c r="EZ1581" i="1"/>
  <c r="GR1581" i="1"/>
  <c r="GS1581" i="1"/>
  <c r="GT1581" i="1"/>
  <c r="HF1581" i="1"/>
  <c r="HK1581" i="1"/>
  <c r="HP1581" i="1"/>
  <c r="HQ1581" i="1"/>
  <c r="IA1581" i="1"/>
  <c r="IB1581" i="1"/>
  <c r="IC1581" i="1"/>
  <c r="AV1582" i="1"/>
  <c r="BB1582" i="1"/>
  <c r="BC1582" i="1"/>
  <c r="BD1582" i="1"/>
  <c r="CA1582" i="1"/>
  <c r="EZ1582" i="1"/>
  <c r="GR1582" i="1"/>
  <c r="GS1582" i="1"/>
  <c r="GT1582" i="1"/>
  <c r="HF1582" i="1"/>
  <c r="HK1582" i="1"/>
  <c r="HP1582" i="1"/>
  <c r="HQ1582" i="1"/>
  <c r="IA1582" i="1"/>
  <c r="IB1582" i="1"/>
  <c r="IC1582" i="1"/>
  <c r="AV1583" i="1"/>
  <c r="BB1583" i="1"/>
  <c r="BC1583" i="1"/>
  <c r="BD1583" i="1"/>
  <c r="CA1583" i="1"/>
  <c r="EZ1583" i="1"/>
  <c r="GR1583" i="1"/>
  <c r="GS1583" i="1"/>
  <c r="GT1583" i="1"/>
  <c r="HF1583" i="1"/>
  <c r="HK1583" i="1"/>
  <c r="HP1583" i="1"/>
  <c r="HQ1583" i="1"/>
  <c r="IA1583" i="1"/>
  <c r="IB1583" i="1"/>
  <c r="IC1583" i="1"/>
  <c r="AV1584" i="1"/>
  <c r="BB1584" i="1"/>
  <c r="BC1584" i="1"/>
  <c r="BD1584" i="1"/>
  <c r="CA1584" i="1"/>
  <c r="EZ1584" i="1"/>
  <c r="GR1584" i="1"/>
  <c r="GS1584" i="1"/>
  <c r="GT1584" i="1"/>
  <c r="HF1584" i="1"/>
  <c r="HK1584" i="1"/>
  <c r="HP1584" i="1"/>
  <c r="HQ1584" i="1"/>
  <c r="IA1584" i="1"/>
  <c r="IB1584" i="1"/>
  <c r="IC1584" i="1"/>
  <c r="AV1585" i="1"/>
  <c r="BB1585" i="1"/>
  <c r="BC1585" i="1"/>
  <c r="BD1585" i="1"/>
  <c r="CA1585" i="1"/>
  <c r="EZ1585" i="1"/>
  <c r="GR1585" i="1"/>
  <c r="GS1585" i="1"/>
  <c r="GT1585" i="1"/>
  <c r="HF1585" i="1"/>
  <c r="HK1585" i="1"/>
  <c r="HP1585" i="1"/>
  <c r="HQ1585" i="1"/>
  <c r="IA1585" i="1"/>
  <c r="IB1585" i="1"/>
  <c r="IC1585" i="1"/>
  <c r="AV1586" i="1"/>
  <c r="BB1586" i="1"/>
  <c r="BC1586" i="1"/>
  <c r="BD1586" i="1"/>
  <c r="CA1586" i="1"/>
  <c r="EZ1586" i="1"/>
  <c r="GR1586" i="1"/>
  <c r="GS1586" i="1"/>
  <c r="GT1586" i="1"/>
  <c r="HF1586" i="1"/>
  <c r="HK1586" i="1"/>
  <c r="HP1586" i="1"/>
  <c r="HQ1586" i="1"/>
  <c r="IA1586" i="1"/>
  <c r="IB1586" i="1"/>
  <c r="IC1586" i="1"/>
  <c r="AV1587" i="1"/>
  <c r="BB1587" i="1"/>
  <c r="BC1587" i="1"/>
  <c r="BD1587" i="1"/>
  <c r="CA1587" i="1"/>
  <c r="EZ1587" i="1"/>
  <c r="GR1587" i="1"/>
  <c r="GS1587" i="1"/>
  <c r="GT1587" i="1"/>
  <c r="HF1587" i="1"/>
  <c r="HK1587" i="1"/>
  <c r="HP1587" i="1"/>
  <c r="HQ1587" i="1"/>
  <c r="IA1587" i="1"/>
  <c r="IB1587" i="1"/>
  <c r="IC1587" i="1"/>
  <c r="AV1588" i="1"/>
  <c r="BB1588" i="1"/>
  <c r="BC1588" i="1"/>
  <c r="BD1588" i="1"/>
  <c r="CA1588" i="1"/>
  <c r="EZ1588" i="1"/>
  <c r="GR1588" i="1"/>
  <c r="GS1588" i="1"/>
  <c r="GT1588" i="1"/>
  <c r="HF1588" i="1"/>
  <c r="HK1588" i="1"/>
  <c r="HP1588" i="1"/>
  <c r="HQ1588" i="1"/>
  <c r="IA1588" i="1"/>
  <c r="IB1588" i="1"/>
  <c r="IC1588" i="1"/>
  <c r="AV1589" i="1"/>
  <c r="BB1589" i="1"/>
  <c r="BC1589" i="1"/>
  <c r="BD1589" i="1"/>
  <c r="CA1589" i="1"/>
  <c r="EZ1589" i="1"/>
  <c r="GR1589" i="1"/>
  <c r="GS1589" i="1"/>
  <c r="GT1589" i="1"/>
  <c r="HF1589" i="1"/>
  <c r="HK1589" i="1"/>
  <c r="HP1589" i="1"/>
  <c r="HQ1589" i="1"/>
  <c r="IA1589" i="1"/>
  <c r="IB1589" i="1"/>
  <c r="IC1589" i="1"/>
  <c r="AV1590" i="1"/>
  <c r="BB1590" i="1"/>
  <c r="BC1590" i="1"/>
  <c r="BD1590" i="1"/>
  <c r="CA1590" i="1"/>
  <c r="EZ1590" i="1"/>
  <c r="GR1590" i="1"/>
  <c r="GS1590" i="1"/>
  <c r="GT1590" i="1"/>
  <c r="HF1590" i="1"/>
  <c r="HK1590" i="1"/>
  <c r="HP1590" i="1"/>
  <c r="HQ1590" i="1"/>
  <c r="IA1590" i="1"/>
  <c r="IB1590" i="1"/>
  <c r="IC1590" i="1"/>
  <c r="AV1591" i="1"/>
  <c r="BB1591" i="1"/>
  <c r="BC1591" i="1"/>
  <c r="BD1591" i="1"/>
  <c r="CA1591" i="1"/>
  <c r="EZ1591" i="1"/>
  <c r="GR1591" i="1"/>
  <c r="GS1591" i="1"/>
  <c r="GT1591" i="1"/>
  <c r="HF1591" i="1"/>
  <c r="HK1591" i="1"/>
  <c r="HP1591" i="1"/>
  <c r="HQ1591" i="1"/>
  <c r="IA1591" i="1"/>
  <c r="IB1591" i="1"/>
  <c r="IC1591" i="1"/>
  <c r="AV1592" i="1"/>
  <c r="BB1592" i="1"/>
  <c r="BC1592" i="1"/>
  <c r="BD1592" i="1"/>
  <c r="CA1592" i="1"/>
  <c r="EZ1592" i="1"/>
  <c r="GR1592" i="1"/>
  <c r="GS1592" i="1"/>
  <c r="GT1592" i="1"/>
  <c r="HF1592" i="1"/>
  <c r="HK1592" i="1"/>
  <c r="HP1592" i="1"/>
  <c r="HQ1592" i="1"/>
  <c r="IA1592" i="1"/>
  <c r="IB1592" i="1"/>
  <c r="IC1592" i="1"/>
  <c r="AV1593" i="1"/>
  <c r="BB1593" i="1"/>
  <c r="BC1593" i="1"/>
  <c r="BD1593" i="1"/>
  <c r="CA1593" i="1"/>
  <c r="EZ1593" i="1"/>
  <c r="GR1593" i="1"/>
  <c r="GS1593" i="1"/>
  <c r="GT1593" i="1"/>
  <c r="HF1593" i="1"/>
  <c r="HK1593" i="1"/>
  <c r="HP1593" i="1"/>
  <c r="HQ1593" i="1"/>
  <c r="IA1593" i="1"/>
  <c r="IB1593" i="1"/>
  <c r="IC1593" i="1"/>
  <c r="AV1594" i="1"/>
  <c r="BB1594" i="1"/>
  <c r="BC1594" i="1"/>
  <c r="BD1594" i="1"/>
  <c r="CA1594" i="1"/>
  <c r="EZ1594" i="1"/>
  <c r="GR1594" i="1"/>
  <c r="GS1594" i="1"/>
  <c r="GT1594" i="1"/>
  <c r="HF1594" i="1"/>
  <c r="HK1594" i="1"/>
  <c r="HP1594" i="1"/>
  <c r="HQ1594" i="1"/>
  <c r="IA1594" i="1"/>
  <c r="IB1594" i="1"/>
  <c r="IC1594" i="1"/>
  <c r="AV1595" i="1"/>
  <c r="BB1595" i="1"/>
  <c r="BC1595" i="1"/>
  <c r="BD1595" i="1"/>
  <c r="CA1595" i="1"/>
  <c r="EZ1595" i="1"/>
  <c r="GR1595" i="1"/>
  <c r="GS1595" i="1"/>
  <c r="GT1595" i="1"/>
  <c r="HF1595" i="1"/>
  <c r="HK1595" i="1"/>
  <c r="HP1595" i="1"/>
  <c r="HQ1595" i="1"/>
  <c r="IA1595" i="1"/>
  <c r="IB1595" i="1"/>
  <c r="IC1595" i="1"/>
  <c r="AV1596" i="1"/>
  <c r="BB1596" i="1"/>
  <c r="BC1596" i="1"/>
  <c r="BD1596" i="1"/>
  <c r="CA1596" i="1"/>
  <c r="EZ1596" i="1"/>
  <c r="GR1596" i="1"/>
  <c r="GS1596" i="1"/>
  <c r="GT1596" i="1"/>
  <c r="HF1596" i="1"/>
  <c r="HK1596" i="1"/>
  <c r="HP1596" i="1"/>
  <c r="HQ1596" i="1"/>
  <c r="IA1596" i="1"/>
  <c r="IB1596" i="1"/>
  <c r="IC1596" i="1"/>
  <c r="AV1597" i="1"/>
  <c r="BB1597" i="1"/>
  <c r="BC1597" i="1"/>
  <c r="BD1597" i="1"/>
  <c r="CA1597" i="1"/>
  <c r="EZ1597" i="1"/>
  <c r="GR1597" i="1"/>
  <c r="GS1597" i="1"/>
  <c r="GT1597" i="1"/>
  <c r="HF1597" i="1"/>
  <c r="HK1597" i="1"/>
  <c r="HP1597" i="1"/>
  <c r="HQ1597" i="1"/>
  <c r="IA1597" i="1"/>
  <c r="IB1597" i="1"/>
  <c r="IC1597" i="1"/>
  <c r="AF1598" i="1"/>
  <c r="AG1598" i="1"/>
  <c r="AV1598" i="1"/>
  <c r="BB1598" i="1"/>
  <c r="BC1598" i="1"/>
  <c r="BD1598" i="1"/>
  <c r="CA1598" i="1"/>
  <c r="EZ1598" i="1"/>
  <c r="GR1598" i="1"/>
  <c r="GS1598" i="1"/>
  <c r="GT1598" i="1"/>
  <c r="HF1598" i="1"/>
  <c r="HK1598" i="1"/>
  <c r="HP1598" i="1"/>
  <c r="HQ1598" i="1"/>
  <c r="IA1598" i="1"/>
  <c r="IB1598" i="1"/>
  <c r="IC1598" i="1"/>
  <c r="AV1599" i="1"/>
  <c r="BB1599" i="1"/>
  <c r="BC1599" i="1"/>
  <c r="BD1599" i="1"/>
  <c r="CA1599" i="1"/>
  <c r="EZ1599" i="1"/>
  <c r="GR1599" i="1"/>
  <c r="GS1599" i="1"/>
  <c r="GT1599" i="1"/>
  <c r="HF1599" i="1"/>
  <c r="HK1599" i="1"/>
  <c r="HP1599" i="1"/>
  <c r="HQ1599" i="1"/>
  <c r="IA1599" i="1"/>
  <c r="IB1599" i="1"/>
  <c r="IC1599" i="1"/>
  <c r="AV1600" i="1"/>
  <c r="BB1600" i="1"/>
  <c r="BC1600" i="1"/>
  <c r="BD1600" i="1"/>
  <c r="CA1600" i="1"/>
  <c r="EZ1600" i="1"/>
  <c r="GR1600" i="1"/>
  <c r="GS1600" i="1"/>
  <c r="GT1600" i="1"/>
  <c r="HF1600" i="1"/>
  <c r="HK1600" i="1"/>
  <c r="HP1600" i="1"/>
  <c r="HQ1600" i="1"/>
  <c r="IA1600" i="1"/>
  <c r="IB1600" i="1"/>
  <c r="IC1600" i="1"/>
  <c r="AV1601" i="1"/>
  <c r="BB1601" i="1"/>
  <c r="BC1601" i="1"/>
  <c r="BD1601" i="1"/>
  <c r="CA1601" i="1"/>
  <c r="EZ1601" i="1"/>
  <c r="GR1601" i="1"/>
  <c r="GS1601" i="1"/>
  <c r="GT1601" i="1"/>
  <c r="HF1601" i="1"/>
  <c r="HK1601" i="1"/>
  <c r="HP1601" i="1"/>
  <c r="HQ1601" i="1"/>
  <c r="IA1601" i="1"/>
  <c r="IB1601" i="1"/>
  <c r="IC1601" i="1"/>
  <c r="AV1602" i="1"/>
  <c r="BB1602" i="1"/>
  <c r="BC1602" i="1"/>
  <c r="BD1602" i="1"/>
  <c r="CA1602" i="1"/>
  <c r="EZ1602" i="1"/>
  <c r="GR1602" i="1"/>
  <c r="GS1602" i="1"/>
  <c r="GT1602" i="1"/>
  <c r="HF1602" i="1"/>
  <c r="HK1602" i="1"/>
  <c r="HP1602" i="1"/>
  <c r="HQ1602" i="1"/>
  <c r="IA1602" i="1"/>
  <c r="IB1602" i="1"/>
  <c r="IC1602" i="1"/>
  <c r="AV1603" i="1"/>
  <c r="BB1603" i="1"/>
  <c r="BC1603" i="1"/>
  <c r="BD1603" i="1"/>
  <c r="CA1603" i="1"/>
  <c r="EZ1603" i="1"/>
  <c r="GR1603" i="1"/>
  <c r="GS1603" i="1"/>
  <c r="GT1603" i="1"/>
  <c r="HF1603" i="1"/>
  <c r="HK1603" i="1"/>
  <c r="HP1603" i="1"/>
  <c r="HQ1603" i="1"/>
  <c r="IA1603" i="1"/>
  <c r="IB1603" i="1"/>
  <c r="IC1603" i="1"/>
  <c r="AV1604" i="1"/>
  <c r="BB1604" i="1"/>
  <c r="BC1604" i="1"/>
  <c r="BD1604" i="1"/>
  <c r="CA1604" i="1"/>
  <c r="EZ1604" i="1"/>
  <c r="GR1604" i="1"/>
  <c r="GS1604" i="1"/>
  <c r="GT1604" i="1"/>
  <c r="HF1604" i="1"/>
  <c r="HK1604" i="1"/>
  <c r="HP1604" i="1"/>
  <c r="HQ1604" i="1"/>
  <c r="IA1604" i="1"/>
  <c r="IB1604" i="1"/>
  <c r="IC1604" i="1"/>
  <c r="AV1605" i="1"/>
  <c r="BB1605" i="1"/>
  <c r="BC1605" i="1"/>
  <c r="BD1605" i="1"/>
  <c r="CA1605" i="1"/>
  <c r="EZ1605" i="1"/>
  <c r="GR1605" i="1"/>
  <c r="GS1605" i="1"/>
  <c r="GT1605" i="1"/>
  <c r="HF1605" i="1"/>
  <c r="HK1605" i="1"/>
  <c r="HP1605" i="1"/>
  <c r="HQ1605" i="1"/>
  <c r="IA1605" i="1"/>
  <c r="IB1605" i="1"/>
  <c r="IC1605" i="1"/>
  <c r="AV1606" i="1"/>
  <c r="BB1606" i="1"/>
  <c r="BC1606" i="1"/>
  <c r="BD1606" i="1"/>
  <c r="CA1606" i="1"/>
  <c r="EZ1606" i="1"/>
  <c r="GR1606" i="1"/>
  <c r="GS1606" i="1"/>
  <c r="GT1606" i="1"/>
  <c r="HF1606" i="1"/>
  <c r="HK1606" i="1"/>
  <c r="HP1606" i="1"/>
  <c r="HQ1606" i="1"/>
  <c r="IA1606" i="1"/>
  <c r="IB1606" i="1"/>
  <c r="IC1606" i="1"/>
  <c r="AV1607" i="1"/>
  <c r="BB1607" i="1"/>
  <c r="BC1607" i="1"/>
  <c r="BD1607" i="1"/>
  <c r="CA1607" i="1"/>
  <c r="EZ1607" i="1"/>
  <c r="GR1607" i="1"/>
  <c r="GS1607" i="1"/>
  <c r="GT1607" i="1"/>
  <c r="HF1607" i="1"/>
  <c r="HK1607" i="1"/>
  <c r="HP1607" i="1"/>
  <c r="HQ1607" i="1"/>
  <c r="IA1607" i="1"/>
  <c r="IB1607" i="1"/>
  <c r="IC1607" i="1"/>
  <c r="AV1608" i="1"/>
  <c r="BB1608" i="1"/>
  <c r="BC1608" i="1"/>
  <c r="BD1608" i="1"/>
  <c r="CA1608" i="1"/>
  <c r="EZ1608" i="1"/>
  <c r="GR1608" i="1"/>
  <c r="GS1608" i="1"/>
  <c r="GT1608" i="1"/>
  <c r="HF1608" i="1"/>
  <c r="HK1608" i="1"/>
  <c r="HP1608" i="1"/>
  <c r="HQ1608" i="1"/>
  <c r="IA1608" i="1"/>
  <c r="IB1608" i="1"/>
  <c r="IC1608" i="1"/>
  <c r="AV1609" i="1"/>
  <c r="BB1609" i="1"/>
  <c r="BC1609" i="1"/>
  <c r="BD1609" i="1"/>
  <c r="CA1609" i="1"/>
  <c r="EZ1609" i="1"/>
  <c r="GR1609" i="1"/>
  <c r="GS1609" i="1"/>
  <c r="GT1609" i="1"/>
  <c r="HF1609" i="1"/>
  <c r="HK1609" i="1"/>
  <c r="HP1609" i="1"/>
  <c r="HQ1609" i="1"/>
  <c r="IA1609" i="1"/>
  <c r="IB1609" i="1"/>
  <c r="IC1609" i="1"/>
  <c r="AV1610" i="1"/>
  <c r="BB1610" i="1"/>
  <c r="BC1610" i="1"/>
  <c r="BD1610" i="1"/>
  <c r="CA1610" i="1"/>
  <c r="EZ1610" i="1"/>
  <c r="GR1610" i="1"/>
  <c r="GS1610" i="1"/>
  <c r="GT1610" i="1"/>
  <c r="HF1610" i="1"/>
  <c r="HK1610" i="1"/>
  <c r="HP1610" i="1"/>
  <c r="HQ1610" i="1"/>
  <c r="IA1610" i="1"/>
  <c r="IB1610" i="1"/>
  <c r="IC1610" i="1"/>
  <c r="AV1611" i="1"/>
  <c r="BB1611" i="1"/>
  <c r="BC1611" i="1"/>
  <c r="BD1611" i="1"/>
  <c r="CA1611" i="1"/>
  <c r="EZ1611" i="1"/>
  <c r="GR1611" i="1"/>
  <c r="GS1611" i="1"/>
  <c r="GT1611" i="1"/>
  <c r="HF1611" i="1"/>
  <c r="HK1611" i="1"/>
  <c r="HP1611" i="1"/>
  <c r="HQ1611" i="1"/>
  <c r="IA1611" i="1"/>
  <c r="IB1611" i="1"/>
  <c r="IC1611" i="1"/>
  <c r="AV1612" i="1"/>
  <c r="BB1612" i="1"/>
  <c r="BC1612" i="1"/>
  <c r="BD1612" i="1"/>
  <c r="CA1612" i="1"/>
  <c r="EZ1612" i="1"/>
  <c r="GR1612" i="1"/>
  <c r="GS1612" i="1"/>
  <c r="GT1612" i="1"/>
  <c r="HF1612" i="1"/>
  <c r="HK1612" i="1"/>
  <c r="HP1612" i="1"/>
  <c r="HQ1612" i="1"/>
  <c r="IA1612" i="1"/>
  <c r="IB1612" i="1"/>
  <c r="IC1612" i="1"/>
  <c r="AV1613" i="1"/>
  <c r="BB1613" i="1"/>
  <c r="BC1613" i="1"/>
  <c r="BD1613" i="1"/>
  <c r="CA1613" i="1"/>
  <c r="EZ1613" i="1"/>
  <c r="GR1613" i="1"/>
  <c r="GS1613" i="1"/>
  <c r="GT1613" i="1"/>
  <c r="HF1613" i="1"/>
  <c r="HK1613" i="1"/>
  <c r="HP1613" i="1"/>
  <c r="HQ1613" i="1"/>
  <c r="IA1613" i="1"/>
  <c r="IB1613" i="1"/>
  <c r="IC1613" i="1"/>
  <c r="AV1614" i="1"/>
  <c r="BB1614" i="1"/>
  <c r="BC1614" i="1"/>
  <c r="BD1614" i="1"/>
  <c r="CA1614" i="1"/>
  <c r="EZ1614" i="1"/>
  <c r="GR1614" i="1"/>
  <c r="GS1614" i="1"/>
  <c r="GT1614" i="1"/>
  <c r="HF1614" i="1"/>
  <c r="HK1614" i="1"/>
  <c r="HP1614" i="1"/>
  <c r="HQ1614" i="1"/>
  <c r="IA1614" i="1"/>
  <c r="IB1614" i="1"/>
  <c r="IC1614" i="1"/>
  <c r="AV1615" i="1"/>
  <c r="BB1615" i="1"/>
  <c r="BC1615" i="1"/>
  <c r="BD1615" i="1"/>
  <c r="CA1615" i="1"/>
  <c r="EZ1615" i="1"/>
  <c r="GR1615" i="1"/>
  <c r="GS1615" i="1"/>
  <c r="GT1615" i="1"/>
  <c r="HF1615" i="1"/>
  <c r="HK1615" i="1"/>
  <c r="HP1615" i="1"/>
  <c r="HQ1615" i="1"/>
  <c r="IA1615" i="1"/>
  <c r="IB1615" i="1"/>
  <c r="IC1615" i="1"/>
  <c r="AV1616" i="1"/>
  <c r="BB1616" i="1"/>
  <c r="BC1616" i="1"/>
  <c r="BD1616" i="1"/>
  <c r="CA1616" i="1"/>
  <c r="EZ1616" i="1"/>
  <c r="GR1616" i="1"/>
  <c r="GS1616" i="1"/>
  <c r="GT1616" i="1"/>
  <c r="HF1616" i="1"/>
  <c r="HK1616" i="1"/>
  <c r="HP1616" i="1"/>
  <c r="HQ1616" i="1"/>
  <c r="IA1616" i="1"/>
  <c r="IB1616" i="1"/>
  <c r="IC1616" i="1"/>
  <c r="AV1617" i="1"/>
  <c r="BB1617" i="1"/>
  <c r="BC1617" i="1"/>
  <c r="BD1617" i="1"/>
  <c r="CA1617" i="1"/>
  <c r="EZ1617" i="1"/>
  <c r="GR1617" i="1"/>
  <c r="GS1617" i="1"/>
  <c r="GT1617" i="1"/>
  <c r="HF1617" i="1"/>
  <c r="HK1617" i="1"/>
  <c r="HP1617" i="1"/>
  <c r="HQ1617" i="1"/>
  <c r="IA1617" i="1"/>
  <c r="IB1617" i="1"/>
  <c r="IC1617" i="1"/>
  <c r="AV1618" i="1"/>
  <c r="BB1618" i="1"/>
  <c r="BC1618" i="1"/>
  <c r="BD1618" i="1"/>
  <c r="CA1618" i="1"/>
  <c r="EZ1618" i="1"/>
  <c r="GR1618" i="1"/>
  <c r="GS1618" i="1"/>
  <c r="GT1618" i="1"/>
  <c r="HF1618" i="1"/>
  <c r="HK1618" i="1"/>
  <c r="HP1618" i="1"/>
  <c r="HQ1618" i="1"/>
  <c r="IA1618" i="1"/>
  <c r="IB1618" i="1"/>
  <c r="IC1618" i="1"/>
  <c r="AV1619" i="1"/>
  <c r="BB1619" i="1"/>
  <c r="BC1619" i="1"/>
  <c r="BD1619" i="1"/>
  <c r="CA1619" i="1"/>
  <c r="EZ1619" i="1"/>
  <c r="GR1619" i="1"/>
  <c r="GS1619" i="1"/>
  <c r="GT1619" i="1"/>
  <c r="HF1619" i="1"/>
  <c r="HK1619" i="1"/>
  <c r="HP1619" i="1"/>
  <c r="HQ1619" i="1"/>
  <c r="IA1619" i="1"/>
  <c r="IB1619" i="1"/>
  <c r="IC1619" i="1"/>
  <c r="AV1620" i="1"/>
  <c r="BB1620" i="1"/>
  <c r="BC1620" i="1"/>
  <c r="BD1620" i="1"/>
  <c r="CA1620" i="1"/>
  <c r="EZ1620" i="1"/>
  <c r="GR1620" i="1"/>
  <c r="GS1620" i="1"/>
  <c r="GT1620" i="1"/>
  <c r="HF1620" i="1"/>
  <c r="HK1620" i="1"/>
  <c r="HP1620" i="1"/>
  <c r="HQ1620" i="1"/>
  <c r="IA1620" i="1"/>
  <c r="IB1620" i="1"/>
  <c r="IC1620" i="1"/>
  <c r="AV1621" i="1"/>
  <c r="BB1621" i="1"/>
  <c r="BC1621" i="1"/>
  <c r="BD1621" i="1"/>
  <c r="CA1621" i="1"/>
  <c r="EZ1621" i="1"/>
  <c r="GR1621" i="1"/>
  <c r="GS1621" i="1"/>
  <c r="GT1621" i="1"/>
  <c r="HF1621" i="1"/>
  <c r="HK1621" i="1"/>
  <c r="HP1621" i="1"/>
  <c r="HQ1621" i="1"/>
  <c r="IA1621" i="1"/>
  <c r="IB1621" i="1"/>
  <c r="IC1621" i="1"/>
  <c r="AV1622" i="1"/>
  <c r="BB1622" i="1"/>
  <c r="BC1622" i="1"/>
  <c r="BD1622" i="1"/>
  <c r="CA1622" i="1"/>
  <c r="EZ1622" i="1"/>
  <c r="GR1622" i="1"/>
  <c r="GS1622" i="1"/>
  <c r="GT1622" i="1"/>
  <c r="HF1622" i="1"/>
  <c r="HK1622" i="1"/>
  <c r="HP1622" i="1"/>
  <c r="HQ1622" i="1"/>
  <c r="IA1622" i="1"/>
  <c r="IB1622" i="1"/>
  <c r="IC1622" i="1"/>
  <c r="AV1623" i="1"/>
  <c r="BB1623" i="1"/>
  <c r="BC1623" i="1"/>
  <c r="BD1623" i="1"/>
  <c r="CA1623" i="1"/>
  <c r="EZ1623" i="1"/>
  <c r="GR1623" i="1"/>
  <c r="GS1623" i="1"/>
  <c r="GT1623" i="1"/>
  <c r="HF1623" i="1"/>
  <c r="HK1623" i="1"/>
  <c r="HP1623" i="1"/>
  <c r="HQ1623" i="1"/>
  <c r="IA1623" i="1"/>
  <c r="IB1623" i="1"/>
  <c r="IC1623" i="1"/>
  <c r="AF1624" i="1"/>
  <c r="AG1624" i="1"/>
  <c r="AV1624" i="1"/>
  <c r="BB1624" i="1"/>
  <c r="BC1624" i="1"/>
  <c r="BD1624" i="1"/>
  <c r="CA1624" i="1"/>
  <c r="EZ1624" i="1"/>
  <c r="GR1624" i="1"/>
  <c r="GS1624" i="1"/>
  <c r="GT1624" i="1"/>
  <c r="HF1624" i="1"/>
  <c r="HK1624" i="1"/>
  <c r="HP1624" i="1"/>
  <c r="HQ1624" i="1"/>
  <c r="IA1624" i="1"/>
  <c r="IB1624" i="1"/>
  <c r="IC1624" i="1"/>
  <c r="AV1625" i="1"/>
  <c r="BB1625" i="1"/>
  <c r="BC1625" i="1"/>
  <c r="BD1625" i="1"/>
  <c r="CA1625" i="1"/>
  <c r="EZ1625" i="1"/>
  <c r="GR1625" i="1"/>
  <c r="GS1625" i="1"/>
  <c r="GT1625" i="1"/>
  <c r="HF1625" i="1"/>
  <c r="HK1625" i="1"/>
  <c r="HP1625" i="1"/>
  <c r="HQ1625" i="1"/>
  <c r="IA1625" i="1"/>
  <c r="IB1625" i="1"/>
  <c r="IC1625" i="1"/>
  <c r="AV1626" i="1"/>
  <c r="BB1626" i="1"/>
  <c r="BC1626" i="1"/>
  <c r="BD1626" i="1"/>
  <c r="CA1626" i="1"/>
  <c r="EZ1626" i="1"/>
  <c r="GR1626" i="1"/>
  <c r="GS1626" i="1"/>
  <c r="GT1626" i="1"/>
  <c r="HF1626" i="1"/>
  <c r="HK1626" i="1"/>
  <c r="HP1626" i="1"/>
  <c r="HQ1626" i="1"/>
  <c r="IA1626" i="1"/>
  <c r="IB1626" i="1"/>
  <c r="IC1626" i="1"/>
  <c r="AV1627" i="1"/>
  <c r="BB1627" i="1"/>
  <c r="BC1627" i="1"/>
  <c r="BD1627" i="1"/>
  <c r="CA1627" i="1"/>
  <c r="EZ1627" i="1"/>
  <c r="GR1627" i="1"/>
  <c r="GS1627" i="1"/>
  <c r="GT1627" i="1"/>
  <c r="HF1627" i="1"/>
  <c r="HK1627" i="1"/>
  <c r="HP1627" i="1"/>
  <c r="HQ1627" i="1"/>
  <c r="IA1627" i="1"/>
  <c r="IB1627" i="1"/>
  <c r="IC1627" i="1"/>
  <c r="AV1628" i="1"/>
  <c r="BB1628" i="1"/>
  <c r="BC1628" i="1"/>
  <c r="BD1628" i="1"/>
  <c r="CA1628" i="1"/>
  <c r="EZ1628" i="1"/>
  <c r="GR1628" i="1"/>
  <c r="GS1628" i="1"/>
  <c r="GT1628" i="1"/>
  <c r="HF1628" i="1"/>
  <c r="HK1628" i="1"/>
  <c r="HP1628" i="1"/>
  <c r="HQ1628" i="1"/>
  <c r="IA1628" i="1"/>
  <c r="IB1628" i="1"/>
  <c r="IC1628" i="1"/>
  <c r="AV1629" i="1"/>
  <c r="BB1629" i="1"/>
  <c r="BC1629" i="1"/>
  <c r="BD1629" i="1"/>
  <c r="CA1629" i="1"/>
  <c r="EZ1629" i="1"/>
  <c r="GR1629" i="1"/>
  <c r="GS1629" i="1"/>
  <c r="GT1629" i="1"/>
  <c r="HF1629" i="1"/>
  <c r="HK1629" i="1"/>
  <c r="HP1629" i="1"/>
  <c r="HQ1629" i="1"/>
  <c r="IA1629" i="1"/>
  <c r="IB1629" i="1"/>
  <c r="IC1629" i="1"/>
  <c r="AV1630" i="1"/>
  <c r="BB1630" i="1"/>
  <c r="BC1630" i="1"/>
  <c r="BD1630" i="1"/>
  <c r="CA1630" i="1"/>
  <c r="EZ1630" i="1"/>
  <c r="GR1630" i="1"/>
  <c r="GS1630" i="1"/>
  <c r="GT1630" i="1"/>
  <c r="HF1630" i="1"/>
  <c r="HK1630" i="1"/>
  <c r="HP1630" i="1"/>
  <c r="HQ1630" i="1"/>
  <c r="IA1630" i="1"/>
  <c r="IB1630" i="1"/>
  <c r="IC1630" i="1"/>
  <c r="AV1631" i="1"/>
  <c r="BB1631" i="1"/>
  <c r="BC1631" i="1"/>
  <c r="BD1631" i="1"/>
  <c r="CA1631" i="1"/>
  <c r="EZ1631" i="1"/>
  <c r="GR1631" i="1"/>
  <c r="GS1631" i="1"/>
  <c r="GT1631" i="1"/>
  <c r="HF1631" i="1"/>
  <c r="HK1631" i="1"/>
  <c r="HP1631" i="1"/>
  <c r="HQ1631" i="1"/>
  <c r="IA1631" i="1"/>
  <c r="IB1631" i="1"/>
  <c r="IC1631" i="1"/>
  <c r="AV1632" i="1"/>
  <c r="BB1632" i="1"/>
  <c r="BC1632" i="1"/>
  <c r="BD1632" i="1"/>
  <c r="CA1632" i="1"/>
  <c r="EZ1632" i="1"/>
  <c r="GR1632" i="1"/>
  <c r="GS1632" i="1"/>
  <c r="GT1632" i="1"/>
  <c r="HF1632" i="1"/>
  <c r="HK1632" i="1"/>
  <c r="HP1632" i="1"/>
  <c r="HQ1632" i="1"/>
  <c r="IA1632" i="1"/>
  <c r="IB1632" i="1"/>
  <c r="IC1632" i="1"/>
  <c r="AV1633" i="1"/>
  <c r="BB1633" i="1"/>
  <c r="BC1633" i="1"/>
  <c r="BD1633" i="1"/>
  <c r="CA1633" i="1"/>
  <c r="EZ1633" i="1"/>
  <c r="GR1633" i="1"/>
  <c r="GS1633" i="1"/>
  <c r="GT1633" i="1"/>
  <c r="HF1633" i="1"/>
  <c r="HK1633" i="1"/>
  <c r="HP1633" i="1"/>
  <c r="HQ1633" i="1"/>
  <c r="IA1633" i="1"/>
  <c r="IB1633" i="1"/>
  <c r="IC1633" i="1"/>
  <c r="AV1634" i="1"/>
  <c r="BB1634" i="1"/>
  <c r="BC1634" i="1"/>
  <c r="BD1634" i="1"/>
  <c r="CA1634" i="1"/>
  <c r="EZ1634" i="1"/>
  <c r="GR1634" i="1"/>
  <c r="GS1634" i="1"/>
  <c r="GT1634" i="1"/>
  <c r="HF1634" i="1"/>
  <c r="HK1634" i="1"/>
  <c r="HP1634" i="1"/>
  <c r="HQ1634" i="1"/>
  <c r="IA1634" i="1"/>
  <c r="IB1634" i="1"/>
  <c r="IC1634" i="1"/>
  <c r="AV1635" i="1"/>
  <c r="BB1635" i="1"/>
  <c r="BC1635" i="1"/>
  <c r="BD1635" i="1"/>
  <c r="CA1635" i="1"/>
  <c r="EZ1635" i="1"/>
  <c r="GR1635" i="1"/>
  <c r="GS1635" i="1"/>
  <c r="GT1635" i="1"/>
  <c r="HF1635" i="1"/>
  <c r="HK1635" i="1"/>
  <c r="HP1635" i="1"/>
  <c r="HQ1635" i="1"/>
  <c r="IA1635" i="1"/>
  <c r="IB1635" i="1"/>
  <c r="IC1635" i="1"/>
  <c r="AV1636" i="1"/>
  <c r="BB1636" i="1"/>
  <c r="BC1636" i="1"/>
  <c r="BD1636" i="1"/>
  <c r="CA1636" i="1"/>
  <c r="EZ1636" i="1"/>
  <c r="GR1636" i="1"/>
  <c r="GS1636" i="1"/>
  <c r="GT1636" i="1"/>
  <c r="HF1636" i="1"/>
  <c r="HK1636" i="1"/>
  <c r="HP1636" i="1"/>
  <c r="HQ1636" i="1"/>
  <c r="IA1636" i="1"/>
  <c r="IB1636" i="1"/>
  <c r="IC1636" i="1"/>
  <c r="AV1637" i="1"/>
  <c r="BB1637" i="1"/>
  <c r="BC1637" i="1"/>
  <c r="BD1637" i="1"/>
  <c r="CA1637" i="1"/>
  <c r="EZ1637" i="1"/>
  <c r="GR1637" i="1"/>
  <c r="GS1637" i="1"/>
  <c r="GT1637" i="1"/>
  <c r="HF1637" i="1"/>
  <c r="HK1637" i="1"/>
  <c r="HP1637" i="1"/>
  <c r="HQ1637" i="1"/>
  <c r="IA1637" i="1"/>
  <c r="IB1637" i="1"/>
  <c r="IC1637" i="1"/>
  <c r="AV1638" i="1"/>
  <c r="BB1638" i="1"/>
  <c r="BC1638" i="1"/>
  <c r="BD1638" i="1"/>
  <c r="CA1638" i="1"/>
  <c r="EZ1638" i="1"/>
  <c r="GR1638" i="1"/>
  <c r="GS1638" i="1"/>
  <c r="GT1638" i="1"/>
  <c r="HF1638" i="1"/>
  <c r="HK1638" i="1"/>
  <c r="HP1638" i="1"/>
  <c r="HQ1638" i="1"/>
  <c r="IA1638" i="1"/>
  <c r="IB1638" i="1"/>
  <c r="IC1638" i="1"/>
  <c r="AV1639" i="1"/>
  <c r="BB1639" i="1"/>
  <c r="BC1639" i="1"/>
  <c r="BD1639" i="1"/>
  <c r="CA1639" i="1"/>
  <c r="EZ1639" i="1"/>
  <c r="GR1639" i="1"/>
  <c r="GS1639" i="1"/>
  <c r="GT1639" i="1"/>
  <c r="HF1639" i="1"/>
  <c r="HK1639" i="1"/>
  <c r="HP1639" i="1"/>
  <c r="HQ1639" i="1"/>
  <c r="IA1639" i="1"/>
  <c r="IB1639" i="1"/>
  <c r="IC1639" i="1"/>
  <c r="AV1640" i="1"/>
  <c r="BB1640" i="1"/>
  <c r="BC1640" i="1"/>
  <c r="BD1640" i="1"/>
  <c r="CA1640" i="1"/>
  <c r="EZ1640" i="1"/>
  <c r="GR1640" i="1"/>
  <c r="GS1640" i="1"/>
  <c r="GT1640" i="1"/>
  <c r="HF1640" i="1"/>
  <c r="HK1640" i="1"/>
  <c r="HP1640" i="1"/>
  <c r="HQ1640" i="1"/>
  <c r="IA1640" i="1"/>
  <c r="IB1640" i="1"/>
  <c r="IC1640" i="1"/>
  <c r="AF1641" i="1"/>
  <c r="AG1641" i="1"/>
  <c r="AV1641" i="1"/>
  <c r="BB1641" i="1"/>
  <c r="BC1641" i="1"/>
  <c r="BD1641" i="1"/>
  <c r="CA1641" i="1"/>
  <c r="EZ1641" i="1"/>
  <c r="GR1641" i="1"/>
  <c r="GS1641" i="1"/>
  <c r="GT1641" i="1"/>
  <c r="HF1641" i="1"/>
  <c r="HK1641" i="1"/>
  <c r="HP1641" i="1"/>
  <c r="HQ1641" i="1"/>
  <c r="IA1641" i="1"/>
  <c r="IB1641" i="1"/>
  <c r="IC1641" i="1"/>
  <c r="AV1642" i="1"/>
  <c r="BB1642" i="1"/>
  <c r="BC1642" i="1"/>
  <c r="BD1642" i="1"/>
  <c r="CA1642" i="1"/>
  <c r="EZ1642" i="1"/>
  <c r="GR1642" i="1"/>
  <c r="GS1642" i="1"/>
  <c r="GT1642" i="1"/>
  <c r="HF1642" i="1"/>
  <c r="HK1642" i="1"/>
  <c r="HP1642" i="1"/>
  <c r="HQ1642" i="1"/>
  <c r="IA1642" i="1"/>
  <c r="IB1642" i="1"/>
  <c r="IC1642" i="1"/>
  <c r="AV1643" i="1"/>
  <c r="BB1643" i="1"/>
  <c r="BC1643" i="1"/>
  <c r="BD1643" i="1"/>
  <c r="CA1643" i="1"/>
  <c r="EZ1643" i="1"/>
  <c r="GR1643" i="1"/>
  <c r="GS1643" i="1"/>
  <c r="GT1643" i="1"/>
  <c r="HF1643" i="1"/>
  <c r="HK1643" i="1"/>
  <c r="HP1643" i="1"/>
  <c r="HQ1643" i="1"/>
  <c r="IA1643" i="1"/>
  <c r="IB1643" i="1"/>
  <c r="IC1643" i="1"/>
  <c r="AV1644" i="1"/>
  <c r="BB1644" i="1"/>
  <c r="BC1644" i="1"/>
  <c r="BD1644" i="1"/>
  <c r="CA1644" i="1"/>
  <c r="EZ1644" i="1"/>
  <c r="GR1644" i="1"/>
  <c r="GS1644" i="1"/>
  <c r="GT1644" i="1"/>
  <c r="HF1644" i="1"/>
  <c r="HK1644" i="1"/>
  <c r="HP1644" i="1"/>
  <c r="HQ1644" i="1"/>
  <c r="IA1644" i="1"/>
  <c r="IB1644" i="1"/>
  <c r="IC1644" i="1"/>
  <c r="AV1645" i="1"/>
  <c r="BB1645" i="1"/>
  <c r="BC1645" i="1"/>
  <c r="BD1645" i="1"/>
  <c r="CA1645" i="1"/>
  <c r="EZ1645" i="1"/>
  <c r="GR1645" i="1"/>
  <c r="GS1645" i="1"/>
  <c r="GT1645" i="1"/>
  <c r="HF1645" i="1"/>
  <c r="HK1645" i="1"/>
  <c r="HP1645" i="1"/>
  <c r="HQ1645" i="1"/>
  <c r="IA1645" i="1"/>
  <c r="IB1645" i="1"/>
  <c r="IC1645" i="1"/>
  <c r="AV1646" i="1"/>
  <c r="BB1646" i="1"/>
  <c r="BC1646" i="1"/>
  <c r="BD1646" i="1"/>
  <c r="CA1646" i="1"/>
  <c r="EZ1646" i="1"/>
  <c r="GR1646" i="1"/>
  <c r="GS1646" i="1"/>
  <c r="GT1646" i="1"/>
  <c r="HF1646" i="1"/>
  <c r="HK1646" i="1"/>
  <c r="HP1646" i="1"/>
  <c r="HQ1646" i="1"/>
  <c r="IA1646" i="1"/>
  <c r="IB1646" i="1"/>
  <c r="IC1646" i="1"/>
  <c r="AV1647" i="1"/>
  <c r="BB1647" i="1"/>
  <c r="BC1647" i="1"/>
  <c r="BD1647" i="1"/>
  <c r="CA1647" i="1"/>
  <c r="EZ1647" i="1"/>
  <c r="GR1647" i="1"/>
  <c r="GS1647" i="1"/>
  <c r="GT1647" i="1"/>
  <c r="HF1647" i="1"/>
  <c r="HK1647" i="1"/>
  <c r="HP1647" i="1"/>
  <c r="HQ1647" i="1"/>
  <c r="IA1647" i="1"/>
  <c r="IB1647" i="1"/>
  <c r="IC1647" i="1"/>
  <c r="AV1648" i="1"/>
  <c r="BB1648" i="1"/>
  <c r="BC1648" i="1"/>
  <c r="BD1648" i="1"/>
  <c r="CA1648" i="1"/>
  <c r="EZ1648" i="1"/>
  <c r="GR1648" i="1"/>
  <c r="GS1648" i="1"/>
  <c r="GT1648" i="1"/>
  <c r="HF1648" i="1"/>
  <c r="HK1648" i="1"/>
  <c r="HP1648" i="1"/>
  <c r="HQ1648" i="1"/>
  <c r="IA1648" i="1"/>
  <c r="IB1648" i="1"/>
  <c r="IC1648" i="1"/>
  <c r="AV1649" i="1"/>
  <c r="BB1649" i="1"/>
  <c r="BC1649" i="1"/>
  <c r="BD1649" i="1"/>
  <c r="CA1649" i="1"/>
  <c r="EZ1649" i="1"/>
  <c r="GR1649" i="1"/>
  <c r="GS1649" i="1"/>
  <c r="GT1649" i="1"/>
  <c r="HF1649" i="1"/>
  <c r="HK1649" i="1"/>
  <c r="HP1649" i="1"/>
  <c r="HQ1649" i="1"/>
  <c r="IA1649" i="1"/>
  <c r="IB1649" i="1"/>
  <c r="IC1649" i="1"/>
  <c r="AV1650" i="1"/>
  <c r="BB1650" i="1"/>
  <c r="BC1650" i="1"/>
  <c r="BD1650" i="1"/>
  <c r="CA1650" i="1"/>
  <c r="EZ1650" i="1"/>
  <c r="GR1650" i="1"/>
  <c r="GS1650" i="1"/>
  <c r="GT1650" i="1"/>
  <c r="HF1650" i="1"/>
  <c r="HK1650" i="1"/>
  <c r="HP1650" i="1"/>
  <c r="HQ1650" i="1"/>
  <c r="IA1650" i="1"/>
  <c r="IB1650" i="1"/>
  <c r="IC1650" i="1"/>
  <c r="AV1651" i="1"/>
  <c r="BB1651" i="1"/>
  <c r="BC1651" i="1"/>
  <c r="BD1651" i="1"/>
  <c r="CA1651" i="1"/>
  <c r="EZ1651" i="1"/>
  <c r="GR1651" i="1"/>
  <c r="GS1651" i="1"/>
  <c r="GT1651" i="1"/>
  <c r="HF1651" i="1"/>
  <c r="HK1651" i="1"/>
  <c r="HP1651" i="1"/>
  <c r="HQ1651" i="1"/>
  <c r="IA1651" i="1"/>
  <c r="IB1651" i="1"/>
  <c r="IC1651" i="1"/>
  <c r="AV1652" i="1"/>
  <c r="BB1652" i="1"/>
  <c r="BC1652" i="1"/>
  <c r="BD1652" i="1"/>
  <c r="CA1652" i="1"/>
  <c r="EZ1652" i="1"/>
  <c r="GR1652" i="1"/>
  <c r="GS1652" i="1"/>
  <c r="GT1652" i="1"/>
  <c r="HF1652" i="1"/>
  <c r="HK1652" i="1"/>
  <c r="HP1652" i="1"/>
  <c r="HQ1652" i="1"/>
  <c r="IA1652" i="1"/>
  <c r="IB1652" i="1"/>
  <c r="IC1652" i="1"/>
  <c r="AV1653" i="1"/>
  <c r="BB1653" i="1"/>
  <c r="BC1653" i="1"/>
  <c r="BD1653" i="1"/>
  <c r="CA1653" i="1"/>
  <c r="EZ1653" i="1"/>
  <c r="GR1653" i="1"/>
  <c r="GS1653" i="1"/>
  <c r="GT1653" i="1"/>
  <c r="HF1653" i="1"/>
  <c r="HK1653" i="1"/>
  <c r="HP1653" i="1"/>
  <c r="HQ1653" i="1"/>
  <c r="IA1653" i="1"/>
  <c r="IB1653" i="1"/>
  <c r="IC1653" i="1"/>
  <c r="AV1654" i="1"/>
  <c r="BB1654" i="1"/>
  <c r="BC1654" i="1"/>
  <c r="BD1654" i="1"/>
  <c r="CA1654" i="1"/>
  <c r="EZ1654" i="1"/>
  <c r="GR1654" i="1"/>
  <c r="GS1654" i="1"/>
  <c r="GT1654" i="1"/>
  <c r="HF1654" i="1"/>
  <c r="HK1654" i="1"/>
  <c r="HP1654" i="1"/>
  <c r="HQ1654" i="1"/>
  <c r="IA1654" i="1"/>
  <c r="IB1654" i="1"/>
  <c r="IC1654" i="1"/>
  <c r="AV1655" i="1"/>
  <c r="BB1655" i="1"/>
  <c r="BC1655" i="1"/>
  <c r="BD1655" i="1"/>
  <c r="CA1655" i="1"/>
  <c r="EZ1655" i="1"/>
  <c r="GR1655" i="1"/>
  <c r="GS1655" i="1"/>
  <c r="GT1655" i="1"/>
  <c r="HF1655" i="1"/>
  <c r="HK1655" i="1"/>
  <c r="HP1655" i="1"/>
  <c r="HQ1655" i="1"/>
  <c r="IA1655" i="1"/>
  <c r="IB1655" i="1"/>
  <c r="IC1655" i="1"/>
  <c r="AV1656" i="1"/>
  <c r="BB1656" i="1"/>
  <c r="BC1656" i="1"/>
  <c r="BD1656" i="1"/>
  <c r="CA1656" i="1"/>
  <c r="EZ1656" i="1"/>
  <c r="GR1656" i="1"/>
  <c r="GS1656" i="1"/>
  <c r="GT1656" i="1"/>
  <c r="HF1656" i="1"/>
  <c r="HK1656" i="1"/>
  <c r="HP1656" i="1"/>
  <c r="HQ1656" i="1"/>
  <c r="IA1656" i="1"/>
  <c r="IB1656" i="1"/>
  <c r="IC1656" i="1"/>
  <c r="AV1657" i="1"/>
  <c r="BB1657" i="1"/>
  <c r="BC1657" i="1"/>
  <c r="BD1657" i="1"/>
  <c r="CA1657" i="1"/>
  <c r="EZ1657" i="1"/>
  <c r="GR1657" i="1"/>
  <c r="GS1657" i="1"/>
  <c r="GT1657" i="1"/>
  <c r="HF1657" i="1"/>
  <c r="HK1657" i="1"/>
  <c r="HP1657" i="1"/>
  <c r="HQ1657" i="1"/>
  <c r="IA1657" i="1"/>
  <c r="IB1657" i="1"/>
  <c r="IC1657" i="1"/>
  <c r="AV1658" i="1"/>
  <c r="BB1658" i="1"/>
  <c r="BC1658" i="1"/>
  <c r="BD1658" i="1"/>
  <c r="CA1658" i="1"/>
  <c r="EZ1658" i="1"/>
  <c r="GR1658" i="1"/>
  <c r="GS1658" i="1"/>
  <c r="GT1658" i="1"/>
  <c r="HF1658" i="1"/>
  <c r="HK1658" i="1"/>
  <c r="HP1658" i="1"/>
  <c r="HQ1658" i="1"/>
  <c r="IA1658" i="1"/>
  <c r="IB1658" i="1"/>
  <c r="IC1658" i="1"/>
  <c r="AV1659" i="1"/>
  <c r="BB1659" i="1"/>
  <c r="BC1659" i="1"/>
  <c r="BD1659" i="1"/>
  <c r="CA1659" i="1"/>
  <c r="EZ1659" i="1"/>
  <c r="GR1659" i="1"/>
  <c r="GS1659" i="1"/>
  <c r="GT1659" i="1"/>
  <c r="HF1659" i="1"/>
  <c r="HK1659" i="1"/>
  <c r="HP1659" i="1"/>
  <c r="HQ1659" i="1"/>
  <c r="IA1659" i="1"/>
  <c r="IB1659" i="1"/>
  <c r="IC1659" i="1"/>
  <c r="AV1660" i="1"/>
  <c r="BB1660" i="1"/>
  <c r="BC1660" i="1"/>
  <c r="BD1660" i="1"/>
  <c r="CA1660" i="1"/>
  <c r="EZ1660" i="1"/>
  <c r="GR1660" i="1"/>
  <c r="GS1660" i="1"/>
  <c r="GT1660" i="1"/>
  <c r="HF1660" i="1"/>
  <c r="HK1660" i="1"/>
  <c r="HP1660" i="1"/>
  <c r="HQ1660" i="1"/>
  <c r="IA1660" i="1"/>
  <c r="IB1660" i="1"/>
  <c r="IC1660" i="1"/>
  <c r="AV1661" i="1"/>
  <c r="BB1661" i="1"/>
  <c r="BC1661" i="1"/>
  <c r="BD1661" i="1"/>
  <c r="CA1661" i="1"/>
  <c r="EZ1661" i="1"/>
  <c r="GR1661" i="1"/>
  <c r="GS1661" i="1"/>
  <c r="GT1661" i="1"/>
  <c r="HF1661" i="1"/>
  <c r="HK1661" i="1"/>
  <c r="HP1661" i="1"/>
  <c r="HQ1661" i="1"/>
  <c r="IA1661" i="1"/>
  <c r="IB1661" i="1"/>
  <c r="IC1661" i="1"/>
  <c r="AV1662" i="1"/>
  <c r="BB1662" i="1"/>
  <c r="BC1662" i="1"/>
  <c r="BD1662" i="1"/>
  <c r="CA1662" i="1"/>
  <c r="EZ1662" i="1"/>
  <c r="GR1662" i="1"/>
  <c r="GS1662" i="1"/>
  <c r="GT1662" i="1"/>
  <c r="HF1662" i="1"/>
  <c r="HK1662" i="1"/>
  <c r="HP1662" i="1"/>
  <c r="HQ1662" i="1"/>
  <c r="IA1662" i="1"/>
  <c r="IB1662" i="1"/>
  <c r="IC1662" i="1"/>
  <c r="AV1663" i="1"/>
  <c r="BB1663" i="1"/>
  <c r="BC1663" i="1"/>
  <c r="BD1663" i="1"/>
  <c r="CA1663" i="1"/>
  <c r="EZ1663" i="1"/>
  <c r="GR1663" i="1"/>
  <c r="GS1663" i="1"/>
  <c r="GT1663" i="1"/>
  <c r="HF1663" i="1"/>
  <c r="HK1663" i="1"/>
  <c r="HP1663" i="1"/>
  <c r="HQ1663" i="1"/>
  <c r="IA1663" i="1"/>
  <c r="IB1663" i="1"/>
  <c r="IC1663" i="1"/>
  <c r="AV1664" i="1"/>
  <c r="BB1664" i="1"/>
  <c r="BC1664" i="1"/>
  <c r="BD1664" i="1"/>
  <c r="CA1664" i="1"/>
  <c r="EZ1664" i="1"/>
  <c r="GR1664" i="1"/>
  <c r="GS1664" i="1"/>
  <c r="GT1664" i="1"/>
  <c r="HF1664" i="1"/>
  <c r="HK1664" i="1"/>
  <c r="HP1664" i="1"/>
  <c r="HQ1664" i="1"/>
  <c r="IA1664" i="1"/>
  <c r="IB1664" i="1"/>
  <c r="IC1664" i="1"/>
  <c r="AF1665" i="1"/>
  <c r="AG1665" i="1"/>
  <c r="AV1665" i="1"/>
  <c r="BB1665" i="1"/>
  <c r="BC1665" i="1"/>
  <c r="BD1665" i="1"/>
  <c r="CA1665" i="1"/>
  <c r="EZ1665" i="1"/>
  <c r="GR1665" i="1"/>
  <c r="GS1665" i="1"/>
  <c r="GT1665" i="1"/>
  <c r="HF1665" i="1"/>
  <c r="HK1665" i="1"/>
  <c r="HP1665" i="1"/>
  <c r="HQ1665" i="1"/>
  <c r="IA1665" i="1"/>
  <c r="IB1665" i="1"/>
  <c r="IC1665" i="1"/>
  <c r="AV1666" i="1"/>
  <c r="BB1666" i="1"/>
  <c r="BC1666" i="1"/>
  <c r="BD1666" i="1"/>
  <c r="CA1666" i="1"/>
  <c r="EZ1666" i="1"/>
  <c r="GR1666" i="1"/>
  <c r="GS1666" i="1"/>
  <c r="GT1666" i="1"/>
  <c r="HF1666" i="1"/>
  <c r="HK1666" i="1"/>
  <c r="HP1666" i="1"/>
  <c r="HQ1666" i="1"/>
  <c r="IA1666" i="1"/>
  <c r="IB1666" i="1"/>
  <c r="IC1666" i="1"/>
  <c r="AV1667" i="1"/>
  <c r="BB1667" i="1"/>
  <c r="BC1667" i="1"/>
  <c r="BD1667" i="1"/>
  <c r="CA1667" i="1"/>
  <c r="EZ1667" i="1"/>
  <c r="GR1667" i="1"/>
  <c r="GS1667" i="1"/>
  <c r="GT1667" i="1"/>
  <c r="HF1667" i="1"/>
  <c r="HK1667" i="1"/>
  <c r="HP1667" i="1"/>
  <c r="HQ1667" i="1"/>
  <c r="IA1667" i="1"/>
  <c r="IB1667" i="1"/>
  <c r="IC1667" i="1"/>
  <c r="AV1668" i="1"/>
  <c r="BB1668" i="1"/>
  <c r="BC1668" i="1"/>
  <c r="BD1668" i="1"/>
  <c r="CA1668" i="1"/>
  <c r="EZ1668" i="1"/>
  <c r="GR1668" i="1"/>
  <c r="GS1668" i="1"/>
  <c r="GT1668" i="1"/>
  <c r="HF1668" i="1"/>
  <c r="HK1668" i="1"/>
  <c r="HP1668" i="1"/>
  <c r="HQ1668" i="1"/>
  <c r="IA1668" i="1"/>
  <c r="IB1668" i="1"/>
  <c r="IC1668" i="1"/>
  <c r="AV1669" i="1"/>
  <c r="BB1669" i="1"/>
  <c r="BC1669" i="1"/>
  <c r="BD1669" i="1"/>
  <c r="CA1669" i="1"/>
  <c r="EZ1669" i="1"/>
  <c r="GR1669" i="1"/>
  <c r="GS1669" i="1"/>
  <c r="GT1669" i="1"/>
  <c r="HF1669" i="1"/>
  <c r="HK1669" i="1"/>
  <c r="HP1669" i="1"/>
  <c r="HQ1669" i="1"/>
  <c r="IA1669" i="1"/>
  <c r="IB1669" i="1"/>
  <c r="IC1669" i="1"/>
  <c r="AV1670" i="1"/>
  <c r="BB1670" i="1"/>
  <c r="BC1670" i="1"/>
  <c r="BD1670" i="1"/>
  <c r="CA1670" i="1"/>
  <c r="EZ1670" i="1"/>
  <c r="GR1670" i="1"/>
  <c r="GS1670" i="1"/>
  <c r="GT1670" i="1"/>
  <c r="HF1670" i="1"/>
  <c r="HK1670" i="1"/>
  <c r="HP1670" i="1"/>
  <c r="HQ1670" i="1"/>
  <c r="IA1670" i="1"/>
  <c r="IB1670" i="1"/>
  <c r="IC1670" i="1"/>
  <c r="AV1671" i="1"/>
  <c r="BB1671" i="1"/>
  <c r="BC1671" i="1"/>
  <c r="BD1671" i="1"/>
  <c r="CA1671" i="1"/>
  <c r="EZ1671" i="1"/>
  <c r="GR1671" i="1"/>
  <c r="GS1671" i="1"/>
  <c r="GT1671" i="1"/>
  <c r="HF1671" i="1"/>
  <c r="HK1671" i="1"/>
  <c r="HP1671" i="1"/>
  <c r="HQ1671" i="1"/>
  <c r="IA1671" i="1"/>
  <c r="IB1671" i="1"/>
  <c r="IC1671" i="1"/>
  <c r="AV1672" i="1"/>
  <c r="BB1672" i="1"/>
  <c r="BC1672" i="1"/>
  <c r="BD1672" i="1"/>
  <c r="CA1672" i="1"/>
  <c r="EZ1672" i="1"/>
  <c r="GR1672" i="1"/>
  <c r="GS1672" i="1"/>
  <c r="GT1672" i="1"/>
  <c r="HF1672" i="1"/>
  <c r="HK1672" i="1"/>
  <c r="HP1672" i="1"/>
  <c r="HQ1672" i="1"/>
  <c r="IA1672" i="1"/>
  <c r="IB1672" i="1"/>
  <c r="IC1672" i="1"/>
  <c r="AV1673" i="1"/>
  <c r="BB1673" i="1"/>
  <c r="BC1673" i="1"/>
  <c r="BD1673" i="1"/>
  <c r="CA1673" i="1"/>
  <c r="EZ1673" i="1"/>
  <c r="GR1673" i="1"/>
  <c r="GS1673" i="1"/>
  <c r="GT1673" i="1"/>
  <c r="HF1673" i="1"/>
  <c r="HK1673" i="1"/>
  <c r="HP1673" i="1"/>
  <c r="HQ1673" i="1"/>
  <c r="IA1673" i="1"/>
  <c r="IB1673" i="1"/>
  <c r="IC1673" i="1"/>
  <c r="AV1674" i="1"/>
  <c r="BB1674" i="1"/>
  <c r="BC1674" i="1"/>
  <c r="BD1674" i="1"/>
  <c r="CA1674" i="1"/>
  <c r="EZ1674" i="1"/>
  <c r="GR1674" i="1"/>
  <c r="GS1674" i="1"/>
  <c r="GT1674" i="1"/>
  <c r="HF1674" i="1"/>
  <c r="HK1674" i="1"/>
  <c r="HP1674" i="1"/>
  <c r="HQ1674" i="1"/>
  <c r="IA1674" i="1"/>
  <c r="IB1674" i="1"/>
  <c r="IC1674" i="1"/>
  <c r="AV1675" i="1"/>
  <c r="BB1675" i="1"/>
  <c r="BC1675" i="1"/>
  <c r="BD1675" i="1"/>
  <c r="CA1675" i="1"/>
  <c r="EZ1675" i="1"/>
  <c r="GR1675" i="1"/>
  <c r="GS1675" i="1"/>
  <c r="GT1675" i="1"/>
  <c r="HF1675" i="1"/>
  <c r="HK1675" i="1"/>
  <c r="HP1675" i="1"/>
  <c r="HQ1675" i="1"/>
  <c r="IA1675" i="1"/>
  <c r="IB1675" i="1"/>
  <c r="IC1675" i="1"/>
  <c r="AV1676" i="1"/>
  <c r="BB1676" i="1"/>
  <c r="BC1676" i="1"/>
  <c r="BD1676" i="1"/>
  <c r="CA1676" i="1"/>
  <c r="EZ1676" i="1"/>
  <c r="GR1676" i="1"/>
  <c r="GS1676" i="1"/>
  <c r="GT1676" i="1"/>
  <c r="HF1676" i="1"/>
  <c r="HK1676" i="1"/>
  <c r="HP1676" i="1"/>
  <c r="HQ1676" i="1"/>
  <c r="IA1676" i="1"/>
  <c r="IB1676" i="1"/>
  <c r="IC1676" i="1"/>
  <c r="AV1677" i="1"/>
  <c r="BB1677" i="1"/>
  <c r="BC1677" i="1"/>
  <c r="BD1677" i="1"/>
  <c r="CA1677" i="1"/>
  <c r="EZ1677" i="1"/>
  <c r="GR1677" i="1"/>
  <c r="GS1677" i="1"/>
  <c r="GT1677" i="1"/>
  <c r="HF1677" i="1"/>
  <c r="HK1677" i="1"/>
  <c r="HP1677" i="1"/>
  <c r="HQ1677" i="1"/>
  <c r="IA1677" i="1"/>
  <c r="IB1677" i="1"/>
  <c r="IC1677" i="1"/>
  <c r="AV1678" i="1"/>
  <c r="BB1678" i="1"/>
  <c r="BC1678" i="1"/>
  <c r="BD1678" i="1"/>
  <c r="CA1678" i="1"/>
  <c r="EZ1678" i="1"/>
  <c r="GR1678" i="1"/>
  <c r="GS1678" i="1"/>
  <c r="GT1678" i="1"/>
  <c r="HF1678" i="1"/>
  <c r="HK1678" i="1"/>
  <c r="HP1678" i="1"/>
  <c r="HQ1678" i="1"/>
  <c r="IA1678" i="1"/>
  <c r="IB1678" i="1"/>
  <c r="IC1678" i="1"/>
  <c r="AV1679" i="1"/>
  <c r="BB1679" i="1"/>
  <c r="BC1679" i="1"/>
  <c r="BD1679" i="1"/>
  <c r="CA1679" i="1"/>
  <c r="EZ1679" i="1"/>
  <c r="GR1679" i="1"/>
  <c r="GS1679" i="1"/>
  <c r="GT1679" i="1"/>
  <c r="HF1679" i="1"/>
  <c r="HK1679" i="1"/>
  <c r="HP1679" i="1"/>
  <c r="HQ1679" i="1"/>
  <c r="IA1679" i="1"/>
  <c r="IB1679" i="1"/>
  <c r="IC1679" i="1"/>
  <c r="AV1680" i="1"/>
  <c r="BB1680" i="1"/>
  <c r="BC1680" i="1"/>
  <c r="BD1680" i="1"/>
  <c r="CA1680" i="1"/>
  <c r="EZ1680" i="1"/>
  <c r="GR1680" i="1"/>
  <c r="GS1680" i="1"/>
  <c r="GT1680" i="1"/>
  <c r="HF1680" i="1"/>
  <c r="HK1680" i="1"/>
  <c r="HP1680" i="1"/>
  <c r="HQ1680" i="1"/>
  <c r="IA1680" i="1"/>
  <c r="IB1680" i="1"/>
  <c r="IC1680" i="1"/>
  <c r="AV1681" i="1"/>
  <c r="BB1681" i="1"/>
  <c r="BC1681" i="1"/>
  <c r="BD1681" i="1"/>
  <c r="CA1681" i="1"/>
  <c r="EZ1681" i="1"/>
  <c r="GR1681" i="1"/>
  <c r="GS1681" i="1"/>
  <c r="GT1681" i="1"/>
  <c r="HF1681" i="1"/>
  <c r="HK1681" i="1"/>
  <c r="HP1681" i="1"/>
  <c r="HQ1681" i="1"/>
  <c r="IA1681" i="1"/>
  <c r="IB1681" i="1"/>
  <c r="IC1681" i="1"/>
  <c r="AV1682" i="1"/>
  <c r="BB1682" i="1"/>
  <c r="BC1682" i="1"/>
  <c r="BD1682" i="1"/>
  <c r="CA1682" i="1"/>
  <c r="EZ1682" i="1"/>
  <c r="GR1682" i="1"/>
  <c r="GS1682" i="1"/>
  <c r="GT1682" i="1"/>
  <c r="HF1682" i="1"/>
  <c r="HK1682" i="1"/>
  <c r="HP1682" i="1"/>
  <c r="HQ1682" i="1"/>
  <c r="IA1682" i="1"/>
  <c r="IB1682" i="1"/>
  <c r="IC1682" i="1"/>
  <c r="AV1683" i="1"/>
  <c r="BB1683" i="1"/>
  <c r="BC1683" i="1"/>
  <c r="BD1683" i="1"/>
  <c r="CA1683" i="1"/>
  <c r="EZ1683" i="1"/>
  <c r="GR1683" i="1"/>
  <c r="GS1683" i="1"/>
  <c r="GT1683" i="1"/>
  <c r="HF1683" i="1"/>
  <c r="HK1683" i="1"/>
  <c r="HP1683" i="1"/>
  <c r="HQ1683" i="1"/>
  <c r="IA1683" i="1"/>
  <c r="IB1683" i="1"/>
  <c r="IC1683" i="1"/>
  <c r="AV1684" i="1"/>
  <c r="BB1684" i="1"/>
  <c r="BC1684" i="1"/>
  <c r="BD1684" i="1"/>
  <c r="CA1684" i="1"/>
  <c r="EZ1684" i="1"/>
  <c r="GR1684" i="1"/>
  <c r="GS1684" i="1"/>
  <c r="GT1684" i="1"/>
  <c r="HF1684" i="1"/>
  <c r="HK1684" i="1"/>
  <c r="HP1684" i="1"/>
  <c r="HQ1684" i="1"/>
  <c r="IA1684" i="1"/>
  <c r="IB1684" i="1"/>
  <c r="IC1684" i="1"/>
  <c r="AV1685" i="1"/>
  <c r="BB1685" i="1"/>
  <c r="BC1685" i="1"/>
  <c r="BD1685" i="1"/>
  <c r="CA1685" i="1"/>
  <c r="EZ1685" i="1"/>
  <c r="GR1685" i="1"/>
  <c r="GS1685" i="1"/>
  <c r="GT1685" i="1"/>
  <c r="HF1685" i="1"/>
  <c r="HK1685" i="1"/>
  <c r="HP1685" i="1"/>
  <c r="HQ1685" i="1"/>
  <c r="IA1685" i="1"/>
  <c r="IB1685" i="1"/>
  <c r="IC1685" i="1"/>
  <c r="AV1686" i="1"/>
  <c r="BB1686" i="1"/>
  <c r="BC1686" i="1"/>
  <c r="BD1686" i="1"/>
  <c r="CA1686" i="1"/>
  <c r="EZ1686" i="1"/>
  <c r="GR1686" i="1"/>
  <c r="GS1686" i="1"/>
  <c r="GT1686" i="1"/>
  <c r="HF1686" i="1"/>
  <c r="HK1686" i="1"/>
  <c r="HP1686" i="1"/>
  <c r="HQ1686" i="1"/>
  <c r="IA1686" i="1"/>
  <c r="IB1686" i="1"/>
  <c r="IC1686" i="1"/>
  <c r="AV1687" i="1"/>
  <c r="BB1687" i="1"/>
  <c r="BC1687" i="1"/>
  <c r="BD1687" i="1"/>
  <c r="CA1687" i="1"/>
  <c r="EZ1687" i="1"/>
  <c r="GR1687" i="1"/>
  <c r="GS1687" i="1"/>
  <c r="GT1687" i="1"/>
  <c r="HF1687" i="1"/>
  <c r="HK1687" i="1"/>
  <c r="HP1687" i="1"/>
  <c r="HQ1687" i="1"/>
  <c r="IA1687" i="1"/>
  <c r="IB1687" i="1"/>
  <c r="IC1687" i="1"/>
  <c r="AV1688" i="1"/>
  <c r="BB1688" i="1"/>
  <c r="BC1688" i="1"/>
  <c r="BD1688" i="1"/>
  <c r="CA1688" i="1"/>
  <c r="EZ1688" i="1"/>
  <c r="GR1688" i="1"/>
  <c r="GS1688" i="1"/>
  <c r="GT1688" i="1"/>
  <c r="HF1688" i="1"/>
  <c r="HK1688" i="1"/>
  <c r="HP1688" i="1"/>
  <c r="HQ1688" i="1"/>
  <c r="IA1688" i="1"/>
  <c r="IB1688" i="1"/>
  <c r="IC1688" i="1"/>
  <c r="AV1689" i="1"/>
  <c r="BB1689" i="1"/>
  <c r="BC1689" i="1"/>
  <c r="BD1689" i="1"/>
  <c r="CA1689" i="1"/>
  <c r="EZ1689" i="1"/>
  <c r="GR1689" i="1"/>
  <c r="GS1689" i="1"/>
  <c r="GT1689" i="1"/>
  <c r="HF1689" i="1"/>
  <c r="HK1689" i="1"/>
  <c r="HP1689" i="1"/>
  <c r="HQ1689" i="1"/>
  <c r="IA1689" i="1"/>
  <c r="IB1689" i="1"/>
  <c r="IC1689" i="1"/>
  <c r="AV1690" i="1"/>
  <c r="BB1690" i="1"/>
  <c r="BC1690" i="1"/>
  <c r="BD1690" i="1"/>
  <c r="CA1690" i="1"/>
  <c r="EZ1690" i="1"/>
  <c r="GR1690" i="1"/>
  <c r="GS1690" i="1"/>
  <c r="GT1690" i="1"/>
  <c r="HF1690" i="1"/>
  <c r="HK1690" i="1"/>
  <c r="HP1690" i="1"/>
  <c r="HQ1690" i="1"/>
  <c r="IA1690" i="1"/>
  <c r="IB1690" i="1"/>
  <c r="IC1690" i="1"/>
  <c r="AV1691" i="1"/>
  <c r="BB1691" i="1"/>
  <c r="BC1691" i="1"/>
  <c r="BD1691" i="1"/>
  <c r="CA1691" i="1"/>
  <c r="EZ1691" i="1"/>
  <c r="GR1691" i="1"/>
  <c r="GS1691" i="1"/>
  <c r="GT1691" i="1"/>
  <c r="HF1691" i="1"/>
  <c r="HK1691" i="1"/>
  <c r="HP1691" i="1"/>
  <c r="HQ1691" i="1"/>
  <c r="IA1691" i="1"/>
  <c r="IB1691" i="1"/>
  <c r="IC1691" i="1"/>
  <c r="AV1692" i="1"/>
  <c r="BB1692" i="1"/>
  <c r="BC1692" i="1"/>
  <c r="BD1692" i="1"/>
  <c r="CA1692" i="1"/>
  <c r="EZ1692" i="1"/>
  <c r="GR1692" i="1"/>
  <c r="GS1692" i="1"/>
  <c r="GT1692" i="1"/>
  <c r="HF1692" i="1"/>
  <c r="HK1692" i="1"/>
  <c r="HP1692" i="1"/>
  <c r="HQ1692" i="1"/>
  <c r="IA1692" i="1"/>
  <c r="IB1692" i="1"/>
  <c r="IC1692" i="1"/>
  <c r="AV1693" i="1"/>
  <c r="BB1693" i="1"/>
  <c r="BC1693" i="1"/>
  <c r="BD1693" i="1"/>
  <c r="CA1693" i="1"/>
  <c r="EZ1693" i="1"/>
  <c r="GR1693" i="1"/>
  <c r="GS1693" i="1"/>
  <c r="GT1693" i="1"/>
  <c r="HF1693" i="1"/>
  <c r="HK1693" i="1"/>
  <c r="HP1693" i="1"/>
  <c r="HQ1693" i="1"/>
  <c r="IA1693" i="1"/>
  <c r="IB1693" i="1"/>
  <c r="IC1693" i="1"/>
  <c r="AV1694" i="1"/>
  <c r="BB1694" i="1"/>
  <c r="BC1694" i="1"/>
  <c r="BD1694" i="1"/>
  <c r="CA1694" i="1"/>
  <c r="EZ1694" i="1"/>
  <c r="GR1694" i="1"/>
  <c r="GS1694" i="1"/>
  <c r="GT1694" i="1"/>
  <c r="HF1694" i="1"/>
  <c r="HK1694" i="1"/>
  <c r="HP1694" i="1"/>
  <c r="HQ1694" i="1"/>
  <c r="IA1694" i="1"/>
  <c r="IB1694" i="1"/>
  <c r="IC1694" i="1"/>
  <c r="AV1695" i="1"/>
  <c r="BB1695" i="1"/>
  <c r="BC1695" i="1"/>
  <c r="BD1695" i="1"/>
  <c r="CA1695" i="1"/>
  <c r="EZ1695" i="1"/>
  <c r="GR1695" i="1"/>
  <c r="GS1695" i="1"/>
  <c r="GT1695" i="1"/>
  <c r="HF1695" i="1"/>
  <c r="HK1695" i="1"/>
  <c r="HP1695" i="1"/>
  <c r="HQ1695" i="1"/>
  <c r="IA1695" i="1"/>
  <c r="IB1695" i="1"/>
  <c r="IC1695" i="1"/>
  <c r="AV1696" i="1"/>
  <c r="BB1696" i="1"/>
  <c r="BC1696" i="1"/>
  <c r="BD1696" i="1"/>
  <c r="CA1696" i="1"/>
  <c r="EZ1696" i="1"/>
  <c r="GR1696" i="1"/>
  <c r="GS1696" i="1"/>
  <c r="GT1696" i="1"/>
  <c r="HF1696" i="1"/>
  <c r="HK1696" i="1"/>
  <c r="HP1696" i="1"/>
  <c r="HQ1696" i="1"/>
  <c r="IA1696" i="1"/>
  <c r="IB1696" i="1"/>
  <c r="IC1696" i="1"/>
  <c r="AV1697" i="1"/>
  <c r="BB1697" i="1"/>
  <c r="BC1697" i="1"/>
  <c r="BD1697" i="1"/>
  <c r="CA1697" i="1"/>
  <c r="EZ1697" i="1"/>
  <c r="GR1697" i="1"/>
  <c r="GS1697" i="1"/>
  <c r="GT1697" i="1"/>
  <c r="HF1697" i="1"/>
  <c r="HK1697" i="1"/>
  <c r="HP1697" i="1"/>
  <c r="HQ1697" i="1"/>
  <c r="IA1697" i="1"/>
  <c r="IB1697" i="1"/>
  <c r="IC1697" i="1"/>
  <c r="AV1698" i="1"/>
  <c r="BB1698" i="1"/>
  <c r="BC1698" i="1"/>
  <c r="BD1698" i="1"/>
  <c r="CA1698" i="1"/>
  <c r="EZ1698" i="1"/>
  <c r="GR1698" i="1"/>
  <c r="GS1698" i="1"/>
  <c r="GT1698" i="1"/>
  <c r="HF1698" i="1"/>
  <c r="HK1698" i="1"/>
  <c r="HP1698" i="1"/>
  <c r="HQ1698" i="1"/>
  <c r="IA1698" i="1"/>
  <c r="IB1698" i="1"/>
  <c r="IC1698" i="1"/>
  <c r="AV1699" i="1"/>
  <c r="BB1699" i="1"/>
  <c r="BC1699" i="1"/>
  <c r="BD1699" i="1"/>
  <c r="CA1699" i="1"/>
  <c r="EZ1699" i="1"/>
  <c r="GR1699" i="1"/>
  <c r="GS1699" i="1"/>
  <c r="GT1699" i="1"/>
  <c r="HF1699" i="1"/>
  <c r="HK1699" i="1"/>
  <c r="HP1699" i="1"/>
  <c r="HQ1699" i="1"/>
  <c r="IA1699" i="1"/>
  <c r="IB1699" i="1"/>
  <c r="IC1699" i="1"/>
  <c r="AV1700" i="1"/>
  <c r="BB1700" i="1"/>
  <c r="BC1700" i="1"/>
  <c r="BD1700" i="1"/>
  <c r="CA1700" i="1"/>
  <c r="EZ1700" i="1"/>
  <c r="GR1700" i="1"/>
  <c r="GS1700" i="1"/>
  <c r="GT1700" i="1"/>
  <c r="HF1700" i="1"/>
  <c r="HK1700" i="1"/>
  <c r="HP1700" i="1"/>
  <c r="HQ1700" i="1"/>
  <c r="IA1700" i="1"/>
  <c r="IB1700" i="1"/>
  <c r="IC1700" i="1"/>
  <c r="AV1701" i="1"/>
  <c r="BB1701" i="1"/>
  <c r="BC1701" i="1"/>
  <c r="BD1701" i="1"/>
  <c r="CA1701" i="1"/>
  <c r="EZ1701" i="1"/>
  <c r="GR1701" i="1"/>
  <c r="GS1701" i="1"/>
  <c r="GT1701" i="1"/>
  <c r="HF1701" i="1"/>
  <c r="HK1701" i="1"/>
  <c r="HP1701" i="1"/>
  <c r="HQ1701" i="1"/>
  <c r="IA1701" i="1"/>
  <c r="IB1701" i="1"/>
  <c r="IC1701" i="1"/>
  <c r="AF1702" i="1"/>
  <c r="AG1702" i="1"/>
  <c r="AV1702" i="1"/>
  <c r="BB1702" i="1"/>
  <c r="BC1702" i="1"/>
  <c r="BD1702" i="1"/>
  <c r="CA1702" i="1"/>
  <c r="EZ1702" i="1"/>
  <c r="GR1702" i="1"/>
  <c r="GS1702" i="1"/>
  <c r="GT1702" i="1"/>
  <c r="HF1702" i="1"/>
  <c r="HK1702" i="1"/>
  <c r="HP1702" i="1"/>
  <c r="HQ1702" i="1"/>
  <c r="IA1702" i="1"/>
  <c r="IB1702" i="1"/>
  <c r="IC1702" i="1"/>
  <c r="AV1703" i="1"/>
  <c r="BB1703" i="1"/>
  <c r="BC1703" i="1"/>
  <c r="BD1703" i="1"/>
  <c r="CA1703" i="1"/>
  <c r="EZ1703" i="1"/>
  <c r="GR1703" i="1"/>
  <c r="GS1703" i="1"/>
  <c r="GT1703" i="1"/>
  <c r="HF1703" i="1"/>
  <c r="HK1703" i="1"/>
  <c r="HP1703" i="1"/>
  <c r="HQ1703" i="1"/>
  <c r="IA1703" i="1"/>
  <c r="IB1703" i="1"/>
  <c r="IC1703" i="1"/>
  <c r="AV1704" i="1"/>
  <c r="BB1704" i="1"/>
  <c r="BC1704" i="1"/>
  <c r="BD1704" i="1"/>
  <c r="CA1704" i="1"/>
  <c r="EZ1704" i="1"/>
  <c r="GR1704" i="1"/>
  <c r="GS1704" i="1"/>
  <c r="GT1704" i="1"/>
  <c r="HF1704" i="1"/>
  <c r="HK1704" i="1"/>
  <c r="HP1704" i="1"/>
  <c r="HQ1704" i="1"/>
  <c r="IA1704" i="1"/>
  <c r="IB1704" i="1"/>
  <c r="IC1704" i="1"/>
  <c r="AV1705" i="1"/>
  <c r="BB1705" i="1"/>
  <c r="BC1705" i="1"/>
  <c r="BD1705" i="1"/>
  <c r="CA1705" i="1"/>
  <c r="EZ1705" i="1"/>
  <c r="GR1705" i="1"/>
  <c r="GS1705" i="1"/>
  <c r="GT1705" i="1"/>
  <c r="HF1705" i="1"/>
  <c r="HK1705" i="1"/>
  <c r="HP1705" i="1"/>
  <c r="HQ1705" i="1"/>
  <c r="IA1705" i="1"/>
  <c r="IB1705" i="1"/>
  <c r="IC1705" i="1"/>
  <c r="AV1706" i="1"/>
  <c r="BB1706" i="1"/>
  <c r="BC1706" i="1"/>
  <c r="BD1706" i="1"/>
  <c r="CA1706" i="1"/>
  <c r="EZ1706" i="1"/>
  <c r="GR1706" i="1"/>
  <c r="GS1706" i="1"/>
  <c r="GT1706" i="1"/>
  <c r="HF1706" i="1"/>
  <c r="HK1706" i="1"/>
  <c r="HP1706" i="1"/>
  <c r="HQ1706" i="1"/>
  <c r="IA1706" i="1"/>
  <c r="IB1706" i="1"/>
  <c r="IC1706" i="1"/>
  <c r="AV1707" i="1"/>
  <c r="BB1707" i="1"/>
  <c r="BC1707" i="1"/>
  <c r="BD1707" i="1"/>
  <c r="CA1707" i="1"/>
  <c r="EZ1707" i="1"/>
  <c r="GR1707" i="1"/>
  <c r="GS1707" i="1"/>
  <c r="GT1707" i="1"/>
  <c r="HF1707" i="1"/>
  <c r="HK1707" i="1"/>
  <c r="HP1707" i="1"/>
  <c r="HQ1707" i="1"/>
  <c r="IA1707" i="1"/>
  <c r="IB1707" i="1"/>
  <c r="IC1707" i="1"/>
  <c r="AV1708" i="1"/>
  <c r="BB1708" i="1"/>
  <c r="BC1708" i="1"/>
  <c r="BD1708" i="1"/>
  <c r="CA1708" i="1"/>
  <c r="EZ1708" i="1"/>
  <c r="GR1708" i="1"/>
  <c r="GS1708" i="1"/>
  <c r="GT1708" i="1"/>
  <c r="HF1708" i="1"/>
  <c r="HK1708" i="1"/>
  <c r="HP1708" i="1"/>
  <c r="HQ1708" i="1"/>
  <c r="IA1708" i="1"/>
  <c r="IB1708" i="1"/>
  <c r="IC1708" i="1"/>
  <c r="AV1709" i="1"/>
  <c r="BB1709" i="1"/>
  <c r="BC1709" i="1"/>
  <c r="BD1709" i="1"/>
  <c r="CA1709" i="1"/>
  <c r="EZ1709" i="1"/>
  <c r="GR1709" i="1"/>
  <c r="GS1709" i="1"/>
  <c r="GT1709" i="1"/>
  <c r="HF1709" i="1"/>
  <c r="HK1709" i="1"/>
  <c r="HP1709" i="1"/>
  <c r="HQ1709" i="1"/>
  <c r="IA1709" i="1"/>
  <c r="IB1709" i="1"/>
  <c r="IC1709" i="1"/>
  <c r="AV1710" i="1"/>
  <c r="BB1710" i="1"/>
  <c r="BC1710" i="1"/>
  <c r="BD1710" i="1"/>
  <c r="CA1710" i="1"/>
  <c r="EZ1710" i="1"/>
  <c r="GR1710" i="1"/>
  <c r="GS1710" i="1"/>
  <c r="GT1710" i="1"/>
  <c r="HF1710" i="1"/>
  <c r="HK1710" i="1"/>
  <c r="HP1710" i="1"/>
  <c r="HQ1710" i="1"/>
  <c r="IA1710" i="1"/>
  <c r="IB1710" i="1"/>
  <c r="IC1710" i="1"/>
  <c r="AV1711" i="1"/>
  <c r="BB1711" i="1"/>
  <c r="BC1711" i="1"/>
  <c r="BD1711" i="1"/>
  <c r="CA1711" i="1"/>
  <c r="EZ1711" i="1"/>
  <c r="GR1711" i="1"/>
  <c r="GS1711" i="1"/>
  <c r="GT1711" i="1"/>
  <c r="HF1711" i="1"/>
  <c r="HK1711" i="1"/>
  <c r="HP1711" i="1"/>
  <c r="HQ1711" i="1"/>
  <c r="IA1711" i="1"/>
  <c r="IB1711" i="1"/>
  <c r="IC1711" i="1"/>
  <c r="AV1712" i="1"/>
  <c r="BB1712" i="1"/>
  <c r="BC1712" i="1"/>
  <c r="BD1712" i="1"/>
  <c r="CA1712" i="1"/>
  <c r="EZ1712" i="1"/>
  <c r="GR1712" i="1"/>
  <c r="GS1712" i="1"/>
  <c r="GT1712" i="1"/>
  <c r="HF1712" i="1"/>
  <c r="HK1712" i="1"/>
  <c r="HP1712" i="1"/>
  <c r="HQ1712" i="1"/>
  <c r="IA1712" i="1"/>
  <c r="IB1712" i="1"/>
  <c r="IC1712" i="1"/>
  <c r="AV1713" i="1"/>
  <c r="BB1713" i="1"/>
  <c r="BC1713" i="1"/>
  <c r="BD1713" i="1"/>
  <c r="CA1713" i="1"/>
  <c r="EZ1713" i="1"/>
  <c r="GR1713" i="1"/>
  <c r="GS1713" i="1"/>
  <c r="GT1713" i="1"/>
  <c r="HF1713" i="1"/>
  <c r="HK1713" i="1"/>
  <c r="HP1713" i="1"/>
  <c r="HQ1713" i="1"/>
  <c r="IA1713" i="1"/>
  <c r="IB1713" i="1"/>
  <c r="IC1713" i="1"/>
  <c r="AF1714" i="1"/>
  <c r="AG1714" i="1"/>
  <c r="AV1714" i="1"/>
  <c r="BB1714" i="1"/>
  <c r="BC1714" i="1"/>
  <c r="BD1714" i="1"/>
  <c r="CA1714" i="1"/>
  <c r="EZ1714" i="1"/>
  <c r="GR1714" i="1"/>
  <c r="GS1714" i="1"/>
  <c r="GT1714" i="1"/>
  <c r="HF1714" i="1"/>
  <c r="HK1714" i="1"/>
  <c r="HP1714" i="1"/>
  <c r="HQ1714" i="1"/>
  <c r="IA1714" i="1"/>
  <c r="IB1714" i="1"/>
  <c r="IC1714" i="1"/>
  <c r="AV1715" i="1"/>
  <c r="BB1715" i="1"/>
  <c r="BC1715" i="1"/>
  <c r="BD1715" i="1"/>
  <c r="CA1715" i="1"/>
  <c r="EZ1715" i="1"/>
  <c r="GR1715" i="1"/>
  <c r="GS1715" i="1"/>
  <c r="GT1715" i="1"/>
  <c r="HF1715" i="1"/>
  <c r="HK1715" i="1"/>
  <c r="HP1715" i="1"/>
  <c r="HQ1715" i="1"/>
  <c r="IA1715" i="1"/>
  <c r="IB1715" i="1"/>
  <c r="IC1715" i="1"/>
  <c r="AV1716" i="1"/>
  <c r="BB1716" i="1"/>
  <c r="BC1716" i="1"/>
  <c r="BD1716" i="1"/>
  <c r="CA1716" i="1"/>
  <c r="EZ1716" i="1"/>
  <c r="GR1716" i="1"/>
  <c r="GS1716" i="1"/>
  <c r="GT1716" i="1"/>
  <c r="HF1716" i="1"/>
  <c r="HK1716" i="1"/>
  <c r="HP1716" i="1"/>
  <c r="HQ1716" i="1"/>
  <c r="IA1716" i="1"/>
  <c r="IB1716" i="1"/>
  <c r="IC1716" i="1"/>
  <c r="AV1717" i="1"/>
  <c r="BB1717" i="1"/>
  <c r="BC1717" i="1"/>
  <c r="BD1717" i="1"/>
  <c r="CA1717" i="1"/>
  <c r="EZ1717" i="1"/>
  <c r="GR1717" i="1"/>
  <c r="GS1717" i="1"/>
  <c r="GT1717" i="1"/>
  <c r="HF1717" i="1"/>
  <c r="HK1717" i="1"/>
  <c r="HP1717" i="1"/>
  <c r="HQ1717" i="1"/>
  <c r="IA1717" i="1"/>
  <c r="IB1717" i="1"/>
  <c r="IC1717" i="1"/>
  <c r="BB1718" i="1"/>
  <c r="BC1718" i="1"/>
  <c r="BD1718" i="1"/>
  <c r="CA1718" i="1"/>
  <c r="EZ1718" i="1"/>
  <c r="GR1718" i="1"/>
  <c r="GS1718" i="1"/>
  <c r="GT1718" i="1"/>
  <c r="HF1718" i="1"/>
  <c r="HK1718" i="1"/>
  <c r="HP1718" i="1"/>
  <c r="HQ1718" i="1"/>
  <c r="IA1718" i="1"/>
  <c r="IB1718" i="1"/>
  <c r="IC1718" i="1"/>
  <c r="AV1719" i="1"/>
  <c r="BB1719" i="1"/>
  <c r="BC1719" i="1"/>
  <c r="BD1719" i="1"/>
  <c r="CA1719" i="1"/>
  <c r="EZ1719" i="1"/>
  <c r="GR1719" i="1"/>
  <c r="GS1719" i="1"/>
  <c r="GT1719" i="1"/>
  <c r="HF1719" i="1"/>
  <c r="HK1719" i="1"/>
  <c r="HP1719" i="1"/>
  <c r="HQ1719" i="1"/>
  <c r="IA1719" i="1"/>
  <c r="IB1719" i="1"/>
  <c r="IC1719" i="1"/>
  <c r="AV1720" i="1"/>
  <c r="BB1720" i="1"/>
  <c r="BC1720" i="1"/>
  <c r="BD1720" i="1"/>
  <c r="CA1720" i="1"/>
  <c r="EZ1720" i="1"/>
  <c r="GR1720" i="1"/>
  <c r="GS1720" i="1"/>
  <c r="GT1720" i="1"/>
  <c r="HF1720" i="1"/>
  <c r="HK1720" i="1"/>
  <c r="HP1720" i="1"/>
  <c r="HQ1720" i="1"/>
  <c r="IA1720" i="1"/>
  <c r="IB1720" i="1"/>
  <c r="IC1720" i="1"/>
  <c r="AV1721" i="1"/>
  <c r="BB1721" i="1"/>
  <c r="BC1721" i="1"/>
  <c r="BD1721" i="1"/>
  <c r="CA1721" i="1"/>
  <c r="EZ1721" i="1"/>
  <c r="GR1721" i="1"/>
  <c r="GS1721" i="1"/>
  <c r="GT1721" i="1"/>
  <c r="HF1721" i="1"/>
  <c r="HK1721" i="1"/>
  <c r="HP1721" i="1"/>
  <c r="HQ1721" i="1"/>
  <c r="IA1721" i="1"/>
  <c r="IB1721" i="1"/>
  <c r="IC1721" i="1"/>
  <c r="AV1722" i="1"/>
  <c r="BB1722" i="1"/>
  <c r="BC1722" i="1"/>
  <c r="BD1722" i="1"/>
  <c r="CA1722" i="1"/>
  <c r="EZ1722" i="1"/>
  <c r="GR1722" i="1"/>
  <c r="GS1722" i="1"/>
  <c r="GT1722" i="1"/>
  <c r="HF1722" i="1"/>
  <c r="HK1722" i="1"/>
  <c r="HP1722" i="1"/>
  <c r="HQ1722" i="1"/>
  <c r="IA1722" i="1"/>
  <c r="IB1722" i="1"/>
  <c r="IC1722" i="1"/>
  <c r="AV1723" i="1"/>
  <c r="BB1723" i="1"/>
  <c r="BC1723" i="1"/>
  <c r="BD1723" i="1"/>
  <c r="CA1723" i="1"/>
  <c r="EZ1723" i="1"/>
  <c r="GR1723" i="1"/>
  <c r="GS1723" i="1"/>
  <c r="GT1723" i="1"/>
  <c r="HF1723" i="1"/>
  <c r="HK1723" i="1"/>
  <c r="HP1723" i="1"/>
  <c r="HQ1723" i="1"/>
  <c r="IA1723" i="1"/>
  <c r="IB1723" i="1"/>
  <c r="IC1723" i="1"/>
  <c r="AV1724" i="1"/>
  <c r="BB1724" i="1"/>
  <c r="BC1724" i="1"/>
  <c r="BD1724" i="1"/>
  <c r="CA1724" i="1"/>
  <c r="EZ1724" i="1"/>
  <c r="GR1724" i="1"/>
  <c r="GS1724" i="1"/>
  <c r="GT1724" i="1"/>
  <c r="HF1724" i="1"/>
  <c r="HK1724" i="1"/>
  <c r="HP1724" i="1"/>
  <c r="HQ1724" i="1"/>
  <c r="IA1724" i="1"/>
  <c r="IB1724" i="1"/>
  <c r="IC1724" i="1"/>
  <c r="AV1725" i="1"/>
  <c r="BB1725" i="1"/>
  <c r="BC1725" i="1"/>
  <c r="BD1725" i="1"/>
  <c r="CA1725" i="1"/>
  <c r="EZ1725" i="1"/>
  <c r="GR1725" i="1"/>
  <c r="GS1725" i="1"/>
  <c r="GT1725" i="1"/>
  <c r="HF1725" i="1"/>
  <c r="HK1725" i="1"/>
  <c r="HP1725" i="1"/>
  <c r="HQ1725" i="1"/>
  <c r="IA1725" i="1"/>
  <c r="IB1725" i="1"/>
  <c r="IC1725" i="1"/>
  <c r="AV1726" i="1"/>
  <c r="BB1726" i="1"/>
  <c r="BC1726" i="1"/>
  <c r="BD1726" i="1"/>
  <c r="CA1726" i="1"/>
  <c r="EZ1726" i="1"/>
  <c r="GR1726" i="1"/>
  <c r="GS1726" i="1"/>
  <c r="GT1726" i="1"/>
  <c r="HF1726" i="1"/>
  <c r="HK1726" i="1"/>
  <c r="HP1726" i="1"/>
  <c r="HQ1726" i="1"/>
  <c r="IA1726" i="1"/>
  <c r="IB1726" i="1"/>
  <c r="IC1726" i="1"/>
  <c r="AV1727" i="1"/>
  <c r="BB1727" i="1"/>
  <c r="BC1727" i="1"/>
  <c r="BD1727" i="1"/>
  <c r="CA1727" i="1"/>
  <c r="EZ1727" i="1"/>
  <c r="GR1727" i="1"/>
  <c r="GS1727" i="1"/>
  <c r="GT1727" i="1"/>
  <c r="HF1727" i="1"/>
  <c r="HK1727" i="1"/>
  <c r="HP1727" i="1"/>
  <c r="HQ1727" i="1"/>
  <c r="IA1727" i="1"/>
  <c r="IB1727" i="1"/>
  <c r="IC1727" i="1"/>
  <c r="AV1728" i="1"/>
  <c r="BB1728" i="1"/>
  <c r="BC1728" i="1"/>
  <c r="BD1728" i="1"/>
  <c r="CA1728" i="1"/>
  <c r="EZ1728" i="1"/>
  <c r="GR1728" i="1"/>
  <c r="GS1728" i="1"/>
  <c r="GT1728" i="1"/>
  <c r="HF1728" i="1"/>
  <c r="HK1728" i="1"/>
  <c r="HP1728" i="1"/>
  <c r="HQ1728" i="1"/>
  <c r="IA1728" i="1"/>
  <c r="IB1728" i="1"/>
  <c r="IC1728" i="1"/>
  <c r="AV1729" i="1"/>
  <c r="BB1729" i="1"/>
  <c r="BC1729" i="1"/>
  <c r="BD1729" i="1"/>
  <c r="CA1729" i="1"/>
  <c r="EZ1729" i="1"/>
  <c r="GR1729" i="1"/>
  <c r="GS1729" i="1"/>
  <c r="GT1729" i="1"/>
  <c r="HF1729" i="1"/>
  <c r="HK1729" i="1"/>
  <c r="HP1729" i="1"/>
  <c r="HQ1729" i="1"/>
  <c r="IA1729" i="1"/>
  <c r="IB1729" i="1"/>
  <c r="IC1729" i="1"/>
  <c r="AV1730" i="1"/>
  <c r="BB1730" i="1"/>
  <c r="BC1730" i="1"/>
  <c r="BD1730" i="1"/>
  <c r="CA1730" i="1"/>
  <c r="EZ1730" i="1"/>
  <c r="GR1730" i="1"/>
  <c r="GS1730" i="1"/>
  <c r="GT1730" i="1"/>
  <c r="HF1730" i="1"/>
  <c r="HK1730" i="1"/>
  <c r="HP1730" i="1"/>
  <c r="HQ1730" i="1"/>
  <c r="IA1730" i="1"/>
  <c r="IB1730" i="1"/>
  <c r="IC1730" i="1"/>
  <c r="AF1731" i="1"/>
  <c r="AG1731" i="1"/>
  <c r="AM1731" i="1"/>
  <c r="AV1731" i="1"/>
  <c r="BB1731" i="1"/>
  <c r="BC1731" i="1"/>
  <c r="BD1731" i="1"/>
  <c r="CA1731" i="1"/>
  <c r="EZ1731" i="1"/>
  <c r="GR1731" i="1"/>
  <c r="GS1731" i="1"/>
  <c r="GT1731" i="1"/>
  <c r="HF1731" i="1"/>
  <c r="HK1731" i="1"/>
  <c r="HP1731" i="1"/>
  <c r="HQ1731" i="1"/>
  <c r="IA1731" i="1"/>
  <c r="IB1731" i="1"/>
  <c r="IC1731" i="1"/>
  <c r="AV1732" i="1"/>
  <c r="BB1732" i="1"/>
  <c r="BC1732" i="1"/>
  <c r="BD1732" i="1"/>
  <c r="CA1732" i="1"/>
  <c r="EZ1732" i="1"/>
  <c r="GR1732" i="1"/>
  <c r="GS1732" i="1"/>
  <c r="GT1732" i="1"/>
  <c r="HF1732" i="1"/>
  <c r="HK1732" i="1"/>
  <c r="HP1732" i="1"/>
  <c r="HQ1732" i="1"/>
  <c r="IA1732" i="1"/>
  <c r="IB1732" i="1"/>
  <c r="IC1732" i="1"/>
  <c r="AV1733" i="1"/>
  <c r="BB1733" i="1"/>
  <c r="BC1733" i="1"/>
  <c r="BD1733" i="1"/>
  <c r="CA1733" i="1"/>
  <c r="EZ1733" i="1"/>
  <c r="GR1733" i="1"/>
  <c r="GS1733" i="1"/>
  <c r="GT1733" i="1"/>
  <c r="HF1733" i="1"/>
  <c r="HK1733" i="1"/>
  <c r="HP1733" i="1"/>
  <c r="HQ1733" i="1"/>
  <c r="IA1733" i="1"/>
  <c r="IB1733" i="1"/>
  <c r="IC1733" i="1"/>
  <c r="AF1734" i="1"/>
  <c r="AG1734" i="1"/>
  <c r="AV1734" i="1"/>
  <c r="BB1734" i="1"/>
  <c r="BC1734" i="1"/>
  <c r="BD1734" i="1"/>
  <c r="CA1734" i="1"/>
  <c r="EZ1734" i="1"/>
  <c r="GR1734" i="1"/>
  <c r="GS1734" i="1"/>
  <c r="GT1734" i="1"/>
  <c r="HF1734" i="1"/>
  <c r="HK1734" i="1"/>
  <c r="HP1734" i="1"/>
  <c r="HQ1734" i="1"/>
  <c r="IA1734" i="1"/>
  <c r="IB1734" i="1"/>
  <c r="IC1734" i="1"/>
  <c r="AV1735" i="1"/>
  <c r="BB1735" i="1"/>
  <c r="BC1735" i="1"/>
  <c r="BD1735" i="1"/>
  <c r="CA1735" i="1"/>
  <c r="EZ1735" i="1"/>
  <c r="GR1735" i="1"/>
  <c r="GS1735" i="1"/>
  <c r="GT1735" i="1"/>
  <c r="HF1735" i="1"/>
  <c r="HK1735" i="1"/>
  <c r="HP1735" i="1"/>
  <c r="HQ1735" i="1"/>
  <c r="IA1735" i="1"/>
  <c r="IB1735" i="1"/>
  <c r="IC1735" i="1"/>
  <c r="AF1736" i="1"/>
  <c r="AG1736" i="1"/>
  <c r="AV1736" i="1"/>
  <c r="BB1736" i="1"/>
  <c r="BC1736" i="1"/>
  <c r="BD1736" i="1"/>
  <c r="CA1736" i="1"/>
  <c r="EZ1736" i="1"/>
  <c r="GR1736" i="1"/>
  <c r="GS1736" i="1"/>
  <c r="GT1736" i="1"/>
  <c r="HF1736" i="1"/>
  <c r="HK1736" i="1"/>
  <c r="HP1736" i="1"/>
  <c r="HQ1736" i="1"/>
  <c r="IA1736" i="1"/>
  <c r="IB1736" i="1"/>
  <c r="IC1736" i="1"/>
  <c r="AV1737" i="1"/>
  <c r="BB1737" i="1"/>
  <c r="BC1737" i="1"/>
  <c r="BD1737" i="1"/>
  <c r="CA1737" i="1"/>
  <c r="EZ1737" i="1"/>
  <c r="GR1737" i="1"/>
  <c r="GS1737" i="1"/>
  <c r="GT1737" i="1"/>
  <c r="HF1737" i="1"/>
  <c r="HK1737" i="1"/>
  <c r="HP1737" i="1"/>
  <c r="HQ1737" i="1"/>
  <c r="IA1737" i="1"/>
  <c r="IB1737" i="1"/>
  <c r="IC1737" i="1"/>
  <c r="AV1738" i="1"/>
  <c r="BB1738" i="1"/>
  <c r="BC1738" i="1"/>
  <c r="BD1738" i="1"/>
  <c r="CA1738" i="1"/>
  <c r="EZ1738" i="1"/>
  <c r="GR1738" i="1"/>
  <c r="GS1738" i="1"/>
  <c r="GT1738" i="1"/>
  <c r="HF1738" i="1"/>
  <c r="HK1738" i="1"/>
  <c r="HP1738" i="1"/>
  <c r="HQ1738" i="1"/>
  <c r="IA1738" i="1"/>
  <c r="IB1738" i="1"/>
  <c r="IC1738" i="1"/>
  <c r="AF1739" i="1"/>
  <c r="AG1739" i="1"/>
  <c r="AV1739" i="1"/>
  <c r="BB1739" i="1"/>
  <c r="BC1739" i="1"/>
  <c r="BD1739" i="1"/>
  <c r="CA1739" i="1"/>
  <c r="EZ1739" i="1"/>
  <c r="GR1739" i="1"/>
  <c r="GS1739" i="1"/>
  <c r="GT1739" i="1"/>
  <c r="HF1739" i="1"/>
  <c r="HK1739" i="1"/>
  <c r="HP1739" i="1"/>
  <c r="HQ1739" i="1"/>
  <c r="IA1739" i="1"/>
  <c r="IB1739" i="1"/>
  <c r="IC1739" i="1"/>
  <c r="AV1740" i="1"/>
  <c r="BB1740" i="1"/>
  <c r="BC1740" i="1"/>
  <c r="BD1740" i="1"/>
  <c r="CA1740" i="1"/>
  <c r="EZ1740" i="1"/>
  <c r="GR1740" i="1"/>
  <c r="GS1740" i="1"/>
  <c r="GT1740" i="1"/>
  <c r="HF1740" i="1"/>
  <c r="HK1740" i="1"/>
  <c r="HP1740" i="1"/>
  <c r="HQ1740" i="1"/>
  <c r="IA1740" i="1"/>
  <c r="IB1740" i="1"/>
  <c r="IC1740" i="1"/>
  <c r="AV1741" i="1"/>
  <c r="BB1741" i="1"/>
  <c r="BC1741" i="1"/>
  <c r="BD1741" i="1"/>
  <c r="CA1741" i="1"/>
  <c r="EZ1741" i="1"/>
  <c r="GR1741" i="1"/>
  <c r="GS1741" i="1"/>
  <c r="GT1741" i="1"/>
  <c r="HF1741" i="1"/>
  <c r="HK1741" i="1"/>
  <c r="HP1741" i="1"/>
  <c r="HQ1741" i="1"/>
  <c r="IA1741" i="1"/>
  <c r="IB1741" i="1"/>
  <c r="IC1741" i="1"/>
  <c r="AV1742" i="1"/>
  <c r="BB1742" i="1"/>
  <c r="BC1742" i="1"/>
  <c r="BD1742" i="1"/>
  <c r="CA1742" i="1"/>
  <c r="EZ1742" i="1"/>
  <c r="GR1742" i="1"/>
  <c r="GS1742" i="1"/>
  <c r="GT1742" i="1"/>
  <c r="HF1742" i="1"/>
  <c r="HK1742" i="1"/>
  <c r="HP1742" i="1"/>
  <c r="HQ1742" i="1"/>
  <c r="IA1742" i="1"/>
  <c r="IB1742" i="1"/>
  <c r="IC1742" i="1"/>
  <c r="AV1743" i="1"/>
  <c r="BB1743" i="1"/>
  <c r="BC1743" i="1"/>
  <c r="BD1743" i="1"/>
  <c r="CA1743" i="1"/>
  <c r="EZ1743" i="1"/>
  <c r="GR1743" i="1"/>
  <c r="GS1743" i="1"/>
  <c r="GT1743" i="1"/>
  <c r="HF1743" i="1"/>
  <c r="HK1743" i="1"/>
  <c r="HP1743" i="1"/>
  <c r="HQ1743" i="1"/>
  <c r="IA1743" i="1"/>
  <c r="IB1743" i="1"/>
  <c r="IC1743" i="1"/>
  <c r="AV1744" i="1"/>
  <c r="BB1744" i="1"/>
  <c r="BC1744" i="1"/>
  <c r="BD1744" i="1"/>
  <c r="CA1744" i="1"/>
  <c r="EZ1744" i="1"/>
  <c r="GR1744" i="1"/>
  <c r="GS1744" i="1"/>
  <c r="GT1744" i="1"/>
  <c r="HF1744" i="1"/>
  <c r="HK1744" i="1"/>
  <c r="HP1744" i="1"/>
  <c r="HQ1744" i="1"/>
  <c r="IA1744" i="1"/>
  <c r="IB1744" i="1"/>
  <c r="IC1744" i="1"/>
  <c r="AV1745" i="1"/>
  <c r="BB1745" i="1"/>
  <c r="BC1745" i="1"/>
  <c r="BD1745" i="1"/>
  <c r="CA1745" i="1"/>
  <c r="EZ1745" i="1"/>
  <c r="GR1745" i="1"/>
  <c r="GS1745" i="1"/>
  <c r="GT1745" i="1"/>
  <c r="HF1745" i="1"/>
  <c r="HK1745" i="1"/>
  <c r="HP1745" i="1"/>
  <c r="HQ1745" i="1"/>
  <c r="IA1745" i="1"/>
  <c r="IB1745" i="1"/>
  <c r="IC1745" i="1"/>
  <c r="AV1746" i="1"/>
  <c r="BB1746" i="1"/>
  <c r="BC1746" i="1"/>
  <c r="BD1746" i="1"/>
  <c r="CA1746" i="1"/>
  <c r="EZ1746" i="1"/>
  <c r="GR1746" i="1"/>
  <c r="GS1746" i="1"/>
  <c r="GT1746" i="1"/>
  <c r="HF1746" i="1"/>
  <c r="HK1746" i="1"/>
  <c r="HP1746" i="1"/>
  <c r="HQ1746" i="1"/>
  <c r="IA1746" i="1"/>
  <c r="IB1746" i="1"/>
  <c r="IC1746" i="1"/>
  <c r="AV1747" i="1"/>
  <c r="BB1747" i="1"/>
  <c r="BC1747" i="1"/>
  <c r="BD1747" i="1"/>
  <c r="CA1747" i="1"/>
  <c r="EZ1747" i="1"/>
  <c r="GR1747" i="1"/>
  <c r="GS1747" i="1"/>
  <c r="GT1747" i="1"/>
  <c r="HF1747" i="1"/>
  <c r="HK1747" i="1"/>
  <c r="HP1747" i="1"/>
  <c r="HQ1747" i="1"/>
  <c r="IA1747" i="1"/>
  <c r="IB1747" i="1"/>
  <c r="IC1747" i="1"/>
  <c r="AV1748" i="1"/>
  <c r="BB1748" i="1"/>
  <c r="BC1748" i="1"/>
  <c r="BD1748" i="1"/>
  <c r="CA1748" i="1"/>
  <c r="EZ1748" i="1"/>
  <c r="GR1748" i="1"/>
  <c r="GS1748" i="1"/>
  <c r="GT1748" i="1"/>
  <c r="HF1748" i="1"/>
  <c r="HK1748" i="1"/>
  <c r="HP1748" i="1"/>
  <c r="HQ1748" i="1"/>
  <c r="IA1748" i="1"/>
  <c r="IB1748" i="1"/>
  <c r="IC1748" i="1"/>
  <c r="AV1749" i="1"/>
  <c r="BB1749" i="1"/>
  <c r="BC1749" i="1"/>
  <c r="BD1749" i="1"/>
  <c r="CA1749" i="1"/>
  <c r="EZ1749" i="1"/>
  <c r="GR1749" i="1"/>
  <c r="GS1749" i="1"/>
  <c r="GT1749" i="1"/>
  <c r="HF1749" i="1"/>
  <c r="HK1749" i="1"/>
  <c r="HP1749" i="1"/>
  <c r="HQ1749" i="1"/>
  <c r="IA1749" i="1"/>
  <c r="IB1749" i="1"/>
  <c r="IC1749" i="1"/>
  <c r="AV1750" i="1"/>
  <c r="BB1750" i="1"/>
  <c r="BC1750" i="1"/>
  <c r="BD1750" i="1"/>
  <c r="CA1750" i="1"/>
  <c r="EZ1750" i="1"/>
  <c r="GR1750" i="1"/>
  <c r="GS1750" i="1"/>
  <c r="GT1750" i="1"/>
  <c r="HF1750" i="1"/>
  <c r="HK1750" i="1"/>
  <c r="HP1750" i="1"/>
  <c r="HQ1750" i="1"/>
  <c r="IA1750" i="1"/>
  <c r="IB1750" i="1"/>
  <c r="IC1750" i="1"/>
  <c r="AV1751" i="1"/>
  <c r="BB1751" i="1"/>
  <c r="BC1751" i="1"/>
  <c r="BD1751" i="1"/>
  <c r="CA1751" i="1"/>
  <c r="EZ1751" i="1"/>
  <c r="GR1751" i="1"/>
  <c r="GS1751" i="1"/>
  <c r="GT1751" i="1"/>
  <c r="HF1751" i="1"/>
  <c r="HK1751" i="1"/>
  <c r="HP1751" i="1"/>
  <c r="HQ1751" i="1"/>
  <c r="IA1751" i="1"/>
  <c r="IB1751" i="1"/>
  <c r="IC1751" i="1"/>
  <c r="AV1752" i="1"/>
  <c r="BB1752" i="1"/>
  <c r="BC1752" i="1"/>
  <c r="BD1752" i="1"/>
  <c r="CA1752" i="1"/>
  <c r="EZ1752" i="1"/>
  <c r="GR1752" i="1"/>
  <c r="GS1752" i="1"/>
  <c r="GT1752" i="1"/>
  <c r="HF1752" i="1"/>
  <c r="HK1752" i="1"/>
  <c r="HP1752" i="1"/>
  <c r="HQ1752" i="1"/>
  <c r="IA1752" i="1"/>
  <c r="IB1752" i="1"/>
  <c r="IC1752" i="1"/>
  <c r="AV1753" i="1"/>
  <c r="BB1753" i="1"/>
  <c r="BC1753" i="1"/>
  <c r="BD1753" i="1"/>
  <c r="CA1753" i="1"/>
  <c r="EZ1753" i="1"/>
  <c r="GR1753" i="1"/>
  <c r="GS1753" i="1"/>
  <c r="GT1753" i="1"/>
  <c r="HF1753" i="1"/>
  <c r="HK1753" i="1"/>
  <c r="HP1753" i="1"/>
  <c r="HQ1753" i="1"/>
  <c r="IA1753" i="1"/>
  <c r="IB1753" i="1"/>
  <c r="IC1753" i="1"/>
  <c r="AV1754" i="1"/>
  <c r="BB1754" i="1"/>
  <c r="BC1754" i="1"/>
  <c r="BD1754" i="1"/>
  <c r="CA1754" i="1"/>
  <c r="EZ1754" i="1"/>
  <c r="GR1754" i="1"/>
  <c r="GS1754" i="1"/>
  <c r="GT1754" i="1"/>
  <c r="HF1754" i="1"/>
  <c r="HK1754" i="1"/>
  <c r="HP1754" i="1"/>
  <c r="HQ1754" i="1"/>
  <c r="IA1754" i="1"/>
  <c r="IB1754" i="1"/>
  <c r="IC1754" i="1"/>
  <c r="AV1755" i="1"/>
  <c r="BB1755" i="1"/>
  <c r="BC1755" i="1"/>
  <c r="BD1755" i="1"/>
  <c r="CA1755" i="1"/>
  <c r="EZ1755" i="1"/>
  <c r="GR1755" i="1"/>
  <c r="GS1755" i="1"/>
  <c r="GT1755" i="1"/>
  <c r="HF1755" i="1"/>
  <c r="HK1755" i="1"/>
  <c r="HP1755" i="1"/>
  <c r="HQ1755" i="1"/>
  <c r="IA1755" i="1"/>
  <c r="IB1755" i="1"/>
  <c r="IC1755" i="1"/>
  <c r="BB1756" i="1"/>
  <c r="BC1756" i="1"/>
  <c r="BD1756" i="1"/>
  <c r="CA1756" i="1"/>
  <c r="EZ1756" i="1"/>
  <c r="GR1756" i="1"/>
  <c r="GS1756" i="1"/>
  <c r="GT1756" i="1"/>
  <c r="HF1756" i="1"/>
  <c r="HK1756" i="1"/>
  <c r="HP1756" i="1"/>
  <c r="HQ1756" i="1"/>
  <c r="IA1756" i="1"/>
  <c r="IB1756" i="1"/>
  <c r="IC1756" i="1"/>
  <c r="AV1757" i="1"/>
  <c r="BB1757" i="1"/>
  <c r="BC1757" i="1"/>
  <c r="BD1757" i="1"/>
  <c r="CA1757" i="1"/>
  <c r="EZ1757" i="1"/>
  <c r="GR1757" i="1"/>
  <c r="GS1757" i="1"/>
  <c r="GT1757" i="1"/>
  <c r="HF1757" i="1"/>
  <c r="HK1757" i="1"/>
  <c r="HP1757" i="1"/>
  <c r="HQ1757" i="1"/>
  <c r="IA1757" i="1"/>
  <c r="IB1757" i="1"/>
  <c r="IC1757" i="1"/>
  <c r="AV1758" i="1"/>
  <c r="BB1758" i="1"/>
  <c r="BC1758" i="1"/>
  <c r="BD1758" i="1"/>
  <c r="CA1758" i="1"/>
  <c r="EZ1758" i="1"/>
  <c r="GR1758" i="1"/>
  <c r="GS1758" i="1"/>
  <c r="GT1758" i="1"/>
  <c r="HF1758" i="1"/>
  <c r="HK1758" i="1"/>
  <c r="HP1758" i="1"/>
  <c r="HQ1758" i="1"/>
  <c r="IA1758" i="1"/>
  <c r="IB1758" i="1"/>
  <c r="IC1758" i="1"/>
  <c r="AV1759" i="1"/>
  <c r="BB1759" i="1"/>
  <c r="BC1759" i="1"/>
  <c r="BD1759" i="1"/>
  <c r="CA1759" i="1"/>
  <c r="EZ1759" i="1"/>
  <c r="GR1759" i="1"/>
  <c r="GS1759" i="1"/>
  <c r="GT1759" i="1"/>
  <c r="HF1759" i="1"/>
  <c r="HK1759" i="1"/>
  <c r="HP1759" i="1"/>
  <c r="HQ1759" i="1"/>
  <c r="IA1759" i="1"/>
  <c r="IB1759" i="1"/>
  <c r="IC1759" i="1"/>
  <c r="AV1760" i="1"/>
  <c r="BB1760" i="1"/>
  <c r="BC1760" i="1"/>
  <c r="BD1760" i="1"/>
  <c r="CA1760" i="1"/>
  <c r="EZ1760" i="1"/>
  <c r="GR1760" i="1"/>
  <c r="GS1760" i="1"/>
  <c r="GT1760" i="1"/>
  <c r="HF1760" i="1"/>
  <c r="HK1760" i="1"/>
  <c r="HP1760" i="1"/>
  <c r="HQ1760" i="1"/>
  <c r="IA1760" i="1"/>
  <c r="IB1760" i="1"/>
  <c r="IC1760" i="1"/>
  <c r="AV1761" i="1"/>
  <c r="BB1761" i="1"/>
  <c r="BC1761" i="1"/>
  <c r="BD1761" i="1"/>
  <c r="CA1761" i="1"/>
  <c r="EZ1761" i="1"/>
  <c r="GR1761" i="1"/>
  <c r="GS1761" i="1"/>
  <c r="GT1761" i="1"/>
  <c r="HF1761" i="1"/>
  <c r="HK1761" i="1"/>
  <c r="HP1761" i="1"/>
  <c r="HQ1761" i="1"/>
  <c r="IA1761" i="1"/>
  <c r="IB1761" i="1"/>
  <c r="IC1761" i="1"/>
  <c r="AV1762" i="1"/>
  <c r="BB1762" i="1"/>
  <c r="BC1762" i="1"/>
  <c r="BD1762" i="1"/>
  <c r="CA1762" i="1"/>
  <c r="EZ1762" i="1"/>
  <c r="GR1762" i="1"/>
  <c r="GS1762" i="1"/>
  <c r="GT1762" i="1"/>
  <c r="HF1762" i="1"/>
  <c r="HK1762" i="1"/>
  <c r="HP1762" i="1"/>
  <c r="HQ1762" i="1"/>
  <c r="IA1762" i="1"/>
  <c r="IB1762" i="1"/>
  <c r="IC1762" i="1"/>
  <c r="AV1763" i="1"/>
  <c r="BB1763" i="1"/>
  <c r="BC1763" i="1"/>
  <c r="BD1763" i="1"/>
  <c r="CA1763" i="1"/>
  <c r="EZ1763" i="1"/>
  <c r="GR1763" i="1"/>
  <c r="GS1763" i="1"/>
  <c r="GT1763" i="1"/>
  <c r="HF1763" i="1"/>
  <c r="HK1763" i="1"/>
  <c r="HP1763" i="1"/>
  <c r="HQ1763" i="1"/>
  <c r="IA1763" i="1"/>
  <c r="IB1763" i="1"/>
  <c r="IC1763" i="1"/>
  <c r="AV1764" i="1"/>
  <c r="BB1764" i="1"/>
  <c r="BC1764" i="1"/>
  <c r="BD1764" i="1"/>
  <c r="CA1764" i="1"/>
  <c r="EZ1764" i="1"/>
  <c r="GR1764" i="1"/>
  <c r="GS1764" i="1"/>
  <c r="GT1764" i="1"/>
  <c r="HF1764" i="1"/>
  <c r="HK1764" i="1"/>
  <c r="HP1764" i="1"/>
  <c r="HQ1764" i="1"/>
  <c r="IA1764" i="1"/>
  <c r="IB1764" i="1"/>
  <c r="IC1764" i="1"/>
  <c r="AV1765" i="1"/>
  <c r="BB1765" i="1"/>
  <c r="BC1765" i="1"/>
  <c r="BD1765" i="1"/>
  <c r="CA1765" i="1"/>
  <c r="EZ1765" i="1"/>
  <c r="GR1765" i="1"/>
  <c r="GS1765" i="1"/>
  <c r="GT1765" i="1"/>
  <c r="HF1765" i="1"/>
  <c r="HK1765" i="1"/>
  <c r="HP1765" i="1"/>
  <c r="HQ1765" i="1"/>
  <c r="IA1765" i="1"/>
  <c r="IB1765" i="1"/>
  <c r="IC1765" i="1"/>
  <c r="AV1766" i="1"/>
  <c r="BB1766" i="1"/>
  <c r="BC1766" i="1"/>
  <c r="BD1766" i="1"/>
  <c r="CA1766" i="1"/>
  <c r="EZ1766" i="1"/>
  <c r="GR1766" i="1"/>
  <c r="GS1766" i="1"/>
  <c r="GT1766" i="1"/>
  <c r="HF1766" i="1"/>
  <c r="HK1766" i="1"/>
  <c r="HP1766" i="1"/>
  <c r="HQ1766" i="1"/>
  <c r="IA1766" i="1"/>
  <c r="IB1766" i="1"/>
  <c r="IC1766" i="1"/>
  <c r="AV1767" i="1"/>
  <c r="BB1767" i="1"/>
  <c r="BC1767" i="1"/>
  <c r="BD1767" i="1"/>
  <c r="CA1767" i="1"/>
  <c r="EZ1767" i="1"/>
  <c r="GR1767" i="1"/>
  <c r="GS1767" i="1"/>
  <c r="GT1767" i="1"/>
  <c r="HF1767" i="1"/>
  <c r="HK1767" i="1"/>
  <c r="HP1767" i="1"/>
  <c r="HQ1767" i="1"/>
  <c r="IA1767" i="1"/>
  <c r="IB1767" i="1"/>
  <c r="IC1767" i="1"/>
  <c r="AV1768" i="1"/>
  <c r="BB1768" i="1"/>
  <c r="BC1768" i="1"/>
  <c r="BD1768" i="1"/>
  <c r="CA1768" i="1"/>
  <c r="EZ1768" i="1"/>
  <c r="GR1768" i="1"/>
  <c r="GS1768" i="1"/>
  <c r="GT1768" i="1"/>
  <c r="HF1768" i="1"/>
  <c r="HK1768" i="1"/>
  <c r="HP1768" i="1"/>
  <c r="HQ1768" i="1"/>
  <c r="IA1768" i="1"/>
  <c r="IB1768" i="1"/>
  <c r="IC1768" i="1"/>
  <c r="AV1769" i="1"/>
  <c r="BB1769" i="1"/>
  <c r="BC1769" i="1"/>
  <c r="BD1769" i="1"/>
  <c r="CA1769" i="1"/>
  <c r="EZ1769" i="1"/>
  <c r="GR1769" i="1"/>
  <c r="GS1769" i="1"/>
  <c r="GT1769" i="1"/>
  <c r="HF1769" i="1"/>
  <c r="HK1769" i="1"/>
  <c r="HP1769" i="1"/>
  <c r="HQ1769" i="1"/>
  <c r="IA1769" i="1"/>
  <c r="IB1769" i="1"/>
  <c r="IC1769" i="1"/>
  <c r="AV1770" i="1"/>
  <c r="BB1770" i="1"/>
  <c r="BC1770" i="1"/>
  <c r="BD1770" i="1"/>
  <c r="CA1770" i="1"/>
  <c r="EZ1770" i="1"/>
  <c r="GR1770" i="1"/>
  <c r="GS1770" i="1"/>
  <c r="GT1770" i="1"/>
  <c r="HF1770" i="1"/>
  <c r="HK1770" i="1"/>
  <c r="HP1770" i="1"/>
  <c r="HQ1770" i="1"/>
  <c r="IA1770" i="1"/>
  <c r="IB1770" i="1"/>
  <c r="IC1770" i="1"/>
  <c r="AV1771" i="1"/>
  <c r="BB1771" i="1"/>
  <c r="BC1771" i="1"/>
  <c r="BD1771" i="1"/>
  <c r="CA1771" i="1"/>
  <c r="EZ1771" i="1"/>
  <c r="GR1771" i="1"/>
  <c r="GS1771" i="1"/>
  <c r="GT1771" i="1"/>
  <c r="HF1771" i="1"/>
  <c r="HK1771" i="1"/>
  <c r="HP1771" i="1"/>
  <c r="HQ1771" i="1"/>
  <c r="IA1771" i="1"/>
  <c r="IB1771" i="1"/>
  <c r="IC1771" i="1"/>
  <c r="AF1772" i="1"/>
  <c r="AG1772" i="1"/>
  <c r="AV1772" i="1"/>
  <c r="BB1772" i="1"/>
  <c r="BC1772" i="1"/>
  <c r="BD1772" i="1"/>
  <c r="CA1772" i="1"/>
  <c r="EZ1772" i="1"/>
  <c r="GR1772" i="1"/>
  <c r="GS1772" i="1"/>
  <c r="GT1772" i="1"/>
  <c r="HF1772" i="1"/>
  <c r="HK1772" i="1"/>
  <c r="HP1772" i="1"/>
  <c r="HQ1772" i="1"/>
  <c r="IA1772" i="1"/>
  <c r="IB1772" i="1"/>
  <c r="IC1772" i="1"/>
  <c r="AV1773" i="1"/>
  <c r="BB1773" i="1"/>
  <c r="BC1773" i="1"/>
  <c r="BD1773" i="1"/>
  <c r="CA1773" i="1"/>
  <c r="EZ1773" i="1"/>
  <c r="GR1773" i="1"/>
  <c r="GS1773" i="1"/>
  <c r="GT1773" i="1"/>
  <c r="HF1773" i="1"/>
  <c r="HK1773" i="1"/>
  <c r="HP1773" i="1"/>
  <c r="HQ1773" i="1"/>
  <c r="IA1773" i="1"/>
  <c r="IB1773" i="1"/>
  <c r="IC1773" i="1"/>
  <c r="AV1774" i="1"/>
  <c r="BB1774" i="1"/>
  <c r="BC1774" i="1"/>
  <c r="BD1774" i="1"/>
  <c r="CA1774" i="1"/>
  <c r="EZ1774" i="1"/>
  <c r="GR1774" i="1"/>
  <c r="GS1774" i="1"/>
  <c r="GT1774" i="1"/>
  <c r="HF1774" i="1"/>
  <c r="HK1774" i="1"/>
  <c r="HP1774" i="1"/>
  <c r="HQ1774" i="1"/>
  <c r="IA1774" i="1"/>
  <c r="IB1774" i="1"/>
  <c r="IC1774" i="1"/>
  <c r="AV1775" i="1"/>
  <c r="BB1775" i="1"/>
  <c r="BC1775" i="1"/>
  <c r="BD1775" i="1"/>
  <c r="CA1775" i="1"/>
  <c r="EZ1775" i="1"/>
  <c r="GR1775" i="1"/>
  <c r="GS1775" i="1"/>
  <c r="GT1775" i="1"/>
  <c r="HF1775" i="1"/>
  <c r="HK1775" i="1"/>
  <c r="HP1775" i="1"/>
  <c r="HQ1775" i="1"/>
  <c r="IA1775" i="1"/>
  <c r="IB1775" i="1"/>
  <c r="IC1775" i="1"/>
  <c r="AV1776" i="1"/>
  <c r="BB1776" i="1"/>
  <c r="BC1776" i="1"/>
  <c r="BD1776" i="1"/>
  <c r="CA1776" i="1"/>
  <c r="EZ1776" i="1"/>
  <c r="GR1776" i="1"/>
  <c r="GS1776" i="1"/>
  <c r="GT1776" i="1"/>
  <c r="HF1776" i="1"/>
  <c r="HK1776" i="1"/>
  <c r="HP1776" i="1"/>
  <c r="HQ1776" i="1"/>
  <c r="IA1776" i="1"/>
  <c r="IB1776" i="1"/>
  <c r="IC1776" i="1"/>
  <c r="AV1777" i="1"/>
  <c r="BB1777" i="1"/>
  <c r="BC1777" i="1"/>
  <c r="BD1777" i="1"/>
  <c r="CA1777" i="1"/>
  <c r="EZ1777" i="1"/>
  <c r="GR1777" i="1"/>
  <c r="GS1777" i="1"/>
  <c r="GT1777" i="1"/>
  <c r="HF1777" i="1"/>
  <c r="HK1777" i="1"/>
  <c r="HP1777" i="1"/>
  <c r="HQ1777" i="1"/>
  <c r="IA1777" i="1"/>
  <c r="IB1777" i="1"/>
  <c r="IC1777" i="1"/>
  <c r="AV1778" i="1"/>
  <c r="BB1778" i="1"/>
  <c r="BC1778" i="1"/>
  <c r="BD1778" i="1"/>
  <c r="CA1778" i="1"/>
  <c r="EZ1778" i="1"/>
  <c r="GR1778" i="1"/>
  <c r="GS1778" i="1"/>
  <c r="GT1778" i="1"/>
  <c r="HF1778" i="1"/>
  <c r="HK1778" i="1"/>
  <c r="HP1778" i="1"/>
  <c r="HQ1778" i="1"/>
  <c r="IA1778" i="1"/>
  <c r="IB1778" i="1"/>
  <c r="IC1778" i="1"/>
  <c r="AV1779" i="1"/>
  <c r="BB1779" i="1"/>
  <c r="BC1779" i="1"/>
  <c r="BD1779" i="1"/>
  <c r="CA1779" i="1"/>
  <c r="EZ1779" i="1"/>
  <c r="GR1779" i="1"/>
  <c r="GS1779" i="1"/>
  <c r="GT1779" i="1"/>
  <c r="HF1779" i="1"/>
  <c r="HK1779" i="1"/>
  <c r="HP1779" i="1"/>
  <c r="HQ1779" i="1"/>
  <c r="IA1779" i="1"/>
  <c r="IB1779" i="1"/>
  <c r="IC1779" i="1"/>
  <c r="AV1780" i="1"/>
  <c r="BB1780" i="1"/>
  <c r="BC1780" i="1"/>
  <c r="BD1780" i="1"/>
  <c r="CA1780" i="1"/>
  <c r="EZ1780" i="1"/>
  <c r="GR1780" i="1"/>
  <c r="GS1780" i="1"/>
  <c r="GT1780" i="1"/>
  <c r="HF1780" i="1"/>
  <c r="HK1780" i="1"/>
  <c r="HP1780" i="1"/>
  <c r="HQ1780" i="1"/>
  <c r="IA1780" i="1"/>
  <c r="IB1780" i="1"/>
  <c r="IC1780" i="1"/>
  <c r="AV1781" i="1"/>
  <c r="BB1781" i="1"/>
  <c r="BC1781" i="1"/>
  <c r="BD1781" i="1"/>
  <c r="CA1781" i="1"/>
  <c r="EZ1781" i="1"/>
  <c r="GR1781" i="1"/>
  <c r="GS1781" i="1"/>
  <c r="GT1781" i="1"/>
  <c r="HF1781" i="1"/>
  <c r="HK1781" i="1"/>
  <c r="HP1781" i="1"/>
  <c r="HQ1781" i="1"/>
  <c r="IA1781" i="1"/>
  <c r="IB1781" i="1"/>
  <c r="IC1781" i="1"/>
  <c r="AV1782" i="1"/>
  <c r="BB1782" i="1"/>
  <c r="BC1782" i="1"/>
  <c r="BD1782" i="1"/>
  <c r="CA1782" i="1"/>
  <c r="EZ1782" i="1"/>
  <c r="GR1782" i="1"/>
  <c r="GS1782" i="1"/>
  <c r="GT1782" i="1"/>
  <c r="HF1782" i="1"/>
  <c r="HK1782" i="1"/>
  <c r="HP1782" i="1"/>
  <c r="HQ1782" i="1"/>
  <c r="IA1782" i="1"/>
  <c r="IB1782" i="1"/>
  <c r="IC1782" i="1"/>
  <c r="AV1783" i="1"/>
  <c r="BB1783" i="1"/>
  <c r="BC1783" i="1"/>
  <c r="BD1783" i="1"/>
  <c r="CA1783" i="1"/>
  <c r="EZ1783" i="1"/>
  <c r="GR1783" i="1"/>
  <c r="GS1783" i="1"/>
  <c r="GT1783" i="1"/>
  <c r="HF1783" i="1"/>
  <c r="HK1783" i="1"/>
  <c r="HP1783" i="1"/>
  <c r="HQ1783" i="1"/>
  <c r="IA1783" i="1"/>
  <c r="IB1783" i="1"/>
  <c r="IC1783" i="1"/>
  <c r="AV1784" i="1"/>
  <c r="BB1784" i="1"/>
  <c r="BC1784" i="1"/>
  <c r="BD1784" i="1"/>
  <c r="CA1784" i="1"/>
  <c r="EZ1784" i="1"/>
  <c r="GR1784" i="1"/>
  <c r="GS1784" i="1"/>
  <c r="GT1784" i="1"/>
  <c r="HF1784" i="1"/>
  <c r="HK1784" i="1"/>
  <c r="HP1784" i="1"/>
  <c r="HQ1784" i="1"/>
  <c r="IA1784" i="1"/>
  <c r="IB1784" i="1"/>
  <c r="IC1784" i="1"/>
  <c r="AV1785" i="1"/>
  <c r="BB1785" i="1"/>
  <c r="BC1785" i="1"/>
  <c r="BD1785" i="1"/>
  <c r="CA1785" i="1"/>
  <c r="EZ1785" i="1"/>
  <c r="GR1785" i="1"/>
  <c r="GS1785" i="1"/>
  <c r="GT1785" i="1"/>
  <c r="HF1785" i="1"/>
  <c r="HK1785" i="1"/>
  <c r="HP1785" i="1"/>
  <c r="HQ1785" i="1"/>
  <c r="IA1785" i="1"/>
  <c r="IB1785" i="1"/>
  <c r="IC1785" i="1"/>
  <c r="BB1786" i="1"/>
  <c r="BC1786" i="1"/>
  <c r="BD1786" i="1"/>
  <c r="CA1786" i="1"/>
  <c r="EZ1786" i="1"/>
  <c r="GR1786" i="1"/>
  <c r="GS1786" i="1"/>
  <c r="GT1786" i="1"/>
  <c r="HF1786" i="1"/>
  <c r="HK1786" i="1"/>
  <c r="HP1786" i="1"/>
  <c r="HQ1786" i="1"/>
  <c r="IA1786" i="1"/>
  <c r="IB1786" i="1"/>
  <c r="IC1786" i="1"/>
  <c r="AV1787" i="1"/>
  <c r="BB1787" i="1"/>
  <c r="BC1787" i="1"/>
  <c r="BD1787" i="1"/>
  <c r="CA1787" i="1"/>
  <c r="EZ1787" i="1"/>
  <c r="GR1787" i="1"/>
  <c r="GS1787" i="1"/>
  <c r="GT1787" i="1"/>
  <c r="HF1787" i="1"/>
  <c r="HK1787" i="1"/>
  <c r="HP1787" i="1"/>
  <c r="HQ1787" i="1"/>
  <c r="IA1787" i="1"/>
  <c r="IB1787" i="1"/>
  <c r="IC1787" i="1"/>
  <c r="AV1788" i="1"/>
  <c r="BB1788" i="1"/>
  <c r="BC1788" i="1"/>
  <c r="BD1788" i="1"/>
  <c r="CA1788" i="1"/>
  <c r="EZ1788" i="1"/>
  <c r="GR1788" i="1"/>
  <c r="GS1788" i="1"/>
  <c r="GT1788" i="1"/>
  <c r="HF1788" i="1"/>
  <c r="HK1788" i="1"/>
  <c r="HP1788" i="1"/>
  <c r="HQ1788" i="1"/>
  <c r="IA1788" i="1"/>
  <c r="IB1788" i="1"/>
  <c r="IC1788" i="1"/>
  <c r="AV1789" i="1"/>
  <c r="BB1789" i="1"/>
  <c r="BC1789" i="1"/>
  <c r="BD1789" i="1"/>
  <c r="CA1789" i="1"/>
  <c r="EZ1789" i="1"/>
  <c r="GR1789" i="1"/>
  <c r="GS1789" i="1"/>
  <c r="GT1789" i="1"/>
  <c r="HF1789" i="1"/>
  <c r="HK1789" i="1"/>
  <c r="HP1789" i="1"/>
  <c r="HQ1789" i="1"/>
  <c r="IA1789" i="1"/>
  <c r="IB1789" i="1"/>
  <c r="IC1789" i="1"/>
  <c r="AV1790" i="1"/>
  <c r="BB1790" i="1"/>
  <c r="BC1790" i="1"/>
  <c r="BD1790" i="1"/>
  <c r="CA1790" i="1"/>
  <c r="EZ1790" i="1"/>
  <c r="GR1790" i="1"/>
  <c r="GS1790" i="1"/>
  <c r="GT1790" i="1"/>
  <c r="HF1790" i="1"/>
  <c r="HK1790" i="1"/>
  <c r="HP1790" i="1"/>
  <c r="HQ1790" i="1"/>
  <c r="IA1790" i="1"/>
  <c r="IB1790" i="1"/>
  <c r="IC1790" i="1"/>
  <c r="AV1791" i="1"/>
  <c r="BB1791" i="1"/>
  <c r="BC1791" i="1"/>
  <c r="BD1791" i="1"/>
  <c r="CA1791" i="1"/>
  <c r="EZ1791" i="1"/>
  <c r="GR1791" i="1"/>
  <c r="GS1791" i="1"/>
  <c r="GT1791" i="1"/>
  <c r="HF1791" i="1"/>
  <c r="HK1791" i="1"/>
  <c r="HP1791" i="1"/>
  <c r="HQ1791" i="1"/>
  <c r="IA1791" i="1"/>
  <c r="IB1791" i="1"/>
  <c r="IC1791" i="1"/>
  <c r="AV1792" i="1"/>
  <c r="BB1792" i="1"/>
  <c r="BC1792" i="1"/>
  <c r="BD1792" i="1"/>
  <c r="CA1792" i="1"/>
  <c r="EZ1792" i="1"/>
  <c r="GR1792" i="1"/>
  <c r="GS1792" i="1"/>
  <c r="GT1792" i="1"/>
  <c r="HF1792" i="1"/>
  <c r="HK1792" i="1"/>
  <c r="HP1792" i="1"/>
  <c r="HQ1792" i="1"/>
  <c r="IA1792" i="1"/>
  <c r="IB1792" i="1"/>
  <c r="IC1792" i="1"/>
  <c r="AV1793" i="1"/>
  <c r="BB1793" i="1"/>
  <c r="BC1793" i="1"/>
  <c r="BD1793" i="1"/>
  <c r="CA1793" i="1"/>
  <c r="EZ1793" i="1"/>
  <c r="GR1793" i="1"/>
  <c r="GS1793" i="1"/>
  <c r="GT1793" i="1"/>
  <c r="HF1793" i="1"/>
  <c r="HK1793" i="1"/>
  <c r="HP1793" i="1"/>
  <c r="HQ1793" i="1"/>
  <c r="IA1793" i="1"/>
  <c r="IB1793" i="1"/>
  <c r="IC1793" i="1"/>
  <c r="AV1794" i="1"/>
  <c r="BB1794" i="1"/>
  <c r="BC1794" i="1"/>
  <c r="BD1794" i="1"/>
  <c r="CA1794" i="1"/>
  <c r="EZ1794" i="1"/>
  <c r="GR1794" i="1"/>
  <c r="GS1794" i="1"/>
  <c r="GT1794" i="1"/>
  <c r="HF1794" i="1"/>
  <c r="HK1794" i="1"/>
  <c r="HP1794" i="1"/>
  <c r="HQ1794" i="1"/>
  <c r="IA1794" i="1"/>
  <c r="IB1794" i="1"/>
  <c r="IC1794" i="1"/>
  <c r="AV1795" i="1"/>
  <c r="BB1795" i="1"/>
  <c r="BC1795" i="1"/>
  <c r="BD1795" i="1"/>
  <c r="CA1795" i="1"/>
  <c r="EZ1795" i="1"/>
  <c r="GR1795" i="1"/>
  <c r="GS1795" i="1"/>
  <c r="GT1795" i="1"/>
  <c r="HF1795" i="1"/>
  <c r="HK1795" i="1"/>
  <c r="HP1795" i="1"/>
  <c r="HQ1795" i="1"/>
  <c r="IA1795" i="1"/>
  <c r="IB1795" i="1"/>
  <c r="IC1795" i="1"/>
  <c r="AV1796" i="1"/>
  <c r="BB1796" i="1"/>
  <c r="BC1796" i="1"/>
  <c r="BD1796" i="1"/>
  <c r="CA1796" i="1"/>
  <c r="EZ1796" i="1"/>
  <c r="GR1796" i="1"/>
  <c r="GS1796" i="1"/>
  <c r="GT1796" i="1"/>
  <c r="HF1796" i="1"/>
  <c r="HK1796" i="1"/>
  <c r="HP1796" i="1"/>
  <c r="HQ1796" i="1"/>
  <c r="IA1796" i="1"/>
  <c r="IB1796" i="1"/>
  <c r="IC1796" i="1"/>
  <c r="AV1797" i="1"/>
  <c r="BB1797" i="1"/>
  <c r="BC1797" i="1"/>
  <c r="BD1797" i="1"/>
  <c r="CA1797" i="1"/>
  <c r="EZ1797" i="1"/>
  <c r="GR1797" i="1"/>
  <c r="GS1797" i="1"/>
  <c r="GT1797" i="1"/>
  <c r="HF1797" i="1"/>
  <c r="HK1797" i="1"/>
  <c r="HP1797" i="1"/>
  <c r="HQ1797" i="1"/>
  <c r="IA1797" i="1"/>
  <c r="IB1797" i="1"/>
  <c r="IC1797" i="1"/>
  <c r="AF1798" i="1"/>
  <c r="AG1798" i="1"/>
  <c r="AV1798" i="1"/>
  <c r="BB1798" i="1"/>
  <c r="BC1798" i="1"/>
  <c r="BD1798" i="1"/>
  <c r="CA1798" i="1"/>
  <c r="EZ1798" i="1"/>
  <c r="GR1798" i="1"/>
  <c r="GS1798" i="1"/>
  <c r="GT1798" i="1"/>
  <c r="HF1798" i="1"/>
  <c r="HK1798" i="1"/>
  <c r="HP1798" i="1"/>
  <c r="HQ1798" i="1"/>
  <c r="IA1798" i="1"/>
  <c r="IB1798" i="1"/>
  <c r="IC1798" i="1"/>
  <c r="AV1799" i="1"/>
  <c r="BB1799" i="1"/>
  <c r="BC1799" i="1"/>
  <c r="BD1799" i="1"/>
  <c r="CA1799" i="1"/>
  <c r="EZ1799" i="1"/>
  <c r="GR1799" i="1"/>
  <c r="GS1799" i="1"/>
  <c r="GT1799" i="1"/>
  <c r="HF1799" i="1"/>
  <c r="HK1799" i="1"/>
  <c r="HP1799" i="1"/>
  <c r="HQ1799" i="1"/>
  <c r="IA1799" i="1"/>
  <c r="IB1799" i="1"/>
  <c r="IC1799" i="1"/>
  <c r="AV1800" i="1"/>
  <c r="BB1800" i="1"/>
  <c r="BC1800" i="1"/>
  <c r="BD1800" i="1"/>
  <c r="CA1800" i="1"/>
  <c r="EZ1800" i="1"/>
  <c r="GR1800" i="1"/>
  <c r="GS1800" i="1"/>
  <c r="GT1800" i="1"/>
  <c r="HF1800" i="1"/>
  <c r="HK1800" i="1"/>
  <c r="HP1800" i="1"/>
  <c r="HQ1800" i="1"/>
  <c r="IA1800" i="1"/>
  <c r="IB1800" i="1"/>
  <c r="IC1800" i="1"/>
  <c r="AV1801" i="1"/>
  <c r="BB1801" i="1"/>
  <c r="BC1801" i="1"/>
  <c r="BD1801" i="1"/>
  <c r="CA1801" i="1"/>
  <c r="EZ1801" i="1"/>
  <c r="GR1801" i="1"/>
  <c r="GS1801" i="1"/>
  <c r="GT1801" i="1"/>
  <c r="HF1801" i="1"/>
  <c r="HK1801" i="1"/>
  <c r="HP1801" i="1"/>
  <c r="HQ1801" i="1"/>
  <c r="IA1801" i="1"/>
  <c r="IB1801" i="1"/>
  <c r="IC1801" i="1"/>
  <c r="AV1802" i="1"/>
  <c r="BB1802" i="1"/>
  <c r="BC1802" i="1"/>
  <c r="BD1802" i="1"/>
  <c r="CA1802" i="1"/>
  <c r="EZ1802" i="1"/>
  <c r="GR1802" i="1"/>
  <c r="GS1802" i="1"/>
  <c r="GT1802" i="1"/>
  <c r="HF1802" i="1"/>
  <c r="HK1802" i="1"/>
  <c r="HP1802" i="1"/>
  <c r="HQ1802" i="1"/>
  <c r="IA1802" i="1"/>
  <c r="IB1802" i="1"/>
  <c r="IC1802" i="1"/>
  <c r="AF1803" i="1"/>
  <c r="AG1803" i="1"/>
  <c r="AV1803" i="1"/>
  <c r="BB1803" i="1"/>
  <c r="BC1803" i="1"/>
  <c r="BD1803" i="1"/>
  <c r="CA1803" i="1"/>
  <c r="EZ1803" i="1"/>
  <c r="GR1803" i="1"/>
  <c r="GS1803" i="1"/>
  <c r="GT1803" i="1"/>
  <c r="HF1803" i="1"/>
  <c r="HK1803" i="1"/>
  <c r="HP1803" i="1"/>
  <c r="HQ1803" i="1"/>
  <c r="IA1803" i="1"/>
  <c r="IB1803" i="1"/>
  <c r="IC1803" i="1"/>
  <c r="AV1804" i="1"/>
  <c r="BB1804" i="1"/>
  <c r="BC1804" i="1"/>
  <c r="BD1804" i="1"/>
  <c r="CA1804" i="1"/>
  <c r="EZ1804" i="1"/>
  <c r="GR1804" i="1"/>
  <c r="GS1804" i="1"/>
  <c r="GT1804" i="1"/>
  <c r="HF1804" i="1"/>
  <c r="HK1804" i="1"/>
  <c r="HP1804" i="1"/>
  <c r="HQ1804" i="1"/>
  <c r="IA1804" i="1"/>
  <c r="IB1804" i="1"/>
  <c r="IC1804" i="1"/>
  <c r="AF1805" i="1"/>
  <c r="AG1805" i="1"/>
  <c r="AV1805" i="1"/>
  <c r="BB1805" i="1"/>
  <c r="BC1805" i="1"/>
  <c r="BD1805" i="1"/>
  <c r="CA1805" i="1"/>
  <c r="EZ1805" i="1"/>
  <c r="GR1805" i="1"/>
  <c r="GS1805" i="1"/>
  <c r="GT1805" i="1"/>
  <c r="HF1805" i="1"/>
  <c r="HK1805" i="1"/>
  <c r="HP1805" i="1"/>
  <c r="HQ1805" i="1"/>
  <c r="IA1805" i="1"/>
  <c r="IB1805" i="1"/>
  <c r="IC1805" i="1"/>
  <c r="AV1806" i="1"/>
  <c r="BB1806" i="1"/>
  <c r="BC1806" i="1"/>
  <c r="BD1806" i="1"/>
  <c r="CA1806" i="1"/>
  <c r="EZ1806" i="1"/>
  <c r="GR1806" i="1"/>
  <c r="GS1806" i="1"/>
  <c r="GT1806" i="1"/>
  <c r="HF1806" i="1"/>
  <c r="HK1806" i="1"/>
  <c r="HP1806" i="1"/>
  <c r="HQ1806" i="1"/>
  <c r="IA1806" i="1"/>
  <c r="IB1806" i="1"/>
  <c r="IC1806" i="1"/>
  <c r="AV1807" i="1"/>
  <c r="BB1807" i="1"/>
  <c r="BC1807" i="1"/>
  <c r="BD1807" i="1"/>
  <c r="CA1807" i="1"/>
  <c r="EZ1807" i="1"/>
  <c r="GR1807" i="1"/>
  <c r="GS1807" i="1"/>
  <c r="GT1807" i="1"/>
  <c r="HF1807" i="1"/>
  <c r="HK1807" i="1"/>
  <c r="HP1807" i="1"/>
  <c r="HQ1807" i="1"/>
  <c r="IA1807" i="1"/>
  <c r="IB1807" i="1"/>
  <c r="IC1807" i="1"/>
  <c r="AV1808" i="1"/>
  <c r="BB1808" i="1"/>
  <c r="BC1808" i="1"/>
  <c r="BD1808" i="1"/>
  <c r="CA1808" i="1"/>
  <c r="EZ1808" i="1"/>
  <c r="GR1808" i="1"/>
  <c r="GS1808" i="1"/>
  <c r="GT1808" i="1"/>
  <c r="HF1808" i="1"/>
  <c r="HK1808" i="1"/>
  <c r="HP1808" i="1"/>
  <c r="HQ1808" i="1"/>
  <c r="IA1808" i="1"/>
  <c r="IB1808" i="1"/>
  <c r="IC1808" i="1"/>
  <c r="AV1809" i="1"/>
  <c r="BB1809" i="1"/>
  <c r="BC1809" i="1"/>
  <c r="BD1809" i="1"/>
  <c r="CA1809" i="1"/>
  <c r="EZ1809" i="1"/>
  <c r="GR1809" i="1"/>
  <c r="GS1809" i="1"/>
  <c r="GT1809" i="1"/>
  <c r="HF1809" i="1"/>
  <c r="HK1809" i="1"/>
  <c r="HP1809" i="1"/>
  <c r="HQ1809" i="1"/>
  <c r="IA1809" i="1"/>
  <c r="IB1809" i="1"/>
  <c r="IC1809" i="1"/>
  <c r="BB1810" i="1"/>
  <c r="BC1810" i="1"/>
  <c r="BD1810" i="1"/>
  <c r="CA1810" i="1"/>
  <c r="EZ1810" i="1"/>
  <c r="GR1810" i="1"/>
  <c r="GS1810" i="1"/>
  <c r="GT1810" i="1"/>
  <c r="HF1810" i="1"/>
  <c r="HK1810" i="1"/>
  <c r="HP1810" i="1"/>
  <c r="HQ1810" i="1"/>
  <c r="IA1810" i="1"/>
  <c r="IB1810" i="1"/>
  <c r="IC1810" i="1"/>
  <c r="BB1811" i="1"/>
  <c r="BC1811" i="1"/>
  <c r="BD1811" i="1"/>
  <c r="CA1811" i="1"/>
  <c r="EZ1811" i="1"/>
  <c r="GR1811" i="1"/>
  <c r="GS1811" i="1"/>
  <c r="GT1811" i="1"/>
  <c r="HF1811" i="1"/>
  <c r="HK1811" i="1"/>
  <c r="HP1811" i="1"/>
  <c r="HQ1811" i="1"/>
  <c r="IA1811" i="1"/>
  <c r="IB1811" i="1"/>
  <c r="IC1811" i="1"/>
  <c r="AV1812" i="1"/>
  <c r="BB1812" i="1"/>
  <c r="BC1812" i="1"/>
  <c r="BD1812" i="1"/>
  <c r="CA1812" i="1"/>
  <c r="EZ1812" i="1"/>
  <c r="GR1812" i="1"/>
  <c r="GS1812" i="1"/>
  <c r="GT1812" i="1"/>
  <c r="HF1812" i="1"/>
  <c r="HK1812" i="1"/>
  <c r="HP1812" i="1"/>
  <c r="HQ1812" i="1"/>
  <c r="IA1812" i="1"/>
  <c r="IB1812" i="1"/>
  <c r="IC1812" i="1"/>
  <c r="AV1813" i="1"/>
  <c r="BB1813" i="1"/>
  <c r="BC1813" i="1"/>
  <c r="BD1813" i="1"/>
  <c r="CA1813" i="1"/>
  <c r="EZ1813" i="1"/>
  <c r="GR1813" i="1"/>
  <c r="GS1813" i="1"/>
  <c r="GT1813" i="1"/>
  <c r="HF1813" i="1"/>
  <c r="HK1813" i="1"/>
  <c r="HP1813" i="1"/>
  <c r="HQ1813" i="1"/>
  <c r="IA1813" i="1"/>
  <c r="IB1813" i="1"/>
  <c r="IC1813" i="1"/>
  <c r="AV1814" i="1"/>
  <c r="BB1814" i="1"/>
  <c r="BC1814" i="1"/>
  <c r="BD1814" i="1"/>
  <c r="CA1814" i="1"/>
  <c r="EZ1814" i="1"/>
  <c r="GR1814" i="1"/>
  <c r="GS1814" i="1"/>
  <c r="GT1814" i="1"/>
  <c r="HF1814" i="1"/>
  <c r="HK1814" i="1"/>
  <c r="HP1814" i="1"/>
  <c r="HQ1814" i="1"/>
  <c r="IA1814" i="1"/>
  <c r="IB1814" i="1"/>
  <c r="IC1814" i="1"/>
  <c r="AV1815" i="1"/>
  <c r="BB1815" i="1"/>
  <c r="BC1815" i="1"/>
  <c r="BD1815" i="1"/>
  <c r="CA1815" i="1"/>
  <c r="EZ1815" i="1"/>
  <c r="GR1815" i="1"/>
  <c r="GS1815" i="1"/>
  <c r="GT1815" i="1"/>
  <c r="HF1815" i="1"/>
  <c r="HK1815" i="1"/>
  <c r="HP1815" i="1"/>
  <c r="HQ1815" i="1"/>
  <c r="IA1815" i="1"/>
  <c r="IB1815" i="1"/>
  <c r="IC1815" i="1"/>
  <c r="AV1816" i="1"/>
  <c r="BB1816" i="1"/>
  <c r="BC1816" i="1"/>
  <c r="BD1816" i="1"/>
  <c r="CA1816" i="1"/>
  <c r="EZ1816" i="1"/>
  <c r="GR1816" i="1"/>
  <c r="GS1816" i="1"/>
  <c r="GT1816" i="1"/>
  <c r="HF1816" i="1"/>
  <c r="HK1816" i="1"/>
  <c r="HP1816" i="1"/>
  <c r="HQ1816" i="1"/>
  <c r="IA1816" i="1"/>
  <c r="IB1816" i="1"/>
  <c r="IC1816" i="1"/>
  <c r="AV1817" i="1"/>
  <c r="BB1817" i="1"/>
  <c r="BC1817" i="1"/>
  <c r="BD1817" i="1"/>
  <c r="CA1817" i="1"/>
  <c r="EZ1817" i="1"/>
  <c r="GR1817" i="1"/>
  <c r="GS1817" i="1"/>
  <c r="GT1817" i="1"/>
  <c r="HF1817" i="1"/>
  <c r="HK1817" i="1"/>
  <c r="HP1817" i="1"/>
  <c r="HQ1817" i="1"/>
  <c r="IA1817" i="1"/>
  <c r="IB1817" i="1"/>
  <c r="IC1817" i="1"/>
  <c r="AV1818" i="1"/>
  <c r="BB1818" i="1"/>
  <c r="BC1818" i="1"/>
  <c r="BD1818" i="1"/>
  <c r="CA1818" i="1"/>
  <c r="EZ1818" i="1"/>
  <c r="GR1818" i="1"/>
  <c r="GS1818" i="1"/>
  <c r="GT1818" i="1"/>
  <c r="HF1818" i="1"/>
  <c r="HK1818" i="1"/>
  <c r="HP1818" i="1"/>
  <c r="HQ1818" i="1"/>
  <c r="IA1818" i="1"/>
  <c r="IB1818" i="1"/>
  <c r="IC1818" i="1"/>
  <c r="AV1819" i="1"/>
  <c r="BB1819" i="1"/>
  <c r="BC1819" i="1"/>
  <c r="BD1819" i="1"/>
  <c r="CA1819" i="1"/>
  <c r="EZ1819" i="1"/>
  <c r="GR1819" i="1"/>
  <c r="GS1819" i="1"/>
  <c r="GT1819" i="1"/>
  <c r="HF1819" i="1"/>
  <c r="HK1819" i="1"/>
  <c r="HP1819" i="1"/>
  <c r="HQ1819" i="1"/>
  <c r="IA1819" i="1"/>
  <c r="IB1819" i="1"/>
  <c r="IC1819" i="1"/>
  <c r="AV1820" i="1"/>
  <c r="BB1820" i="1"/>
  <c r="BC1820" i="1"/>
  <c r="BD1820" i="1"/>
  <c r="CA1820" i="1"/>
  <c r="EZ1820" i="1"/>
  <c r="GR1820" i="1"/>
  <c r="GS1820" i="1"/>
  <c r="GT1820" i="1"/>
  <c r="HF1820" i="1"/>
  <c r="HK1820" i="1"/>
  <c r="HP1820" i="1"/>
  <c r="HQ1820" i="1"/>
  <c r="IA1820" i="1"/>
  <c r="IB1820" i="1"/>
  <c r="IC1820" i="1"/>
  <c r="AV1821" i="1"/>
  <c r="BB1821" i="1"/>
  <c r="BC1821" i="1"/>
  <c r="BD1821" i="1"/>
  <c r="CA1821" i="1"/>
  <c r="EZ1821" i="1"/>
  <c r="GR1821" i="1"/>
  <c r="GS1821" i="1"/>
  <c r="GT1821" i="1"/>
  <c r="HF1821" i="1"/>
  <c r="HK1821" i="1"/>
  <c r="HP1821" i="1"/>
  <c r="HQ1821" i="1"/>
  <c r="IA1821" i="1"/>
  <c r="IB1821" i="1"/>
  <c r="IC1821" i="1"/>
  <c r="AV1822" i="1"/>
  <c r="BB1822" i="1"/>
  <c r="BC1822" i="1"/>
  <c r="BD1822" i="1"/>
  <c r="CA1822" i="1"/>
  <c r="EZ1822" i="1"/>
  <c r="GR1822" i="1"/>
  <c r="GS1822" i="1"/>
  <c r="GT1822" i="1"/>
  <c r="HF1822" i="1"/>
  <c r="HK1822" i="1"/>
  <c r="HP1822" i="1"/>
  <c r="HQ1822" i="1"/>
  <c r="IA1822" i="1"/>
  <c r="IB1822" i="1"/>
  <c r="IC1822" i="1"/>
  <c r="AV1823" i="1"/>
  <c r="BB1823" i="1"/>
  <c r="BC1823" i="1"/>
  <c r="BD1823" i="1"/>
  <c r="CA1823" i="1"/>
  <c r="EZ1823" i="1"/>
  <c r="GR1823" i="1"/>
  <c r="GS1823" i="1"/>
  <c r="GT1823" i="1"/>
  <c r="HF1823" i="1"/>
  <c r="HK1823" i="1"/>
  <c r="HP1823" i="1"/>
  <c r="HQ1823" i="1"/>
  <c r="IA1823" i="1"/>
  <c r="IB1823" i="1"/>
  <c r="IC1823" i="1"/>
  <c r="AV1824" i="1"/>
  <c r="BB1824" i="1"/>
  <c r="BC1824" i="1"/>
  <c r="BD1824" i="1"/>
  <c r="CA1824" i="1"/>
  <c r="EZ1824" i="1"/>
  <c r="GR1824" i="1"/>
  <c r="GS1824" i="1"/>
  <c r="GT1824" i="1"/>
  <c r="HF1824" i="1"/>
  <c r="HK1824" i="1"/>
  <c r="HP1824" i="1"/>
  <c r="HQ1824" i="1"/>
  <c r="IA1824" i="1"/>
  <c r="IB1824" i="1"/>
  <c r="IC1824" i="1"/>
  <c r="AV1825" i="1"/>
  <c r="BB1825" i="1"/>
  <c r="BC1825" i="1"/>
  <c r="BD1825" i="1"/>
  <c r="CA1825" i="1"/>
  <c r="EZ1825" i="1"/>
  <c r="GR1825" i="1"/>
  <c r="GS1825" i="1"/>
  <c r="GT1825" i="1"/>
  <c r="HF1825" i="1"/>
  <c r="HK1825" i="1"/>
  <c r="HP1825" i="1"/>
  <c r="HQ1825" i="1"/>
  <c r="IA1825" i="1"/>
  <c r="IB1825" i="1"/>
  <c r="IC1825" i="1"/>
  <c r="AV1826" i="1"/>
  <c r="BB1826" i="1"/>
  <c r="BC1826" i="1"/>
  <c r="BD1826" i="1"/>
  <c r="CA1826" i="1"/>
  <c r="EZ1826" i="1"/>
  <c r="GR1826" i="1"/>
  <c r="GS1826" i="1"/>
  <c r="GT1826" i="1"/>
  <c r="HF1826" i="1"/>
  <c r="HK1826" i="1"/>
  <c r="HP1826" i="1"/>
  <c r="HQ1826" i="1"/>
  <c r="IA1826" i="1"/>
  <c r="IB1826" i="1"/>
  <c r="IC1826" i="1"/>
  <c r="AF1827" i="1"/>
  <c r="AG1827" i="1"/>
  <c r="AR1827" i="1"/>
  <c r="AV1827" i="1"/>
  <c r="BB1827" i="1"/>
  <c r="BC1827" i="1"/>
  <c r="BD1827" i="1"/>
  <c r="CA1827" i="1"/>
  <c r="EZ1827" i="1"/>
  <c r="GR1827" i="1"/>
  <c r="GS1827" i="1"/>
  <c r="GT1827" i="1"/>
  <c r="HF1827" i="1"/>
  <c r="HK1827" i="1"/>
  <c r="HP1827" i="1"/>
  <c r="HQ1827" i="1"/>
  <c r="IA1827" i="1"/>
  <c r="IB1827" i="1"/>
  <c r="IC1827" i="1"/>
  <c r="AV1828" i="1"/>
  <c r="BB1828" i="1"/>
  <c r="BC1828" i="1"/>
  <c r="BD1828" i="1"/>
  <c r="CA1828" i="1"/>
  <c r="EZ1828" i="1"/>
  <c r="GR1828" i="1"/>
  <c r="GS1828" i="1"/>
  <c r="GT1828" i="1"/>
  <c r="HF1828" i="1"/>
  <c r="HK1828" i="1"/>
  <c r="HP1828" i="1"/>
  <c r="HQ1828" i="1"/>
  <c r="IA1828" i="1"/>
  <c r="IB1828" i="1"/>
  <c r="IC1828" i="1"/>
  <c r="AV1829" i="1"/>
  <c r="BB1829" i="1"/>
  <c r="BC1829" i="1"/>
  <c r="BD1829" i="1"/>
  <c r="CA1829" i="1"/>
  <c r="EZ1829" i="1"/>
  <c r="GR1829" i="1"/>
  <c r="GS1829" i="1"/>
  <c r="GT1829" i="1"/>
  <c r="HF1829" i="1"/>
  <c r="HK1829" i="1"/>
  <c r="HP1829" i="1"/>
  <c r="HQ1829" i="1"/>
  <c r="IA1829" i="1"/>
  <c r="IB1829" i="1"/>
  <c r="IC1829" i="1"/>
  <c r="AV1830" i="1"/>
  <c r="BB1830" i="1"/>
  <c r="BC1830" i="1"/>
  <c r="BD1830" i="1"/>
  <c r="CA1830" i="1"/>
  <c r="EZ1830" i="1"/>
  <c r="GR1830" i="1"/>
  <c r="GS1830" i="1"/>
  <c r="GT1830" i="1"/>
  <c r="HF1830" i="1"/>
  <c r="HK1830" i="1"/>
  <c r="HP1830" i="1"/>
  <c r="HQ1830" i="1"/>
  <c r="IA1830" i="1"/>
  <c r="IB1830" i="1"/>
  <c r="IC1830" i="1"/>
  <c r="AV1831" i="1"/>
  <c r="BB1831" i="1"/>
  <c r="BC1831" i="1"/>
  <c r="BD1831" i="1"/>
  <c r="CA1831" i="1"/>
  <c r="EZ1831" i="1"/>
  <c r="GR1831" i="1"/>
  <c r="GS1831" i="1"/>
  <c r="GT1831" i="1"/>
  <c r="HF1831" i="1"/>
  <c r="HK1831" i="1"/>
  <c r="HP1831" i="1"/>
  <c r="HQ1831" i="1"/>
  <c r="IA1831" i="1"/>
  <c r="IB1831" i="1"/>
  <c r="IC1831" i="1"/>
  <c r="AV1832" i="1"/>
  <c r="BB1832" i="1"/>
  <c r="BC1832" i="1"/>
  <c r="BD1832" i="1"/>
  <c r="CA1832" i="1"/>
  <c r="EZ1832" i="1"/>
  <c r="GR1832" i="1"/>
  <c r="GS1832" i="1"/>
  <c r="GT1832" i="1"/>
  <c r="HF1832" i="1"/>
  <c r="HK1832" i="1"/>
  <c r="HP1832" i="1"/>
  <c r="HQ1832" i="1"/>
  <c r="IA1832" i="1"/>
  <c r="IB1832" i="1"/>
  <c r="IC1832" i="1"/>
  <c r="AV1833" i="1"/>
  <c r="BB1833" i="1"/>
  <c r="BC1833" i="1"/>
  <c r="BD1833" i="1"/>
  <c r="CA1833" i="1"/>
  <c r="EZ1833" i="1"/>
  <c r="GR1833" i="1"/>
  <c r="GS1833" i="1"/>
  <c r="GT1833" i="1"/>
  <c r="HF1833" i="1"/>
  <c r="HK1833" i="1"/>
  <c r="HP1833" i="1"/>
  <c r="HQ1833" i="1"/>
  <c r="IA1833" i="1"/>
  <c r="IB1833" i="1"/>
  <c r="IC1833" i="1"/>
  <c r="AV1834" i="1"/>
  <c r="BB1834" i="1"/>
  <c r="BC1834" i="1"/>
  <c r="BD1834" i="1"/>
  <c r="CA1834" i="1"/>
  <c r="EZ1834" i="1"/>
  <c r="GR1834" i="1"/>
  <c r="GS1834" i="1"/>
  <c r="GT1834" i="1"/>
  <c r="HF1834" i="1"/>
  <c r="HK1834" i="1"/>
  <c r="HP1834" i="1"/>
  <c r="HQ1834" i="1"/>
  <c r="IA1834" i="1"/>
  <c r="IB1834" i="1"/>
  <c r="IC1834" i="1"/>
  <c r="AV1835" i="1"/>
  <c r="BB1835" i="1"/>
  <c r="BC1835" i="1"/>
  <c r="BD1835" i="1"/>
  <c r="CA1835" i="1"/>
  <c r="EZ1835" i="1"/>
  <c r="GR1835" i="1"/>
  <c r="GS1835" i="1"/>
  <c r="GT1835" i="1"/>
  <c r="HF1835" i="1"/>
  <c r="HK1835" i="1"/>
  <c r="HP1835" i="1"/>
  <c r="HQ1835" i="1"/>
  <c r="IA1835" i="1"/>
  <c r="IB1835" i="1"/>
  <c r="IC1835" i="1"/>
  <c r="AV1836" i="1"/>
  <c r="BB1836" i="1"/>
  <c r="BC1836" i="1"/>
  <c r="BD1836" i="1"/>
  <c r="CA1836" i="1"/>
  <c r="EZ1836" i="1"/>
  <c r="GR1836" i="1"/>
  <c r="GS1836" i="1"/>
  <c r="GT1836" i="1"/>
  <c r="HF1836" i="1"/>
  <c r="HK1836" i="1"/>
  <c r="HP1836" i="1"/>
  <c r="HQ1836" i="1"/>
  <c r="IA1836" i="1"/>
  <c r="IB1836" i="1"/>
  <c r="IC1836" i="1"/>
  <c r="AV1837" i="1"/>
  <c r="BB1837" i="1"/>
  <c r="BC1837" i="1"/>
  <c r="BD1837" i="1"/>
  <c r="CA1837" i="1"/>
  <c r="EZ1837" i="1"/>
  <c r="GR1837" i="1"/>
  <c r="GS1837" i="1"/>
  <c r="GT1837" i="1"/>
  <c r="HF1837" i="1"/>
  <c r="HK1837" i="1"/>
  <c r="HP1837" i="1"/>
  <c r="HQ1837" i="1"/>
  <c r="IA1837" i="1"/>
  <c r="IB1837" i="1"/>
  <c r="IC1837" i="1"/>
  <c r="AF1838" i="1"/>
  <c r="AG1838" i="1"/>
  <c r="AV1838" i="1"/>
  <c r="BB1838" i="1"/>
  <c r="BC1838" i="1"/>
  <c r="BD1838" i="1"/>
  <c r="CA1838" i="1"/>
  <c r="EZ1838" i="1"/>
  <c r="GR1838" i="1"/>
  <c r="GS1838" i="1"/>
  <c r="GT1838" i="1"/>
  <c r="HF1838" i="1"/>
  <c r="HK1838" i="1"/>
  <c r="HP1838" i="1"/>
  <c r="HQ1838" i="1"/>
  <c r="IA1838" i="1"/>
  <c r="IB1838" i="1"/>
  <c r="IC1838" i="1"/>
  <c r="AV1839" i="1"/>
  <c r="BB1839" i="1"/>
  <c r="BC1839" i="1"/>
  <c r="BD1839" i="1"/>
  <c r="CA1839" i="1"/>
  <c r="EZ1839" i="1"/>
  <c r="GR1839" i="1"/>
  <c r="GS1839" i="1"/>
  <c r="GT1839" i="1"/>
  <c r="HF1839" i="1"/>
  <c r="HK1839" i="1"/>
  <c r="HP1839" i="1"/>
  <c r="HQ1839" i="1"/>
  <c r="IA1839" i="1"/>
  <c r="IB1839" i="1"/>
  <c r="IC1839" i="1"/>
  <c r="AV1840" i="1"/>
  <c r="BB1840" i="1"/>
  <c r="BC1840" i="1"/>
  <c r="BD1840" i="1"/>
  <c r="CA1840" i="1"/>
  <c r="EZ1840" i="1"/>
  <c r="GR1840" i="1"/>
  <c r="GS1840" i="1"/>
  <c r="GT1840" i="1"/>
  <c r="HF1840" i="1"/>
  <c r="HK1840" i="1"/>
  <c r="HP1840" i="1"/>
  <c r="HQ1840" i="1"/>
  <c r="IA1840" i="1"/>
  <c r="IB1840" i="1"/>
  <c r="IC1840" i="1"/>
  <c r="AV1841" i="1"/>
  <c r="BB1841" i="1"/>
  <c r="BC1841" i="1"/>
  <c r="BD1841" i="1"/>
  <c r="CA1841" i="1"/>
  <c r="EZ1841" i="1"/>
  <c r="GR1841" i="1"/>
  <c r="GS1841" i="1"/>
  <c r="GT1841" i="1"/>
  <c r="HF1841" i="1"/>
  <c r="HK1841" i="1"/>
  <c r="HP1841" i="1"/>
  <c r="HQ1841" i="1"/>
  <c r="IA1841" i="1"/>
  <c r="IB1841" i="1"/>
  <c r="IC1841" i="1"/>
  <c r="AV1842" i="1"/>
  <c r="BB1842" i="1"/>
  <c r="BC1842" i="1"/>
  <c r="BD1842" i="1"/>
  <c r="CA1842" i="1"/>
  <c r="EZ1842" i="1"/>
  <c r="GR1842" i="1"/>
  <c r="GS1842" i="1"/>
  <c r="GT1842" i="1"/>
  <c r="HF1842" i="1"/>
  <c r="HK1842" i="1"/>
  <c r="HP1842" i="1"/>
  <c r="HQ1842" i="1"/>
  <c r="IA1842" i="1"/>
  <c r="IB1842" i="1"/>
  <c r="IC1842" i="1"/>
  <c r="AV1843" i="1"/>
  <c r="BB1843" i="1"/>
  <c r="BC1843" i="1"/>
  <c r="BD1843" i="1"/>
  <c r="CA1843" i="1"/>
  <c r="EZ1843" i="1"/>
  <c r="GR1843" i="1"/>
  <c r="GS1843" i="1"/>
  <c r="GT1843" i="1"/>
  <c r="HF1843" i="1"/>
  <c r="HK1843" i="1"/>
  <c r="HP1843" i="1"/>
  <c r="HQ1843" i="1"/>
  <c r="IA1843" i="1"/>
  <c r="IB1843" i="1"/>
  <c r="IC1843" i="1"/>
  <c r="AV1844" i="1"/>
  <c r="BB1844" i="1"/>
  <c r="BC1844" i="1"/>
  <c r="BD1844" i="1"/>
  <c r="CA1844" i="1"/>
  <c r="EZ1844" i="1"/>
  <c r="GR1844" i="1"/>
  <c r="GS1844" i="1"/>
  <c r="GT1844" i="1"/>
  <c r="HF1844" i="1"/>
  <c r="HK1844" i="1"/>
  <c r="HP1844" i="1"/>
  <c r="HQ1844" i="1"/>
  <c r="IA1844" i="1"/>
  <c r="IB1844" i="1"/>
  <c r="IC1844" i="1"/>
  <c r="AV1845" i="1"/>
  <c r="BB1845" i="1"/>
  <c r="BC1845" i="1"/>
  <c r="BD1845" i="1"/>
  <c r="CA1845" i="1"/>
  <c r="EZ1845" i="1"/>
  <c r="GR1845" i="1"/>
  <c r="GS1845" i="1"/>
  <c r="GT1845" i="1"/>
  <c r="HF1845" i="1"/>
  <c r="HK1845" i="1"/>
  <c r="HP1845" i="1"/>
  <c r="HQ1845" i="1"/>
  <c r="IA1845" i="1"/>
  <c r="IB1845" i="1"/>
  <c r="IC1845" i="1"/>
  <c r="AV1846" i="1"/>
  <c r="BB1846" i="1"/>
  <c r="BC1846" i="1"/>
  <c r="BD1846" i="1"/>
  <c r="CA1846" i="1"/>
  <c r="EZ1846" i="1"/>
  <c r="GR1846" i="1"/>
  <c r="GS1846" i="1"/>
  <c r="GT1846" i="1"/>
  <c r="HF1846" i="1"/>
  <c r="HK1846" i="1"/>
  <c r="HP1846" i="1"/>
  <c r="HQ1846" i="1"/>
  <c r="IA1846" i="1"/>
  <c r="IB1846" i="1"/>
  <c r="IC1846" i="1"/>
  <c r="AV1847" i="1"/>
  <c r="BB1847" i="1"/>
  <c r="BC1847" i="1"/>
  <c r="BD1847" i="1"/>
  <c r="CA1847" i="1"/>
  <c r="EZ1847" i="1"/>
  <c r="GR1847" i="1"/>
  <c r="GS1847" i="1"/>
  <c r="GT1847" i="1"/>
  <c r="HF1847" i="1"/>
  <c r="HK1847" i="1"/>
  <c r="HP1847" i="1"/>
  <c r="HQ1847" i="1"/>
  <c r="IA1847" i="1"/>
  <c r="IB1847" i="1"/>
  <c r="IC1847" i="1"/>
  <c r="AV1848" i="1"/>
  <c r="BB1848" i="1"/>
  <c r="BC1848" i="1"/>
  <c r="BD1848" i="1"/>
  <c r="CA1848" i="1"/>
  <c r="EZ1848" i="1"/>
  <c r="GR1848" i="1"/>
  <c r="GS1848" i="1"/>
  <c r="GT1848" i="1"/>
  <c r="HF1848" i="1"/>
  <c r="HK1848" i="1"/>
  <c r="HP1848" i="1"/>
  <c r="HQ1848" i="1"/>
  <c r="IA1848" i="1"/>
  <c r="IB1848" i="1"/>
  <c r="IC1848" i="1"/>
  <c r="AV1849" i="1"/>
  <c r="BB1849" i="1"/>
  <c r="BC1849" i="1"/>
  <c r="BD1849" i="1"/>
  <c r="CA1849" i="1"/>
  <c r="EZ1849" i="1"/>
  <c r="GR1849" i="1"/>
  <c r="GS1849" i="1"/>
  <c r="GT1849" i="1"/>
  <c r="HF1849" i="1"/>
  <c r="HK1849" i="1"/>
  <c r="HP1849" i="1"/>
  <c r="HQ1849" i="1"/>
  <c r="IA1849" i="1"/>
  <c r="IB1849" i="1"/>
  <c r="IC1849" i="1"/>
  <c r="AF1850" i="1"/>
  <c r="AG1850" i="1"/>
  <c r="AV1850" i="1"/>
  <c r="BB1850" i="1"/>
  <c r="BC1850" i="1"/>
  <c r="BD1850" i="1"/>
  <c r="CA1850" i="1"/>
  <c r="EZ1850" i="1"/>
  <c r="GR1850" i="1"/>
  <c r="GS1850" i="1"/>
  <c r="GT1850" i="1"/>
  <c r="HF1850" i="1"/>
  <c r="HK1850" i="1"/>
  <c r="HP1850" i="1"/>
  <c r="HQ1850" i="1"/>
  <c r="IA1850" i="1"/>
  <c r="IB1850" i="1"/>
  <c r="IC1850" i="1"/>
  <c r="AF1851" i="1"/>
  <c r="AG1851" i="1"/>
  <c r="AV1851" i="1"/>
  <c r="BB1851" i="1"/>
  <c r="BC1851" i="1"/>
  <c r="BD1851" i="1"/>
  <c r="CA1851" i="1"/>
  <c r="EZ1851" i="1"/>
  <c r="GR1851" i="1"/>
  <c r="GS1851" i="1"/>
  <c r="GT1851" i="1"/>
  <c r="HF1851" i="1"/>
  <c r="HK1851" i="1"/>
  <c r="HP1851" i="1"/>
  <c r="HQ1851" i="1"/>
  <c r="IA1851" i="1"/>
  <c r="IB1851" i="1"/>
  <c r="IC1851" i="1"/>
  <c r="AV1852" i="1"/>
  <c r="BB1852" i="1"/>
  <c r="BC1852" i="1"/>
  <c r="BD1852" i="1"/>
  <c r="CA1852" i="1"/>
  <c r="EZ1852" i="1"/>
  <c r="GR1852" i="1"/>
  <c r="GS1852" i="1"/>
  <c r="GT1852" i="1"/>
  <c r="HF1852" i="1"/>
  <c r="HK1852" i="1"/>
  <c r="HP1852" i="1"/>
  <c r="HQ1852" i="1"/>
  <c r="IA1852" i="1"/>
  <c r="IB1852" i="1"/>
  <c r="IC1852" i="1"/>
  <c r="AV1853" i="1"/>
  <c r="BB1853" i="1"/>
  <c r="BC1853" i="1"/>
  <c r="BD1853" i="1"/>
  <c r="CA1853" i="1"/>
  <c r="EZ1853" i="1"/>
  <c r="GR1853" i="1"/>
  <c r="GS1853" i="1"/>
  <c r="GT1853" i="1"/>
  <c r="HF1853" i="1"/>
  <c r="HK1853" i="1"/>
  <c r="HP1853" i="1"/>
  <c r="HQ1853" i="1"/>
  <c r="IA1853" i="1"/>
  <c r="IB1853" i="1"/>
  <c r="IC1853" i="1"/>
  <c r="AV1854" i="1"/>
  <c r="BB1854" i="1"/>
  <c r="BC1854" i="1"/>
  <c r="BD1854" i="1"/>
  <c r="CA1854" i="1"/>
  <c r="EZ1854" i="1"/>
  <c r="GR1854" i="1"/>
  <c r="GS1854" i="1"/>
  <c r="GT1854" i="1"/>
  <c r="HF1854" i="1"/>
  <c r="HK1854" i="1"/>
  <c r="HP1854" i="1"/>
  <c r="HQ1854" i="1"/>
  <c r="IA1854" i="1"/>
  <c r="IB1854" i="1"/>
  <c r="IC1854" i="1"/>
  <c r="AV1855" i="1"/>
  <c r="BB1855" i="1"/>
  <c r="BC1855" i="1"/>
  <c r="BD1855" i="1"/>
  <c r="CA1855" i="1"/>
  <c r="EZ1855" i="1"/>
  <c r="GR1855" i="1"/>
  <c r="GS1855" i="1"/>
  <c r="GT1855" i="1"/>
  <c r="HF1855" i="1"/>
  <c r="HK1855" i="1"/>
  <c r="HP1855" i="1"/>
  <c r="HQ1855" i="1"/>
  <c r="IA1855" i="1"/>
  <c r="IB1855" i="1"/>
  <c r="IC1855" i="1"/>
  <c r="AV1856" i="1"/>
  <c r="BB1856" i="1"/>
  <c r="BC1856" i="1"/>
  <c r="BD1856" i="1"/>
  <c r="CA1856" i="1"/>
  <c r="EZ1856" i="1"/>
  <c r="GR1856" i="1"/>
  <c r="GS1856" i="1"/>
  <c r="GT1856" i="1"/>
  <c r="HF1856" i="1"/>
  <c r="HK1856" i="1"/>
  <c r="HP1856" i="1"/>
  <c r="HQ1856" i="1"/>
  <c r="IA1856" i="1"/>
  <c r="IB1856" i="1"/>
  <c r="IC1856" i="1"/>
  <c r="AV1857" i="1"/>
  <c r="BB1857" i="1"/>
  <c r="BC1857" i="1"/>
  <c r="BD1857" i="1"/>
  <c r="CA1857" i="1"/>
  <c r="EZ1857" i="1"/>
  <c r="GR1857" i="1"/>
  <c r="GS1857" i="1"/>
  <c r="GT1857" i="1"/>
  <c r="HF1857" i="1"/>
  <c r="HK1857" i="1"/>
  <c r="HP1857" i="1"/>
  <c r="HQ1857" i="1"/>
  <c r="IA1857" i="1"/>
  <c r="IB1857" i="1"/>
  <c r="IC1857" i="1"/>
  <c r="AV1858" i="1"/>
  <c r="BB1858" i="1"/>
  <c r="BC1858" i="1"/>
  <c r="BD1858" i="1"/>
  <c r="CA1858" i="1"/>
  <c r="EZ1858" i="1"/>
  <c r="GR1858" i="1"/>
  <c r="GS1858" i="1"/>
  <c r="GT1858" i="1"/>
  <c r="HF1858" i="1"/>
  <c r="HK1858" i="1"/>
  <c r="HP1858" i="1"/>
  <c r="HQ1858" i="1"/>
  <c r="IA1858" i="1"/>
  <c r="IB1858" i="1"/>
  <c r="IC1858" i="1"/>
  <c r="AV1859" i="1"/>
  <c r="BB1859" i="1"/>
  <c r="BC1859" i="1"/>
  <c r="BD1859" i="1"/>
  <c r="CA1859" i="1"/>
  <c r="EZ1859" i="1"/>
  <c r="GR1859" i="1"/>
  <c r="GS1859" i="1"/>
  <c r="GT1859" i="1"/>
  <c r="HF1859" i="1"/>
  <c r="HK1859" i="1"/>
  <c r="HP1859" i="1"/>
  <c r="HQ1859" i="1"/>
  <c r="IA1859" i="1"/>
  <c r="IB1859" i="1"/>
  <c r="IC1859" i="1"/>
  <c r="AV1860" i="1"/>
  <c r="BB1860" i="1"/>
  <c r="BC1860" i="1"/>
  <c r="BD1860" i="1"/>
  <c r="CA1860" i="1"/>
  <c r="EZ1860" i="1"/>
  <c r="GR1860" i="1"/>
  <c r="GS1860" i="1"/>
  <c r="GT1860" i="1"/>
  <c r="HF1860" i="1"/>
  <c r="HK1860" i="1"/>
  <c r="HP1860" i="1"/>
  <c r="HQ1860" i="1"/>
  <c r="IA1860" i="1"/>
  <c r="IB1860" i="1"/>
  <c r="IC1860" i="1"/>
  <c r="AV1861" i="1"/>
  <c r="BB1861" i="1"/>
  <c r="BC1861" i="1"/>
  <c r="BD1861" i="1"/>
  <c r="CA1861" i="1"/>
  <c r="EZ1861" i="1"/>
  <c r="GR1861" i="1"/>
  <c r="GS1861" i="1"/>
  <c r="GT1861" i="1"/>
  <c r="HF1861" i="1"/>
  <c r="HK1861" i="1"/>
  <c r="HP1861" i="1"/>
  <c r="HQ1861" i="1"/>
  <c r="IA1861" i="1"/>
  <c r="IB1861" i="1"/>
  <c r="IC1861" i="1"/>
  <c r="AF1862" i="1"/>
  <c r="AG1862" i="1"/>
  <c r="AV1862" i="1"/>
  <c r="BB1862" i="1"/>
  <c r="BC1862" i="1"/>
  <c r="BD1862" i="1"/>
  <c r="CA1862" i="1"/>
  <c r="EZ1862" i="1"/>
  <c r="GR1862" i="1"/>
  <c r="GS1862" i="1"/>
  <c r="GT1862" i="1"/>
  <c r="HF1862" i="1"/>
  <c r="HK1862" i="1"/>
  <c r="HP1862" i="1"/>
  <c r="HQ1862" i="1"/>
  <c r="IA1862" i="1"/>
  <c r="IB1862" i="1"/>
  <c r="IC1862" i="1"/>
  <c r="AV1863" i="1"/>
  <c r="BB1863" i="1"/>
  <c r="BC1863" i="1"/>
  <c r="BD1863" i="1"/>
  <c r="CA1863" i="1"/>
  <c r="EZ1863" i="1"/>
  <c r="GR1863" i="1"/>
  <c r="GS1863" i="1"/>
  <c r="GT1863" i="1"/>
  <c r="HF1863" i="1"/>
  <c r="HK1863" i="1"/>
  <c r="HP1863" i="1"/>
  <c r="HQ1863" i="1"/>
  <c r="IA1863" i="1"/>
  <c r="IB1863" i="1"/>
  <c r="IC1863" i="1"/>
  <c r="AV1864" i="1"/>
  <c r="BB1864" i="1"/>
  <c r="BC1864" i="1"/>
  <c r="BD1864" i="1"/>
  <c r="CA1864" i="1"/>
  <c r="EZ1864" i="1"/>
  <c r="GR1864" i="1"/>
  <c r="GS1864" i="1"/>
  <c r="GT1864" i="1"/>
  <c r="HF1864" i="1"/>
  <c r="HK1864" i="1"/>
  <c r="HP1864" i="1"/>
  <c r="HQ1864" i="1"/>
  <c r="IA1864" i="1"/>
  <c r="IB1864" i="1"/>
  <c r="IC1864" i="1"/>
  <c r="AV1865" i="1"/>
  <c r="BB1865" i="1"/>
  <c r="BC1865" i="1"/>
  <c r="BD1865" i="1"/>
  <c r="CA1865" i="1"/>
  <c r="EZ1865" i="1"/>
  <c r="GR1865" i="1"/>
  <c r="GS1865" i="1"/>
  <c r="GT1865" i="1"/>
  <c r="HF1865" i="1"/>
  <c r="HK1865" i="1"/>
  <c r="HP1865" i="1"/>
  <c r="HQ1865" i="1"/>
  <c r="IA1865" i="1"/>
  <c r="IB1865" i="1"/>
  <c r="IC1865" i="1"/>
  <c r="AV1866" i="1"/>
  <c r="BB1866" i="1"/>
  <c r="BC1866" i="1"/>
  <c r="BD1866" i="1"/>
  <c r="CA1866" i="1"/>
  <c r="EZ1866" i="1"/>
  <c r="GR1866" i="1"/>
  <c r="GS1866" i="1"/>
  <c r="GT1866" i="1"/>
  <c r="HF1866" i="1"/>
  <c r="HK1866" i="1"/>
  <c r="HP1866" i="1"/>
  <c r="HQ1866" i="1"/>
  <c r="IA1866" i="1"/>
  <c r="IB1866" i="1"/>
  <c r="IC1866" i="1"/>
  <c r="AV1867" i="1"/>
  <c r="BB1867" i="1"/>
  <c r="BC1867" i="1"/>
  <c r="BD1867" i="1"/>
  <c r="CA1867" i="1"/>
  <c r="EZ1867" i="1"/>
  <c r="GR1867" i="1"/>
  <c r="GS1867" i="1"/>
  <c r="GT1867" i="1"/>
  <c r="HF1867" i="1"/>
  <c r="HK1867" i="1"/>
  <c r="HP1867" i="1"/>
  <c r="HQ1867" i="1"/>
  <c r="IA1867" i="1"/>
  <c r="IB1867" i="1"/>
  <c r="IC1867" i="1"/>
  <c r="AV1868" i="1"/>
  <c r="BB1868" i="1"/>
  <c r="BC1868" i="1"/>
  <c r="BD1868" i="1"/>
  <c r="CA1868" i="1"/>
  <c r="EZ1868" i="1"/>
  <c r="GR1868" i="1"/>
  <c r="GS1868" i="1"/>
  <c r="GT1868" i="1"/>
  <c r="HF1868" i="1"/>
  <c r="HK1868" i="1"/>
  <c r="HP1868" i="1"/>
  <c r="HQ1868" i="1"/>
  <c r="IA1868" i="1"/>
  <c r="IB1868" i="1"/>
  <c r="IC1868" i="1"/>
  <c r="AV1869" i="1"/>
  <c r="BB1869" i="1"/>
  <c r="BC1869" i="1"/>
  <c r="BD1869" i="1"/>
  <c r="CA1869" i="1"/>
  <c r="EZ1869" i="1"/>
  <c r="GR1869" i="1"/>
  <c r="GS1869" i="1"/>
  <c r="GT1869" i="1"/>
  <c r="HF1869" i="1"/>
  <c r="HK1869" i="1"/>
  <c r="HP1869" i="1"/>
  <c r="HQ1869" i="1"/>
  <c r="IA1869" i="1"/>
  <c r="IB1869" i="1"/>
  <c r="IC1869" i="1"/>
  <c r="AV1870" i="1"/>
  <c r="BB1870" i="1"/>
  <c r="BC1870" i="1"/>
  <c r="BD1870" i="1"/>
  <c r="CA1870" i="1"/>
  <c r="EZ1870" i="1"/>
  <c r="GR1870" i="1"/>
  <c r="GS1870" i="1"/>
  <c r="GT1870" i="1"/>
  <c r="HF1870" i="1"/>
  <c r="HK1870" i="1"/>
  <c r="HP1870" i="1"/>
  <c r="HQ1870" i="1"/>
  <c r="IA1870" i="1"/>
  <c r="IB1870" i="1"/>
  <c r="IC1870" i="1"/>
  <c r="AF1871" i="1"/>
  <c r="AG1871" i="1"/>
  <c r="AV1871" i="1"/>
  <c r="BB1871" i="1"/>
  <c r="BC1871" i="1"/>
  <c r="BD1871" i="1"/>
  <c r="CA1871" i="1"/>
  <c r="EZ1871" i="1"/>
  <c r="GR1871" i="1"/>
  <c r="GS1871" i="1"/>
  <c r="GT1871" i="1"/>
  <c r="HF1871" i="1"/>
  <c r="HK1871" i="1"/>
  <c r="HP1871" i="1"/>
  <c r="HQ1871" i="1"/>
  <c r="IA1871" i="1"/>
  <c r="IB1871" i="1"/>
  <c r="IC1871" i="1"/>
  <c r="AV1872" i="1"/>
  <c r="BB1872" i="1"/>
  <c r="BC1872" i="1"/>
  <c r="BD1872" i="1"/>
  <c r="CA1872" i="1"/>
  <c r="EZ1872" i="1"/>
  <c r="GR1872" i="1"/>
  <c r="GS1872" i="1"/>
  <c r="GT1872" i="1"/>
  <c r="HF1872" i="1"/>
  <c r="HK1872" i="1"/>
  <c r="HP1872" i="1"/>
  <c r="HQ1872" i="1"/>
  <c r="IA1872" i="1"/>
  <c r="IB1872" i="1"/>
  <c r="IC1872" i="1"/>
  <c r="AV1873" i="1"/>
  <c r="BB1873" i="1"/>
  <c r="BC1873" i="1"/>
  <c r="BD1873" i="1"/>
  <c r="CA1873" i="1"/>
  <c r="EZ1873" i="1"/>
  <c r="GR1873" i="1"/>
  <c r="GS1873" i="1"/>
  <c r="GT1873" i="1"/>
  <c r="HF1873" i="1"/>
  <c r="HK1873" i="1"/>
  <c r="HP1873" i="1"/>
  <c r="HQ1873" i="1"/>
  <c r="IA1873" i="1"/>
  <c r="IB1873" i="1"/>
  <c r="IC1873" i="1"/>
  <c r="AV1874" i="1"/>
  <c r="BB1874" i="1"/>
  <c r="BC1874" i="1"/>
  <c r="BD1874" i="1"/>
  <c r="CA1874" i="1"/>
  <c r="EZ1874" i="1"/>
  <c r="GR1874" i="1"/>
  <c r="GS1874" i="1"/>
  <c r="GT1874" i="1"/>
  <c r="HF1874" i="1"/>
  <c r="HK1874" i="1"/>
  <c r="HP1874" i="1"/>
  <c r="HQ1874" i="1"/>
  <c r="IA1874" i="1"/>
  <c r="IB1874" i="1"/>
  <c r="IC1874" i="1"/>
  <c r="AV1875" i="1"/>
  <c r="BB1875" i="1"/>
  <c r="BC1875" i="1"/>
  <c r="BD1875" i="1"/>
  <c r="CA1875" i="1"/>
  <c r="EZ1875" i="1"/>
  <c r="GR1875" i="1"/>
  <c r="GS1875" i="1"/>
  <c r="GT1875" i="1"/>
  <c r="HF1875" i="1"/>
  <c r="HK1875" i="1"/>
  <c r="HP1875" i="1"/>
  <c r="HQ1875" i="1"/>
  <c r="IA1875" i="1"/>
  <c r="IB1875" i="1"/>
  <c r="IC1875" i="1"/>
  <c r="AV1876" i="1"/>
  <c r="BB1876" i="1"/>
  <c r="BC1876" i="1"/>
  <c r="BD1876" i="1"/>
  <c r="CA1876" i="1"/>
  <c r="EZ1876" i="1"/>
  <c r="GR1876" i="1"/>
  <c r="GS1876" i="1"/>
  <c r="GT1876" i="1"/>
  <c r="HF1876" i="1"/>
  <c r="HK1876" i="1"/>
  <c r="HP1876" i="1"/>
  <c r="HQ1876" i="1"/>
  <c r="IA1876" i="1"/>
  <c r="IB1876" i="1"/>
  <c r="IC1876" i="1"/>
  <c r="AV1877" i="1"/>
  <c r="BB1877" i="1"/>
  <c r="BC1877" i="1"/>
  <c r="BD1877" i="1"/>
  <c r="CA1877" i="1"/>
  <c r="EZ1877" i="1"/>
  <c r="GR1877" i="1"/>
  <c r="GS1877" i="1"/>
  <c r="GT1877" i="1"/>
  <c r="HF1877" i="1"/>
  <c r="HK1877" i="1"/>
  <c r="HP1877" i="1"/>
  <c r="HQ1877" i="1"/>
  <c r="IA1877" i="1"/>
  <c r="IB1877" i="1"/>
  <c r="IC1877" i="1"/>
  <c r="AV1878" i="1"/>
  <c r="BB1878" i="1"/>
  <c r="BC1878" i="1"/>
  <c r="BD1878" i="1"/>
  <c r="CA1878" i="1"/>
  <c r="EZ1878" i="1"/>
  <c r="GR1878" i="1"/>
  <c r="GS1878" i="1"/>
  <c r="GT1878" i="1"/>
  <c r="HF1878" i="1"/>
  <c r="HK1878" i="1"/>
  <c r="HP1878" i="1"/>
  <c r="HQ1878" i="1"/>
  <c r="IA1878" i="1"/>
  <c r="IB1878" i="1"/>
  <c r="IC1878" i="1"/>
  <c r="AV1879" i="1"/>
  <c r="BB1879" i="1"/>
  <c r="BC1879" i="1"/>
  <c r="BD1879" i="1"/>
  <c r="CA1879" i="1"/>
  <c r="EZ1879" i="1"/>
  <c r="GR1879" i="1"/>
  <c r="GS1879" i="1"/>
  <c r="GT1879" i="1"/>
  <c r="HF1879" i="1"/>
  <c r="HK1879" i="1"/>
  <c r="HP1879" i="1"/>
  <c r="HQ1879" i="1"/>
  <c r="IA1879" i="1"/>
  <c r="IB1879" i="1"/>
  <c r="IC1879" i="1"/>
  <c r="AV1880" i="1"/>
  <c r="BB1880" i="1"/>
  <c r="BC1880" i="1"/>
  <c r="BD1880" i="1"/>
  <c r="CA1880" i="1"/>
  <c r="EZ1880" i="1"/>
  <c r="GR1880" i="1"/>
  <c r="GS1880" i="1"/>
  <c r="GT1880" i="1"/>
  <c r="HF1880" i="1"/>
  <c r="HK1880" i="1"/>
  <c r="HP1880" i="1"/>
  <c r="HQ1880" i="1"/>
  <c r="IA1880" i="1"/>
  <c r="IB1880" i="1"/>
  <c r="IC1880" i="1"/>
  <c r="AV1881" i="1"/>
  <c r="BB1881" i="1"/>
  <c r="BC1881" i="1"/>
  <c r="BD1881" i="1"/>
  <c r="CA1881" i="1"/>
  <c r="EZ1881" i="1"/>
  <c r="GR1881" i="1"/>
  <c r="GS1881" i="1"/>
  <c r="GT1881" i="1"/>
  <c r="HF1881" i="1"/>
  <c r="HK1881" i="1"/>
  <c r="HP1881" i="1"/>
  <c r="HQ1881" i="1"/>
  <c r="IA1881" i="1"/>
  <c r="IB1881" i="1"/>
  <c r="IC1881" i="1"/>
  <c r="AV1882" i="1"/>
  <c r="BB1882" i="1"/>
  <c r="BC1882" i="1"/>
  <c r="BD1882" i="1"/>
  <c r="CA1882" i="1"/>
  <c r="EZ1882" i="1"/>
  <c r="GR1882" i="1"/>
  <c r="GS1882" i="1"/>
  <c r="GT1882" i="1"/>
  <c r="HF1882" i="1"/>
  <c r="HK1882" i="1"/>
  <c r="HP1882" i="1"/>
  <c r="HQ1882" i="1"/>
  <c r="IA1882" i="1"/>
  <c r="IB1882" i="1"/>
  <c r="IC1882" i="1"/>
  <c r="AV1883" i="1"/>
  <c r="BB1883" i="1"/>
  <c r="BC1883" i="1"/>
  <c r="BD1883" i="1"/>
  <c r="CA1883" i="1"/>
  <c r="EZ1883" i="1"/>
  <c r="GR1883" i="1"/>
  <c r="GS1883" i="1"/>
  <c r="GT1883" i="1"/>
  <c r="HF1883" i="1"/>
  <c r="HK1883" i="1"/>
  <c r="HP1883" i="1"/>
  <c r="HQ1883" i="1"/>
  <c r="IA1883" i="1"/>
  <c r="IB1883" i="1"/>
  <c r="IC1883" i="1"/>
  <c r="AV1884" i="1"/>
  <c r="BB1884" i="1"/>
  <c r="BC1884" i="1"/>
  <c r="BD1884" i="1"/>
  <c r="CA1884" i="1"/>
  <c r="EZ1884" i="1"/>
  <c r="GR1884" i="1"/>
  <c r="GS1884" i="1"/>
  <c r="GT1884" i="1"/>
  <c r="HF1884" i="1"/>
  <c r="HK1884" i="1"/>
  <c r="HP1884" i="1"/>
  <c r="HQ1884" i="1"/>
  <c r="IA1884" i="1"/>
  <c r="IB1884" i="1"/>
  <c r="IC1884" i="1"/>
  <c r="AV1885" i="1"/>
  <c r="BB1885" i="1"/>
  <c r="BC1885" i="1"/>
  <c r="BD1885" i="1"/>
  <c r="CA1885" i="1"/>
  <c r="EZ1885" i="1"/>
  <c r="GR1885" i="1"/>
  <c r="GS1885" i="1"/>
  <c r="GT1885" i="1"/>
  <c r="HF1885" i="1"/>
  <c r="HK1885" i="1"/>
  <c r="HP1885" i="1"/>
  <c r="HQ1885" i="1"/>
  <c r="IA1885" i="1"/>
  <c r="IB1885" i="1"/>
  <c r="IC1885" i="1"/>
  <c r="AV1886" i="1"/>
  <c r="BB1886" i="1"/>
  <c r="BC1886" i="1"/>
  <c r="BD1886" i="1"/>
  <c r="CA1886" i="1"/>
  <c r="EZ1886" i="1"/>
  <c r="GR1886" i="1"/>
  <c r="GS1886" i="1"/>
  <c r="GT1886" i="1"/>
  <c r="HF1886" i="1"/>
  <c r="HK1886" i="1"/>
  <c r="HP1886" i="1"/>
  <c r="HQ1886" i="1"/>
  <c r="IA1886" i="1"/>
  <c r="IB1886" i="1"/>
  <c r="IC1886" i="1"/>
  <c r="AV1887" i="1"/>
  <c r="BB1887" i="1"/>
  <c r="BC1887" i="1"/>
  <c r="BD1887" i="1"/>
  <c r="CA1887" i="1"/>
  <c r="EZ1887" i="1"/>
  <c r="GR1887" i="1"/>
  <c r="GS1887" i="1"/>
  <c r="GT1887" i="1"/>
  <c r="HF1887" i="1"/>
  <c r="HK1887" i="1"/>
  <c r="HP1887" i="1"/>
  <c r="HQ1887" i="1"/>
  <c r="IA1887" i="1"/>
  <c r="IB1887" i="1"/>
  <c r="IC1887" i="1"/>
  <c r="AV1888" i="1"/>
  <c r="BB1888" i="1"/>
  <c r="BC1888" i="1"/>
  <c r="BD1888" i="1"/>
  <c r="CA1888" i="1"/>
  <c r="EZ1888" i="1"/>
  <c r="GR1888" i="1"/>
  <c r="GS1888" i="1"/>
  <c r="GT1888" i="1"/>
  <c r="HF1888" i="1"/>
  <c r="HK1888" i="1"/>
  <c r="HP1888" i="1"/>
  <c r="HQ1888" i="1"/>
  <c r="IA1888" i="1"/>
  <c r="IB1888" i="1"/>
  <c r="IC1888" i="1"/>
  <c r="AV1889" i="1"/>
  <c r="BB1889" i="1"/>
  <c r="BC1889" i="1"/>
  <c r="BD1889" i="1"/>
  <c r="CA1889" i="1"/>
  <c r="EZ1889" i="1"/>
  <c r="GR1889" i="1"/>
  <c r="GS1889" i="1"/>
  <c r="GT1889" i="1"/>
  <c r="HF1889" i="1"/>
  <c r="HK1889" i="1"/>
  <c r="HP1889" i="1"/>
  <c r="HQ1889" i="1"/>
  <c r="IA1889" i="1"/>
  <c r="IB1889" i="1"/>
  <c r="IC1889" i="1"/>
  <c r="AV1890" i="1"/>
  <c r="BB1890" i="1"/>
  <c r="BC1890" i="1"/>
  <c r="BD1890" i="1"/>
  <c r="CA1890" i="1"/>
  <c r="EZ1890" i="1"/>
  <c r="GR1890" i="1"/>
  <c r="GS1890" i="1"/>
  <c r="GT1890" i="1"/>
  <c r="HF1890" i="1"/>
  <c r="HK1890" i="1"/>
  <c r="HP1890" i="1"/>
  <c r="HQ1890" i="1"/>
  <c r="IA1890" i="1"/>
  <c r="IB1890" i="1"/>
  <c r="IC1890" i="1"/>
  <c r="AV1891" i="1"/>
  <c r="BB1891" i="1"/>
  <c r="BC1891" i="1"/>
  <c r="BD1891" i="1"/>
  <c r="CA1891" i="1"/>
  <c r="EZ1891" i="1"/>
  <c r="GR1891" i="1"/>
  <c r="GS1891" i="1"/>
  <c r="GT1891" i="1"/>
  <c r="HF1891" i="1"/>
  <c r="HK1891" i="1"/>
  <c r="HP1891" i="1"/>
  <c r="HQ1891" i="1"/>
  <c r="IA1891" i="1"/>
  <c r="IB1891" i="1"/>
  <c r="IC1891" i="1"/>
  <c r="AV1892" i="1"/>
  <c r="BB1892" i="1"/>
  <c r="BC1892" i="1"/>
  <c r="BD1892" i="1"/>
  <c r="CA1892" i="1"/>
  <c r="EZ1892" i="1"/>
  <c r="GR1892" i="1"/>
  <c r="GS1892" i="1"/>
  <c r="GT1892" i="1"/>
  <c r="HF1892" i="1"/>
  <c r="HK1892" i="1"/>
  <c r="HP1892" i="1"/>
  <c r="HQ1892" i="1"/>
  <c r="IA1892" i="1"/>
  <c r="IB1892" i="1"/>
  <c r="IC1892" i="1"/>
  <c r="AV1893" i="1"/>
  <c r="BB1893" i="1"/>
  <c r="BC1893" i="1"/>
  <c r="BD1893" i="1"/>
  <c r="CA1893" i="1"/>
  <c r="EZ1893" i="1"/>
  <c r="GR1893" i="1"/>
  <c r="GS1893" i="1"/>
  <c r="GT1893" i="1"/>
  <c r="HF1893" i="1"/>
  <c r="HK1893" i="1"/>
  <c r="HP1893" i="1"/>
  <c r="HQ1893" i="1"/>
  <c r="IA1893" i="1"/>
  <c r="IB1893" i="1"/>
  <c r="IC1893" i="1"/>
  <c r="AV1894" i="1"/>
  <c r="BB1894" i="1"/>
  <c r="BC1894" i="1"/>
  <c r="BD1894" i="1"/>
  <c r="CA1894" i="1"/>
  <c r="EZ1894" i="1"/>
  <c r="GR1894" i="1"/>
  <c r="GS1894" i="1"/>
  <c r="GT1894" i="1"/>
  <c r="HF1894" i="1"/>
  <c r="HK1894" i="1"/>
  <c r="HP1894" i="1"/>
  <c r="HQ1894" i="1"/>
  <c r="IA1894" i="1"/>
  <c r="IB1894" i="1"/>
  <c r="IC1894" i="1"/>
  <c r="AV1895" i="1"/>
  <c r="BB1895" i="1"/>
  <c r="BC1895" i="1"/>
  <c r="BD1895" i="1"/>
  <c r="CA1895" i="1"/>
  <c r="EZ1895" i="1"/>
  <c r="GR1895" i="1"/>
  <c r="GS1895" i="1"/>
  <c r="GT1895" i="1"/>
  <c r="HF1895" i="1"/>
  <c r="HK1895" i="1"/>
  <c r="HP1895" i="1"/>
  <c r="HQ1895" i="1"/>
  <c r="IA1895" i="1"/>
  <c r="IB1895" i="1"/>
  <c r="IC1895" i="1"/>
  <c r="AV1896" i="1"/>
  <c r="BB1896" i="1"/>
  <c r="BC1896" i="1"/>
  <c r="BD1896" i="1"/>
  <c r="CA1896" i="1"/>
  <c r="EZ1896" i="1"/>
  <c r="GR1896" i="1"/>
  <c r="GS1896" i="1"/>
  <c r="GT1896" i="1"/>
  <c r="HF1896" i="1"/>
  <c r="HK1896" i="1"/>
  <c r="HP1896" i="1"/>
  <c r="HQ1896" i="1"/>
  <c r="IA1896" i="1"/>
  <c r="IB1896" i="1"/>
  <c r="IC1896" i="1"/>
  <c r="AV1897" i="1"/>
  <c r="BB1897" i="1"/>
  <c r="BC1897" i="1"/>
  <c r="BD1897" i="1"/>
  <c r="CA1897" i="1"/>
  <c r="EZ1897" i="1"/>
  <c r="GR1897" i="1"/>
  <c r="GS1897" i="1"/>
  <c r="GT1897" i="1"/>
  <c r="HF1897" i="1"/>
  <c r="HK1897" i="1"/>
  <c r="HP1897" i="1"/>
  <c r="HQ1897" i="1"/>
  <c r="IA1897" i="1"/>
  <c r="IB1897" i="1"/>
  <c r="IC1897" i="1"/>
  <c r="AV1898" i="1"/>
  <c r="BB1898" i="1"/>
  <c r="BC1898" i="1"/>
  <c r="BD1898" i="1"/>
  <c r="CA1898" i="1"/>
  <c r="EZ1898" i="1"/>
  <c r="GR1898" i="1"/>
  <c r="GS1898" i="1"/>
  <c r="GT1898" i="1"/>
  <c r="HF1898" i="1"/>
  <c r="HK1898" i="1"/>
  <c r="HP1898" i="1"/>
  <c r="HQ1898" i="1"/>
  <c r="IA1898" i="1"/>
  <c r="IB1898" i="1"/>
  <c r="IC1898" i="1"/>
  <c r="AV1899" i="1"/>
  <c r="BB1899" i="1"/>
  <c r="BC1899" i="1"/>
  <c r="BD1899" i="1"/>
  <c r="CA1899" i="1"/>
  <c r="EZ1899" i="1"/>
  <c r="GR1899" i="1"/>
  <c r="GS1899" i="1"/>
  <c r="GT1899" i="1"/>
  <c r="HF1899" i="1"/>
  <c r="HK1899" i="1"/>
  <c r="HP1899" i="1"/>
  <c r="HQ1899" i="1"/>
  <c r="IA1899" i="1"/>
  <c r="IB1899" i="1"/>
  <c r="IC1899" i="1"/>
  <c r="AF1900" i="1"/>
  <c r="AG1900" i="1"/>
  <c r="AV1900" i="1"/>
  <c r="BB1900" i="1"/>
  <c r="BC1900" i="1"/>
  <c r="BD1900" i="1"/>
  <c r="CA1900" i="1"/>
  <c r="EZ1900" i="1"/>
  <c r="GR1900" i="1"/>
  <c r="GS1900" i="1"/>
  <c r="GT1900" i="1"/>
  <c r="HF1900" i="1"/>
  <c r="HK1900" i="1"/>
  <c r="HP1900" i="1"/>
  <c r="HQ1900" i="1"/>
  <c r="IA1900" i="1"/>
  <c r="IB1900" i="1"/>
  <c r="IC1900" i="1"/>
  <c r="AV1901" i="1"/>
  <c r="BB1901" i="1"/>
  <c r="BC1901" i="1"/>
  <c r="BD1901" i="1"/>
  <c r="CA1901" i="1"/>
  <c r="EZ1901" i="1"/>
  <c r="GR1901" i="1"/>
  <c r="GS1901" i="1"/>
  <c r="GT1901" i="1"/>
  <c r="HF1901" i="1"/>
  <c r="HK1901" i="1"/>
  <c r="HP1901" i="1"/>
  <c r="HQ1901" i="1"/>
  <c r="IA1901" i="1"/>
  <c r="IB1901" i="1"/>
  <c r="IC1901" i="1"/>
  <c r="AV1902" i="1"/>
  <c r="BB1902" i="1"/>
  <c r="BC1902" i="1"/>
  <c r="BD1902" i="1"/>
  <c r="CA1902" i="1"/>
  <c r="EZ1902" i="1"/>
  <c r="GR1902" i="1"/>
  <c r="GS1902" i="1"/>
  <c r="GT1902" i="1"/>
  <c r="HF1902" i="1"/>
  <c r="HK1902" i="1"/>
  <c r="HP1902" i="1"/>
  <c r="HQ1902" i="1"/>
  <c r="IA1902" i="1"/>
  <c r="IB1902" i="1"/>
  <c r="IC1902" i="1"/>
  <c r="AV1903" i="1"/>
  <c r="BB1903" i="1"/>
  <c r="BC1903" i="1"/>
  <c r="BD1903" i="1"/>
  <c r="CA1903" i="1"/>
  <c r="EZ1903" i="1"/>
  <c r="GR1903" i="1"/>
  <c r="GS1903" i="1"/>
  <c r="GT1903" i="1"/>
  <c r="HF1903" i="1"/>
  <c r="HK1903" i="1"/>
  <c r="HP1903" i="1"/>
  <c r="HQ1903" i="1"/>
  <c r="IA1903" i="1"/>
  <c r="IB1903" i="1"/>
  <c r="IC1903" i="1"/>
  <c r="AV1904" i="1"/>
  <c r="BB1904" i="1"/>
  <c r="BC1904" i="1"/>
  <c r="BD1904" i="1"/>
  <c r="CA1904" i="1"/>
  <c r="EZ1904" i="1"/>
  <c r="GR1904" i="1"/>
  <c r="GS1904" i="1"/>
  <c r="GT1904" i="1"/>
  <c r="HF1904" i="1"/>
  <c r="HK1904" i="1"/>
  <c r="HP1904" i="1"/>
  <c r="HQ1904" i="1"/>
  <c r="IA1904" i="1"/>
  <c r="IB1904" i="1"/>
  <c r="IC1904" i="1"/>
  <c r="AV1905" i="1"/>
  <c r="BB1905" i="1"/>
  <c r="BC1905" i="1"/>
  <c r="BD1905" i="1"/>
  <c r="CA1905" i="1"/>
  <c r="EZ1905" i="1"/>
  <c r="GR1905" i="1"/>
  <c r="GS1905" i="1"/>
  <c r="GT1905" i="1"/>
  <c r="HF1905" i="1"/>
  <c r="HK1905" i="1"/>
  <c r="HP1905" i="1"/>
  <c r="HQ1905" i="1"/>
  <c r="IA1905" i="1"/>
  <c r="IB1905" i="1"/>
  <c r="IC1905" i="1"/>
  <c r="AV1906" i="1"/>
  <c r="BB1906" i="1"/>
  <c r="BC1906" i="1"/>
  <c r="BD1906" i="1"/>
  <c r="CA1906" i="1"/>
  <c r="EZ1906" i="1"/>
  <c r="GR1906" i="1"/>
  <c r="GS1906" i="1"/>
  <c r="GT1906" i="1"/>
  <c r="HF1906" i="1"/>
  <c r="HK1906" i="1"/>
  <c r="HP1906" i="1"/>
  <c r="HQ1906" i="1"/>
  <c r="IA1906" i="1"/>
  <c r="IB1906" i="1"/>
  <c r="IC1906" i="1"/>
  <c r="AV1907" i="1"/>
  <c r="BB1907" i="1"/>
  <c r="BC1907" i="1"/>
  <c r="BD1907" i="1"/>
  <c r="CA1907" i="1"/>
  <c r="EZ1907" i="1"/>
  <c r="GR1907" i="1"/>
  <c r="GS1907" i="1"/>
  <c r="GT1907" i="1"/>
  <c r="HF1907" i="1"/>
  <c r="HK1907" i="1"/>
  <c r="HP1907" i="1"/>
  <c r="HQ1907" i="1"/>
  <c r="IA1907" i="1"/>
  <c r="IB1907" i="1"/>
  <c r="IC1907" i="1"/>
  <c r="AV1908" i="1"/>
  <c r="BB1908" i="1"/>
  <c r="BC1908" i="1"/>
  <c r="BD1908" i="1"/>
  <c r="CA1908" i="1"/>
  <c r="EZ1908" i="1"/>
  <c r="GR1908" i="1"/>
  <c r="GS1908" i="1"/>
  <c r="GT1908" i="1"/>
  <c r="HF1908" i="1"/>
  <c r="HK1908" i="1"/>
  <c r="HP1908" i="1"/>
  <c r="HQ1908" i="1"/>
  <c r="IA1908" i="1"/>
  <c r="IB1908" i="1"/>
  <c r="IC1908" i="1"/>
  <c r="AV1909" i="1"/>
  <c r="BB1909" i="1"/>
  <c r="BC1909" i="1"/>
  <c r="BD1909" i="1"/>
  <c r="CA1909" i="1"/>
  <c r="EZ1909" i="1"/>
  <c r="GR1909" i="1"/>
  <c r="GS1909" i="1"/>
  <c r="GT1909" i="1"/>
  <c r="HF1909" i="1"/>
  <c r="HK1909" i="1"/>
  <c r="HP1909" i="1"/>
  <c r="HQ1909" i="1"/>
  <c r="IA1909" i="1"/>
  <c r="IB1909" i="1"/>
  <c r="IC1909" i="1"/>
  <c r="AV1910" i="1"/>
  <c r="BB1910" i="1"/>
  <c r="BC1910" i="1"/>
  <c r="BD1910" i="1"/>
  <c r="CA1910" i="1"/>
  <c r="EZ1910" i="1"/>
  <c r="GR1910" i="1"/>
  <c r="GS1910" i="1"/>
  <c r="GT1910" i="1"/>
  <c r="HF1910" i="1"/>
  <c r="HK1910" i="1"/>
  <c r="HP1910" i="1"/>
  <c r="HQ1910" i="1"/>
  <c r="IA1910" i="1"/>
  <c r="IB1910" i="1"/>
  <c r="IC1910" i="1"/>
  <c r="AV1911" i="1"/>
  <c r="BB1911" i="1"/>
  <c r="BC1911" i="1"/>
  <c r="BD1911" i="1"/>
  <c r="CA1911" i="1"/>
  <c r="EZ1911" i="1"/>
  <c r="GR1911" i="1"/>
  <c r="GS1911" i="1"/>
  <c r="GT1911" i="1"/>
  <c r="HF1911" i="1"/>
  <c r="HK1911" i="1"/>
  <c r="HP1911" i="1"/>
  <c r="HQ1911" i="1"/>
  <c r="IA1911" i="1"/>
  <c r="IB1911" i="1"/>
  <c r="IC1911" i="1"/>
  <c r="AV1912" i="1"/>
  <c r="BB1912" i="1"/>
  <c r="BC1912" i="1"/>
  <c r="BD1912" i="1"/>
  <c r="CA1912" i="1"/>
  <c r="EZ1912" i="1"/>
  <c r="GR1912" i="1"/>
  <c r="GS1912" i="1"/>
  <c r="GT1912" i="1"/>
  <c r="HF1912" i="1"/>
  <c r="HK1912" i="1"/>
  <c r="HP1912" i="1"/>
  <c r="HQ1912" i="1"/>
  <c r="IA1912" i="1"/>
  <c r="IB1912" i="1"/>
  <c r="IC1912" i="1"/>
  <c r="AV1913" i="1"/>
  <c r="BB1913" i="1"/>
  <c r="BC1913" i="1"/>
  <c r="BD1913" i="1"/>
  <c r="CA1913" i="1"/>
  <c r="EZ1913" i="1"/>
  <c r="GR1913" i="1"/>
  <c r="GS1913" i="1"/>
  <c r="GT1913" i="1"/>
  <c r="HF1913" i="1"/>
  <c r="HK1913" i="1"/>
  <c r="HP1913" i="1"/>
  <c r="HQ1913" i="1"/>
  <c r="IA1913" i="1"/>
  <c r="IB1913" i="1"/>
  <c r="IC1913" i="1"/>
  <c r="AV1914" i="1"/>
  <c r="BB1914" i="1"/>
  <c r="BC1914" i="1"/>
  <c r="BD1914" i="1"/>
  <c r="CA1914" i="1"/>
  <c r="EZ1914" i="1"/>
  <c r="GR1914" i="1"/>
  <c r="GS1914" i="1"/>
  <c r="GT1914" i="1"/>
  <c r="HF1914" i="1"/>
  <c r="HK1914" i="1"/>
  <c r="HP1914" i="1"/>
  <c r="HQ1914" i="1"/>
  <c r="IA1914" i="1"/>
  <c r="IB1914" i="1"/>
  <c r="IC1914" i="1"/>
  <c r="AV1915" i="1"/>
  <c r="BB1915" i="1"/>
  <c r="BC1915" i="1"/>
  <c r="BD1915" i="1"/>
  <c r="CA1915" i="1"/>
  <c r="EZ1915" i="1"/>
  <c r="GR1915" i="1"/>
  <c r="GS1915" i="1"/>
  <c r="GT1915" i="1"/>
  <c r="HF1915" i="1"/>
  <c r="HK1915" i="1"/>
  <c r="HP1915" i="1"/>
  <c r="HQ1915" i="1"/>
  <c r="IA1915" i="1"/>
  <c r="IB1915" i="1"/>
  <c r="IC1915" i="1"/>
  <c r="AV1916" i="1"/>
  <c r="BB1916" i="1"/>
  <c r="BC1916" i="1"/>
  <c r="BD1916" i="1"/>
  <c r="CA1916" i="1"/>
  <c r="EZ1916" i="1"/>
  <c r="GR1916" i="1"/>
  <c r="GS1916" i="1"/>
  <c r="GT1916" i="1"/>
  <c r="HF1916" i="1"/>
  <c r="HK1916" i="1"/>
  <c r="HP1916" i="1"/>
  <c r="HQ1916" i="1"/>
  <c r="IA1916" i="1"/>
  <c r="IB1916" i="1"/>
  <c r="IC1916" i="1"/>
  <c r="AV1917" i="1"/>
  <c r="BB1917" i="1"/>
  <c r="BC1917" i="1"/>
  <c r="BD1917" i="1"/>
  <c r="CA1917" i="1"/>
  <c r="EZ1917" i="1"/>
  <c r="GR1917" i="1"/>
  <c r="GS1917" i="1"/>
  <c r="GT1917" i="1"/>
  <c r="HF1917" i="1"/>
  <c r="HK1917" i="1"/>
  <c r="HP1917" i="1"/>
  <c r="HQ1917" i="1"/>
  <c r="IA1917" i="1"/>
  <c r="IB1917" i="1"/>
  <c r="IC1917" i="1"/>
  <c r="AV1918" i="1"/>
  <c r="BB1918" i="1"/>
  <c r="BC1918" i="1"/>
  <c r="BD1918" i="1"/>
  <c r="CA1918" i="1"/>
  <c r="EZ1918" i="1"/>
  <c r="GR1918" i="1"/>
  <c r="GS1918" i="1"/>
  <c r="GT1918" i="1"/>
  <c r="HF1918" i="1"/>
  <c r="HK1918" i="1"/>
  <c r="HP1918" i="1"/>
  <c r="HQ1918" i="1"/>
  <c r="IA1918" i="1"/>
  <c r="IB1918" i="1"/>
  <c r="IC1918" i="1"/>
  <c r="AV1919" i="1"/>
  <c r="BB1919" i="1"/>
  <c r="BC1919" i="1"/>
  <c r="BD1919" i="1"/>
  <c r="CA1919" i="1"/>
  <c r="EZ1919" i="1"/>
  <c r="GR1919" i="1"/>
  <c r="GS1919" i="1"/>
  <c r="GT1919" i="1"/>
  <c r="HF1919" i="1"/>
  <c r="HK1919" i="1"/>
  <c r="HP1919" i="1"/>
  <c r="HQ1919" i="1"/>
  <c r="IA1919" i="1"/>
  <c r="IB1919" i="1"/>
  <c r="IC1919" i="1"/>
  <c r="AV1920" i="1"/>
  <c r="BB1920" i="1"/>
  <c r="BC1920" i="1"/>
  <c r="BD1920" i="1"/>
  <c r="CA1920" i="1"/>
  <c r="EZ1920" i="1"/>
  <c r="GR1920" i="1"/>
  <c r="GS1920" i="1"/>
  <c r="GT1920" i="1"/>
  <c r="HF1920" i="1"/>
  <c r="HK1920" i="1"/>
  <c r="HP1920" i="1"/>
  <c r="HQ1920" i="1"/>
  <c r="IA1920" i="1"/>
  <c r="IB1920" i="1"/>
  <c r="IC1920" i="1"/>
  <c r="AV1921" i="1"/>
  <c r="BB1921" i="1"/>
  <c r="BC1921" i="1"/>
  <c r="BD1921" i="1"/>
  <c r="CA1921" i="1"/>
  <c r="EZ1921" i="1"/>
  <c r="GR1921" i="1"/>
  <c r="GS1921" i="1"/>
  <c r="GT1921" i="1"/>
  <c r="HF1921" i="1"/>
  <c r="HK1921" i="1"/>
  <c r="HP1921" i="1"/>
  <c r="HQ1921" i="1"/>
  <c r="IA1921" i="1"/>
  <c r="IB1921" i="1"/>
  <c r="IC1921" i="1"/>
  <c r="AV1922" i="1"/>
  <c r="BB1922" i="1"/>
  <c r="BC1922" i="1"/>
  <c r="BD1922" i="1"/>
  <c r="CA1922" i="1"/>
  <c r="EZ1922" i="1"/>
  <c r="GR1922" i="1"/>
  <c r="GS1922" i="1"/>
  <c r="GT1922" i="1"/>
  <c r="HF1922" i="1"/>
  <c r="HK1922" i="1"/>
  <c r="HP1922" i="1"/>
  <c r="HQ1922" i="1"/>
  <c r="IA1922" i="1"/>
  <c r="IB1922" i="1"/>
  <c r="IC1922" i="1"/>
  <c r="AV1923" i="1"/>
  <c r="BB1923" i="1"/>
  <c r="BC1923" i="1"/>
  <c r="BD1923" i="1"/>
  <c r="CA1923" i="1"/>
  <c r="EZ1923" i="1"/>
  <c r="GR1923" i="1"/>
  <c r="GS1923" i="1"/>
  <c r="GT1923" i="1"/>
  <c r="HF1923" i="1"/>
  <c r="HK1923" i="1"/>
  <c r="HP1923" i="1"/>
  <c r="HQ1923" i="1"/>
  <c r="IA1923" i="1"/>
  <c r="IB1923" i="1"/>
  <c r="IC1923" i="1"/>
  <c r="AV1924" i="1"/>
  <c r="BB1924" i="1"/>
  <c r="BC1924" i="1"/>
  <c r="BD1924" i="1"/>
  <c r="CA1924" i="1"/>
  <c r="EZ1924" i="1"/>
  <c r="GR1924" i="1"/>
  <c r="GS1924" i="1"/>
  <c r="GT1924" i="1"/>
  <c r="HF1924" i="1"/>
  <c r="HK1924" i="1"/>
  <c r="HP1924" i="1"/>
  <c r="HQ1924" i="1"/>
  <c r="IA1924" i="1"/>
  <c r="IB1924" i="1"/>
  <c r="IC1924" i="1"/>
  <c r="AV1925" i="1"/>
  <c r="BB1925" i="1"/>
  <c r="BC1925" i="1"/>
  <c r="BD1925" i="1"/>
  <c r="CA1925" i="1"/>
  <c r="EZ1925" i="1"/>
  <c r="GR1925" i="1"/>
  <c r="GS1925" i="1"/>
  <c r="GT1925" i="1"/>
  <c r="HF1925" i="1"/>
  <c r="HK1925" i="1"/>
  <c r="HP1925" i="1"/>
  <c r="HQ1925" i="1"/>
  <c r="IA1925" i="1"/>
  <c r="IB1925" i="1"/>
  <c r="IC1925" i="1"/>
  <c r="AV1926" i="1"/>
  <c r="BB1926" i="1"/>
  <c r="BC1926" i="1"/>
  <c r="BD1926" i="1"/>
  <c r="CA1926" i="1"/>
  <c r="EZ1926" i="1"/>
  <c r="GR1926" i="1"/>
  <c r="GS1926" i="1"/>
  <c r="GT1926" i="1"/>
  <c r="HF1926" i="1"/>
  <c r="HK1926" i="1"/>
  <c r="HP1926" i="1"/>
  <c r="HQ1926" i="1"/>
  <c r="IA1926" i="1"/>
  <c r="IB1926" i="1"/>
  <c r="IC1926" i="1"/>
  <c r="AV1927" i="1"/>
  <c r="BB1927" i="1"/>
  <c r="BC1927" i="1"/>
  <c r="BD1927" i="1"/>
  <c r="CA1927" i="1"/>
  <c r="EZ1927" i="1"/>
  <c r="GR1927" i="1"/>
  <c r="GS1927" i="1"/>
  <c r="GT1927" i="1"/>
  <c r="HF1927" i="1"/>
  <c r="HK1927" i="1"/>
  <c r="HP1927" i="1"/>
  <c r="HQ1927" i="1"/>
  <c r="IA1927" i="1"/>
  <c r="IB1927" i="1"/>
  <c r="IC1927" i="1"/>
  <c r="AV1928" i="1"/>
  <c r="BB1928" i="1"/>
  <c r="BC1928" i="1"/>
  <c r="BD1928" i="1"/>
  <c r="CA1928" i="1"/>
  <c r="EZ1928" i="1"/>
  <c r="GR1928" i="1"/>
  <c r="GS1928" i="1"/>
  <c r="GT1928" i="1"/>
  <c r="HF1928" i="1"/>
  <c r="HK1928" i="1"/>
  <c r="HP1928" i="1"/>
  <c r="HQ1928" i="1"/>
  <c r="IA1928" i="1"/>
  <c r="IB1928" i="1"/>
  <c r="IC1928" i="1"/>
  <c r="AF1929" i="1"/>
  <c r="AG1929" i="1"/>
  <c r="AV1929" i="1"/>
  <c r="BB1929" i="1"/>
  <c r="BC1929" i="1"/>
  <c r="BD1929" i="1"/>
  <c r="CA1929" i="1"/>
  <c r="EZ1929" i="1"/>
  <c r="GR1929" i="1"/>
  <c r="GS1929" i="1"/>
  <c r="GT1929" i="1"/>
  <c r="HF1929" i="1"/>
  <c r="HK1929" i="1"/>
  <c r="HP1929" i="1"/>
  <c r="HQ1929" i="1"/>
  <c r="IA1929" i="1"/>
  <c r="IB1929" i="1"/>
  <c r="IC1929" i="1"/>
  <c r="AV1930" i="1"/>
  <c r="BB1930" i="1"/>
  <c r="BC1930" i="1"/>
  <c r="BD1930" i="1"/>
  <c r="CA1930" i="1"/>
  <c r="EZ1930" i="1"/>
  <c r="GR1930" i="1"/>
  <c r="GS1930" i="1"/>
  <c r="GT1930" i="1"/>
  <c r="HF1930" i="1"/>
  <c r="HK1930" i="1"/>
  <c r="HP1930" i="1"/>
  <c r="HQ1930" i="1"/>
  <c r="IA1930" i="1"/>
  <c r="IB1930" i="1"/>
  <c r="IC1930" i="1"/>
  <c r="AV1931" i="1"/>
  <c r="BB1931" i="1"/>
  <c r="BC1931" i="1"/>
  <c r="BD1931" i="1"/>
  <c r="CA1931" i="1"/>
  <c r="EZ1931" i="1"/>
  <c r="GR1931" i="1"/>
  <c r="GS1931" i="1"/>
  <c r="GT1931" i="1"/>
  <c r="HF1931" i="1"/>
  <c r="HK1931" i="1"/>
  <c r="HP1931" i="1"/>
  <c r="HQ1931" i="1"/>
  <c r="IA1931" i="1"/>
  <c r="IB1931" i="1"/>
  <c r="IC1931" i="1"/>
  <c r="AV1932" i="1"/>
  <c r="BB1932" i="1"/>
  <c r="BC1932" i="1"/>
  <c r="BD1932" i="1"/>
  <c r="CA1932" i="1"/>
  <c r="EZ1932" i="1"/>
  <c r="GR1932" i="1"/>
  <c r="GS1932" i="1"/>
  <c r="GT1932" i="1"/>
  <c r="HF1932" i="1"/>
  <c r="HK1932" i="1"/>
  <c r="HP1932" i="1"/>
  <c r="HQ1932" i="1"/>
  <c r="IA1932" i="1"/>
  <c r="IB1932" i="1"/>
  <c r="IC1932" i="1"/>
  <c r="AV1933" i="1"/>
  <c r="BB1933" i="1"/>
  <c r="BC1933" i="1"/>
  <c r="BD1933" i="1"/>
  <c r="CA1933" i="1"/>
  <c r="EZ1933" i="1"/>
  <c r="GR1933" i="1"/>
  <c r="GS1933" i="1"/>
  <c r="GT1933" i="1"/>
  <c r="HF1933" i="1"/>
  <c r="HK1933" i="1"/>
  <c r="HP1933" i="1"/>
  <c r="HQ1933" i="1"/>
  <c r="IA1933" i="1"/>
  <c r="IB1933" i="1"/>
  <c r="IC1933" i="1"/>
  <c r="AV1934" i="1"/>
  <c r="BB1934" i="1"/>
  <c r="BC1934" i="1"/>
  <c r="BD1934" i="1"/>
  <c r="CA1934" i="1"/>
  <c r="EZ1934" i="1"/>
  <c r="GR1934" i="1"/>
  <c r="GS1934" i="1"/>
  <c r="GT1934" i="1"/>
  <c r="HF1934" i="1"/>
  <c r="HK1934" i="1"/>
  <c r="HP1934" i="1"/>
  <c r="HQ1934" i="1"/>
  <c r="IA1934" i="1"/>
  <c r="IB1934" i="1"/>
  <c r="IC1934" i="1"/>
  <c r="AF1935" i="1"/>
  <c r="AG1935" i="1"/>
  <c r="AV1935" i="1"/>
  <c r="BB1935" i="1"/>
  <c r="BC1935" i="1"/>
  <c r="BD1935" i="1"/>
  <c r="CA1935" i="1"/>
  <c r="EZ1935" i="1"/>
  <c r="GR1935" i="1"/>
  <c r="GS1935" i="1"/>
  <c r="GT1935" i="1"/>
  <c r="HF1935" i="1"/>
  <c r="HK1935" i="1"/>
  <c r="HP1935" i="1"/>
  <c r="HQ1935" i="1"/>
  <c r="IA1935" i="1"/>
  <c r="IB1935" i="1"/>
  <c r="IC1935" i="1"/>
  <c r="AV1936" i="1"/>
  <c r="BB1936" i="1"/>
  <c r="BC1936" i="1"/>
  <c r="BD1936" i="1"/>
  <c r="CA1936" i="1"/>
  <c r="EZ1936" i="1"/>
  <c r="GR1936" i="1"/>
  <c r="GS1936" i="1"/>
  <c r="GT1936" i="1"/>
  <c r="HF1936" i="1"/>
  <c r="HK1936" i="1"/>
  <c r="HP1936" i="1"/>
  <c r="HQ1936" i="1"/>
  <c r="IA1936" i="1"/>
  <c r="IB1936" i="1"/>
  <c r="IC1936" i="1"/>
  <c r="AV1937" i="1"/>
  <c r="BB1937" i="1"/>
  <c r="BC1937" i="1"/>
  <c r="BD1937" i="1"/>
  <c r="CA1937" i="1"/>
  <c r="EZ1937" i="1"/>
  <c r="GR1937" i="1"/>
  <c r="GS1937" i="1"/>
  <c r="GT1937" i="1"/>
  <c r="HF1937" i="1"/>
  <c r="HK1937" i="1"/>
  <c r="HP1937" i="1"/>
  <c r="HQ1937" i="1"/>
  <c r="IA1937" i="1"/>
  <c r="IB1937" i="1"/>
  <c r="IC1937" i="1"/>
  <c r="AV1938" i="1"/>
  <c r="BB1938" i="1"/>
  <c r="BC1938" i="1"/>
  <c r="BD1938" i="1"/>
  <c r="CA1938" i="1"/>
  <c r="EZ1938" i="1"/>
  <c r="GR1938" i="1"/>
  <c r="GS1938" i="1"/>
  <c r="GT1938" i="1"/>
  <c r="HF1938" i="1"/>
  <c r="HK1938" i="1"/>
  <c r="HP1938" i="1"/>
  <c r="HQ1938" i="1"/>
  <c r="IA1938" i="1"/>
  <c r="IB1938" i="1"/>
  <c r="IC1938" i="1"/>
  <c r="AV1939" i="1"/>
  <c r="BB1939" i="1"/>
  <c r="BC1939" i="1"/>
  <c r="BD1939" i="1"/>
  <c r="CA1939" i="1"/>
  <c r="EZ1939" i="1"/>
  <c r="GR1939" i="1"/>
  <c r="GS1939" i="1"/>
  <c r="GT1939" i="1"/>
  <c r="HF1939" i="1"/>
  <c r="HK1939" i="1"/>
  <c r="HP1939" i="1"/>
  <c r="HQ1939" i="1"/>
  <c r="IA1939" i="1"/>
  <c r="IB1939" i="1"/>
  <c r="IC1939" i="1"/>
  <c r="AV1940" i="1"/>
  <c r="BB1940" i="1"/>
  <c r="BC1940" i="1"/>
  <c r="BD1940" i="1"/>
  <c r="CA1940" i="1"/>
  <c r="EZ1940" i="1"/>
  <c r="GR1940" i="1"/>
  <c r="GS1940" i="1"/>
  <c r="GT1940" i="1"/>
  <c r="HF1940" i="1"/>
  <c r="HK1940" i="1"/>
  <c r="HP1940" i="1"/>
  <c r="HQ1940" i="1"/>
  <c r="IA1940" i="1"/>
  <c r="IB1940" i="1"/>
  <c r="IC1940" i="1"/>
  <c r="AV1941" i="1"/>
  <c r="BB1941" i="1"/>
  <c r="BC1941" i="1"/>
  <c r="BD1941" i="1"/>
  <c r="CA1941" i="1"/>
  <c r="EZ1941" i="1"/>
  <c r="GR1941" i="1"/>
  <c r="GS1941" i="1"/>
  <c r="GT1941" i="1"/>
  <c r="HF1941" i="1"/>
  <c r="HK1941" i="1"/>
  <c r="HP1941" i="1"/>
  <c r="HQ1941" i="1"/>
  <c r="IA1941" i="1"/>
  <c r="IB1941" i="1"/>
  <c r="IC1941" i="1"/>
  <c r="AV1942" i="1"/>
  <c r="BB1942" i="1"/>
  <c r="BC1942" i="1"/>
  <c r="BD1942" i="1"/>
  <c r="CA1942" i="1"/>
  <c r="EZ1942" i="1"/>
  <c r="GR1942" i="1"/>
  <c r="GS1942" i="1"/>
  <c r="GT1942" i="1"/>
  <c r="HF1942" i="1"/>
  <c r="HK1942" i="1"/>
  <c r="HP1942" i="1"/>
  <c r="HQ1942" i="1"/>
  <c r="IA1942" i="1"/>
  <c r="IB1942" i="1"/>
  <c r="IC1942" i="1"/>
  <c r="AV1943" i="1"/>
  <c r="BB1943" i="1"/>
  <c r="BC1943" i="1"/>
  <c r="BD1943" i="1"/>
  <c r="CA1943" i="1"/>
  <c r="EZ1943" i="1"/>
  <c r="GR1943" i="1"/>
  <c r="GS1943" i="1"/>
  <c r="GT1943" i="1"/>
  <c r="HF1943" i="1"/>
  <c r="HK1943" i="1"/>
  <c r="HP1943" i="1"/>
  <c r="HQ1943" i="1"/>
  <c r="IA1943" i="1"/>
  <c r="IB1943" i="1"/>
  <c r="IC1943" i="1"/>
  <c r="AV1944" i="1"/>
  <c r="BB1944" i="1"/>
  <c r="BC1944" i="1"/>
  <c r="BD1944" i="1"/>
  <c r="CA1944" i="1"/>
  <c r="EZ1944" i="1"/>
  <c r="GR1944" i="1"/>
  <c r="GS1944" i="1"/>
  <c r="GT1944" i="1"/>
  <c r="HF1944" i="1"/>
  <c r="HK1944" i="1"/>
  <c r="HP1944" i="1"/>
  <c r="HQ1944" i="1"/>
  <c r="IA1944" i="1"/>
  <c r="IB1944" i="1"/>
  <c r="IC1944" i="1"/>
  <c r="AV1945" i="1"/>
  <c r="BB1945" i="1"/>
  <c r="BC1945" i="1"/>
  <c r="BD1945" i="1"/>
  <c r="CA1945" i="1"/>
  <c r="EZ1945" i="1"/>
  <c r="GR1945" i="1"/>
  <c r="GS1945" i="1"/>
  <c r="GT1945" i="1"/>
  <c r="HF1945" i="1"/>
  <c r="HK1945" i="1"/>
  <c r="HP1945" i="1"/>
  <c r="HQ1945" i="1"/>
  <c r="IA1945" i="1"/>
  <c r="IB1945" i="1"/>
  <c r="IC1945" i="1"/>
  <c r="AV1946" i="1"/>
  <c r="BB1946" i="1"/>
  <c r="BC1946" i="1"/>
  <c r="BD1946" i="1"/>
  <c r="CA1946" i="1"/>
  <c r="EZ1946" i="1"/>
  <c r="GR1946" i="1"/>
  <c r="GS1946" i="1"/>
  <c r="GT1946" i="1"/>
  <c r="HF1946" i="1"/>
  <c r="HK1946" i="1"/>
  <c r="HP1946" i="1"/>
  <c r="HQ1946" i="1"/>
  <c r="IA1946" i="1"/>
  <c r="IB1946" i="1"/>
  <c r="IC1946" i="1"/>
  <c r="AV1947" i="1"/>
  <c r="BB1947" i="1"/>
  <c r="BC1947" i="1"/>
  <c r="BD1947" i="1"/>
  <c r="CA1947" i="1"/>
  <c r="EZ1947" i="1"/>
  <c r="GR1947" i="1"/>
  <c r="GS1947" i="1"/>
  <c r="GT1947" i="1"/>
  <c r="HF1947" i="1"/>
  <c r="HK1947" i="1"/>
  <c r="HP1947" i="1"/>
  <c r="HQ1947" i="1"/>
  <c r="IA1947" i="1"/>
  <c r="IB1947" i="1"/>
  <c r="IC1947" i="1"/>
  <c r="AV1948" i="1"/>
  <c r="BB1948" i="1"/>
  <c r="BC1948" i="1"/>
  <c r="BD1948" i="1"/>
  <c r="CA1948" i="1"/>
  <c r="EZ1948" i="1"/>
  <c r="GR1948" i="1"/>
  <c r="GS1948" i="1"/>
  <c r="GT1948" i="1"/>
  <c r="HF1948" i="1"/>
  <c r="HK1948" i="1"/>
  <c r="HP1948" i="1"/>
  <c r="HQ1948" i="1"/>
  <c r="IA1948" i="1"/>
  <c r="IB1948" i="1"/>
  <c r="IC1948" i="1"/>
  <c r="AV1949" i="1"/>
  <c r="BB1949" i="1"/>
  <c r="BC1949" i="1"/>
  <c r="BD1949" i="1"/>
  <c r="CA1949" i="1"/>
  <c r="EZ1949" i="1"/>
  <c r="GR1949" i="1"/>
  <c r="GS1949" i="1"/>
  <c r="GT1949" i="1"/>
  <c r="HF1949" i="1"/>
  <c r="HK1949" i="1"/>
  <c r="HP1949" i="1"/>
  <c r="HQ1949" i="1"/>
  <c r="IA1949" i="1"/>
  <c r="IB1949" i="1"/>
  <c r="IC1949" i="1"/>
  <c r="AV1950" i="1"/>
  <c r="BB1950" i="1"/>
  <c r="BC1950" i="1"/>
  <c r="BD1950" i="1"/>
  <c r="CA1950" i="1"/>
  <c r="EZ1950" i="1"/>
  <c r="GR1950" i="1"/>
  <c r="GS1950" i="1"/>
  <c r="GT1950" i="1"/>
  <c r="HF1950" i="1"/>
  <c r="HK1950" i="1"/>
  <c r="HP1950" i="1"/>
  <c r="HQ1950" i="1"/>
  <c r="IA1950" i="1"/>
  <c r="IB1950" i="1"/>
  <c r="IC1950" i="1"/>
  <c r="AV1951" i="1"/>
  <c r="BB1951" i="1"/>
  <c r="BC1951" i="1"/>
  <c r="BD1951" i="1"/>
  <c r="CA1951" i="1"/>
  <c r="EZ1951" i="1"/>
  <c r="GR1951" i="1"/>
  <c r="GS1951" i="1"/>
  <c r="GT1951" i="1"/>
  <c r="HF1951" i="1"/>
  <c r="HK1951" i="1"/>
  <c r="HP1951" i="1"/>
  <c r="HQ1951" i="1"/>
  <c r="IA1951" i="1"/>
  <c r="IB1951" i="1"/>
  <c r="IC1951" i="1"/>
  <c r="AV1952" i="1"/>
  <c r="BB1952" i="1"/>
  <c r="BC1952" i="1"/>
  <c r="BD1952" i="1"/>
  <c r="CA1952" i="1"/>
  <c r="EZ1952" i="1"/>
  <c r="GR1952" i="1"/>
  <c r="GS1952" i="1"/>
  <c r="GT1952" i="1"/>
  <c r="HF1952" i="1"/>
  <c r="HK1952" i="1"/>
  <c r="HP1952" i="1"/>
  <c r="HQ1952" i="1"/>
  <c r="IA1952" i="1"/>
  <c r="IB1952" i="1"/>
  <c r="IC1952" i="1"/>
  <c r="AV1953" i="1"/>
  <c r="BB1953" i="1"/>
  <c r="BC1953" i="1"/>
  <c r="BD1953" i="1"/>
  <c r="CA1953" i="1"/>
  <c r="EZ1953" i="1"/>
  <c r="GR1953" i="1"/>
  <c r="GS1953" i="1"/>
  <c r="GT1953" i="1"/>
  <c r="HF1953" i="1"/>
  <c r="HK1953" i="1"/>
  <c r="HP1953" i="1"/>
  <c r="HQ1953" i="1"/>
  <c r="IA1953" i="1"/>
  <c r="IB1953" i="1"/>
  <c r="IC1953" i="1"/>
  <c r="AV1954" i="1"/>
  <c r="BB1954" i="1"/>
  <c r="BC1954" i="1"/>
  <c r="BD1954" i="1"/>
  <c r="CA1954" i="1"/>
  <c r="EZ1954" i="1"/>
  <c r="GR1954" i="1"/>
  <c r="GS1954" i="1"/>
  <c r="GT1954" i="1"/>
  <c r="HF1954" i="1"/>
  <c r="HK1954" i="1"/>
  <c r="HP1954" i="1"/>
  <c r="HQ1954" i="1"/>
  <c r="IA1954" i="1"/>
  <c r="IB1954" i="1"/>
  <c r="IC1954" i="1"/>
  <c r="AV1955" i="1"/>
  <c r="BB1955" i="1"/>
  <c r="BC1955" i="1"/>
  <c r="BD1955" i="1"/>
  <c r="CA1955" i="1"/>
  <c r="EZ1955" i="1"/>
  <c r="GR1955" i="1"/>
  <c r="GS1955" i="1"/>
  <c r="GT1955" i="1"/>
  <c r="HF1955" i="1"/>
  <c r="HK1955" i="1"/>
  <c r="HP1955" i="1"/>
  <c r="HQ1955" i="1"/>
  <c r="IA1955" i="1"/>
  <c r="IB1955" i="1"/>
  <c r="IC1955" i="1"/>
  <c r="AV1956" i="1"/>
  <c r="BB1956" i="1"/>
  <c r="BC1956" i="1"/>
  <c r="BD1956" i="1"/>
  <c r="CA1956" i="1"/>
  <c r="EZ1956" i="1"/>
  <c r="GR1956" i="1"/>
  <c r="GS1956" i="1"/>
  <c r="GT1956" i="1"/>
  <c r="HF1956" i="1"/>
  <c r="HK1956" i="1"/>
  <c r="HP1956" i="1"/>
  <c r="HQ1956" i="1"/>
  <c r="IA1956" i="1"/>
  <c r="IB1956" i="1"/>
  <c r="IC1956" i="1"/>
  <c r="AV1957" i="1"/>
  <c r="BB1957" i="1"/>
  <c r="BC1957" i="1"/>
  <c r="BD1957" i="1"/>
  <c r="CA1957" i="1"/>
  <c r="EZ1957" i="1"/>
  <c r="GR1957" i="1"/>
  <c r="GS1957" i="1"/>
  <c r="GT1957" i="1"/>
  <c r="HF1957" i="1"/>
  <c r="HK1957" i="1"/>
  <c r="HP1957" i="1"/>
  <c r="HQ1957" i="1"/>
  <c r="IA1957" i="1"/>
  <c r="IB1957" i="1"/>
  <c r="IC1957" i="1"/>
  <c r="AV1958" i="1"/>
  <c r="BB1958" i="1"/>
  <c r="BC1958" i="1"/>
  <c r="BD1958" i="1"/>
  <c r="CA1958" i="1"/>
  <c r="EZ1958" i="1"/>
  <c r="GR1958" i="1"/>
  <c r="GS1958" i="1"/>
  <c r="GT1958" i="1"/>
  <c r="HF1958" i="1"/>
  <c r="HK1958" i="1"/>
  <c r="HP1958" i="1"/>
  <c r="HQ1958" i="1"/>
  <c r="IA1958" i="1"/>
  <c r="IB1958" i="1"/>
  <c r="IC1958" i="1"/>
  <c r="AV1959" i="1"/>
  <c r="BB1959" i="1"/>
  <c r="BC1959" i="1"/>
  <c r="BD1959" i="1"/>
  <c r="CA1959" i="1"/>
  <c r="EZ1959" i="1"/>
  <c r="GR1959" i="1"/>
  <c r="GS1959" i="1"/>
  <c r="GT1959" i="1"/>
  <c r="HF1959" i="1"/>
  <c r="HK1959" i="1"/>
  <c r="HP1959" i="1"/>
  <c r="HQ1959" i="1"/>
  <c r="IA1959" i="1"/>
  <c r="IB1959" i="1"/>
  <c r="IC1959" i="1"/>
  <c r="AV1960" i="1"/>
  <c r="BB1960" i="1"/>
  <c r="BC1960" i="1"/>
  <c r="BD1960" i="1"/>
  <c r="CA1960" i="1"/>
  <c r="EZ1960" i="1"/>
  <c r="GR1960" i="1"/>
  <c r="GS1960" i="1"/>
  <c r="GT1960" i="1"/>
  <c r="HF1960" i="1"/>
  <c r="HK1960" i="1"/>
  <c r="HP1960" i="1"/>
  <c r="HQ1960" i="1"/>
  <c r="IA1960" i="1"/>
  <c r="IB1960" i="1"/>
  <c r="IC1960" i="1"/>
  <c r="AF1961" i="1"/>
  <c r="AG1961" i="1"/>
  <c r="AV1961" i="1"/>
  <c r="BB1961" i="1"/>
  <c r="BC1961" i="1"/>
  <c r="BD1961" i="1"/>
  <c r="CA1961" i="1"/>
  <c r="EZ1961" i="1"/>
  <c r="GR1961" i="1"/>
  <c r="GS1961" i="1"/>
  <c r="GT1961" i="1"/>
  <c r="HF1961" i="1"/>
  <c r="HK1961" i="1"/>
  <c r="HP1961" i="1"/>
  <c r="HQ1961" i="1"/>
  <c r="IA1961" i="1"/>
  <c r="IB1961" i="1"/>
  <c r="IC1961" i="1"/>
  <c r="AF1962" i="1"/>
  <c r="AG1962" i="1"/>
  <c r="AV1962" i="1"/>
  <c r="BB1962" i="1"/>
  <c r="BC1962" i="1"/>
  <c r="BD1962" i="1"/>
  <c r="CA1962" i="1"/>
  <c r="EZ1962" i="1"/>
  <c r="GR1962" i="1"/>
  <c r="GS1962" i="1"/>
  <c r="GT1962" i="1"/>
  <c r="HF1962" i="1"/>
  <c r="HK1962" i="1"/>
  <c r="HP1962" i="1"/>
  <c r="HQ1962" i="1"/>
  <c r="IA1962" i="1"/>
  <c r="IB1962" i="1"/>
  <c r="IC1962" i="1"/>
  <c r="AV1963" i="1"/>
  <c r="BB1963" i="1"/>
  <c r="BC1963" i="1"/>
  <c r="BD1963" i="1"/>
  <c r="CA1963" i="1"/>
  <c r="EZ1963" i="1"/>
  <c r="GR1963" i="1"/>
  <c r="GS1963" i="1"/>
  <c r="GT1963" i="1"/>
  <c r="HF1963" i="1"/>
  <c r="HK1963" i="1"/>
  <c r="HP1963" i="1"/>
  <c r="HQ1963" i="1"/>
  <c r="IA1963" i="1"/>
  <c r="IB1963" i="1"/>
  <c r="IC1963" i="1"/>
  <c r="AV1964" i="1"/>
  <c r="BB1964" i="1"/>
  <c r="BC1964" i="1"/>
  <c r="BD1964" i="1"/>
  <c r="CA1964" i="1"/>
  <c r="EZ1964" i="1"/>
  <c r="GR1964" i="1"/>
  <c r="GS1964" i="1"/>
  <c r="GT1964" i="1"/>
  <c r="HF1964" i="1"/>
  <c r="HK1964" i="1"/>
  <c r="HP1964" i="1"/>
  <c r="HQ1964" i="1"/>
  <c r="IA1964" i="1"/>
  <c r="IB1964" i="1"/>
  <c r="IC1964" i="1"/>
  <c r="AV1965" i="1"/>
  <c r="BB1965" i="1"/>
  <c r="BC1965" i="1"/>
  <c r="BD1965" i="1"/>
  <c r="CA1965" i="1"/>
  <c r="EZ1965" i="1"/>
  <c r="GR1965" i="1"/>
  <c r="GS1965" i="1"/>
  <c r="GT1965" i="1"/>
  <c r="HF1965" i="1"/>
  <c r="HK1965" i="1"/>
  <c r="HP1965" i="1"/>
  <c r="HQ1965" i="1"/>
  <c r="IA1965" i="1"/>
  <c r="IB1965" i="1"/>
  <c r="IC1965" i="1"/>
  <c r="AV1966" i="1"/>
  <c r="BB1966" i="1"/>
  <c r="BC1966" i="1"/>
  <c r="BD1966" i="1"/>
  <c r="CA1966" i="1"/>
  <c r="EZ1966" i="1"/>
  <c r="GR1966" i="1"/>
  <c r="GS1966" i="1"/>
  <c r="GT1966" i="1"/>
  <c r="HF1966" i="1"/>
  <c r="HK1966" i="1"/>
  <c r="HP1966" i="1"/>
  <c r="HQ1966" i="1"/>
  <c r="IA1966" i="1"/>
  <c r="IB1966" i="1"/>
  <c r="IC1966" i="1"/>
  <c r="AV1967" i="1"/>
  <c r="BB1967" i="1"/>
  <c r="BC1967" i="1"/>
  <c r="BD1967" i="1"/>
  <c r="CA1967" i="1"/>
  <c r="EZ1967" i="1"/>
  <c r="GR1967" i="1"/>
  <c r="GS1967" i="1"/>
  <c r="GT1967" i="1"/>
  <c r="HF1967" i="1"/>
  <c r="HK1967" i="1"/>
  <c r="HP1967" i="1"/>
  <c r="HQ1967" i="1"/>
  <c r="IA1967" i="1"/>
  <c r="IB1967" i="1"/>
  <c r="IC1967" i="1"/>
  <c r="AV1968" i="1"/>
  <c r="BB1968" i="1"/>
  <c r="BC1968" i="1"/>
  <c r="BD1968" i="1"/>
  <c r="CA1968" i="1"/>
  <c r="EZ1968" i="1"/>
  <c r="GR1968" i="1"/>
  <c r="GS1968" i="1"/>
  <c r="GT1968" i="1"/>
  <c r="HF1968" i="1"/>
  <c r="HK1968" i="1"/>
  <c r="HP1968" i="1"/>
  <c r="HQ1968" i="1"/>
  <c r="IA1968" i="1"/>
  <c r="IB1968" i="1"/>
  <c r="IC1968" i="1"/>
  <c r="AV1969" i="1"/>
  <c r="BB1969" i="1"/>
  <c r="BC1969" i="1"/>
  <c r="BD1969" i="1"/>
  <c r="CA1969" i="1"/>
  <c r="EZ1969" i="1"/>
  <c r="GR1969" i="1"/>
  <c r="GS1969" i="1"/>
  <c r="GT1969" i="1"/>
  <c r="HF1969" i="1"/>
  <c r="HK1969" i="1"/>
  <c r="HP1969" i="1"/>
  <c r="HQ1969" i="1"/>
  <c r="IA1969" i="1"/>
  <c r="IB1969" i="1"/>
  <c r="IC1969" i="1"/>
  <c r="AV1970" i="1"/>
  <c r="BB1970" i="1"/>
  <c r="BC1970" i="1"/>
  <c r="BD1970" i="1"/>
  <c r="CA1970" i="1"/>
  <c r="EZ1970" i="1"/>
  <c r="GR1970" i="1"/>
  <c r="GS1970" i="1"/>
  <c r="GT1970" i="1"/>
  <c r="HF1970" i="1"/>
  <c r="HK1970" i="1"/>
  <c r="HP1970" i="1"/>
  <c r="HQ1970" i="1"/>
  <c r="IA1970" i="1"/>
  <c r="IB1970" i="1"/>
  <c r="IC1970" i="1"/>
  <c r="AV1971" i="1"/>
  <c r="BB1971" i="1"/>
  <c r="BC1971" i="1"/>
  <c r="BD1971" i="1"/>
  <c r="CA1971" i="1"/>
  <c r="EZ1971" i="1"/>
  <c r="GR1971" i="1"/>
  <c r="GS1971" i="1"/>
  <c r="GT1971" i="1"/>
  <c r="HF1971" i="1"/>
  <c r="HK1971" i="1"/>
  <c r="HP1971" i="1"/>
  <c r="HQ1971" i="1"/>
  <c r="IA1971" i="1"/>
  <c r="IB1971" i="1"/>
  <c r="IC1971" i="1"/>
  <c r="AV1972" i="1"/>
  <c r="BB1972" i="1"/>
  <c r="BC1972" i="1"/>
  <c r="BD1972" i="1"/>
  <c r="CA1972" i="1"/>
  <c r="EZ1972" i="1"/>
  <c r="GR1972" i="1"/>
  <c r="GS1972" i="1"/>
  <c r="GT1972" i="1"/>
  <c r="HF1972" i="1"/>
  <c r="HK1972" i="1"/>
  <c r="HP1972" i="1"/>
  <c r="HQ1972" i="1"/>
  <c r="IA1972" i="1"/>
  <c r="IB1972" i="1"/>
  <c r="IC1972" i="1"/>
  <c r="AF1973" i="1"/>
  <c r="AG1973" i="1"/>
  <c r="AV1973" i="1"/>
  <c r="BB1973" i="1"/>
  <c r="BC1973" i="1"/>
  <c r="BD1973" i="1"/>
  <c r="CA1973" i="1"/>
  <c r="EZ1973" i="1"/>
  <c r="GR1973" i="1"/>
  <c r="GS1973" i="1"/>
  <c r="GT1973" i="1"/>
  <c r="HF1973" i="1"/>
  <c r="HK1973" i="1"/>
  <c r="HP1973" i="1"/>
  <c r="HQ1973" i="1"/>
  <c r="IA1973" i="1"/>
  <c r="IB1973" i="1"/>
  <c r="IC1973" i="1"/>
  <c r="AV1974" i="1"/>
  <c r="BB1974" i="1"/>
  <c r="BC1974" i="1"/>
  <c r="BD1974" i="1"/>
  <c r="CA1974" i="1"/>
  <c r="EZ1974" i="1"/>
  <c r="GR1974" i="1"/>
  <c r="GS1974" i="1"/>
  <c r="GT1974" i="1"/>
  <c r="HF1974" i="1"/>
  <c r="HK1974" i="1"/>
  <c r="HP1974" i="1"/>
  <c r="HQ1974" i="1"/>
  <c r="IA1974" i="1"/>
  <c r="IB1974" i="1"/>
  <c r="IC1974" i="1"/>
  <c r="AV1975" i="1"/>
  <c r="BB1975" i="1"/>
  <c r="BC1975" i="1"/>
  <c r="BD1975" i="1"/>
  <c r="CA1975" i="1"/>
  <c r="EZ1975" i="1"/>
  <c r="GR1975" i="1"/>
  <c r="GS1975" i="1"/>
  <c r="GT1975" i="1"/>
  <c r="HF1975" i="1"/>
  <c r="HK1975" i="1"/>
  <c r="HP1975" i="1"/>
  <c r="HQ1975" i="1"/>
  <c r="IA1975" i="1"/>
  <c r="IB1975" i="1"/>
  <c r="IC1975" i="1"/>
  <c r="AM1976" i="1"/>
  <c r="AV1976" i="1"/>
  <c r="BB1976" i="1"/>
  <c r="BC1976" i="1"/>
  <c r="BD1976" i="1"/>
  <c r="CA1976" i="1"/>
  <c r="EZ1976" i="1"/>
  <c r="GR1976" i="1"/>
  <c r="GS1976" i="1"/>
  <c r="GT1976" i="1"/>
  <c r="HF1976" i="1"/>
  <c r="HK1976" i="1"/>
  <c r="HP1976" i="1"/>
  <c r="HQ1976" i="1"/>
  <c r="IA1976" i="1"/>
  <c r="IB1976" i="1"/>
  <c r="IC1976" i="1"/>
  <c r="AV1977" i="1"/>
  <c r="BB1977" i="1"/>
  <c r="BC1977" i="1"/>
  <c r="BD1977" i="1"/>
  <c r="CA1977" i="1"/>
  <c r="EZ1977" i="1"/>
  <c r="GR1977" i="1"/>
  <c r="GS1977" i="1"/>
  <c r="GT1977" i="1"/>
  <c r="HF1977" i="1"/>
  <c r="HK1977" i="1"/>
  <c r="HP1977" i="1"/>
  <c r="HQ1977" i="1"/>
  <c r="IA1977" i="1"/>
  <c r="IB1977" i="1"/>
  <c r="IC1977" i="1"/>
  <c r="AV1978" i="1"/>
  <c r="BB1978" i="1"/>
  <c r="BC1978" i="1"/>
  <c r="BD1978" i="1"/>
  <c r="CA1978" i="1"/>
  <c r="EZ1978" i="1"/>
  <c r="GR1978" i="1"/>
  <c r="GS1978" i="1"/>
  <c r="GT1978" i="1"/>
  <c r="HF1978" i="1"/>
  <c r="HK1978" i="1"/>
  <c r="HP1978" i="1"/>
  <c r="HQ1978" i="1"/>
  <c r="IA1978" i="1"/>
  <c r="IB1978" i="1"/>
  <c r="IC1978" i="1"/>
  <c r="AV1979" i="1"/>
  <c r="BB1979" i="1"/>
  <c r="BC1979" i="1"/>
  <c r="BD1979" i="1"/>
  <c r="CA1979" i="1"/>
  <c r="EZ1979" i="1"/>
  <c r="GR1979" i="1"/>
  <c r="GS1979" i="1"/>
  <c r="GT1979" i="1"/>
  <c r="HF1979" i="1"/>
  <c r="HK1979" i="1"/>
  <c r="HP1979" i="1"/>
  <c r="HQ1979" i="1"/>
  <c r="IA1979" i="1"/>
  <c r="IB1979" i="1"/>
  <c r="IC1979" i="1"/>
  <c r="AV1980" i="1"/>
  <c r="BB1980" i="1"/>
  <c r="BC1980" i="1"/>
  <c r="BD1980" i="1"/>
  <c r="CA1980" i="1"/>
  <c r="EZ1980" i="1"/>
  <c r="GR1980" i="1"/>
  <c r="GS1980" i="1"/>
  <c r="GT1980" i="1"/>
  <c r="HF1980" i="1"/>
  <c r="HK1980" i="1"/>
  <c r="HP1980" i="1"/>
  <c r="HQ1980" i="1"/>
  <c r="IA1980" i="1"/>
  <c r="IB1980" i="1"/>
  <c r="IC1980" i="1"/>
  <c r="AV1981" i="1"/>
  <c r="BB1981" i="1"/>
  <c r="BC1981" i="1"/>
  <c r="BD1981" i="1"/>
  <c r="CA1981" i="1"/>
  <c r="EZ1981" i="1"/>
  <c r="GR1981" i="1"/>
  <c r="GS1981" i="1"/>
  <c r="GT1981" i="1"/>
  <c r="HF1981" i="1"/>
  <c r="HK1981" i="1"/>
  <c r="HP1981" i="1"/>
  <c r="HQ1981" i="1"/>
  <c r="IA1981" i="1"/>
  <c r="IB1981" i="1"/>
  <c r="IC1981" i="1"/>
  <c r="AV1982" i="1"/>
  <c r="BB1982" i="1"/>
  <c r="BC1982" i="1"/>
  <c r="BD1982" i="1"/>
  <c r="CA1982" i="1"/>
  <c r="EZ1982" i="1"/>
  <c r="GR1982" i="1"/>
  <c r="GS1982" i="1"/>
  <c r="GT1982" i="1"/>
  <c r="HF1982" i="1"/>
  <c r="HK1982" i="1"/>
  <c r="HP1982" i="1"/>
  <c r="HQ1982" i="1"/>
  <c r="IA1982" i="1"/>
  <c r="IB1982" i="1"/>
  <c r="IC1982" i="1"/>
  <c r="AV1983" i="1"/>
  <c r="BB1983" i="1"/>
  <c r="BC1983" i="1"/>
  <c r="BD1983" i="1"/>
  <c r="CA1983" i="1"/>
  <c r="EZ1983" i="1"/>
  <c r="GR1983" i="1"/>
  <c r="GS1983" i="1"/>
  <c r="GT1983" i="1"/>
  <c r="HF1983" i="1"/>
  <c r="HK1983" i="1"/>
  <c r="HP1983" i="1"/>
  <c r="HQ1983" i="1"/>
  <c r="IA1983" i="1"/>
  <c r="IB1983" i="1"/>
  <c r="IC1983" i="1"/>
  <c r="AV1984" i="1"/>
  <c r="BB1984" i="1"/>
  <c r="BC1984" i="1"/>
  <c r="BD1984" i="1"/>
  <c r="CA1984" i="1"/>
  <c r="EZ1984" i="1"/>
  <c r="GR1984" i="1"/>
  <c r="GS1984" i="1"/>
  <c r="GT1984" i="1"/>
  <c r="HF1984" i="1"/>
  <c r="HK1984" i="1"/>
  <c r="HP1984" i="1"/>
  <c r="HQ1984" i="1"/>
  <c r="IA1984" i="1"/>
  <c r="IB1984" i="1"/>
  <c r="IC1984" i="1"/>
  <c r="AV1985" i="1"/>
  <c r="BB1985" i="1"/>
  <c r="BC1985" i="1"/>
  <c r="BD1985" i="1"/>
  <c r="CA1985" i="1"/>
  <c r="EZ1985" i="1"/>
  <c r="GR1985" i="1"/>
  <c r="GS1985" i="1"/>
  <c r="GT1985" i="1"/>
  <c r="HF1985" i="1"/>
  <c r="HK1985" i="1"/>
  <c r="HP1985" i="1"/>
  <c r="HQ1985" i="1"/>
  <c r="IA1985" i="1"/>
  <c r="IB1985" i="1"/>
  <c r="IC1985" i="1"/>
  <c r="AV1986" i="1"/>
  <c r="BB1986" i="1"/>
  <c r="BC1986" i="1"/>
  <c r="BD1986" i="1"/>
  <c r="CA1986" i="1"/>
  <c r="EZ1986" i="1"/>
  <c r="GR1986" i="1"/>
  <c r="GS1986" i="1"/>
  <c r="GT1986" i="1"/>
  <c r="HF1986" i="1"/>
  <c r="HK1986" i="1"/>
  <c r="HP1986" i="1"/>
  <c r="HQ1986" i="1"/>
  <c r="IA1986" i="1"/>
  <c r="IB1986" i="1"/>
  <c r="IC1986" i="1"/>
  <c r="AV1987" i="1"/>
  <c r="BB1987" i="1"/>
  <c r="BC1987" i="1"/>
  <c r="BD1987" i="1"/>
  <c r="CA1987" i="1"/>
  <c r="EZ1987" i="1"/>
  <c r="GR1987" i="1"/>
  <c r="GS1987" i="1"/>
  <c r="GT1987" i="1"/>
  <c r="HF1987" i="1"/>
  <c r="HK1987" i="1"/>
  <c r="HP1987" i="1"/>
  <c r="HQ1987" i="1"/>
  <c r="IA1987" i="1"/>
  <c r="IB1987" i="1"/>
  <c r="IC1987" i="1"/>
  <c r="AV1988" i="1"/>
  <c r="BB1988" i="1"/>
  <c r="BC1988" i="1"/>
  <c r="BD1988" i="1"/>
  <c r="CA1988" i="1"/>
  <c r="EZ1988" i="1"/>
  <c r="GR1988" i="1"/>
  <c r="GS1988" i="1"/>
  <c r="GT1988" i="1"/>
  <c r="HF1988" i="1"/>
  <c r="HK1988" i="1"/>
  <c r="HP1988" i="1"/>
  <c r="HQ1988" i="1"/>
  <c r="IA1988" i="1"/>
  <c r="IB1988" i="1"/>
  <c r="IC1988" i="1"/>
  <c r="AV1989" i="1"/>
  <c r="BB1989" i="1"/>
  <c r="BC1989" i="1"/>
  <c r="BD1989" i="1"/>
  <c r="CA1989" i="1"/>
  <c r="EZ1989" i="1"/>
  <c r="GR1989" i="1"/>
  <c r="GS1989" i="1"/>
  <c r="GT1989" i="1"/>
  <c r="HF1989" i="1"/>
  <c r="HK1989" i="1"/>
  <c r="HP1989" i="1"/>
  <c r="HQ1989" i="1"/>
  <c r="IA1989" i="1"/>
  <c r="IB1989" i="1"/>
  <c r="IC1989" i="1"/>
  <c r="AV1990" i="1"/>
  <c r="BB1990" i="1"/>
  <c r="BC1990" i="1"/>
  <c r="BD1990" i="1"/>
  <c r="CA1990" i="1"/>
  <c r="EZ1990" i="1"/>
  <c r="GR1990" i="1"/>
  <c r="GS1990" i="1"/>
  <c r="GT1990" i="1"/>
  <c r="HF1990" i="1"/>
  <c r="HK1990" i="1"/>
  <c r="HP1990" i="1"/>
  <c r="HQ1990" i="1"/>
  <c r="IA1990" i="1"/>
  <c r="IB1990" i="1"/>
  <c r="IC1990" i="1"/>
  <c r="AV1991" i="1"/>
  <c r="BB1991" i="1"/>
  <c r="BC1991" i="1"/>
  <c r="BD1991" i="1"/>
  <c r="CA1991" i="1"/>
  <c r="EZ1991" i="1"/>
  <c r="GR1991" i="1"/>
  <c r="GS1991" i="1"/>
  <c r="GT1991" i="1"/>
  <c r="HF1991" i="1"/>
  <c r="HK1991" i="1"/>
  <c r="HP1991" i="1"/>
  <c r="HQ1991" i="1"/>
  <c r="IA1991" i="1"/>
  <c r="IB1991" i="1"/>
  <c r="IC1991" i="1"/>
  <c r="AV1992" i="1"/>
  <c r="BB1992" i="1"/>
  <c r="BC1992" i="1"/>
  <c r="BD1992" i="1"/>
  <c r="CA1992" i="1"/>
  <c r="EZ1992" i="1"/>
  <c r="GR1992" i="1"/>
  <c r="GS1992" i="1"/>
  <c r="GT1992" i="1"/>
  <c r="HF1992" i="1"/>
  <c r="HK1992" i="1"/>
  <c r="HP1992" i="1"/>
  <c r="HQ1992" i="1"/>
  <c r="IA1992" i="1"/>
  <c r="IB1992" i="1"/>
  <c r="IC1992" i="1"/>
  <c r="AV1993" i="1"/>
  <c r="BB1993" i="1"/>
  <c r="BC1993" i="1"/>
  <c r="BD1993" i="1"/>
  <c r="CA1993" i="1"/>
  <c r="EZ1993" i="1"/>
  <c r="GR1993" i="1"/>
  <c r="GS1993" i="1"/>
  <c r="GT1993" i="1"/>
  <c r="HF1993" i="1"/>
  <c r="HK1993" i="1"/>
  <c r="HP1993" i="1"/>
  <c r="HQ1993" i="1"/>
  <c r="IA1993" i="1"/>
  <c r="IB1993" i="1"/>
  <c r="IC1993" i="1"/>
  <c r="AV1994" i="1"/>
  <c r="BB1994" i="1"/>
  <c r="BC1994" i="1"/>
  <c r="BD1994" i="1"/>
  <c r="CA1994" i="1"/>
  <c r="EZ1994" i="1"/>
  <c r="GR1994" i="1"/>
  <c r="GS1994" i="1"/>
  <c r="GT1994" i="1"/>
  <c r="HF1994" i="1"/>
  <c r="HK1994" i="1"/>
  <c r="HP1994" i="1"/>
  <c r="HQ1994" i="1"/>
  <c r="IA1994" i="1"/>
  <c r="IB1994" i="1"/>
  <c r="IC1994" i="1"/>
  <c r="AV1995" i="1"/>
  <c r="BB1995" i="1"/>
  <c r="BC1995" i="1"/>
  <c r="BD1995" i="1"/>
  <c r="CA1995" i="1"/>
  <c r="EZ1995" i="1"/>
  <c r="GR1995" i="1"/>
  <c r="GS1995" i="1"/>
  <c r="GT1995" i="1"/>
  <c r="HF1995" i="1"/>
  <c r="HK1995" i="1"/>
  <c r="HP1995" i="1"/>
  <c r="HQ1995" i="1"/>
  <c r="IA1995" i="1"/>
  <c r="IB1995" i="1"/>
  <c r="IC1995" i="1"/>
  <c r="AV1996" i="1"/>
  <c r="BB1996" i="1"/>
  <c r="BC1996" i="1"/>
  <c r="BD1996" i="1"/>
  <c r="CA1996" i="1"/>
  <c r="EZ1996" i="1"/>
  <c r="GR1996" i="1"/>
  <c r="GS1996" i="1"/>
  <c r="GT1996" i="1"/>
  <c r="HF1996" i="1"/>
  <c r="HK1996" i="1"/>
  <c r="HP1996" i="1"/>
  <c r="HQ1996" i="1"/>
  <c r="IA1996" i="1"/>
  <c r="IB1996" i="1"/>
  <c r="IC1996" i="1"/>
  <c r="AV1997" i="1"/>
  <c r="BB1997" i="1"/>
  <c r="BC1997" i="1"/>
  <c r="BD1997" i="1"/>
  <c r="CA1997" i="1"/>
  <c r="EZ1997" i="1"/>
  <c r="GR1997" i="1"/>
  <c r="GS1997" i="1"/>
  <c r="GT1997" i="1"/>
  <c r="HF1997" i="1"/>
  <c r="HK1997" i="1"/>
  <c r="HP1997" i="1"/>
  <c r="HQ1997" i="1"/>
  <c r="IA1997" i="1"/>
  <c r="IB1997" i="1"/>
  <c r="IC1997" i="1"/>
  <c r="AF1998" i="1"/>
  <c r="AG1998" i="1"/>
  <c r="AV1998" i="1"/>
  <c r="BB1998" i="1"/>
  <c r="BC1998" i="1"/>
  <c r="BD1998" i="1"/>
  <c r="CA1998" i="1"/>
  <c r="EZ1998" i="1"/>
  <c r="GR1998" i="1"/>
  <c r="GS1998" i="1"/>
  <c r="GT1998" i="1"/>
  <c r="HF1998" i="1"/>
  <c r="HK1998" i="1"/>
  <c r="HP1998" i="1"/>
  <c r="HQ1998" i="1"/>
  <c r="IA1998" i="1"/>
  <c r="IB1998" i="1"/>
  <c r="IC1998" i="1"/>
  <c r="AV1999" i="1"/>
  <c r="BB1999" i="1"/>
  <c r="BC1999" i="1"/>
  <c r="BD1999" i="1"/>
  <c r="CA1999" i="1"/>
  <c r="EZ1999" i="1"/>
  <c r="GR1999" i="1"/>
  <c r="GS1999" i="1"/>
  <c r="GT1999" i="1"/>
  <c r="HF1999" i="1"/>
  <c r="HK1999" i="1"/>
  <c r="HP1999" i="1"/>
  <c r="HQ1999" i="1"/>
  <c r="IA1999" i="1"/>
  <c r="IB1999" i="1"/>
  <c r="IC1999" i="1"/>
  <c r="AV2000" i="1"/>
  <c r="BB2000" i="1"/>
  <c r="BC2000" i="1"/>
  <c r="BD2000" i="1"/>
  <c r="CA2000" i="1"/>
  <c r="EZ2000" i="1"/>
  <c r="GR2000" i="1"/>
  <c r="GS2000" i="1"/>
  <c r="GT2000" i="1"/>
  <c r="HF2000" i="1"/>
  <c r="HK2000" i="1"/>
  <c r="HP2000" i="1"/>
  <c r="HQ2000" i="1"/>
  <c r="IA2000" i="1"/>
  <c r="IB2000" i="1"/>
  <c r="IC2000" i="1"/>
  <c r="AV2001" i="1"/>
  <c r="BB2001" i="1"/>
  <c r="BC2001" i="1"/>
  <c r="BD2001" i="1"/>
  <c r="CA2001" i="1"/>
  <c r="EZ2001" i="1"/>
  <c r="GR2001" i="1"/>
  <c r="GS2001" i="1"/>
  <c r="GT2001" i="1"/>
  <c r="HF2001" i="1"/>
  <c r="HK2001" i="1"/>
  <c r="HP2001" i="1"/>
  <c r="HQ2001" i="1"/>
  <c r="IA2001" i="1"/>
  <c r="IB2001" i="1"/>
  <c r="IC2001" i="1"/>
  <c r="AV2002" i="1"/>
  <c r="BB2002" i="1"/>
  <c r="BC2002" i="1"/>
  <c r="BD2002" i="1"/>
  <c r="CA2002" i="1"/>
  <c r="EZ2002" i="1"/>
  <c r="GR2002" i="1"/>
  <c r="GS2002" i="1"/>
  <c r="GT2002" i="1"/>
  <c r="HF2002" i="1"/>
  <c r="HK2002" i="1"/>
  <c r="HP2002" i="1"/>
  <c r="HQ2002" i="1"/>
  <c r="IA2002" i="1"/>
  <c r="IB2002" i="1"/>
  <c r="IC2002" i="1"/>
  <c r="AV2003" i="1"/>
  <c r="BB2003" i="1"/>
  <c r="BC2003" i="1"/>
  <c r="BD2003" i="1"/>
  <c r="CA2003" i="1"/>
  <c r="EZ2003" i="1"/>
  <c r="GR2003" i="1"/>
  <c r="GS2003" i="1"/>
  <c r="GT2003" i="1"/>
  <c r="HF2003" i="1"/>
  <c r="HK2003" i="1"/>
  <c r="HP2003" i="1"/>
  <c r="HQ2003" i="1"/>
  <c r="IA2003" i="1"/>
  <c r="IB2003" i="1"/>
  <c r="IC2003" i="1"/>
  <c r="AV2004" i="1"/>
  <c r="BB2004" i="1"/>
  <c r="BC2004" i="1"/>
  <c r="BD2004" i="1"/>
  <c r="CA2004" i="1"/>
  <c r="EZ2004" i="1"/>
  <c r="GR2004" i="1"/>
  <c r="GS2004" i="1"/>
  <c r="GT2004" i="1"/>
  <c r="HF2004" i="1"/>
  <c r="HK2004" i="1"/>
  <c r="HP2004" i="1"/>
  <c r="HQ2004" i="1"/>
  <c r="IA2004" i="1"/>
  <c r="IB2004" i="1"/>
  <c r="IC2004" i="1"/>
  <c r="AF2005" i="1"/>
  <c r="AG2005" i="1"/>
  <c r="AV2005" i="1"/>
  <c r="BB2005" i="1"/>
  <c r="BC2005" i="1"/>
  <c r="BD2005" i="1"/>
  <c r="CA2005" i="1"/>
  <c r="EZ2005" i="1"/>
  <c r="GR2005" i="1"/>
  <c r="GS2005" i="1"/>
  <c r="GT2005" i="1"/>
  <c r="HF2005" i="1"/>
  <c r="HK2005" i="1"/>
  <c r="HP2005" i="1"/>
  <c r="HQ2005" i="1"/>
  <c r="IA2005" i="1"/>
  <c r="IB2005" i="1"/>
  <c r="IC2005" i="1"/>
  <c r="AV2006" i="1"/>
  <c r="BB2006" i="1"/>
  <c r="BC2006" i="1"/>
  <c r="BD2006" i="1"/>
  <c r="CA2006" i="1"/>
  <c r="EZ2006" i="1"/>
  <c r="GR2006" i="1"/>
  <c r="GS2006" i="1"/>
  <c r="GT2006" i="1"/>
  <c r="HF2006" i="1"/>
  <c r="HK2006" i="1"/>
  <c r="HP2006" i="1"/>
  <c r="HQ2006" i="1"/>
  <c r="IA2006" i="1"/>
  <c r="IB2006" i="1"/>
  <c r="IC2006" i="1"/>
  <c r="AF2007" i="1"/>
  <c r="AG2007" i="1"/>
  <c r="AV2007" i="1"/>
  <c r="BB2007" i="1"/>
  <c r="BC2007" i="1"/>
  <c r="BD2007" i="1"/>
  <c r="CA2007" i="1"/>
  <c r="EZ2007" i="1"/>
  <c r="GR2007" i="1"/>
  <c r="GS2007" i="1"/>
  <c r="GT2007" i="1"/>
  <c r="HF2007" i="1"/>
  <c r="HK2007" i="1"/>
  <c r="HP2007" i="1"/>
  <c r="HQ2007" i="1"/>
  <c r="IA2007" i="1"/>
  <c r="IB2007" i="1"/>
  <c r="IC2007" i="1"/>
  <c r="AV2008" i="1"/>
  <c r="BB2008" i="1"/>
  <c r="BC2008" i="1"/>
  <c r="BD2008" i="1"/>
  <c r="CA2008" i="1"/>
  <c r="EZ2008" i="1"/>
  <c r="GR2008" i="1"/>
  <c r="GS2008" i="1"/>
  <c r="GT2008" i="1"/>
  <c r="HF2008" i="1"/>
  <c r="HK2008" i="1"/>
  <c r="HP2008" i="1"/>
  <c r="HQ2008" i="1"/>
  <c r="IA2008" i="1"/>
  <c r="IB2008" i="1"/>
  <c r="IC2008" i="1"/>
  <c r="AV2009" i="1"/>
  <c r="BB2009" i="1"/>
  <c r="BC2009" i="1"/>
  <c r="BD2009" i="1"/>
  <c r="CA2009" i="1"/>
  <c r="EZ2009" i="1"/>
  <c r="GR2009" i="1"/>
  <c r="GS2009" i="1"/>
  <c r="GT2009" i="1"/>
  <c r="HF2009" i="1"/>
  <c r="HK2009" i="1"/>
  <c r="HP2009" i="1"/>
  <c r="HQ2009" i="1"/>
  <c r="IA2009" i="1"/>
  <c r="IB2009" i="1"/>
  <c r="IC2009" i="1"/>
  <c r="AV2010" i="1"/>
  <c r="BB2010" i="1"/>
  <c r="BC2010" i="1"/>
  <c r="BD2010" i="1"/>
  <c r="CA2010" i="1"/>
  <c r="EZ2010" i="1"/>
  <c r="GR2010" i="1"/>
  <c r="GS2010" i="1"/>
  <c r="GT2010" i="1"/>
  <c r="HF2010" i="1"/>
  <c r="HK2010" i="1"/>
  <c r="HP2010" i="1"/>
  <c r="HQ2010" i="1"/>
  <c r="IA2010" i="1"/>
  <c r="IB2010" i="1"/>
  <c r="IC2010" i="1"/>
  <c r="AV2011" i="1"/>
  <c r="BB2011" i="1"/>
  <c r="BC2011" i="1"/>
  <c r="BD2011" i="1"/>
  <c r="CA2011" i="1"/>
  <c r="EZ2011" i="1"/>
  <c r="GR2011" i="1"/>
  <c r="GS2011" i="1"/>
  <c r="GT2011" i="1"/>
  <c r="HF2011" i="1"/>
  <c r="HK2011" i="1"/>
  <c r="HP2011" i="1"/>
  <c r="HQ2011" i="1"/>
  <c r="IA2011" i="1"/>
  <c r="IB2011" i="1"/>
  <c r="IC2011" i="1"/>
  <c r="AV2012" i="1"/>
  <c r="BB2012" i="1"/>
  <c r="BC2012" i="1"/>
  <c r="BD2012" i="1"/>
  <c r="CA2012" i="1"/>
  <c r="EZ2012" i="1"/>
  <c r="GR2012" i="1"/>
  <c r="GS2012" i="1"/>
  <c r="GT2012" i="1"/>
  <c r="HF2012" i="1"/>
  <c r="HK2012" i="1"/>
  <c r="HP2012" i="1"/>
  <c r="HQ2012" i="1"/>
  <c r="IA2012" i="1"/>
  <c r="IB2012" i="1"/>
  <c r="IC2012" i="1"/>
  <c r="AV2013" i="1"/>
  <c r="BB2013" i="1"/>
  <c r="BC2013" i="1"/>
  <c r="BD2013" i="1"/>
  <c r="CA2013" i="1"/>
  <c r="EZ2013" i="1"/>
  <c r="GR2013" i="1"/>
  <c r="GS2013" i="1"/>
  <c r="GT2013" i="1"/>
  <c r="HF2013" i="1"/>
  <c r="HK2013" i="1"/>
  <c r="HP2013" i="1"/>
  <c r="HQ2013" i="1"/>
  <c r="IA2013" i="1"/>
  <c r="IB2013" i="1"/>
  <c r="IC2013" i="1"/>
  <c r="AV2014" i="1"/>
  <c r="BB2014" i="1"/>
  <c r="BC2014" i="1"/>
  <c r="BD2014" i="1"/>
  <c r="CA2014" i="1"/>
  <c r="EZ2014" i="1"/>
  <c r="GR2014" i="1"/>
  <c r="GS2014" i="1"/>
  <c r="GT2014" i="1"/>
  <c r="HF2014" i="1"/>
  <c r="HK2014" i="1"/>
  <c r="HP2014" i="1"/>
  <c r="HQ2014" i="1"/>
  <c r="IA2014" i="1"/>
  <c r="IB2014" i="1"/>
  <c r="IC2014" i="1"/>
  <c r="AV2015" i="1"/>
  <c r="BB2015" i="1"/>
  <c r="BC2015" i="1"/>
  <c r="BD2015" i="1"/>
  <c r="CA2015" i="1"/>
  <c r="EZ2015" i="1"/>
  <c r="GR2015" i="1"/>
  <c r="GS2015" i="1"/>
  <c r="GT2015" i="1"/>
  <c r="HF2015" i="1"/>
  <c r="HK2015" i="1"/>
  <c r="HP2015" i="1"/>
  <c r="HQ2015" i="1"/>
  <c r="IA2015" i="1"/>
  <c r="IB2015" i="1"/>
  <c r="IC2015" i="1"/>
  <c r="AV2016" i="1"/>
  <c r="BB2016" i="1"/>
  <c r="BC2016" i="1"/>
  <c r="BD2016" i="1"/>
  <c r="CA2016" i="1"/>
  <c r="EZ2016" i="1"/>
  <c r="GR2016" i="1"/>
  <c r="GS2016" i="1"/>
  <c r="GT2016" i="1"/>
  <c r="HF2016" i="1"/>
  <c r="HK2016" i="1"/>
  <c r="HP2016" i="1"/>
  <c r="HQ2016" i="1"/>
  <c r="IA2016" i="1"/>
  <c r="IB2016" i="1"/>
  <c r="IC2016" i="1"/>
  <c r="AV2017" i="1"/>
  <c r="BB2017" i="1"/>
  <c r="BC2017" i="1"/>
  <c r="BD2017" i="1"/>
  <c r="CA2017" i="1"/>
  <c r="EZ2017" i="1"/>
  <c r="GR2017" i="1"/>
  <c r="GS2017" i="1"/>
  <c r="GT2017" i="1"/>
  <c r="HF2017" i="1"/>
  <c r="HK2017" i="1"/>
  <c r="HP2017" i="1"/>
  <c r="HQ2017" i="1"/>
  <c r="IA2017" i="1"/>
  <c r="IB2017" i="1"/>
  <c r="IC2017" i="1"/>
  <c r="AV2018" i="1"/>
  <c r="BB2018" i="1"/>
  <c r="BC2018" i="1"/>
  <c r="BD2018" i="1"/>
  <c r="CA2018" i="1"/>
  <c r="EZ2018" i="1"/>
  <c r="GR2018" i="1"/>
  <c r="GS2018" i="1"/>
  <c r="GT2018" i="1"/>
  <c r="HF2018" i="1"/>
  <c r="HK2018" i="1"/>
  <c r="HP2018" i="1"/>
  <c r="HQ2018" i="1"/>
  <c r="IA2018" i="1"/>
  <c r="IB2018" i="1"/>
  <c r="IC2018" i="1"/>
  <c r="AV2019" i="1"/>
  <c r="BB2019" i="1"/>
  <c r="BC2019" i="1"/>
  <c r="BD2019" i="1"/>
  <c r="CA2019" i="1"/>
  <c r="EZ2019" i="1"/>
  <c r="GR2019" i="1"/>
  <c r="GS2019" i="1"/>
  <c r="GT2019" i="1"/>
  <c r="HF2019" i="1"/>
  <c r="HK2019" i="1"/>
  <c r="HP2019" i="1"/>
  <c r="HQ2019" i="1"/>
  <c r="IA2019" i="1"/>
  <c r="IB2019" i="1"/>
  <c r="IC2019" i="1"/>
  <c r="AV2020" i="1"/>
  <c r="BB2020" i="1"/>
  <c r="BC2020" i="1"/>
  <c r="BD2020" i="1"/>
  <c r="CA2020" i="1"/>
  <c r="EZ2020" i="1"/>
  <c r="GR2020" i="1"/>
  <c r="GS2020" i="1"/>
  <c r="GT2020" i="1"/>
  <c r="HF2020" i="1"/>
  <c r="HK2020" i="1"/>
  <c r="HP2020" i="1"/>
  <c r="HQ2020" i="1"/>
  <c r="IA2020" i="1"/>
  <c r="IB2020" i="1"/>
  <c r="IC2020" i="1"/>
  <c r="AV2021" i="1"/>
  <c r="BB2021" i="1"/>
  <c r="BC2021" i="1"/>
  <c r="BD2021" i="1"/>
  <c r="CA2021" i="1"/>
  <c r="EZ2021" i="1"/>
  <c r="GR2021" i="1"/>
  <c r="GS2021" i="1"/>
  <c r="GT2021" i="1"/>
  <c r="HF2021" i="1"/>
  <c r="HK2021" i="1"/>
  <c r="HP2021" i="1"/>
  <c r="HQ2021" i="1"/>
  <c r="IA2021" i="1"/>
  <c r="IB2021" i="1"/>
  <c r="IC2021" i="1"/>
  <c r="AV2022" i="1"/>
  <c r="BB2022" i="1"/>
  <c r="BC2022" i="1"/>
  <c r="BD2022" i="1"/>
  <c r="CA2022" i="1"/>
  <c r="EZ2022" i="1"/>
  <c r="GR2022" i="1"/>
  <c r="GS2022" i="1"/>
  <c r="GT2022" i="1"/>
  <c r="HF2022" i="1"/>
  <c r="HK2022" i="1"/>
  <c r="HP2022" i="1"/>
  <c r="HQ2022" i="1"/>
  <c r="IA2022" i="1"/>
  <c r="IB2022" i="1"/>
  <c r="IC2022" i="1"/>
  <c r="AV2023" i="1"/>
  <c r="BB2023" i="1"/>
  <c r="BC2023" i="1"/>
  <c r="BD2023" i="1"/>
  <c r="CA2023" i="1"/>
  <c r="EZ2023" i="1"/>
  <c r="GR2023" i="1"/>
  <c r="GS2023" i="1"/>
  <c r="GT2023" i="1"/>
  <c r="HF2023" i="1"/>
  <c r="HK2023" i="1"/>
  <c r="HP2023" i="1"/>
  <c r="HQ2023" i="1"/>
  <c r="IA2023" i="1"/>
  <c r="IB2023" i="1"/>
  <c r="IC2023" i="1"/>
  <c r="AV2024" i="1"/>
  <c r="BB2024" i="1"/>
  <c r="BC2024" i="1"/>
  <c r="BD2024" i="1"/>
  <c r="CA2024" i="1"/>
  <c r="EZ2024" i="1"/>
  <c r="GR2024" i="1"/>
  <c r="GS2024" i="1"/>
  <c r="GT2024" i="1"/>
  <c r="HF2024" i="1"/>
  <c r="HK2024" i="1"/>
  <c r="HP2024" i="1"/>
  <c r="HQ2024" i="1"/>
  <c r="IA2024" i="1"/>
  <c r="IB2024" i="1"/>
  <c r="IC2024" i="1"/>
  <c r="AV2025" i="1"/>
  <c r="BB2025" i="1"/>
  <c r="BC2025" i="1"/>
  <c r="BD2025" i="1"/>
  <c r="CA2025" i="1"/>
  <c r="EZ2025" i="1"/>
  <c r="GR2025" i="1"/>
  <c r="GS2025" i="1"/>
  <c r="GT2025" i="1"/>
  <c r="HF2025" i="1"/>
  <c r="HK2025" i="1"/>
  <c r="HP2025" i="1"/>
  <c r="HQ2025" i="1"/>
  <c r="IA2025" i="1"/>
  <c r="IB2025" i="1"/>
  <c r="IC2025" i="1"/>
  <c r="AV2026" i="1"/>
  <c r="BB2026" i="1"/>
  <c r="BC2026" i="1"/>
  <c r="BD2026" i="1"/>
  <c r="CA2026" i="1"/>
  <c r="EZ2026" i="1"/>
  <c r="GR2026" i="1"/>
  <c r="GS2026" i="1"/>
  <c r="GT2026" i="1"/>
  <c r="HF2026" i="1"/>
  <c r="HK2026" i="1"/>
  <c r="HP2026" i="1"/>
  <c r="HQ2026" i="1"/>
  <c r="IA2026" i="1"/>
  <c r="IB2026" i="1"/>
  <c r="IC2026" i="1"/>
  <c r="AV2027" i="1"/>
  <c r="BB2027" i="1"/>
  <c r="BC2027" i="1"/>
  <c r="BD2027" i="1"/>
  <c r="CA2027" i="1"/>
  <c r="EZ2027" i="1"/>
  <c r="GR2027" i="1"/>
  <c r="GS2027" i="1"/>
  <c r="GT2027" i="1"/>
  <c r="HF2027" i="1"/>
  <c r="HK2027" i="1"/>
  <c r="HP2027" i="1"/>
  <c r="HQ2027" i="1"/>
  <c r="IA2027" i="1"/>
  <c r="IB2027" i="1"/>
  <c r="IC2027" i="1"/>
  <c r="AV2028" i="1"/>
  <c r="BB2028" i="1"/>
  <c r="BC2028" i="1"/>
  <c r="BD2028" i="1"/>
  <c r="CA2028" i="1"/>
  <c r="EZ2028" i="1"/>
  <c r="GR2028" i="1"/>
  <c r="GS2028" i="1"/>
  <c r="GT2028" i="1"/>
  <c r="HF2028" i="1"/>
  <c r="HK2028" i="1"/>
  <c r="HP2028" i="1"/>
  <c r="HQ2028" i="1"/>
  <c r="IA2028" i="1"/>
  <c r="IB2028" i="1"/>
  <c r="IC2028" i="1"/>
  <c r="AV2029" i="1"/>
  <c r="BB2029" i="1"/>
  <c r="BC2029" i="1"/>
  <c r="BD2029" i="1"/>
  <c r="CA2029" i="1"/>
  <c r="EZ2029" i="1"/>
  <c r="GR2029" i="1"/>
  <c r="GS2029" i="1"/>
  <c r="GT2029" i="1"/>
  <c r="HF2029" i="1"/>
  <c r="HK2029" i="1"/>
  <c r="HP2029" i="1"/>
  <c r="HQ2029" i="1"/>
  <c r="IA2029" i="1"/>
  <c r="IB2029" i="1"/>
  <c r="IC2029" i="1"/>
  <c r="AV2030" i="1"/>
  <c r="BB2030" i="1"/>
  <c r="BC2030" i="1"/>
  <c r="BD2030" i="1"/>
  <c r="CA2030" i="1"/>
  <c r="EZ2030" i="1"/>
  <c r="GR2030" i="1"/>
  <c r="GS2030" i="1"/>
  <c r="GT2030" i="1"/>
  <c r="HF2030" i="1"/>
  <c r="HK2030" i="1"/>
  <c r="HP2030" i="1"/>
  <c r="HQ2030" i="1"/>
  <c r="IA2030" i="1"/>
  <c r="IB2030" i="1"/>
  <c r="IC2030" i="1"/>
  <c r="AV2031" i="1"/>
  <c r="BB2031" i="1"/>
  <c r="BC2031" i="1"/>
  <c r="BD2031" i="1"/>
  <c r="CA2031" i="1"/>
  <c r="EZ2031" i="1"/>
  <c r="GR2031" i="1"/>
  <c r="GS2031" i="1"/>
  <c r="GT2031" i="1"/>
  <c r="HF2031" i="1"/>
  <c r="HK2031" i="1"/>
  <c r="HP2031" i="1"/>
  <c r="HQ2031" i="1"/>
  <c r="IA2031" i="1"/>
  <c r="IB2031" i="1"/>
  <c r="IC2031" i="1"/>
  <c r="AV2032" i="1"/>
  <c r="BB2032" i="1"/>
  <c r="BC2032" i="1"/>
  <c r="BD2032" i="1"/>
  <c r="CA2032" i="1"/>
  <c r="EZ2032" i="1"/>
  <c r="GR2032" i="1"/>
  <c r="GS2032" i="1"/>
  <c r="GT2032" i="1"/>
  <c r="HF2032" i="1"/>
  <c r="HK2032" i="1"/>
  <c r="HP2032" i="1"/>
  <c r="HQ2032" i="1"/>
  <c r="IA2032" i="1"/>
  <c r="IB2032" i="1"/>
  <c r="IC2032" i="1"/>
  <c r="AV2033" i="1"/>
  <c r="BB2033" i="1"/>
  <c r="BC2033" i="1"/>
  <c r="BD2033" i="1"/>
  <c r="CA2033" i="1"/>
  <c r="EZ2033" i="1"/>
  <c r="GR2033" i="1"/>
  <c r="GS2033" i="1"/>
  <c r="GT2033" i="1"/>
  <c r="HF2033" i="1"/>
  <c r="HK2033" i="1"/>
  <c r="HP2033" i="1"/>
  <c r="HQ2033" i="1"/>
  <c r="IA2033" i="1"/>
  <c r="IB2033" i="1"/>
  <c r="IC2033" i="1"/>
  <c r="AV2034" i="1"/>
  <c r="BB2034" i="1"/>
  <c r="BC2034" i="1"/>
  <c r="BD2034" i="1"/>
  <c r="CA2034" i="1"/>
  <c r="EZ2034" i="1"/>
  <c r="GR2034" i="1"/>
  <c r="GS2034" i="1"/>
  <c r="GT2034" i="1"/>
  <c r="HF2034" i="1"/>
  <c r="HK2034" i="1"/>
  <c r="HP2034" i="1"/>
  <c r="HQ2034" i="1"/>
  <c r="IA2034" i="1"/>
  <c r="IB2034" i="1"/>
  <c r="IC2034" i="1"/>
  <c r="AV2035" i="1"/>
  <c r="BB2035" i="1"/>
  <c r="BC2035" i="1"/>
  <c r="BD2035" i="1"/>
  <c r="CA2035" i="1"/>
  <c r="EZ2035" i="1"/>
  <c r="GR2035" i="1"/>
  <c r="GS2035" i="1"/>
  <c r="GT2035" i="1"/>
  <c r="HF2035" i="1"/>
  <c r="HK2035" i="1"/>
  <c r="HP2035" i="1"/>
  <c r="HQ2035" i="1"/>
  <c r="IA2035" i="1"/>
  <c r="IB2035" i="1"/>
  <c r="IC2035" i="1"/>
  <c r="AV2036" i="1"/>
  <c r="BB2036" i="1"/>
  <c r="BC2036" i="1"/>
  <c r="BD2036" i="1"/>
  <c r="CA2036" i="1"/>
  <c r="EZ2036" i="1"/>
  <c r="GR2036" i="1"/>
  <c r="GS2036" i="1"/>
  <c r="GT2036" i="1"/>
  <c r="HF2036" i="1"/>
  <c r="HK2036" i="1"/>
  <c r="HP2036" i="1"/>
  <c r="HQ2036" i="1"/>
  <c r="IA2036" i="1"/>
  <c r="IB2036" i="1"/>
  <c r="IC2036" i="1"/>
  <c r="AV2037" i="1"/>
  <c r="BB2037" i="1"/>
  <c r="BC2037" i="1"/>
  <c r="BD2037" i="1"/>
  <c r="CA2037" i="1"/>
  <c r="EZ2037" i="1"/>
  <c r="GR2037" i="1"/>
  <c r="GS2037" i="1"/>
  <c r="GT2037" i="1"/>
  <c r="HF2037" i="1"/>
  <c r="HK2037" i="1"/>
  <c r="HP2037" i="1"/>
  <c r="HQ2037" i="1"/>
  <c r="IA2037" i="1"/>
  <c r="IB2037" i="1"/>
  <c r="IC2037" i="1"/>
  <c r="AV2038" i="1"/>
  <c r="BB2038" i="1"/>
  <c r="BC2038" i="1"/>
  <c r="BD2038" i="1"/>
  <c r="CA2038" i="1"/>
  <c r="EZ2038" i="1"/>
  <c r="GR2038" i="1"/>
  <c r="GS2038" i="1"/>
  <c r="GT2038" i="1"/>
  <c r="HF2038" i="1"/>
  <c r="HK2038" i="1"/>
  <c r="HP2038" i="1"/>
  <c r="HQ2038" i="1"/>
  <c r="IA2038" i="1"/>
  <c r="IB2038" i="1"/>
  <c r="IC2038" i="1"/>
  <c r="AF2039" i="1"/>
  <c r="AG2039" i="1"/>
  <c r="AV2039" i="1"/>
  <c r="BB2039" i="1"/>
  <c r="BC2039" i="1"/>
  <c r="BD2039" i="1"/>
  <c r="CA2039" i="1"/>
  <c r="EZ2039" i="1"/>
  <c r="GR2039" i="1"/>
  <c r="GS2039" i="1"/>
  <c r="GT2039" i="1"/>
  <c r="HF2039" i="1"/>
  <c r="HK2039" i="1"/>
  <c r="HP2039" i="1"/>
  <c r="HQ2039" i="1"/>
  <c r="IA2039" i="1"/>
  <c r="IB2039" i="1"/>
  <c r="IC2039" i="1"/>
  <c r="AV2040" i="1"/>
  <c r="BB2040" i="1"/>
  <c r="BC2040" i="1"/>
  <c r="BD2040" i="1"/>
  <c r="CA2040" i="1"/>
  <c r="EZ2040" i="1"/>
  <c r="GR2040" i="1"/>
  <c r="GS2040" i="1"/>
  <c r="GT2040" i="1"/>
  <c r="HF2040" i="1"/>
  <c r="HK2040" i="1"/>
  <c r="HP2040" i="1"/>
  <c r="HQ2040" i="1"/>
  <c r="IA2040" i="1"/>
  <c r="IB2040" i="1"/>
  <c r="IC2040" i="1"/>
  <c r="AV2041" i="1"/>
  <c r="BB2041" i="1"/>
  <c r="BC2041" i="1"/>
  <c r="BD2041" i="1"/>
  <c r="CA2041" i="1"/>
  <c r="EZ2041" i="1"/>
  <c r="GR2041" i="1"/>
  <c r="GS2041" i="1"/>
  <c r="GT2041" i="1"/>
  <c r="HF2041" i="1"/>
  <c r="HK2041" i="1"/>
  <c r="HP2041" i="1"/>
  <c r="HQ2041" i="1"/>
  <c r="IA2041" i="1"/>
  <c r="IB2041" i="1"/>
  <c r="IC2041" i="1"/>
  <c r="AV2042" i="1"/>
  <c r="BB2042" i="1"/>
  <c r="BC2042" i="1"/>
  <c r="BD2042" i="1"/>
  <c r="CA2042" i="1"/>
  <c r="EZ2042" i="1"/>
  <c r="GR2042" i="1"/>
  <c r="GS2042" i="1"/>
  <c r="GT2042" i="1"/>
  <c r="HF2042" i="1"/>
  <c r="HK2042" i="1"/>
  <c r="HP2042" i="1"/>
  <c r="HQ2042" i="1"/>
  <c r="IA2042" i="1"/>
  <c r="IB2042" i="1"/>
  <c r="IC2042" i="1"/>
  <c r="AV2043" i="1"/>
  <c r="BB2043" i="1"/>
  <c r="BC2043" i="1"/>
  <c r="BD2043" i="1"/>
  <c r="CA2043" i="1"/>
  <c r="EZ2043" i="1"/>
  <c r="GR2043" i="1"/>
  <c r="GS2043" i="1"/>
  <c r="GT2043" i="1"/>
  <c r="HF2043" i="1"/>
  <c r="HK2043" i="1"/>
  <c r="HP2043" i="1"/>
  <c r="HQ2043" i="1"/>
  <c r="IA2043" i="1"/>
  <c r="IB2043" i="1"/>
  <c r="IC2043" i="1"/>
  <c r="AV2044" i="1"/>
  <c r="BB2044" i="1"/>
  <c r="BC2044" i="1"/>
  <c r="BD2044" i="1"/>
  <c r="CA2044" i="1"/>
  <c r="EZ2044" i="1"/>
  <c r="GR2044" i="1"/>
  <c r="GS2044" i="1"/>
  <c r="GT2044" i="1"/>
  <c r="HF2044" i="1"/>
  <c r="HK2044" i="1"/>
  <c r="HP2044" i="1"/>
  <c r="HQ2044" i="1"/>
  <c r="IA2044" i="1"/>
  <c r="IB2044" i="1"/>
  <c r="IC2044" i="1"/>
  <c r="AV2045" i="1"/>
  <c r="BB2045" i="1"/>
  <c r="BC2045" i="1"/>
  <c r="BD2045" i="1"/>
  <c r="CA2045" i="1"/>
  <c r="EZ2045" i="1"/>
  <c r="GR2045" i="1"/>
  <c r="GS2045" i="1"/>
  <c r="GT2045" i="1"/>
  <c r="HF2045" i="1"/>
  <c r="HK2045" i="1"/>
  <c r="HP2045" i="1"/>
  <c r="HQ2045" i="1"/>
  <c r="IA2045" i="1"/>
  <c r="IB2045" i="1"/>
  <c r="IC2045" i="1"/>
  <c r="AV2046" i="1"/>
  <c r="BB2046" i="1"/>
  <c r="BC2046" i="1"/>
  <c r="BD2046" i="1"/>
  <c r="CA2046" i="1"/>
  <c r="EZ2046" i="1"/>
  <c r="GR2046" i="1"/>
  <c r="GS2046" i="1"/>
  <c r="GT2046" i="1"/>
  <c r="HF2046" i="1"/>
  <c r="HK2046" i="1"/>
  <c r="HP2046" i="1"/>
  <c r="HQ2046" i="1"/>
  <c r="IA2046" i="1"/>
  <c r="IB2046" i="1"/>
  <c r="IC2046" i="1"/>
  <c r="AV2047" i="1"/>
  <c r="BB2047" i="1"/>
  <c r="BC2047" i="1"/>
  <c r="BD2047" i="1"/>
  <c r="CA2047" i="1"/>
  <c r="EZ2047" i="1"/>
  <c r="GR2047" i="1"/>
  <c r="GS2047" i="1"/>
  <c r="GT2047" i="1"/>
  <c r="HF2047" i="1"/>
  <c r="HK2047" i="1"/>
  <c r="HP2047" i="1"/>
  <c r="HQ2047" i="1"/>
  <c r="IA2047" i="1"/>
  <c r="IB2047" i="1"/>
  <c r="IC2047" i="1"/>
  <c r="AV2048" i="1"/>
  <c r="BB2048" i="1"/>
  <c r="BC2048" i="1"/>
  <c r="BD2048" i="1"/>
  <c r="CA2048" i="1"/>
  <c r="EZ2048" i="1"/>
  <c r="GR2048" i="1"/>
  <c r="GS2048" i="1"/>
  <c r="GT2048" i="1"/>
  <c r="HF2048" i="1"/>
  <c r="HK2048" i="1"/>
  <c r="HP2048" i="1"/>
  <c r="HQ2048" i="1"/>
  <c r="IA2048" i="1"/>
  <c r="IB2048" i="1"/>
  <c r="IC2048" i="1"/>
  <c r="AV2049" i="1"/>
  <c r="BB2049" i="1"/>
  <c r="BC2049" i="1"/>
  <c r="BD2049" i="1"/>
  <c r="CA2049" i="1"/>
  <c r="EZ2049" i="1"/>
  <c r="GR2049" i="1"/>
  <c r="GS2049" i="1"/>
  <c r="GT2049" i="1"/>
  <c r="HF2049" i="1"/>
  <c r="HK2049" i="1"/>
  <c r="HP2049" i="1"/>
  <c r="HQ2049" i="1"/>
  <c r="IA2049" i="1"/>
  <c r="IB2049" i="1"/>
  <c r="IC2049" i="1"/>
  <c r="AV2050" i="1"/>
  <c r="BB2050" i="1"/>
  <c r="BC2050" i="1"/>
  <c r="BD2050" i="1"/>
  <c r="CA2050" i="1"/>
  <c r="EZ2050" i="1"/>
  <c r="GR2050" i="1"/>
  <c r="GS2050" i="1"/>
  <c r="GT2050" i="1"/>
  <c r="HF2050" i="1"/>
  <c r="HK2050" i="1"/>
  <c r="HP2050" i="1"/>
  <c r="HQ2050" i="1"/>
  <c r="IA2050" i="1"/>
  <c r="IB2050" i="1"/>
  <c r="IC2050" i="1"/>
  <c r="AV2051" i="1"/>
  <c r="BB2051" i="1"/>
  <c r="BC2051" i="1"/>
  <c r="BD2051" i="1"/>
  <c r="CA2051" i="1"/>
  <c r="EZ2051" i="1"/>
  <c r="GR2051" i="1"/>
  <c r="GS2051" i="1"/>
  <c r="GT2051" i="1"/>
  <c r="HF2051" i="1"/>
  <c r="HK2051" i="1"/>
  <c r="HP2051" i="1"/>
  <c r="HQ2051" i="1"/>
  <c r="IA2051" i="1"/>
  <c r="IB2051" i="1"/>
  <c r="IC2051" i="1"/>
  <c r="AV2052" i="1"/>
  <c r="BB2052" i="1"/>
  <c r="BC2052" i="1"/>
  <c r="BD2052" i="1"/>
  <c r="CA2052" i="1"/>
  <c r="EZ2052" i="1"/>
  <c r="GR2052" i="1"/>
  <c r="GS2052" i="1"/>
  <c r="GT2052" i="1"/>
  <c r="HF2052" i="1"/>
  <c r="HK2052" i="1"/>
  <c r="HP2052" i="1"/>
  <c r="HQ2052" i="1"/>
  <c r="IA2052" i="1"/>
  <c r="IB2052" i="1"/>
  <c r="IC2052" i="1"/>
  <c r="AV2053" i="1"/>
  <c r="BB2053" i="1"/>
  <c r="BC2053" i="1"/>
  <c r="BD2053" i="1"/>
  <c r="CA2053" i="1"/>
  <c r="EZ2053" i="1"/>
  <c r="GR2053" i="1"/>
  <c r="GS2053" i="1"/>
  <c r="GT2053" i="1"/>
  <c r="HF2053" i="1"/>
  <c r="HK2053" i="1"/>
  <c r="HP2053" i="1"/>
  <c r="HQ2053" i="1"/>
  <c r="IA2053" i="1"/>
  <c r="IB2053" i="1"/>
  <c r="IC2053" i="1"/>
  <c r="AV2054" i="1"/>
  <c r="BB2054" i="1"/>
  <c r="BC2054" i="1"/>
  <c r="BD2054" i="1"/>
  <c r="CA2054" i="1"/>
  <c r="EZ2054" i="1"/>
  <c r="GR2054" i="1"/>
  <c r="GS2054" i="1"/>
  <c r="GT2054" i="1"/>
  <c r="HF2054" i="1"/>
  <c r="HK2054" i="1"/>
  <c r="HP2054" i="1"/>
  <c r="HQ2054" i="1"/>
  <c r="IA2054" i="1"/>
  <c r="IB2054" i="1"/>
  <c r="IC2054" i="1"/>
  <c r="AV2055" i="1"/>
  <c r="BB2055" i="1"/>
  <c r="BC2055" i="1"/>
  <c r="BD2055" i="1"/>
  <c r="CA2055" i="1"/>
  <c r="EZ2055" i="1"/>
  <c r="GR2055" i="1"/>
  <c r="GS2055" i="1"/>
  <c r="GT2055" i="1"/>
  <c r="HF2055" i="1"/>
  <c r="HK2055" i="1"/>
  <c r="HP2055" i="1"/>
  <c r="HQ2055" i="1"/>
  <c r="IA2055" i="1"/>
  <c r="IB2055" i="1"/>
  <c r="IC2055" i="1"/>
  <c r="AV2056" i="1"/>
  <c r="BB2056" i="1"/>
  <c r="BC2056" i="1"/>
  <c r="BD2056" i="1"/>
  <c r="CA2056" i="1"/>
  <c r="EZ2056" i="1"/>
  <c r="GR2056" i="1"/>
  <c r="GS2056" i="1"/>
  <c r="GT2056" i="1"/>
  <c r="HF2056" i="1"/>
  <c r="HK2056" i="1"/>
  <c r="HP2056" i="1"/>
  <c r="HQ2056" i="1"/>
  <c r="IA2056" i="1"/>
  <c r="IB2056" i="1"/>
  <c r="IC2056" i="1"/>
  <c r="AV2057" i="1"/>
  <c r="BB2057" i="1"/>
  <c r="BC2057" i="1"/>
  <c r="BD2057" i="1"/>
  <c r="CA2057" i="1"/>
  <c r="EZ2057" i="1"/>
  <c r="GR2057" i="1"/>
  <c r="GS2057" i="1"/>
  <c r="GT2057" i="1"/>
  <c r="HF2057" i="1"/>
  <c r="HK2057" i="1"/>
  <c r="HP2057" i="1"/>
  <c r="HQ2057" i="1"/>
  <c r="IA2057" i="1"/>
  <c r="IB2057" i="1"/>
  <c r="IC2057" i="1"/>
  <c r="AV2058" i="1"/>
  <c r="BB2058" i="1"/>
  <c r="BC2058" i="1"/>
  <c r="BD2058" i="1"/>
  <c r="CA2058" i="1"/>
  <c r="EZ2058" i="1"/>
  <c r="GR2058" i="1"/>
  <c r="GS2058" i="1"/>
  <c r="GT2058" i="1"/>
  <c r="HF2058" i="1"/>
  <c r="HK2058" i="1"/>
  <c r="HP2058" i="1"/>
  <c r="HQ2058" i="1"/>
  <c r="IA2058" i="1"/>
  <c r="IB2058" i="1"/>
  <c r="IC2058" i="1"/>
  <c r="AV2059" i="1"/>
  <c r="BB2059" i="1"/>
  <c r="BC2059" i="1"/>
  <c r="BD2059" i="1"/>
  <c r="CA2059" i="1"/>
  <c r="EZ2059" i="1"/>
  <c r="GR2059" i="1"/>
  <c r="GS2059" i="1"/>
  <c r="GT2059" i="1"/>
  <c r="HF2059" i="1"/>
  <c r="HK2059" i="1"/>
  <c r="HP2059" i="1"/>
  <c r="HQ2059" i="1"/>
  <c r="IA2059" i="1"/>
  <c r="IB2059" i="1"/>
  <c r="IC2059" i="1"/>
  <c r="AV2060" i="1"/>
  <c r="BB2060" i="1"/>
  <c r="BC2060" i="1"/>
  <c r="BD2060" i="1"/>
  <c r="CA2060" i="1"/>
  <c r="EZ2060" i="1"/>
  <c r="GR2060" i="1"/>
  <c r="GS2060" i="1"/>
  <c r="GT2060" i="1"/>
  <c r="HF2060" i="1"/>
  <c r="HK2060" i="1"/>
  <c r="HP2060" i="1"/>
  <c r="HQ2060" i="1"/>
  <c r="IA2060" i="1"/>
  <c r="IB2060" i="1"/>
  <c r="IC2060" i="1"/>
  <c r="AV2061" i="1"/>
  <c r="BB2061" i="1"/>
  <c r="BC2061" i="1"/>
  <c r="BD2061" i="1"/>
  <c r="CA2061" i="1"/>
  <c r="EZ2061" i="1"/>
  <c r="GR2061" i="1"/>
  <c r="GS2061" i="1"/>
  <c r="GT2061" i="1"/>
  <c r="HF2061" i="1"/>
  <c r="HK2061" i="1"/>
  <c r="HP2061" i="1"/>
  <c r="HQ2061" i="1"/>
  <c r="IA2061" i="1"/>
  <c r="IB2061" i="1"/>
  <c r="IC2061" i="1"/>
  <c r="AV2062" i="1"/>
  <c r="BB2062" i="1"/>
  <c r="BC2062" i="1"/>
  <c r="BD2062" i="1"/>
  <c r="CA2062" i="1"/>
  <c r="EZ2062" i="1"/>
  <c r="GR2062" i="1"/>
  <c r="GS2062" i="1"/>
  <c r="GT2062" i="1"/>
  <c r="HF2062" i="1"/>
  <c r="HK2062" i="1"/>
  <c r="HP2062" i="1"/>
  <c r="HQ2062" i="1"/>
  <c r="IA2062" i="1"/>
  <c r="IB2062" i="1"/>
  <c r="IC2062" i="1"/>
  <c r="AV2063" i="1"/>
  <c r="BB2063" i="1"/>
  <c r="BC2063" i="1"/>
  <c r="BD2063" i="1"/>
  <c r="CA2063" i="1"/>
  <c r="EZ2063" i="1"/>
  <c r="GR2063" i="1"/>
  <c r="GS2063" i="1"/>
  <c r="GT2063" i="1"/>
  <c r="HF2063" i="1"/>
  <c r="HK2063" i="1"/>
  <c r="HP2063" i="1"/>
  <c r="HQ2063" i="1"/>
  <c r="IA2063" i="1"/>
  <c r="IB2063" i="1"/>
  <c r="IC2063" i="1"/>
  <c r="AV2064" i="1"/>
  <c r="BB2064" i="1"/>
  <c r="BC2064" i="1"/>
  <c r="BD2064" i="1"/>
  <c r="CA2064" i="1"/>
  <c r="EZ2064" i="1"/>
  <c r="GR2064" i="1"/>
  <c r="GS2064" i="1"/>
  <c r="GT2064" i="1"/>
  <c r="HF2064" i="1"/>
  <c r="HK2064" i="1"/>
  <c r="HP2064" i="1"/>
  <c r="HQ2064" i="1"/>
  <c r="IA2064" i="1"/>
  <c r="IB2064" i="1"/>
  <c r="IC2064" i="1"/>
  <c r="AV2065" i="1"/>
  <c r="BB2065" i="1"/>
  <c r="BC2065" i="1"/>
  <c r="BD2065" i="1"/>
  <c r="CA2065" i="1"/>
  <c r="EZ2065" i="1"/>
  <c r="GR2065" i="1"/>
  <c r="GS2065" i="1"/>
  <c r="GT2065" i="1"/>
  <c r="HF2065" i="1"/>
  <c r="HK2065" i="1"/>
  <c r="HP2065" i="1"/>
  <c r="HQ2065" i="1"/>
  <c r="IA2065" i="1"/>
  <c r="IB2065" i="1"/>
  <c r="IC2065" i="1"/>
  <c r="AV2066" i="1"/>
  <c r="BB2066" i="1"/>
  <c r="BC2066" i="1"/>
  <c r="BD2066" i="1"/>
  <c r="CA2066" i="1"/>
  <c r="EZ2066" i="1"/>
  <c r="GR2066" i="1"/>
  <c r="GS2066" i="1"/>
  <c r="GT2066" i="1"/>
  <c r="HF2066" i="1"/>
  <c r="HK2066" i="1"/>
  <c r="HP2066" i="1"/>
  <c r="HQ2066" i="1"/>
  <c r="IA2066" i="1"/>
  <c r="IB2066" i="1"/>
  <c r="IC2066" i="1"/>
  <c r="AV2067" i="1"/>
  <c r="BB2067" i="1"/>
  <c r="BC2067" i="1"/>
  <c r="BD2067" i="1"/>
  <c r="CA2067" i="1"/>
  <c r="EZ2067" i="1"/>
  <c r="GR2067" i="1"/>
  <c r="GS2067" i="1"/>
  <c r="GT2067" i="1"/>
  <c r="HF2067" i="1"/>
  <c r="HK2067" i="1"/>
  <c r="HP2067" i="1"/>
  <c r="HQ2067" i="1"/>
  <c r="IA2067" i="1"/>
  <c r="IB2067" i="1"/>
  <c r="IC2067" i="1"/>
  <c r="AV2068" i="1"/>
  <c r="BB2068" i="1"/>
  <c r="BC2068" i="1"/>
  <c r="BD2068" i="1"/>
  <c r="CA2068" i="1"/>
  <c r="EZ2068" i="1"/>
  <c r="GR2068" i="1"/>
  <c r="GS2068" i="1"/>
  <c r="GT2068" i="1"/>
  <c r="HF2068" i="1"/>
  <c r="HK2068" i="1"/>
  <c r="HP2068" i="1"/>
  <c r="HQ2068" i="1"/>
  <c r="IA2068" i="1"/>
  <c r="IB2068" i="1"/>
  <c r="IC2068" i="1"/>
  <c r="AV2069" i="1"/>
  <c r="BB2069" i="1"/>
  <c r="BC2069" i="1"/>
  <c r="BD2069" i="1"/>
  <c r="CA2069" i="1"/>
  <c r="EZ2069" i="1"/>
  <c r="GR2069" i="1"/>
  <c r="GS2069" i="1"/>
  <c r="GT2069" i="1"/>
  <c r="HF2069" i="1"/>
  <c r="HK2069" i="1"/>
  <c r="HP2069" i="1"/>
  <c r="HQ2069" i="1"/>
  <c r="IA2069" i="1"/>
  <c r="IB2069" i="1"/>
  <c r="IC2069" i="1"/>
  <c r="AV2070" i="1"/>
  <c r="BB2070" i="1"/>
  <c r="BC2070" i="1"/>
  <c r="BD2070" i="1"/>
  <c r="CA2070" i="1"/>
  <c r="EZ2070" i="1"/>
  <c r="GR2070" i="1"/>
  <c r="GS2070" i="1"/>
  <c r="GT2070" i="1"/>
  <c r="HF2070" i="1"/>
  <c r="HK2070" i="1"/>
  <c r="HP2070" i="1"/>
  <c r="HQ2070" i="1"/>
  <c r="IA2070" i="1"/>
  <c r="IB2070" i="1"/>
  <c r="IC2070" i="1"/>
  <c r="AV2071" i="1"/>
  <c r="BB2071" i="1"/>
  <c r="BC2071" i="1"/>
  <c r="BD2071" i="1"/>
  <c r="CA2071" i="1"/>
  <c r="EZ2071" i="1"/>
  <c r="GR2071" i="1"/>
  <c r="GS2071" i="1"/>
  <c r="GT2071" i="1"/>
  <c r="HF2071" i="1"/>
  <c r="HK2071" i="1"/>
  <c r="HP2071" i="1"/>
  <c r="HQ2071" i="1"/>
  <c r="IA2071" i="1"/>
  <c r="IB2071" i="1"/>
  <c r="IC2071" i="1"/>
  <c r="AV2072" i="1"/>
  <c r="BB2072" i="1"/>
  <c r="BC2072" i="1"/>
  <c r="BD2072" i="1"/>
  <c r="CA2072" i="1"/>
  <c r="EZ2072" i="1"/>
  <c r="GR2072" i="1"/>
  <c r="GS2072" i="1"/>
  <c r="GT2072" i="1"/>
  <c r="HF2072" i="1"/>
  <c r="HK2072" i="1"/>
  <c r="HP2072" i="1"/>
  <c r="HQ2072" i="1"/>
  <c r="IA2072" i="1"/>
  <c r="IB2072" i="1"/>
  <c r="IC2072" i="1"/>
  <c r="AV2073" i="1"/>
  <c r="BB2073" i="1"/>
  <c r="BC2073" i="1"/>
  <c r="BD2073" i="1"/>
  <c r="CA2073" i="1"/>
  <c r="EZ2073" i="1"/>
  <c r="GR2073" i="1"/>
  <c r="GS2073" i="1"/>
  <c r="GT2073" i="1"/>
  <c r="HF2073" i="1"/>
  <c r="HK2073" i="1"/>
  <c r="HP2073" i="1"/>
  <c r="HQ2073" i="1"/>
  <c r="IA2073" i="1"/>
  <c r="IB2073" i="1"/>
  <c r="IC2073" i="1"/>
  <c r="AV2074" i="1"/>
  <c r="BB2074" i="1"/>
  <c r="BC2074" i="1"/>
  <c r="BD2074" i="1"/>
  <c r="CA2074" i="1"/>
  <c r="EZ2074" i="1"/>
  <c r="GR2074" i="1"/>
  <c r="GS2074" i="1"/>
  <c r="GT2074" i="1"/>
  <c r="HF2074" i="1"/>
  <c r="HK2074" i="1"/>
  <c r="HP2074" i="1"/>
  <c r="HQ2074" i="1"/>
  <c r="IA2074" i="1"/>
  <c r="IB2074" i="1"/>
  <c r="IC2074" i="1"/>
  <c r="AV2075" i="1"/>
  <c r="BB2075" i="1"/>
  <c r="BC2075" i="1"/>
  <c r="BD2075" i="1"/>
  <c r="CA2075" i="1"/>
  <c r="EZ2075" i="1"/>
  <c r="GR2075" i="1"/>
  <c r="GS2075" i="1"/>
  <c r="GT2075" i="1"/>
  <c r="HF2075" i="1"/>
  <c r="HK2075" i="1"/>
  <c r="HP2075" i="1"/>
  <c r="HQ2075" i="1"/>
  <c r="IA2075" i="1"/>
  <c r="IB2075" i="1"/>
  <c r="IC2075" i="1"/>
  <c r="AV2076" i="1"/>
  <c r="BB2076" i="1"/>
  <c r="BC2076" i="1"/>
  <c r="BD2076" i="1"/>
  <c r="CA2076" i="1"/>
  <c r="EZ2076" i="1"/>
  <c r="GR2076" i="1"/>
  <c r="GS2076" i="1"/>
  <c r="GT2076" i="1"/>
  <c r="HF2076" i="1"/>
  <c r="HK2076" i="1"/>
  <c r="HP2076" i="1"/>
  <c r="HQ2076" i="1"/>
  <c r="IA2076" i="1"/>
  <c r="IB2076" i="1"/>
  <c r="IC2076" i="1"/>
  <c r="AV2077" i="1"/>
  <c r="BB2077" i="1"/>
  <c r="BC2077" i="1"/>
  <c r="BD2077" i="1"/>
  <c r="CA2077" i="1"/>
  <c r="EZ2077" i="1"/>
  <c r="GR2077" i="1"/>
  <c r="GS2077" i="1"/>
  <c r="GT2077" i="1"/>
  <c r="HF2077" i="1"/>
  <c r="HK2077" i="1"/>
  <c r="HP2077" i="1"/>
  <c r="HQ2077" i="1"/>
  <c r="IA2077" i="1"/>
  <c r="IB2077" i="1"/>
  <c r="IC2077" i="1"/>
  <c r="AV2078" i="1"/>
  <c r="BB2078" i="1"/>
  <c r="BC2078" i="1"/>
  <c r="BD2078" i="1"/>
  <c r="CA2078" i="1"/>
  <c r="EZ2078" i="1"/>
  <c r="GR2078" i="1"/>
  <c r="GS2078" i="1"/>
  <c r="GT2078" i="1"/>
  <c r="HF2078" i="1"/>
  <c r="HK2078" i="1"/>
  <c r="HP2078" i="1"/>
  <c r="HQ2078" i="1"/>
  <c r="IA2078" i="1"/>
  <c r="IB2078" i="1"/>
  <c r="IC2078" i="1"/>
  <c r="AV2079" i="1"/>
  <c r="BB2079" i="1"/>
  <c r="BC2079" i="1"/>
  <c r="BD2079" i="1"/>
  <c r="CA2079" i="1"/>
  <c r="EZ2079" i="1"/>
  <c r="GR2079" i="1"/>
  <c r="GS2079" i="1"/>
  <c r="GT2079" i="1"/>
  <c r="HF2079" i="1"/>
  <c r="HK2079" i="1"/>
  <c r="HP2079" i="1"/>
  <c r="HQ2079" i="1"/>
  <c r="IA2079" i="1"/>
  <c r="IB2079" i="1"/>
  <c r="IC2079" i="1"/>
  <c r="AV2080" i="1"/>
  <c r="BB2080" i="1"/>
  <c r="BC2080" i="1"/>
  <c r="BD2080" i="1"/>
  <c r="CA2080" i="1"/>
  <c r="EZ2080" i="1"/>
  <c r="GR2080" i="1"/>
  <c r="GS2080" i="1"/>
  <c r="GT2080" i="1"/>
  <c r="HF2080" i="1"/>
  <c r="HK2080" i="1"/>
  <c r="HP2080" i="1"/>
  <c r="HQ2080" i="1"/>
  <c r="IA2080" i="1"/>
  <c r="IB2080" i="1"/>
  <c r="IC2080" i="1"/>
  <c r="AV2081" i="1"/>
  <c r="BB2081" i="1"/>
  <c r="BC2081" i="1"/>
  <c r="BD2081" i="1"/>
  <c r="CA2081" i="1"/>
  <c r="EZ2081" i="1"/>
  <c r="GR2081" i="1"/>
  <c r="GS2081" i="1"/>
  <c r="GT2081" i="1"/>
  <c r="HF2081" i="1"/>
  <c r="HK2081" i="1"/>
  <c r="HP2081" i="1"/>
  <c r="HQ2081" i="1"/>
  <c r="IA2081" i="1"/>
  <c r="IB2081" i="1"/>
  <c r="IC2081" i="1"/>
  <c r="AV2082" i="1"/>
  <c r="BB2082" i="1"/>
  <c r="BC2082" i="1"/>
  <c r="BD2082" i="1"/>
  <c r="CA2082" i="1"/>
  <c r="EZ2082" i="1"/>
  <c r="GR2082" i="1"/>
  <c r="GS2082" i="1"/>
  <c r="GT2082" i="1"/>
  <c r="HF2082" i="1"/>
  <c r="HK2082" i="1"/>
  <c r="HP2082" i="1"/>
  <c r="HQ2082" i="1"/>
  <c r="IA2082" i="1"/>
  <c r="IB2082" i="1"/>
  <c r="IC2082" i="1"/>
  <c r="AV2083" i="1"/>
  <c r="BB2083" i="1"/>
  <c r="BC2083" i="1"/>
  <c r="BD2083" i="1"/>
  <c r="CA2083" i="1"/>
  <c r="EZ2083" i="1"/>
  <c r="GR2083" i="1"/>
  <c r="GS2083" i="1"/>
  <c r="GT2083" i="1"/>
  <c r="HF2083" i="1"/>
  <c r="HK2083" i="1"/>
  <c r="HP2083" i="1"/>
  <c r="HQ2083" i="1"/>
  <c r="IA2083" i="1"/>
  <c r="IB2083" i="1"/>
  <c r="IC2083" i="1"/>
  <c r="AV2084" i="1"/>
  <c r="BB2084" i="1"/>
  <c r="BC2084" i="1"/>
  <c r="BD2084" i="1"/>
  <c r="CA2084" i="1"/>
  <c r="EZ2084" i="1"/>
  <c r="GR2084" i="1"/>
  <c r="GS2084" i="1"/>
  <c r="GT2084" i="1"/>
  <c r="HF2084" i="1"/>
  <c r="HK2084" i="1"/>
  <c r="HP2084" i="1"/>
  <c r="HQ2084" i="1"/>
  <c r="IA2084" i="1"/>
  <c r="IB2084" i="1"/>
  <c r="IC2084" i="1"/>
  <c r="AV2085" i="1"/>
  <c r="BB2085" i="1"/>
  <c r="BC2085" i="1"/>
  <c r="BD2085" i="1"/>
  <c r="CA2085" i="1"/>
  <c r="EZ2085" i="1"/>
  <c r="GR2085" i="1"/>
  <c r="GS2085" i="1"/>
  <c r="GT2085" i="1"/>
  <c r="HF2085" i="1"/>
  <c r="HK2085" i="1"/>
  <c r="HP2085" i="1"/>
  <c r="HQ2085" i="1"/>
  <c r="IA2085" i="1"/>
  <c r="IB2085" i="1"/>
  <c r="IC2085" i="1"/>
  <c r="AV2086" i="1"/>
  <c r="BB2086" i="1"/>
  <c r="BC2086" i="1"/>
  <c r="BD2086" i="1"/>
  <c r="CA2086" i="1"/>
  <c r="EZ2086" i="1"/>
  <c r="GR2086" i="1"/>
  <c r="GS2086" i="1"/>
  <c r="GT2086" i="1"/>
  <c r="HF2086" i="1"/>
  <c r="HK2086" i="1"/>
  <c r="HP2086" i="1"/>
  <c r="HQ2086" i="1"/>
  <c r="IA2086" i="1"/>
  <c r="IB2086" i="1"/>
  <c r="IC2086" i="1"/>
  <c r="AV2087" i="1"/>
  <c r="BB2087" i="1"/>
  <c r="BC2087" i="1"/>
  <c r="BD2087" i="1"/>
  <c r="CA2087" i="1"/>
  <c r="EZ2087" i="1"/>
  <c r="GR2087" i="1"/>
  <c r="GS2087" i="1"/>
  <c r="GT2087" i="1"/>
  <c r="HF2087" i="1"/>
  <c r="HK2087" i="1"/>
  <c r="HP2087" i="1"/>
  <c r="HQ2087" i="1"/>
  <c r="IA2087" i="1"/>
  <c r="IB2087" i="1"/>
  <c r="IC2087" i="1"/>
  <c r="AV2088" i="1"/>
  <c r="BB2088" i="1"/>
  <c r="BC2088" i="1"/>
  <c r="BD2088" i="1"/>
  <c r="CA2088" i="1"/>
  <c r="EZ2088" i="1"/>
  <c r="GR2088" i="1"/>
  <c r="GS2088" i="1"/>
  <c r="GT2088" i="1"/>
  <c r="HF2088" i="1"/>
  <c r="HK2088" i="1"/>
  <c r="HP2088" i="1"/>
  <c r="HQ2088" i="1"/>
  <c r="IA2088" i="1"/>
  <c r="IB2088" i="1"/>
  <c r="IC2088" i="1"/>
  <c r="AV2089" i="1"/>
  <c r="BB2089" i="1"/>
  <c r="BC2089" i="1"/>
  <c r="BD2089" i="1"/>
  <c r="CA2089" i="1"/>
  <c r="EZ2089" i="1"/>
  <c r="GR2089" i="1"/>
  <c r="GS2089" i="1"/>
  <c r="GT2089" i="1"/>
  <c r="HF2089" i="1"/>
  <c r="HK2089" i="1"/>
  <c r="HP2089" i="1"/>
  <c r="HQ2089" i="1"/>
  <c r="IA2089" i="1"/>
  <c r="IB2089" i="1"/>
  <c r="IC2089" i="1"/>
  <c r="AV2090" i="1"/>
  <c r="BB2090" i="1"/>
  <c r="BC2090" i="1"/>
  <c r="BD2090" i="1"/>
  <c r="CA2090" i="1"/>
  <c r="EZ2090" i="1"/>
  <c r="GR2090" i="1"/>
  <c r="GS2090" i="1"/>
  <c r="GT2090" i="1"/>
  <c r="HF2090" i="1"/>
  <c r="HK2090" i="1"/>
  <c r="HP2090" i="1"/>
  <c r="HQ2090" i="1"/>
  <c r="IA2090" i="1"/>
  <c r="IB2090" i="1"/>
  <c r="IC2090" i="1"/>
  <c r="AV2091" i="1"/>
  <c r="BB2091" i="1"/>
  <c r="BC2091" i="1"/>
  <c r="BD2091" i="1"/>
  <c r="CA2091" i="1"/>
  <c r="EZ2091" i="1"/>
  <c r="GR2091" i="1"/>
  <c r="GS2091" i="1"/>
  <c r="GT2091" i="1"/>
  <c r="HF2091" i="1"/>
  <c r="HK2091" i="1"/>
  <c r="HP2091" i="1"/>
  <c r="HQ2091" i="1"/>
  <c r="IA2091" i="1"/>
  <c r="IB2091" i="1"/>
  <c r="IC2091" i="1"/>
  <c r="AV2092" i="1"/>
  <c r="BB2092" i="1"/>
  <c r="BC2092" i="1"/>
  <c r="BD2092" i="1"/>
  <c r="CA2092" i="1"/>
  <c r="EZ2092" i="1"/>
  <c r="GR2092" i="1"/>
  <c r="GS2092" i="1"/>
  <c r="GT2092" i="1"/>
  <c r="HF2092" i="1"/>
  <c r="HK2092" i="1"/>
  <c r="HP2092" i="1"/>
  <c r="HQ2092" i="1"/>
  <c r="IA2092" i="1"/>
  <c r="IB2092" i="1"/>
  <c r="IC2092" i="1"/>
  <c r="AV2093" i="1"/>
  <c r="BB2093" i="1"/>
  <c r="BC2093" i="1"/>
  <c r="BD2093" i="1"/>
  <c r="CA2093" i="1"/>
  <c r="EZ2093" i="1"/>
  <c r="GR2093" i="1"/>
  <c r="GS2093" i="1"/>
  <c r="GT2093" i="1"/>
  <c r="HF2093" i="1"/>
  <c r="HK2093" i="1"/>
  <c r="HP2093" i="1"/>
  <c r="HQ2093" i="1"/>
  <c r="IA2093" i="1"/>
  <c r="IB2093" i="1"/>
  <c r="IC2093" i="1"/>
  <c r="AV2094" i="1"/>
  <c r="BB2094" i="1"/>
  <c r="BC2094" i="1"/>
  <c r="BD2094" i="1"/>
  <c r="CA2094" i="1"/>
  <c r="EZ2094" i="1"/>
  <c r="GR2094" i="1"/>
  <c r="GS2094" i="1"/>
  <c r="GT2094" i="1"/>
  <c r="HF2094" i="1"/>
  <c r="HK2094" i="1"/>
  <c r="HP2094" i="1"/>
  <c r="HQ2094" i="1"/>
  <c r="IA2094" i="1"/>
  <c r="IB2094" i="1"/>
  <c r="IC2094" i="1"/>
  <c r="AV2095" i="1"/>
  <c r="BB2095" i="1"/>
  <c r="BC2095" i="1"/>
  <c r="BD2095" i="1"/>
  <c r="CA2095" i="1"/>
  <c r="EZ2095" i="1"/>
  <c r="GR2095" i="1"/>
  <c r="GS2095" i="1"/>
  <c r="GT2095" i="1"/>
  <c r="HF2095" i="1"/>
  <c r="HK2095" i="1"/>
  <c r="HP2095" i="1"/>
  <c r="HQ2095" i="1"/>
  <c r="IA2095" i="1"/>
  <c r="IB2095" i="1"/>
  <c r="IC2095" i="1"/>
  <c r="AV2096" i="1"/>
  <c r="BB2096" i="1"/>
  <c r="BC2096" i="1"/>
  <c r="BD2096" i="1"/>
  <c r="CA2096" i="1"/>
  <c r="EZ2096" i="1"/>
  <c r="GR2096" i="1"/>
  <c r="GS2096" i="1"/>
  <c r="GT2096" i="1"/>
  <c r="HF2096" i="1"/>
  <c r="HK2096" i="1"/>
  <c r="HP2096" i="1"/>
  <c r="HQ2096" i="1"/>
  <c r="IA2096" i="1"/>
  <c r="IB2096" i="1"/>
  <c r="IC2096" i="1"/>
  <c r="AF2097" i="1"/>
  <c r="AG2097" i="1"/>
  <c r="AV2097" i="1"/>
  <c r="BB2097" i="1"/>
  <c r="BC2097" i="1"/>
  <c r="BD2097" i="1"/>
  <c r="CA2097" i="1"/>
  <c r="EZ2097" i="1"/>
  <c r="GR2097" i="1"/>
  <c r="GS2097" i="1"/>
  <c r="GT2097" i="1"/>
  <c r="HF2097" i="1"/>
  <c r="HK2097" i="1"/>
  <c r="HP2097" i="1"/>
  <c r="HQ2097" i="1"/>
  <c r="IA2097" i="1"/>
  <c r="IB2097" i="1"/>
  <c r="IC2097" i="1"/>
  <c r="AV2098" i="1"/>
  <c r="BB2098" i="1"/>
  <c r="BC2098" i="1"/>
  <c r="BD2098" i="1"/>
  <c r="CA2098" i="1"/>
  <c r="EZ2098" i="1"/>
  <c r="GR2098" i="1"/>
  <c r="GS2098" i="1"/>
  <c r="GT2098" i="1"/>
  <c r="HF2098" i="1"/>
  <c r="HK2098" i="1"/>
  <c r="HP2098" i="1"/>
  <c r="HQ2098" i="1"/>
  <c r="IA2098" i="1"/>
  <c r="IB2098" i="1"/>
  <c r="IC2098" i="1"/>
  <c r="AF2099" i="1"/>
  <c r="AG2099" i="1"/>
  <c r="AV2099" i="1"/>
  <c r="BB2099" i="1"/>
  <c r="BC2099" i="1"/>
  <c r="BD2099" i="1"/>
  <c r="CA2099" i="1"/>
  <c r="EZ2099" i="1"/>
  <c r="GR2099" i="1"/>
  <c r="GS2099" i="1"/>
  <c r="GT2099" i="1"/>
  <c r="HF2099" i="1"/>
  <c r="HK2099" i="1"/>
  <c r="HP2099" i="1"/>
  <c r="HQ2099" i="1"/>
  <c r="IA2099" i="1"/>
  <c r="IB2099" i="1"/>
  <c r="IC2099" i="1"/>
  <c r="AV2100" i="1"/>
  <c r="BB2100" i="1"/>
  <c r="BC2100" i="1"/>
  <c r="BD2100" i="1"/>
  <c r="CA2100" i="1"/>
  <c r="EZ2100" i="1"/>
  <c r="GR2100" i="1"/>
  <c r="GS2100" i="1"/>
  <c r="GT2100" i="1"/>
  <c r="HF2100" i="1"/>
  <c r="HK2100" i="1"/>
  <c r="HP2100" i="1"/>
  <c r="HQ2100" i="1"/>
  <c r="IA2100" i="1"/>
  <c r="IB2100" i="1"/>
  <c r="IC2100" i="1"/>
  <c r="AF2101" i="1"/>
  <c r="AG2101" i="1"/>
  <c r="AV2101" i="1"/>
  <c r="BB2101" i="1"/>
  <c r="BC2101" i="1"/>
  <c r="BD2101" i="1"/>
  <c r="CA2101" i="1"/>
  <c r="EZ2101" i="1"/>
  <c r="GR2101" i="1"/>
  <c r="GS2101" i="1"/>
  <c r="GT2101" i="1"/>
  <c r="HF2101" i="1"/>
  <c r="HK2101" i="1"/>
  <c r="HP2101" i="1"/>
  <c r="HQ2101" i="1"/>
  <c r="IA2101" i="1"/>
  <c r="IB2101" i="1"/>
  <c r="IC2101" i="1"/>
  <c r="AV2102" i="1"/>
  <c r="BB2102" i="1"/>
  <c r="BC2102" i="1"/>
  <c r="BD2102" i="1"/>
  <c r="CA2102" i="1"/>
  <c r="EZ2102" i="1"/>
  <c r="GR2102" i="1"/>
  <c r="GS2102" i="1"/>
  <c r="GT2102" i="1"/>
  <c r="HF2102" i="1"/>
  <c r="HK2102" i="1"/>
  <c r="HP2102" i="1"/>
  <c r="HQ2102" i="1"/>
  <c r="IA2102" i="1"/>
  <c r="IB2102" i="1"/>
  <c r="IC2102" i="1"/>
  <c r="AV2103" i="1"/>
  <c r="BB2103" i="1"/>
  <c r="BC2103" i="1"/>
  <c r="BD2103" i="1"/>
  <c r="CA2103" i="1"/>
  <c r="EZ2103" i="1"/>
  <c r="GR2103" i="1"/>
  <c r="GS2103" i="1"/>
  <c r="GT2103" i="1"/>
  <c r="HF2103" i="1"/>
  <c r="HK2103" i="1"/>
  <c r="HP2103" i="1"/>
  <c r="HQ2103" i="1"/>
  <c r="IA2103" i="1"/>
  <c r="IB2103" i="1"/>
  <c r="IC2103" i="1"/>
  <c r="AV2104" i="1"/>
  <c r="BB2104" i="1"/>
  <c r="BC2104" i="1"/>
  <c r="BD2104" i="1"/>
  <c r="CA2104" i="1"/>
  <c r="EZ2104" i="1"/>
  <c r="GR2104" i="1"/>
  <c r="GS2104" i="1"/>
  <c r="GT2104" i="1"/>
  <c r="HF2104" i="1"/>
  <c r="HK2104" i="1"/>
  <c r="HP2104" i="1"/>
  <c r="HQ2104" i="1"/>
  <c r="IA2104" i="1"/>
  <c r="IB2104" i="1"/>
  <c r="IC2104" i="1"/>
  <c r="AV2105" i="1"/>
  <c r="BB2105" i="1"/>
  <c r="BC2105" i="1"/>
  <c r="BD2105" i="1"/>
  <c r="CA2105" i="1"/>
  <c r="EZ2105" i="1"/>
  <c r="GR2105" i="1"/>
  <c r="GS2105" i="1"/>
  <c r="GT2105" i="1"/>
  <c r="HF2105" i="1"/>
  <c r="HK2105" i="1"/>
  <c r="HP2105" i="1"/>
  <c r="HQ2105" i="1"/>
  <c r="IA2105" i="1"/>
  <c r="IB2105" i="1"/>
  <c r="IC2105" i="1"/>
  <c r="AV2106" i="1"/>
  <c r="BB2106" i="1"/>
  <c r="BC2106" i="1"/>
  <c r="BD2106" i="1"/>
  <c r="CA2106" i="1"/>
  <c r="EZ2106" i="1"/>
  <c r="GR2106" i="1"/>
  <c r="GS2106" i="1"/>
  <c r="GT2106" i="1"/>
  <c r="HF2106" i="1"/>
  <c r="HK2106" i="1"/>
  <c r="HP2106" i="1"/>
  <c r="HQ2106" i="1"/>
  <c r="IA2106" i="1"/>
  <c r="IB2106" i="1"/>
  <c r="IC2106" i="1"/>
  <c r="AV2107" i="1"/>
  <c r="BB2107" i="1"/>
  <c r="BC2107" i="1"/>
  <c r="BD2107" i="1"/>
  <c r="CA2107" i="1"/>
  <c r="EZ2107" i="1"/>
  <c r="GR2107" i="1"/>
  <c r="GS2107" i="1"/>
  <c r="GT2107" i="1"/>
  <c r="HF2107" i="1"/>
  <c r="HK2107" i="1"/>
  <c r="HP2107" i="1"/>
  <c r="HQ2107" i="1"/>
  <c r="IA2107" i="1"/>
  <c r="IB2107" i="1"/>
  <c r="IC2107" i="1"/>
  <c r="AV2108" i="1"/>
  <c r="BB2108" i="1"/>
  <c r="BC2108" i="1"/>
  <c r="BD2108" i="1"/>
  <c r="CA2108" i="1"/>
  <c r="EZ2108" i="1"/>
  <c r="GR2108" i="1"/>
  <c r="GS2108" i="1"/>
  <c r="GT2108" i="1"/>
  <c r="HF2108" i="1"/>
  <c r="HK2108" i="1"/>
  <c r="HP2108" i="1"/>
  <c r="HQ2108" i="1"/>
  <c r="IA2108" i="1"/>
  <c r="IB2108" i="1"/>
  <c r="IC2108" i="1"/>
  <c r="AV2109" i="1"/>
  <c r="BB2109" i="1"/>
  <c r="BC2109" i="1"/>
  <c r="BD2109" i="1"/>
  <c r="CA2109" i="1"/>
  <c r="EZ2109" i="1"/>
  <c r="GR2109" i="1"/>
  <c r="GS2109" i="1"/>
  <c r="GT2109" i="1"/>
  <c r="HF2109" i="1"/>
  <c r="HK2109" i="1"/>
  <c r="HP2109" i="1"/>
  <c r="HQ2109" i="1"/>
  <c r="IA2109" i="1"/>
  <c r="IB2109" i="1"/>
  <c r="IC2109" i="1"/>
  <c r="AV2110" i="1"/>
  <c r="BB2110" i="1"/>
  <c r="BC2110" i="1"/>
  <c r="BD2110" i="1"/>
  <c r="CA2110" i="1"/>
  <c r="EZ2110" i="1"/>
  <c r="GR2110" i="1"/>
  <c r="GS2110" i="1"/>
  <c r="GT2110" i="1"/>
  <c r="HF2110" i="1"/>
  <c r="HK2110" i="1"/>
  <c r="HP2110" i="1"/>
  <c r="HQ2110" i="1"/>
  <c r="IA2110" i="1"/>
  <c r="IB2110" i="1"/>
  <c r="IC2110" i="1"/>
  <c r="AV2111" i="1"/>
  <c r="BB2111" i="1"/>
  <c r="BC2111" i="1"/>
  <c r="BD2111" i="1"/>
  <c r="CA2111" i="1"/>
  <c r="EZ2111" i="1"/>
  <c r="GR2111" i="1"/>
  <c r="GS2111" i="1"/>
  <c r="GT2111" i="1"/>
  <c r="HF2111" i="1"/>
  <c r="HK2111" i="1"/>
  <c r="HP2111" i="1"/>
  <c r="HQ2111" i="1"/>
  <c r="IA2111" i="1"/>
  <c r="IB2111" i="1"/>
  <c r="IC2111" i="1"/>
  <c r="AV2112" i="1"/>
  <c r="BB2112" i="1"/>
  <c r="BC2112" i="1"/>
  <c r="BD2112" i="1"/>
  <c r="CA2112" i="1"/>
  <c r="EZ2112" i="1"/>
  <c r="GR2112" i="1"/>
  <c r="GS2112" i="1"/>
  <c r="GT2112" i="1"/>
  <c r="HF2112" i="1"/>
  <c r="HK2112" i="1"/>
  <c r="HP2112" i="1"/>
  <c r="HQ2112" i="1"/>
  <c r="IA2112" i="1"/>
  <c r="IB2112" i="1"/>
  <c r="IC2112" i="1"/>
  <c r="AV2113" i="1"/>
  <c r="BB2113" i="1"/>
  <c r="BC2113" i="1"/>
  <c r="BD2113" i="1"/>
  <c r="CA2113" i="1"/>
  <c r="EZ2113" i="1"/>
  <c r="GR2113" i="1"/>
  <c r="GS2113" i="1"/>
  <c r="GT2113" i="1"/>
  <c r="HF2113" i="1"/>
  <c r="HK2113" i="1"/>
  <c r="HP2113" i="1"/>
  <c r="HQ2113" i="1"/>
  <c r="IA2113" i="1"/>
  <c r="IB2113" i="1"/>
  <c r="IC2113" i="1"/>
  <c r="AV2114" i="1"/>
  <c r="BB2114" i="1"/>
  <c r="BC2114" i="1"/>
  <c r="BD2114" i="1"/>
  <c r="CA2114" i="1"/>
  <c r="EZ2114" i="1"/>
  <c r="GR2114" i="1"/>
  <c r="GS2114" i="1"/>
  <c r="GT2114" i="1"/>
  <c r="HF2114" i="1"/>
  <c r="HK2114" i="1"/>
  <c r="HP2114" i="1"/>
  <c r="HQ2114" i="1"/>
  <c r="IA2114" i="1"/>
  <c r="IB2114" i="1"/>
  <c r="IC2114" i="1"/>
  <c r="AV2115" i="1"/>
  <c r="BB2115" i="1"/>
  <c r="BC2115" i="1"/>
  <c r="BD2115" i="1"/>
  <c r="CA2115" i="1"/>
  <c r="EZ2115" i="1"/>
  <c r="GR2115" i="1"/>
  <c r="GS2115" i="1"/>
  <c r="GT2115" i="1"/>
  <c r="HF2115" i="1"/>
  <c r="HK2115" i="1"/>
  <c r="HP2115" i="1"/>
  <c r="HQ2115" i="1"/>
  <c r="IA2115" i="1"/>
  <c r="IB2115" i="1"/>
  <c r="IC2115" i="1"/>
  <c r="AV2116" i="1"/>
  <c r="BB2116" i="1"/>
  <c r="BC2116" i="1"/>
  <c r="BD2116" i="1"/>
  <c r="CA2116" i="1"/>
  <c r="EZ2116" i="1"/>
  <c r="GR2116" i="1"/>
  <c r="GS2116" i="1"/>
  <c r="GT2116" i="1"/>
  <c r="HF2116" i="1"/>
  <c r="HK2116" i="1"/>
  <c r="HP2116" i="1"/>
  <c r="HQ2116" i="1"/>
  <c r="IA2116" i="1"/>
  <c r="IB2116" i="1"/>
  <c r="IC2116" i="1"/>
  <c r="AV2117" i="1"/>
  <c r="BB2117" i="1"/>
  <c r="BC2117" i="1"/>
  <c r="BD2117" i="1"/>
  <c r="CA2117" i="1"/>
  <c r="EZ2117" i="1"/>
  <c r="GR2117" i="1"/>
  <c r="GS2117" i="1"/>
  <c r="GT2117" i="1"/>
  <c r="HF2117" i="1"/>
  <c r="HK2117" i="1"/>
  <c r="HP2117" i="1"/>
  <c r="HQ2117" i="1"/>
  <c r="IA2117" i="1"/>
  <c r="IB2117" i="1"/>
  <c r="IC2117" i="1"/>
  <c r="AV2118" i="1"/>
  <c r="BB2118" i="1"/>
  <c r="BC2118" i="1"/>
  <c r="BD2118" i="1"/>
  <c r="CA2118" i="1"/>
  <c r="EZ2118" i="1"/>
  <c r="GR2118" i="1"/>
  <c r="GS2118" i="1"/>
  <c r="GT2118" i="1"/>
  <c r="HF2118" i="1"/>
  <c r="HK2118" i="1"/>
  <c r="HP2118" i="1"/>
  <c r="HQ2118" i="1"/>
  <c r="IA2118" i="1"/>
  <c r="IB2118" i="1"/>
  <c r="IC2118" i="1"/>
  <c r="AV2119" i="1"/>
  <c r="BB2119" i="1"/>
  <c r="BC2119" i="1"/>
  <c r="BD2119" i="1"/>
  <c r="CA2119" i="1"/>
  <c r="EZ2119" i="1"/>
  <c r="GR2119" i="1"/>
  <c r="GS2119" i="1"/>
  <c r="GT2119" i="1"/>
  <c r="HF2119" i="1"/>
  <c r="HK2119" i="1"/>
  <c r="HP2119" i="1"/>
  <c r="HQ2119" i="1"/>
  <c r="IA2119" i="1"/>
  <c r="IB2119" i="1"/>
  <c r="IC2119" i="1"/>
  <c r="AV2120" i="1"/>
  <c r="BB2120" i="1"/>
  <c r="BC2120" i="1"/>
  <c r="BD2120" i="1"/>
  <c r="CA2120" i="1"/>
  <c r="EZ2120" i="1"/>
  <c r="GR2120" i="1"/>
  <c r="GS2120" i="1"/>
  <c r="GT2120" i="1"/>
  <c r="HF2120" i="1"/>
  <c r="HK2120" i="1"/>
  <c r="HP2120" i="1"/>
  <c r="HQ2120" i="1"/>
  <c r="IA2120" i="1"/>
  <c r="IB2120" i="1"/>
  <c r="IC2120" i="1"/>
  <c r="AV2121" i="1"/>
  <c r="BB2121" i="1"/>
  <c r="BC2121" i="1"/>
  <c r="BD2121" i="1"/>
  <c r="CA2121" i="1"/>
  <c r="EZ2121" i="1"/>
  <c r="GR2121" i="1"/>
  <c r="GS2121" i="1"/>
  <c r="GT2121" i="1"/>
  <c r="HF2121" i="1"/>
  <c r="HK2121" i="1"/>
  <c r="HP2121" i="1"/>
  <c r="HQ2121" i="1"/>
  <c r="IA2121" i="1"/>
  <c r="IB2121" i="1"/>
  <c r="IC2121" i="1"/>
  <c r="AF2122" i="1"/>
  <c r="AG2122" i="1"/>
  <c r="AV2122" i="1"/>
  <c r="BB2122" i="1"/>
  <c r="BC2122" i="1"/>
  <c r="BD2122" i="1"/>
  <c r="CA2122" i="1"/>
  <c r="EZ2122" i="1"/>
  <c r="GR2122" i="1"/>
  <c r="GS2122" i="1"/>
  <c r="GT2122" i="1"/>
  <c r="HF2122" i="1"/>
  <c r="HK2122" i="1"/>
  <c r="HP2122" i="1"/>
  <c r="HQ2122" i="1"/>
  <c r="IA2122" i="1"/>
  <c r="IB2122" i="1"/>
  <c r="IC2122" i="1"/>
  <c r="AV2123" i="1"/>
  <c r="BB2123" i="1"/>
  <c r="BC2123" i="1"/>
  <c r="BD2123" i="1"/>
  <c r="CA2123" i="1"/>
  <c r="EZ2123" i="1"/>
  <c r="GR2123" i="1"/>
  <c r="GS2123" i="1"/>
  <c r="GT2123" i="1"/>
  <c r="HF2123" i="1"/>
  <c r="HK2123" i="1"/>
  <c r="HP2123" i="1"/>
  <c r="HQ2123" i="1"/>
  <c r="IA2123" i="1"/>
  <c r="IB2123" i="1"/>
  <c r="IC2123" i="1"/>
  <c r="AV2124" i="1"/>
  <c r="BB2124" i="1"/>
  <c r="BC2124" i="1"/>
  <c r="BD2124" i="1"/>
  <c r="CA2124" i="1"/>
  <c r="EZ2124" i="1"/>
  <c r="GR2124" i="1"/>
  <c r="GS2124" i="1"/>
  <c r="GT2124" i="1"/>
  <c r="HF2124" i="1"/>
  <c r="HK2124" i="1"/>
  <c r="HP2124" i="1"/>
  <c r="HQ2124" i="1"/>
  <c r="IA2124" i="1"/>
  <c r="IB2124" i="1"/>
  <c r="IC2124" i="1"/>
  <c r="AV2125" i="1"/>
  <c r="BB2125" i="1"/>
  <c r="BC2125" i="1"/>
  <c r="BD2125" i="1"/>
  <c r="CA2125" i="1"/>
  <c r="EZ2125" i="1"/>
  <c r="GR2125" i="1"/>
  <c r="GS2125" i="1"/>
  <c r="GT2125" i="1"/>
  <c r="HF2125" i="1"/>
  <c r="HK2125" i="1"/>
  <c r="HP2125" i="1"/>
  <c r="HQ2125" i="1"/>
  <c r="IA2125" i="1"/>
  <c r="IB2125" i="1"/>
  <c r="IC2125" i="1"/>
  <c r="AV2126" i="1"/>
  <c r="BB2126" i="1"/>
  <c r="BC2126" i="1"/>
  <c r="BD2126" i="1"/>
  <c r="CA2126" i="1"/>
  <c r="EZ2126" i="1"/>
  <c r="GR2126" i="1"/>
  <c r="GS2126" i="1"/>
  <c r="GT2126" i="1"/>
  <c r="HF2126" i="1"/>
  <c r="HK2126" i="1"/>
  <c r="HP2126" i="1"/>
  <c r="HQ2126" i="1"/>
  <c r="IA2126" i="1"/>
  <c r="IB2126" i="1"/>
  <c r="IC2126" i="1"/>
  <c r="AV2127" i="1"/>
  <c r="BB2127" i="1"/>
  <c r="BC2127" i="1"/>
  <c r="BD2127" i="1"/>
  <c r="CA2127" i="1"/>
  <c r="EZ2127" i="1"/>
  <c r="GR2127" i="1"/>
  <c r="GS2127" i="1"/>
  <c r="GT2127" i="1"/>
  <c r="HF2127" i="1"/>
  <c r="HK2127" i="1"/>
  <c r="HP2127" i="1"/>
  <c r="HQ2127" i="1"/>
  <c r="IA2127" i="1"/>
  <c r="IB2127" i="1"/>
  <c r="IC2127" i="1"/>
  <c r="AV2128" i="1"/>
  <c r="BB2128" i="1"/>
  <c r="BC2128" i="1"/>
  <c r="BD2128" i="1"/>
  <c r="CA2128" i="1"/>
  <c r="EZ2128" i="1"/>
  <c r="GR2128" i="1"/>
  <c r="GS2128" i="1"/>
  <c r="GT2128" i="1"/>
  <c r="HF2128" i="1"/>
  <c r="HK2128" i="1"/>
  <c r="HP2128" i="1"/>
  <c r="HQ2128" i="1"/>
  <c r="IA2128" i="1"/>
  <c r="IB2128" i="1"/>
  <c r="IC2128" i="1"/>
  <c r="AV2129" i="1"/>
  <c r="BB2129" i="1"/>
  <c r="BC2129" i="1"/>
  <c r="BD2129" i="1"/>
  <c r="CA2129" i="1"/>
  <c r="EZ2129" i="1"/>
  <c r="GR2129" i="1"/>
  <c r="GS2129" i="1"/>
  <c r="GT2129" i="1"/>
  <c r="HF2129" i="1"/>
  <c r="HK2129" i="1"/>
  <c r="HP2129" i="1"/>
  <c r="HQ2129" i="1"/>
  <c r="IA2129" i="1"/>
  <c r="IB2129" i="1"/>
  <c r="IC2129" i="1"/>
  <c r="AV2130" i="1"/>
  <c r="BB2130" i="1"/>
  <c r="BC2130" i="1"/>
  <c r="BD2130" i="1"/>
  <c r="CA2130" i="1"/>
  <c r="EZ2130" i="1"/>
  <c r="GR2130" i="1"/>
  <c r="GS2130" i="1"/>
  <c r="GT2130" i="1"/>
  <c r="HF2130" i="1"/>
  <c r="HK2130" i="1"/>
  <c r="HP2130" i="1"/>
  <c r="HQ2130" i="1"/>
  <c r="IA2130" i="1"/>
  <c r="IB2130" i="1"/>
  <c r="IC2130" i="1"/>
  <c r="AV2131" i="1"/>
  <c r="BB2131" i="1"/>
  <c r="BC2131" i="1"/>
  <c r="BD2131" i="1"/>
  <c r="CA2131" i="1"/>
  <c r="EZ2131" i="1"/>
  <c r="GR2131" i="1"/>
  <c r="GS2131" i="1"/>
  <c r="GT2131" i="1"/>
  <c r="HF2131" i="1"/>
  <c r="HK2131" i="1"/>
  <c r="HP2131" i="1"/>
  <c r="HQ2131" i="1"/>
  <c r="IA2131" i="1"/>
  <c r="IB2131" i="1"/>
  <c r="IC2131" i="1"/>
  <c r="AV2132" i="1"/>
  <c r="BB2132" i="1"/>
  <c r="BC2132" i="1"/>
  <c r="BD2132" i="1"/>
  <c r="CA2132" i="1"/>
  <c r="EZ2132" i="1"/>
  <c r="GR2132" i="1"/>
  <c r="GS2132" i="1"/>
  <c r="GT2132" i="1"/>
  <c r="HF2132" i="1"/>
  <c r="HK2132" i="1"/>
  <c r="HP2132" i="1"/>
  <c r="HQ2132" i="1"/>
  <c r="IA2132" i="1"/>
  <c r="IB2132" i="1"/>
  <c r="IC2132" i="1"/>
  <c r="AV2133" i="1"/>
  <c r="BB2133" i="1"/>
  <c r="BC2133" i="1"/>
  <c r="BD2133" i="1"/>
  <c r="CA2133" i="1"/>
  <c r="EZ2133" i="1"/>
  <c r="GR2133" i="1"/>
  <c r="GS2133" i="1"/>
  <c r="GT2133" i="1"/>
  <c r="HF2133" i="1"/>
  <c r="HK2133" i="1"/>
  <c r="HP2133" i="1"/>
  <c r="HQ2133" i="1"/>
  <c r="IA2133" i="1"/>
  <c r="IB2133" i="1"/>
  <c r="IC2133" i="1"/>
  <c r="AV2134" i="1"/>
  <c r="BB2134" i="1"/>
  <c r="BC2134" i="1"/>
  <c r="BD2134" i="1"/>
  <c r="CA2134" i="1"/>
  <c r="EZ2134" i="1"/>
  <c r="GR2134" i="1"/>
  <c r="GS2134" i="1"/>
  <c r="GT2134" i="1"/>
  <c r="HF2134" i="1"/>
  <c r="HK2134" i="1"/>
  <c r="HP2134" i="1"/>
  <c r="HQ2134" i="1"/>
  <c r="IA2134" i="1"/>
  <c r="IB2134" i="1"/>
  <c r="IC2134" i="1"/>
  <c r="AV2135" i="1"/>
  <c r="BB2135" i="1"/>
  <c r="BC2135" i="1"/>
  <c r="BD2135" i="1"/>
  <c r="CA2135" i="1"/>
  <c r="EZ2135" i="1"/>
  <c r="GR2135" i="1"/>
  <c r="GS2135" i="1"/>
  <c r="GT2135" i="1"/>
  <c r="HF2135" i="1"/>
  <c r="HK2135" i="1"/>
  <c r="HP2135" i="1"/>
  <c r="HQ2135" i="1"/>
  <c r="IA2135" i="1"/>
  <c r="IB2135" i="1"/>
  <c r="IC2135" i="1"/>
  <c r="AV2136" i="1"/>
  <c r="BB2136" i="1"/>
  <c r="BC2136" i="1"/>
  <c r="BD2136" i="1"/>
  <c r="CA2136" i="1"/>
  <c r="EZ2136" i="1"/>
  <c r="GR2136" i="1"/>
  <c r="GS2136" i="1"/>
  <c r="GT2136" i="1"/>
  <c r="HF2136" i="1"/>
  <c r="HK2136" i="1"/>
  <c r="HP2136" i="1"/>
  <c r="HQ2136" i="1"/>
  <c r="IA2136" i="1"/>
  <c r="IB2136" i="1"/>
  <c r="IC2136" i="1"/>
  <c r="AV2137" i="1"/>
  <c r="BB2137" i="1"/>
  <c r="BC2137" i="1"/>
  <c r="BD2137" i="1"/>
  <c r="CA2137" i="1"/>
  <c r="EZ2137" i="1"/>
  <c r="GR2137" i="1"/>
  <c r="GS2137" i="1"/>
  <c r="GT2137" i="1"/>
  <c r="HF2137" i="1"/>
  <c r="HK2137" i="1"/>
  <c r="HP2137" i="1"/>
  <c r="HQ2137" i="1"/>
  <c r="IA2137" i="1"/>
  <c r="IB2137" i="1"/>
  <c r="IC2137" i="1"/>
  <c r="AV2138" i="1"/>
  <c r="BB2138" i="1"/>
  <c r="BC2138" i="1"/>
  <c r="BD2138" i="1"/>
  <c r="CA2138" i="1"/>
  <c r="EZ2138" i="1"/>
  <c r="GR2138" i="1"/>
  <c r="GS2138" i="1"/>
  <c r="GT2138" i="1"/>
  <c r="HF2138" i="1"/>
  <c r="HK2138" i="1"/>
  <c r="HP2138" i="1"/>
  <c r="HQ2138" i="1"/>
  <c r="IA2138" i="1"/>
  <c r="IB2138" i="1"/>
  <c r="IC2138" i="1"/>
  <c r="AV2139" i="1"/>
  <c r="BB2139" i="1"/>
  <c r="BC2139" i="1"/>
  <c r="BD2139" i="1"/>
  <c r="CA2139" i="1"/>
  <c r="EZ2139" i="1"/>
  <c r="GR2139" i="1"/>
  <c r="GS2139" i="1"/>
  <c r="GT2139" i="1"/>
  <c r="HF2139" i="1"/>
  <c r="HK2139" i="1"/>
  <c r="HP2139" i="1"/>
  <c r="HQ2139" i="1"/>
  <c r="IA2139" i="1"/>
  <c r="IB2139" i="1"/>
  <c r="IC2139" i="1"/>
  <c r="AV2140" i="1"/>
  <c r="BB2140" i="1"/>
  <c r="BC2140" i="1"/>
  <c r="BD2140" i="1"/>
  <c r="CA2140" i="1"/>
  <c r="EZ2140" i="1"/>
  <c r="GR2140" i="1"/>
  <c r="GS2140" i="1"/>
  <c r="GT2140" i="1"/>
  <c r="HF2140" i="1"/>
  <c r="HK2140" i="1"/>
  <c r="HP2140" i="1"/>
  <c r="HQ2140" i="1"/>
  <c r="IA2140" i="1"/>
  <c r="IB2140" i="1"/>
  <c r="IC2140" i="1"/>
  <c r="AV2141" i="1"/>
  <c r="BB2141" i="1"/>
  <c r="BC2141" i="1"/>
  <c r="BD2141" i="1"/>
  <c r="CA2141" i="1"/>
  <c r="EZ2141" i="1"/>
  <c r="GR2141" i="1"/>
  <c r="GS2141" i="1"/>
  <c r="GT2141" i="1"/>
  <c r="HF2141" i="1"/>
  <c r="HK2141" i="1"/>
  <c r="HP2141" i="1"/>
  <c r="HQ2141" i="1"/>
  <c r="IA2141" i="1"/>
  <c r="IB2141" i="1"/>
  <c r="IC2141" i="1"/>
  <c r="AV2142" i="1"/>
  <c r="BB2142" i="1"/>
  <c r="BC2142" i="1"/>
  <c r="BD2142" i="1"/>
  <c r="CA2142" i="1"/>
  <c r="EZ2142" i="1"/>
  <c r="GR2142" i="1"/>
  <c r="GS2142" i="1"/>
  <c r="GT2142" i="1"/>
  <c r="HF2142" i="1"/>
  <c r="HK2142" i="1"/>
  <c r="HP2142" i="1"/>
  <c r="HQ2142" i="1"/>
  <c r="IA2142" i="1"/>
  <c r="IB2142" i="1"/>
  <c r="IC2142" i="1"/>
  <c r="AV2143" i="1"/>
  <c r="BB2143" i="1"/>
  <c r="BC2143" i="1"/>
  <c r="BD2143" i="1"/>
  <c r="CA2143" i="1"/>
  <c r="EZ2143" i="1"/>
  <c r="GR2143" i="1"/>
  <c r="GS2143" i="1"/>
  <c r="GT2143" i="1"/>
  <c r="HF2143" i="1"/>
  <c r="HK2143" i="1"/>
  <c r="HP2143" i="1"/>
  <c r="HQ2143" i="1"/>
  <c r="IA2143" i="1"/>
  <c r="IB2143" i="1"/>
  <c r="IC2143" i="1"/>
  <c r="AV2144" i="1"/>
  <c r="BB2144" i="1"/>
  <c r="BC2144" i="1"/>
  <c r="BD2144" i="1"/>
  <c r="CA2144" i="1"/>
  <c r="EZ2144" i="1"/>
  <c r="GR2144" i="1"/>
  <c r="GS2144" i="1"/>
  <c r="GT2144" i="1"/>
  <c r="HF2144" i="1"/>
  <c r="HK2144" i="1"/>
  <c r="HP2144" i="1"/>
  <c r="HQ2144" i="1"/>
  <c r="IA2144" i="1"/>
  <c r="IB2144" i="1"/>
  <c r="IC2144" i="1"/>
  <c r="AV2145" i="1"/>
  <c r="BB2145" i="1"/>
  <c r="BC2145" i="1"/>
  <c r="BD2145" i="1"/>
  <c r="CA2145" i="1"/>
  <c r="EZ2145" i="1"/>
  <c r="GR2145" i="1"/>
  <c r="GS2145" i="1"/>
  <c r="GT2145" i="1"/>
  <c r="HF2145" i="1"/>
  <c r="HK2145" i="1"/>
  <c r="HP2145" i="1"/>
  <c r="HQ2145" i="1"/>
  <c r="IA2145" i="1"/>
  <c r="IB2145" i="1"/>
  <c r="IC2145" i="1"/>
  <c r="AV2146" i="1"/>
  <c r="BB2146" i="1"/>
  <c r="BC2146" i="1"/>
  <c r="BD2146" i="1"/>
  <c r="CA2146" i="1"/>
  <c r="EZ2146" i="1"/>
  <c r="GR2146" i="1"/>
  <c r="GS2146" i="1"/>
  <c r="GT2146" i="1"/>
  <c r="HF2146" i="1"/>
  <c r="HK2146" i="1"/>
  <c r="HP2146" i="1"/>
  <c r="HQ2146" i="1"/>
  <c r="IA2146" i="1"/>
  <c r="IB2146" i="1"/>
  <c r="IC2146" i="1"/>
  <c r="AV2147" i="1"/>
  <c r="BB2147" i="1"/>
  <c r="BC2147" i="1"/>
  <c r="BD2147" i="1"/>
  <c r="CA2147" i="1"/>
  <c r="EZ2147" i="1"/>
  <c r="GR2147" i="1"/>
  <c r="GS2147" i="1"/>
  <c r="GT2147" i="1"/>
  <c r="HF2147" i="1"/>
  <c r="HK2147" i="1"/>
  <c r="HP2147" i="1"/>
  <c r="HQ2147" i="1"/>
  <c r="IA2147" i="1"/>
  <c r="IB2147" i="1"/>
  <c r="IC2147" i="1"/>
  <c r="AV2148" i="1"/>
  <c r="BB2148" i="1"/>
  <c r="BC2148" i="1"/>
  <c r="BD2148" i="1"/>
  <c r="CA2148" i="1"/>
  <c r="EZ2148" i="1"/>
  <c r="GR2148" i="1"/>
  <c r="GS2148" i="1"/>
  <c r="GT2148" i="1"/>
  <c r="HF2148" i="1"/>
  <c r="HK2148" i="1"/>
  <c r="HP2148" i="1"/>
  <c r="HQ2148" i="1"/>
  <c r="IA2148" i="1"/>
  <c r="IB2148" i="1"/>
  <c r="IC2148" i="1"/>
  <c r="AV2149" i="1"/>
  <c r="BB2149" i="1"/>
  <c r="BC2149" i="1"/>
  <c r="BD2149" i="1"/>
  <c r="CA2149" i="1"/>
  <c r="EZ2149" i="1"/>
  <c r="GR2149" i="1"/>
  <c r="GS2149" i="1"/>
  <c r="GT2149" i="1"/>
  <c r="HF2149" i="1"/>
  <c r="HK2149" i="1"/>
  <c r="HP2149" i="1"/>
  <c r="HQ2149" i="1"/>
  <c r="IA2149" i="1"/>
  <c r="IB2149" i="1"/>
  <c r="IC2149" i="1"/>
  <c r="AV2150" i="1"/>
  <c r="BB2150" i="1"/>
  <c r="BC2150" i="1"/>
  <c r="BD2150" i="1"/>
  <c r="CA2150" i="1"/>
  <c r="EZ2150" i="1"/>
  <c r="GR2150" i="1"/>
  <c r="GS2150" i="1"/>
  <c r="GT2150" i="1"/>
  <c r="HF2150" i="1"/>
  <c r="HK2150" i="1"/>
  <c r="HP2150" i="1"/>
  <c r="HQ2150" i="1"/>
  <c r="IA2150" i="1"/>
  <c r="IB2150" i="1"/>
  <c r="IC2150" i="1"/>
  <c r="AV2151" i="1"/>
  <c r="BB2151" i="1"/>
  <c r="BC2151" i="1"/>
  <c r="BD2151" i="1"/>
  <c r="CA2151" i="1"/>
  <c r="EZ2151" i="1"/>
  <c r="GR2151" i="1"/>
  <c r="GS2151" i="1"/>
  <c r="GT2151" i="1"/>
  <c r="HF2151" i="1"/>
  <c r="HK2151" i="1"/>
  <c r="HP2151" i="1"/>
  <c r="HQ2151" i="1"/>
  <c r="IA2151" i="1"/>
  <c r="IB2151" i="1"/>
  <c r="IC2151" i="1"/>
  <c r="AV2152" i="1"/>
  <c r="BB2152" i="1"/>
  <c r="BC2152" i="1"/>
  <c r="BD2152" i="1"/>
  <c r="CA2152" i="1"/>
  <c r="EZ2152" i="1"/>
  <c r="GR2152" i="1"/>
  <c r="GS2152" i="1"/>
  <c r="GT2152" i="1"/>
  <c r="HF2152" i="1"/>
  <c r="HK2152" i="1"/>
  <c r="HP2152" i="1"/>
  <c r="HQ2152" i="1"/>
  <c r="IA2152" i="1"/>
  <c r="IB2152" i="1"/>
  <c r="IC2152" i="1"/>
  <c r="AV2153" i="1"/>
  <c r="BB2153" i="1"/>
  <c r="BC2153" i="1"/>
  <c r="BD2153" i="1"/>
  <c r="CA2153" i="1"/>
  <c r="EZ2153" i="1"/>
  <c r="GR2153" i="1"/>
  <c r="GS2153" i="1"/>
  <c r="GT2153" i="1"/>
  <c r="HF2153" i="1"/>
  <c r="HK2153" i="1"/>
  <c r="HP2153" i="1"/>
  <c r="HQ2153" i="1"/>
  <c r="IA2153" i="1"/>
  <c r="IB2153" i="1"/>
  <c r="IC2153" i="1"/>
  <c r="AV2154" i="1"/>
  <c r="BB2154" i="1"/>
  <c r="BC2154" i="1"/>
  <c r="BD2154" i="1"/>
  <c r="CA2154" i="1"/>
  <c r="EZ2154" i="1"/>
  <c r="GR2154" i="1"/>
  <c r="GS2154" i="1"/>
  <c r="GT2154" i="1"/>
  <c r="HF2154" i="1"/>
  <c r="HK2154" i="1"/>
  <c r="HP2154" i="1"/>
  <c r="HQ2154" i="1"/>
  <c r="IA2154" i="1"/>
  <c r="IB2154" i="1"/>
  <c r="IC2154" i="1"/>
  <c r="AV2155" i="1"/>
  <c r="BB2155" i="1"/>
  <c r="BC2155" i="1"/>
  <c r="BD2155" i="1"/>
  <c r="CA2155" i="1"/>
  <c r="EZ2155" i="1"/>
  <c r="GR2155" i="1"/>
  <c r="GS2155" i="1"/>
  <c r="GT2155" i="1"/>
  <c r="HF2155" i="1"/>
  <c r="HK2155" i="1"/>
  <c r="HP2155" i="1"/>
  <c r="HQ2155" i="1"/>
  <c r="IA2155" i="1"/>
  <c r="IB2155" i="1"/>
  <c r="IC2155" i="1"/>
  <c r="AV2156" i="1"/>
  <c r="BB2156" i="1"/>
  <c r="BC2156" i="1"/>
  <c r="BD2156" i="1"/>
  <c r="CA2156" i="1"/>
  <c r="EZ2156" i="1"/>
  <c r="GR2156" i="1"/>
  <c r="GS2156" i="1"/>
  <c r="GT2156" i="1"/>
  <c r="HF2156" i="1"/>
  <c r="HK2156" i="1"/>
  <c r="HP2156" i="1"/>
  <c r="HQ2156" i="1"/>
  <c r="IA2156" i="1"/>
  <c r="IB2156" i="1"/>
  <c r="IC2156" i="1"/>
  <c r="AV2157" i="1"/>
  <c r="BB2157" i="1"/>
  <c r="BC2157" i="1"/>
  <c r="BD2157" i="1"/>
  <c r="CA2157" i="1"/>
  <c r="EZ2157" i="1"/>
  <c r="GR2157" i="1"/>
  <c r="GS2157" i="1"/>
  <c r="GT2157" i="1"/>
  <c r="HF2157" i="1"/>
  <c r="HK2157" i="1"/>
  <c r="HP2157" i="1"/>
  <c r="HQ2157" i="1"/>
  <c r="IA2157" i="1"/>
  <c r="IB2157" i="1"/>
  <c r="IC2157" i="1"/>
  <c r="AV2158" i="1"/>
  <c r="BB2158" i="1"/>
  <c r="BC2158" i="1"/>
  <c r="BD2158" i="1"/>
  <c r="CA2158" i="1"/>
  <c r="EZ2158" i="1"/>
  <c r="GR2158" i="1"/>
  <c r="GS2158" i="1"/>
  <c r="GT2158" i="1"/>
  <c r="HF2158" i="1"/>
  <c r="HK2158" i="1"/>
  <c r="HP2158" i="1"/>
  <c r="HQ2158" i="1"/>
  <c r="IA2158" i="1"/>
  <c r="IB2158" i="1"/>
  <c r="IC2158" i="1"/>
  <c r="AV2159" i="1"/>
  <c r="BB2159" i="1"/>
  <c r="BC2159" i="1"/>
  <c r="BD2159" i="1"/>
  <c r="CA2159" i="1"/>
  <c r="EZ2159" i="1"/>
  <c r="GR2159" i="1"/>
  <c r="GS2159" i="1"/>
  <c r="GT2159" i="1"/>
  <c r="HF2159" i="1"/>
  <c r="HK2159" i="1"/>
  <c r="HP2159" i="1"/>
  <c r="HQ2159" i="1"/>
  <c r="IA2159" i="1"/>
  <c r="IB2159" i="1"/>
  <c r="IC2159" i="1"/>
  <c r="AV2160" i="1"/>
  <c r="BB2160" i="1"/>
  <c r="BC2160" i="1"/>
  <c r="BD2160" i="1"/>
  <c r="CA2160" i="1"/>
  <c r="EZ2160" i="1"/>
  <c r="GR2160" i="1"/>
  <c r="GS2160" i="1"/>
  <c r="GT2160" i="1"/>
  <c r="HF2160" i="1"/>
  <c r="HK2160" i="1"/>
  <c r="HP2160" i="1"/>
  <c r="HQ2160" i="1"/>
  <c r="IA2160" i="1"/>
  <c r="IB2160" i="1"/>
  <c r="IC2160" i="1"/>
  <c r="AV2161" i="1"/>
  <c r="BB2161" i="1"/>
  <c r="BC2161" i="1"/>
  <c r="BD2161" i="1"/>
  <c r="CA2161" i="1"/>
  <c r="EZ2161" i="1"/>
  <c r="GR2161" i="1"/>
  <c r="GS2161" i="1"/>
  <c r="GT2161" i="1"/>
  <c r="HF2161" i="1"/>
  <c r="HK2161" i="1"/>
  <c r="HP2161" i="1"/>
  <c r="HQ2161" i="1"/>
  <c r="IA2161" i="1"/>
  <c r="IB2161" i="1"/>
  <c r="IC2161" i="1"/>
  <c r="AV2162" i="1"/>
  <c r="BB2162" i="1"/>
  <c r="BC2162" i="1"/>
  <c r="BD2162" i="1"/>
  <c r="CA2162" i="1"/>
  <c r="EZ2162" i="1"/>
  <c r="GR2162" i="1"/>
  <c r="GS2162" i="1"/>
  <c r="GT2162" i="1"/>
  <c r="HF2162" i="1"/>
  <c r="HK2162" i="1"/>
  <c r="HP2162" i="1"/>
  <c r="HQ2162" i="1"/>
  <c r="IA2162" i="1"/>
  <c r="IB2162" i="1"/>
  <c r="IC2162" i="1"/>
  <c r="AV2163" i="1"/>
  <c r="BB2163" i="1"/>
  <c r="BC2163" i="1"/>
  <c r="BD2163" i="1"/>
  <c r="CA2163" i="1"/>
  <c r="EZ2163" i="1"/>
  <c r="GR2163" i="1"/>
  <c r="GS2163" i="1"/>
  <c r="GT2163" i="1"/>
  <c r="HF2163" i="1"/>
  <c r="HK2163" i="1"/>
  <c r="HP2163" i="1"/>
  <c r="HQ2163" i="1"/>
  <c r="IA2163" i="1"/>
  <c r="IB2163" i="1"/>
  <c r="IC2163" i="1"/>
  <c r="AV2164" i="1"/>
  <c r="BB2164" i="1"/>
  <c r="BC2164" i="1"/>
  <c r="BD2164" i="1"/>
  <c r="CA2164" i="1"/>
  <c r="EZ2164" i="1"/>
  <c r="GR2164" i="1"/>
  <c r="GS2164" i="1"/>
  <c r="GT2164" i="1"/>
  <c r="HF2164" i="1"/>
  <c r="HK2164" i="1"/>
  <c r="HP2164" i="1"/>
  <c r="HQ2164" i="1"/>
  <c r="IA2164" i="1"/>
  <c r="IB2164" i="1"/>
  <c r="IC2164" i="1"/>
  <c r="AV2165" i="1"/>
  <c r="BB2165" i="1"/>
  <c r="BC2165" i="1"/>
  <c r="BD2165" i="1"/>
  <c r="CA2165" i="1"/>
  <c r="EZ2165" i="1"/>
  <c r="GR2165" i="1"/>
  <c r="GS2165" i="1"/>
  <c r="GT2165" i="1"/>
  <c r="HF2165" i="1"/>
  <c r="HK2165" i="1"/>
  <c r="HP2165" i="1"/>
  <c r="HQ2165" i="1"/>
  <c r="IA2165" i="1"/>
  <c r="IB2165" i="1"/>
  <c r="IC2165" i="1"/>
  <c r="AV2166" i="1"/>
  <c r="BB2166" i="1"/>
  <c r="BC2166" i="1"/>
  <c r="BD2166" i="1"/>
  <c r="CA2166" i="1"/>
  <c r="EZ2166" i="1"/>
  <c r="GR2166" i="1"/>
  <c r="GS2166" i="1"/>
  <c r="GT2166" i="1"/>
  <c r="HF2166" i="1"/>
  <c r="HK2166" i="1"/>
  <c r="HP2166" i="1"/>
  <c r="HQ2166" i="1"/>
  <c r="IA2166" i="1"/>
  <c r="IB2166" i="1"/>
  <c r="IC2166" i="1"/>
  <c r="AV2167" i="1"/>
  <c r="BB2167" i="1"/>
  <c r="BC2167" i="1"/>
  <c r="BD2167" i="1"/>
  <c r="CA2167" i="1"/>
  <c r="EZ2167" i="1"/>
  <c r="GR2167" i="1"/>
  <c r="GS2167" i="1"/>
  <c r="GT2167" i="1"/>
  <c r="HF2167" i="1"/>
  <c r="HK2167" i="1"/>
  <c r="HP2167" i="1"/>
  <c r="HQ2167" i="1"/>
  <c r="IA2167" i="1"/>
  <c r="IB2167" i="1"/>
  <c r="IC2167" i="1"/>
  <c r="AV2168" i="1"/>
  <c r="BB2168" i="1"/>
  <c r="BC2168" i="1"/>
  <c r="BD2168" i="1"/>
  <c r="CA2168" i="1"/>
  <c r="EZ2168" i="1"/>
  <c r="GR2168" i="1"/>
  <c r="GS2168" i="1"/>
  <c r="GT2168" i="1"/>
  <c r="HF2168" i="1"/>
  <c r="HK2168" i="1"/>
  <c r="HP2168" i="1"/>
  <c r="HQ2168" i="1"/>
  <c r="IA2168" i="1"/>
  <c r="IB2168" i="1"/>
  <c r="IC2168" i="1"/>
  <c r="AF2169" i="1"/>
  <c r="AG2169" i="1"/>
  <c r="AV2169" i="1"/>
  <c r="BB2169" i="1"/>
  <c r="BC2169" i="1"/>
  <c r="BD2169" i="1"/>
  <c r="CA2169" i="1"/>
  <c r="EZ2169" i="1"/>
  <c r="GR2169" i="1"/>
  <c r="GS2169" i="1"/>
  <c r="GT2169" i="1"/>
  <c r="HF2169" i="1"/>
  <c r="HK2169" i="1"/>
  <c r="HP2169" i="1"/>
  <c r="HQ2169" i="1"/>
  <c r="IA2169" i="1"/>
  <c r="IB2169" i="1"/>
  <c r="IC2169" i="1"/>
  <c r="AV2170" i="1"/>
  <c r="BB2170" i="1"/>
  <c r="BC2170" i="1"/>
  <c r="BD2170" i="1"/>
  <c r="CA2170" i="1"/>
  <c r="EZ2170" i="1"/>
  <c r="GR2170" i="1"/>
  <c r="GS2170" i="1"/>
  <c r="GT2170" i="1"/>
  <c r="HF2170" i="1"/>
  <c r="HK2170" i="1"/>
  <c r="HP2170" i="1"/>
  <c r="HQ2170" i="1"/>
  <c r="IA2170" i="1"/>
  <c r="IB2170" i="1"/>
  <c r="IC2170" i="1"/>
  <c r="AV2171" i="1"/>
  <c r="BB2171" i="1"/>
  <c r="BC2171" i="1"/>
  <c r="BD2171" i="1"/>
  <c r="CA2171" i="1"/>
  <c r="EZ2171" i="1"/>
  <c r="GR2171" i="1"/>
  <c r="GS2171" i="1"/>
  <c r="GT2171" i="1"/>
  <c r="HF2171" i="1"/>
  <c r="HK2171" i="1"/>
  <c r="HP2171" i="1"/>
  <c r="HQ2171" i="1"/>
  <c r="IA2171" i="1"/>
  <c r="IB2171" i="1"/>
  <c r="IC2171" i="1"/>
  <c r="AV2172" i="1"/>
  <c r="BB2172" i="1"/>
  <c r="BC2172" i="1"/>
  <c r="BD2172" i="1"/>
  <c r="CA2172" i="1"/>
  <c r="EZ2172" i="1"/>
  <c r="GR2172" i="1"/>
  <c r="GS2172" i="1"/>
  <c r="GT2172" i="1"/>
  <c r="HF2172" i="1"/>
  <c r="HK2172" i="1"/>
  <c r="HP2172" i="1"/>
  <c r="HQ2172" i="1"/>
  <c r="IA2172" i="1"/>
  <c r="IB2172" i="1"/>
  <c r="IC2172" i="1"/>
  <c r="AV2173" i="1"/>
  <c r="BB2173" i="1"/>
  <c r="BC2173" i="1"/>
  <c r="BD2173" i="1"/>
  <c r="CA2173" i="1"/>
  <c r="EZ2173" i="1"/>
  <c r="GR2173" i="1"/>
  <c r="GS2173" i="1"/>
  <c r="GT2173" i="1"/>
  <c r="HF2173" i="1"/>
  <c r="HK2173" i="1"/>
  <c r="HP2173" i="1"/>
  <c r="HQ2173" i="1"/>
  <c r="IA2173" i="1"/>
  <c r="IB2173" i="1"/>
  <c r="IC2173" i="1"/>
  <c r="AV2174" i="1"/>
  <c r="BB2174" i="1"/>
  <c r="BC2174" i="1"/>
  <c r="BD2174" i="1"/>
  <c r="CA2174" i="1"/>
  <c r="EZ2174" i="1"/>
  <c r="GR2174" i="1"/>
  <c r="GS2174" i="1"/>
  <c r="GT2174" i="1"/>
  <c r="HF2174" i="1"/>
  <c r="HK2174" i="1"/>
  <c r="HP2174" i="1"/>
  <c r="HQ2174" i="1"/>
  <c r="IA2174" i="1"/>
  <c r="IB2174" i="1"/>
  <c r="IC2174" i="1"/>
  <c r="AV2175" i="1"/>
  <c r="BB2175" i="1"/>
  <c r="BC2175" i="1"/>
  <c r="BD2175" i="1"/>
  <c r="CA2175" i="1"/>
  <c r="EZ2175" i="1"/>
  <c r="GR2175" i="1"/>
  <c r="GS2175" i="1"/>
  <c r="GT2175" i="1"/>
  <c r="HF2175" i="1"/>
  <c r="HK2175" i="1"/>
  <c r="HP2175" i="1"/>
  <c r="HQ2175" i="1"/>
  <c r="IA2175" i="1"/>
  <c r="IB2175" i="1"/>
  <c r="IC2175" i="1"/>
  <c r="AV2176" i="1"/>
  <c r="BB2176" i="1"/>
  <c r="BC2176" i="1"/>
  <c r="BD2176" i="1"/>
  <c r="CA2176" i="1"/>
  <c r="EZ2176" i="1"/>
  <c r="GR2176" i="1"/>
  <c r="GS2176" i="1"/>
  <c r="GT2176" i="1"/>
  <c r="HF2176" i="1"/>
  <c r="HK2176" i="1"/>
  <c r="HP2176" i="1"/>
  <c r="HQ2176" i="1"/>
  <c r="IA2176" i="1"/>
  <c r="IB2176" i="1"/>
  <c r="IC2176" i="1"/>
  <c r="AV2177" i="1"/>
  <c r="BB2177" i="1"/>
  <c r="BC2177" i="1"/>
  <c r="BD2177" i="1"/>
  <c r="CA2177" i="1"/>
  <c r="EZ2177" i="1"/>
  <c r="GR2177" i="1"/>
  <c r="GS2177" i="1"/>
  <c r="GT2177" i="1"/>
  <c r="HF2177" i="1"/>
  <c r="HK2177" i="1"/>
  <c r="HP2177" i="1"/>
  <c r="HQ2177" i="1"/>
  <c r="IA2177" i="1"/>
  <c r="IB2177" i="1"/>
  <c r="IC2177" i="1"/>
  <c r="AV2178" i="1"/>
  <c r="BB2178" i="1"/>
  <c r="BC2178" i="1"/>
  <c r="BD2178" i="1"/>
  <c r="CA2178" i="1"/>
  <c r="EZ2178" i="1"/>
  <c r="GR2178" i="1"/>
  <c r="GS2178" i="1"/>
  <c r="GT2178" i="1"/>
  <c r="HF2178" i="1"/>
  <c r="HK2178" i="1"/>
  <c r="HP2178" i="1"/>
  <c r="HQ2178" i="1"/>
  <c r="IA2178" i="1"/>
  <c r="IB2178" i="1"/>
  <c r="IC2178" i="1"/>
  <c r="AV2179" i="1"/>
  <c r="BB2179" i="1"/>
  <c r="BC2179" i="1"/>
  <c r="BD2179" i="1"/>
  <c r="CA2179" i="1"/>
  <c r="EZ2179" i="1"/>
  <c r="GR2179" i="1"/>
  <c r="GS2179" i="1"/>
  <c r="GT2179" i="1"/>
  <c r="HF2179" i="1"/>
  <c r="HK2179" i="1"/>
  <c r="HP2179" i="1"/>
  <c r="HQ2179" i="1"/>
  <c r="IA2179" i="1"/>
  <c r="IB2179" i="1"/>
  <c r="IC2179" i="1"/>
  <c r="AV2180" i="1"/>
  <c r="BB2180" i="1"/>
  <c r="BC2180" i="1"/>
  <c r="BD2180" i="1"/>
  <c r="CA2180" i="1"/>
  <c r="EZ2180" i="1"/>
  <c r="GR2180" i="1"/>
  <c r="GS2180" i="1"/>
  <c r="GT2180" i="1"/>
  <c r="HF2180" i="1"/>
  <c r="HK2180" i="1"/>
  <c r="HP2180" i="1"/>
  <c r="HQ2180" i="1"/>
  <c r="IA2180" i="1"/>
  <c r="IB2180" i="1"/>
  <c r="IC2180" i="1"/>
  <c r="AV2181" i="1"/>
  <c r="BB2181" i="1"/>
  <c r="BC2181" i="1"/>
  <c r="BD2181" i="1"/>
  <c r="CA2181" i="1"/>
  <c r="EZ2181" i="1"/>
  <c r="GR2181" i="1"/>
  <c r="GS2181" i="1"/>
  <c r="GT2181" i="1"/>
  <c r="HF2181" i="1"/>
  <c r="HK2181" i="1"/>
  <c r="HP2181" i="1"/>
  <c r="HQ2181" i="1"/>
  <c r="IA2181" i="1"/>
  <c r="IB2181" i="1"/>
  <c r="IC2181" i="1"/>
  <c r="AV2182" i="1"/>
  <c r="BB2182" i="1"/>
  <c r="BC2182" i="1"/>
  <c r="BD2182" i="1"/>
  <c r="CA2182" i="1"/>
  <c r="EZ2182" i="1"/>
  <c r="GR2182" i="1"/>
  <c r="GS2182" i="1"/>
  <c r="GT2182" i="1"/>
  <c r="HF2182" i="1"/>
  <c r="HK2182" i="1"/>
  <c r="HP2182" i="1"/>
  <c r="HQ2182" i="1"/>
  <c r="IA2182" i="1"/>
  <c r="IB2182" i="1"/>
  <c r="IC2182" i="1"/>
  <c r="AV2183" i="1"/>
  <c r="BB2183" i="1"/>
  <c r="BC2183" i="1"/>
  <c r="BD2183" i="1"/>
  <c r="CA2183" i="1"/>
  <c r="EZ2183" i="1"/>
  <c r="GR2183" i="1"/>
  <c r="GS2183" i="1"/>
  <c r="GT2183" i="1"/>
  <c r="HF2183" i="1"/>
  <c r="HK2183" i="1"/>
  <c r="HP2183" i="1"/>
  <c r="HQ2183" i="1"/>
  <c r="IA2183" i="1"/>
  <c r="IB2183" i="1"/>
  <c r="IC2183" i="1"/>
  <c r="AV2184" i="1"/>
  <c r="BB2184" i="1"/>
  <c r="BC2184" i="1"/>
  <c r="BD2184" i="1"/>
  <c r="CA2184" i="1"/>
  <c r="EZ2184" i="1"/>
  <c r="GR2184" i="1"/>
  <c r="GS2184" i="1"/>
  <c r="GT2184" i="1"/>
  <c r="HF2184" i="1"/>
  <c r="HK2184" i="1"/>
  <c r="HP2184" i="1"/>
  <c r="HQ2184" i="1"/>
  <c r="IA2184" i="1"/>
  <c r="IB2184" i="1"/>
  <c r="IC2184" i="1"/>
  <c r="AV2185" i="1"/>
  <c r="BB2185" i="1"/>
  <c r="BC2185" i="1"/>
  <c r="BD2185" i="1"/>
  <c r="CA2185" i="1"/>
  <c r="EZ2185" i="1"/>
  <c r="GR2185" i="1"/>
  <c r="GS2185" i="1"/>
  <c r="GT2185" i="1"/>
  <c r="HF2185" i="1"/>
  <c r="HK2185" i="1"/>
  <c r="HP2185" i="1"/>
  <c r="HQ2185" i="1"/>
  <c r="IA2185" i="1"/>
  <c r="IB2185" i="1"/>
  <c r="IC2185" i="1"/>
  <c r="AV2186" i="1"/>
  <c r="BB2186" i="1"/>
  <c r="BC2186" i="1"/>
  <c r="BD2186" i="1"/>
  <c r="CA2186" i="1"/>
  <c r="EZ2186" i="1"/>
  <c r="GR2186" i="1"/>
  <c r="GS2186" i="1"/>
  <c r="GT2186" i="1"/>
  <c r="HF2186" i="1"/>
  <c r="HK2186" i="1"/>
  <c r="HP2186" i="1"/>
  <c r="HQ2186" i="1"/>
  <c r="IA2186" i="1"/>
  <c r="IB2186" i="1"/>
  <c r="IC2186" i="1"/>
  <c r="AV2187" i="1"/>
  <c r="BB2187" i="1"/>
  <c r="BC2187" i="1"/>
  <c r="BD2187" i="1"/>
  <c r="CA2187" i="1"/>
  <c r="EZ2187" i="1"/>
  <c r="GR2187" i="1"/>
  <c r="GS2187" i="1"/>
  <c r="GT2187" i="1"/>
  <c r="HF2187" i="1"/>
  <c r="HK2187" i="1"/>
  <c r="HP2187" i="1"/>
  <c r="HQ2187" i="1"/>
  <c r="IA2187" i="1"/>
  <c r="IB2187" i="1"/>
  <c r="IC2187" i="1"/>
  <c r="AV2188" i="1"/>
  <c r="BB2188" i="1"/>
  <c r="BC2188" i="1"/>
  <c r="BD2188" i="1"/>
  <c r="CA2188" i="1"/>
  <c r="EZ2188" i="1"/>
  <c r="GR2188" i="1"/>
  <c r="GS2188" i="1"/>
  <c r="GT2188" i="1"/>
  <c r="HF2188" i="1"/>
  <c r="HK2188" i="1"/>
  <c r="HP2188" i="1"/>
  <c r="HQ2188" i="1"/>
  <c r="IA2188" i="1"/>
  <c r="IB2188" i="1"/>
  <c r="IC2188" i="1"/>
  <c r="AV2189" i="1"/>
  <c r="BB2189" i="1"/>
  <c r="BC2189" i="1"/>
  <c r="BD2189" i="1"/>
  <c r="CA2189" i="1"/>
  <c r="EZ2189" i="1"/>
  <c r="GR2189" i="1"/>
  <c r="GS2189" i="1"/>
  <c r="GT2189" i="1"/>
  <c r="HF2189" i="1"/>
  <c r="HK2189" i="1"/>
  <c r="HP2189" i="1"/>
  <c r="HQ2189" i="1"/>
  <c r="IA2189" i="1"/>
  <c r="IB2189" i="1"/>
  <c r="IC2189" i="1"/>
  <c r="AV2190" i="1"/>
  <c r="BB2190" i="1"/>
  <c r="BC2190" i="1"/>
  <c r="BD2190" i="1"/>
  <c r="CA2190" i="1"/>
  <c r="EZ2190" i="1"/>
  <c r="GR2190" i="1"/>
  <c r="GS2190" i="1"/>
  <c r="GT2190" i="1"/>
  <c r="HF2190" i="1"/>
  <c r="HK2190" i="1"/>
  <c r="HP2190" i="1"/>
  <c r="HQ2190" i="1"/>
  <c r="IA2190" i="1"/>
  <c r="IB2190" i="1"/>
  <c r="IC2190" i="1"/>
  <c r="AV2191" i="1"/>
  <c r="BB2191" i="1"/>
  <c r="BC2191" i="1"/>
  <c r="BD2191" i="1"/>
  <c r="CA2191" i="1"/>
  <c r="EZ2191" i="1"/>
  <c r="GR2191" i="1"/>
  <c r="GS2191" i="1"/>
  <c r="GT2191" i="1"/>
  <c r="HF2191" i="1"/>
  <c r="HK2191" i="1"/>
  <c r="HP2191" i="1"/>
  <c r="HQ2191" i="1"/>
  <c r="IA2191" i="1"/>
  <c r="IB2191" i="1"/>
  <c r="IC2191" i="1"/>
  <c r="AV2192" i="1"/>
  <c r="BB2192" i="1"/>
  <c r="BC2192" i="1"/>
  <c r="BD2192" i="1"/>
  <c r="CA2192" i="1"/>
  <c r="EZ2192" i="1"/>
  <c r="GR2192" i="1"/>
  <c r="GS2192" i="1"/>
  <c r="GT2192" i="1"/>
  <c r="HF2192" i="1"/>
  <c r="HK2192" i="1"/>
  <c r="HP2192" i="1"/>
  <c r="HQ2192" i="1"/>
  <c r="IA2192" i="1"/>
  <c r="IB2192" i="1"/>
  <c r="IC2192" i="1"/>
  <c r="AV2193" i="1"/>
  <c r="BB2193" i="1"/>
  <c r="BC2193" i="1"/>
  <c r="BD2193" i="1"/>
  <c r="CA2193" i="1"/>
  <c r="EZ2193" i="1"/>
  <c r="GR2193" i="1"/>
  <c r="GS2193" i="1"/>
  <c r="GT2193" i="1"/>
  <c r="HF2193" i="1"/>
  <c r="HK2193" i="1"/>
  <c r="HP2193" i="1"/>
  <c r="HQ2193" i="1"/>
  <c r="IA2193" i="1"/>
  <c r="IB2193" i="1"/>
  <c r="IC2193" i="1"/>
  <c r="AV2194" i="1"/>
  <c r="BB2194" i="1"/>
  <c r="BC2194" i="1"/>
  <c r="BD2194" i="1"/>
  <c r="CA2194" i="1"/>
  <c r="EZ2194" i="1"/>
  <c r="GR2194" i="1"/>
  <c r="GS2194" i="1"/>
  <c r="GT2194" i="1"/>
  <c r="HF2194" i="1"/>
  <c r="HK2194" i="1"/>
  <c r="HP2194" i="1"/>
  <c r="HQ2194" i="1"/>
  <c r="IA2194" i="1"/>
  <c r="IB2194" i="1"/>
  <c r="IC2194" i="1"/>
  <c r="AV2195" i="1"/>
  <c r="BB2195" i="1"/>
  <c r="BC2195" i="1"/>
  <c r="BD2195" i="1"/>
  <c r="CA2195" i="1"/>
  <c r="EZ2195" i="1"/>
  <c r="GR2195" i="1"/>
  <c r="GS2195" i="1"/>
  <c r="GT2195" i="1"/>
  <c r="HF2195" i="1"/>
  <c r="HK2195" i="1"/>
  <c r="HP2195" i="1"/>
  <c r="HQ2195" i="1"/>
  <c r="IA2195" i="1"/>
  <c r="IB2195" i="1"/>
  <c r="IC2195" i="1"/>
  <c r="AV2196" i="1"/>
  <c r="BB2196" i="1"/>
  <c r="BC2196" i="1"/>
  <c r="BD2196" i="1"/>
  <c r="CA2196" i="1"/>
  <c r="EZ2196" i="1"/>
  <c r="GR2196" i="1"/>
  <c r="GS2196" i="1"/>
  <c r="GT2196" i="1"/>
  <c r="HF2196" i="1"/>
  <c r="HK2196" i="1"/>
  <c r="HP2196" i="1"/>
  <c r="HQ2196" i="1"/>
  <c r="IA2196" i="1"/>
  <c r="IB2196" i="1"/>
  <c r="IC2196" i="1"/>
  <c r="AF2197" i="1"/>
  <c r="AG2197" i="1"/>
  <c r="AV2197" i="1"/>
  <c r="BB2197" i="1"/>
  <c r="BC2197" i="1"/>
  <c r="BD2197" i="1"/>
  <c r="CA2197" i="1"/>
  <c r="EZ2197" i="1"/>
  <c r="GR2197" i="1"/>
  <c r="GS2197" i="1"/>
  <c r="GT2197" i="1"/>
  <c r="HF2197" i="1"/>
  <c r="HK2197" i="1"/>
  <c r="HP2197" i="1"/>
  <c r="HQ2197" i="1"/>
  <c r="IA2197" i="1"/>
  <c r="IB2197" i="1"/>
  <c r="IC2197" i="1"/>
  <c r="AV2198" i="1"/>
  <c r="BB2198" i="1"/>
  <c r="BC2198" i="1"/>
  <c r="BD2198" i="1"/>
  <c r="CA2198" i="1"/>
  <c r="EZ2198" i="1"/>
  <c r="GR2198" i="1"/>
  <c r="GS2198" i="1"/>
  <c r="GT2198" i="1"/>
  <c r="HF2198" i="1"/>
  <c r="HK2198" i="1"/>
  <c r="HP2198" i="1"/>
  <c r="HQ2198" i="1"/>
  <c r="IA2198" i="1"/>
  <c r="IB2198" i="1"/>
  <c r="IC2198" i="1"/>
  <c r="AV2199" i="1"/>
  <c r="BB2199" i="1"/>
  <c r="BC2199" i="1"/>
  <c r="BD2199" i="1"/>
  <c r="CA2199" i="1"/>
  <c r="EZ2199" i="1"/>
  <c r="GR2199" i="1"/>
  <c r="GS2199" i="1"/>
  <c r="GT2199" i="1"/>
  <c r="HF2199" i="1"/>
  <c r="HK2199" i="1"/>
  <c r="HP2199" i="1"/>
  <c r="HQ2199" i="1"/>
  <c r="IA2199" i="1"/>
  <c r="IB2199" i="1"/>
  <c r="IC2199" i="1"/>
  <c r="AV2200" i="1"/>
  <c r="BB2200" i="1"/>
  <c r="BC2200" i="1"/>
  <c r="BD2200" i="1"/>
  <c r="CA2200" i="1"/>
  <c r="EZ2200" i="1"/>
  <c r="GR2200" i="1"/>
  <c r="GS2200" i="1"/>
  <c r="GT2200" i="1"/>
  <c r="HF2200" i="1"/>
  <c r="HK2200" i="1"/>
  <c r="HP2200" i="1"/>
  <c r="HQ2200" i="1"/>
  <c r="IA2200" i="1"/>
  <c r="IB2200" i="1"/>
  <c r="IC2200" i="1"/>
  <c r="AV2201" i="1"/>
  <c r="BB2201" i="1"/>
  <c r="BC2201" i="1"/>
  <c r="BD2201" i="1"/>
  <c r="CA2201" i="1"/>
  <c r="EZ2201" i="1"/>
  <c r="GR2201" i="1"/>
  <c r="GS2201" i="1"/>
  <c r="GT2201" i="1"/>
  <c r="HF2201" i="1"/>
  <c r="HK2201" i="1"/>
  <c r="HP2201" i="1"/>
  <c r="HQ2201" i="1"/>
  <c r="IA2201" i="1"/>
  <c r="IB2201" i="1"/>
  <c r="IC2201" i="1"/>
  <c r="AV2202" i="1"/>
  <c r="BB2202" i="1"/>
  <c r="BC2202" i="1"/>
  <c r="BD2202" i="1"/>
  <c r="CA2202" i="1"/>
  <c r="EZ2202" i="1"/>
  <c r="GR2202" i="1"/>
  <c r="GS2202" i="1"/>
  <c r="GT2202" i="1"/>
  <c r="HF2202" i="1"/>
  <c r="HK2202" i="1"/>
  <c r="HP2202" i="1"/>
  <c r="HQ2202" i="1"/>
  <c r="IA2202" i="1"/>
  <c r="IB2202" i="1"/>
  <c r="IC2202" i="1"/>
  <c r="AV2203" i="1"/>
  <c r="BB2203" i="1"/>
  <c r="BC2203" i="1"/>
  <c r="BD2203" i="1"/>
  <c r="CA2203" i="1"/>
  <c r="EZ2203" i="1"/>
  <c r="GR2203" i="1"/>
  <c r="GS2203" i="1"/>
  <c r="GT2203" i="1"/>
  <c r="HF2203" i="1"/>
  <c r="HK2203" i="1"/>
  <c r="HP2203" i="1"/>
  <c r="HQ2203" i="1"/>
  <c r="IA2203" i="1"/>
  <c r="IB2203" i="1"/>
  <c r="IC2203" i="1"/>
  <c r="AV2204" i="1"/>
  <c r="BB2204" i="1"/>
  <c r="BC2204" i="1"/>
  <c r="BD2204" i="1"/>
  <c r="CA2204" i="1"/>
  <c r="EZ2204" i="1"/>
  <c r="GR2204" i="1"/>
  <c r="GS2204" i="1"/>
  <c r="GT2204" i="1"/>
  <c r="HF2204" i="1"/>
  <c r="HK2204" i="1"/>
  <c r="HP2204" i="1"/>
  <c r="HQ2204" i="1"/>
  <c r="IA2204" i="1"/>
  <c r="IB2204" i="1"/>
  <c r="IC2204" i="1"/>
  <c r="AV2205" i="1"/>
  <c r="BB2205" i="1"/>
  <c r="BC2205" i="1"/>
  <c r="BD2205" i="1"/>
  <c r="CA2205" i="1"/>
  <c r="EZ2205" i="1"/>
  <c r="GR2205" i="1"/>
  <c r="GS2205" i="1"/>
  <c r="GT2205" i="1"/>
  <c r="HF2205" i="1"/>
  <c r="HK2205" i="1"/>
  <c r="HP2205" i="1"/>
  <c r="HQ2205" i="1"/>
  <c r="IA2205" i="1"/>
  <c r="IB2205" i="1"/>
  <c r="IC2205" i="1"/>
  <c r="AV2206" i="1"/>
  <c r="BB2206" i="1"/>
  <c r="BC2206" i="1"/>
  <c r="BD2206" i="1"/>
  <c r="CA2206" i="1"/>
  <c r="EZ2206" i="1"/>
  <c r="GR2206" i="1"/>
  <c r="GS2206" i="1"/>
  <c r="GT2206" i="1"/>
  <c r="HF2206" i="1"/>
  <c r="HK2206" i="1"/>
  <c r="HP2206" i="1"/>
  <c r="HQ2206" i="1"/>
  <c r="IA2206" i="1"/>
  <c r="IB2206" i="1"/>
  <c r="IC2206" i="1"/>
  <c r="AV2207" i="1"/>
  <c r="BB2207" i="1"/>
  <c r="BC2207" i="1"/>
  <c r="BD2207" i="1"/>
  <c r="CA2207" i="1"/>
  <c r="EZ2207" i="1"/>
  <c r="GR2207" i="1"/>
  <c r="GS2207" i="1"/>
  <c r="GT2207" i="1"/>
  <c r="HF2207" i="1"/>
  <c r="HK2207" i="1"/>
  <c r="HP2207" i="1"/>
  <c r="HQ2207" i="1"/>
  <c r="IA2207" i="1"/>
  <c r="IB2207" i="1"/>
  <c r="IC2207" i="1"/>
  <c r="AV2208" i="1"/>
  <c r="BB2208" i="1"/>
  <c r="BC2208" i="1"/>
  <c r="BD2208" i="1"/>
  <c r="CA2208" i="1"/>
  <c r="EZ2208" i="1"/>
  <c r="GR2208" i="1"/>
  <c r="GS2208" i="1"/>
  <c r="GT2208" i="1"/>
  <c r="HF2208" i="1"/>
  <c r="HK2208" i="1"/>
  <c r="HP2208" i="1"/>
  <c r="HQ2208" i="1"/>
  <c r="IA2208" i="1"/>
  <c r="IB2208" i="1"/>
  <c r="IC2208" i="1"/>
  <c r="AV2209" i="1"/>
  <c r="BB2209" i="1"/>
  <c r="BC2209" i="1"/>
  <c r="BD2209" i="1"/>
  <c r="CA2209" i="1"/>
  <c r="EZ2209" i="1"/>
  <c r="GR2209" i="1"/>
  <c r="GS2209" i="1"/>
  <c r="GT2209" i="1"/>
  <c r="HF2209" i="1"/>
  <c r="HK2209" i="1"/>
  <c r="HP2209" i="1"/>
  <c r="HQ2209" i="1"/>
  <c r="IA2209" i="1"/>
  <c r="IB2209" i="1"/>
  <c r="IC2209" i="1"/>
  <c r="AV2210" i="1"/>
  <c r="BB2210" i="1"/>
  <c r="BC2210" i="1"/>
  <c r="BD2210" i="1"/>
  <c r="CA2210" i="1"/>
  <c r="EZ2210" i="1"/>
  <c r="GR2210" i="1"/>
  <c r="GS2210" i="1"/>
  <c r="GT2210" i="1"/>
  <c r="HF2210" i="1"/>
  <c r="HK2210" i="1"/>
  <c r="HP2210" i="1"/>
  <c r="HQ2210" i="1"/>
  <c r="IA2210" i="1"/>
  <c r="IB2210" i="1"/>
  <c r="IC2210" i="1"/>
  <c r="AV2211" i="1"/>
  <c r="BB2211" i="1"/>
  <c r="BC2211" i="1"/>
  <c r="BD2211" i="1"/>
  <c r="CA2211" i="1"/>
  <c r="EZ2211" i="1"/>
  <c r="GR2211" i="1"/>
  <c r="GS2211" i="1"/>
  <c r="GT2211" i="1"/>
  <c r="HF2211" i="1"/>
  <c r="HK2211" i="1"/>
  <c r="HP2211" i="1"/>
  <c r="HQ2211" i="1"/>
  <c r="IA2211" i="1"/>
  <c r="IB2211" i="1"/>
  <c r="IC2211" i="1"/>
  <c r="AV2212" i="1"/>
  <c r="BB2212" i="1"/>
  <c r="BC2212" i="1"/>
  <c r="BD2212" i="1"/>
  <c r="CA2212" i="1"/>
  <c r="EZ2212" i="1"/>
  <c r="GR2212" i="1"/>
  <c r="GS2212" i="1"/>
  <c r="GT2212" i="1"/>
  <c r="HF2212" i="1"/>
  <c r="HK2212" i="1"/>
  <c r="HP2212" i="1"/>
  <c r="HQ2212" i="1"/>
  <c r="IA2212" i="1"/>
  <c r="IB2212" i="1"/>
  <c r="IC2212" i="1"/>
  <c r="AV2213" i="1"/>
  <c r="BB2213" i="1"/>
  <c r="BC2213" i="1"/>
  <c r="BD2213" i="1"/>
  <c r="CA2213" i="1"/>
  <c r="EZ2213" i="1"/>
  <c r="GR2213" i="1"/>
  <c r="GS2213" i="1"/>
  <c r="GT2213" i="1"/>
  <c r="HF2213" i="1"/>
  <c r="HK2213" i="1"/>
  <c r="HP2213" i="1"/>
  <c r="HQ2213" i="1"/>
  <c r="IA2213" i="1"/>
  <c r="IB2213" i="1"/>
  <c r="IC2213" i="1"/>
  <c r="AV2214" i="1"/>
  <c r="BB2214" i="1"/>
  <c r="BC2214" i="1"/>
  <c r="BD2214" i="1"/>
  <c r="CA2214" i="1"/>
  <c r="EZ2214" i="1"/>
  <c r="GR2214" i="1"/>
  <c r="GS2214" i="1"/>
  <c r="GT2214" i="1"/>
  <c r="HF2214" i="1"/>
  <c r="HK2214" i="1"/>
  <c r="HP2214" i="1"/>
  <c r="HQ2214" i="1"/>
  <c r="IA2214" i="1"/>
  <c r="IB2214" i="1"/>
  <c r="IC2214" i="1"/>
  <c r="AV2215" i="1"/>
  <c r="BB2215" i="1"/>
  <c r="BC2215" i="1"/>
  <c r="BD2215" i="1"/>
  <c r="CA2215" i="1"/>
  <c r="EZ2215" i="1"/>
  <c r="GR2215" i="1"/>
  <c r="GS2215" i="1"/>
  <c r="GT2215" i="1"/>
  <c r="HF2215" i="1"/>
  <c r="HK2215" i="1"/>
  <c r="HP2215" i="1"/>
  <c r="HQ2215" i="1"/>
  <c r="IA2215" i="1"/>
  <c r="IB2215" i="1"/>
  <c r="IC2215" i="1"/>
  <c r="AV2216" i="1"/>
  <c r="BB2216" i="1"/>
  <c r="BC2216" i="1"/>
  <c r="BD2216" i="1"/>
  <c r="CA2216" i="1"/>
  <c r="EZ2216" i="1"/>
  <c r="GR2216" i="1"/>
  <c r="GS2216" i="1"/>
  <c r="GT2216" i="1"/>
  <c r="HF2216" i="1"/>
  <c r="HK2216" i="1"/>
  <c r="HP2216" i="1"/>
  <c r="HQ2216" i="1"/>
  <c r="IA2216" i="1"/>
  <c r="IB2216" i="1"/>
  <c r="IC2216" i="1"/>
  <c r="AV2217" i="1"/>
  <c r="BB2217" i="1"/>
  <c r="BC2217" i="1"/>
  <c r="BD2217" i="1"/>
  <c r="CA2217" i="1"/>
  <c r="EZ2217" i="1"/>
  <c r="GR2217" i="1"/>
  <c r="GS2217" i="1"/>
  <c r="GT2217" i="1"/>
  <c r="HF2217" i="1"/>
  <c r="HK2217" i="1"/>
  <c r="HP2217" i="1"/>
  <c r="HQ2217" i="1"/>
  <c r="IA2217" i="1"/>
  <c r="IB2217" i="1"/>
  <c r="IC2217" i="1"/>
  <c r="AF2218" i="1"/>
  <c r="AG2218" i="1"/>
  <c r="AV2218" i="1"/>
  <c r="BB2218" i="1"/>
  <c r="BC2218" i="1"/>
  <c r="BD2218" i="1"/>
  <c r="CA2218" i="1"/>
  <c r="EZ2218" i="1"/>
  <c r="GR2218" i="1"/>
  <c r="GS2218" i="1"/>
  <c r="GT2218" i="1"/>
  <c r="HF2218" i="1"/>
  <c r="HK2218" i="1"/>
  <c r="HP2218" i="1"/>
  <c r="HQ2218" i="1"/>
  <c r="IA2218" i="1"/>
  <c r="IB2218" i="1"/>
  <c r="IC2218" i="1"/>
  <c r="AV2219" i="1"/>
  <c r="BB2219" i="1"/>
  <c r="BC2219" i="1"/>
  <c r="BD2219" i="1"/>
  <c r="CA2219" i="1"/>
  <c r="EZ2219" i="1"/>
  <c r="GR2219" i="1"/>
  <c r="GS2219" i="1"/>
  <c r="GT2219" i="1"/>
  <c r="HF2219" i="1"/>
  <c r="HK2219" i="1"/>
  <c r="HP2219" i="1"/>
  <c r="HQ2219" i="1"/>
  <c r="IA2219" i="1"/>
  <c r="IB2219" i="1"/>
  <c r="IC2219" i="1"/>
  <c r="AV2220" i="1"/>
  <c r="BB2220" i="1"/>
  <c r="BC2220" i="1"/>
  <c r="BD2220" i="1"/>
  <c r="CA2220" i="1"/>
  <c r="EZ2220" i="1"/>
  <c r="GR2220" i="1"/>
  <c r="GS2220" i="1"/>
  <c r="GT2220" i="1"/>
  <c r="HF2220" i="1"/>
  <c r="HK2220" i="1"/>
  <c r="HP2220" i="1"/>
  <c r="HQ2220" i="1"/>
  <c r="IA2220" i="1"/>
  <c r="IB2220" i="1"/>
  <c r="IC2220" i="1"/>
  <c r="AF2221" i="1"/>
  <c r="AG2221" i="1"/>
  <c r="AV2221" i="1"/>
  <c r="BB2221" i="1"/>
  <c r="BC2221" i="1"/>
  <c r="BD2221" i="1"/>
  <c r="CA2221" i="1"/>
  <c r="EZ2221" i="1"/>
  <c r="GR2221" i="1"/>
  <c r="GS2221" i="1"/>
  <c r="GT2221" i="1"/>
  <c r="HF2221" i="1"/>
  <c r="HK2221" i="1"/>
  <c r="HP2221" i="1"/>
  <c r="HQ2221" i="1"/>
  <c r="IA2221" i="1"/>
  <c r="IB2221" i="1"/>
  <c r="IC2221" i="1"/>
  <c r="AF2222" i="1"/>
  <c r="AG2222" i="1"/>
  <c r="AV2222" i="1"/>
  <c r="BB2222" i="1"/>
  <c r="BC2222" i="1"/>
  <c r="BD2222" i="1"/>
  <c r="CA2222" i="1"/>
  <c r="EZ2222" i="1"/>
  <c r="GR2222" i="1"/>
  <c r="GS2222" i="1"/>
  <c r="GT2222" i="1"/>
  <c r="HF2222" i="1"/>
  <c r="HK2222" i="1"/>
  <c r="HP2222" i="1"/>
  <c r="HQ2222" i="1"/>
  <c r="IA2222" i="1"/>
  <c r="IB2222" i="1"/>
  <c r="IC2222" i="1"/>
  <c r="AV2223" i="1"/>
  <c r="BB2223" i="1"/>
  <c r="BC2223" i="1"/>
  <c r="BD2223" i="1"/>
  <c r="CA2223" i="1"/>
  <c r="EZ2223" i="1"/>
  <c r="GR2223" i="1"/>
  <c r="GS2223" i="1"/>
  <c r="GT2223" i="1"/>
  <c r="HF2223" i="1"/>
  <c r="HK2223" i="1"/>
  <c r="HP2223" i="1"/>
  <c r="HQ2223" i="1"/>
  <c r="IA2223" i="1"/>
  <c r="IB2223" i="1"/>
  <c r="IC2223" i="1"/>
  <c r="AV2224" i="1"/>
  <c r="BB2224" i="1"/>
  <c r="BC2224" i="1"/>
  <c r="BD2224" i="1"/>
  <c r="CA2224" i="1"/>
  <c r="EZ2224" i="1"/>
  <c r="GR2224" i="1"/>
  <c r="GS2224" i="1"/>
  <c r="GT2224" i="1"/>
  <c r="HF2224" i="1"/>
  <c r="HK2224" i="1"/>
  <c r="HP2224" i="1"/>
  <c r="HQ2224" i="1"/>
  <c r="IA2224" i="1"/>
  <c r="IB2224" i="1"/>
  <c r="IC2224" i="1"/>
  <c r="AV2225" i="1"/>
  <c r="BB2225" i="1"/>
  <c r="BC2225" i="1"/>
  <c r="BD2225" i="1"/>
  <c r="CA2225" i="1"/>
  <c r="EZ2225" i="1"/>
  <c r="GR2225" i="1"/>
  <c r="GS2225" i="1"/>
  <c r="GT2225" i="1"/>
  <c r="HF2225" i="1"/>
  <c r="HK2225" i="1"/>
  <c r="HP2225" i="1"/>
  <c r="HQ2225" i="1"/>
  <c r="IA2225" i="1"/>
  <c r="IB2225" i="1"/>
  <c r="IC2225" i="1"/>
  <c r="AV2226" i="1"/>
  <c r="BB2226" i="1"/>
  <c r="BC2226" i="1"/>
  <c r="BD2226" i="1"/>
  <c r="CA2226" i="1"/>
  <c r="EZ2226" i="1"/>
  <c r="GR2226" i="1"/>
  <c r="GS2226" i="1"/>
  <c r="GT2226" i="1"/>
  <c r="HF2226" i="1"/>
  <c r="HK2226" i="1"/>
  <c r="HP2226" i="1"/>
  <c r="HQ2226" i="1"/>
  <c r="IA2226" i="1"/>
  <c r="IB2226" i="1"/>
  <c r="IC2226" i="1"/>
  <c r="AV2227" i="1"/>
  <c r="BB2227" i="1"/>
  <c r="BC2227" i="1"/>
  <c r="BD2227" i="1"/>
  <c r="CA2227" i="1"/>
  <c r="EZ2227" i="1"/>
  <c r="GR2227" i="1"/>
  <c r="GS2227" i="1"/>
  <c r="GT2227" i="1"/>
  <c r="HF2227" i="1"/>
  <c r="HK2227" i="1"/>
  <c r="HP2227" i="1"/>
  <c r="HQ2227" i="1"/>
  <c r="IA2227" i="1"/>
  <c r="IB2227" i="1"/>
  <c r="IC2227" i="1"/>
  <c r="AV2228" i="1"/>
  <c r="BB2228" i="1"/>
  <c r="BC2228" i="1"/>
  <c r="BD2228" i="1"/>
  <c r="CA2228" i="1"/>
  <c r="EZ2228" i="1"/>
  <c r="GR2228" i="1"/>
  <c r="GS2228" i="1"/>
  <c r="GT2228" i="1"/>
  <c r="HF2228" i="1"/>
  <c r="HK2228" i="1"/>
  <c r="HP2228" i="1"/>
  <c r="HQ2228" i="1"/>
  <c r="IA2228" i="1"/>
  <c r="IB2228" i="1"/>
  <c r="IC2228" i="1"/>
  <c r="AV2229" i="1"/>
  <c r="BB2229" i="1"/>
  <c r="BC2229" i="1"/>
  <c r="BD2229" i="1"/>
  <c r="CA2229" i="1"/>
  <c r="EZ2229" i="1"/>
  <c r="GR2229" i="1"/>
  <c r="GS2229" i="1"/>
  <c r="GT2229" i="1"/>
  <c r="HF2229" i="1"/>
  <c r="HK2229" i="1"/>
  <c r="HP2229" i="1"/>
  <c r="HQ2229" i="1"/>
  <c r="IA2229" i="1"/>
  <c r="IB2229" i="1"/>
  <c r="IC2229" i="1"/>
  <c r="AV2230" i="1"/>
  <c r="BB2230" i="1"/>
  <c r="BC2230" i="1"/>
  <c r="BD2230" i="1"/>
  <c r="CA2230" i="1"/>
  <c r="EZ2230" i="1"/>
  <c r="GR2230" i="1"/>
  <c r="GS2230" i="1"/>
  <c r="GT2230" i="1"/>
  <c r="HF2230" i="1"/>
  <c r="HK2230" i="1"/>
  <c r="HP2230" i="1"/>
  <c r="HQ2230" i="1"/>
  <c r="IA2230" i="1"/>
  <c r="IB2230" i="1"/>
  <c r="IC2230" i="1"/>
  <c r="AV2231" i="1"/>
  <c r="BB2231" i="1"/>
  <c r="BC2231" i="1"/>
  <c r="BD2231" i="1"/>
  <c r="CA2231" i="1"/>
  <c r="EZ2231" i="1"/>
  <c r="GR2231" i="1"/>
  <c r="GS2231" i="1"/>
  <c r="GT2231" i="1"/>
  <c r="HF2231" i="1"/>
  <c r="HK2231" i="1"/>
  <c r="HP2231" i="1"/>
  <c r="HQ2231" i="1"/>
  <c r="IA2231" i="1"/>
  <c r="IB2231" i="1"/>
  <c r="IC2231" i="1"/>
  <c r="AV2232" i="1"/>
  <c r="BB2232" i="1"/>
  <c r="BC2232" i="1"/>
  <c r="BD2232" i="1"/>
  <c r="CA2232" i="1"/>
  <c r="EZ2232" i="1"/>
  <c r="GR2232" i="1"/>
  <c r="GS2232" i="1"/>
  <c r="GT2232" i="1"/>
  <c r="HF2232" i="1"/>
  <c r="HK2232" i="1"/>
  <c r="HP2232" i="1"/>
  <c r="HQ2232" i="1"/>
  <c r="IA2232" i="1"/>
  <c r="IB2232" i="1"/>
  <c r="IC2232" i="1"/>
  <c r="AV2233" i="1"/>
  <c r="BB2233" i="1"/>
  <c r="BC2233" i="1"/>
  <c r="BD2233" i="1"/>
  <c r="CA2233" i="1"/>
  <c r="EZ2233" i="1"/>
  <c r="GR2233" i="1"/>
  <c r="GS2233" i="1"/>
  <c r="GT2233" i="1"/>
  <c r="HF2233" i="1"/>
  <c r="HK2233" i="1"/>
  <c r="HP2233" i="1"/>
  <c r="HQ2233" i="1"/>
  <c r="IA2233" i="1"/>
  <c r="IB2233" i="1"/>
  <c r="IC2233" i="1"/>
  <c r="AV2234" i="1"/>
  <c r="BB2234" i="1"/>
  <c r="BC2234" i="1"/>
  <c r="BD2234" i="1"/>
  <c r="CA2234" i="1"/>
  <c r="EZ2234" i="1"/>
  <c r="GR2234" i="1"/>
  <c r="GS2234" i="1"/>
  <c r="GT2234" i="1"/>
  <c r="HF2234" i="1"/>
  <c r="HK2234" i="1"/>
  <c r="HP2234" i="1"/>
  <c r="HQ2234" i="1"/>
  <c r="IA2234" i="1"/>
  <c r="IB2234" i="1"/>
  <c r="IC2234" i="1"/>
  <c r="AV2235" i="1"/>
  <c r="BB2235" i="1"/>
  <c r="BC2235" i="1"/>
  <c r="BD2235" i="1"/>
  <c r="CA2235" i="1"/>
  <c r="EZ2235" i="1"/>
  <c r="GR2235" i="1"/>
  <c r="GS2235" i="1"/>
  <c r="GT2235" i="1"/>
  <c r="HF2235" i="1"/>
  <c r="HK2235" i="1"/>
  <c r="HP2235" i="1"/>
  <c r="HQ2235" i="1"/>
  <c r="IA2235" i="1"/>
  <c r="IB2235" i="1"/>
  <c r="IC2235" i="1"/>
  <c r="AV2236" i="1"/>
  <c r="BB2236" i="1"/>
  <c r="BC2236" i="1"/>
  <c r="BD2236" i="1"/>
  <c r="CA2236" i="1"/>
  <c r="EZ2236" i="1"/>
  <c r="GR2236" i="1"/>
  <c r="GS2236" i="1"/>
  <c r="GT2236" i="1"/>
  <c r="HF2236" i="1"/>
  <c r="HK2236" i="1"/>
  <c r="HP2236" i="1"/>
  <c r="HQ2236" i="1"/>
  <c r="IA2236" i="1"/>
  <c r="IB2236" i="1"/>
  <c r="IC2236" i="1"/>
  <c r="AV2237" i="1"/>
  <c r="BB2237" i="1"/>
  <c r="BC2237" i="1"/>
  <c r="BD2237" i="1"/>
  <c r="CA2237" i="1"/>
  <c r="EZ2237" i="1"/>
  <c r="GR2237" i="1"/>
  <c r="GS2237" i="1"/>
  <c r="GT2237" i="1"/>
  <c r="HF2237" i="1"/>
  <c r="HK2237" i="1"/>
  <c r="HP2237" i="1"/>
  <c r="HQ2237" i="1"/>
  <c r="IA2237" i="1"/>
  <c r="IB2237" i="1"/>
  <c r="IC2237" i="1"/>
  <c r="AV2238" i="1"/>
  <c r="BB2238" i="1"/>
  <c r="BC2238" i="1"/>
  <c r="BD2238" i="1"/>
  <c r="CA2238" i="1"/>
  <c r="EZ2238" i="1"/>
  <c r="GR2238" i="1"/>
  <c r="GS2238" i="1"/>
  <c r="GT2238" i="1"/>
  <c r="HF2238" i="1"/>
  <c r="HK2238" i="1"/>
  <c r="HP2238" i="1"/>
  <c r="HQ2238" i="1"/>
  <c r="IA2238" i="1"/>
  <c r="IB2238" i="1"/>
  <c r="IC2238" i="1"/>
  <c r="AV2239" i="1"/>
  <c r="BB2239" i="1"/>
  <c r="BC2239" i="1"/>
  <c r="BD2239" i="1"/>
  <c r="CA2239" i="1"/>
  <c r="EZ2239" i="1"/>
  <c r="GR2239" i="1"/>
  <c r="GS2239" i="1"/>
  <c r="GT2239" i="1"/>
  <c r="HF2239" i="1"/>
  <c r="HK2239" i="1"/>
  <c r="HP2239" i="1"/>
  <c r="HQ2239" i="1"/>
  <c r="IA2239" i="1"/>
  <c r="IB2239" i="1"/>
  <c r="IC2239" i="1"/>
  <c r="AV2240" i="1"/>
  <c r="BB2240" i="1"/>
  <c r="BC2240" i="1"/>
  <c r="BD2240" i="1"/>
  <c r="CA2240" i="1"/>
  <c r="EZ2240" i="1"/>
  <c r="GR2240" i="1"/>
  <c r="GS2240" i="1"/>
  <c r="GT2240" i="1"/>
  <c r="HF2240" i="1"/>
  <c r="HK2240" i="1"/>
  <c r="HP2240" i="1"/>
  <c r="HQ2240" i="1"/>
  <c r="IA2240" i="1"/>
  <c r="IB2240" i="1"/>
  <c r="IC2240" i="1"/>
  <c r="AF2241" i="1"/>
  <c r="AG2241" i="1"/>
  <c r="AV2241" i="1"/>
  <c r="BB2241" i="1"/>
  <c r="BC2241" i="1"/>
  <c r="BD2241" i="1"/>
  <c r="CA2241" i="1"/>
  <c r="EZ2241" i="1"/>
  <c r="GR2241" i="1"/>
  <c r="GS2241" i="1"/>
  <c r="GT2241" i="1"/>
  <c r="HF2241" i="1"/>
  <c r="HK2241" i="1"/>
  <c r="HP2241" i="1"/>
  <c r="HQ2241" i="1"/>
  <c r="IA2241" i="1"/>
  <c r="IB2241" i="1"/>
  <c r="IC2241" i="1"/>
  <c r="AV2242" i="1"/>
  <c r="BB2242" i="1"/>
  <c r="BC2242" i="1"/>
  <c r="BD2242" i="1"/>
  <c r="CA2242" i="1"/>
  <c r="EZ2242" i="1"/>
  <c r="GR2242" i="1"/>
  <c r="GS2242" i="1"/>
  <c r="GT2242" i="1"/>
  <c r="HF2242" i="1"/>
  <c r="HK2242" i="1"/>
  <c r="HP2242" i="1"/>
  <c r="HQ2242" i="1"/>
  <c r="IA2242" i="1"/>
  <c r="IB2242" i="1"/>
  <c r="IC2242" i="1"/>
  <c r="AV2243" i="1"/>
  <c r="BB2243" i="1"/>
  <c r="BC2243" i="1"/>
  <c r="BD2243" i="1"/>
  <c r="CA2243" i="1"/>
  <c r="EZ2243" i="1"/>
  <c r="GR2243" i="1"/>
  <c r="GS2243" i="1"/>
  <c r="GT2243" i="1"/>
  <c r="HF2243" i="1"/>
  <c r="HK2243" i="1"/>
  <c r="HP2243" i="1"/>
  <c r="HQ2243" i="1"/>
  <c r="IA2243" i="1"/>
  <c r="IB2243" i="1"/>
  <c r="IC2243" i="1"/>
  <c r="AV2244" i="1"/>
  <c r="BB2244" i="1"/>
  <c r="BC2244" i="1"/>
  <c r="BD2244" i="1"/>
  <c r="CA2244" i="1"/>
  <c r="EZ2244" i="1"/>
  <c r="GR2244" i="1"/>
  <c r="GS2244" i="1"/>
  <c r="GT2244" i="1"/>
  <c r="HF2244" i="1"/>
  <c r="HK2244" i="1"/>
  <c r="HP2244" i="1"/>
  <c r="HQ2244" i="1"/>
  <c r="IA2244" i="1"/>
  <c r="IB2244" i="1"/>
  <c r="IC2244" i="1"/>
  <c r="AF2245" i="1"/>
  <c r="AG2245" i="1"/>
  <c r="AV2245" i="1"/>
  <c r="BB2245" i="1"/>
  <c r="BC2245" i="1"/>
  <c r="BD2245" i="1"/>
  <c r="CA2245" i="1"/>
  <c r="EZ2245" i="1"/>
  <c r="GR2245" i="1"/>
  <c r="GS2245" i="1"/>
  <c r="GT2245" i="1"/>
  <c r="HF2245" i="1"/>
  <c r="HK2245" i="1"/>
  <c r="HP2245" i="1"/>
  <c r="HQ2245" i="1"/>
  <c r="IA2245" i="1"/>
  <c r="IB2245" i="1"/>
  <c r="IC2245" i="1"/>
  <c r="AV2246" i="1"/>
  <c r="BB2246" i="1"/>
  <c r="BC2246" i="1"/>
  <c r="BD2246" i="1"/>
  <c r="CA2246" i="1"/>
  <c r="EZ2246" i="1"/>
  <c r="GR2246" i="1"/>
  <c r="GS2246" i="1"/>
  <c r="GT2246" i="1"/>
  <c r="HF2246" i="1"/>
  <c r="HK2246" i="1"/>
  <c r="HP2246" i="1"/>
  <c r="HQ2246" i="1"/>
  <c r="IA2246" i="1"/>
  <c r="IB2246" i="1"/>
  <c r="IC2246" i="1"/>
  <c r="AV2247" i="1"/>
  <c r="BB2247" i="1"/>
  <c r="BC2247" i="1"/>
  <c r="BD2247" i="1"/>
  <c r="CA2247" i="1"/>
  <c r="EZ2247" i="1"/>
  <c r="GR2247" i="1"/>
  <c r="GS2247" i="1"/>
  <c r="GT2247" i="1"/>
  <c r="HF2247" i="1"/>
  <c r="HK2247" i="1"/>
  <c r="HP2247" i="1"/>
  <c r="HQ2247" i="1"/>
  <c r="IA2247" i="1"/>
  <c r="IB2247" i="1"/>
  <c r="IC2247" i="1"/>
  <c r="AV2248" i="1"/>
  <c r="BB2248" i="1"/>
  <c r="BC2248" i="1"/>
  <c r="BD2248" i="1"/>
  <c r="CA2248" i="1"/>
  <c r="EZ2248" i="1"/>
  <c r="GR2248" i="1"/>
  <c r="GS2248" i="1"/>
  <c r="GT2248" i="1"/>
  <c r="HF2248" i="1"/>
  <c r="HK2248" i="1"/>
  <c r="HP2248" i="1"/>
  <c r="HQ2248" i="1"/>
  <c r="IA2248" i="1"/>
  <c r="IB2248" i="1"/>
  <c r="IC2248" i="1"/>
  <c r="AF2249" i="1"/>
  <c r="AG2249" i="1"/>
  <c r="AV2249" i="1"/>
  <c r="BB2249" i="1"/>
  <c r="BC2249" i="1"/>
  <c r="BD2249" i="1"/>
  <c r="CA2249" i="1"/>
  <c r="EZ2249" i="1"/>
  <c r="GR2249" i="1"/>
  <c r="GS2249" i="1"/>
  <c r="GT2249" i="1"/>
  <c r="HF2249" i="1"/>
  <c r="HK2249" i="1"/>
  <c r="HP2249" i="1"/>
  <c r="HQ2249" i="1"/>
  <c r="IA2249" i="1"/>
  <c r="IB2249" i="1"/>
  <c r="IC2249" i="1"/>
  <c r="AV2250" i="1"/>
  <c r="BB2250" i="1"/>
  <c r="BC2250" i="1"/>
  <c r="BD2250" i="1"/>
  <c r="CA2250" i="1"/>
  <c r="EZ2250" i="1"/>
  <c r="GR2250" i="1"/>
  <c r="GS2250" i="1"/>
  <c r="GT2250" i="1"/>
  <c r="HF2250" i="1"/>
  <c r="HK2250" i="1"/>
  <c r="HP2250" i="1"/>
  <c r="HQ2250" i="1"/>
  <c r="IA2250" i="1"/>
  <c r="IB2250" i="1"/>
  <c r="IC2250" i="1"/>
  <c r="AV2251" i="1"/>
  <c r="BB2251" i="1"/>
  <c r="BC2251" i="1"/>
  <c r="BD2251" i="1"/>
  <c r="CA2251" i="1"/>
  <c r="EZ2251" i="1"/>
  <c r="GR2251" i="1"/>
  <c r="GS2251" i="1"/>
  <c r="GT2251" i="1"/>
  <c r="HF2251" i="1"/>
  <c r="HK2251" i="1"/>
  <c r="HP2251" i="1"/>
  <c r="HQ2251" i="1"/>
  <c r="IA2251" i="1"/>
  <c r="IB2251" i="1"/>
  <c r="IC2251" i="1"/>
  <c r="AV2252" i="1"/>
  <c r="BB2252" i="1"/>
  <c r="BC2252" i="1"/>
  <c r="BD2252" i="1"/>
  <c r="CA2252" i="1"/>
  <c r="EZ2252" i="1"/>
  <c r="GR2252" i="1"/>
  <c r="GS2252" i="1"/>
  <c r="GT2252" i="1"/>
  <c r="HF2252" i="1"/>
  <c r="HK2252" i="1"/>
  <c r="HP2252" i="1"/>
  <c r="HQ2252" i="1"/>
  <c r="IA2252" i="1"/>
  <c r="IB2252" i="1"/>
  <c r="IC2252" i="1"/>
  <c r="AV2253" i="1"/>
  <c r="BB2253" i="1"/>
  <c r="BC2253" i="1"/>
  <c r="BD2253" i="1"/>
  <c r="CA2253" i="1"/>
  <c r="EZ2253" i="1"/>
  <c r="GR2253" i="1"/>
  <c r="GS2253" i="1"/>
  <c r="GT2253" i="1"/>
  <c r="HF2253" i="1"/>
  <c r="HK2253" i="1"/>
  <c r="HP2253" i="1"/>
  <c r="HQ2253" i="1"/>
  <c r="IA2253" i="1"/>
  <c r="IB2253" i="1"/>
  <c r="IC2253" i="1"/>
  <c r="AV2254" i="1"/>
  <c r="BB2254" i="1"/>
  <c r="BC2254" i="1"/>
  <c r="BD2254" i="1"/>
  <c r="CA2254" i="1"/>
  <c r="EZ2254" i="1"/>
  <c r="GR2254" i="1"/>
  <c r="GS2254" i="1"/>
  <c r="GT2254" i="1"/>
  <c r="HF2254" i="1"/>
  <c r="HK2254" i="1"/>
  <c r="HP2254" i="1"/>
  <c r="HQ2254" i="1"/>
  <c r="IA2254" i="1"/>
  <c r="IB2254" i="1"/>
  <c r="IC2254" i="1"/>
  <c r="AV2255" i="1"/>
  <c r="BB2255" i="1"/>
  <c r="BC2255" i="1"/>
  <c r="BD2255" i="1"/>
  <c r="CA2255" i="1"/>
  <c r="EZ2255" i="1"/>
  <c r="GR2255" i="1"/>
  <c r="GS2255" i="1"/>
  <c r="GT2255" i="1"/>
  <c r="HF2255" i="1"/>
  <c r="HK2255" i="1"/>
  <c r="HP2255" i="1"/>
  <c r="HQ2255" i="1"/>
  <c r="IA2255" i="1"/>
  <c r="IB2255" i="1"/>
  <c r="IC2255" i="1"/>
  <c r="AV2256" i="1"/>
  <c r="BB2256" i="1"/>
  <c r="BC2256" i="1"/>
  <c r="BD2256" i="1"/>
  <c r="CA2256" i="1"/>
  <c r="EZ2256" i="1"/>
  <c r="GR2256" i="1"/>
  <c r="GS2256" i="1"/>
  <c r="GT2256" i="1"/>
  <c r="HF2256" i="1"/>
  <c r="HK2256" i="1"/>
  <c r="HP2256" i="1"/>
  <c r="HQ2256" i="1"/>
  <c r="IA2256" i="1"/>
  <c r="IB2256" i="1"/>
  <c r="IC2256" i="1"/>
  <c r="AV2257" i="1"/>
  <c r="BB2257" i="1"/>
  <c r="BC2257" i="1"/>
  <c r="BD2257" i="1"/>
  <c r="CA2257" i="1"/>
  <c r="EZ2257" i="1"/>
  <c r="GR2257" i="1"/>
  <c r="GS2257" i="1"/>
  <c r="GT2257" i="1"/>
  <c r="HF2257" i="1"/>
  <c r="HK2257" i="1"/>
  <c r="HP2257" i="1"/>
  <c r="HQ2257" i="1"/>
  <c r="IA2257" i="1"/>
  <c r="IB2257" i="1"/>
  <c r="IC2257" i="1"/>
  <c r="AF2258" i="1"/>
  <c r="AG2258" i="1"/>
  <c r="AV2258" i="1"/>
  <c r="BB2258" i="1"/>
  <c r="BC2258" i="1"/>
  <c r="BD2258" i="1"/>
  <c r="CA2258" i="1"/>
  <c r="EZ2258" i="1"/>
  <c r="GR2258" i="1"/>
  <c r="GS2258" i="1"/>
  <c r="GT2258" i="1"/>
  <c r="HF2258" i="1"/>
  <c r="HK2258" i="1"/>
  <c r="HP2258" i="1"/>
  <c r="HQ2258" i="1"/>
  <c r="IA2258" i="1"/>
  <c r="IB2258" i="1"/>
  <c r="IC2258" i="1"/>
  <c r="AV2259" i="1"/>
  <c r="BB2259" i="1"/>
  <c r="BC2259" i="1"/>
  <c r="BD2259" i="1"/>
  <c r="CA2259" i="1"/>
  <c r="EZ2259" i="1"/>
  <c r="GR2259" i="1"/>
  <c r="GS2259" i="1"/>
  <c r="GT2259" i="1"/>
  <c r="HF2259" i="1"/>
  <c r="HK2259" i="1"/>
  <c r="HP2259" i="1"/>
  <c r="HQ2259" i="1"/>
  <c r="IA2259" i="1"/>
  <c r="IB2259" i="1"/>
  <c r="IC2259" i="1"/>
  <c r="AV2260" i="1"/>
  <c r="BB2260" i="1"/>
  <c r="BC2260" i="1"/>
  <c r="BD2260" i="1"/>
  <c r="CA2260" i="1"/>
  <c r="EZ2260" i="1"/>
  <c r="GR2260" i="1"/>
  <c r="GS2260" i="1"/>
  <c r="GT2260" i="1"/>
  <c r="HF2260" i="1"/>
  <c r="HK2260" i="1"/>
  <c r="HP2260" i="1"/>
  <c r="HQ2260" i="1"/>
  <c r="IA2260" i="1"/>
  <c r="IB2260" i="1"/>
  <c r="IC2260" i="1"/>
  <c r="AV2261" i="1"/>
  <c r="BB2261" i="1"/>
  <c r="BC2261" i="1"/>
  <c r="BD2261" i="1"/>
  <c r="CA2261" i="1"/>
  <c r="EZ2261" i="1"/>
  <c r="GR2261" i="1"/>
  <c r="GS2261" i="1"/>
  <c r="GT2261" i="1"/>
  <c r="HF2261" i="1"/>
  <c r="HK2261" i="1"/>
  <c r="HP2261" i="1"/>
  <c r="HQ2261" i="1"/>
  <c r="IA2261" i="1"/>
  <c r="IB2261" i="1"/>
  <c r="IC2261" i="1"/>
  <c r="AV2262" i="1"/>
  <c r="BB2262" i="1"/>
  <c r="BC2262" i="1"/>
  <c r="BD2262" i="1"/>
  <c r="CA2262" i="1"/>
  <c r="EZ2262" i="1"/>
  <c r="GR2262" i="1"/>
  <c r="GS2262" i="1"/>
  <c r="GT2262" i="1"/>
  <c r="HF2262" i="1"/>
  <c r="HK2262" i="1"/>
  <c r="HP2262" i="1"/>
  <c r="HQ2262" i="1"/>
  <c r="IA2262" i="1"/>
  <c r="IB2262" i="1"/>
  <c r="IC2262" i="1"/>
  <c r="AV2263" i="1"/>
  <c r="BB2263" i="1"/>
  <c r="BC2263" i="1"/>
  <c r="BD2263" i="1"/>
  <c r="CA2263" i="1"/>
  <c r="EZ2263" i="1"/>
  <c r="GR2263" i="1"/>
  <c r="GS2263" i="1"/>
  <c r="GT2263" i="1"/>
  <c r="HF2263" i="1"/>
  <c r="HK2263" i="1"/>
  <c r="HP2263" i="1"/>
  <c r="HQ2263" i="1"/>
  <c r="IA2263" i="1"/>
  <c r="IB2263" i="1"/>
  <c r="IC2263" i="1"/>
  <c r="AV2264" i="1"/>
  <c r="BB2264" i="1"/>
  <c r="BC2264" i="1"/>
  <c r="BD2264" i="1"/>
  <c r="CA2264" i="1"/>
  <c r="EZ2264" i="1"/>
  <c r="GR2264" i="1"/>
  <c r="GS2264" i="1"/>
  <c r="GT2264" i="1"/>
  <c r="HF2264" i="1"/>
  <c r="HK2264" i="1"/>
  <c r="HP2264" i="1"/>
  <c r="HQ2264" i="1"/>
  <c r="IA2264" i="1"/>
  <c r="IB2264" i="1"/>
  <c r="IC2264" i="1"/>
  <c r="AV2265" i="1"/>
  <c r="BB2265" i="1"/>
  <c r="BC2265" i="1"/>
  <c r="BD2265" i="1"/>
  <c r="CA2265" i="1"/>
  <c r="EZ2265" i="1"/>
  <c r="GR2265" i="1"/>
  <c r="GS2265" i="1"/>
  <c r="GT2265" i="1"/>
  <c r="HF2265" i="1"/>
  <c r="HK2265" i="1"/>
  <c r="HP2265" i="1"/>
  <c r="HQ2265" i="1"/>
  <c r="IA2265" i="1"/>
  <c r="IB2265" i="1"/>
  <c r="IC2265" i="1"/>
  <c r="AV2266" i="1"/>
  <c r="BB2266" i="1"/>
  <c r="BC2266" i="1"/>
  <c r="BD2266" i="1"/>
  <c r="CA2266" i="1"/>
  <c r="EZ2266" i="1"/>
  <c r="GR2266" i="1"/>
  <c r="GS2266" i="1"/>
  <c r="GT2266" i="1"/>
  <c r="HF2266" i="1"/>
  <c r="HK2266" i="1"/>
  <c r="HP2266" i="1"/>
  <c r="HQ2266" i="1"/>
  <c r="IA2266" i="1"/>
  <c r="IB2266" i="1"/>
  <c r="IC2266" i="1"/>
  <c r="AV2267" i="1"/>
  <c r="BB2267" i="1"/>
  <c r="BC2267" i="1"/>
  <c r="BD2267" i="1"/>
  <c r="CA2267" i="1"/>
  <c r="EZ2267" i="1"/>
  <c r="GR2267" i="1"/>
  <c r="GS2267" i="1"/>
  <c r="GT2267" i="1"/>
  <c r="HF2267" i="1"/>
  <c r="HK2267" i="1"/>
  <c r="HP2267" i="1"/>
  <c r="HQ2267" i="1"/>
  <c r="IA2267" i="1"/>
  <c r="IB2267" i="1"/>
  <c r="IC2267" i="1"/>
  <c r="AV2268" i="1"/>
  <c r="BB2268" i="1"/>
  <c r="BC2268" i="1"/>
  <c r="BD2268" i="1"/>
  <c r="CA2268" i="1"/>
  <c r="EZ2268" i="1"/>
  <c r="GR2268" i="1"/>
  <c r="GS2268" i="1"/>
  <c r="GT2268" i="1"/>
  <c r="HF2268" i="1"/>
  <c r="HK2268" i="1"/>
  <c r="HP2268" i="1"/>
  <c r="HQ2268" i="1"/>
  <c r="IA2268" i="1"/>
  <c r="IB2268" i="1"/>
  <c r="IC2268" i="1"/>
  <c r="AV2269" i="1"/>
  <c r="BB2269" i="1"/>
  <c r="BC2269" i="1"/>
  <c r="BD2269" i="1"/>
  <c r="CA2269" i="1"/>
  <c r="EZ2269" i="1"/>
  <c r="GR2269" i="1"/>
  <c r="GS2269" i="1"/>
  <c r="GT2269" i="1"/>
  <c r="HF2269" i="1"/>
  <c r="HK2269" i="1"/>
  <c r="HP2269" i="1"/>
  <c r="HQ2269" i="1"/>
  <c r="IA2269" i="1"/>
  <c r="IB2269" i="1"/>
  <c r="IC2269" i="1"/>
  <c r="AV2270" i="1"/>
  <c r="BB2270" i="1"/>
  <c r="BC2270" i="1"/>
  <c r="BD2270" i="1"/>
  <c r="CA2270" i="1"/>
  <c r="EZ2270" i="1"/>
  <c r="GR2270" i="1"/>
  <c r="GS2270" i="1"/>
  <c r="GT2270" i="1"/>
  <c r="HF2270" i="1"/>
  <c r="HK2270" i="1"/>
  <c r="HP2270" i="1"/>
  <c r="HQ2270" i="1"/>
  <c r="IA2270" i="1"/>
  <c r="IB2270" i="1"/>
  <c r="IC2270" i="1"/>
  <c r="AV2271" i="1"/>
  <c r="BB2271" i="1"/>
  <c r="BC2271" i="1"/>
  <c r="BD2271" i="1"/>
  <c r="CA2271" i="1"/>
  <c r="EZ2271" i="1"/>
  <c r="GR2271" i="1"/>
  <c r="GS2271" i="1"/>
  <c r="GT2271" i="1"/>
  <c r="HF2271" i="1"/>
  <c r="HK2271" i="1"/>
  <c r="HP2271" i="1"/>
  <c r="HQ2271" i="1"/>
  <c r="IA2271" i="1"/>
  <c r="IB2271" i="1"/>
  <c r="IC2271" i="1"/>
  <c r="AF2272" i="1"/>
  <c r="AG2272" i="1"/>
  <c r="AV2272" i="1"/>
  <c r="BB2272" i="1"/>
  <c r="BC2272" i="1"/>
  <c r="BD2272" i="1"/>
  <c r="CA2272" i="1"/>
  <c r="EZ2272" i="1"/>
  <c r="GR2272" i="1"/>
  <c r="GS2272" i="1"/>
  <c r="GT2272" i="1"/>
  <c r="HF2272" i="1"/>
  <c r="HK2272" i="1"/>
  <c r="HP2272" i="1"/>
  <c r="HQ2272" i="1"/>
  <c r="IA2272" i="1"/>
  <c r="IB2272" i="1"/>
  <c r="IC2272" i="1"/>
  <c r="AV2273" i="1"/>
  <c r="BB2273" i="1"/>
  <c r="BC2273" i="1"/>
  <c r="BD2273" i="1"/>
  <c r="CA2273" i="1"/>
  <c r="EZ2273" i="1"/>
  <c r="GR2273" i="1"/>
  <c r="GS2273" i="1"/>
  <c r="GT2273" i="1"/>
  <c r="HF2273" i="1"/>
  <c r="HK2273" i="1"/>
  <c r="HP2273" i="1"/>
  <c r="HQ2273" i="1"/>
  <c r="IA2273" i="1"/>
  <c r="IB2273" i="1"/>
  <c r="IC2273" i="1"/>
  <c r="AV2274" i="1"/>
  <c r="BB2274" i="1"/>
  <c r="BC2274" i="1"/>
  <c r="BD2274" i="1"/>
  <c r="CA2274" i="1"/>
  <c r="EZ2274" i="1"/>
  <c r="GR2274" i="1"/>
  <c r="GS2274" i="1"/>
  <c r="GT2274" i="1"/>
  <c r="HF2274" i="1"/>
  <c r="HK2274" i="1"/>
  <c r="HP2274" i="1"/>
  <c r="HQ2274" i="1"/>
  <c r="IA2274" i="1"/>
  <c r="IB2274" i="1"/>
  <c r="IC2274" i="1"/>
  <c r="AV2275" i="1"/>
  <c r="BB2275" i="1"/>
  <c r="BC2275" i="1"/>
  <c r="BD2275" i="1"/>
  <c r="CA2275" i="1"/>
  <c r="EZ2275" i="1"/>
  <c r="GR2275" i="1"/>
  <c r="GS2275" i="1"/>
  <c r="GT2275" i="1"/>
  <c r="HF2275" i="1"/>
  <c r="HK2275" i="1"/>
  <c r="HP2275" i="1"/>
  <c r="HQ2275" i="1"/>
  <c r="IA2275" i="1"/>
  <c r="IB2275" i="1"/>
  <c r="IC2275" i="1"/>
  <c r="AV2276" i="1"/>
  <c r="BB2276" i="1"/>
  <c r="BC2276" i="1"/>
  <c r="BD2276" i="1"/>
  <c r="CA2276" i="1"/>
  <c r="EZ2276" i="1"/>
  <c r="GR2276" i="1"/>
  <c r="GS2276" i="1"/>
  <c r="GT2276" i="1"/>
  <c r="HF2276" i="1"/>
  <c r="HK2276" i="1"/>
  <c r="HP2276" i="1"/>
  <c r="HQ2276" i="1"/>
  <c r="IA2276" i="1"/>
  <c r="IB2276" i="1"/>
  <c r="IC2276" i="1"/>
  <c r="AV2277" i="1"/>
  <c r="BB2277" i="1"/>
  <c r="BC2277" i="1"/>
  <c r="BD2277" i="1"/>
  <c r="CA2277" i="1"/>
  <c r="EZ2277" i="1"/>
  <c r="GR2277" i="1"/>
  <c r="GS2277" i="1"/>
  <c r="GT2277" i="1"/>
  <c r="HF2277" i="1"/>
  <c r="HK2277" i="1"/>
  <c r="HP2277" i="1"/>
  <c r="HQ2277" i="1"/>
  <c r="IA2277" i="1"/>
  <c r="IB2277" i="1"/>
  <c r="IC2277" i="1"/>
  <c r="AV2278" i="1"/>
  <c r="BB2278" i="1"/>
  <c r="BC2278" i="1"/>
  <c r="BD2278" i="1"/>
  <c r="CA2278" i="1"/>
  <c r="EZ2278" i="1"/>
  <c r="GR2278" i="1"/>
  <c r="GS2278" i="1"/>
  <c r="GT2278" i="1"/>
  <c r="HF2278" i="1"/>
  <c r="HK2278" i="1"/>
  <c r="HP2278" i="1"/>
  <c r="HQ2278" i="1"/>
  <c r="IA2278" i="1"/>
  <c r="IB2278" i="1"/>
  <c r="IC2278" i="1"/>
  <c r="AV2279" i="1"/>
  <c r="BB2279" i="1"/>
  <c r="BC2279" i="1"/>
  <c r="BD2279" i="1"/>
  <c r="CA2279" i="1"/>
  <c r="EZ2279" i="1"/>
  <c r="GR2279" i="1"/>
  <c r="GS2279" i="1"/>
  <c r="GT2279" i="1"/>
  <c r="HF2279" i="1"/>
  <c r="HK2279" i="1"/>
  <c r="HP2279" i="1"/>
  <c r="HQ2279" i="1"/>
  <c r="IA2279" i="1"/>
  <c r="IB2279" i="1"/>
  <c r="IC2279" i="1"/>
  <c r="AV2280" i="1"/>
  <c r="BB2280" i="1"/>
  <c r="BC2280" i="1"/>
  <c r="BD2280" i="1"/>
  <c r="CA2280" i="1"/>
  <c r="EZ2280" i="1"/>
  <c r="GR2280" i="1"/>
  <c r="GS2280" i="1"/>
  <c r="GT2280" i="1"/>
  <c r="HF2280" i="1"/>
  <c r="HK2280" i="1"/>
  <c r="HP2280" i="1"/>
  <c r="HQ2280" i="1"/>
  <c r="IA2280" i="1"/>
  <c r="IB2280" i="1"/>
  <c r="IC2280" i="1"/>
  <c r="AV2281" i="1"/>
  <c r="BB2281" i="1"/>
  <c r="BC2281" i="1"/>
  <c r="BD2281" i="1"/>
  <c r="CA2281" i="1"/>
  <c r="EZ2281" i="1"/>
  <c r="GR2281" i="1"/>
  <c r="GS2281" i="1"/>
  <c r="GT2281" i="1"/>
  <c r="HF2281" i="1"/>
  <c r="HK2281" i="1"/>
  <c r="HP2281" i="1"/>
  <c r="HQ2281" i="1"/>
  <c r="IA2281" i="1"/>
  <c r="IB2281" i="1"/>
  <c r="IC2281" i="1"/>
  <c r="AF2282" i="1"/>
  <c r="AG2282" i="1"/>
  <c r="AV2282" i="1"/>
  <c r="BB2282" i="1"/>
  <c r="BC2282" i="1"/>
  <c r="BD2282" i="1"/>
  <c r="CA2282" i="1"/>
  <c r="EZ2282" i="1"/>
  <c r="GR2282" i="1"/>
  <c r="GS2282" i="1"/>
  <c r="GT2282" i="1"/>
  <c r="HF2282" i="1"/>
  <c r="HK2282" i="1"/>
  <c r="HP2282" i="1"/>
  <c r="HQ2282" i="1"/>
  <c r="IA2282" i="1"/>
  <c r="IB2282" i="1"/>
  <c r="IC2282" i="1"/>
  <c r="AF2283" i="1"/>
  <c r="AG2283" i="1"/>
  <c r="AV2283" i="1"/>
  <c r="BB2283" i="1"/>
  <c r="BC2283" i="1"/>
  <c r="BD2283" i="1"/>
  <c r="CA2283" i="1"/>
  <c r="EZ2283" i="1"/>
  <c r="GR2283" i="1"/>
  <c r="GS2283" i="1"/>
  <c r="GT2283" i="1"/>
  <c r="HF2283" i="1"/>
  <c r="HK2283" i="1"/>
  <c r="HP2283" i="1"/>
  <c r="HQ2283" i="1"/>
  <c r="IA2283" i="1"/>
  <c r="IB2283" i="1"/>
  <c r="IC2283" i="1"/>
  <c r="AV2284" i="1"/>
  <c r="BB2284" i="1"/>
  <c r="BC2284" i="1"/>
  <c r="BD2284" i="1"/>
  <c r="CA2284" i="1"/>
  <c r="EZ2284" i="1"/>
  <c r="GR2284" i="1"/>
  <c r="GS2284" i="1"/>
  <c r="GT2284" i="1"/>
  <c r="HF2284" i="1"/>
  <c r="HK2284" i="1"/>
  <c r="HP2284" i="1"/>
  <c r="HQ2284" i="1"/>
  <c r="IA2284" i="1"/>
  <c r="IB2284" i="1"/>
  <c r="IC2284" i="1"/>
  <c r="AV2285" i="1"/>
  <c r="BB2285" i="1"/>
  <c r="BC2285" i="1"/>
  <c r="BD2285" i="1"/>
  <c r="CA2285" i="1"/>
  <c r="EZ2285" i="1"/>
  <c r="GR2285" i="1"/>
  <c r="GS2285" i="1"/>
  <c r="GT2285" i="1"/>
  <c r="HF2285" i="1"/>
  <c r="HK2285" i="1"/>
  <c r="HP2285" i="1"/>
  <c r="HQ2285" i="1"/>
  <c r="IA2285" i="1"/>
  <c r="IB2285" i="1"/>
  <c r="IC2285" i="1"/>
  <c r="AV2286" i="1"/>
  <c r="BB2286" i="1"/>
  <c r="BC2286" i="1"/>
  <c r="BD2286" i="1"/>
  <c r="CA2286" i="1"/>
  <c r="EZ2286" i="1"/>
  <c r="GR2286" i="1"/>
  <c r="GS2286" i="1"/>
  <c r="GT2286" i="1"/>
  <c r="HF2286" i="1"/>
  <c r="HK2286" i="1"/>
  <c r="HP2286" i="1"/>
  <c r="HQ2286" i="1"/>
  <c r="IA2286" i="1"/>
  <c r="IB2286" i="1"/>
  <c r="IC2286" i="1"/>
  <c r="AV2287" i="1"/>
  <c r="BB2287" i="1"/>
  <c r="BC2287" i="1"/>
  <c r="BD2287" i="1"/>
  <c r="CA2287" i="1"/>
  <c r="EZ2287" i="1"/>
  <c r="GR2287" i="1"/>
  <c r="GS2287" i="1"/>
  <c r="GT2287" i="1"/>
  <c r="HF2287" i="1"/>
  <c r="HK2287" i="1"/>
  <c r="HP2287" i="1"/>
  <c r="HQ2287" i="1"/>
  <c r="IA2287" i="1"/>
  <c r="IB2287" i="1"/>
  <c r="IC2287" i="1"/>
  <c r="AV2288" i="1"/>
  <c r="BB2288" i="1"/>
  <c r="BC2288" i="1"/>
  <c r="BD2288" i="1"/>
  <c r="CA2288" i="1"/>
  <c r="EZ2288" i="1"/>
  <c r="GR2288" i="1"/>
  <c r="GS2288" i="1"/>
  <c r="GT2288" i="1"/>
  <c r="HF2288" i="1"/>
  <c r="HK2288" i="1"/>
  <c r="HP2288" i="1"/>
  <c r="HQ2288" i="1"/>
  <c r="IA2288" i="1"/>
  <c r="IB2288" i="1"/>
  <c r="IC2288" i="1"/>
  <c r="BB2289" i="1"/>
  <c r="BC2289" i="1"/>
  <c r="BD2289" i="1"/>
  <c r="CA2289" i="1"/>
  <c r="EZ2289" i="1"/>
  <c r="GR2289" i="1"/>
  <c r="GS2289" i="1"/>
  <c r="GT2289" i="1"/>
  <c r="HF2289" i="1"/>
  <c r="HK2289" i="1"/>
  <c r="HP2289" i="1"/>
  <c r="HQ2289" i="1"/>
  <c r="IA2289" i="1"/>
  <c r="IB2289" i="1"/>
  <c r="IC2289" i="1"/>
  <c r="AV2290" i="1"/>
  <c r="BB2290" i="1"/>
  <c r="BC2290" i="1"/>
  <c r="BD2290" i="1"/>
  <c r="CA2290" i="1"/>
  <c r="EZ2290" i="1"/>
  <c r="GR2290" i="1"/>
  <c r="GS2290" i="1"/>
  <c r="GT2290" i="1"/>
  <c r="HF2290" i="1"/>
  <c r="HK2290" i="1"/>
  <c r="HP2290" i="1"/>
  <c r="HQ2290" i="1"/>
  <c r="IA2290" i="1"/>
  <c r="IB2290" i="1"/>
  <c r="IC2290" i="1"/>
  <c r="AV2291" i="1"/>
  <c r="BB2291" i="1"/>
  <c r="BC2291" i="1"/>
  <c r="BD2291" i="1"/>
  <c r="CA2291" i="1"/>
  <c r="EZ2291" i="1"/>
  <c r="GR2291" i="1"/>
  <c r="GS2291" i="1"/>
  <c r="GT2291" i="1"/>
  <c r="HF2291" i="1"/>
  <c r="HK2291" i="1"/>
  <c r="HP2291" i="1"/>
  <c r="HQ2291" i="1"/>
  <c r="IA2291" i="1"/>
  <c r="IB2291" i="1"/>
  <c r="IC2291" i="1"/>
  <c r="AV2292" i="1"/>
  <c r="BB2292" i="1"/>
  <c r="BC2292" i="1"/>
  <c r="BD2292" i="1"/>
  <c r="CA2292" i="1"/>
  <c r="EZ2292" i="1"/>
  <c r="GR2292" i="1"/>
  <c r="GS2292" i="1"/>
  <c r="GT2292" i="1"/>
  <c r="HF2292" i="1"/>
  <c r="HK2292" i="1"/>
  <c r="HP2292" i="1"/>
  <c r="HQ2292" i="1"/>
  <c r="IA2292" i="1"/>
  <c r="IB2292" i="1"/>
  <c r="IC2292" i="1"/>
  <c r="AV2293" i="1"/>
  <c r="BB2293" i="1"/>
  <c r="BC2293" i="1"/>
  <c r="BD2293" i="1"/>
  <c r="CA2293" i="1"/>
  <c r="EZ2293" i="1"/>
  <c r="GR2293" i="1"/>
  <c r="GS2293" i="1"/>
  <c r="GT2293" i="1"/>
  <c r="HF2293" i="1"/>
  <c r="HK2293" i="1"/>
  <c r="HP2293" i="1"/>
  <c r="HQ2293" i="1"/>
  <c r="IA2293" i="1"/>
  <c r="IB2293" i="1"/>
  <c r="IC2293" i="1"/>
  <c r="AV2294" i="1"/>
  <c r="BB2294" i="1"/>
  <c r="BC2294" i="1"/>
  <c r="BD2294" i="1"/>
  <c r="CA2294" i="1"/>
  <c r="EZ2294" i="1"/>
  <c r="GR2294" i="1"/>
  <c r="GS2294" i="1"/>
  <c r="GT2294" i="1"/>
  <c r="HF2294" i="1"/>
  <c r="HK2294" i="1"/>
  <c r="HP2294" i="1"/>
  <c r="HQ2294" i="1"/>
  <c r="IA2294" i="1"/>
  <c r="IB2294" i="1"/>
  <c r="IC2294" i="1"/>
  <c r="AV2295" i="1"/>
  <c r="BB2295" i="1"/>
  <c r="BC2295" i="1"/>
  <c r="BD2295" i="1"/>
  <c r="CA2295" i="1"/>
  <c r="EZ2295" i="1"/>
  <c r="GR2295" i="1"/>
  <c r="GS2295" i="1"/>
  <c r="GT2295" i="1"/>
  <c r="HF2295" i="1"/>
  <c r="HK2295" i="1"/>
  <c r="HP2295" i="1"/>
  <c r="HQ2295" i="1"/>
  <c r="IA2295" i="1"/>
  <c r="IB2295" i="1"/>
  <c r="IC2295" i="1"/>
  <c r="AV2296" i="1"/>
  <c r="BB2296" i="1"/>
  <c r="BC2296" i="1"/>
  <c r="BD2296" i="1"/>
  <c r="CA2296" i="1"/>
  <c r="EZ2296" i="1"/>
  <c r="GR2296" i="1"/>
  <c r="GS2296" i="1"/>
  <c r="GT2296" i="1"/>
  <c r="HF2296" i="1"/>
  <c r="HK2296" i="1"/>
  <c r="HP2296" i="1"/>
  <c r="HQ2296" i="1"/>
  <c r="IA2296" i="1"/>
  <c r="IB2296" i="1"/>
  <c r="IC2296" i="1"/>
  <c r="AV2297" i="1"/>
  <c r="BB2297" i="1"/>
  <c r="BC2297" i="1"/>
  <c r="BD2297" i="1"/>
  <c r="CA2297" i="1"/>
  <c r="EZ2297" i="1"/>
  <c r="GR2297" i="1"/>
  <c r="GS2297" i="1"/>
  <c r="GT2297" i="1"/>
  <c r="HF2297" i="1"/>
  <c r="HK2297" i="1"/>
  <c r="HP2297" i="1"/>
  <c r="HQ2297" i="1"/>
  <c r="IA2297" i="1"/>
  <c r="IB2297" i="1"/>
  <c r="IC2297" i="1"/>
  <c r="AV2298" i="1"/>
  <c r="BB2298" i="1"/>
  <c r="BC2298" i="1"/>
  <c r="BD2298" i="1"/>
  <c r="CA2298" i="1"/>
  <c r="EZ2298" i="1"/>
  <c r="GR2298" i="1"/>
  <c r="GS2298" i="1"/>
  <c r="GT2298" i="1"/>
  <c r="HF2298" i="1"/>
  <c r="HK2298" i="1"/>
  <c r="HP2298" i="1"/>
  <c r="HQ2298" i="1"/>
  <c r="IA2298" i="1"/>
  <c r="IB2298" i="1"/>
  <c r="IC2298" i="1"/>
  <c r="AV2299" i="1"/>
  <c r="BB2299" i="1"/>
  <c r="BC2299" i="1"/>
  <c r="BD2299" i="1"/>
  <c r="CA2299" i="1"/>
  <c r="EZ2299" i="1"/>
  <c r="GR2299" i="1"/>
  <c r="GS2299" i="1"/>
  <c r="GT2299" i="1"/>
  <c r="HF2299" i="1"/>
  <c r="HK2299" i="1"/>
  <c r="HP2299" i="1"/>
  <c r="HQ2299" i="1"/>
  <c r="IA2299" i="1"/>
  <c r="IB2299" i="1"/>
  <c r="IC2299" i="1"/>
  <c r="AV2300" i="1"/>
  <c r="BB2300" i="1"/>
  <c r="BC2300" i="1"/>
  <c r="BD2300" i="1"/>
  <c r="CA2300" i="1"/>
  <c r="EZ2300" i="1"/>
  <c r="GR2300" i="1"/>
  <c r="GS2300" i="1"/>
  <c r="GT2300" i="1"/>
  <c r="HF2300" i="1"/>
  <c r="HK2300" i="1"/>
  <c r="HP2300" i="1"/>
  <c r="HQ2300" i="1"/>
  <c r="IA2300" i="1"/>
  <c r="IB2300" i="1"/>
  <c r="IC2300" i="1"/>
  <c r="AV2301" i="1"/>
  <c r="BB2301" i="1"/>
  <c r="BC2301" i="1"/>
  <c r="BD2301" i="1"/>
  <c r="CA2301" i="1"/>
  <c r="EZ2301" i="1"/>
  <c r="GR2301" i="1"/>
  <c r="GS2301" i="1"/>
  <c r="GT2301" i="1"/>
  <c r="HF2301" i="1"/>
  <c r="HK2301" i="1"/>
  <c r="HP2301" i="1"/>
  <c r="HQ2301" i="1"/>
  <c r="IA2301" i="1"/>
  <c r="IB2301" i="1"/>
  <c r="IC2301" i="1"/>
  <c r="AV2302" i="1"/>
  <c r="BB2302" i="1"/>
  <c r="BC2302" i="1"/>
  <c r="BD2302" i="1"/>
  <c r="CA2302" i="1"/>
  <c r="EZ2302" i="1"/>
  <c r="GR2302" i="1"/>
  <c r="GS2302" i="1"/>
  <c r="GT2302" i="1"/>
  <c r="HF2302" i="1"/>
  <c r="HK2302" i="1"/>
  <c r="HP2302" i="1"/>
  <c r="HQ2302" i="1"/>
  <c r="IA2302" i="1"/>
  <c r="IB2302" i="1"/>
  <c r="IC2302" i="1"/>
  <c r="AV2303" i="1"/>
  <c r="BB2303" i="1"/>
  <c r="BC2303" i="1"/>
  <c r="BD2303" i="1"/>
  <c r="CA2303" i="1"/>
  <c r="EZ2303" i="1"/>
  <c r="GR2303" i="1"/>
  <c r="GS2303" i="1"/>
  <c r="GT2303" i="1"/>
  <c r="HF2303" i="1"/>
  <c r="HK2303" i="1"/>
  <c r="HP2303" i="1"/>
  <c r="HQ2303" i="1"/>
  <c r="IA2303" i="1"/>
  <c r="IB2303" i="1"/>
  <c r="IC2303" i="1"/>
  <c r="AV2304" i="1"/>
  <c r="BB2304" i="1"/>
  <c r="BC2304" i="1"/>
  <c r="BD2304" i="1"/>
  <c r="CA2304" i="1"/>
  <c r="EZ2304" i="1"/>
  <c r="GR2304" i="1"/>
  <c r="GS2304" i="1"/>
  <c r="GT2304" i="1"/>
  <c r="HF2304" i="1"/>
  <c r="HK2304" i="1"/>
  <c r="HP2304" i="1"/>
  <c r="HQ2304" i="1"/>
  <c r="IA2304" i="1"/>
  <c r="IB2304" i="1"/>
  <c r="IC2304" i="1"/>
  <c r="AV2305" i="1"/>
  <c r="BB2305" i="1"/>
  <c r="BC2305" i="1"/>
  <c r="BD2305" i="1"/>
  <c r="CA2305" i="1"/>
  <c r="EZ2305" i="1"/>
  <c r="GR2305" i="1"/>
  <c r="GS2305" i="1"/>
  <c r="GT2305" i="1"/>
  <c r="HF2305" i="1"/>
  <c r="HK2305" i="1"/>
  <c r="HP2305" i="1"/>
  <c r="HQ2305" i="1"/>
  <c r="IA2305" i="1"/>
  <c r="IB2305" i="1"/>
  <c r="IC2305" i="1"/>
  <c r="AV2306" i="1"/>
  <c r="BB2306" i="1"/>
  <c r="BC2306" i="1"/>
  <c r="BD2306" i="1"/>
  <c r="CA2306" i="1"/>
  <c r="EZ2306" i="1"/>
  <c r="GR2306" i="1"/>
  <c r="GS2306" i="1"/>
  <c r="GT2306" i="1"/>
  <c r="HF2306" i="1"/>
  <c r="HK2306" i="1"/>
  <c r="HP2306" i="1"/>
  <c r="HQ2306" i="1"/>
  <c r="IA2306" i="1"/>
  <c r="IB2306" i="1"/>
  <c r="IC2306" i="1"/>
  <c r="AV2307" i="1"/>
  <c r="BB2307" i="1"/>
  <c r="BC2307" i="1"/>
  <c r="BD2307" i="1"/>
  <c r="CA2307" i="1"/>
  <c r="EZ2307" i="1"/>
  <c r="GR2307" i="1"/>
  <c r="GS2307" i="1"/>
  <c r="GT2307" i="1"/>
  <c r="HF2307" i="1"/>
  <c r="HK2307" i="1"/>
  <c r="HP2307" i="1"/>
  <c r="HQ2307" i="1"/>
  <c r="IA2307" i="1"/>
  <c r="IB2307" i="1"/>
  <c r="IC2307" i="1"/>
  <c r="AV2308" i="1"/>
  <c r="BB2308" i="1"/>
  <c r="BC2308" i="1"/>
  <c r="BD2308" i="1"/>
  <c r="CA2308" i="1"/>
  <c r="EZ2308" i="1"/>
  <c r="GR2308" i="1"/>
  <c r="GS2308" i="1"/>
  <c r="GT2308" i="1"/>
  <c r="HF2308" i="1"/>
  <c r="HK2308" i="1"/>
  <c r="HP2308" i="1"/>
  <c r="HQ2308" i="1"/>
  <c r="IA2308" i="1"/>
  <c r="IB2308" i="1"/>
  <c r="IC2308" i="1"/>
  <c r="AV2309" i="1"/>
  <c r="BB2309" i="1"/>
  <c r="BC2309" i="1"/>
  <c r="BD2309" i="1"/>
  <c r="CA2309" i="1"/>
  <c r="EZ2309" i="1"/>
  <c r="GR2309" i="1"/>
  <c r="GS2309" i="1"/>
  <c r="GT2309" i="1"/>
  <c r="HF2309" i="1"/>
  <c r="HK2309" i="1"/>
  <c r="HP2309" i="1"/>
  <c r="HQ2309" i="1"/>
  <c r="IA2309" i="1"/>
  <c r="IB2309" i="1"/>
  <c r="IC2309" i="1"/>
  <c r="BB2310" i="1"/>
  <c r="BC2310" i="1"/>
  <c r="BD2310" i="1"/>
  <c r="CA2310" i="1"/>
  <c r="EZ2310" i="1"/>
  <c r="GR2310" i="1"/>
  <c r="GS2310" i="1"/>
  <c r="GT2310" i="1"/>
  <c r="HF2310" i="1"/>
  <c r="HK2310" i="1"/>
  <c r="HP2310" i="1"/>
  <c r="HQ2310" i="1"/>
  <c r="IA2310" i="1"/>
  <c r="IB2310" i="1"/>
  <c r="IC2310" i="1"/>
  <c r="AV2311" i="1"/>
  <c r="BB2311" i="1"/>
  <c r="BC2311" i="1"/>
  <c r="BD2311" i="1"/>
  <c r="CA2311" i="1"/>
  <c r="EZ2311" i="1"/>
  <c r="GR2311" i="1"/>
  <c r="GS2311" i="1"/>
  <c r="GT2311" i="1"/>
  <c r="HF2311" i="1"/>
  <c r="HK2311" i="1"/>
  <c r="HP2311" i="1"/>
  <c r="HQ2311" i="1"/>
  <c r="IA2311" i="1"/>
  <c r="IB2311" i="1"/>
  <c r="IC2311" i="1"/>
  <c r="AF2312" i="1"/>
  <c r="AG2312" i="1"/>
  <c r="AV2312" i="1"/>
  <c r="BB2312" i="1"/>
  <c r="BC2312" i="1"/>
  <c r="BD2312" i="1"/>
  <c r="CA2312" i="1"/>
  <c r="EZ2312" i="1"/>
  <c r="GR2312" i="1"/>
  <c r="GS2312" i="1"/>
  <c r="GT2312" i="1"/>
  <c r="HF2312" i="1"/>
  <c r="HK2312" i="1"/>
  <c r="HP2312" i="1"/>
  <c r="HQ2312" i="1"/>
  <c r="IA2312" i="1"/>
  <c r="IB2312" i="1"/>
  <c r="IC2312" i="1"/>
  <c r="AV2313" i="1"/>
  <c r="BB2313" i="1"/>
  <c r="BC2313" i="1"/>
  <c r="BD2313" i="1"/>
  <c r="CA2313" i="1"/>
  <c r="EZ2313" i="1"/>
  <c r="GR2313" i="1"/>
  <c r="GS2313" i="1"/>
  <c r="GT2313" i="1"/>
  <c r="HF2313" i="1"/>
  <c r="HK2313" i="1"/>
  <c r="HP2313" i="1"/>
  <c r="HQ2313" i="1"/>
  <c r="IA2313" i="1"/>
  <c r="IB2313" i="1"/>
  <c r="IC2313" i="1"/>
  <c r="AV2314" i="1"/>
  <c r="BB2314" i="1"/>
  <c r="BC2314" i="1"/>
  <c r="BD2314" i="1"/>
  <c r="CA2314" i="1"/>
  <c r="EZ2314" i="1"/>
  <c r="GR2314" i="1"/>
  <c r="GS2314" i="1"/>
  <c r="GT2314" i="1"/>
  <c r="HF2314" i="1"/>
  <c r="HK2314" i="1"/>
  <c r="HP2314" i="1"/>
  <c r="HQ2314" i="1"/>
  <c r="IA2314" i="1"/>
  <c r="IB2314" i="1"/>
  <c r="IC2314" i="1"/>
  <c r="AV2315" i="1"/>
  <c r="BB2315" i="1"/>
  <c r="BC2315" i="1"/>
  <c r="BD2315" i="1"/>
  <c r="CA2315" i="1"/>
  <c r="EZ2315" i="1"/>
  <c r="GR2315" i="1"/>
  <c r="GS2315" i="1"/>
  <c r="GT2315" i="1"/>
  <c r="HF2315" i="1"/>
  <c r="HK2315" i="1"/>
  <c r="HP2315" i="1"/>
  <c r="HQ2315" i="1"/>
  <c r="IA2315" i="1"/>
  <c r="IB2315" i="1"/>
  <c r="IC2315" i="1"/>
  <c r="AV2316" i="1"/>
  <c r="BB2316" i="1"/>
  <c r="BC2316" i="1"/>
  <c r="BD2316" i="1"/>
  <c r="CA2316" i="1"/>
  <c r="EZ2316" i="1"/>
  <c r="GR2316" i="1"/>
  <c r="GS2316" i="1"/>
  <c r="GT2316" i="1"/>
  <c r="HF2316" i="1"/>
  <c r="HK2316" i="1"/>
  <c r="HP2316" i="1"/>
  <c r="HQ2316" i="1"/>
  <c r="IA2316" i="1"/>
  <c r="IB2316" i="1"/>
  <c r="IC2316" i="1"/>
  <c r="AV2317" i="1"/>
  <c r="BB2317" i="1"/>
  <c r="BC2317" i="1"/>
  <c r="BD2317" i="1"/>
  <c r="CA2317" i="1"/>
  <c r="EZ2317" i="1"/>
  <c r="GR2317" i="1"/>
  <c r="GS2317" i="1"/>
  <c r="GT2317" i="1"/>
  <c r="HF2317" i="1"/>
  <c r="HK2317" i="1"/>
  <c r="HP2317" i="1"/>
  <c r="HQ2317" i="1"/>
  <c r="IA2317" i="1"/>
  <c r="IB2317" i="1"/>
  <c r="IC2317" i="1"/>
  <c r="AV2318" i="1"/>
  <c r="BB2318" i="1"/>
  <c r="BC2318" i="1"/>
  <c r="BD2318" i="1"/>
  <c r="CA2318" i="1"/>
  <c r="EZ2318" i="1"/>
  <c r="GR2318" i="1"/>
  <c r="GS2318" i="1"/>
  <c r="GT2318" i="1"/>
  <c r="HF2318" i="1"/>
  <c r="HK2318" i="1"/>
  <c r="HP2318" i="1"/>
  <c r="HQ2318" i="1"/>
  <c r="IA2318" i="1"/>
  <c r="IB2318" i="1"/>
  <c r="IC2318" i="1"/>
  <c r="AV2319" i="1"/>
  <c r="BB2319" i="1"/>
  <c r="BC2319" i="1"/>
  <c r="BD2319" i="1"/>
  <c r="CA2319" i="1"/>
  <c r="EZ2319" i="1"/>
  <c r="GR2319" i="1"/>
  <c r="GS2319" i="1"/>
  <c r="GT2319" i="1"/>
  <c r="HF2319" i="1"/>
  <c r="HK2319" i="1"/>
  <c r="HP2319" i="1"/>
  <c r="HQ2319" i="1"/>
  <c r="IA2319" i="1"/>
  <c r="IB2319" i="1"/>
  <c r="IC2319" i="1"/>
  <c r="AV2320" i="1"/>
  <c r="BB2320" i="1"/>
  <c r="BC2320" i="1"/>
  <c r="BD2320" i="1"/>
  <c r="CA2320" i="1"/>
  <c r="EZ2320" i="1"/>
  <c r="GR2320" i="1"/>
  <c r="GS2320" i="1"/>
  <c r="GT2320" i="1"/>
  <c r="HF2320" i="1"/>
  <c r="HK2320" i="1"/>
  <c r="HP2320" i="1"/>
  <c r="HQ2320" i="1"/>
  <c r="IA2320" i="1"/>
  <c r="IB2320" i="1"/>
  <c r="IC2320" i="1"/>
  <c r="AV2321" i="1"/>
  <c r="BB2321" i="1"/>
  <c r="BC2321" i="1"/>
  <c r="BD2321" i="1"/>
  <c r="CA2321" i="1"/>
  <c r="EZ2321" i="1"/>
  <c r="GR2321" i="1"/>
  <c r="GS2321" i="1"/>
  <c r="GT2321" i="1"/>
  <c r="HF2321" i="1"/>
  <c r="HK2321" i="1"/>
  <c r="HP2321" i="1"/>
  <c r="HQ2321" i="1"/>
  <c r="IA2321" i="1"/>
  <c r="IB2321" i="1"/>
  <c r="IC2321" i="1"/>
  <c r="AV2322" i="1"/>
  <c r="BB2322" i="1"/>
  <c r="BC2322" i="1"/>
  <c r="BD2322" i="1"/>
  <c r="CA2322" i="1"/>
  <c r="EZ2322" i="1"/>
  <c r="GR2322" i="1"/>
  <c r="GS2322" i="1"/>
  <c r="GT2322" i="1"/>
  <c r="HF2322" i="1"/>
  <c r="HK2322" i="1"/>
  <c r="HP2322" i="1"/>
  <c r="HQ2322" i="1"/>
  <c r="IA2322" i="1"/>
  <c r="IB2322" i="1"/>
  <c r="IC2322" i="1"/>
  <c r="AV2323" i="1"/>
  <c r="BB2323" i="1"/>
  <c r="BC2323" i="1"/>
  <c r="BD2323" i="1"/>
  <c r="CA2323" i="1"/>
  <c r="EZ2323" i="1"/>
  <c r="GR2323" i="1"/>
  <c r="GS2323" i="1"/>
  <c r="GT2323" i="1"/>
  <c r="HF2323" i="1"/>
  <c r="HK2323" i="1"/>
  <c r="HP2323" i="1"/>
  <c r="HQ2323" i="1"/>
  <c r="IA2323" i="1"/>
  <c r="IB2323" i="1"/>
  <c r="IC2323" i="1"/>
  <c r="AV2324" i="1"/>
  <c r="BB2324" i="1"/>
  <c r="BC2324" i="1"/>
  <c r="BD2324" i="1"/>
  <c r="CA2324" i="1"/>
  <c r="EZ2324" i="1"/>
  <c r="GR2324" i="1"/>
  <c r="GS2324" i="1"/>
  <c r="GT2324" i="1"/>
  <c r="HF2324" i="1"/>
  <c r="HK2324" i="1"/>
  <c r="HP2324" i="1"/>
  <c r="HQ2324" i="1"/>
  <c r="IA2324" i="1"/>
  <c r="IB2324" i="1"/>
  <c r="IC2324" i="1"/>
  <c r="AV2325" i="1"/>
  <c r="BB2325" i="1"/>
  <c r="BC2325" i="1"/>
  <c r="BD2325" i="1"/>
  <c r="CA2325" i="1"/>
  <c r="EZ2325" i="1"/>
  <c r="GR2325" i="1"/>
  <c r="GS2325" i="1"/>
  <c r="GT2325" i="1"/>
  <c r="HF2325" i="1"/>
  <c r="HK2325" i="1"/>
  <c r="HP2325" i="1"/>
  <c r="HQ2325" i="1"/>
  <c r="IA2325" i="1"/>
  <c r="IB2325" i="1"/>
  <c r="IC2325" i="1"/>
  <c r="AV2326" i="1"/>
  <c r="BB2326" i="1"/>
  <c r="BC2326" i="1"/>
  <c r="BD2326" i="1"/>
  <c r="CA2326" i="1"/>
  <c r="EZ2326" i="1"/>
  <c r="GR2326" i="1"/>
  <c r="GS2326" i="1"/>
  <c r="GT2326" i="1"/>
  <c r="HF2326" i="1"/>
  <c r="HK2326" i="1"/>
  <c r="HP2326" i="1"/>
  <c r="HQ2326" i="1"/>
  <c r="IA2326" i="1"/>
  <c r="IB2326" i="1"/>
  <c r="IC2326" i="1"/>
  <c r="AV2327" i="1"/>
  <c r="BB2327" i="1"/>
  <c r="BC2327" i="1"/>
  <c r="BD2327" i="1"/>
  <c r="CA2327" i="1"/>
  <c r="EZ2327" i="1"/>
  <c r="GR2327" i="1"/>
  <c r="GS2327" i="1"/>
  <c r="GT2327" i="1"/>
  <c r="HF2327" i="1"/>
  <c r="HK2327" i="1"/>
  <c r="HP2327" i="1"/>
  <c r="HQ2327" i="1"/>
  <c r="IA2327" i="1"/>
  <c r="IB2327" i="1"/>
  <c r="IC2327" i="1"/>
  <c r="AV2328" i="1"/>
  <c r="BB2328" i="1"/>
  <c r="BC2328" i="1"/>
  <c r="BD2328" i="1"/>
  <c r="CA2328" i="1"/>
  <c r="EZ2328" i="1"/>
  <c r="GR2328" i="1"/>
  <c r="GS2328" i="1"/>
  <c r="GT2328" i="1"/>
  <c r="HF2328" i="1"/>
  <c r="HK2328" i="1"/>
  <c r="HP2328" i="1"/>
  <c r="HQ2328" i="1"/>
  <c r="IA2328" i="1"/>
  <c r="IB2328" i="1"/>
  <c r="IC2328" i="1"/>
  <c r="AV2329" i="1"/>
  <c r="BB2329" i="1"/>
  <c r="BC2329" i="1"/>
  <c r="BD2329" i="1"/>
  <c r="CA2329" i="1"/>
  <c r="EZ2329" i="1"/>
  <c r="GR2329" i="1"/>
  <c r="GS2329" i="1"/>
  <c r="GT2329" i="1"/>
  <c r="HF2329" i="1"/>
  <c r="HK2329" i="1"/>
  <c r="HP2329" i="1"/>
  <c r="HQ2329" i="1"/>
  <c r="IA2329" i="1"/>
  <c r="IB2329" i="1"/>
  <c r="IC2329" i="1"/>
  <c r="AV2330" i="1"/>
  <c r="BB2330" i="1"/>
  <c r="BC2330" i="1"/>
  <c r="BD2330" i="1"/>
  <c r="CA2330" i="1"/>
  <c r="EZ2330" i="1"/>
  <c r="GR2330" i="1"/>
  <c r="GS2330" i="1"/>
  <c r="GT2330" i="1"/>
  <c r="HF2330" i="1"/>
  <c r="HK2330" i="1"/>
  <c r="HP2330" i="1"/>
  <c r="HQ2330" i="1"/>
  <c r="IA2330" i="1"/>
  <c r="IB2330" i="1"/>
  <c r="IC2330" i="1"/>
  <c r="AV2331" i="1"/>
  <c r="BB2331" i="1"/>
  <c r="BC2331" i="1"/>
  <c r="BD2331" i="1"/>
  <c r="CA2331" i="1"/>
  <c r="EZ2331" i="1"/>
  <c r="GR2331" i="1"/>
  <c r="GS2331" i="1"/>
  <c r="GT2331" i="1"/>
  <c r="HF2331" i="1"/>
  <c r="HK2331" i="1"/>
  <c r="HP2331" i="1"/>
  <c r="HQ2331" i="1"/>
  <c r="IA2331" i="1"/>
  <c r="IB2331" i="1"/>
  <c r="IC2331" i="1"/>
  <c r="AV2332" i="1"/>
  <c r="BB2332" i="1"/>
  <c r="BC2332" i="1"/>
  <c r="BD2332" i="1"/>
  <c r="CA2332" i="1"/>
  <c r="EZ2332" i="1"/>
  <c r="GR2332" i="1"/>
  <c r="GS2332" i="1"/>
  <c r="GT2332" i="1"/>
  <c r="HF2332" i="1"/>
  <c r="HK2332" i="1"/>
  <c r="HP2332" i="1"/>
  <c r="HQ2332" i="1"/>
  <c r="IA2332" i="1"/>
  <c r="IB2332" i="1"/>
  <c r="IC2332" i="1"/>
  <c r="AV2333" i="1"/>
  <c r="BB2333" i="1"/>
  <c r="BC2333" i="1"/>
  <c r="BD2333" i="1"/>
  <c r="CA2333" i="1"/>
  <c r="EZ2333" i="1"/>
  <c r="GR2333" i="1"/>
  <c r="GS2333" i="1"/>
  <c r="GT2333" i="1"/>
  <c r="HF2333" i="1"/>
  <c r="HK2333" i="1"/>
  <c r="HP2333" i="1"/>
  <c r="HQ2333" i="1"/>
  <c r="IA2333" i="1"/>
  <c r="IB2333" i="1"/>
  <c r="IC2333" i="1"/>
  <c r="AV2334" i="1"/>
  <c r="BB2334" i="1"/>
  <c r="BC2334" i="1"/>
  <c r="BD2334" i="1"/>
  <c r="CA2334" i="1"/>
  <c r="EZ2334" i="1"/>
  <c r="GR2334" i="1"/>
  <c r="GS2334" i="1"/>
  <c r="GT2334" i="1"/>
  <c r="HF2334" i="1"/>
  <c r="HK2334" i="1"/>
  <c r="HP2334" i="1"/>
  <c r="HQ2334" i="1"/>
  <c r="IA2334" i="1"/>
  <c r="IB2334" i="1"/>
  <c r="IC2334" i="1"/>
  <c r="AV2335" i="1"/>
  <c r="BB2335" i="1"/>
  <c r="BC2335" i="1"/>
  <c r="BD2335" i="1"/>
  <c r="CA2335" i="1"/>
  <c r="EZ2335" i="1"/>
  <c r="GR2335" i="1"/>
  <c r="GS2335" i="1"/>
  <c r="GT2335" i="1"/>
  <c r="HF2335" i="1"/>
  <c r="HK2335" i="1"/>
  <c r="HP2335" i="1"/>
  <c r="HQ2335" i="1"/>
  <c r="IA2335" i="1"/>
  <c r="IB2335" i="1"/>
  <c r="IC2335" i="1"/>
  <c r="AV2336" i="1"/>
  <c r="BB2336" i="1"/>
  <c r="BC2336" i="1"/>
  <c r="BD2336" i="1"/>
  <c r="CA2336" i="1"/>
  <c r="EZ2336" i="1"/>
  <c r="GR2336" i="1"/>
  <c r="GS2336" i="1"/>
  <c r="GT2336" i="1"/>
  <c r="HF2336" i="1"/>
  <c r="HK2336" i="1"/>
  <c r="HP2336" i="1"/>
  <c r="HQ2336" i="1"/>
  <c r="IA2336" i="1"/>
  <c r="IB2336" i="1"/>
  <c r="IC2336" i="1"/>
  <c r="AV2337" i="1"/>
  <c r="BB2337" i="1"/>
  <c r="BC2337" i="1"/>
  <c r="BD2337" i="1"/>
  <c r="CA2337" i="1"/>
  <c r="EZ2337" i="1"/>
  <c r="GR2337" i="1"/>
  <c r="GS2337" i="1"/>
  <c r="GT2337" i="1"/>
  <c r="HF2337" i="1"/>
  <c r="HK2337" i="1"/>
  <c r="HP2337" i="1"/>
  <c r="HQ2337" i="1"/>
  <c r="IA2337" i="1"/>
  <c r="IB2337" i="1"/>
  <c r="IC2337" i="1"/>
  <c r="AV2338" i="1"/>
  <c r="BB2338" i="1"/>
  <c r="BC2338" i="1"/>
  <c r="BD2338" i="1"/>
  <c r="CA2338" i="1"/>
  <c r="EZ2338" i="1"/>
  <c r="GR2338" i="1"/>
  <c r="GS2338" i="1"/>
  <c r="GT2338" i="1"/>
  <c r="HF2338" i="1"/>
  <c r="HK2338" i="1"/>
  <c r="HP2338" i="1"/>
  <c r="HQ2338" i="1"/>
  <c r="IA2338" i="1"/>
  <c r="IB2338" i="1"/>
  <c r="IC2338" i="1"/>
  <c r="AV2339" i="1"/>
  <c r="BB2339" i="1"/>
  <c r="BC2339" i="1"/>
  <c r="BD2339" i="1"/>
  <c r="CA2339" i="1"/>
  <c r="EZ2339" i="1"/>
  <c r="GR2339" i="1"/>
  <c r="GS2339" i="1"/>
  <c r="GT2339" i="1"/>
  <c r="HF2339" i="1"/>
  <c r="HK2339" i="1"/>
  <c r="HP2339" i="1"/>
  <c r="HQ2339" i="1"/>
  <c r="IA2339" i="1"/>
  <c r="IB2339" i="1"/>
  <c r="IC2339" i="1"/>
  <c r="AV2340" i="1"/>
  <c r="BB2340" i="1"/>
  <c r="BC2340" i="1"/>
  <c r="BD2340" i="1"/>
  <c r="CA2340" i="1"/>
  <c r="EZ2340" i="1"/>
  <c r="GR2340" i="1"/>
  <c r="GS2340" i="1"/>
  <c r="GT2340" i="1"/>
  <c r="HF2340" i="1"/>
  <c r="HK2340" i="1"/>
  <c r="HP2340" i="1"/>
  <c r="HQ2340" i="1"/>
  <c r="IA2340" i="1"/>
  <c r="IB2340" i="1"/>
  <c r="IC2340" i="1"/>
  <c r="AV2341" i="1"/>
  <c r="BB2341" i="1"/>
  <c r="BC2341" i="1"/>
  <c r="BD2341" i="1"/>
  <c r="CA2341" i="1"/>
  <c r="EZ2341" i="1"/>
  <c r="GR2341" i="1"/>
  <c r="GS2341" i="1"/>
  <c r="GT2341" i="1"/>
  <c r="HF2341" i="1"/>
  <c r="HK2341" i="1"/>
  <c r="HP2341" i="1"/>
  <c r="HQ2341" i="1"/>
  <c r="IA2341" i="1"/>
  <c r="IB2341" i="1"/>
  <c r="IC2341" i="1"/>
  <c r="AV2342" i="1"/>
  <c r="BB2342" i="1"/>
  <c r="BC2342" i="1"/>
  <c r="BD2342" i="1"/>
  <c r="CA2342" i="1"/>
  <c r="EZ2342" i="1"/>
  <c r="GR2342" i="1"/>
  <c r="GS2342" i="1"/>
  <c r="GT2342" i="1"/>
  <c r="HF2342" i="1"/>
  <c r="HK2342" i="1"/>
  <c r="HP2342" i="1"/>
  <c r="HQ2342" i="1"/>
  <c r="IA2342" i="1"/>
  <c r="IB2342" i="1"/>
  <c r="IC2342" i="1"/>
  <c r="AV2343" i="1"/>
  <c r="BB2343" i="1"/>
  <c r="BC2343" i="1"/>
  <c r="BD2343" i="1"/>
  <c r="CA2343" i="1"/>
  <c r="EZ2343" i="1"/>
  <c r="GR2343" i="1"/>
  <c r="GS2343" i="1"/>
  <c r="GT2343" i="1"/>
  <c r="HF2343" i="1"/>
  <c r="HK2343" i="1"/>
  <c r="HP2343" i="1"/>
  <c r="HQ2343" i="1"/>
  <c r="IA2343" i="1"/>
  <c r="IB2343" i="1"/>
  <c r="IC2343" i="1"/>
  <c r="AV2344" i="1"/>
  <c r="BB2344" i="1"/>
  <c r="BC2344" i="1"/>
  <c r="BD2344" i="1"/>
  <c r="CA2344" i="1"/>
  <c r="EZ2344" i="1"/>
  <c r="GR2344" i="1"/>
  <c r="GS2344" i="1"/>
  <c r="GT2344" i="1"/>
  <c r="HF2344" i="1"/>
  <c r="HK2344" i="1"/>
  <c r="HP2344" i="1"/>
  <c r="HQ2344" i="1"/>
  <c r="IA2344" i="1"/>
  <c r="IB2344" i="1"/>
  <c r="IC2344" i="1"/>
  <c r="AV2345" i="1"/>
  <c r="BB2345" i="1"/>
  <c r="BC2345" i="1"/>
  <c r="BD2345" i="1"/>
  <c r="CA2345" i="1"/>
  <c r="EZ2345" i="1"/>
  <c r="GR2345" i="1"/>
  <c r="GS2345" i="1"/>
  <c r="GT2345" i="1"/>
  <c r="HF2345" i="1"/>
  <c r="HK2345" i="1"/>
  <c r="HP2345" i="1"/>
  <c r="HQ2345" i="1"/>
  <c r="IA2345" i="1"/>
  <c r="IB2345" i="1"/>
  <c r="IC2345" i="1"/>
  <c r="AV2346" i="1"/>
  <c r="BB2346" i="1"/>
  <c r="BC2346" i="1"/>
  <c r="BD2346" i="1"/>
  <c r="CA2346" i="1"/>
  <c r="EZ2346" i="1"/>
  <c r="GR2346" i="1"/>
  <c r="GS2346" i="1"/>
  <c r="GT2346" i="1"/>
  <c r="HF2346" i="1"/>
  <c r="HK2346" i="1"/>
  <c r="HP2346" i="1"/>
  <c r="HQ2346" i="1"/>
  <c r="IA2346" i="1"/>
  <c r="IB2346" i="1"/>
  <c r="IC2346" i="1"/>
  <c r="AF2347" i="1"/>
  <c r="AG2347" i="1"/>
  <c r="AV2347" i="1"/>
  <c r="BB2347" i="1"/>
  <c r="BC2347" i="1"/>
  <c r="BD2347" i="1"/>
  <c r="CA2347" i="1"/>
  <c r="EZ2347" i="1"/>
  <c r="GR2347" i="1"/>
  <c r="GS2347" i="1"/>
  <c r="GT2347" i="1"/>
  <c r="HF2347" i="1"/>
  <c r="HK2347" i="1"/>
  <c r="HP2347" i="1"/>
  <c r="HQ2347" i="1"/>
  <c r="IA2347" i="1"/>
  <c r="IB2347" i="1"/>
  <c r="IC2347" i="1"/>
  <c r="AV2348" i="1"/>
  <c r="BB2348" i="1"/>
  <c r="BC2348" i="1"/>
  <c r="BD2348" i="1"/>
  <c r="CA2348" i="1"/>
  <c r="EZ2348" i="1"/>
  <c r="GR2348" i="1"/>
  <c r="GS2348" i="1"/>
  <c r="GT2348" i="1"/>
  <c r="HF2348" i="1"/>
  <c r="HK2348" i="1"/>
  <c r="HP2348" i="1"/>
  <c r="HQ2348" i="1"/>
  <c r="IA2348" i="1"/>
  <c r="IB2348" i="1"/>
  <c r="IC2348" i="1"/>
  <c r="AV2349" i="1"/>
  <c r="BB2349" i="1"/>
  <c r="BC2349" i="1"/>
  <c r="BD2349" i="1"/>
  <c r="CA2349" i="1"/>
  <c r="EZ2349" i="1"/>
  <c r="GR2349" i="1"/>
  <c r="GS2349" i="1"/>
  <c r="GT2349" i="1"/>
  <c r="HF2349" i="1"/>
  <c r="HK2349" i="1"/>
  <c r="HP2349" i="1"/>
  <c r="HQ2349" i="1"/>
  <c r="IA2349" i="1"/>
  <c r="IB2349" i="1"/>
  <c r="IC2349" i="1"/>
  <c r="AV2350" i="1"/>
  <c r="BB2350" i="1"/>
  <c r="BC2350" i="1"/>
  <c r="BD2350" i="1"/>
  <c r="CA2350" i="1"/>
  <c r="EZ2350" i="1"/>
  <c r="GR2350" i="1"/>
  <c r="GS2350" i="1"/>
  <c r="GT2350" i="1"/>
  <c r="HF2350" i="1"/>
  <c r="HK2350" i="1"/>
  <c r="HP2350" i="1"/>
  <c r="HQ2350" i="1"/>
  <c r="IA2350" i="1"/>
  <c r="IB2350" i="1"/>
  <c r="IC2350" i="1"/>
  <c r="AV2351" i="1"/>
  <c r="BB2351" i="1"/>
  <c r="BC2351" i="1"/>
  <c r="BD2351" i="1"/>
  <c r="CA2351" i="1"/>
  <c r="EZ2351" i="1"/>
  <c r="GR2351" i="1"/>
  <c r="GS2351" i="1"/>
  <c r="GT2351" i="1"/>
  <c r="HF2351" i="1"/>
  <c r="HK2351" i="1"/>
  <c r="HP2351" i="1"/>
  <c r="HQ2351" i="1"/>
  <c r="IA2351" i="1"/>
  <c r="IB2351" i="1"/>
  <c r="IC2351" i="1"/>
  <c r="AV2352" i="1"/>
  <c r="BB2352" i="1"/>
  <c r="BC2352" i="1"/>
  <c r="BD2352" i="1"/>
  <c r="CA2352" i="1"/>
  <c r="EZ2352" i="1"/>
  <c r="GR2352" i="1"/>
  <c r="GS2352" i="1"/>
  <c r="GT2352" i="1"/>
  <c r="HF2352" i="1"/>
  <c r="HK2352" i="1"/>
  <c r="HP2352" i="1"/>
  <c r="HQ2352" i="1"/>
  <c r="IA2352" i="1"/>
  <c r="IB2352" i="1"/>
  <c r="IC2352" i="1"/>
  <c r="AV2353" i="1"/>
  <c r="BB2353" i="1"/>
  <c r="BC2353" i="1"/>
  <c r="BD2353" i="1"/>
  <c r="CA2353" i="1"/>
  <c r="EZ2353" i="1"/>
  <c r="GR2353" i="1"/>
  <c r="GS2353" i="1"/>
  <c r="GT2353" i="1"/>
  <c r="HF2353" i="1"/>
  <c r="HK2353" i="1"/>
  <c r="HP2353" i="1"/>
  <c r="HQ2353" i="1"/>
  <c r="IA2353" i="1"/>
  <c r="IB2353" i="1"/>
  <c r="IC2353" i="1"/>
  <c r="AV2354" i="1"/>
  <c r="BB2354" i="1"/>
  <c r="BC2354" i="1"/>
  <c r="BD2354" i="1"/>
  <c r="CA2354" i="1"/>
  <c r="EZ2354" i="1"/>
  <c r="GR2354" i="1"/>
  <c r="GS2354" i="1"/>
  <c r="GT2354" i="1"/>
  <c r="HF2354" i="1"/>
  <c r="HK2354" i="1"/>
  <c r="HP2354" i="1"/>
  <c r="HQ2354" i="1"/>
  <c r="IA2354" i="1"/>
  <c r="IB2354" i="1"/>
  <c r="IC2354" i="1"/>
  <c r="AF2355" i="1"/>
  <c r="AG2355" i="1"/>
  <c r="AV2355" i="1"/>
  <c r="BB2355" i="1"/>
  <c r="BC2355" i="1"/>
  <c r="BD2355" i="1"/>
  <c r="CA2355" i="1"/>
  <c r="EZ2355" i="1"/>
  <c r="GR2355" i="1"/>
  <c r="GS2355" i="1"/>
  <c r="GT2355" i="1"/>
  <c r="HF2355" i="1"/>
  <c r="HK2355" i="1"/>
  <c r="HP2355" i="1"/>
  <c r="HQ2355" i="1"/>
  <c r="IA2355" i="1"/>
  <c r="IB2355" i="1"/>
  <c r="IC2355" i="1"/>
  <c r="AF2356" i="1"/>
  <c r="AG2356" i="1"/>
  <c r="AV2356" i="1"/>
  <c r="BB2356" i="1"/>
  <c r="BC2356" i="1"/>
  <c r="BD2356" i="1"/>
  <c r="CA2356" i="1"/>
  <c r="EZ2356" i="1"/>
  <c r="GR2356" i="1"/>
  <c r="GS2356" i="1"/>
  <c r="GT2356" i="1"/>
  <c r="HF2356" i="1"/>
  <c r="HK2356" i="1"/>
  <c r="HP2356" i="1"/>
  <c r="HQ2356" i="1"/>
  <c r="IA2356" i="1"/>
  <c r="IB2356" i="1"/>
  <c r="IC2356" i="1"/>
  <c r="AV2357" i="1"/>
  <c r="BB2357" i="1"/>
  <c r="BC2357" i="1"/>
  <c r="BD2357" i="1"/>
  <c r="CA2357" i="1"/>
  <c r="EZ2357" i="1"/>
  <c r="GR2357" i="1"/>
  <c r="GS2357" i="1"/>
  <c r="GT2357" i="1"/>
  <c r="HF2357" i="1"/>
  <c r="HK2357" i="1"/>
  <c r="HP2357" i="1"/>
  <c r="HQ2357" i="1"/>
  <c r="IA2357" i="1"/>
  <c r="IB2357" i="1"/>
  <c r="IC2357" i="1"/>
  <c r="AV2358" i="1"/>
  <c r="BB2358" i="1"/>
  <c r="BC2358" i="1"/>
  <c r="BD2358" i="1"/>
  <c r="CA2358" i="1"/>
  <c r="EZ2358" i="1"/>
  <c r="GR2358" i="1"/>
  <c r="GS2358" i="1"/>
  <c r="GT2358" i="1"/>
  <c r="HF2358" i="1"/>
  <c r="HK2358" i="1"/>
  <c r="HP2358" i="1"/>
  <c r="HQ2358" i="1"/>
  <c r="IA2358" i="1"/>
  <c r="IB2358" i="1"/>
  <c r="IC2358" i="1"/>
  <c r="AV2359" i="1"/>
  <c r="BB2359" i="1"/>
  <c r="BC2359" i="1"/>
  <c r="BD2359" i="1"/>
  <c r="CA2359" i="1"/>
  <c r="EZ2359" i="1"/>
  <c r="GR2359" i="1"/>
  <c r="GS2359" i="1"/>
  <c r="GT2359" i="1"/>
  <c r="HF2359" i="1"/>
  <c r="HK2359" i="1"/>
  <c r="HP2359" i="1"/>
  <c r="HQ2359" i="1"/>
  <c r="IA2359" i="1"/>
  <c r="IB2359" i="1"/>
  <c r="IC2359" i="1"/>
  <c r="AV2360" i="1"/>
  <c r="BB2360" i="1"/>
  <c r="BC2360" i="1"/>
  <c r="BD2360" i="1"/>
  <c r="CA2360" i="1"/>
  <c r="EZ2360" i="1"/>
  <c r="GR2360" i="1"/>
  <c r="GS2360" i="1"/>
  <c r="GT2360" i="1"/>
  <c r="HF2360" i="1"/>
  <c r="HK2360" i="1"/>
  <c r="HP2360" i="1"/>
  <c r="HQ2360" i="1"/>
  <c r="IA2360" i="1"/>
  <c r="IB2360" i="1"/>
  <c r="IC2360" i="1"/>
  <c r="AV2361" i="1"/>
  <c r="BB2361" i="1"/>
  <c r="BC2361" i="1"/>
  <c r="BD2361" i="1"/>
  <c r="CA2361" i="1"/>
  <c r="EZ2361" i="1"/>
  <c r="GR2361" i="1"/>
  <c r="GS2361" i="1"/>
  <c r="GT2361" i="1"/>
  <c r="HF2361" i="1"/>
  <c r="HK2361" i="1"/>
  <c r="HP2361" i="1"/>
  <c r="HQ2361" i="1"/>
  <c r="IA2361" i="1"/>
  <c r="IB2361" i="1"/>
  <c r="IC2361" i="1"/>
  <c r="AV2362" i="1"/>
  <c r="BB2362" i="1"/>
  <c r="BC2362" i="1"/>
  <c r="BD2362" i="1"/>
  <c r="CA2362" i="1"/>
  <c r="EZ2362" i="1"/>
  <c r="GR2362" i="1"/>
  <c r="GS2362" i="1"/>
  <c r="GT2362" i="1"/>
  <c r="HF2362" i="1"/>
  <c r="HK2362" i="1"/>
  <c r="HP2362" i="1"/>
  <c r="HQ2362" i="1"/>
  <c r="IA2362" i="1"/>
  <c r="IB2362" i="1"/>
  <c r="IC2362" i="1"/>
  <c r="AV2363" i="1"/>
  <c r="BB2363" i="1"/>
  <c r="BC2363" i="1"/>
  <c r="BD2363" i="1"/>
  <c r="CA2363" i="1"/>
  <c r="EZ2363" i="1"/>
  <c r="GR2363" i="1"/>
  <c r="GS2363" i="1"/>
  <c r="GT2363" i="1"/>
  <c r="HF2363" i="1"/>
  <c r="HK2363" i="1"/>
  <c r="HP2363" i="1"/>
  <c r="HQ2363" i="1"/>
  <c r="IA2363" i="1"/>
  <c r="IB2363" i="1"/>
  <c r="IC2363" i="1"/>
  <c r="AV2364" i="1"/>
  <c r="BB2364" i="1"/>
  <c r="BC2364" i="1"/>
  <c r="BD2364" i="1"/>
  <c r="CA2364" i="1"/>
  <c r="EZ2364" i="1"/>
  <c r="GR2364" i="1"/>
  <c r="GS2364" i="1"/>
  <c r="GT2364" i="1"/>
  <c r="HF2364" i="1"/>
  <c r="HK2364" i="1"/>
  <c r="HP2364" i="1"/>
  <c r="HQ2364" i="1"/>
  <c r="IA2364" i="1"/>
  <c r="IB2364" i="1"/>
  <c r="IC2364" i="1"/>
  <c r="AV2365" i="1"/>
  <c r="BB2365" i="1"/>
  <c r="BC2365" i="1"/>
  <c r="BD2365" i="1"/>
  <c r="CA2365" i="1"/>
  <c r="EZ2365" i="1"/>
  <c r="GR2365" i="1"/>
  <c r="GS2365" i="1"/>
  <c r="GT2365" i="1"/>
  <c r="HF2365" i="1"/>
  <c r="HK2365" i="1"/>
  <c r="HP2365" i="1"/>
  <c r="HQ2365" i="1"/>
  <c r="IA2365" i="1"/>
  <c r="IB2365" i="1"/>
  <c r="IC2365" i="1"/>
  <c r="AF2366" i="1"/>
  <c r="AG2366" i="1"/>
  <c r="AV2366" i="1"/>
  <c r="BB2366" i="1"/>
  <c r="BC2366" i="1"/>
  <c r="BD2366" i="1"/>
  <c r="CA2366" i="1"/>
  <c r="EZ2366" i="1"/>
  <c r="GR2366" i="1"/>
  <c r="GS2366" i="1"/>
  <c r="GT2366" i="1"/>
  <c r="HF2366" i="1"/>
  <c r="HK2366" i="1"/>
  <c r="HP2366" i="1"/>
  <c r="HQ2366" i="1"/>
  <c r="IA2366" i="1"/>
  <c r="IB2366" i="1"/>
  <c r="IC2366" i="1"/>
  <c r="AV2367" i="1"/>
  <c r="BB2367" i="1"/>
  <c r="BC2367" i="1"/>
  <c r="BD2367" i="1"/>
  <c r="CA2367" i="1"/>
  <c r="EZ2367" i="1"/>
  <c r="GR2367" i="1"/>
  <c r="GS2367" i="1"/>
  <c r="GT2367" i="1"/>
  <c r="HF2367" i="1"/>
  <c r="HK2367" i="1"/>
  <c r="HP2367" i="1"/>
  <c r="HQ2367" i="1"/>
  <c r="IA2367" i="1"/>
  <c r="IB2367" i="1"/>
  <c r="IC2367" i="1"/>
  <c r="AV2368" i="1"/>
  <c r="BB2368" i="1"/>
  <c r="BC2368" i="1"/>
  <c r="BD2368" i="1"/>
  <c r="CA2368" i="1"/>
  <c r="EZ2368" i="1"/>
  <c r="GR2368" i="1"/>
  <c r="GS2368" i="1"/>
  <c r="GT2368" i="1"/>
  <c r="HF2368" i="1"/>
  <c r="HK2368" i="1"/>
  <c r="HP2368" i="1"/>
  <c r="HQ2368" i="1"/>
  <c r="IA2368" i="1"/>
  <c r="IB2368" i="1"/>
  <c r="IC2368" i="1"/>
  <c r="AV2369" i="1"/>
  <c r="BB2369" i="1"/>
  <c r="BC2369" i="1"/>
  <c r="BD2369" i="1"/>
  <c r="CA2369" i="1"/>
  <c r="EZ2369" i="1"/>
  <c r="GR2369" i="1"/>
  <c r="GS2369" i="1"/>
  <c r="GT2369" i="1"/>
  <c r="HF2369" i="1"/>
  <c r="HK2369" i="1"/>
  <c r="HP2369" i="1"/>
  <c r="HQ2369" i="1"/>
  <c r="IA2369" i="1"/>
  <c r="IB2369" i="1"/>
  <c r="IC2369" i="1"/>
  <c r="AV2370" i="1"/>
  <c r="BB2370" i="1"/>
  <c r="BC2370" i="1"/>
  <c r="BD2370" i="1"/>
  <c r="CA2370" i="1"/>
  <c r="EZ2370" i="1"/>
  <c r="GR2370" i="1"/>
  <c r="GS2370" i="1"/>
  <c r="GT2370" i="1"/>
  <c r="HF2370" i="1"/>
  <c r="HK2370" i="1"/>
  <c r="HP2370" i="1"/>
  <c r="HQ2370" i="1"/>
  <c r="IA2370" i="1"/>
  <c r="IB2370" i="1"/>
  <c r="IC2370" i="1"/>
  <c r="AV2371" i="1"/>
  <c r="BB2371" i="1"/>
  <c r="BC2371" i="1"/>
  <c r="BD2371" i="1"/>
  <c r="CA2371" i="1"/>
  <c r="EZ2371" i="1"/>
  <c r="GR2371" i="1"/>
  <c r="GS2371" i="1"/>
  <c r="GT2371" i="1"/>
  <c r="HF2371" i="1"/>
  <c r="HK2371" i="1"/>
  <c r="HP2371" i="1"/>
  <c r="HQ2371" i="1"/>
  <c r="IA2371" i="1"/>
  <c r="IB2371" i="1"/>
  <c r="IC2371" i="1"/>
  <c r="AV2372" i="1"/>
  <c r="BB2372" i="1"/>
  <c r="BC2372" i="1"/>
  <c r="BD2372" i="1"/>
  <c r="CA2372" i="1"/>
  <c r="EZ2372" i="1"/>
  <c r="GR2372" i="1"/>
  <c r="GS2372" i="1"/>
  <c r="GT2372" i="1"/>
  <c r="HF2372" i="1"/>
  <c r="HK2372" i="1"/>
  <c r="HP2372" i="1"/>
  <c r="HQ2372" i="1"/>
  <c r="IA2372" i="1"/>
  <c r="IB2372" i="1"/>
  <c r="IC2372" i="1"/>
  <c r="AF2373" i="1"/>
  <c r="AG2373" i="1"/>
  <c r="AV2373" i="1"/>
  <c r="BB2373" i="1"/>
  <c r="BC2373" i="1"/>
  <c r="BD2373" i="1"/>
  <c r="CA2373" i="1"/>
  <c r="EZ2373" i="1"/>
  <c r="GR2373" i="1"/>
  <c r="GS2373" i="1"/>
  <c r="GT2373" i="1"/>
  <c r="HF2373" i="1"/>
  <c r="HK2373" i="1"/>
  <c r="HP2373" i="1"/>
  <c r="HQ2373" i="1"/>
  <c r="IA2373" i="1"/>
  <c r="IB2373" i="1"/>
  <c r="IC2373" i="1"/>
  <c r="AF2374" i="1"/>
  <c r="AG2374" i="1"/>
  <c r="AV2374" i="1"/>
  <c r="BB2374" i="1"/>
  <c r="BC2374" i="1"/>
  <c r="BD2374" i="1"/>
  <c r="CA2374" i="1"/>
  <c r="EZ2374" i="1"/>
  <c r="GR2374" i="1"/>
  <c r="GS2374" i="1"/>
  <c r="GT2374" i="1"/>
  <c r="HF2374" i="1"/>
  <c r="HK2374" i="1"/>
  <c r="HP2374" i="1"/>
  <c r="HQ2374" i="1"/>
  <c r="IA2374" i="1"/>
  <c r="IB2374" i="1"/>
  <c r="IC2374" i="1"/>
  <c r="AV2375" i="1"/>
  <c r="BB2375" i="1"/>
  <c r="BC2375" i="1"/>
  <c r="BD2375" i="1"/>
  <c r="CA2375" i="1"/>
  <c r="EZ2375" i="1"/>
  <c r="GR2375" i="1"/>
  <c r="GS2375" i="1"/>
  <c r="GT2375" i="1"/>
  <c r="HF2375" i="1"/>
  <c r="HK2375" i="1"/>
  <c r="HP2375" i="1"/>
  <c r="HQ2375" i="1"/>
  <c r="IA2375" i="1"/>
  <c r="IB2375" i="1"/>
  <c r="IC2375" i="1"/>
  <c r="AV2376" i="1"/>
  <c r="BB2376" i="1"/>
  <c r="BC2376" i="1"/>
  <c r="BD2376" i="1"/>
  <c r="CA2376" i="1"/>
  <c r="EZ2376" i="1"/>
  <c r="GR2376" i="1"/>
  <c r="GS2376" i="1"/>
  <c r="GT2376" i="1"/>
  <c r="HF2376" i="1"/>
  <c r="HK2376" i="1"/>
  <c r="HP2376" i="1"/>
  <c r="HQ2376" i="1"/>
  <c r="IA2376" i="1"/>
  <c r="IB2376" i="1"/>
  <c r="IC2376" i="1"/>
  <c r="AV2377" i="1"/>
  <c r="BB2377" i="1"/>
  <c r="BC2377" i="1"/>
  <c r="BD2377" i="1"/>
  <c r="CA2377" i="1"/>
  <c r="EZ2377" i="1"/>
  <c r="GR2377" i="1"/>
  <c r="GS2377" i="1"/>
  <c r="GT2377" i="1"/>
  <c r="HF2377" i="1"/>
  <c r="HK2377" i="1"/>
  <c r="HP2377" i="1"/>
  <c r="HQ2377" i="1"/>
  <c r="IA2377" i="1"/>
  <c r="IB2377" i="1"/>
  <c r="IC2377" i="1"/>
  <c r="AF2378" i="1"/>
  <c r="AG2378" i="1"/>
  <c r="BB2378" i="1"/>
  <c r="BC2378" i="1"/>
  <c r="BD2378" i="1"/>
  <c r="CA2378" i="1"/>
  <c r="EZ2378" i="1"/>
  <c r="GR2378" i="1"/>
  <c r="GS2378" i="1"/>
  <c r="GT2378" i="1"/>
  <c r="HF2378" i="1"/>
  <c r="HK2378" i="1"/>
  <c r="HP2378" i="1"/>
  <c r="HQ2378" i="1"/>
  <c r="IA2378" i="1"/>
  <c r="IB2378" i="1"/>
  <c r="IC2378" i="1"/>
  <c r="AV2379" i="1"/>
  <c r="BB2379" i="1"/>
  <c r="BC2379" i="1"/>
  <c r="BD2379" i="1"/>
  <c r="CA2379" i="1"/>
  <c r="EZ2379" i="1"/>
  <c r="GR2379" i="1"/>
  <c r="GS2379" i="1"/>
  <c r="GT2379" i="1"/>
  <c r="HF2379" i="1"/>
  <c r="HK2379" i="1"/>
  <c r="HP2379" i="1"/>
  <c r="HQ2379" i="1"/>
  <c r="IA2379" i="1"/>
  <c r="IB2379" i="1"/>
  <c r="IC2379" i="1"/>
  <c r="AF2380" i="1"/>
  <c r="AG2380" i="1"/>
  <c r="AV2380" i="1"/>
  <c r="BB2380" i="1"/>
  <c r="BC2380" i="1"/>
  <c r="BD2380" i="1"/>
  <c r="CA2380" i="1"/>
  <c r="EZ2380" i="1"/>
  <c r="GR2380" i="1"/>
  <c r="GS2380" i="1"/>
  <c r="GT2380" i="1"/>
  <c r="HF2380" i="1"/>
  <c r="HK2380" i="1"/>
  <c r="HP2380" i="1"/>
  <c r="HQ2380" i="1"/>
  <c r="IA2380" i="1"/>
  <c r="IB2380" i="1"/>
  <c r="IC2380" i="1"/>
  <c r="AV2381" i="1"/>
  <c r="BB2381" i="1"/>
  <c r="BC2381" i="1"/>
  <c r="BD2381" i="1"/>
  <c r="CA2381" i="1"/>
  <c r="EZ2381" i="1"/>
  <c r="GR2381" i="1"/>
  <c r="GS2381" i="1"/>
  <c r="GT2381" i="1"/>
  <c r="HF2381" i="1"/>
  <c r="HK2381" i="1"/>
  <c r="HP2381" i="1"/>
  <c r="HQ2381" i="1"/>
  <c r="IA2381" i="1"/>
  <c r="IB2381" i="1"/>
  <c r="IC2381" i="1"/>
  <c r="AV2382" i="1"/>
  <c r="BB2382" i="1"/>
  <c r="BC2382" i="1"/>
  <c r="BD2382" i="1"/>
  <c r="CA2382" i="1"/>
  <c r="EZ2382" i="1"/>
  <c r="GR2382" i="1"/>
  <c r="GS2382" i="1"/>
  <c r="GT2382" i="1"/>
  <c r="HF2382" i="1"/>
  <c r="HK2382" i="1"/>
  <c r="HP2382" i="1"/>
  <c r="HQ2382" i="1"/>
  <c r="IA2382" i="1"/>
  <c r="IB2382" i="1"/>
  <c r="IC2382" i="1"/>
  <c r="AV2383" i="1"/>
  <c r="BB2383" i="1"/>
  <c r="BC2383" i="1"/>
  <c r="BD2383" i="1"/>
  <c r="CA2383" i="1"/>
  <c r="EZ2383" i="1"/>
  <c r="GR2383" i="1"/>
  <c r="GS2383" i="1"/>
  <c r="GT2383" i="1"/>
  <c r="HF2383" i="1"/>
  <c r="HK2383" i="1"/>
  <c r="HP2383" i="1"/>
  <c r="HQ2383" i="1"/>
  <c r="IA2383" i="1"/>
  <c r="IB2383" i="1"/>
  <c r="IC2383" i="1"/>
  <c r="AV2384" i="1"/>
  <c r="BB2384" i="1"/>
  <c r="BC2384" i="1"/>
  <c r="BD2384" i="1"/>
  <c r="CA2384" i="1"/>
  <c r="EZ2384" i="1"/>
  <c r="GR2384" i="1"/>
  <c r="GS2384" i="1"/>
  <c r="GT2384" i="1"/>
  <c r="HF2384" i="1"/>
  <c r="HK2384" i="1"/>
  <c r="HP2384" i="1"/>
  <c r="HQ2384" i="1"/>
  <c r="IA2384" i="1"/>
  <c r="IB2384" i="1"/>
  <c r="IC2384" i="1"/>
  <c r="AV2385" i="1"/>
  <c r="BB2385" i="1"/>
  <c r="BC2385" i="1"/>
  <c r="BD2385" i="1"/>
  <c r="CA2385" i="1"/>
  <c r="EZ2385" i="1"/>
  <c r="GR2385" i="1"/>
  <c r="GS2385" i="1"/>
  <c r="GT2385" i="1"/>
  <c r="HF2385" i="1"/>
  <c r="HK2385" i="1"/>
  <c r="HP2385" i="1"/>
  <c r="HQ2385" i="1"/>
  <c r="IA2385" i="1"/>
  <c r="IB2385" i="1"/>
  <c r="IC2385" i="1"/>
  <c r="AV2386" i="1"/>
  <c r="BB2386" i="1"/>
  <c r="BC2386" i="1"/>
  <c r="BD2386" i="1"/>
  <c r="CA2386" i="1"/>
  <c r="EZ2386" i="1"/>
  <c r="GR2386" i="1"/>
  <c r="GS2386" i="1"/>
  <c r="GT2386" i="1"/>
  <c r="HF2386" i="1"/>
  <c r="HK2386" i="1"/>
  <c r="HP2386" i="1"/>
  <c r="HQ2386" i="1"/>
  <c r="IA2386" i="1"/>
  <c r="IB2386" i="1"/>
  <c r="IC2386" i="1"/>
  <c r="AV2387" i="1"/>
  <c r="BB2387" i="1"/>
  <c r="BC2387" i="1"/>
  <c r="BD2387" i="1"/>
  <c r="CA2387" i="1"/>
  <c r="EZ2387" i="1"/>
  <c r="GR2387" i="1"/>
  <c r="GS2387" i="1"/>
  <c r="GT2387" i="1"/>
  <c r="HF2387" i="1"/>
  <c r="HK2387" i="1"/>
  <c r="HP2387" i="1"/>
  <c r="HQ2387" i="1"/>
  <c r="IA2387" i="1"/>
  <c r="IB2387" i="1"/>
  <c r="IC2387" i="1"/>
  <c r="AV2388" i="1"/>
  <c r="BB2388" i="1"/>
  <c r="BC2388" i="1"/>
  <c r="BD2388" i="1"/>
  <c r="CA2388" i="1"/>
  <c r="EZ2388" i="1"/>
  <c r="GR2388" i="1"/>
  <c r="GS2388" i="1"/>
  <c r="GT2388" i="1"/>
  <c r="HF2388" i="1"/>
  <c r="HK2388" i="1"/>
  <c r="HP2388" i="1"/>
  <c r="HQ2388" i="1"/>
  <c r="IA2388" i="1"/>
  <c r="IB2388" i="1"/>
  <c r="IC2388" i="1"/>
  <c r="AV2389" i="1"/>
  <c r="BB2389" i="1"/>
  <c r="BC2389" i="1"/>
  <c r="BD2389" i="1"/>
  <c r="CA2389" i="1"/>
  <c r="EZ2389" i="1"/>
  <c r="GR2389" i="1"/>
  <c r="GS2389" i="1"/>
  <c r="GT2389" i="1"/>
  <c r="HF2389" i="1"/>
  <c r="HK2389" i="1"/>
  <c r="HP2389" i="1"/>
  <c r="HQ2389" i="1"/>
  <c r="IA2389" i="1"/>
  <c r="IB2389" i="1"/>
  <c r="IC2389" i="1"/>
  <c r="AF2390" i="1"/>
  <c r="AG2390" i="1"/>
  <c r="AV2390" i="1"/>
  <c r="BB2390" i="1"/>
  <c r="BC2390" i="1"/>
  <c r="BD2390" i="1"/>
  <c r="CA2390" i="1"/>
  <c r="EZ2390" i="1"/>
  <c r="GR2390" i="1"/>
  <c r="GS2390" i="1"/>
  <c r="GT2390" i="1"/>
  <c r="HF2390" i="1"/>
  <c r="HK2390" i="1"/>
  <c r="HP2390" i="1"/>
  <c r="HQ2390" i="1"/>
  <c r="IA2390" i="1"/>
  <c r="IB2390" i="1"/>
  <c r="IC2390" i="1"/>
  <c r="AV2391" i="1"/>
  <c r="BB2391" i="1"/>
  <c r="BC2391" i="1"/>
  <c r="BD2391" i="1"/>
  <c r="CA2391" i="1"/>
  <c r="EZ2391" i="1"/>
  <c r="GR2391" i="1"/>
  <c r="GS2391" i="1"/>
  <c r="GT2391" i="1"/>
  <c r="HF2391" i="1"/>
  <c r="HK2391" i="1"/>
  <c r="HP2391" i="1"/>
  <c r="HQ2391" i="1"/>
  <c r="IA2391" i="1"/>
  <c r="IB2391" i="1"/>
  <c r="IC2391" i="1"/>
  <c r="AV2392" i="1"/>
  <c r="BB2392" i="1"/>
  <c r="BC2392" i="1"/>
  <c r="BD2392" i="1"/>
  <c r="CA2392" i="1"/>
  <c r="EZ2392" i="1"/>
  <c r="GR2392" i="1"/>
  <c r="GS2392" i="1"/>
  <c r="GT2392" i="1"/>
  <c r="HF2392" i="1"/>
  <c r="HK2392" i="1"/>
  <c r="HP2392" i="1"/>
  <c r="HQ2392" i="1"/>
  <c r="IA2392" i="1"/>
  <c r="IB2392" i="1"/>
  <c r="IC2392" i="1"/>
  <c r="AV2393" i="1"/>
  <c r="BB2393" i="1"/>
  <c r="BC2393" i="1"/>
  <c r="BD2393" i="1"/>
  <c r="CA2393" i="1"/>
  <c r="EZ2393" i="1"/>
  <c r="GR2393" i="1"/>
  <c r="GS2393" i="1"/>
  <c r="GT2393" i="1"/>
  <c r="HF2393" i="1"/>
  <c r="HK2393" i="1"/>
  <c r="HP2393" i="1"/>
  <c r="HQ2393" i="1"/>
  <c r="IA2393" i="1"/>
  <c r="IB2393" i="1"/>
  <c r="IC2393" i="1"/>
  <c r="AV2394" i="1"/>
  <c r="BB2394" i="1"/>
  <c r="BC2394" i="1"/>
  <c r="BD2394" i="1"/>
  <c r="CA2394" i="1"/>
  <c r="EZ2394" i="1"/>
  <c r="GR2394" i="1"/>
  <c r="GS2394" i="1"/>
  <c r="GT2394" i="1"/>
  <c r="HF2394" i="1"/>
  <c r="HK2394" i="1"/>
  <c r="HP2394" i="1"/>
  <c r="HQ2394" i="1"/>
  <c r="IA2394" i="1"/>
  <c r="IB2394" i="1"/>
  <c r="IC2394" i="1"/>
  <c r="AV2395" i="1"/>
  <c r="BB2395" i="1"/>
  <c r="BC2395" i="1"/>
  <c r="BD2395" i="1"/>
  <c r="CA2395" i="1"/>
  <c r="EZ2395" i="1"/>
  <c r="GR2395" i="1"/>
  <c r="GS2395" i="1"/>
  <c r="GT2395" i="1"/>
  <c r="HF2395" i="1"/>
  <c r="HK2395" i="1"/>
  <c r="HP2395" i="1"/>
  <c r="HQ2395" i="1"/>
  <c r="IA2395" i="1"/>
  <c r="IB2395" i="1"/>
  <c r="IC2395" i="1"/>
  <c r="AV2396" i="1"/>
  <c r="BB2396" i="1"/>
  <c r="BC2396" i="1"/>
  <c r="BD2396" i="1"/>
  <c r="CA2396" i="1"/>
  <c r="EZ2396" i="1"/>
  <c r="GR2396" i="1"/>
  <c r="GS2396" i="1"/>
  <c r="GT2396" i="1"/>
  <c r="HF2396" i="1"/>
  <c r="HK2396" i="1"/>
  <c r="HP2396" i="1"/>
  <c r="HQ2396" i="1"/>
  <c r="IA2396" i="1"/>
  <c r="IB2396" i="1"/>
  <c r="IC2396" i="1"/>
  <c r="AV2397" i="1"/>
  <c r="BB2397" i="1"/>
  <c r="BC2397" i="1"/>
  <c r="BD2397" i="1"/>
  <c r="CA2397" i="1"/>
  <c r="EZ2397" i="1"/>
  <c r="GR2397" i="1"/>
  <c r="GS2397" i="1"/>
  <c r="GT2397" i="1"/>
  <c r="HF2397" i="1"/>
  <c r="HK2397" i="1"/>
  <c r="HP2397" i="1"/>
  <c r="HQ2397" i="1"/>
  <c r="IA2397" i="1"/>
  <c r="IB2397" i="1"/>
  <c r="IC2397" i="1"/>
  <c r="AV2398" i="1"/>
  <c r="BB2398" i="1"/>
  <c r="BC2398" i="1"/>
  <c r="BD2398" i="1"/>
  <c r="CA2398" i="1"/>
  <c r="EZ2398" i="1"/>
  <c r="GR2398" i="1"/>
  <c r="GS2398" i="1"/>
  <c r="GT2398" i="1"/>
  <c r="HF2398" i="1"/>
  <c r="HK2398" i="1"/>
  <c r="HP2398" i="1"/>
  <c r="HQ2398" i="1"/>
  <c r="IA2398" i="1"/>
  <c r="IB2398" i="1"/>
  <c r="IC2398" i="1"/>
  <c r="AV2399" i="1"/>
  <c r="BB2399" i="1"/>
  <c r="BC2399" i="1"/>
  <c r="BD2399" i="1"/>
  <c r="CA2399" i="1"/>
  <c r="EZ2399" i="1"/>
  <c r="GR2399" i="1"/>
  <c r="GS2399" i="1"/>
  <c r="GT2399" i="1"/>
  <c r="HF2399" i="1"/>
  <c r="HK2399" i="1"/>
  <c r="HP2399" i="1"/>
  <c r="HQ2399" i="1"/>
  <c r="IA2399" i="1"/>
  <c r="IB2399" i="1"/>
  <c r="IC2399" i="1"/>
  <c r="AV2400" i="1"/>
  <c r="BB2400" i="1"/>
  <c r="BC2400" i="1"/>
  <c r="BD2400" i="1"/>
  <c r="CA2400" i="1"/>
  <c r="EZ2400" i="1"/>
  <c r="GR2400" i="1"/>
  <c r="GS2400" i="1"/>
  <c r="GT2400" i="1"/>
  <c r="HF2400" i="1"/>
  <c r="HK2400" i="1"/>
  <c r="HP2400" i="1"/>
  <c r="HQ2400" i="1"/>
  <c r="IA2400" i="1"/>
  <c r="IB2400" i="1"/>
  <c r="IC2400" i="1"/>
  <c r="AV2401" i="1"/>
  <c r="BB2401" i="1"/>
  <c r="BC2401" i="1"/>
  <c r="BD2401" i="1"/>
  <c r="CA2401" i="1"/>
  <c r="EZ2401" i="1"/>
  <c r="GR2401" i="1"/>
  <c r="GS2401" i="1"/>
  <c r="GT2401" i="1"/>
  <c r="HF2401" i="1"/>
  <c r="HK2401" i="1"/>
  <c r="HP2401" i="1"/>
  <c r="HQ2401" i="1"/>
  <c r="IA2401" i="1"/>
  <c r="IB2401" i="1"/>
  <c r="IC2401" i="1"/>
  <c r="AV2402" i="1"/>
  <c r="BB2402" i="1"/>
  <c r="BC2402" i="1"/>
  <c r="BD2402" i="1"/>
  <c r="CA2402" i="1"/>
  <c r="EZ2402" i="1"/>
  <c r="GR2402" i="1"/>
  <c r="GS2402" i="1"/>
  <c r="GT2402" i="1"/>
  <c r="HF2402" i="1"/>
  <c r="HK2402" i="1"/>
  <c r="HP2402" i="1"/>
  <c r="HQ2402" i="1"/>
  <c r="IA2402" i="1"/>
  <c r="IB2402" i="1"/>
  <c r="IC2402" i="1"/>
  <c r="AV2403" i="1"/>
  <c r="BB2403" i="1"/>
  <c r="BC2403" i="1"/>
  <c r="BD2403" i="1"/>
  <c r="CA2403" i="1"/>
  <c r="EZ2403" i="1"/>
  <c r="GR2403" i="1"/>
  <c r="GS2403" i="1"/>
  <c r="GT2403" i="1"/>
  <c r="HF2403" i="1"/>
  <c r="HK2403" i="1"/>
  <c r="HP2403" i="1"/>
  <c r="HQ2403" i="1"/>
  <c r="IA2403" i="1"/>
  <c r="IB2403" i="1"/>
  <c r="IC2403" i="1"/>
  <c r="AV2404" i="1"/>
  <c r="BB2404" i="1"/>
  <c r="BC2404" i="1"/>
  <c r="BD2404" i="1"/>
  <c r="CA2404" i="1"/>
  <c r="EZ2404" i="1"/>
  <c r="GR2404" i="1"/>
  <c r="GS2404" i="1"/>
  <c r="GT2404" i="1"/>
  <c r="HF2404" i="1"/>
  <c r="HK2404" i="1"/>
  <c r="HP2404" i="1"/>
  <c r="HQ2404" i="1"/>
  <c r="IA2404" i="1"/>
  <c r="IB2404" i="1"/>
  <c r="IC2404" i="1"/>
  <c r="AV2405" i="1"/>
  <c r="BB2405" i="1"/>
  <c r="BC2405" i="1"/>
  <c r="BD2405" i="1"/>
  <c r="CA2405" i="1"/>
  <c r="EZ2405" i="1"/>
  <c r="GR2405" i="1"/>
  <c r="GS2405" i="1"/>
  <c r="GT2405" i="1"/>
  <c r="HF2405" i="1"/>
  <c r="HK2405" i="1"/>
  <c r="HP2405" i="1"/>
  <c r="HQ2405" i="1"/>
  <c r="IA2405" i="1"/>
  <c r="IB2405" i="1"/>
  <c r="IC2405" i="1"/>
  <c r="AV2406" i="1"/>
  <c r="BB2406" i="1"/>
  <c r="BC2406" i="1"/>
  <c r="BD2406" i="1"/>
  <c r="CA2406" i="1"/>
  <c r="EZ2406" i="1"/>
  <c r="GR2406" i="1"/>
  <c r="GS2406" i="1"/>
  <c r="GT2406" i="1"/>
  <c r="HF2406" i="1"/>
  <c r="HK2406" i="1"/>
  <c r="HP2406" i="1"/>
  <c r="HQ2406" i="1"/>
  <c r="IA2406" i="1"/>
  <c r="IB2406" i="1"/>
  <c r="IC2406" i="1"/>
  <c r="AV2407" i="1"/>
  <c r="BB2407" i="1"/>
  <c r="BC2407" i="1"/>
  <c r="BD2407" i="1"/>
  <c r="CA2407" i="1"/>
  <c r="EZ2407" i="1"/>
  <c r="GR2407" i="1"/>
  <c r="GS2407" i="1"/>
  <c r="GT2407" i="1"/>
  <c r="HF2407" i="1"/>
  <c r="HK2407" i="1"/>
  <c r="HP2407" i="1"/>
  <c r="HQ2407" i="1"/>
  <c r="IA2407" i="1"/>
  <c r="IB2407" i="1"/>
  <c r="IC2407" i="1"/>
  <c r="AV2408" i="1"/>
  <c r="BB2408" i="1"/>
  <c r="BC2408" i="1"/>
  <c r="BD2408" i="1"/>
  <c r="CA2408" i="1"/>
  <c r="EZ2408" i="1"/>
  <c r="GR2408" i="1"/>
  <c r="GS2408" i="1"/>
  <c r="GT2408" i="1"/>
  <c r="HF2408" i="1"/>
  <c r="HK2408" i="1"/>
  <c r="HP2408" i="1"/>
  <c r="HQ2408" i="1"/>
  <c r="IA2408" i="1"/>
  <c r="IB2408" i="1"/>
  <c r="IC2408" i="1"/>
  <c r="AV2409" i="1"/>
  <c r="BB2409" i="1"/>
  <c r="BC2409" i="1"/>
  <c r="BD2409" i="1"/>
  <c r="CA2409" i="1"/>
  <c r="EZ2409" i="1"/>
  <c r="GR2409" i="1"/>
  <c r="GS2409" i="1"/>
  <c r="GT2409" i="1"/>
  <c r="HF2409" i="1"/>
  <c r="HK2409" i="1"/>
  <c r="HP2409" i="1"/>
  <c r="HQ2409" i="1"/>
  <c r="IA2409" i="1"/>
  <c r="IB2409" i="1"/>
  <c r="IC2409" i="1"/>
  <c r="AV2410" i="1"/>
  <c r="BB2410" i="1"/>
  <c r="BC2410" i="1"/>
  <c r="BD2410" i="1"/>
  <c r="CA2410" i="1"/>
  <c r="EZ2410" i="1"/>
  <c r="GR2410" i="1"/>
  <c r="GS2410" i="1"/>
  <c r="GT2410" i="1"/>
  <c r="HF2410" i="1"/>
  <c r="HK2410" i="1"/>
  <c r="HP2410" i="1"/>
  <c r="HQ2410" i="1"/>
  <c r="IA2410" i="1"/>
  <c r="IB2410" i="1"/>
  <c r="IC2410" i="1"/>
  <c r="AV2411" i="1"/>
  <c r="BB2411" i="1"/>
  <c r="BC2411" i="1"/>
  <c r="BD2411" i="1"/>
  <c r="CA2411" i="1"/>
  <c r="EZ2411" i="1"/>
  <c r="GR2411" i="1"/>
  <c r="GS2411" i="1"/>
  <c r="GT2411" i="1"/>
  <c r="HF2411" i="1"/>
  <c r="HK2411" i="1"/>
  <c r="HP2411" i="1"/>
  <c r="HQ2411" i="1"/>
  <c r="IA2411" i="1"/>
  <c r="IB2411" i="1"/>
  <c r="IC2411" i="1"/>
  <c r="AV2412" i="1"/>
  <c r="BB2412" i="1"/>
  <c r="BC2412" i="1"/>
  <c r="BD2412" i="1"/>
  <c r="CA2412" i="1"/>
  <c r="EZ2412" i="1"/>
  <c r="GR2412" i="1"/>
  <c r="GS2412" i="1"/>
  <c r="GT2412" i="1"/>
  <c r="HF2412" i="1"/>
  <c r="HK2412" i="1"/>
  <c r="HP2412" i="1"/>
  <c r="HQ2412" i="1"/>
  <c r="IA2412" i="1"/>
  <c r="IB2412" i="1"/>
  <c r="IC2412" i="1"/>
  <c r="AV2413" i="1"/>
  <c r="BB2413" i="1"/>
  <c r="BC2413" i="1"/>
  <c r="BD2413" i="1"/>
  <c r="CA2413" i="1"/>
  <c r="EZ2413" i="1"/>
  <c r="GR2413" i="1"/>
  <c r="GS2413" i="1"/>
  <c r="GT2413" i="1"/>
  <c r="HF2413" i="1"/>
  <c r="HK2413" i="1"/>
  <c r="HP2413" i="1"/>
  <c r="HQ2413" i="1"/>
  <c r="IA2413" i="1"/>
  <c r="IB2413" i="1"/>
  <c r="IC2413" i="1"/>
  <c r="AV2414" i="1"/>
  <c r="BB2414" i="1"/>
  <c r="BC2414" i="1"/>
  <c r="BD2414" i="1"/>
  <c r="CA2414" i="1"/>
  <c r="EZ2414" i="1"/>
  <c r="GR2414" i="1"/>
  <c r="GS2414" i="1"/>
  <c r="GT2414" i="1"/>
  <c r="HF2414" i="1"/>
  <c r="HK2414" i="1"/>
  <c r="HP2414" i="1"/>
  <c r="HQ2414" i="1"/>
  <c r="IA2414" i="1"/>
  <c r="IB2414" i="1"/>
  <c r="IC2414" i="1"/>
  <c r="BB2415" i="1"/>
  <c r="BC2415" i="1"/>
  <c r="BD2415" i="1"/>
  <c r="CA2415" i="1"/>
  <c r="EZ2415" i="1"/>
  <c r="GR2415" i="1"/>
  <c r="GS2415" i="1"/>
  <c r="GT2415" i="1"/>
  <c r="HF2415" i="1"/>
  <c r="HK2415" i="1"/>
  <c r="HP2415" i="1"/>
  <c r="HQ2415" i="1"/>
  <c r="IA2415" i="1"/>
  <c r="IB2415" i="1"/>
  <c r="IC2415" i="1"/>
  <c r="AV2416" i="1"/>
  <c r="BB2416" i="1"/>
  <c r="BC2416" i="1"/>
  <c r="BD2416" i="1"/>
  <c r="CA2416" i="1"/>
  <c r="EZ2416" i="1"/>
  <c r="GR2416" i="1"/>
  <c r="GS2416" i="1"/>
  <c r="GT2416" i="1"/>
  <c r="HF2416" i="1"/>
  <c r="HK2416" i="1"/>
  <c r="HP2416" i="1"/>
  <c r="HQ2416" i="1"/>
  <c r="IA2416" i="1"/>
  <c r="IB2416" i="1"/>
  <c r="IC2416" i="1"/>
  <c r="AV2417" i="1"/>
  <c r="BB2417" i="1"/>
  <c r="BC2417" i="1"/>
  <c r="BD2417" i="1"/>
  <c r="CA2417" i="1"/>
  <c r="EZ2417" i="1"/>
  <c r="GR2417" i="1"/>
  <c r="GS2417" i="1"/>
  <c r="GT2417" i="1"/>
  <c r="HF2417" i="1"/>
  <c r="HK2417" i="1"/>
  <c r="HP2417" i="1"/>
  <c r="HQ2417" i="1"/>
  <c r="IA2417" i="1"/>
  <c r="IB2417" i="1"/>
  <c r="IC2417" i="1"/>
  <c r="AV2418" i="1"/>
  <c r="BB2418" i="1"/>
  <c r="BC2418" i="1"/>
  <c r="BD2418" i="1"/>
  <c r="CA2418" i="1"/>
  <c r="EZ2418" i="1"/>
  <c r="GR2418" i="1"/>
  <c r="GS2418" i="1"/>
  <c r="GT2418" i="1"/>
  <c r="HF2418" i="1"/>
  <c r="HK2418" i="1"/>
  <c r="HP2418" i="1"/>
  <c r="HQ2418" i="1"/>
  <c r="IA2418" i="1"/>
  <c r="IB2418" i="1"/>
  <c r="IC2418" i="1"/>
  <c r="AV2419" i="1"/>
  <c r="BB2419" i="1"/>
  <c r="BC2419" i="1"/>
  <c r="BD2419" i="1"/>
  <c r="CA2419" i="1"/>
  <c r="EZ2419" i="1"/>
  <c r="GR2419" i="1"/>
  <c r="GS2419" i="1"/>
  <c r="GT2419" i="1"/>
  <c r="HF2419" i="1"/>
  <c r="HK2419" i="1"/>
  <c r="HP2419" i="1"/>
  <c r="HQ2419" i="1"/>
  <c r="IA2419" i="1"/>
  <c r="IB2419" i="1"/>
  <c r="IC2419" i="1"/>
  <c r="AV2420" i="1"/>
  <c r="BB2420" i="1"/>
  <c r="BC2420" i="1"/>
  <c r="BD2420" i="1"/>
  <c r="CA2420" i="1"/>
  <c r="EZ2420" i="1"/>
  <c r="GR2420" i="1"/>
  <c r="GS2420" i="1"/>
  <c r="GT2420" i="1"/>
  <c r="HF2420" i="1"/>
  <c r="HK2420" i="1"/>
  <c r="HP2420" i="1"/>
  <c r="HQ2420" i="1"/>
  <c r="IA2420" i="1"/>
  <c r="IB2420" i="1"/>
  <c r="IC2420" i="1"/>
  <c r="AF2421" i="1"/>
  <c r="AG2421" i="1"/>
  <c r="AV2421" i="1"/>
  <c r="BB2421" i="1"/>
  <c r="BC2421" i="1"/>
  <c r="BD2421" i="1"/>
  <c r="CA2421" i="1"/>
  <c r="EZ2421" i="1"/>
  <c r="GR2421" i="1"/>
  <c r="GS2421" i="1"/>
  <c r="GT2421" i="1"/>
  <c r="HF2421" i="1"/>
  <c r="HK2421" i="1"/>
  <c r="HP2421" i="1"/>
  <c r="HQ2421" i="1"/>
  <c r="IA2421" i="1"/>
  <c r="IB2421" i="1"/>
  <c r="IC2421" i="1"/>
  <c r="AV2422" i="1"/>
  <c r="BB2422" i="1"/>
  <c r="BC2422" i="1"/>
  <c r="BD2422" i="1"/>
  <c r="CA2422" i="1"/>
  <c r="EZ2422" i="1"/>
  <c r="GR2422" i="1"/>
  <c r="GS2422" i="1"/>
  <c r="GT2422" i="1"/>
  <c r="HF2422" i="1"/>
  <c r="HK2422" i="1"/>
  <c r="HP2422" i="1"/>
  <c r="HQ2422" i="1"/>
  <c r="IA2422" i="1"/>
  <c r="IB2422" i="1"/>
  <c r="IC2422" i="1"/>
  <c r="AV2423" i="1"/>
  <c r="BB2423" i="1"/>
  <c r="BC2423" i="1"/>
  <c r="BD2423" i="1"/>
  <c r="CA2423" i="1"/>
  <c r="EZ2423" i="1"/>
  <c r="GR2423" i="1"/>
  <c r="GS2423" i="1"/>
  <c r="GT2423" i="1"/>
  <c r="HF2423" i="1"/>
  <c r="HK2423" i="1"/>
  <c r="HP2423" i="1"/>
  <c r="HQ2423" i="1"/>
  <c r="IA2423" i="1"/>
  <c r="IB2423" i="1"/>
  <c r="IC2423" i="1"/>
  <c r="AV2424" i="1"/>
  <c r="BB2424" i="1"/>
  <c r="BC2424" i="1"/>
  <c r="BD2424" i="1"/>
  <c r="CA2424" i="1"/>
  <c r="EZ2424" i="1"/>
  <c r="GR2424" i="1"/>
  <c r="GS2424" i="1"/>
  <c r="GT2424" i="1"/>
  <c r="HF2424" i="1"/>
  <c r="HK2424" i="1"/>
  <c r="HP2424" i="1"/>
  <c r="HQ2424" i="1"/>
  <c r="IA2424" i="1"/>
  <c r="IB2424" i="1"/>
  <c r="IC2424" i="1"/>
  <c r="AV2425" i="1"/>
  <c r="BB2425" i="1"/>
  <c r="BC2425" i="1"/>
  <c r="BD2425" i="1"/>
  <c r="CA2425" i="1"/>
  <c r="EZ2425" i="1"/>
  <c r="GR2425" i="1"/>
  <c r="GS2425" i="1"/>
  <c r="GT2425" i="1"/>
  <c r="HF2425" i="1"/>
  <c r="HK2425" i="1"/>
  <c r="HP2425" i="1"/>
  <c r="HQ2425" i="1"/>
  <c r="IA2425" i="1"/>
  <c r="IB2425" i="1"/>
  <c r="IC2425" i="1"/>
  <c r="AV2426" i="1"/>
  <c r="BB2426" i="1"/>
  <c r="BC2426" i="1"/>
  <c r="BD2426" i="1"/>
  <c r="CA2426" i="1"/>
  <c r="EZ2426" i="1"/>
  <c r="GR2426" i="1"/>
  <c r="GS2426" i="1"/>
  <c r="GT2426" i="1"/>
  <c r="HF2426" i="1"/>
  <c r="HK2426" i="1"/>
  <c r="HP2426" i="1"/>
  <c r="HQ2426" i="1"/>
  <c r="IA2426" i="1"/>
  <c r="IB2426" i="1"/>
  <c r="IC2426" i="1"/>
  <c r="AV2427" i="1"/>
  <c r="BB2427" i="1"/>
  <c r="BC2427" i="1"/>
  <c r="BD2427" i="1"/>
  <c r="CA2427" i="1"/>
  <c r="EZ2427" i="1"/>
  <c r="GR2427" i="1"/>
  <c r="GS2427" i="1"/>
  <c r="GT2427" i="1"/>
  <c r="HF2427" i="1"/>
  <c r="HK2427" i="1"/>
  <c r="HP2427" i="1"/>
  <c r="HQ2427" i="1"/>
  <c r="IA2427" i="1"/>
  <c r="IB2427" i="1"/>
  <c r="IC2427" i="1"/>
  <c r="AV2428" i="1"/>
  <c r="BB2428" i="1"/>
  <c r="BC2428" i="1"/>
  <c r="BD2428" i="1"/>
  <c r="CA2428" i="1"/>
  <c r="EZ2428" i="1"/>
  <c r="GR2428" i="1"/>
  <c r="GS2428" i="1"/>
  <c r="GT2428" i="1"/>
  <c r="HF2428" i="1"/>
  <c r="HK2428" i="1"/>
  <c r="HP2428" i="1"/>
  <c r="HQ2428" i="1"/>
  <c r="IA2428" i="1"/>
  <c r="IB2428" i="1"/>
  <c r="IC2428" i="1"/>
  <c r="AV2429" i="1"/>
  <c r="BB2429" i="1"/>
  <c r="BC2429" i="1"/>
  <c r="BD2429" i="1"/>
  <c r="CA2429" i="1"/>
  <c r="EZ2429" i="1"/>
  <c r="GR2429" i="1"/>
  <c r="GS2429" i="1"/>
  <c r="GT2429" i="1"/>
  <c r="HF2429" i="1"/>
  <c r="HK2429" i="1"/>
  <c r="HP2429" i="1"/>
  <c r="HQ2429" i="1"/>
  <c r="IA2429" i="1"/>
  <c r="IB2429" i="1"/>
  <c r="IC2429" i="1"/>
  <c r="AV2430" i="1"/>
  <c r="BB2430" i="1"/>
  <c r="BC2430" i="1"/>
  <c r="BD2430" i="1"/>
  <c r="CA2430" i="1"/>
  <c r="EZ2430" i="1"/>
  <c r="GR2430" i="1"/>
  <c r="GS2430" i="1"/>
  <c r="GT2430" i="1"/>
  <c r="HF2430" i="1"/>
  <c r="HK2430" i="1"/>
  <c r="HP2430" i="1"/>
  <c r="HQ2430" i="1"/>
  <c r="IA2430" i="1"/>
  <c r="IB2430" i="1"/>
  <c r="IC2430" i="1"/>
  <c r="AV2431" i="1"/>
  <c r="BB2431" i="1"/>
  <c r="BC2431" i="1"/>
  <c r="BD2431" i="1"/>
  <c r="CA2431" i="1"/>
  <c r="EZ2431" i="1"/>
  <c r="GR2431" i="1"/>
  <c r="GS2431" i="1"/>
  <c r="GT2431" i="1"/>
  <c r="HF2431" i="1"/>
  <c r="HK2431" i="1"/>
  <c r="HP2431" i="1"/>
  <c r="HQ2431" i="1"/>
  <c r="IA2431" i="1"/>
  <c r="IB2431" i="1"/>
  <c r="IC2431" i="1"/>
  <c r="AV2432" i="1"/>
  <c r="BB2432" i="1"/>
  <c r="BC2432" i="1"/>
  <c r="BD2432" i="1"/>
  <c r="CA2432" i="1"/>
  <c r="EZ2432" i="1"/>
  <c r="GR2432" i="1"/>
  <c r="GS2432" i="1"/>
  <c r="GT2432" i="1"/>
  <c r="HF2432" i="1"/>
  <c r="HK2432" i="1"/>
  <c r="HP2432" i="1"/>
  <c r="HQ2432" i="1"/>
  <c r="IA2432" i="1"/>
  <c r="IB2432" i="1"/>
  <c r="IC2432" i="1"/>
  <c r="AV2433" i="1"/>
  <c r="BB2433" i="1"/>
  <c r="BC2433" i="1"/>
  <c r="BD2433" i="1"/>
  <c r="CA2433" i="1"/>
  <c r="EZ2433" i="1"/>
  <c r="GR2433" i="1"/>
  <c r="GS2433" i="1"/>
  <c r="GT2433" i="1"/>
  <c r="HF2433" i="1"/>
  <c r="HK2433" i="1"/>
  <c r="HP2433" i="1"/>
  <c r="HQ2433" i="1"/>
  <c r="IA2433" i="1"/>
  <c r="IB2433" i="1"/>
  <c r="IC2433" i="1"/>
  <c r="AV2434" i="1"/>
  <c r="BB2434" i="1"/>
  <c r="BC2434" i="1"/>
  <c r="BD2434" i="1"/>
  <c r="CA2434" i="1"/>
  <c r="EZ2434" i="1"/>
  <c r="GR2434" i="1"/>
  <c r="GS2434" i="1"/>
  <c r="GT2434" i="1"/>
  <c r="HF2434" i="1"/>
  <c r="HK2434" i="1"/>
  <c r="HP2434" i="1"/>
  <c r="HQ2434" i="1"/>
  <c r="IA2434" i="1"/>
  <c r="IB2434" i="1"/>
  <c r="IC2434" i="1"/>
  <c r="AV2435" i="1"/>
  <c r="BB2435" i="1"/>
  <c r="BC2435" i="1"/>
  <c r="BD2435" i="1"/>
  <c r="CA2435" i="1"/>
  <c r="EZ2435" i="1"/>
  <c r="GR2435" i="1"/>
  <c r="GS2435" i="1"/>
  <c r="GT2435" i="1"/>
  <c r="HF2435" i="1"/>
  <c r="HK2435" i="1"/>
  <c r="HP2435" i="1"/>
  <c r="HQ2435" i="1"/>
  <c r="IA2435" i="1"/>
  <c r="IB2435" i="1"/>
  <c r="IC2435" i="1"/>
  <c r="AV2436" i="1"/>
  <c r="BB2436" i="1"/>
  <c r="BC2436" i="1"/>
  <c r="BD2436" i="1"/>
  <c r="CA2436" i="1"/>
  <c r="EZ2436" i="1"/>
  <c r="GR2436" i="1"/>
  <c r="GS2436" i="1"/>
  <c r="GT2436" i="1"/>
  <c r="HF2436" i="1"/>
  <c r="HK2436" i="1"/>
  <c r="HP2436" i="1"/>
  <c r="HQ2436" i="1"/>
  <c r="IA2436" i="1"/>
  <c r="IB2436" i="1"/>
  <c r="IC2436" i="1"/>
  <c r="AV2437" i="1"/>
  <c r="BB2437" i="1"/>
  <c r="BC2437" i="1"/>
  <c r="BD2437" i="1"/>
  <c r="CA2437" i="1"/>
  <c r="EZ2437" i="1"/>
  <c r="GR2437" i="1"/>
  <c r="GS2437" i="1"/>
  <c r="GT2437" i="1"/>
  <c r="HF2437" i="1"/>
  <c r="HK2437" i="1"/>
  <c r="HP2437" i="1"/>
  <c r="HQ2437" i="1"/>
  <c r="IA2437" i="1"/>
  <c r="IB2437" i="1"/>
  <c r="IC2437" i="1"/>
  <c r="AV2438" i="1"/>
  <c r="BB2438" i="1"/>
  <c r="BC2438" i="1"/>
  <c r="BD2438" i="1"/>
  <c r="CA2438" i="1"/>
  <c r="EZ2438" i="1"/>
  <c r="GR2438" i="1"/>
  <c r="GS2438" i="1"/>
  <c r="GT2438" i="1"/>
  <c r="HF2438" i="1"/>
  <c r="HK2438" i="1"/>
  <c r="HP2438" i="1"/>
  <c r="HQ2438" i="1"/>
  <c r="IA2438" i="1"/>
  <c r="IB2438" i="1"/>
  <c r="IC2438" i="1"/>
  <c r="AV2439" i="1"/>
  <c r="BB2439" i="1"/>
  <c r="BC2439" i="1"/>
  <c r="BD2439" i="1"/>
  <c r="CA2439" i="1"/>
  <c r="EZ2439" i="1"/>
  <c r="GR2439" i="1"/>
  <c r="GS2439" i="1"/>
  <c r="GT2439" i="1"/>
  <c r="HF2439" i="1"/>
  <c r="HK2439" i="1"/>
  <c r="HP2439" i="1"/>
  <c r="HQ2439" i="1"/>
  <c r="IA2439" i="1"/>
  <c r="IB2439" i="1"/>
  <c r="IC2439" i="1"/>
  <c r="AV2440" i="1"/>
  <c r="BB2440" i="1"/>
  <c r="BC2440" i="1"/>
  <c r="BD2440" i="1"/>
  <c r="CA2440" i="1"/>
  <c r="EZ2440" i="1"/>
  <c r="GR2440" i="1"/>
  <c r="GS2440" i="1"/>
  <c r="GT2440" i="1"/>
  <c r="HF2440" i="1"/>
  <c r="HK2440" i="1"/>
  <c r="HP2440" i="1"/>
  <c r="HQ2440" i="1"/>
  <c r="IA2440" i="1"/>
  <c r="IB2440" i="1"/>
  <c r="IC2440" i="1"/>
  <c r="AF2441" i="1"/>
  <c r="AG2441" i="1"/>
  <c r="AV2441" i="1"/>
  <c r="BB2441" i="1"/>
  <c r="BC2441" i="1"/>
  <c r="BD2441" i="1"/>
  <c r="CA2441" i="1"/>
  <c r="EZ2441" i="1"/>
  <c r="GR2441" i="1"/>
  <c r="GS2441" i="1"/>
  <c r="GT2441" i="1"/>
  <c r="HF2441" i="1"/>
  <c r="HK2441" i="1"/>
  <c r="HP2441" i="1"/>
  <c r="HQ2441" i="1"/>
  <c r="IA2441" i="1"/>
  <c r="IB2441" i="1"/>
  <c r="IC2441" i="1"/>
  <c r="AV2442" i="1"/>
  <c r="BB2442" i="1"/>
  <c r="BC2442" i="1"/>
  <c r="BD2442" i="1"/>
  <c r="CA2442" i="1"/>
  <c r="EZ2442" i="1"/>
  <c r="GR2442" i="1"/>
  <c r="GS2442" i="1"/>
  <c r="GT2442" i="1"/>
  <c r="HF2442" i="1"/>
  <c r="HK2442" i="1"/>
  <c r="HP2442" i="1"/>
  <c r="HQ2442" i="1"/>
  <c r="IA2442" i="1"/>
  <c r="IB2442" i="1"/>
  <c r="IC2442" i="1"/>
  <c r="AV2443" i="1"/>
  <c r="BB2443" i="1"/>
  <c r="BC2443" i="1"/>
  <c r="BD2443" i="1"/>
  <c r="CA2443" i="1"/>
  <c r="EZ2443" i="1"/>
  <c r="GR2443" i="1"/>
  <c r="GS2443" i="1"/>
  <c r="GT2443" i="1"/>
  <c r="HF2443" i="1"/>
  <c r="HK2443" i="1"/>
  <c r="HP2443" i="1"/>
  <c r="HQ2443" i="1"/>
  <c r="IA2443" i="1"/>
  <c r="IB2443" i="1"/>
  <c r="IC2443" i="1"/>
  <c r="AV2444" i="1"/>
  <c r="BB2444" i="1"/>
  <c r="BC2444" i="1"/>
  <c r="BD2444" i="1"/>
  <c r="CA2444" i="1"/>
  <c r="EZ2444" i="1"/>
  <c r="GR2444" i="1"/>
  <c r="GS2444" i="1"/>
  <c r="GT2444" i="1"/>
  <c r="HF2444" i="1"/>
  <c r="HK2444" i="1"/>
  <c r="HP2444" i="1"/>
  <c r="HQ2444" i="1"/>
  <c r="IA2444" i="1"/>
  <c r="IB2444" i="1"/>
  <c r="IC2444" i="1"/>
  <c r="AV2445" i="1"/>
  <c r="BB2445" i="1"/>
  <c r="BC2445" i="1"/>
  <c r="BD2445" i="1"/>
  <c r="CA2445" i="1"/>
  <c r="EZ2445" i="1"/>
  <c r="GR2445" i="1"/>
  <c r="GS2445" i="1"/>
  <c r="GT2445" i="1"/>
  <c r="HF2445" i="1"/>
  <c r="HK2445" i="1"/>
  <c r="HP2445" i="1"/>
  <c r="HQ2445" i="1"/>
  <c r="IA2445" i="1"/>
  <c r="IB2445" i="1"/>
  <c r="IC2445" i="1"/>
  <c r="AV2446" i="1"/>
  <c r="BB2446" i="1"/>
  <c r="BC2446" i="1"/>
  <c r="BD2446" i="1"/>
  <c r="CA2446" i="1"/>
  <c r="EZ2446" i="1"/>
  <c r="GR2446" i="1"/>
  <c r="GS2446" i="1"/>
  <c r="GT2446" i="1"/>
  <c r="HF2446" i="1"/>
  <c r="HK2446" i="1"/>
  <c r="HP2446" i="1"/>
  <c r="HQ2446" i="1"/>
  <c r="IA2446" i="1"/>
  <c r="IB2446" i="1"/>
  <c r="IC2446" i="1"/>
  <c r="AV2447" i="1"/>
  <c r="BB2447" i="1"/>
  <c r="BC2447" i="1"/>
  <c r="BD2447" i="1"/>
  <c r="CA2447" i="1"/>
  <c r="EZ2447" i="1"/>
  <c r="GR2447" i="1"/>
  <c r="GS2447" i="1"/>
  <c r="GT2447" i="1"/>
  <c r="HF2447" i="1"/>
  <c r="HK2447" i="1"/>
  <c r="HP2447" i="1"/>
  <c r="HQ2447" i="1"/>
  <c r="IA2447" i="1"/>
  <c r="IB2447" i="1"/>
  <c r="IC2447" i="1"/>
  <c r="AV2448" i="1"/>
  <c r="BB2448" i="1"/>
  <c r="BC2448" i="1"/>
  <c r="BD2448" i="1"/>
  <c r="CA2448" i="1"/>
  <c r="EZ2448" i="1"/>
  <c r="GR2448" i="1"/>
  <c r="GS2448" i="1"/>
  <c r="GT2448" i="1"/>
  <c r="HF2448" i="1"/>
  <c r="HK2448" i="1"/>
  <c r="HP2448" i="1"/>
  <c r="HQ2448" i="1"/>
  <c r="IA2448" i="1"/>
  <c r="IB2448" i="1"/>
  <c r="IC2448" i="1"/>
  <c r="AV2449" i="1"/>
  <c r="BB2449" i="1"/>
  <c r="BC2449" i="1"/>
  <c r="BD2449" i="1"/>
  <c r="CA2449" i="1"/>
  <c r="EZ2449" i="1"/>
  <c r="GR2449" i="1"/>
  <c r="GS2449" i="1"/>
  <c r="GT2449" i="1"/>
  <c r="HF2449" i="1"/>
  <c r="HK2449" i="1"/>
  <c r="HP2449" i="1"/>
  <c r="HQ2449" i="1"/>
  <c r="IA2449" i="1"/>
  <c r="IB2449" i="1"/>
  <c r="IC2449" i="1"/>
  <c r="AV2450" i="1"/>
  <c r="BB2450" i="1"/>
  <c r="BC2450" i="1"/>
  <c r="BD2450" i="1"/>
  <c r="CA2450" i="1"/>
  <c r="EZ2450" i="1"/>
  <c r="GR2450" i="1"/>
  <c r="GS2450" i="1"/>
  <c r="GT2450" i="1"/>
  <c r="HF2450" i="1"/>
  <c r="HK2450" i="1"/>
  <c r="HP2450" i="1"/>
  <c r="HQ2450" i="1"/>
  <c r="IA2450" i="1"/>
  <c r="IB2450" i="1"/>
  <c r="IC2450" i="1"/>
  <c r="AV2451" i="1"/>
  <c r="BB2451" i="1"/>
  <c r="BC2451" i="1"/>
  <c r="BD2451" i="1"/>
  <c r="CA2451" i="1"/>
  <c r="EZ2451" i="1"/>
  <c r="GR2451" i="1"/>
  <c r="GS2451" i="1"/>
  <c r="GT2451" i="1"/>
  <c r="HF2451" i="1"/>
  <c r="HK2451" i="1"/>
  <c r="HP2451" i="1"/>
  <c r="HQ2451" i="1"/>
  <c r="IA2451" i="1"/>
  <c r="IB2451" i="1"/>
  <c r="IC2451" i="1"/>
  <c r="AV2452" i="1"/>
  <c r="BB2452" i="1"/>
  <c r="BC2452" i="1"/>
  <c r="BD2452" i="1"/>
  <c r="CA2452" i="1"/>
  <c r="EZ2452" i="1"/>
  <c r="GR2452" i="1"/>
  <c r="GS2452" i="1"/>
  <c r="GT2452" i="1"/>
  <c r="HF2452" i="1"/>
  <c r="HK2452" i="1"/>
  <c r="HP2452" i="1"/>
  <c r="HQ2452" i="1"/>
  <c r="IA2452" i="1"/>
  <c r="IB2452" i="1"/>
  <c r="IC2452" i="1"/>
  <c r="AV2453" i="1"/>
  <c r="BB2453" i="1"/>
  <c r="BC2453" i="1"/>
  <c r="BD2453" i="1"/>
  <c r="CA2453" i="1"/>
  <c r="EZ2453" i="1"/>
  <c r="GR2453" i="1"/>
  <c r="GS2453" i="1"/>
  <c r="GT2453" i="1"/>
  <c r="HF2453" i="1"/>
  <c r="HK2453" i="1"/>
  <c r="HP2453" i="1"/>
  <c r="HQ2453" i="1"/>
  <c r="IA2453" i="1"/>
  <c r="IB2453" i="1"/>
  <c r="IC2453" i="1"/>
  <c r="AV2454" i="1"/>
  <c r="BB2454" i="1"/>
  <c r="BC2454" i="1"/>
  <c r="BD2454" i="1"/>
  <c r="CA2454" i="1"/>
  <c r="EZ2454" i="1"/>
  <c r="GR2454" i="1"/>
  <c r="GS2454" i="1"/>
  <c r="GT2454" i="1"/>
  <c r="HF2454" i="1"/>
  <c r="HK2454" i="1"/>
  <c r="HP2454" i="1"/>
  <c r="HQ2454" i="1"/>
  <c r="IA2454" i="1"/>
  <c r="IB2454" i="1"/>
  <c r="IC2454" i="1"/>
  <c r="AV2455" i="1"/>
  <c r="BB2455" i="1"/>
  <c r="BC2455" i="1"/>
  <c r="BD2455" i="1"/>
  <c r="CA2455" i="1"/>
  <c r="EZ2455" i="1"/>
  <c r="GR2455" i="1"/>
  <c r="GS2455" i="1"/>
  <c r="GT2455" i="1"/>
  <c r="HF2455" i="1"/>
  <c r="HK2455" i="1"/>
  <c r="HP2455" i="1"/>
  <c r="HQ2455" i="1"/>
  <c r="IA2455" i="1"/>
  <c r="IB2455" i="1"/>
  <c r="IC2455" i="1"/>
  <c r="AV2456" i="1"/>
  <c r="BB2456" i="1"/>
  <c r="BC2456" i="1"/>
  <c r="BD2456" i="1"/>
  <c r="CA2456" i="1"/>
  <c r="EZ2456" i="1"/>
  <c r="GR2456" i="1"/>
  <c r="GS2456" i="1"/>
  <c r="GT2456" i="1"/>
  <c r="HF2456" i="1"/>
  <c r="HK2456" i="1"/>
  <c r="HP2456" i="1"/>
  <c r="HQ2456" i="1"/>
  <c r="IA2456" i="1"/>
  <c r="IB2456" i="1"/>
  <c r="IC2456" i="1"/>
  <c r="AV2457" i="1"/>
  <c r="BB2457" i="1"/>
  <c r="BC2457" i="1"/>
  <c r="BD2457" i="1"/>
  <c r="CA2457" i="1"/>
  <c r="EZ2457" i="1"/>
  <c r="GR2457" i="1"/>
  <c r="GS2457" i="1"/>
  <c r="GT2457" i="1"/>
  <c r="HF2457" i="1"/>
  <c r="HK2457" i="1"/>
  <c r="HP2457" i="1"/>
  <c r="HQ2457" i="1"/>
  <c r="IA2457" i="1"/>
  <c r="IB2457" i="1"/>
  <c r="IC2457" i="1"/>
  <c r="AV2458" i="1"/>
  <c r="BB2458" i="1"/>
  <c r="BC2458" i="1"/>
  <c r="BD2458" i="1"/>
  <c r="CA2458" i="1"/>
  <c r="EZ2458" i="1"/>
  <c r="GR2458" i="1"/>
  <c r="GS2458" i="1"/>
  <c r="GT2458" i="1"/>
  <c r="HF2458" i="1"/>
  <c r="HK2458" i="1"/>
  <c r="HP2458" i="1"/>
  <c r="HQ2458" i="1"/>
  <c r="IA2458" i="1"/>
  <c r="IB2458" i="1"/>
  <c r="IC2458" i="1"/>
  <c r="AV2459" i="1"/>
  <c r="BB2459" i="1"/>
  <c r="BC2459" i="1"/>
  <c r="BD2459" i="1"/>
  <c r="CA2459" i="1"/>
  <c r="EZ2459" i="1"/>
  <c r="GR2459" i="1"/>
  <c r="GS2459" i="1"/>
  <c r="GT2459" i="1"/>
  <c r="HF2459" i="1"/>
  <c r="HK2459" i="1"/>
  <c r="HP2459" i="1"/>
  <c r="HQ2459" i="1"/>
  <c r="IA2459" i="1"/>
  <c r="IB2459" i="1"/>
  <c r="IC2459" i="1"/>
  <c r="AV2460" i="1"/>
  <c r="BB2460" i="1"/>
  <c r="BC2460" i="1"/>
  <c r="BD2460" i="1"/>
  <c r="CA2460" i="1"/>
  <c r="EZ2460" i="1"/>
  <c r="GR2460" i="1"/>
  <c r="GS2460" i="1"/>
  <c r="GT2460" i="1"/>
  <c r="HF2460" i="1"/>
  <c r="HK2460" i="1"/>
  <c r="HP2460" i="1"/>
  <c r="HQ2460" i="1"/>
  <c r="IA2460" i="1"/>
  <c r="IB2460" i="1"/>
  <c r="IC2460" i="1"/>
  <c r="AV2461" i="1"/>
  <c r="BB2461" i="1"/>
  <c r="BC2461" i="1"/>
  <c r="BD2461" i="1"/>
  <c r="CA2461" i="1"/>
  <c r="EZ2461" i="1"/>
  <c r="GR2461" i="1"/>
  <c r="GS2461" i="1"/>
  <c r="GT2461" i="1"/>
  <c r="HF2461" i="1"/>
  <c r="HK2461" i="1"/>
  <c r="HP2461" i="1"/>
  <c r="HQ2461" i="1"/>
  <c r="IA2461" i="1"/>
  <c r="IB2461" i="1"/>
  <c r="IC2461" i="1"/>
  <c r="AV2462" i="1"/>
  <c r="BB2462" i="1"/>
  <c r="BC2462" i="1"/>
  <c r="BD2462" i="1"/>
  <c r="CA2462" i="1"/>
  <c r="EZ2462" i="1"/>
  <c r="GR2462" i="1"/>
  <c r="GS2462" i="1"/>
  <c r="GT2462" i="1"/>
  <c r="HF2462" i="1"/>
  <c r="HK2462" i="1"/>
  <c r="HP2462" i="1"/>
  <c r="HQ2462" i="1"/>
  <c r="IA2462" i="1"/>
  <c r="IB2462" i="1"/>
  <c r="IC2462" i="1"/>
  <c r="AV2463" i="1"/>
  <c r="BB2463" i="1"/>
  <c r="BC2463" i="1"/>
  <c r="BD2463" i="1"/>
  <c r="CA2463" i="1"/>
  <c r="EZ2463" i="1"/>
  <c r="GR2463" i="1"/>
  <c r="GS2463" i="1"/>
  <c r="GT2463" i="1"/>
  <c r="HF2463" i="1"/>
  <c r="HK2463" i="1"/>
  <c r="HP2463" i="1"/>
  <c r="HQ2463" i="1"/>
  <c r="IA2463" i="1"/>
  <c r="IB2463" i="1"/>
  <c r="IC2463" i="1"/>
  <c r="AV2464" i="1"/>
  <c r="BB2464" i="1"/>
  <c r="BC2464" i="1"/>
  <c r="BD2464" i="1"/>
  <c r="CA2464" i="1"/>
  <c r="EZ2464" i="1"/>
  <c r="GR2464" i="1"/>
  <c r="GS2464" i="1"/>
  <c r="GT2464" i="1"/>
  <c r="HF2464" i="1"/>
  <c r="HK2464" i="1"/>
  <c r="HP2464" i="1"/>
  <c r="HQ2464" i="1"/>
  <c r="IA2464" i="1"/>
  <c r="IB2464" i="1"/>
  <c r="IC2464" i="1"/>
  <c r="AV2465" i="1"/>
  <c r="BB2465" i="1"/>
  <c r="BC2465" i="1"/>
  <c r="BD2465" i="1"/>
  <c r="CA2465" i="1"/>
  <c r="EZ2465" i="1"/>
  <c r="GR2465" i="1"/>
  <c r="GS2465" i="1"/>
  <c r="GT2465" i="1"/>
  <c r="HF2465" i="1"/>
  <c r="HK2465" i="1"/>
  <c r="HP2465" i="1"/>
  <c r="HQ2465" i="1"/>
  <c r="IA2465" i="1"/>
  <c r="IB2465" i="1"/>
  <c r="IC2465" i="1"/>
  <c r="AV2466" i="1"/>
  <c r="BB2466" i="1"/>
  <c r="BC2466" i="1"/>
  <c r="BD2466" i="1"/>
  <c r="CA2466" i="1"/>
  <c r="EZ2466" i="1"/>
  <c r="GR2466" i="1"/>
  <c r="GS2466" i="1"/>
  <c r="GT2466" i="1"/>
  <c r="HF2466" i="1"/>
  <c r="HK2466" i="1"/>
  <c r="HP2466" i="1"/>
  <c r="HQ2466" i="1"/>
  <c r="IA2466" i="1"/>
  <c r="IB2466" i="1"/>
  <c r="IC2466" i="1"/>
  <c r="AF2467" i="1"/>
  <c r="AG2467" i="1"/>
  <c r="AV2467" i="1"/>
  <c r="BB2467" i="1"/>
  <c r="BC2467" i="1"/>
  <c r="BD2467" i="1"/>
  <c r="CA2467" i="1"/>
  <c r="EZ2467" i="1"/>
  <c r="GR2467" i="1"/>
  <c r="GS2467" i="1"/>
  <c r="GT2467" i="1"/>
  <c r="HF2467" i="1"/>
  <c r="HK2467" i="1"/>
  <c r="HP2467" i="1"/>
  <c r="HQ2467" i="1"/>
  <c r="IA2467" i="1"/>
  <c r="IB2467" i="1"/>
  <c r="IC2467" i="1"/>
  <c r="AV2468" i="1"/>
  <c r="BB2468" i="1"/>
  <c r="BC2468" i="1"/>
  <c r="BD2468" i="1"/>
  <c r="CA2468" i="1"/>
  <c r="EZ2468" i="1"/>
  <c r="GR2468" i="1"/>
  <c r="GS2468" i="1"/>
  <c r="GT2468" i="1"/>
  <c r="HF2468" i="1"/>
  <c r="HK2468" i="1"/>
  <c r="HP2468" i="1"/>
  <c r="HQ2468" i="1"/>
  <c r="IA2468" i="1"/>
  <c r="IB2468" i="1"/>
  <c r="IC2468" i="1"/>
  <c r="AV2469" i="1"/>
  <c r="BB2469" i="1"/>
  <c r="BC2469" i="1"/>
  <c r="BD2469" i="1"/>
  <c r="CA2469" i="1"/>
  <c r="EZ2469" i="1"/>
  <c r="GR2469" i="1"/>
  <c r="GS2469" i="1"/>
  <c r="GT2469" i="1"/>
  <c r="HF2469" i="1"/>
  <c r="HK2469" i="1"/>
  <c r="HP2469" i="1"/>
  <c r="HQ2469" i="1"/>
  <c r="IA2469" i="1"/>
  <c r="IB2469" i="1"/>
  <c r="IC2469" i="1"/>
  <c r="AV2470" i="1"/>
  <c r="BB2470" i="1"/>
  <c r="BC2470" i="1"/>
  <c r="BD2470" i="1"/>
  <c r="CA2470" i="1"/>
  <c r="EZ2470" i="1"/>
  <c r="GR2470" i="1"/>
  <c r="GS2470" i="1"/>
  <c r="GT2470" i="1"/>
  <c r="HF2470" i="1"/>
  <c r="HK2470" i="1"/>
  <c r="HP2470" i="1"/>
  <c r="HQ2470" i="1"/>
  <c r="IA2470" i="1"/>
  <c r="IB2470" i="1"/>
  <c r="IC2470" i="1"/>
  <c r="AV2471" i="1"/>
  <c r="BB2471" i="1"/>
  <c r="BC2471" i="1"/>
  <c r="BD2471" i="1"/>
  <c r="CA2471" i="1"/>
  <c r="EZ2471" i="1"/>
  <c r="GR2471" i="1"/>
  <c r="GS2471" i="1"/>
  <c r="GT2471" i="1"/>
  <c r="HF2471" i="1"/>
  <c r="HK2471" i="1"/>
  <c r="HP2471" i="1"/>
  <c r="HQ2471" i="1"/>
  <c r="IA2471" i="1"/>
  <c r="IB2471" i="1"/>
  <c r="IC2471" i="1"/>
</calcChain>
</file>

<file path=xl/sharedStrings.xml><?xml version="1.0" encoding="utf-8"?>
<sst xmlns="http://schemas.openxmlformats.org/spreadsheetml/2006/main" count="134112" uniqueCount="18788">
  <si>
    <t>OWNER 1 FULL NAME</t>
  </si>
  <si>
    <t>OWNER 1 FIRST NAME &amp; MI</t>
  </si>
  <si>
    <t>OWNER 1 FIRST NAME</t>
  </si>
  <si>
    <t>OWNER 1 LAST NAME</t>
  </si>
  <si>
    <t>OWNER 1 TYPE</t>
  </si>
  <si>
    <t>OWNER 1 PROPERTIES OWNED</t>
  </si>
  <si>
    <t>OWNER 2 FULL NAME</t>
  </si>
  <si>
    <t>OWNER 2 FIRST NAME &amp; MI</t>
  </si>
  <si>
    <t>OWNER 2 FIRST NAME</t>
  </si>
  <si>
    <t>OWNER 2 LAST NAME</t>
  </si>
  <si>
    <t>OWNER 2 TYPE</t>
  </si>
  <si>
    <t>OWNER 2 PROPERTIES OWNED</t>
  </si>
  <si>
    <t>OWNER 3 FULL NAME</t>
  </si>
  <si>
    <t>OWNER 4 FULL NAME</t>
  </si>
  <si>
    <t>OWNER MAILING NAME</t>
  </si>
  <si>
    <t>OWNERS (ALL)</t>
  </si>
  <si>
    <t>OWNER RELATIONSHIP TYPE</t>
  </si>
  <si>
    <t>OWNER RIGHTS VESTING CODE</t>
  </si>
  <si>
    <t>OWNER ETAL VESTING CODE</t>
  </si>
  <si>
    <t>OWNER STATUS</t>
  </si>
  <si>
    <t>DO NOT MAIL</t>
  </si>
  <si>
    <t>SITUS DIRECTION</t>
  </si>
  <si>
    <t>SITUS HOUSE NUMBER</t>
  </si>
  <si>
    <t>SITUS HOUSE NUMBER #2</t>
  </si>
  <si>
    <t>SITUS POST DIRECTION</t>
  </si>
  <si>
    <t>SITUS STREET NAME</t>
  </si>
  <si>
    <t>SITUS STREET NAME SUFFIX</t>
  </si>
  <si>
    <t>SITUS UNIT NUMBER</t>
  </si>
  <si>
    <t>SITUS CITY</t>
  </si>
  <si>
    <t>ALTERNATE SITUS CITY</t>
  </si>
  <si>
    <t>SITUS STATE</t>
  </si>
  <si>
    <t>SITUS ZIP CODE</t>
  </si>
  <si>
    <t>SITUS ZIP+4</t>
  </si>
  <si>
    <t>COUNTY</t>
  </si>
  <si>
    <t>SITUS CARRIER ROUTE</t>
  </si>
  <si>
    <t>SITUS STREET ADDRESS</t>
  </si>
  <si>
    <t>SITUS FULL ADDRESS</t>
  </si>
  <si>
    <t>MAIL DIRECTION</t>
  </si>
  <si>
    <t>MAIL HOUSE NUMBER</t>
  </si>
  <si>
    <t>MAIL HOUSE NUMBER #2</t>
  </si>
  <si>
    <t>MAIL POST DIRECTION</t>
  </si>
  <si>
    <t>MAIL STREET NAME</t>
  </si>
  <si>
    <t>MAIL STREET NAME SUFFIX</t>
  </si>
  <si>
    <t>MAIL UNIT NUMBER</t>
  </si>
  <si>
    <t>MAIL CITY</t>
  </si>
  <si>
    <t>ALTERNATE MAILING CITY</t>
  </si>
  <si>
    <t>MAIL STATE</t>
  </si>
  <si>
    <t>MAIL ZIP/ZIP+4</t>
  </si>
  <si>
    <t>MAIL CARRIER ROUTE</t>
  </si>
  <si>
    <t>MAILING STREET ADDRESS</t>
  </si>
  <si>
    <t>MAILING FULL ADDRESS</t>
  </si>
  <si>
    <t>MAILING COUNTRY</t>
  </si>
  <si>
    <t>LEGAL DESCRIPTION</t>
  </si>
  <si>
    <t>APN - FORMATTED</t>
  </si>
  <si>
    <t>APN - UNFORMATTED</t>
  </si>
  <si>
    <t>ALTERNATE APN</t>
  </si>
  <si>
    <t>FIPSCODE</t>
  </si>
  <si>
    <t>MUNICIPALITY/TOWNSHIP</t>
  </si>
  <si>
    <t>CENSUS TRACT</t>
  </si>
  <si>
    <t>CENSUS BLOCK</t>
  </si>
  <si>
    <t>OPPORTUNITY ZONE</t>
  </si>
  <si>
    <t>TOWNSHIP</t>
  </si>
  <si>
    <t>RANGE</t>
  </si>
  <si>
    <t>SECTION</t>
  </si>
  <si>
    <t>QUARTER</t>
  </si>
  <si>
    <t>LATITUDE</t>
  </si>
  <si>
    <t>LONGITUDE</t>
  </si>
  <si>
    <t>SUBDIVISION</t>
  </si>
  <si>
    <t>TRACT</t>
  </si>
  <si>
    <t>APPRAISAL DISTRICT</t>
  </si>
  <si>
    <t>MACRO NEIGHBORHOOD</t>
  </si>
  <si>
    <t>NEIGHBORHOOD</t>
  </si>
  <si>
    <t>SUB NEIGHBORHOOD</t>
  </si>
  <si>
    <t>RESIDENTIAL NEIGHBORHOOD</t>
  </si>
  <si>
    <t>MAP REF1</t>
  </si>
  <si>
    <t>MAP REF2</t>
  </si>
  <si>
    <t>LEGAL BOOK</t>
  </si>
  <si>
    <t>LEGAL PAGE</t>
  </si>
  <si>
    <t>LEGAL LOT</t>
  </si>
  <si>
    <t>LEGAL BLOCK</t>
  </si>
  <si>
    <t>GROSS AREA</t>
  </si>
  <si>
    <t>LIVING AREA</t>
  </si>
  <si>
    <t>BASE/MAIN AREA</t>
  </si>
  <si>
    <t>GROUND FLOOR AREA</t>
  </si>
  <si>
    <t>ADJUSTED AREA (TOTAL)</t>
  </si>
  <si>
    <t>ABOVE GRADE SQFT</t>
  </si>
  <si>
    <t>ADDITION AREA</t>
  </si>
  <si>
    <t>YEAR BUILT</t>
  </si>
  <si>
    <t>YEAR BUILT (EFFECTIVE)</t>
  </si>
  <si>
    <t>NUMBER OF ROOMS</t>
  </si>
  <si>
    <t>NUMBER OF BEDROOMS</t>
  </si>
  <si>
    <t>NUMBER OF BATHS</t>
  </si>
  <si>
    <t>BATHS/RESTROOMS (FULL)</t>
  </si>
  <si>
    <t>BATHS/RESTROOMS (HALF)</t>
  </si>
  <si>
    <t>FIXTURES NUMBER</t>
  </si>
  <si>
    <t>OTHER ROOMS</t>
  </si>
  <si>
    <t>DINING ROOMS</t>
  </si>
  <si>
    <t>FAMILY ROOMS</t>
  </si>
  <si>
    <t>STORIES NO.</t>
  </si>
  <si>
    <t>STORIES DESCRIPTION</t>
  </si>
  <si>
    <t>POOL</t>
  </si>
  <si>
    <t>POOL AREA</t>
  </si>
  <si>
    <t>FIREPLACE INDICATOR</t>
  </si>
  <si>
    <t>FIREPLACE NUMBER</t>
  </si>
  <si>
    <t>PARKING TYPE</t>
  </si>
  <si>
    <t>PARKING SPACES</t>
  </si>
  <si>
    <t>GARAGE TYPE</t>
  </si>
  <si>
    <t>GARAGE AREA</t>
  </si>
  <si>
    <t>BASEMENT TYPE</t>
  </si>
  <si>
    <t>BASEMENT AREA</t>
  </si>
  <si>
    <t>AIR CONDITIONING</t>
  </si>
  <si>
    <t>HEAT TYPE</t>
  </si>
  <si>
    <t>HEAT FUEL</t>
  </si>
  <si>
    <t>PATIO TYPE</t>
  </si>
  <si>
    <t>PATIO AREA</t>
  </si>
  <si>
    <t>PORCH TYPE</t>
  </si>
  <si>
    <t>PORCH 1 AREA</t>
  </si>
  <si>
    <t>STYLE</t>
  </si>
  <si>
    <t>ELECTRIC</t>
  </si>
  <si>
    <t>ROOF TYPE</t>
  </si>
  <si>
    <t>ROOF MATERIAL TYPE</t>
  </si>
  <si>
    <t>ROOF FRAME</t>
  </si>
  <si>
    <t>EXTERIOR WALL</t>
  </si>
  <si>
    <t>FLOOR TYPE</t>
  </si>
  <si>
    <t>FOUNDATION</t>
  </si>
  <si>
    <t>CONSTRUCTION TYPE</t>
  </si>
  <si>
    <t>QUALITY</t>
  </si>
  <si>
    <t>CONDITION</t>
  </si>
  <si>
    <t>FRAME</t>
  </si>
  <si>
    <t>EQUITY VALUE</t>
  </si>
  <si>
    <t>EQUITY PERCENTAGE</t>
  </si>
  <si>
    <t>ESTIMATED VALUE</t>
  </si>
  <si>
    <t>LAND USE</t>
  </si>
  <si>
    <t>STATE USE</t>
  </si>
  <si>
    <t>COUNTY LAND USE</t>
  </si>
  <si>
    <t>ZONING</t>
  </si>
  <si>
    <t>LOT AREA</t>
  </si>
  <si>
    <t>LOT ACREAGE</t>
  </si>
  <si>
    <t>LOT WIDTH</t>
  </si>
  <si>
    <t>LOT DEPTH</t>
  </si>
  <si>
    <t>USABLE LOT</t>
  </si>
  <si>
    <t>USABLE LOT AREA</t>
  </si>
  <si>
    <t>LOT SHAPE</t>
  </si>
  <si>
    <t>NO. RESIDENTIAL UNITS</t>
  </si>
  <si>
    <t>NO. COMMERCIAL UNITS</t>
  </si>
  <si>
    <t>NUMBER OF BUILDINGS</t>
  </si>
  <si>
    <t>WATER TYPE</t>
  </si>
  <si>
    <t>SEWER TYPE</t>
  </si>
  <si>
    <t>VIEW QUALITY</t>
  </si>
  <si>
    <t>SITE INFLUENCE</t>
  </si>
  <si>
    <t>FLOOD ZONE CODE</t>
  </si>
  <si>
    <t>FLOOD MAP #</t>
  </si>
  <si>
    <t>FLOOD PANEL #</t>
  </si>
  <si>
    <t>FLOOD MAP DATE</t>
  </si>
  <si>
    <t>COMMUNITY NAME</t>
  </si>
  <si>
    <t>INSIDE SFHA</t>
  </si>
  <si>
    <t>ASSESSMENT YEAR</t>
  </si>
  <si>
    <t>TAX YEAR</t>
  </si>
  <si>
    <t>TAX AREA</t>
  </si>
  <si>
    <t>EXEMPT-DISABLED</t>
  </si>
  <si>
    <t>EXEMPT-HOMESTEAD</t>
  </si>
  <si>
    <t>EXEMPT-RELIGIOUS</t>
  </si>
  <si>
    <t>EXEMPT-SCHOOL</t>
  </si>
  <si>
    <t>EXEMPT-SENIOR</t>
  </si>
  <si>
    <t>EXEMPT-UTILITIES</t>
  </si>
  <si>
    <t>EXEMPT-VETERAN</t>
  </si>
  <si>
    <t>EXEMPT-WIDOW</t>
  </si>
  <si>
    <t>HOSPITAL EXEMPTION</t>
  </si>
  <si>
    <t>LIBRARY EXEMPTION</t>
  </si>
  <si>
    <t>MUSEUM EXEMPTION</t>
  </si>
  <si>
    <t>WELFARE EXEMPTION</t>
  </si>
  <si>
    <t>CEMETERY EXEMPTION</t>
  </si>
  <si>
    <t>ASSESSED TOTAL VALUE</t>
  </si>
  <si>
    <t>ASSESSED LAND VALUE</t>
  </si>
  <si>
    <t>ASSESSED IMPROVEMENT VALUE</t>
  </si>
  <si>
    <t>ASSESSED IMPROVEMENT PERCENTAGE</t>
  </si>
  <si>
    <t>MARKET TOTAL VALUE</t>
  </si>
  <si>
    <t>MARKET LAND VALUE</t>
  </si>
  <si>
    <t>MARKET IMPROVEMENT VALUE</t>
  </si>
  <si>
    <t>MARKET IMPROVEMENT PERCENTAGE</t>
  </si>
  <si>
    <t>APPRAISED TOTAL VALUE</t>
  </si>
  <si>
    <t>APPRAISED LAND VALUE</t>
  </si>
  <si>
    <t>APPRAISED IMPROVEMENT VALUE</t>
  </si>
  <si>
    <t>APPRAISED IMPROVEMENT PERCENTAGE</t>
  </si>
  <si>
    <t>PROPERTY TAX</t>
  </si>
  <si>
    <t>TOTAL VALUE (TAXABLE)</t>
  </si>
  <si>
    <t>MARKET VALUE</t>
  </si>
  <si>
    <t>DELINQUENT TAX YR</t>
  </si>
  <si>
    <t>DELINQUENT TAX VALUE</t>
  </si>
  <si>
    <t>SCHOOL DISTRICT 1</t>
  </si>
  <si>
    <t>SCHOOL DISTRICT 2</t>
  </si>
  <si>
    <t>SCHOOL DISTRICT 3</t>
  </si>
  <si>
    <t>ELEMENTARY SCHOOL</t>
  </si>
  <si>
    <t>MIDDLE SCHOOL</t>
  </si>
  <si>
    <t>HIGH SCHOOL</t>
  </si>
  <si>
    <t>OT-SALE DATE</t>
  </si>
  <si>
    <t>OT-RECORDING DATE</t>
  </si>
  <si>
    <t>OT-SALE PRICE</t>
  </si>
  <si>
    <t>OT-DEED TYPE</t>
  </si>
  <si>
    <t>OT-1ST MTG DOCUMENT #</t>
  </si>
  <si>
    <t>OT-DOCUMENT NUMBER</t>
  </si>
  <si>
    <t>OT-BOOK/PAGE</t>
  </si>
  <si>
    <t>LMS-SALE DATE</t>
  </si>
  <si>
    <t>LMS-RECORDING DATE</t>
  </si>
  <si>
    <t>LMS-SALE PRICE</t>
  </si>
  <si>
    <t>LMS-SALE TYPE</t>
  </si>
  <si>
    <t>LMS-DEED TYPE</t>
  </si>
  <si>
    <t>LMS-SELLER NAME</t>
  </si>
  <si>
    <t>LMS-PRICE PER SQFT</t>
  </si>
  <si>
    <t>LMS-1ST MTG AMOUNT</t>
  </si>
  <si>
    <t>LMS-1ST MTG TYPE</t>
  </si>
  <si>
    <t>LMS-1ST MTG INT.RATE</t>
  </si>
  <si>
    <t>LMS-1ST MTG INT.RATE TYPE</t>
  </si>
  <si>
    <t>LMS-1ST MTG DOCUMENT #</t>
  </si>
  <si>
    <t>LMS-2ND MTG AMOUNT</t>
  </si>
  <si>
    <t>LMS-2ND MTG TYPE</t>
  </si>
  <si>
    <t>LMS-2ND MTG INT.RATE</t>
  </si>
  <si>
    <t>LMS-2ND MTG INT.RATE TYPE</t>
  </si>
  <si>
    <t>LMS-2ND MTG DOCUMENT #</t>
  </si>
  <si>
    <t>LMS-LENDER</t>
  </si>
  <si>
    <t>LMS-TITLE COMPANY</t>
  </si>
  <si>
    <t>LMS-NEW CONSTRUCTION</t>
  </si>
  <si>
    <t>LMS-MULTI /SPLIT SALE</t>
  </si>
  <si>
    <t>LMS-DOCUMENT NUMBER</t>
  </si>
  <si>
    <t>LMS-BOOK/PAGE</t>
  </si>
  <si>
    <t>PRIOR SALE DATE</t>
  </si>
  <si>
    <t>PRIOR REC DATE</t>
  </si>
  <si>
    <t>PRIOR SALE PRICE</t>
  </si>
  <si>
    <t>PRIOR DEED TYPE</t>
  </si>
  <si>
    <t>PRIOR LENDER</t>
  </si>
  <si>
    <t>PRIOR 1ST MTG AMOUNT</t>
  </si>
  <si>
    <t>PRIOR 1ST MTG TYPE</t>
  </si>
  <si>
    <t>PRIOR 1ST MTG RATE TYPE</t>
  </si>
  <si>
    <t>PRIOR 1ST MTG RATE</t>
  </si>
  <si>
    <t>PRIOR DOC NUMBER</t>
  </si>
  <si>
    <t>PRIOR BOOK/PAGE</t>
  </si>
  <si>
    <t>LINK</t>
  </si>
  <si>
    <t>COSMOS VASILIKI</t>
  </si>
  <si>
    <t>VASILIKI</t>
  </si>
  <si>
    <t>COSMOS</t>
  </si>
  <si>
    <t>INDIVIDUAL</t>
  </si>
  <si>
    <t>VASILIKI COSMOS</t>
  </si>
  <si>
    <t>U</t>
  </si>
  <si>
    <t>AZ</t>
  </si>
  <si>
    <t>MOHAVE</t>
  </si>
  <si>
    <t xml:space="preserve">AZ </t>
  </si>
  <si>
    <t>N</t>
  </si>
  <si>
    <t>CALIFORNIA</t>
  </si>
  <si>
    <t>AVE</t>
  </si>
  <si>
    <t>CHICAGO</t>
  </si>
  <si>
    <t>IL</t>
  </si>
  <si>
    <t>C015</t>
  </si>
  <si>
    <t xml:space="preserve">5004 N CALIFORNIA AVE </t>
  </si>
  <si>
    <t xml:space="preserve">5004 N CALIFORNIA AVE  CHICAGO, IL 60625-3618 </t>
  </si>
  <si>
    <t>USA</t>
  </si>
  <si>
    <t>SILVER SPRINGS UNIT V LOT 382</t>
  </si>
  <si>
    <t>LOW-INCOME COMMUNITY</t>
  </si>
  <si>
    <t>21N</t>
  </si>
  <si>
    <t>12W</t>
  </si>
  <si>
    <t>SILVER SPRINGS</t>
  </si>
  <si>
    <t>1721N12W</t>
  </si>
  <si>
    <t>VACANT LAND (NEC)</t>
  </si>
  <si>
    <t>0003 - VAC-UNDETERMINED-RURAL SUBD</t>
  </si>
  <si>
    <t>0003-VL-UNDET-RURAL-SUBDIVIDED</t>
  </si>
  <si>
    <t>X</t>
  </si>
  <si>
    <t>04015C4675G</t>
  </si>
  <si>
    <t>4675G</t>
  </si>
  <si>
    <t>MOHAVE COUNTY</t>
  </si>
  <si>
    <t>HACKBERRY SCHOOL DISTRICT</t>
  </si>
  <si>
    <t>CEDAR HILLS SCHOOL</t>
  </si>
  <si>
    <t>GENERAL WARRANTY DEED</t>
  </si>
  <si>
    <t>NO</t>
  </si>
  <si>
    <t>BYNER CATTLE CO</t>
  </si>
  <si>
    <t>CORPORATE</t>
  </si>
  <si>
    <t>CORPORATION</t>
  </si>
  <si>
    <t>PO BOX 245</t>
  </si>
  <si>
    <t>BAGDAD</t>
  </si>
  <si>
    <t>B003</t>
  </si>
  <si>
    <t xml:space="preserve">PO BOX 245 </t>
  </si>
  <si>
    <t xml:space="preserve">PO BOX 245  BAGDAD, AZ 86321 </t>
  </si>
  <si>
    <t>ACCOLADE RANCHES LOT 14</t>
  </si>
  <si>
    <t>16N</t>
  </si>
  <si>
    <t>ACCOLADE RANCHES</t>
  </si>
  <si>
    <t>1916N12W</t>
  </si>
  <si>
    <t>RANCH</t>
  </si>
  <si>
    <t>4710 - RANCH PROPERTY</t>
  </si>
  <si>
    <t>4710-RANCH PROPERTY</t>
  </si>
  <si>
    <t>04015C5850G</t>
  </si>
  <si>
    <t>5850G</t>
  </si>
  <si>
    <t>OWENS SCHOOL DISTRICT NO.6</t>
  </si>
  <si>
    <t>OWENS ELEMENTARY SCHOOL</t>
  </si>
  <si>
    <t>SCHAFER ROGER F</t>
  </si>
  <si>
    <t>ROGER F</t>
  </si>
  <si>
    <t>ROGER</t>
  </si>
  <si>
    <t>SCHAFER</t>
  </si>
  <si>
    <t>SCHAFER JERRI K</t>
  </si>
  <si>
    <t>JERRI K</t>
  </si>
  <si>
    <t>JERRI</t>
  </si>
  <si>
    <t>ROGER &amp; JERRI SCHAFER</t>
  </si>
  <si>
    <t>SCHAFER ROGER F SCHAFER JERRI K</t>
  </si>
  <si>
    <t>JOINT TENANT</t>
  </si>
  <si>
    <t>HAWK</t>
  </si>
  <si>
    <t>DR</t>
  </si>
  <si>
    <t>BIRMINGHAM</t>
  </si>
  <si>
    <t>IA</t>
  </si>
  <si>
    <t>R201</t>
  </si>
  <si>
    <t xml:space="preserve">16746 HAWK DR </t>
  </si>
  <si>
    <t xml:space="preserve">16746 HAWK DR  BIRMINGHAM, IA 52535-8049 </t>
  </si>
  <si>
    <t>GATEWAY ACRES TRACT 8 LOTS 100 &amp; 109</t>
  </si>
  <si>
    <t>25N</t>
  </si>
  <si>
    <t>20W</t>
  </si>
  <si>
    <t>GATEWAY ACRES TR 8</t>
  </si>
  <si>
    <t>1325N20W</t>
  </si>
  <si>
    <t>04015C3675G</t>
  </si>
  <si>
    <t>3675G</t>
  </si>
  <si>
    <t>KINGMAN UNIFIED SCHOOL DISTRICT</t>
  </si>
  <si>
    <t>MT TIPTON ELEMENTARY SCHOOL</t>
  </si>
  <si>
    <t>BLACK MOUNTAIN ELEMENTARY SCHOOL</t>
  </si>
  <si>
    <t>LEE WILLIAMS HIGH SCHOOL</t>
  </si>
  <si>
    <t>QUITCLAIM</t>
  </si>
  <si>
    <t>BUMSTED JAMES A</t>
  </si>
  <si>
    <t>JAMES A</t>
  </si>
  <si>
    <t>JAMES</t>
  </si>
  <si>
    <t>BUMSTED</t>
  </si>
  <si>
    <t>JAMES BUMSTED</t>
  </si>
  <si>
    <t>WIDOW</t>
  </si>
  <si>
    <t>SUNGLOW</t>
  </si>
  <si>
    <t>REDDING</t>
  </si>
  <si>
    <t>CA</t>
  </si>
  <si>
    <t>C011</t>
  </si>
  <si>
    <t xml:space="preserve">3207 SUNGLOW DR </t>
  </si>
  <si>
    <t xml:space="preserve">3207 SUNGLOW DR  REDDING, CA 96001-6121 </t>
  </si>
  <si>
    <t>GATEWAY ACRES TRACT 6 LOTS 88 &amp; 89 CONT 10 AC</t>
  </si>
  <si>
    <t>24N</t>
  </si>
  <si>
    <t>GATEWAY ACRES TR 6</t>
  </si>
  <si>
    <t>1124N20W</t>
  </si>
  <si>
    <t>VACANT -RESIDENTIAL LAND</t>
  </si>
  <si>
    <t>0013 - VAC-RES-RURAL SUBD</t>
  </si>
  <si>
    <t>0013-VL-RES-RURAL-SUBDIVIDED</t>
  </si>
  <si>
    <t>04015C3950G</t>
  </si>
  <si>
    <t>3950G</t>
  </si>
  <si>
    <t>GIFT DEED</t>
  </si>
  <si>
    <t>STATE OF ARIZONA</t>
  </si>
  <si>
    <t>GV</t>
  </si>
  <si>
    <t>PO BOX 712</t>
  </si>
  <si>
    <t>KINGMAN</t>
  </si>
  <si>
    <t>B005</t>
  </si>
  <si>
    <t xml:space="preserve">PO BOX 712 </t>
  </si>
  <si>
    <t xml:space="preserve">PO BOX 712  KINGMAN, AZ 86402 </t>
  </si>
  <si>
    <t>T23N R16W SEC 30 SUNWARD HO! RANCHES RESUB OF TURQUESA ACRES PARC EL 96-A AS SHOWN ON RS 10/87 6/26/1993 CONT 10 ACRES</t>
  </si>
  <si>
    <t>23N</t>
  </si>
  <si>
    <t>16W</t>
  </si>
  <si>
    <t>SUNWARD HO! RANCHES TURQUESA ACRES RESUB</t>
  </si>
  <si>
    <t>3023N16W</t>
  </si>
  <si>
    <t>0004 - VAC-UNDETERMINED-RUR NON SUBD</t>
  </si>
  <si>
    <t>0004-VL-UNDET-RUR-NONSUBDIVID</t>
  </si>
  <si>
    <t>04015C4300H</t>
  </si>
  <si>
    <t>4300H</t>
  </si>
  <si>
    <t>CERBAT ELEMENTARY SCHOOL</t>
  </si>
  <si>
    <t>KINGMAN MIDDLE SCHOOL</t>
  </si>
  <si>
    <t>KINGMAN HIGH SCHOOL</t>
  </si>
  <si>
    <t>PUBLIC AUCTION DEED</t>
  </si>
  <si>
    <t>DEED</t>
  </si>
  <si>
    <t>GLUMM GARTH</t>
  </si>
  <si>
    <t>UNKNOWN OR NOT PROVIDED</t>
  </si>
  <si>
    <t>UNKNOWN</t>
  </si>
  <si>
    <t>BEYERS GEORGE L</t>
  </si>
  <si>
    <t>GEORGE L</t>
  </si>
  <si>
    <t>GEORGE</t>
  </si>
  <si>
    <t>BEYERS</t>
  </si>
  <si>
    <t>BEYERS JAYCEE</t>
  </si>
  <si>
    <t>JAYCEE</t>
  </si>
  <si>
    <t>GEORGE &amp; JAYCEE BEYERS</t>
  </si>
  <si>
    <t>BEYERS GEORGE L BEYERS JAYCEE</t>
  </si>
  <si>
    <t>DALLAS</t>
  </si>
  <si>
    <t>ST</t>
  </si>
  <si>
    <t>ACWORTH</t>
  </si>
  <si>
    <t>GA</t>
  </si>
  <si>
    <t>C001</t>
  </si>
  <si>
    <t xml:space="preserve">4468 DALLAS ST </t>
  </si>
  <si>
    <t xml:space="preserve">4468 DALLAS ST  ACWORTH, GA 30101-5310 </t>
  </si>
  <si>
    <t>T 16 1/2 N R20W SEC 21 HAVASU RIVIERA LOTS 70 &amp; 71</t>
  </si>
  <si>
    <t>HAVASU RIVIERA</t>
  </si>
  <si>
    <t>211620W</t>
  </si>
  <si>
    <t>04015C5425G</t>
  </si>
  <si>
    <t>5425G</t>
  </si>
  <si>
    <t>TOPOCK ELEMENTARY DISTRICT</t>
  </si>
  <si>
    <t>COLORADO RIVER UNION HIGH SCHOOL DISTRICT</t>
  </si>
  <si>
    <t>TOPOCK ELEMENTARY SCHOOL</t>
  </si>
  <si>
    <t>RIVER VALLEY HIGH SCHOOL</t>
  </si>
  <si>
    <t>THORNOCK STEVEN P</t>
  </si>
  <si>
    <t>STEVEN P</t>
  </si>
  <si>
    <t>STEVEN</t>
  </si>
  <si>
    <t>THORNOCK</t>
  </si>
  <si>
    <t>STEVEN THORNOCK</t>
  </si>
  <si>
    <t>MP</t>
  </si>
  <si>
    <t>E</t>
  </si>
  <si>
    <t>WYOMING</t>
  </si>
  <si>
    <t>LAS VEGAS</t>
  </si>
  <si>
    <t>SUNRISE MANOR</t>
  </si>
  <si>
    <t>NV</t>
  </si>
  <si>
    <t>C042</t>
  </si>
  <si>
    <t xml:space="preserve">3960 E WYOMING AVE </t>
  </si>
  <si>
    <t xml:space="preserve">3960 E WYOMING AVE  LAS VEGAS, NV 89104-5031 </t>
  </si>
  <si>
    <t>E2 W2 SE4 SE4 SEC 5 17 17 10AC</t>
  </si>
  <si>
    <t>0011 - VAC RES-URBAN SUBD</t>
  </si>
  <si>
    <t>0011-VL-RES-URBAN SUBDIVIDED</t>
  </si>
  <si>
    <t>A</t>
  </si>
  <si>
    <t>04015C5175H</t>
  </si>
  <si>
    <t>5175H</t>
  </si>
  <si>
    <t>YUCCA ELEMENTARY DISTRICT</t>
  </si>
  <si>
    <t>YUCCA ELEMENTARY SCHOOL</t>
  </si>
  <si>
    <t>INTERFAMILY DEED</t>
  </si>
  <si>
    <t>VIERING GEORGEANNE M</t>
  </si>
  <si>
    <t>NONE AVAILABLE</t>
  </si>
  <si>
    <t>JAMES GENE</t>
  </si>
  <si>
    <t>GENE</t>
  </si>
  <si>
    <t>GENE JAMES</t>
  </si>
  <si>
    <t>TEE PEE</t>
  </si>
  <si>
    <t>LN</t>
  </si>
  <si>
    <t>C037</t>
  </si>
  <si>
    <t xml:space="preserve">4670 N TEE PEE LN </t>
  </si>
  <si>
    <t xml:space="preserve">4670 N TEE PEE LN  LAS VEGAS, NV 89129-2633 </t>
  </si>
  <si>
    <t>SANDY RIVER RANCHEROS LOT 142 CONT 10 ACRES</t>
  </si>
  <si>
    <t>15N</t>
  </si>
  <si>
    <t>SANDY RIVER RANCHEROS (PAR 129-192)</t>
  </si>
  <si>
    <t>2515N12W</t>
  </si>
  <si>
    <t>04015C6125G</t>
  </si>
  <si>
    <t>6125G</t>
  </si>
  <si>
    <t>AGUIRRE RAFAEL V</t>
  </si>
  <si>
    <t>RAFAEL V</t>
  </si>
  <si>
    <t>RAFAEL</t>
  </si>
  <si>
    <t>AGUIRRE</t>
  </si>
  <si>
    <t>DE VEGA</t>
  </si>
  <si>
    <t>VEGA</t>
  </si>
  <si>
    <t>DE</t>
  </si>
  <si>
    <t>RAFAEL AGUIRRE &amp; VEGA DE</t>
  </si>
  <si>
    <t>AGUIRRE RAFAEL V DE VEGA</t>
  </si>
  <si>
    <t>CLOUD DANCE</t>
  </si>
  <si>
    <t>CT</t>
  </si>
  <si>
    <t>NORTH LAS VEGAS</t>
  </si>
  <si>
    <t>C082</t>
  </si>
  <si>
    <t xml:space="preserve">1429 CLOUD DANCE CT </t>
  </si>
  <si>
    <t xml:space="preserve">1429 CLOUD DANCE CT  NORTH LAS VEGAS, NV 89031-1809 </t>
  </si>
  <si>
    <t>T28N R17W SEC 17 NE4 NW4 NW4 CONT 10 ACRES</t>
  </si>
  <si>
    <t>28N</t>
  </si>
  <si>
    <t>17W</t>
  </si>
  <si>
    <t>SKY-VU ACRES TR 1071</t>
  </si>
  <si>
    <t>1728N17W</t>
  </si>
  <si>
    <t>04015C3100G</t>
  </si>
  <si>
    <t>3100G</t>
  </si>
  <si>
    <t>MARTINEZ JUAN</t>
  </si>
  <si>
    <t>STAKSTON KRISTI L</t>
  </si>
  <si>
    <t>KRISTI L</t>
  </si>
  <si>
    <t>KRISTI</t>
  </si>
  <si>
    <t>STAKSTON</t>
  </si>
  <si>
    <t>KRISTI STAKSTON</t>
  </si>
  <si>
    <t>S</t>
  </si>
  <si>
    <t>158TH</t>
  </si>
  <si>
    <t>C</t>
  </si>
  <si>
    <t>TUKWILA</t>
  </si>
  <si>
    <t>WA</t>
  </si>
  <si>
    <t>C006</t>
  </si>
  <si>
    <t xml:space="preserve">4002 S 158TH ST C </t>
  </si>
  <si>
    <t xml:space="preserve">4002 S 158TH ST C, TUKWILA, WA 98188-2608 </t>
  </si>
  <si>
    <t>TWN: 161/2N RNG: 20WSEC: 27 TRACT: SW4 SE4 SE4 CONT 10 AC M/L</t>
  </si>
  <si>
    <t>271620W</t>
  </si>
  <si>
    <t>ZANARDO JOHN B</t>
  </si>
  <si>
    <t>JOHN B</t>
  </si>
  <si>
    <t>JOHN</t>
  </si>
  <si>
    <t>ZANARDO</t>
  </si>
  <si>
    <t>ZANARDO DOROTHY</t>
  </si>
  <si>
    <t>DOROTHY</t>
  </si>
  <si>
    <t>JOHN &amp; DOROTHY ZANARDO</t>
  </si>
  <si>
    <t>ZANARDO JOHN B ZANARDO DOROTHY</t>
  </si>
  <si>
    <t>MICHIGAN</t>
  </si>
  <si>
    <t>HUNTLEY</t>
  </si>
  <si>
    <t>R007</t>
  </si>
  <si>
    <t xml:space="preserve">13477 MICHIGAN AVE </t>
  </si>
  <si>
    <t xml:space="preserve">13477 MICHIGAN AVE  HUNTLEY, IL 60142-7565 </t>
  </si>
  <si>
    <t>NE4 SE4 NW4CONT 10 ACRES 333-01-052(333-01-107 &amp; 108) 333-01-107( 333-23-037)TAO</t>
  </si>
  <si>
    <t>14W</t>
  </si>
  <si>
    <t>0724N14W</t>
  </si>
  <si>
    <t>04015C4075G</t>
  </si>
  <si>
    <t>4075G</t>
  </si>
  <si>
    <t>DIMAMBRO ANTHONY J</t>
  </si>
  <si>
    <t>ANTHONY J</t>
  </si>
  <si>
    <t>ANTHONY</t>
  </si>
  <si>
    <t>DIMAMBRO</t>
  </si>
  <si>
    <t>ANTHONY DIMAMBRO</t>
  </si>
  <si>
    <t>23 MILE</t>
  </si>
  <si>
    <t>RD</t>
  </si>
  <si>
    <t>SHELBY TOWNSHIP</t>
  </si>
  <si>
    <t>MI</t>
  </si>
  <si>
    <t>C005</t>
  </si>
  <si>
    <t xml:space="preserve">3919 23 MILE RD </t>
  </si>
  <si>
    <t xml:space="preserve">3919 23 MILE RD  SHELBY TOWNSHIP, MI 48316-4005 </t>
  </si>
  <si>
    <t>KEMO RANCHES SW4 OF LOT 57 EXCEPT 20' ON ALL FOUR SIDES FOR RDWY PURPOSES (307/194 DEEDS) CONT 10.00 ACRES</t>
  </si>
  <si>
    <t>26N</t>
  </si>
  <si>
    <t>19W</t>
  </si>
  <si>
    <t>KEMO RANCHES LOTS 49-64</t>
  </si>
  <si>
    <t>0926N19W</t>
  </si>
  <si>
    <t>04015C3375G</t>
  </si>
  <si>
    <t>3375G</t>
  </si>
  <si>
    <t>BRUNETTE RICHARD</t>
  </si>
  <si>
    <t>RICHARD</t>
  </si>
  <si>
    <t>BRUNETTE</t>
  </si>
  <si>
    <t>BRUNETTE CATHERINE D</t>
  </si>
  <si>
    <t>CATHERINE D</t>
  </si>
  <si>
    <t>CATHERINE</t>
  </si>
  <si>
    <t>RICHARD &amp; CATHERINE BRUNETTE</t>
  </si>
  <si>
    <t>BRUNETTE RICHARD BRUNETTE CATHERINE D</t>
  </si>
  <si>
    <t>PO BOX 182</t>
  </si>
  <si>
    <t>TRIPP</t>
  </si>
  <si>
    <t>SD</t>
  </si>
  <si>
    <t>B002</t>
  </si>
  <si>
    <t xml:space="preserve">PO BOX 182 </t>
  </si>
  <si>
    <t xml:space="preserve">PO BOX 182  TRIPP, SD 57376 </t>
  </si>
  <si>
    <t>W2 E2 NE4 NE4 CONT 10 ACRES 102-29-041(102-29-047 &amp; 048)</t>
  </si>
  <si>
    <t>14N</t>
  </si>
  <si>
    <t>13W</t>
  </si>
  <si>
    <t>3514N13W</t>
  </si>
  <si>
    <t>04015C6100G</t>
  </si>
  <si>
    <t>6100G</t>
  </si>
  <si>
    <t>HOWARD ABERDEEN</t>
  </si>
  <si>
    <t>ABERDEEN</t>
  </si>
  <si>
    <t>HOWARD</t>
  </si>
  <si>
    <t>ABERDEEN HOWARD</t>
  </si>
  <si>
    <t>MARRIED</t>
  </si>
  <si>
    <t>BLUFF RIDGE</t>
  </si>
  <si>
    <t>SEVIERVILLE</t>
  </si>
  <si>
    <t>TN</t>
  </si>
  <si>
    <t>R005</t>
  </si>
  <si>
    <t xml:space="preserve">1952 BLUFF RIDGE RD </t>
  </si>
  <si>
    <t xml:space="preserve">1952 BLUFF RIDGE RD  SEVIERVILLE, TN 37876-2643 </t>
  </si>
  <si>
    <t>GATEWAY ACRES TRACT 1 LOTS 10 &amp; 23 CONT 10 ACRES 317-04-276 (317- 04-276A THRU D) 2003 TAX ROLL</t>
  </si>
  <si>
    <t>GATEWAY ACRES TR 1</t>
  </si>
  <si>
    <t>0525N20W</t>
  </si>
  <si>
    <t>04015C3650G</t>
  </si>
  <si>
    <t>3650G</t>
  </si>
  <si>
    <t>GALACZ ROBERT E 50</t>
  </si>
  <si>
    <t>EA</t>
  </si>
  <si>
    <t>WOODLAND</t>
  </si>
  <si>
    <t>SYLVAN LAKE</t>
  </si>
  <si>
    <t>C028</t>
  </si>
  <si>
    <t xml:space="preserve">1896 WOODLAND AVE </t>
  </si>
  <si>
    <t xml:space="preserve">1896 WOODLAND AVE  SYLVAN LAKE, MI 48320-1564 </t>
  </si>
  <si>
    <t>NE4 SW4 NE4 CONT 10 ACRES 335-04-046(335-04-055 &amp; 056) 335-04-055 (335-28-023)TAO</t>
  </si>
  <si>
    <t>15W</t>
  </si>
  <si>
    <t>3326N15W</t>
  </si>
  <si>
    <t>04015C3750G</t>
  </si>
  <si>
    <t>3750G</t>
  </si>
  <si>
    <t>DESERT WILLOW ELEMENTARY SCHOOL</t>
  </si>
  <si>
    <t>QUIT CLAIM DEED</t>
  </si>
  <si>
    <t>PO BOX 7000</t>
  </si>
  <si>
    <t>B907</t>
  </si>
  <si>
    <t xml:space="preserve">PO BOX 7000 </t>
  </si>
  <si>
    <t xml:space="preserve">PO BOX 7000  KINGMAN, AZ 86402-7000 </t>
  </si>
  <si>
    <t>T21N R18W SEC 32 E2 N2 SE4 NE4 CONT 10 ACRES</t>
  </si>
  <si>
    <t>18W</t>
  </si>
  <si>
    <t>3221N18W</t>
  </si>
  <si>
    <t>0014 - VAC-RES-RURAL NON SUBD</t>
  </si>
  <si>
    <t>9600-COUNTY VACANT LAND</t>
  </si>
  <si>
    <t>AE</t>
  </si>
  <si>
    <t>04015C4536J</t>
  </si>
  <si>
    <t>4536J</t>
  </si>
  <si>
    <t>CONFIRMED</t>
  </si>
  <si>
    <t>WARRANTY DEED</t>
  </si>
  <si>
    <t>HUANG CHIN-YEN</t>
  </si>
  <si>
    <t>CONVENTIONAL</t>
  </si>
  <si>
    <t>FIXED</t>
  </si>
  <si>
    <t>CHIN-YEN                                           HUANG</t>
  </si>
  <si>
    <t>CAPITAL TITLE</t>
  </si>
  <si>
    <t>ORTIZ VICTOR A</t>
  </si>
  <si>
    <t>VICTOR A</t>
  </si>
  <si>
    <t>VICTOR</t>
  </si>
  <si>
    <t>ORTIZ</t>
  </si>
  <si>
    <t>VICTOR ORTIZ</t>
  </si>
  <si>
    <t>PO BOX 9445</t>
  </si>
  <si>
    <t>SAN BERNARDINO</t>
  </si>
  <si>
    <t>B004</t>
  </si>
  <si>
    <t xml:space="preserve">PO BOX 9445 </t>
  </si>
  <si>
    <t xml:space="preserve">PO BOX 9445  SAN BERNARDINO, CA 92427 </t>
  </si>
  <si>
    <t>GATEWAY ACRES TRACT 2 LOTS 117 &amp; 124 CONT 10 AC</t>
  </si>
  <si>
    <t>GATEWAY ACRES TR 2</t>
  </si>
  <si>
    <t>2925N20W</t>
  </si>
  <si>
    <t>ANG LARRY P &amp; FENEY L</t>
  </si>
  <si>
    <t>LARRY &amp; FENEY ANG</t>
  </si>
  <si>
    <t>TRUST</t>
  </si>
  <si>
    <t>W</t>
  </si>
  <si>
    <t>FRIER</t>
  </si>
  <si>
    <t>PHOENIX</t>
  </si>
  <si>
    <t>C013</t>
  </si>
  <si>
    <t xml:space="preserve">1515 W FRIER DR </t>
  </si>
  <si>
    <t xml:space="preserve">1515 W FRIER DR  PHOENIX, AZ 85021-7052 </t>
  </si>
  <si>
    <t>GATEWAY ACRES TRACT 10 LOTS 5 &amp; 12CONT 10 ACRES</t>
  </si>
  <si>
    <t>GATEWAY ACRES TR 10</t>
  </si>
  <si>
    <t>3125N19W</t>
  </si>
  <si>
    <t>0014-VL-RES-RURAL-NONSUBDVD</t>
  </si>
  <si>
    <t>RIVERS UNLIMITED LLC</t>
  </si>
  <si>
    <t>SPRING MOUNTAIN</t>
  </si>
  <si>
    <t>SPRING VALLEY</t>
  </si>
  <si>
    <t>C069</t>
  </si>
  <si>
    <t xml:space="preserve">5760 SPRING MOUNTAIN RD </t>
  </si>
  <si>
    <t xml:space="preserve">5760 SPRING MOUNTAIN RD  LAS VEGAS, NV 89146-8811 </t>
  </si>
  <si>
    <t>GATEWAY ACRES TRACT 3 LOTS 2 &amp; 15</t>
  </si>
  <si>
    <t>GATEWAY ACRES TR 3</t>
  </si>
  <si>
    <t>1724N20W</t>
  </si>
  <si>
    <t>TSOURAS STACYANN C</t>
  </si>
  <si>
    <t>STACYANN C</t>
  </si>
  <si>
    <t>STACYANN</t>
  </si>
  <si>
    <t>TSOURAS</t>
  </si>
  <si>
    <t>STACYANN TSOURAS</t>
  </si>
  <si>
    <t>Y</t>
  </si>
  <si>
    <t>37TH</t>
  </si>
  <si>
    <t>YUMA</t>
  </si>
  <si>
    <t>C014</t>
  </si>
  <si>
    <t xml:space="preserve">408 W 37TH ST </t>
  </si>
  <si>
    <t xml:space="preserve">408 W 37TH ST  YUMA, AZ 85365-4502 </t>
  </si>
  <si>
    <t>BEG AT NE COR SEC 9 TH ALNG N LI OF SEC 9 S89DEG 58MIN 45SEC W 384.88' TH S 59DEG 25MIN W 2765.27' TO TRUE POBTH N 30DEG 35MI</t>
  </si>
  <si>
    <t>HATCH ESTATES</t>
  </si>
  <si>
    <t>04015C4125G</t>
  </si>
  <si>
    <t>4125G</t>
  </si>
  <si>
    <t>VALENTINE ELEMENTARY DISTRICT</t>
  </si>
  <si>
    <t>VALENTINE ELEMENTARY SCHOOL</t>
  </si>
  <si>
    <t>COLDIRON STEVEN L</t>
  </si>
  <si>
    <t>STEVEN L</t>
  </si>
  <si>
    <t>COLDIRON</t>
  </si>
  <si>
    <t>COLDIRON KAREN S</t>
  </si>
  <si>
    <t>KAREN S</t>
  </si>
  <si>
    <t>KAREN</t>
  </si>
  <si>
    <t>STEVEN &amp; KAREN COLDIRON</t>
  </si>
  <si>
    <t>COLDIRON STEVEN L COLDIRON KAREN S</t>
  </si>
  <si>
    <t>MEADOW BROOK</t>
  </si>
  <si>
    <t>PICKENS</t>
  </si>
  <si>
    <t>SC</t>
  </si>
  <si>
    <t xml:space="preserve">196 MEADOW BROOK LN </t>
  </si>
  <si>
    <t xml:space="preserve">196 MEADOW BROOK LN  PICKENS, SC 29671-9351 </t>
  </si>
  <si>
    <t>SE4 SE4 NE4 (PARCEL 5)</t>
  </si>
  <si>
    <t>0521N12W</t>
  </si>
  <si>
    <t>FORECLOSURE</t>
  </si>
  <si>
    <t>MARTIN DALE K</t>
  </si>
  <si>
    <t>FIRST AMERICAN TITLE</t>
  </si>
  <si>
    <t>BOLIFCO LP</t>
  </si>
  <si>
    <t>PARTNERSHIP</t>
  </si>
  <si>
    <t>IRONWOOD</t>
  </si>
  <si>
    <t>PARADISE VALLEY</t>
  </si>
  <si>
    <t>C036</t>
  </si>
  <si>
    <t xml:space="preserve">6600 N IRONWOOD DR </t>
  </si>
  <si>
    <t xml:space="preserve">6600 N IRONWOOD DR  PARADISE VALLEY, AZ 85253-4245 </t>
  </si>
  <si>
    <t>T20N R13W SEC 35 SE4 SE4 SE4 CONT 10 AC 254-29-212 (254-29-240  2 41 &amp; 242) 2009 TAX ROLL</t>
  </si>
  <si>
    <t>20N</t>
  </si>
  <si>
    <t>3520N13W</t>
  </si>
  <si>
    <t>D</t>
  </si>
  <si>
    <t>04015C4975G</t>
  </si>
  <si>
    <t>4975G</t>
  </si>
  <si>
    <t>SPECIAL WARRANTY DEED</t>
  </si>
  <si>
    <t>MARY E BOL TRUST</t>
  </si>
  <si>
    <t>SECURITY TITLE AGENCY</t>
  </si>
  <si>
    <t>LINDAHL WILLIAM E</t>
  </si>
  <si>
    <t>WILLIAM E</t>
  </si>
  <si>
    <t>WILLIAM</t>
  </si>
  <si>
    <t>LINDAHL</t>
  </si>
  <si>
    <t>WILLIAM LINDAHL</t>
  </si>
  <si>
    <t>ARIZONA RIDGE</t>
  </si>
  <si>
    <t>NEW KINGMAN-BUTLER</t>
  </si>
  <si>
    <t xml:space="preserve">3275 E ARIZONA RIDGE RD </t>
  </si>
  <si>
    <t xml:space="preserve">3275 E ARIZONA RIDGE RD  KINGMAN, AZ 86409 </t>
  </si>
  <si>
    <t>GARDENIA</t>
  </si>
  <si>
    <t>C076</t>
  </si>
  <si>
    <t xml:space="preserve">4149 W GARDENIA DR </t>
  </si>
  <si>
    <t xml:space="preserve">4149 W GARDENIA DR  PHOENIX, AZ 85051-8128 </t>
  </si>
  <si>
    <t>T23N R16W SEC 5 PARCEL PLAT STOCKTON HILL RANCHES UNIT XII A POR OF PARCEL 10 SHOWN AS PARCEL 10-B PER PP 10/18 6/20/1995 95-</t>
  </si>
  <si>
    <t>STOCKTON HILL RANCHES UNIT XII</t>
  </si>
  <si>
    <t>0523N16W</t>
  </si>
  <si>
    <t>04015C4025G</t>
  </si>
  <si>
    <t>4025G</t>
  </si>
  <si>
    <t>TRIPLE G</t>
  </si>
  <si>
    <t>OLD TRAILS</t>
  </si>
  <si>
    <t>HWY</t>
  </si>
  <si>
    <t>HACKBERRY</t>
  </si>
  <si>
    <t>H035</t>
  </si>
  <si>
    <t xml:space="preserve">10876 E OLD TRAILS HWY </t>
  </si>
  <si>
    <t xml:space="preserve">10876 E OLD TRAILS HWY  HACKBERRY, AZ 86411-2011 </t>
  </si>
  <si>
    <t>N2 E2 NE4 SW4 TEN ACRES</t>
  </si>
  <si>
    <t>1321N12W</t>
  </si>
  <si>
    <t>TRUST 4240</t>
  </si>
  <si>
    <t>SUESOFF NORA A</t>
  </si>
  <si>
    <t>NORA SUESOFF</t>
  </si>
  <si>
    <t>TRUSTEE</t>
  </si>
  <si>
    <t>FAIRFIELD</t>
  </si>
  <si>
    <t>LOS ANGELES</t>
  </si>
  <si>
    <t>EAST LOS ANGELES</t>
  </si>
  <si>
    <t xml:space="preserve">6450 FAIRFIELD ST </t>
  </si>
  <si>
    <t xml:space="preserve">6450 FAIRFIELD ST  LOS ANGELES, CA 90022-5406 </t>
  </si>
  <si>
    <t>KEMO RANCHES LOT NW4 OF LOT 15 CONT 10 ACRES</t>
  </si>
  <si>
    <t>KEMO RANCHES LOTS 1-16</t>
  </si>
  <si>
    <t>0326N19W</t>
  </si>
  <si>
    <t>PICKENS TERRENCE M</t>
  </si>
  <si>
    <t>TERRENCE M</t>
  </si>
  <si>
    <t>TERRENCE</t>
  </si>
  <si>
    <t>TERRENCE PICKENS</t>
  </si>
  <si>
    <t>DAMEN</t>
  </si>
  <si>
    <t>C060</t>
  </si>
  <si>
    <t xml:space="preserve">3325 S DAMEN AVE </t>
  </si>
  <si>
    <t xml:space="preserve">3325 S DAMEN AVE  CHICAGO, IL 60608-6110 </t>
  </si>
  <si>
    <t>NW4 SW4 NW4 EXCEPT E 60' FOR I &amp; E CONT 10 AC M/L</t>
  </si>
  <si>
    <t>17N</t>
  </si>
  <si>
    <t>2717N12W</t>
  </si>
  <si>
    <t>04015C5575G</t>
  </si>
  <si>
    <t>5575G</t>
  </si>
  <si>
    <t>HUNTZINGER SUSANNAH</t>
  </si>
  <si>
    <t>ANGEL LIGHT TRUST</t>
  </si>
  <si>
    <t>SUSANNAH HUNTZINGER &amp; ANGEL LIGHT</t>
  </si>
  <si>
    <t>HUNTZINGER SUSANNAH ANGEL LIGHT TRUST</t>
  </si>
  <si>
    <t>PO BOX 6007</t>
  </si>
  <si>
    <t>SAN DIEGO</t>
  </si>
  <si>
    <t>B001</t>
  </si>
  <si>
    <t xml:space="preserve">PO BOX 6007 </t>
  </si>
  <si>
    <t xml:space="preserve">PO BOX 6007  SAN DIEGO, CA 92166 </t>
  </si>
  <si>
    <t>NE4 SW4 SE4 CONT 10 ACRES M/L 308-25-019 SPLIT INTO (308-25-023-0 24-025-026)</t>
  </si>
  <si>
    <t>2723N18W</t>
  </si>
  <si>
    <t>04015C4275H</t>
  </si>
  <si>
    <t>4275H</t>
  </si>
  <si>
    <t>HOME EQUITY OPTIONS LLC</t>
  </si>
  <si>
    <t>GACK KENNETH D</t>
  </si>
  <si>
    <t>KENNETH D</t>
  </si>
  <si>
    <t>KENNETH</t>
  </si>
  <si>
    <t>GACK</t>
  </si>
  <si>
    <t>KENNETH GACK</t>
  </si>
  <si>
    <t>401K</t>
  </si>
  <si>
    <t>PROFIT SHARING PLAN &amp; PENSION</t>
  </si>
  <si>
    <t>SANTA ROSA</t>
  </si>
  <si>
    <t xml:space="preserve">401K PROFIT SHARING PLAN &amp; PENSION </t>
  </si>
  <si>
    <t xml:space="preserve">401K PROFIT SHARING PLAN &amp; PENSION  SANTA ROSA, CA 95404 </t>
  </si>
  <si>
    <t>T20N R13W SEC 7 PARCEL A1  A PART OF THE NE4 NW4 OF SEC 7 DESC AS FOLL: COMM AT THE N4 COR OF SAID SEC 7; TH S89 DEG 40'02"W ALONG THE NORTH LN OF SAID SEC 7 A DIST OF 575.82' TO A PT; TH LEAVING SAID LINE S0 DEG 19'58"E 42.00'; TH S0 DEG 03'54"E A DIST OF 633 .98' TO THE TPOB FOR THIS DESCRIPTION; TH S89 DEG 48'05"W 714.25' ; TH S0 DEG 01'38"E 609.71'; TH N89 DEG 48'05"E 714.65'; TH N0 DE G 03'54"W 609.71' TO THE TPOB CONT 10 ACRES 254-32-062 (254-32-08 5 THRU 089 &amp; ROADS) 2008 TAX ROLL</t>
  </si>
  <si>
    <t>0720N13W</t>
  </si>
  <si>
    <t>04015C4650G</t>
  </si>
  <si>
    <t>4650G</t>
  </si>
  <si>
    <t>RE-RECORDED DEED</t>
  </si>
  <si>
    <t>KENNETH D GACK 401K PSP &amp; PP</t>
  </si>
  <si>
    <t>CAPLAN BEVERLY S</t>
  </si>
  <si>
    <t>BEVERLY CAPLAN</t>
  </si>
  <si>
    <t>RAMADA</t>
  </si>
  <si>
    <t>GOLDEN VALLEY</t>
  </si>
  <si>
    <t>H039</t>
  </si>
  <si>
    <t xml:space="preserve">4395 S RAMADA RD </t>
  </si>
  <si>
    <t xml:space="preserve">4395 S RAMADA RD  GOLDEN VALLEY, AZ 86413 </t>
  </si>
  <si>
    <t>MARYLEE</t>
  </si>
  <si>
    <t>WOODLAND HILLS</t>
  </si>
  <si>
    <t>C012</t>
  </si>
  <si>
    <t xml:space="preserve">21930 MARYLEE ST #77 </t>
  </si>
  <si>
    <t xml:space="preserve">21930 MARYLEE ST #77, WOODLAND HILLS, CA 91367-4851 </t>
  </si>
  <si>
    <t>GOLDROAD STATION UNIT 9 A POR OF PARCEL 16 KNOWN AS PARCEL 16-A P ER PARCEL PLAT BK 8 PG 49 CONT 10 ACRES</t>
  </si>
  <si>
    <t>GOLDROAD STATION UNIT 9 (PP 7/8-8A)</t>
  </si>
  <si>
    <t>2020N18W</t>
  </si>
  <si>
    <t>04015C4850H</t>
  </si>
  <si>
    <t>4850H</t>
  </si>
  <si>
    <t>AXTON SHELLY L</t>
  </si>
  <si>
    <t>CHICAGO TITLE</t>
  </si>
  <si>
    <t>MACK BRIAN J &amp; JEAN C TRUST</t>
  </si>
  <si>
    <t>NEWBOLD JAMES W</t>
  </si>
  <si>
    <t>JAMES W</t>
  </si>
  <si>
    <t>NEWBOLD</t>
  </si>
  <si>
    <t>JAMES NEWBOLD</t>
  </si>
  <si>
    <t>MARRIED MAN</t>
  </si>
  <si>
    <t>PO BOX 1884</t>
  </si>
  <si>
    <t>MESQUITE</t>
  </si>
  <si>
    <t>B017</t>
  </si>
  <si>
    <t xml:space="preserve">PO BOX 1884 </t>
  </si>
  <si>
    <t xml:space="preserve">PO BOX 1884  MESQUITE, NV 89024-1884 </t>
  </si>
  <si>
    <t>T39N R16W SEC 16 N2 NW4 NE4 NE4; N2 NE4 NE4 NE4 CONT 10 ACRES</t>
  </si>
  <si>
    <t>39N</t>
  </si>
  <si>
    <t>1639N16W</t>
  </si>
  <si>
    <t>04015C0392G</t>
  </si>
  <si>
    <t>0392G</t>
  </si>
  <si>
    <t>LITTLEFIELD UNIFIED DISTRICT</t>
  </si>
  <si>
    <t>BEAVER DAM ELEMENTARY SCHOOL</t>
  </si>
  <si>
    <t>BEAVER DAM HIGH SCHOOL</t>
  </si>
  <si>
    <t>LEVEY DIANA</t>
  </si>
  <si>
    <t>FIDELITY NATIONAL TITLE</t>
  </si>
  <si>
    <t>YOUNG WILLIAM K 50</t>
  </si>
  <si>
    <t>YOUNG CAYLEE 50</t>
  </si>
  <si>
    <t>YOUNG WILLIAM K 50 YOUNG CAYLEE 50</t>
  </si>
  <si>
    <t>SHASTA</t>
  </si>
  <si>
    <t>RANCHO CUCAMONGA</t>
  </si>
  <si>
    <t>R058</t>
  </si>
  <si>
    <t xml:space="preserve">12937 SHASTA DR </t>
  </si>
  <si>
    <t xml:space="preserve">12937 SHASTA DR  RANCHO CUCAMONGA, CA 91739-1700 </t>
  </si>
  <si>
    <t>GATEWAY ACRES TRACT 5 LOTS 5 &amp; 6</t>
  </si>
  <si>
    <t>GATEWAY ACRES TR 5</t>
  </si>
  <si>
    <t>2324N20W</t>
  </si>
  <si>
    <t>DJ LAND TRUST</t>
  </si>
  <si>
    <t>JACOBY RUSSELL</t>
  </si>
  <si>
    <t>RUSSELL</t>
  </si>
  <si>
    <t>JACOBY</t>
  </si>
  <si>
    <t>LAND &amp; RUSSELL JACOBY</t>
  </si>
  <si>
    <t>DJ LAND TRUST JACOBY RUSSELL</t>
  </si>
  <si>
    <t>PO BOX 1811</t>
  </si>
  <si>
    <t>DOLAN SPRINGS</t>
  </si>
  <si>
    <t>B009</t>
  </si>
  <si>
    <t xml:space="preserve">PO BOX 1811 </t>
  </si>
  <si>
    <t xml:space="preserve">PO BOX 1811  DOLAN SPRINGS, AZ 86441-1811 </t>
  </si>
  <si>
    <t>SANDY RIVER RANCHEROS LOT 150 CONT 10 AC M/L</t>
  </si>
  <si>
    <t>LAVOUX GUY CHANTAL 50</t>
  </si>
  <si>
    <t>GUY ROBERT 50</t>
  </si>
  <si>
    <t>LAVOUX GUY CHANTAL 50 GUY ROBERT 50</t>
  </si>
  <si>
    <t>PO BOX 103</t>
  </si>
  <si>
    <t>SANTA MARGARITA</t>
  </si>
  <si>
    <t xml:space="preserve">PO BOX 103 </t>
  </si>
  <si>
    <t xml:space="preserve">PO BOX 103  SANTA MARGARITA, CA 93453 </t>
  </si>
  <si>
    <t>GATEWAY ACRES TRACT 3 LOTS 24 &amp; 25</t>
  </si>
  <si>
    <t>BOWEN RAY B</t>
  </si>
  <si>
    <t>RAY B</t>
  </si>
  <si>
    <t>RAY</t>
  </si>
  <si>
    <t>BOWEN</t>
  </si>
  <si>
    <t>RAY BOWEN</t>
  </si>
  <si>
    <t>VENTURA</t>
  </si>
  <si>
    <t>BLVD</t>
  </si>
  <si>
    <t>TARZANA</t>
  </si>
  <si>
    <t>C021</t>
  </si>
  <si>
    <t xml:space="preserve">19318 VENTURA BLVD #100 </t>
  </si>
  <si>
    <t xml:space="preserve">19318 VENTURA BLVD #100, TARZANA, CA 91356-3000 </t>
  </si>
  <si>
    <t>SILVER SPRINGS UNIT VI LOT 461</t>
  </si>
  <si>
    <t>2721N12W</t>
  </si>
  <si>
    <t>NAYERI MAJID</t>
  </si>
  <si>
    <t>MAJID</t>
  </si>
  <si>
    <t>NAYERI</t>
  </si>
  <si>
    <t>MAJID NAYERI</t>
  </si>
  <si>
    <t>INDIVIDUAL(S)</t>
  </si>
  <si>
    <t>HAWKS</t>
  </si>
  <si>
    <t>CV</t>
  </si>
  <si>
    <t>ANN ARBOR</t>
  </si>
  <si>
    <t>R002</t>
  </si>
  <si>
    <t xml:space="preserve">4125 HAWKS CV </t>
  </si>
  <si>
    <t xml:space="preserve">4125 HAWKS CV  ANN ARBOR, MI 48105-9476 </t>
  </si>
  <si>
    <t>GATEWAY ACRES TRACT 3 LOTS 34 &amp; 47</t>
  </si>
  <si>
    <t>0524N20W</t>
  </si>
  <si>
    <t>BLUE SKIES LAND LLC</t>
  </si>
  <si>
    <t>VARTOOGIAN ROBERT J</t>
  </si>
  <si>
    <t>ROBERT J</t>
  </si>
  <si>
    <t>ROBERT</t>
  </si>
  <si>
    <t>VARTOOGIAN</t>
  </si>
  <si>
    <t>ROBERT VARTOOGIAN</t>
  </si>
  <si>
    <t>ELLEN</t>
  </si>
  <si>
    <t>MADISON</t>
  </si>
  <si>
    <t>WI</t>
  </si>
  <si>
    <t>C020</t>
  </si>
  <si>
    <t xml:space="preserve">1225 ELLEN AVE </t>
  </si>
  <si>
    <t xml:space="preserve">1225 ELLEN AVE  MADISON, WI 53716-1536 </t>
  </si>
  <si>
    <t>SE4 SW4 NW4 CONT 10 ACRES 333-09-046(333-09-048 &amp; 049)</t>
  </si>
  <si>
    <t>1524N14W</t>
  </si>
  <si>
    <t>DOYLE JOSEPH</t>
  </si>
  <si>
    <t>JOSEPH</t>
  </si>
  <si>
    <t>DOYLE</t>
  </si>
  <si>
    <t>MILLER PAMELA</t>
  </si>
  <si>
    <t>PAMELA</t>
  </si>
  <si>
    <t>MILLER</t>
  </si>
  <si>
    <t>JOSEPH DOYLE &amp; PAMELA MILLER</t>
  </si>
  <si>
    <t>DOYLE JOSEPH MILLER PAMELA</t>
  </si>
  <si>
    <t>COMMUNITY PROPERTY</t>
  </si>
  <si>
    <t>SE</t>
  </si>
  <si>
    <t>125TH</t>
  </si>
  <si>
    <t>PL</t>
  </si>
  <si>
    <t>RENTON</t>
  </si>
  <si>
    <t>C075</t>
  </si>
  <si>
    <t xml:space="preserve">9633 125TH PL SE </t>
  </si>
  <si>
    <t xml:space="preserve">9633 125TH PL SE  RENTON, WA 98056-2409 </t>
  </si>
  <si>
    <t>SW4 SE4 SW4 CONT 10 ACRES 102-65-013(102-65-024 &amp; 026)</t>
  </si>
  <si>
    <t>3114N12W</t>
  </si>
  <si>
    <t>ANDES RONALD D &amp; HOPE M</t>
  </si>
  <si>
    <t>JENSEN JASON THOMAS</t>
  </si>
  <si>
    <t>JASON THOMAS</t>
  </si>
  <si>
    <t>JASON</t>
  </si>
  <si>
    <t>JENSEN</t>
  </si>
  <si>
    <t>JASON JENSEN</t>
  </si>
  <si>
    <t>PO BOX 325</t>
  </si>
  <si>
    <t>FREDONIA</t>
  </si>
  <si>
    <t xml:space="preserve">PO BOX 325 </t>
  </si>
  <si>
    <t xml:space="preserve">PO BOX 325  FREDONIA, AZ 86022 </t>
  </si>
  <si>
    <t>SW4 SW4 NW4 CONT 10 ACRES 405-35-002 (405-35-006 007 &amp; 008) 2004 TAX ROLL</t>
  </si>
  <si>
    <t>41N</t>
  </si>
  <si>
    <t>02W</t>
  </si>
  <si>
    <t>0841N02W</t>
  </si>
  <si>
    <t>04015C0375G</t>
  </si>
  <si>
    <t>0375G</t>
  </si>
  <si>
    <t>FREDONIA-MOCCASIN UNIFIED DISTRICT</t>
  </si>
  <si>
    <t>FREDONIA ELEMENTARY SCHOOL</t>
  </si>
  <si>
    <t>FREDONIA HIGH SCHOOL</t>
  </si>
  <si>
    <t>JULIUS JAMES H</t>
  </si>
  <si>
    <t>JAMES H</t>
  </si>
  <si>
    <t>JULIUS</t>
  </si>
  <si>
    <t>JAMES JULIUS</t>
  </si>
  <si>
    <t>PO BOX 17</t>
  </si>
  <si>
    <t>POINT ROBERTS</t>
  </si>
  <si>
    <t xml:space="preserve">PO BOX 17 </t>
  </si>
  <si>
    <t xml:space="preserve">PO BOX 17  POINT ROBERTS, WA 98281 </t>
  </si>
  <si>
    <t>SW4 NW4 SW4 OF SEC 5 16N 19 10AC</t>
  </si>
  <si>
    <t>ZIVIC JOHN</t>
  </si>
  <si>
    <t>ZIVIC</t>
  </si>
  <si>
    <t>ZIVIC TAMERA</t>
  </si>
  <si>
    <t>TAMERA</t>
  </si>
  <si>
    <t>JOHN &amp; TAMERA ZIVIC</t>
  </si>
  <si>
    <t>ZIVIC JOHN ZIVIC TAMERA</t>
  </si>
  <si>
    <t>MARRIED COUPLE</t>
  </si>
  <si>
    <t>BINNER</t>
  </si>
  <si>
    <t>CHANDLER</t>
  </si>
  <si>
    <t>C009</t>
  </si>
  <si>
    <t xml:space="preserve">4560 W BINNER DR </t>
  </si>
  <si>
    <t xml:space="preserve">4560 W BINNER DR  CHANDLER, AZ 85226-2949 </t>
  </si>
  <si>
    <t>T19N R13W SEC 33 NW4 NE4 NE4 CONT 10 ACRES</t>
  </si>
  <si>
    <t>19N</t>
  </si>
  <si>
    <t>3319N13W</t>
  </si>
  <si>
    <t>04015C5250G</t>
  </si>
  <si>
    <t>5250G</t>
  </si>
  <si>
    <t>HERRERA ROBERT PENA</t>
  </si>
  <si>
    <t>ROBERT PENA</t>
  </si>
  <si>
    <t>HERRERA</t>
  </si>
  <si>
    <t>ROBERT HERRERA</t>
  </si>
  <si>
    <t>LIVING TRUST</t>
  </si>
  <si>
    <t>GARFIELD</t>
  </si>
  <si>
    <t>C030</t>
  </si>
  <si>
    <t xml:space="preserve">1221 E GARFIELD ST </t>
  </si>
  <si>
    <t xml:space="preserve">1221 E GARFIELD ST  PHOENIX, AZ 85006-4075 </t>
  </si>
  <si>
    <t>NW4 SE4 NE4 OF SEC 29 T29N R15W CONT 10 ACRES 318-06-157 (318-22- 029)</t>
  </si>
  <si>
    <t>29N</t>
  </si>
  <si>
    <t>2929N15W</t>
  </si>
  <si>
    <t>04015C2850G</t>
  </si>
  <si>
    <t>2850G</t>
  </si>
  <si>
    <t>CERVANTES ENRIQUEZ ALBERTO</t>
  </si>
  <si>
    <t>ENRIQUEZ ALBERTO</t>
  </si>
  <si>
    <t>ENRIQUEZ</t>
  </si>
  <si>
    <t>CERVANTES</t>
  </si>
  <si>
    <t>ENRIQUEZ CERVANTES</t>
  </si>
  <si>
    <t>O</t>
  </si>
  <si>
    <t>PIERCE FERRY</t>
  </si>
  <si>
    <t>H055</t>
  </si>
  <si>
    <t xml:space="preserve">15500 N PIERCE FERRY RD </t>
  </si>
  <si>
    <t xml:space="preserve">15500 N PIERCE FERRY RD  DOLAN SPRINGS, AZ 86441 </t>
  </si>
  <si>
    <t xml:space="preserve">15500 N PIERCE FERRY RD  DOLAN SPRINGS, AZ 86441-7504 </t>
  </si>
  <si>
    <t>W2 W2 SE4 SW4 CONT 10 ACRES 317-36-017(317-36-070 THRU 073)</t>
  </si>
  <si>
    <t>27N</t>
  </si>
  <si>
    <t>2127N20W</t>
  </si>
  <si>
    <t>04015C3350G</t>
  </si>
  <si>
    <t>3350G</t>
  </si>
  <si>
    <t>KOSS ROBERT L</t>
  </si>
  <si>
    <t>ESTIMATED</t>
  </si>
  <si>
    <t>L KOSS ROBERT</t>
  </si>
  <si>
    <t>CHICAGO TITLE AGENCY INC</t>
  </si>
  <si>
    <t>ACCOLADE RANCHES LOT 126</t>
  </si>
  <si>
    <t>3116N12W</t>
  </si>
  <si>
    <t>ENRIGHT DEBBIE</t>
  </si>
  <si>
    <t>DEBBIE</t>
  </si>
  <si>
    <t>ENRIGHT</t>
  </si>
  <si>
    <t>DEBBIE ENRIGHT</t>
  </si>
  <si>
    <t>WIDOWER</t>
  </si>
  <si>
    <t>SHADOW</t>
  </si>
  <si>
    <t>C018</t>
  </si>
  <si>
    <t xml:space="preserve">4080 N SHADOW RD </t>
  </si>
  <si>
    <t xml:space="preserve">4080 N SHADOW RD  KINGMAN, AZ 86409-2419 </t>
  </si>
  <si>
    <t>T18N R11W SEC 35 WAGON BOW RANCH UNIT 2 PARCEL 148 AS SHOWN ON RS 24/1A REC 5/20/2003 FEE #2003-40769 10 ACRES IN THE SOUTH EASTER N QUADRANT (6481/626) CONT 10 ACRES 252-28-011 (252-28-019 &amp; 020) 2008 TAX ROLL</t>
  </si>
  <si>
    <t>18N</t>
  </si>
  <si>
    <t>11W</t>
  </si>
  <si>
    <t>WAGON BOW RANCH UNIT 2</t>
  </si>
  <si>
    <t>3518N11W</t>
  </si>
  <si>
    <t>04015C5300G</t>
  </si>
  <si>
    <t>5300G</t>
  </si>
  <si>
    <t>MURRAY THOMAS</t>
  </si>
  <si>
    <t>THOMAS</t>
  </si>
  <si>
    <t>MURRAY</t>
  </si>
  <si>
    <t>MURRAY NANNETTE</t>
  </si>
  <si>
    <t>NANNETTE</t>
  </si>
  <si>
    <t>THOMAS &amp; NANNETTE MURRAY</t>
  </si>
  <si>
    <t>MURRAY THOMAS MURRAY NANNETTE</t>
  </si>
  <si>
    <t>CATARACT</t>
  </si>
  <si>
    <t>LAKE HAVASU CITY</t>
  </si>
  <si>
    <t>LK HAVASU CTY</t>
  </si>
  <si>
    <t xml:space="preserve">856 CATARACT DR </t>
  </si>
  <si>
    <t xml:space="preserve">856 CATARACT DR  LAKE HAVASU CITY, AZ 86406 </t>
  </si>
  <si>
    <t xml:space="preserve">856 CATARACT DR  LAKE HAVASU CITY, AZ 86406-8317 </t>
  </si>
  <si>
    <t>SILVER SPRINGS UNIT V LOT 278</t>
  </si>
  <si>
    <t>2121N12W</t>
  </si>
  <si>
    <t>MCNAMARA JAMES</t>
  </si>
  <si>
    <t>MCNAMARA</t>
  </si>
  <si>
    <t>MCNAMARA GAIL</t>
  </si>
  <si>
    <t>GAIL</t>
  </si>
  <si>
    <t>JAMES &amp; GAIL MCNAMARA</t>
  </si>
  <si>
    <t>MCNAMARA JAMES MCNAMARA GAIL</t>
  </si>
  <si>
    <t>ADELLE</t>
  </si>
  <si>
    <t>MESA</t>
  </si>
  <si>
    <t>R071</t>
  </si>
  <si>
    <t xml:space="preserve">3665 S ADELLE </t>
  </si>
  <si>
    <t xml:space="preserve">3665 S ADELLE  MESA, AZ 85212-4044 </t>
  </si>
  <si>
    <t>SANDY RIVER RANCHEROS LOT 89 CONT 10 ACRES</t>
  </si>
  <si>
    <t>SANDY RIVER RANCHEROS (PAR 65-128)</t>
  </si>
  <si>
    <t>3515N12W</t>
  </si>
  <si>
    <t>LC</t>
  </si>
  <si>
    <t>VENICE</t>
  </si>
  <si>
    <t>C051</t>
  </si>
  <si>
    <t xml:space="preserve">10401 VENICE BLVD #283 </t>
  </si>
  <si>
    <t xml:space="preserve">10401 VENICE BLVD #283, LOS ANGELES, CA 90034-6491 </t>
  </si>
  <si>
    <t>NW1/4 SW1/4 NW1/4 CONT. 10 AC 307-51-020 SPLIT INTO (307-51-027-2 8-29)</t>
  </si>
  <si>
    <t>1024N20W</t>
  </si>
  <si>
    <t>BELLER JOSEPH RICHARD</t>
  </si>
  <si>
    <t>R BELLER JOSEPH</t>
  </si>
  <si>
    <t>FROSTY LLC BIGHORN SERIES</t>
  </si>
  <si>
    <t xml:space="preserve"> </t>
  </si>
  <si>
    <t>N2 NW4 SW4 SE4 &amp; S2 SW4 NW4 SE4 CONT 10 ACRES</t>
  </si>
  <si>
    <t>40N</t>
  </si>
  <si>
    <t>3640N16W</t>
  </si>
  <si>
    <t>04015C0403G</t>
  </si>
  <si>
    <t>0403G</t>
  </si>
  <si>
    <t>RALL DOUGLAS V</t>
  </si>
  <si>
    <t>DAVIDSON RITA EST OF</t>
  </si>
  <si>
    <t>ESTATE</t>
  </si>
  <si>
    <t>PREMIER</t>
  </si>
  <si>
    <t>WAY</t>
  </si>
  <si>
    <t>SACRAMENTO</t>
  </si>
  <si>
    <t>ROSEMONT</t>
  </si>
  <si>
    <t>C003</t>
  </si>
  <si>
    <t xml:space="preserve">9324 PREMIER WAY </t>
  </si>
  <si>
    <t xml:space="preserve">9324 PREMIER WAY  SACRAMENTO, CA 95826-4218 </t>
  </si>
  <si>
    <t>LAKE MEAD CITY UNIT NO 23 30 16 SW4 NW4 SW4 CONT 10.00 AC M/L 338 -05-390E SPLIT INTO (338-05-390L &amp; 390M)</t>
  </si>
  <si>
    <t>30N</t>
  </si>
  <si>
    <t>LAKE MEAD CITY UNIT 23-30-16</t>
  </si>
  <si>
    <t>2330N16W</t>
  </si>
  <si>
    <t>TDP NV LLC</t>
  </si>
  <si>
    <t>ROCKSIDE WOODS</t>
  </si>
  <si>
    <t>INDEPENDENCE</t>
  </si>
  <si>
    <t>OH</t>
  </si>
  <si>
    <t>C010</t>
  </si>
  <si>
    <t xml:space="preserve">6200 ROCKSIDE WOODS BLVD N #215 </t>
  </si>
  <si>
    <t xml:space="preserve">6200 ROCKSIDE WOODS BLVD N #215, INDEPENDENCE, OH 44131-2373 </t>
  </si>
  <si>
    <t>SILVER SPRINGS UNIT VI LOT 519</t>
  </si>
  <si>
    <t>3521N12W</t>
  </si>
  <si>
    <t>CHELSEY R DAVIES AND MARY E DAVIES FMTR</t>
  </si>
  <si>
    <t>KHAN M AZAM MDPC MONEY PENSION PLAN TRUS</t>
  </si>
  <si>
    <t>M KHAN</t>
  </si>
  <si>
    <t>STOCKTON HILL</t>
  </si>
  <si>
    <t xml:space="preserve">3636 N STOCKTON HILL RD </t>
  </si>
  <si>
    <t xml:space="preserve">3636 N STOCKTON HILL RD  KINGMAN, AZ 86409 </t>
  </si>
  <si>
    <t>GATEWAY ACRES TRACT 4 LOTS 70 &amp; 75</t>
  </si>
  <si>
    <t>GATEWAY ACRES TR 4</t>
  </si>
  <si>
    <t>3324N20W</t>
  </si>
  <si>
    <t>KHAN M A TRUSTEE</t>
  </si>
  <si>
    <t>M AZAM KHAN MDPC MONEY PENSION</t>
  </si>
  <si>
    <t>MALAMA LAND INVESTMENTS LLC</t>
  </si>
  <si>
    <t>LA OSA</t>
  </si>
  <si>
    <t xml:space="preserve">LA OSA RD </t>
  </si>
  <si>
    <t xml:space="preserve">LA OSA RD  GOLDEN VALLEY, AZ 86413 </t>
  </si>
  <si>
    <t>WILLOW CREEK</t>
  </si>
  <si>
    <t>PRESCOTT</t>
  </si>
  <si>
    <t xml:space="preserve">1042 WILLOW CREEK RD #409 </t>
  </si>
  <si>
    <t xml:space="preserve">1042 WILLOW CREEK RD #409, PRESCOTT, AZ 86301-1673 </t>
  </si>
  <si>
    <t>ROADWAY EASEMENT MAP 5/20/1976 76-14577 T21N R18W SEC 6 S1/2 NW1/ 4 &amp; N1/2 SW1/4 OF PARCEL 235 CONT 10 AC M/L 306-45-003A</t>
  </si>
  <si>
    <t>ROADWAY EASEMENT</t>
  </si>
  <si>
    <t>0621N18W</t>
  </si>
  <si>
    <t>04015C4526H</t>
  </si>
  <si>
    <t>4526H</t>
  </si>
  <si>
    <t>KILROY MARK W  BARBARA A</t>
  </si>
  <si>
    <t>PIONEER TITLE AGENCY INC</t>
  </si>
  <si>
    <t>MCCLELLAN EDWARD</t>
  </si>
  <si>
    <t>EDWARD</t>
  </si>
  <si>
    <t>MCCLELLAN</t>
  </si>
  <si>
    <t>MCCLELLAN MADONNA</t>
  </si>
  <si>
    <t>MADONNA</t>
  </si>
  <si>
    <t>EDWARD &amp; MADONNA MCCLELLAN</t>
  </si>
  <si>
    <t>MCCLELLAN EDWARD MCCLELLAN MADONNA</t>
  </si>
  <si>
    <t>CRESWICK</t>
  </si>
  <si>
    <t>WHITTIER</t>
  </si>
  <si>
    <t>EAST WHITTIER</t>
  </si>
  <si>
    <t xml:space="preserve">15817 CRESWICK DR </t>
  </si>
  <si>
    <t xml:space="preserve">15817 CRESWICK DR  WHITTIER, CA 90604-3719 </t>
  </si>
  <si>
    <t>SW4 NE4 NE4 CONT 10 ACRES 318-06-153 (318-23-033)</t>
  </si>
  <si>
    <t>3129N15W</t>
  </si>
  <si>
    <t>04015C3150G</t>
  </si>
  <si>
    <t>3150G</t>
  </si>
  <si>
    <t>T19N R13W SEC 33 SE4 SE4 NE4 CONT 10 ACRES</t>
  </si>
  <si>
    <t>9600 - COUNTY-VACANT</t>
  </si>
  <si>
    <t>UNITED STATES OF AMERICA</t>
  </si>
  <si>
    <t>BEVERLY</t>
  </si>
  <si>
    <t xml:space="preserve">2475 E BEVERLY AVE </t>
  </si>
  <si>
    <t xml:space="preserve">2475 E BEVERLY AVE  KINGMAN, AZ 86409 </t>
  </si>
  <si>
    <t>MISSION</t>
  </si>
  <si>
    <t xml:space="preserve">2755 MISSION BLVD </t>
  </si>
  <si>
    <t xml:space="preserve">2755 MISSION BLVD  KINGMAN, AZ 86401-5308 </t>
  </si>
  <si>
    <t>T18N R16W SEC 15 NE4 SW4 NW4 CONT 10 ACRES</t>
  </si>
  <si>
    <t>1518N16W</t>
  </si>
  <si>
    <t>9400 - FEDERAL-VACANT</t>
  </si>
  <si>
    <t>9400-FEDERAL VACANT LAND</t>
  </si>
  <si>
    <t>04015C5200G</t>
  </si>
  <si>
    <t>5200G</t>
  </si>
  <si>
    <t>WABAYUMA PEAK WILDERNESS</t>
  </si>
  <si>
    <t>RURAL SKYLINES LLC</t>
  </si>
  <si>
    <t>TATUM</t>
  </si>
  <si>
    <t xml:space="preserve">21001 N TATUM BLVD #1630 </t>
  </si>
  <si>
    <t xml:space="preserve">21001 N TATUM BLVD #1630, PHOENIX, AZ 85050-4242 </t>
  </si>
  <si>
    <t>SE4 SE4 SW4 CONT 10 ACRES 318-06-073 (318-23-016)</t>
  </si>
  <si>
    <t>HERNANDEZ IMELDA P</t>
  </si>
  <si>
    <t>NIGHT OAK LLC</t>
  </si>
  <si>
    <t>13000 WEST</t>
  </si>
  <si>
    <t xml:space="preserve">19844 N 13000 WEST ST </t>
  </si>
  <si>
    <t xml:space="preserve">19844 N 13000 WEST ST  DOLAN SPRINGS, AZ 86441 </t>
  </si>
  <si>
    <t>GRADO EL TUPELO</t>
  </si>
  <si>
    <t>CARLSBAD</t>
  </si>
  <si>
    <t>C047</t>
  </si>
  <si>
    <t xml:space="preserve">7980 GRADO EL TUPELO </t>
  </si>
  <si>
    <t xml:space="preserve">7980 GRADO EL TUPELO  CARLSBAD, CA 92009-9024 </t>
  </si>
  <si>
    <t>NW4 SW4 NW4 CONT 10AC 317-49-025 SPLIT INTO (317-49-034 THRU 052)</t>
  </si>
  <si>
    <t>21W</t>
  </si>
  <si>
    <t>2527N21W</t>
  </si>
  <si>
    <t>STEEL/WOOD</t>
  </si>
  <si>
    <t>0820 - MH SUBDIVIDED LOT</t>
  </si>
  <si>
    <t>0820-MH SUBDIV LOT</t>
  </si>
  <si>
    <t>SEWER</t>
  </si>
  <si>
    <t>BADHESHA JAGDEEP S</t>
  </si>
  <si>
    <t>TRANSNATION TITLE INSURANCE</t>
  </si>
  <si>
    <t>M &amp; I MARSHALL &amp; ISLEY BANK</t>
  </si>
  <si>
    <t>NOTTOLI ANTHONY</t>
  </si>
  <si>
    <t>NOTTOLI</t>
  </si>
  <si>
    <t>NOTTOLI LORETTA</t>
  </si>
  <si>
    <t>LORETTA</t>
  </si>
  <si>
    <t>ANTHONY &amp; LORETTA NOTTOLI</t>
  </si>
  <si>
    <t>NOTTOLI ANTHONY NOTTOLI LORETTA</t>
  </si>
  <si>
    <t>GULF WINDS</t>
  </si>
  <si>
    <t>ST PETE BEACH</t>
  </si>
  <si>
    <t>ST. PETE BEACH</t>
  </si>
  <si>
    <t>FL</t>
  </si>
  <si>
    <t xml:space="preserve">6363 GULF WINDS DR #130 </t>
  </si>
  <si>
    <t xml:space="preserve">6363 GULF WINDS DR #130, ST PETE BEACH, FL 33706-3742 </t>
  </si>
  <si>
    <t>SILVER SPRINGS UNIT VI LOT 425</t>
  </si>
  <si>
    <t>TRIPLE R ASSET GROUP LLC</t>
  </si>
  <si>
    <t>SHADY SHORES</t>
  </si>
  <si>
    <t>LAKE DALLAS</t>
  </si>
  <si>
    <t>TX</t>
  </si>
  <si>
    <t xml:space="preserve">209 S SHADY SHORES DR #300 </t>
  </si>
  <si>
    <t xml:space="preserve">209 S SHADY SHORES DR #300, LAKE DALLAS, TX 75065-2976 </t>
  </si>
  <si>
    <t>NE4 SW4 NW4</t>
  </si>
  <si>
    <t>0817N16W</t>
  </si>
  <si>
    <t>04015C5475G</t>
  </si>
  <si>
    <t>5475G</t>
  </si>
  <si>
    <t>LIEBHARDT LINDA G</t>
  </si>
  <si>
    <t>CROXTON JAMES E</t>
  </si>
  <si>
    <t>JAMES E</t>
  </si>
  <si>
    <t>CROXTON</t>
  </si>
  <si>
    <t>CROXTON NOREEN</t>
  </si>
  <si>
    <t>NOREEN</t>
  </si>
  <si>
    <t>JAMES &amp; NOREEN CROXTON</t>
  </si>
  <si>
    <t>CROXTON JAMES E CROXTON NOREEN</t>
  </si>
  <si>
    <t>11TH</t>
  </si>
  <si>
    <t>OWENSBORO</t>
  </si>
  <si>
    <t>KY</t>
  </si>
  <si>
    <t xml:space="preserve">1214 W 11TH ST </t>
  </si>
  <si>
    <t xml:space="preserve">1214 W 11TH ST  OWENSBORO, KY 42301-2070 </t>
  </si>
  <si>
    <t>SANDY RIVER RANCHEROS LOT 25 CONT 10 ACRES</t>
  </si>
  <si>
    <t>SANDY RIVER RANCHEROS (PAR 1-64)</t>
  </si>
  <si>
    <t>2715N12W</t>
  </si>
  <si>
    <t>DUFOUR BRIAN E &amp; SUSAN MARY</t>
  </si>
  <si>
    <t>BRIAN &amp; SUSAN DUFOUR</t>
  </si>
  <si>
    <t>ROSEMONTE</t>
  </si>
  <si>
    <t>PEORIA</t>
  </si>
  <si>
    <t>R009</t>
  </si>
  <si>
    <t xml:space="preserve">8934 W ROSEMONTE DR </t>
  </si>
  <si>
    <t xml:space="preserve">8934 W ROSEMONTE DR  PEORIA, AZ 85382-8625 </t>
  </si>
  <si>
    <t>NW4 NE4 NW4 CONT 10 AC M/L</t>
  </si>
  <si>
    <t>STARLIGHT HILLS</t>
  </si>
  <si>
    <t>1717N12W</t>
  </si>
  <si>
    <t>CROWN KING GOLD LLC</t>
  </si>
  <si>
    <t>CN</t>
  </si>
  <si>
    <t>SKY POINTE</t>
  </si>
  <si>
    <t xml:space="preserve">6440 SKY POINTE DR #140 </t>
  </si>
  <si>
    <t xml:space="preserve">6440 SKY POINTE DR #140, LAS VEGAS, NV 89131-4048 </t>
  </si>
  <si>
    <t>NW4 NE4 NE4 CONT 10 ACRES</t>
  </si>
  <si>
    <t>13N</t>
  </si>
  <si>
    <t>0913N15W</t>
  </si>
  <si>
    <t>04015C6300G</t>
  </si>
  <si>
    <t>6300G</t>
  </si>
  <si>
    <t>ALLEN BILL</t>
  </si>
  <si>
    <t>BILL</t>
  </si>
  <si>
    <t>ALLEN</t>
  </si>
  <si>
    <t>BILL ALLEN</t>
  </si>
  <si>
    <t>SINGLE MAN</t>
  </si>
  <si>
    <t>WINCHESTER</t>
  </si>
  <si>
    <t>YORBA LINDA</t>
  </si>
  <si>
    <t>C008</t>
  </si>
  <si>
    <t xml:space="preserve">19311 WINCHESTER LN </t>
  </si>
  <si>
    <t xml:space="preserve">19311 WINCHESTER LN  YORBA LINDA, CA 92886-5842 </t>
  </si>
  <si>
    <t>W2 S2 SW4 NE4 CONT 10 AC</t>
  </si>
  <si>
    <t>0516N20W</t>
  </si>
  <si>
    <t>04015C5400G</t>
  </si>
  <si>
    <t>5400G</t>
  </si>
  <si>
    <t>LAKE HAVASU UNIFIED DISTRICT</t>
  </si>
  <si>
    <t>NAUTILUS ELEMENTARY SCHOOL</t>
  </si>
  <si>
    <t>THUNDERBOLT MIDDLE SCHOOL</t>
  </si>
  <si>
    <t>LAKE HAVASU HIGH SCHOOL</t>
  </si>
  <si>
    <t>HELLER RUSSELL M JR &amp; BETTY J</t>
  </si>
  <si>
    <t>LANG ROGER</t>
  </si>
  <si>
    <t>LANG</t>
  </si>
  <si>
    <t>ROGER LANG</t>
  </si>
  <si>
    <t>HWY 26</t>
  </si>
  <si>
    <t>MOUNT VERNON</t>
  </si>
  <si>
    <t>OR</t>
  </si>
  <si>
    <t>H001</t>
  </si>
  <si>
    <t xml:space="preserve">51235 HWY 26 </t>
  </si>
  <si>
    <t xml:space="preserve">51235 HWY 26  MOUNT VERNON, OR 97865-6141 </t>
  </si>
  <si>
    <t>ACCOLADE RANCHES LOT 56</t>
  </si>
  <si>
    <t>LISON FRANCIS J</t>
  </si>
  <si>
    <t>FRANCIS J</t>
  </si>
  <si>
    <t>FRANCIS</t>
  </si>
  <si>
    <t>LISON</t>
  </si>
  <si>
    <t>LISON DOROTHY E</t>
  </si>
  <si>
    <t>DOROTHY E</t>
  </si>
  <si>
    <t>FRANCIS &amp; DOROTHY LISON</t>
  </si>
  <si>
    <t>LISON FRANCIS J LISON DOROTHY E</t>
  </si>
  <si>
    <t>BELVIDERE</t>
  </si>
  <si>
    <t>NORTH PORT</t>
  </si>
  <si>
    <t>R075</t>
  </si>
  <si>
    <t xml:space="preserve">2356 BELVIDERE ST </t>
  </si>
  <si>
    <t xml:space="preserve">2356 BELVIDERE ST  NORTH PORT, FL 34286-6054 </t>
  </si>
  <si>
    <t>SILVER SPRINGS UNIT VI LOT 423</t>
  </si>
  <si>
    <t>TRINH DZUNG T</t>
  </si>
  <si>
    <t>DZUNG T</t>
  </si>
  <si>
    <t>DZUNG</t>
  </si>
  <si>
    <t>TRINH</t>
  </si>
  <si>
    <t>DZUNG TRINH</t>
  </si>
  <si>
    <t>RIMWOOD</t>
  </si>
  <si>
    <t>B</t>
  </si>
  <si>
    <t>C072</t>
  </si>
  <si>
    <t xml:space="preserve">4255 RIMWOOD CT B </t>
  </si>
  <si>
    <t xml:space="preserve">4255 RIMWOOD CT B, LAS VEGAS, NV 89147-8658 </t>
  </si>
  <si>
    <t>NW4 NW4 SW4CONT 10 ACRES 333-01-021(333-23-004)TAO</t>
  </si>
  <si>
    <t>NGUYEN HUNG N</t>
  </si>
  <si>
    <t>GLOVER WARREN D</t>
  </si>
  <si>
    <t>WARREN GLOVER</t>
  </si>
  <si>
    <t>LOWER LAKE</t>
  </si>
  <si>
    <t>CRESCENT CITY</t>
  </si>
  <si>
    <t>R001</t>
  </si>
  <si>
    <t xml:space="preserve">5950 LOWER LAKE RD </t>
  </si>
  <si>
    <t xml:space="preserve">5950 LOWER LAKE RD  CRESCENT CITY, CA 95531-9744 </t>
  </si>
  <si>
    <t>N2 W2 SW4 SW4 TOGETHER WITH NON-EXCLUSIVE EASEMENTS CONT 10 AC M/ L 209-19-071(209-19-087 &amp; 088)</t>
  </si>
  <si>
    <t>0319N19W</t>
  </si>
  <si>
    <t>04015C4825G</t>
  </si>
  <si>
    <t>4825G</t>
  </si>
  <si>
    <t>MOHAVE VALLEY ELEMENTARY DISTRICT</t>
  </si>
  <si>
    <t>CAMP MOHAVE ELEMENTARY SCHOOL</t>
  </si>
  <si>
    <t>FORT MOHAVE ELEMENTARY SCHOOL</t>
  </si>
  <si>
    <t>COLORADO RIVER UNION HIGH SCHOOL DISTRICT-ONLINE</t>
  </si>
  <si>
    <t>ROGERS TERRY D</t>
  </si>
  <si>
    <t>TERRY D</t>
  </si>
  <si>
    <t>TERRY</t>
  </si>
  <si>
    <t>ROGERS</t>
  </si>
  <si>
    <t>TERRY ROGERS</t>
  </si>
  <si>
    <t>COUNTRY CLUB</t>
  </si>
  <si>
    <t>SHOW LOW</t>
  </si>
  <si>
    <t>R014</t>
  </si>
  <si>
    <t xml:space="preserve">3621 COUNTRY CLUB DR </t>
  </si>
  <si>
    <t xml:space="preserve">3621 COUNTRY CLUB DR  SHOW LOW, AZ 85901-4400 </t>
  </si>
  <si>
    <t>E2 W2 NW4 NE4 OF SEC 33 21N 12W 180/174</t>
  </si>
  <si>
    <t>SILVER SPRINGS UNIT IV (PAR 157-216)</t>
  </si>
  <si>
    <t>YUKES RICHARD</t>
  </si>
  <si>
    <t>YUKES</t>
  </si>
  <si>
    <t>RICHARD YUKES</t>
  </si>
  <si>
    <t>BUFFALO</t>
  </si>
  <si>
    <t>C041</t>
  </si>
  <si>
    <t xml:space="preserve">1333 N BUFFALO DR #135 </t>
  </si>
  <si>
    <t xml:space="preserve">1333 N BUFFALO DR #135, LAS VEGAS, NV 89128-3638 </t>
  </si>
  <si>
    <t>GATEWAY ACRES TRACT 7 LOTS 6 &amp; 11</t>
  </si>
  <si>
    <t>GATEWAY ACRES TR 7</t>
  </si>
  <si>
    <t>2725N20W</t>
  </si>
  <si>
    <t>STORM WILLIAM A</t>
  </si>
  <si>
    <t>WILLIAM A</t>
  </si>
  <si>
    <t>STORM</t>
  </si>
  <si>
    <t>WILLIAM STORM</t>
  </si>
  <si>
    <t>LONGVIEW</t>
  </si>
  <si>
    <t>ROSEVILLE</t>
  </si>
  <si>
    <t xml:space="preserve">2225 LONGVIEW DR </t>
  </si>
  <si>
    <t xml:space="preserve">2225 LONGVIEW DR  ROSEVILLE, CA 95747-7810 </t>
  </si>
  <si>
    <t>W2 S2 NW4 CONT 10 ACRES</t>
  </si>
  <si>
    <t>2114N12W</t>
  </si>
  <si>
    <t>DINARDO MARY T</t>
  </si>
  <si>
    <t>MARY T</t>
  </si>
  <si>
    <t>MARY</t>
  </si>
  <si>
    <t>DINARDO</t>
  </si>
  <si>
    <t>MARY DINARDO</t>
  </si>
  <si>
    <t>JAYS</t>
  </si>
  <si>
    <t>WILLIAMSTOWN</t>
  </si>
  <si>
    <t>COLLINGS LAKES</t>
  </si>
  <si>
    <t>NJ</t>
  </si>
  <si>
    <t xml:space="preserve">301 JAYS AVE </t>
  </si>
  <si>
    <t xml:space="preserve">301 JAYS AVE  WILLIAMSTOWN, NJ 08094-2339 </t>
  </si>
  <si>
    <t>ACCOLADE RANCHES LOT 6</t>
  </si>
  <si>
    <t>GRAHAM TROY R</t>
  </si>
  <si>
    <t>TROY R</t>
  </si>
  <si>
    <t>TROY</t>
  </si>
  <si>
    <t>GRAHAM</t>
  </si>
  <si>
    <t>TROY GRAHAM</t>
  </si>
  <si>
    <t>PO BOX 954</t>
  </si>
  <si>
    <t>BULLHEAD CITY</t>
  </si>
  <si>
    <t>B010</t>
  </si>
  <si>
    <t xml:space="preserve">PO BOX 954 </t>
  </si>
  <si>
    <t xml:space="preserve">PO BOX 954  BULLHEAD CITY, AZ 86430 </t>
  </si>
  <si>
    <t>W2 W2 SE4 SE4 CONT 10 ACRES 350-03-021(350-03-024 &amp; 025)</t>
  </si>
  <si>
    <t>22N</t>
  </si>
  <si>
    <t>2522N21W</t>
  </si>
  <si>
    <t>04015C4225G</t>
  </si>
  <si>
    <t>4225G</t>
  </si>
  <si>
    <t>BULLHEAD CITY SCHOOL DISTRICT</t>
  </si>
  <si>
    <t>SUNRISE ELEMENTARY SCHOOL</t>
  </si>
  <si>
    <t>FOX CREEK JR HIGH SCHOOL</t>
  </si>
  <si>
    <t>MOHAVE HIGH SCHOOL</t>
  </si>
  <si>
    <t>DERBONNE DENNIS E</t>
  </si>
  <si>
    <t>DENNIS E                                           DERBONNE</t>
  </si>
  <si>
    <t>CSICSAI FLORENCE M</t>
  </si>
  <si>
    <t>FLORENCE M</t>
  </si>
  <si>
    <t>FLORENCE</t>
  </si>
  <si>
    <t>CSICSAI</t>
  </si>
  <si>
    <t>FLORENCE CSICSAI</t>
  </si>
  <si>
    <t>INTERLACHEN</t>
  </si>
  <si>
    <t>263K</t>
  </si>
  <si>
    <t>SEAL BEACH</t>
  </si>
  <si>
    <t>C019</t>
  </si>
  <si>
    <t xml:space="preserve">1641 INTERLACHEN RD 263K </t>
  </si>
  <si>
    <t xml:space="preserve">1641 INTERLACHEN RD 263K, SEAL BEACH, CA 90740-4229 </t>
  </si>
  <si>
    <t>T20N R12W SEC 5 SILVER SPRINGS LOT 45</t>
  </si>
  <si>
    <t>0520N12W</t>
  </si>
  <si>
    <t>JOKAKE LA THERRA LLC</t>
  </si>
  <si>
    <t>BE</t>
  </si>
  <si>
    <t>WASHINGTON</t>
  </si>
  <si>
    <t>PINEDALE</t>
  </si>
  <si>
    <t>C007</t>
  </si>
  <si>
    <t xml:space="preserve">5013 E WASHINGTON ST #100 </t>
  </si>
  <si>
    <t xml:space="preserve">5013 E WASHINGTON ST #100, PINEDALE, AZ 85934 </t>
  </si>
  <si>
    <t>SANDY RIVER RANCHEROS LOT 122 CONT 10 ACRES</t>
  </si>
  <si>
    <t>WYOMING INVESTMENT PROPERTIES LLC</t>
  </si>
  <si>
    <t>BUCHANAN</t>
  </si>
  <si>
    <t>BOULDER CITY</t>
  </si>
  <si>
    <t xml:space="preserve">806 BUCHANAN BLVD #115 </t>
  </si>
  <si>
    <t xml:space="preserve">806 BUCHANAN BLVD #115, BOULDER CITY, NV 89005-2144 </t>
  </si>
  <si>
    <t>GATEWAY ACRES TRACT 12 LOT 39 &amp; 42CONT 10 AC</t>
  </si>
  <si>
    <t>GATEWAY ACRES TR 12</t>
  </si>
  <si>
    <t>3324N19W</t>
  </si>
  <si>
    <t>04015C3975G</t>
  </si>
  <si>
    <t>3975G</t>
  </si>
  <si>
    <t>PIONEER TITLE TR 9103</t>
  </si>
  <si>
    <t xml:space="preserve">2213 N STOCKTON HILL RD </t>
  </si>
  <si>
    <t xml:space="preserve">2213 N STOCKTON HILL RD  KINGMAN, AZ 86401-4664 </t>
  </si>
  <si>
    <t>SILVER SPRINGS #4 LOT 236 SEC 29 21N 12W</t>
  </si>
  <si>
    <t>ALCANTARA GUSTAVO 25</t>
  </si>
  <si>
    <t>LOST RIDGE</t>
  </si>
  <si>
    <t>C086</t>
  </si>
  <si>
    <t xml:space="preserve">3227 LOST RIDGE CT </t>
  </si>
  <si>
    <t xml:space="preserve">3227 LOST RIDGE CT  NORTH LAS VEGAS, NV 89031 </t>
  </si>
  <si>
    <t>KEMO RANCHES N2 OF LOT 153</t>
  </si>
  <si>
    <t>KEMO RANCHES LOTS 153-166</t>
  </si>
  <si>
    <t>2726N19W</t>
  </si>
  <si>
    <t>CHRISTJAENER DONNA C</t>
  </si>
  <si>
    <t>DONNA C</t>
  </si>
  <si>
    <t>DONNA</t>
  </si>
  <si>
    <t>CHRISTJAENER</t>
  </si>
  <si>
    <t>DONNA CHRISTJAENER</t>
  </si>
  <si>
    <t>UNMARRIED WOMAN</t>
  </si>
  <si>
    <t>82ND</t>
  </si>
  <si>
    <t>SCOTTSDALE</t>
  </si>
  <si>
    <t>C016</t>
  </si>
  <si>
    <t xml:space="preserve">4248 N 82ND ST </t>
  </si>
  <si>
    <t xml:space="preserve">4248 N 82ND ST  SCOTTSDALE, AZ 85251-2767 </t>
  </si>
  <si>
    <t>SANDY RIVER RANCHEROS LOT 192 CONT 10 ACRES</t>
  </si>
  <si>
    <t>GARCIA RAUL SITT</t>
  </si>
  <si>
    <t>RAUL SITT</t>
  </si>
  <si>
    <t>RAUL</t>
  </si>
  <si>
    <t>GARCIA</t>
  </si>
  <si>
    <t>DENISE</t>
  </si>
  <si>
    <t>RAUL GARCIA</t>
  </si>
  <si>
    <t>UNMARRIED MAN</t>
  </si>
  <si>
    <t>C056</t>
  </si>
  <si>
    <t xml:space="preserve">4650 YUMA AVE </t>
  </si>
  <si>
    <t xml:space="preserve">4650 YUMA AVE  LAS VEGAS, NV 89104-5848 </t>
  </si>
  <si>
    <t>0325N20W</t>
  </si>
  <si>
    <t>SAGE RANCHEROS LLC</t>
  </si>
  <si>
    <t>LEUENER HANSJORG</t>
  </si>
  <si>
    <t>HANSJORG</t>
  </si>
  <si>
    <t>LEUENER</t>
  </si>
  <si>
    <t>LEUENER JACQUELYN</t>
  </si>
  <si>
    <t>JACQUELYN</t>
  </si>
  <si>
    <t>HANSJORG &amp; JACQUELYN LEUENER</t>
  </si>
  <si>
    <t>LEUENER HANSJORG LEUENER JACQUELYN</t>
  </si>
  <si>
    <t>PINTAIL</t>
  </si>
  <si>
    <t>WASHOE VALLEY</t>
  </si>
  <si>
    <t>H006</t>
  </si>
  <si>
    <t xml:space="preserve">120 PINTAIL WAY </t>
  </si>
  <si>
    <t xml:space="preserve">120 PINTAIL WAY  WASHOE VALLEY, NV 89704-9072 </t>
  </si>
  <si>
    <t>GATEWAY ACRES TRACT 2 LOTS 85 &amp; 92 CONT 10 AC</t>
  </si>
  <si>
    <t>1925N20W</t>
  </si>
  <si>
    <t>MUSTANG LLC</t>
  </si>
  <si>
    <t>162ND</t>
  </si>
  <si>
    <t>R173</t>
  </si>
  <si>
    <t xml:space="preserve">31626 N 162ND ST </t>
  </si>
  <si>
    <t xml:space="preserve">31626 N 162ND ST  SCOTTSDALE, AZ 85262-5902 </t>
  </si>
  <si>
    <t>PANORAMA ESTATES UNIT 1 THE SOUTH 330' OF LOT 32 CONT 10 ACRES 10 2-53-014(102-53-014 A &amp; B)</t>
  </si>
  <si>
    <t>PANORAMA ESTATES 1</t>
  </si>
  <si>
    <t>3515N13W</t>
  </si>
  <si>
    <t>STEVENS JOHN</t>
  </si>
  <si>
    <t>STEVENS</t>
  </si>
  <si>
    <t>STEVENS GERALDINE</t>
  </si>
  <si>
    <t>GERALDINE</t>
  </si>
  <si>
    <t>JOHN &amp; GERALDINE STEVENS</t>
  </si>
  <si>
    <t>STEVENS JOHN STEVENS GERALDINE</t>
  </si>
  <si>
    <t>POTTER</t>
  </si>
  <si>
    <t>DES PLAINES</t>
  </si>
  <si>
    <t>C057</t>
  </si>
  <si>
    <t xml:space="preserve">10109 POTTER RD </t>
  </si>
  <si>
    <t xml:space="preserve">10109 POTTER RD  DES PLAINES, IL 60016-1546 </t>
  </si>
  <si>
    <t>KEMO RANCHES SE4 OF LOT 49 CONT 10 ACRES M/L</t>
  </si>
  <si>
    <t>ORTIZ RODNEY V</t>
  </si>
  <si>
    <t>RODNEY V</t>
  </si>
  <si>
    <t>RODNEY</t>
  </si>
  <si>
    <t>ORTIZ AUDREY R</t>
  </si>
  <si>
    <t>AUDREY R</t>
  </si>
  <si>
    <t>AUDREY</t>
  </si>
  <si>
    <t>RODNEY &amp; AUDREY ORTIZ</t>
  </si>
  <si>
    <t>ORTIZ RODNEY V ORTIZ AUDREY R</t>
  </si>
  <si>
    <t>HUSBAND AND WIFE</t>
  </si>
  <si>
    <t>PO BOX 149</t>
  </si>
  <si>
    <t>CUTTEN</t>
  </si>
  <si>
    <t xml:space="preserve">PO BOX 149 </t>
  </si>
  <si>
    <t xml:space="preserve">PO BOX 149  CUTTEN, CA 95534 </t>
  </si>
  <si>
    <t>S2 S2 SW4 NW4 CONT 10 AC M/L</t>
  </si>
  <si>
    <t>JOINT TENANCY DEED</t>
  </si>
  <si>
    <t>CYPRUS MINES CORP</t>
  </si>
  <si>
    <t>SANDY RIVER RANCHEROS LOT 32 CONT 10 ACRES</t>
  </si>
  <si>
    <t>NICO CHRISTIE LYNN</t>
  </si>
  <si>
    <t>CHRISTIE LYNN</t>
  </si>
  <si>
    <t>CHRISTIE</t>
  </si>
  <si>
    <t>NICO</t>
  </si>
  <si>
    <t>CHRISTIE NICO</t>
  </si>
  <si>
    <t>FARRIER</t>
  </si>
  <si>
    <t>TUCSON</t>
  </si>
  <si>
    <t>CATALINA</t>
  </si>
  <si>
    <t>R060</t>
  </si>
  <si>
    <t xml:space="preserve">3658 E FARRIER DR </t>
  </si>
  <si>
    <t xml:space="preserve">3658 E FARRIER DR  TUCSON, AZ 85739-8329 </t>
  </si>
  <si>
    <t>E2 NW4 NW4 NW4 &amp;W2 NE4 NW4 NW4 CONT 10 ACRES 342-05-015(342-05-04 9 &amp; 051)</t>
  </si>
  <si>
    <t>3529N19W</t>
  </si>
  <si>
    <t>04015C3075G</t>
  </si>
  <si>
    <t>3075G</t>
  </si>
  <si>
    <t>HALL TODD</t>
  </si>
  <si>
    <t>TODD</t>
  </si>
  <si>
    <t>HALL</t>
  </si>
  <si>
    <t>TODD HALL</t>
  </si>
  <si>
    <t>GRACE</t>
  </si>
  <si>
    <t>LORAIN</t>
  </si>
  <si>
    <t>C017</t>
  </si>
  <si>
    <t xml:space="preserve">924 GRACE ST </t>
  </si>
  <si>
    <t xml:space="preserve">924 GRACE ST  LORAIN, OH 44055-2420 </t>
  </si>
  <si>
    <t>SILVER SPRINGS UNIT VI LOT 530</t>
  </si>
  <si>
    <t>2521N12W</t>
  </si>
  <si>
    <t>1020 LAND LLC</t>
  </si>
  <si>
    <t>DELA LUZ FERNANDO</t>
  </si>
  <si>
    <t>LUZ FERNANDO</t>
  </si>
  <si>
    <t>LUZ</t>
  </si>
  <si>
    <t>DELA</t>
  </si>
  <si>
    <t>LUZ DELA</t>
  </si>
  <si>
    <t>DUCHESS</t>
  </si>
  <si>
    <t>WEST WHITTIER-LOS NIETOS</t>
  </si>
  <si>
    <t>C054</t>
  </si>
  <si>
    <t xml:space="preserve">7756 DUCHESS DR </t>
  </si>
  <si>
    <t xml:space="preserve">7756 DUCHESS DR  WHITTIER, CA 90606-2207 </t>
  </si>
  <si>
    <t>T15N R18W SEC 5 PAR 6 OF RS 21/7 REC 5/31/2001 &amp; RS 25/35 REC 12/ 18/2003 AND BEING A DIVISION OF THE N2 OF SAID SEC 5 CONT 10.00 A CRES 124-13-061 (124-13-062 THRU 067) 2006 TAX ROLL</t>
  </si>
  <si>
    <t>0515N18W</t>
  </si>
  <si>
    <t>04015C5725G</t>
  </si>
  <si>
    <t>5725G</t>
  </si>
  <si>
    <t>ANDERSON KEVIN L</t>
  </si>
  <si>
    <t>KEVIN L</t>
  </si>
  <si>
    <t>KEVIN</t>
  </si>
  <si>
    <t>ANDERSON</t>
  </si>
  <si>
    <t>AUGER ELIZABETH</t>
  </si>
  <si>
    <t>ELIZABETH</t>
  </si>
  <si>
    <t>AUGER</t>
  </si>
  <si>
    <t>KEVIN ANDERSON &amp; ELIZABETH AUGER</t>
  </si>
  <si>
    <t>ANDERSON KEVIN L AUGER ELIZABETH</t>
  </si>
  <si>
    <t>QUEBEC</t>
  </si>
  <si>
    <t>DENVER</t>
  </si>
  <si>
    <t>CO</t>
  </si>
  <si>
    <t>C044</t>
  </si>
  <si>
    <t xml:space="preserve">2925 QUEBEC ST </t>
  </si>
  <si>
    <t xml:space="preserve">2925 QUEBEC ST  DENVER, CO 80207-2943 </t>
  </si>
  <si>
    <t>T 16 1/2 N R20W SEC 21 HAVASU RIVIERA LOTS 63 &amp; 64</t>
  </si>
  <si>
    <t>FERRELL FAMILY TRUST</t>
  </si>
  <si>
    <t>STATE TITLE</t>
  </si>
  <si>
    <t>CABALLERO CARLOS A</t>
  </si>
  <si>
    <t>CARLOS A</t>
  </si>
  <si>
    <t>CARLOS</t>
  </si>
  <si>
    <t>CABALLERO</t>
  </si>
  <si>
    <t>SVIKRUHOVA VIERA</t>
  </si>
  <si>
    <t>VIERA</t>
  </si>
  <si>
    <t>SVIKRUHOVA</t>
  </si>
  <si>
    <t>CARLOS CABALLERO &amp; VIERA SVIKRUHOVA</t>
  </si>
  <si>
    <t>CABALLERO CARLOS A SVIKRUHOVA VIERA</t>
  </si>
  <si>
    <t>COUNTRY SKIES</t>
  </si>
  <si>
    <t>PARADISE</t>
  </si>
  <si>
    <t xml:space="preserve">1085 COUNTRY SKIES AVE </t>
  </si>
  <si>
    <t xml:space="preserve">1085 COUNTRY SKIES AVE  LAS VEGAS, NV 89123-5309 </t>
  </si>
  <si>
    <t>GATEWAY ACRES TRACT 7 LOTS 98 &amp; 111 CONT 10 AC</t>
  </si>
  <si>
    <t>3525N20W</t>
  </si>
  <si>
    <t>SISIER JERRY C  LETA L</t>
  </si>
  <si>
    <t>RADO JOSEPH</t>
  </si>
  <si>
    <t>RADO</t>
  </si>
  <si>
    <t>RADO ELAINE</t>
  </si>
  <si>
    <t>ELAINE</t>
  </si>
  <si>
    <t>JOSEPH &amp; ELAINE RADO</t>
  </si>
  <si>
    <t>RADO JOSEPH RADO ELAINE</t>
  </si>
  <si>
    <t>SUNNYSIDE</t>
  </si>
  <si>
    <t>READING</t>
  </si>
  <si>
    <t>WYOMISSING</t>
  </si>
  <si>
    <t>PA</t>
  </si>
  <si>
    <t>C034</t>
  </si>
  <si>
    <t xml:space="preserve">922 SUNNYSIDE AVE </t>
  </si>
  <si>
    <t xml:space="preserve">922 SUNNYSIDE AVE  READING, PA 19610-2246 </t>
  </si>
  <si>
    <t>ACCOLADE RANCHES LOT 73</t>
  </si>
  <si>
    <t>SILVER SPRINGS UNIT V LOT 314</t>
  </si>
  <si>
    <t>ZIERLER MARY L</t>
  </si>
  <si>
    <t>MARY L</t>
  </si>
  <si>
    <t>ZIERLER</t>
  </si>
  <si>
    <t>MARY ZIERLER</t>
  </si>
  <si>
    <t>NORTHRIDGE</t>
  </si>
  <si>
    <t>NORTHVILLE</t>
  </si>
  <si>
    <t>C031</t>
  </si>
  <si>
    <t xml:space="preserve">19637 NORTHRIDGE DR </t>
  </si>
  <si>
    <t xml:space="preserve">19637 NORTHRIDGE DR  NORTHVILLE, MI 48167-2914 </t>
  </si>
  <si>
    <t>S2 SW4 SE4 NE4 EXC W &amp; S 30' &amp; N2 NW4 NE4 SE4 EXC W &amp; N 30' PER D EEDS 105/479 CONT 10 AC</t>
  </si>
  <si>
    <t>0916N20W</t>
  </si>
  <si>
    <t>04015C5700G</t>
  </si>
  <si>
    <t>5700G</t>
  </si>
  <si>
    <t>YOUNG JAMES A</t>
  </si>
  <si>
    <t>YOUNG</t>
  </si>
  <si>
    <t>JAMES YOUNG</t>
  </si>
  <si>
    <t>SOUTHERN HILLS</t>
  </si>
  <si>
    <t xml:space="preserve">113 W SOUTHERN HILLS RD </t>
  </si>
  <si>
    <t xml:space="preserve">113 W SOUTHERN HILLS RD  PHOENIX, AZ 85023-6266 </t>
  </si>
  <si>
    <t>GATEWAY ACRES TRACT 6 LOTS 87 &amp; 90</t>
  </si>
  <si>
    <t>1324N20W</t>
  </si>
  <si>
    <t>NORTON DENNIS M</t>
  </si>
  <si>
    <t>DENNIS M</t>
  </si>
  <si>
    <t>DENNIS</t>
  </si>
  <si>
    <t>NORTON</t>
  </si>
  <si>
    <t>NORTON LINDA J</t>
  </si>
  <si>
    <t>LINDA J</t>
  </si>
  <si>
    <t>LINDA</t>
  </si>
  <si>
    <t>DENNIS &amp; LINDA NORTON</t>
  </si>
  <si>
    <t>NORTON DENNIS M NORTON LINDA J</t>
  </si>
  <si>
    <t>13A</t>
  </si>
  <si>
    <t>HC 31</t>
  </si>
  <si>
    <t>FENCE LAKE</t>
  </si>
  <si>
    <t>NM</t>
  </si>
  <si>
    <t>H031</t>
  </si>
  <si>
    <t xml:space="preserve">13A HC 31 </t>
  </si>
  <si>
    <t xml:space="preserve">13A HC 31  FENCE LAKE, NM 87315-9700 </t>
  </si>
  <si>
    <t>T20N R12W SEC 5 SILVER SPRINGS LOT 61</t>
  </si>
  <si>
    <t>INTRIERI THOMAS A</t>
  </si>
  <si>
    <t>THOMAS A</t>
  </si>
  <si>
    <t>INTRIERI</t>
  </si>
  <si>
    <t>THOMAS INTRIERI</t>
  </si>
  <si>
    <t>BIBLE</t>
  </si>
  <si>
    <t>COS COB</t>
  </si>
  <si>
    <t xml:space="preserve">225 BIBLE ST </t>
  </si>
  <si>
    <t xml:space="preserve">225 BIBLE ST  COS COB, CT 06807-1321 </t>
  </si>
  <si>
    <t>SW4 SE4 SE4 CONT 10 ACRES M/L</t>
  </si>
  <si>
    <t>1514N20W</t>
  </si>
  <si>
    <t>04015C5937G</t>
  </si>
  <si>
    <t>5937G</t>
  </si>
  <si>
    <t>CITY OF LAKE HAVASU CITY</t>
  </si>
  <si>
    <t>VOLTZ ARTHUR &amp; REBA</t>
  </si>
  <si>
    <t>ARTHUR &amp; REBA VOLTZ</t>
  </si>
  <si>
    <t>PO BOX 235</t>
  </si>
  <si>
    <t>FAWNSKIN</t>
  </si>
  <si>
    <t xml:space="preserve">PO BOX 235 </t>
  </si>
  <si>
    <t xml:space="preserve">PO BOX 235  FAWNSKIN, CA 92333 </t>
  </si>
  <si>
    <t>GATEWAY ACRES TRACT 2 LOTS 91 &amp; 102 CONT 10 AC</t>
  </si>
  <si>
    <t>BECKER BRYAN T</t>
  </si>
  <si>
    <t>BRYAN T</t>
  </si>
  <si>
    <t>BRYAN</t>
  </si>
  <si>
    <t>BECKER</t>
  </si>
  <si>
    <t>BRYAN BECKER</t>
  </si>
  <si>
    <t>VAN NUYS</t>
  </si>
  <si>
    <t xml:space="preserve">4180 N VAN NUYS RD </t>
  </si>
  <si>
    <t xml:space="preserve">4180 N VAN NUYS RD  KINGMAN, AZ 86409-2547 </t>
  </si>
  <si>
    <t>T24N R16W SEC 31 PARCEL PLAT AS REC IN BK 406 OR PG 211 AT FEE NO 77-19707 S2 E2 OF PARCEL 37 AKA S2N2 GOV'T LOT 1 CONT 10 ACRES</t>
  </si>
  <si>
    <t>3124N16W</t>
  </si>
  <si>
    <t>GOUGEON MARC L &amp; KRISTINE D</t>
  </si>
  <si>
    <t>MARC &amp; KRISTINE GOUGEON</t>
  </si>
  <si>
    <t>BEAR CLAN</t>
  </si>
  <si>
    <t>C004</t>
  </si>
  <si>
    <t xml:space="preserve">8121 BEAR CLAN CT </t>
  </si>
  <si>
    <t xml:space="preserve">8121 BEAR CLAN CT  LAS VEGAS, NV 89131-1455 </t>
  </si>
  <si>
    <t>KEMO RANCHES NE4 OF LOT 50 CONT 10 ACRES</t>
  </si>
  <si>
    <t>LEE MARY O</t>
  </si>
  <si>
    <t>PELZ DAVID L &amp; ALLISON F 50</t>
  </si>
  <si>
    <t>ISAACS MICHAEL R &amp; SHARON J 50</t>
  </si>
  <si>
    <t>PELZ DAVID L &amp; ALLISON F 50 ISAACS MICHAEL R &amp; SHARON J 50</t>
  </si>
  <si>
    <t>CP</t>
  </si>
  <si>
    <t>STRATFORD</t>
  </si>
  <si>
    <t>DEERFIELD</t>
  </si>
  <si>
    <t>C033</t>
  </si>
  <si>
    <t xml:space="preserve">1536 STRATFORD RD </t>
  </si>
  <si>
    <t xml:space="preserve">1536 STRATFORD RD  DEERFIELD, IL 60015-2148 </t>
  </si>
  <si>
    <t>LAKE HAVASU ACRES AMENDED S2 E2 NW4 NE4 10AC</t>
  </si>
  <si>
    <t>HAVASU ACRES</t>
  </si>
  <si>
    <t>3115N19W</t>
  </si>
  <si>
    <t>04015C5950H</t>
  </si>
  <si>
    <t>5950H</t>
  </si>
  <si>
    <t>HAVASUPAI ELEMENTARY SCHOOL</t>
  </si>
  <si>
    <t>BEBAWI JACQUELINE</t>
  </si>
  <si>
    <t>JACQUELINE</t>
  </si>
  <si>
    <t>BEBAWI</t>
  </si>
  <si>
    <t>JACQUELINE BEBAWI</t>
  </si>
  <si>
    <t>MARLIN</t>
  </si>
  <si>
    <t xml:space="preserve">3131 MARLIN DR </t>
  </si>
  <si>
    <t xml:space="preserve">3131 MARLIN DR  LAKE HAVASU CITY, AZ 86403-5353 </t>
  </si>
  <si>
    <t>NW4 SW4 NE4 CONT 10 ACRES</t>
  </si>
  <si>
    <t>0716N20W</t>
  </si>
  <si>
    <t>04015C5675H</t>
  </si>
  <si>
    <t>5675H</t>
  </si>
  <si>
    <t>PARHAM &amp; IGOE-PARHAM TRUST</t>
  </si>
  <si>
    <t>STAHL DENNIS J</t>
  </si>
  <si>
    <t>DENNIS J</t>
  </si>
  <si>
    <t>STAHL</t>
  </si>
  <si>
    <t>STAHL CHERYL A</t>
  </si>
  <si>
    <t>CHERYL A</t>
  </si>
  <si>
    <t>CHERYL</t>
  </si>
  <si>
    <t>DENNIS &amp; CHERYL STAHL</t>
  </si>
  <si>
    <t>STAHL DENNIS J STAHL CHERYL A</t>
  </si>
  <si>
    <t>NEW YORK</t>
  </si>
  <si>
    <t>DANA POINT</t>
  </si>
  <si>
    <t>C022</t>
  </si>
  <si>
    <t xml:space="preserve">43 NEW YORK CT </t>
  </si>
  <si>
    <t xml:space="preserve">43 NEW YORK CT  DANA POINT, CA 92629-4524 </t>
  </si>
  <si>
    <t>T19N R13W SEC 33 NW4 SW4 NE4 CONT 10 ACRES</t>
  </si>
  <si>
    <t>MISSION EQUITY PROPERTIES LLC</t>
  </si>
  <si>
    <t>MARVIN RUSSELL H</t>
  </si>
  <si>
    <t>RUSSELL H</t>
  </si>
  <si>
    <t>MARVIN</t>
  </si>
  <si>
    <t>MARVIN RUTH E</t>
  </si>
  <si>
    <t>RUTH E</t>
  </si>
  <si>
    <t>RUTH</t>
  </si>
  <si>
    <t>RUSSELL &amp; RUTH MARVIN</t>
  </si>
  <si>
    <t>MARVIN RUSSELL H MARVIN RUTH E</t>
  </si>
  <si>
    <t>BENNETT LAKE</t>
  </si>
  <si>
    <t>FENTON</t>
  </si>
  <si>
    <t>R004</t>
  </si>
  <si>
    <t xml:space="preserve">6566 BENNETT LAKE RD </t>
  </si>
  <si>
    <t xml:space="preserve">6566 BENNETT LAKE RD  FENTON, MI 48430-9094 </t>
  </si>
  <si>
    <t>LAKE HAVASU RANCHOS UNIT 1 LOTS 53 &amp; 54</t>
  </si>
  <si>
    <t>LAKE HAVASU RANCHOS UNIT 1 AMENDED</t>
  </si>
  <si>
    <t>271618W</t>
  </si>
  <si>
    <t>04015C5450G</t>
  </si>
  <si>
    <t>5450G</t>
  </si>
  <si>
    <t>LANDON DOUGLAS W</t>
  </si>
  <si>
    <t>DOUGLAS W</t>
  </si>
  <si>
    <t>DOUGLAS</t>
  </si>
  <si>
    <t>LANDON</t>
  </si>
  <si>
    <t>DOUGLAS LANDON</t>
  </si>
  <si>
    <t>DIXON</t>
  </si>
  <si>
    <t>ANACONDA</t>
  </si>
  <si>
    <t>ANACONDA-DEER LODGE COUNTY</t>
  </si>
  <si>
    <t>MT</t>
  </si>
  <si>
    <t xml:space="preserve">6 S DIXON ST </t>
  </si>
  <si>
    <t xml:space="preserve">6 S DIXON ST  ANACONDA, MT 59711-9318 </t>
  </si>
  <si>
    <t>LAKE HAVASU ACRES AMENDED W2 N2SE4 SW4 (NW4 SE4 SW4 SEC31) 15 19 10AC</t>
  </si>
  <si>
    <t>SHULL RANDOLPH W</t>
  </si>
  <si>
    <t>RANDOLPH W</t>
  </si>
  <si>
    <t>RANDOLPH</t>
  </si>
  <si>
    <t>SHULL</t>
  </si>
  <si>
    <t>SHULL LETA M</t>
  </si>
  <si>
    <t>LETA M</t>
  </si>
  <si>
    <t>LETA</t>
  </si>
  <si>
    <t>RANDOLPH &amp; LETA SHULL</t>
  </si>
  <si>
    <t>SHULL RANDOLPH W SHULL LETA M</t>
  </si>
  <si>
    <t>SAGELAND</t>
  </si>
  <si>
    <t>EAST WENATCHEE</t>
  </si>
  <si>
    <t xml:space="preserve">44 SAGELAND </t>
  </si>
  <si>
    <t xml:space="preserve">44 SAGELAND  EAST WENATCHEE, WA 98802 </t>
  </si>
  <si>
    <t>RIO VISTA UNIT 2 SUBDIVISION LOTS 69 &amp; 70</t>
  </si>
  <si>
    <t>RIO VISTA UNIT TWO SUBDIVISION</t>
  </si>
  <si>
    <t>0416N20W</t>
  </si>
  <si>
    <t>HALL LORETTA L</t>
  </si>
  <si>
    <t>SELLER</t>
  </si>
  <si>
    <t>HUETTNER BRENDA</t>
  </si>
  <si>
    <t>BRENDA</t>
  </si>
  <si>
    <t>HUETTNER</t>
  </si>
  <si>
    <t>BRENDA HUETTNER</t>
  </si>
  <si>
    <t>PRINCE</t>
  </si>
  <si>
    <t>TANQUE VERDE</t>
  </si>
  <si>
    <t>R023</t>
  </si>
  <si>
    <t xml:space="preserve">11394 E PRINCE RD </t>
  </si>
  <si>
    <t xml:space="preserve">11394 E PRINCE RD  TUCSON, AZ 85749-9039 </t>
  </si>
  <si>
    <t>ACCOLADE RANCHES LOT 28</t>
  </si>
  <si>
    <t>BRANDEL PETER</t>
  </si>
  <si>
    <t>PETER</t>
  </si>
  <si>
    <t>BRANDEL</t>
  </si>
  <si>
    <t>BRANDEL YVONNE</t>
  </si>
  <si>
    <t>YVONNE</t>
  </si>
  <si>
    <t>PETER &amp; YVONNE BRANDEL</t>
  </si>
  <si>
    <t>BRANDEL PETER BRANDEL YVONNE</t>
  </si>
  <si>
    <t>WONDERLAND PARK</t>
  </si>
  <si>
    <t>BRAINERD</t>
  </si>
  <si>
    <t>MN</t>
  </si>
  <si>
    <t>R012</t>
  </si>
  <si>
    <t xml:space="preserve">14588 WONDERLAND PARK RD </t>
  </si>
  <si>
    <t xml:space="preserve">14588 WONDERLAND PARK RD  BRAINERD, MN 56401-5844 </t>
  </si>
  <si>
    <t>T20N R12W SEC 5 SILVER SPRINGS LOT 72</t>
  </si>
  <si>
    <t>STEPHAN EDITH M</t>
  </si>
  <si>
    <t>LAWYERS TITLE</t>
  </si>
  <si>
    <t>DEMUTH DOUGLAS</t>
  </si>
  <si>
    <t>DEMUTH</t>
  </si>
  <si>
    <t>DOUGLAS DEMUTH</t>
  </si>
  <si>
    <t>MAJESTY</t>
  </si>
  <si>
    <t>TRL</t>
  </si>
  <si>
    <t>ANTHEM</t>
  </si>
  <si>
    <t>R053</t>
  </si>
  <si>
    <t xml:space="preserve">40123 N MAJESTY TRL </t>
  </si>
  <si>
    <t xml:space="preserve">40123 N MAJESTY TRL  ANTHEM, AZ 85086-1709 </t>
  </si>
  <si>
    <t>SILVER SPRINGS #4 LOT 162 SEC 33 21N 12W</t>
  </si>
  <si>
    <t>ROCCO GEORGE M</t>
  </si>
  <si>
    <t>GEORGE M</t>
  </si>
  <si>
    <t>ROCCO</t>
  </si>
  <si>
    <t>GEORGE ROCCO</t>
  </si>
  <si>
    <t>PINTO</t>
  </si>
  <si>
    <t>GILBERT</t>
  </si>
  <si>
    <t>R070</t>
  </si>
  <si>
    <t xml:space="preserve">619 E PINTO CT </t>
  </si>
  <si>
    <t xml:space="preserve">619 E PINTO CT  GILBERT, AZ 85296-2927 </t>
  </si>
  <si>
    <t>SW4 NW4 NE4 CONT 10 AC 318-06-101 (318-22- 006)</t>
  </si>
  <si>
    <t>MISCELLANEOUS DOCUMENT</t>
  </si>
  <si>
    <t>SCHOLL GEORGE CALEB</t>
  </si>
  <si>
    <t>GEORGE CALEB</t>
  </si>
  <si>
    <t>SCHOLL</t>
  </si>
  <si>
    <t>GEORGE SCHOLL</t>
  </si>
  <si>
    <t>MELBA</t>
  </si>
  <si>
    <t>HOMELAND</t>
  </si>
  <si>
    <t>R051</t>
  </si>
  <si>
    <t xml:space="preserve">25755 MELBA AVE </t>
  </si>
  <si>
    <t xml:space="preserve">25755 MELBA AVE  HOMELAND, CA 92548-9702 </t>
  </si>
  <si>
    <t>SE4 SW4 SE4 CONT 10 ACRES 318-06-035 (318-23-005)</t>
  </si>
  <si>
    <t>KHOTR LLC</t>
  </si>
  <si>
    <t>PO BOX 7210</t>
  </si>
  <si>
    <t>BUNKERVILLE</t>
  </si>
  <si>
    <t xml:space="preserve">PO BOX 7210 </t>
  </si>
  <si>
    <t xml:space="preserve">PO BOX 7210  BUNKERVILLE, NV 89007 </t>
  </si>
  <si>
    <t>T39N R16W SEC 21 SE4 SW4 NW4 CONT 10 ACRES</t>
  </si>
  <si>
    <t>2139N16W</t>
  </si>
  <si>
    <t>04015C0395G</t>
  </si>
  <si>
    <t>0395G</t>
  </si>
  <si>
    <t>WAITE MICHAEL G &amp; LYNNETTE</t>
  </si>
  <si>
    <t>VARIABLE</t>
  </si>
  <si>
    <t>BANK OF NEVADA</t>
  </si>
  <si>
    <t>PEREZ AARON</t>
  </si>
  <si>
    <t>AARON</t>
  </si>
  <si>
    <t>PEREZ</t>
  </si>
  <si>
    <t>AARON PEREZ &amp; RICHARD YUKES</t>
  </si>
  <si>
    <t>PEREZ AARON YUKES RICHARD</t>
  </si>
  <si>
    <t>GRACIOUS PINE</t>
  </si>
  <si>
    <t>C088</t>
  </si>
  <si>
    <t xml:space="preserve">8524 GRACIOUS PINE AVE </t>
  </si>
  <si>
    <t xml:space="preserve">8524 GRACIOUS PINE AVE  LAS VEGAS, NV 89143-4609 </t>
  </si>
  <si>
    <t>GATEWAY ACRES TRACT 6 LOTS 30 &amp; 35</t>
  </si>
  <si>
    <t>DUTTON LEONARD R</t>
  </si>
  <si>
    <t>ROBERT L</t>
  </si>
  <si>
    <t>KOSS</t>
  </si>
  <si>
    <t>ROBERT KOSS</t>
  </si>
  <si>
    <t>PORTOFINO</t>
  </si>
  <si>
    <t>PUNTA GORDA</t>
  </si>
  <si>
    <t>R008</t>
  </si>
  <si>
    <t xml:space="preserve">306 PORTOFINO DR </t>
  </si>
  <si>
    <t xml:space="preserve">306 PORTOFINO DR  PUNTA GORDA, FL 33950-8037 </t>
  </si>
  <si>
    <t>E2 E2 NE4 NE4 CONT 10 ACRES</t>
  </si>
  <si>
    <t>S2 S2 NE4 NE4 CONT 10 AC M/L</t>
  </si>
  <si>
    <t>1017N13W</t>
  </si>
  <si>
    <t>04015C5550G</t>
  </si>
  <si>
    <t>5550G</t>
  </si>
  <si>
    <t>HUNNICUTT ROY</t>
  </si>
  <si>
    <t>ROY</t>
  </si>
  <si>
    <t>HUNNICUTT</t>
  </si>
  <si>
    <t>HUNNICUTT ETTA</t>
  </si>
  <si>
    <t>ETTA</t>
  </si>
  <si>
    <t>KILLELEA JAMES T</t>
  </si>
  <si>
    <t>KILLELEA LEAH</t>
  </si>
  <si>
    <t>ROY &amp; ETTA HUNNICUTT</t>
  </si>
  <si>
    <t>HUNNICUTT ROY HUNNICUTT ETTA KILLELEA JAMES T KILLELEA LEAH</t>
  </si>
  <si>
    <t>CLIFF HAVEN</t>
  </si>
  <si>
    <t>R083</t>
  </si>
  <si>
    <t xml:space="preserve">5607 CLIFF HAVEN DR </t>
  </si>
  <si>
    <t xml:space="preserve">5607 CLIFF HAVEN DR  DALLAS, TX 75236-2249 </t>
  </si>
  <si>
    <t>GATEWAY ACRES TRACT 4 LOTS 127 &amp; 128</t>
  </si>
  <si>
    <t>FROSTY LLC ANTELOPE SERIES</t>
  </si>
  <si>
    <t>D173</t>
  </si>
  <si>
    <t>COEUR D ALENE</t>
  </si>
  <si>
    <t>COEUR D'ALENE</t>
  </si>
  <si>
    <t>ID</t>
  </si>
  <si>
    <t xml:space="preserve">212 W IRONWOOD DR D173 </t>
  </si>
  <si>
    <t xml:space="preserve">212 W IRONWOOD DR D173, COEUR D ALENE, ID 83814-1403 </t>
  </si>
  <si>
    <t>SE4 NW4 SW4 CONT 10 ACRES</t>
  </si>
  <si>
    <t>PAWLING PAUL &amp; CHARLOTTE</t>
  </si>
  <si>
    <t>GLAD 1978 TRUST</t>
  </si>
  <si>
    <t>GLAD</t>
  </si>
  <si>
    <t>TROPIC MIST</t>
  </si>
  <si>
    <t>C080</t>
  </si>
  <si>
    <t xml:space="preserve">5721 TROPIC MIST ST </t>
  </si>
  <si>
    <t xml:space="preserve">5721 TROPIC MIST ST  LAS VEGAS, NV 89130-1567 </t>
  </si>
  <si>
    <t>GATEWAY ACRES TRACT 3 LOTS 37 &amp; 44</t>
  </si>
  <si>
    <t>0924N20W</t>
  </si>
  <si>
    <t>MAXWELL DARRELL D</t>
  </si>
  <si>
    <t>DARRELL D</t>
  </si>
  <si>
    <t>DARRELL</t>
  </si>
  <si>
    <t>MAXWELL</t>
  </si>
  <si>
    <t>MAXWELL KAREN</t>
  </si>
  <si>
    <t>GRIFFITH GERALD JAMES</t>
  </si>
  <si>
    <t>DARRELL &amp; KAREN MAXWELL</t>
  </si>
  <si>
    <t>MAXWELL DARRELL D MAXWELL KAREN GRIFFITH GERALD JAMES</t>
  </si>
  <si>
    <t>14375 SOUTH</t>
  </si>
  <si>
    <t>TOPOCK</t>
  </si>
  <si>
    <t>GOLDEN SHORES</t>
  </si>
  <si>
    <t xml:space="preserve">7775 E 14375 SOUTH RD </t>
  </si>
  <si>
    <t xml:space="preserve">7775 E 14375 SOUTH RD  TOPOCK, AZ 86436 </t>
  </si>
  <si>
    <t>PO BOX 857</t>
  </si>
  <si>
    <t>B008</t>
  </si>
  <si>
    <t xml:space="preserve">PO BOX 857 </t>
  </si>
  <si>
    <t xml:space="preserve">PO BOX 857  TOPOCK, AZ 86436 </t>
  </si>
  <si>
    <t>W330' OF NW4 SE4 CONT 10AC210-10-026 &amp; 027 (210-10-028-029-030)</t>
  </si>
  <si>
    <t>0816N20W</t>
  </si>
  <si>
    <t>WOOD DECK</t>
  </si>
  <si>
    <t>SACRAMENTO VALLEY LIMITED PARTNERSHIP</t>
  </si>
  <si>
    <t>MONTE VILLA</t>
  </si>
  <si>
    <t>PKWY</t>
  </si>
  <si>
    <t>BOTHELL</t>
  </si>
  <si>
    <t>C029</t>
  </si>
  <si>
    <t xml:space="preserve">3301 MONTE VILLA PKWY #101 </t>
  </si>
  <si>
    <t xml:space="preserve">3301 MONTE VILLA PKWY #101, BOTHELL, WA 98021-8941 </t>
  </si>
  <si>
    <t>SEC 27 16 1/2 20 NE4 NW4 SE4 10AC</t>
  </si>
  <si>
    <t>CURRAN KIETH</t>
  </si>
  <si>
    <t>KIETH</t>
  </si>
  <si>
    <t>CURRAN</t>
  </si>
  <si>
    <t>CURRAN MALISSA</t>
  </si>
  <si>
    <t>MALISSA</t>
  </si>
  <si>
    <t>KIETH &amp; MALISSA CURRAN</t>
  </si>
  <si>
    <t>CURRAN KIETH CURRAN MALISSA</t>
  </si>
  <si>
    <t>PO BOX 1052</t>
  </si>
  <si>
    <t>WELLTON</t>
  </si>
  <si>
    <t xml:space="preserve">PO BOX 1052 </t>
  </si>
  <si>
    <t xml:space="preserve">PO BOX 1052  WELLTON, AZ 85356-1052 </t>
  </si>
  <si>
    <t>SILVER SPRINGS #4 LOT 172 SEC 33 21N 12W</t>
  </si>
  <si>
    <t>LEPARD FRANK &amp; DIANE</t>
  </si>
  <si>
    <t>SCHROIT DANIEL P</t>
  </si>
  <si>
    <t>DANIEL P</t>
  </si>
  <si>
    <t>DANIEL</t>
  </si>
  <si>
    <t>SCHROIT</t>
  </si>
  <si>
    <t>SCHROIT LIAH</t>
  </si>
  <si>
    <t>LIAH</t>
  </si>
  <si>
    <t>DANIEL &amp; LIAH SCHROIT</t>
  </si>
  <si>
    <t>SCHROIT DANIEL P SCHROIT LIAH</t>
  </si>
  <si>
    <t>MANHATTAN</t>
  </si>
  <si>
    <t>HOUSTON</t>
  </si>
  <si>
    <t xml:space="preserve">8915 MANHATTAN DR </t>
  </si>
  <si>
    <t xml:space="preserve">8915 MANHATTAN DR  HOUSTON, TX 77096-2518 </t>
  </si>
  <si>
    <t>GATEWAY ACRES TRACT 5 LOTS 73 &amp; 74 CONT 10 AC</t>
  </si>
  <si>
    <t>2724N20W</t>
  </si>
  <si>
    <t>KUCHINSKI STANLEY</t>
  </si>
  <si>
    <t>STANLEY</t>
  </si>
  <si>
    <t>KUCHINSKI</t>
  </si>
  <si>
    <t>KUCHINSKI JEAN</t>
  </si>
  <si>
    <t>JEAN</t>
  </si>
  <si>
    <t>STANLEY &amp; JEAN KUCHINSKI</t>
  </si>
  <si>
    <t>KUCHINSKI STANLEY KUCHINSKI JEAN</t>
  </si>
  <si>
    <t>MINE HILL</t>
  </si>
  <si>
    <t xml:space="preserve">38 WILLIAM ST </t>
  </si>
  <si>
    <t xml:space="preserve">38 WILLIAM ST  MINE HILL, NJ 07803-2418 </t>
  </si>
  <si>
    <t>NE4 NW4 NE4 TOGETHER WITH EXCEPT THE N &amp; E 30' FOR RD ESMT (103/5 0 DEEDS) CONT 10 ACRES</t>
  </si>
  <si>
    <t>0716N19W</t>
  </si>
  <si>
    <t>PHILLIPS WILLIAM</t>
  </si>
  <si>
    <t>PHILLIPS</t>
  </si>
  <si>
    <t>PHILLIPS C F</t>
  </si>
  <si>
    <t>C F</t>
  </si>
  <si>
    <t>WILLIAM &amp; F PHILLIPS</t>
  </si>
  <si>
    <t>PHILLIPS WILLIAM PHILLIPS C F</t>
  </si>
  <si>
    <t>WALLACE</t>
  </si>
  <si>
    <t xml:space="preserve">4188 S WALLACE ST </t>
  </si>
  <si>
    <t xml:space="preserve">4188 S WALLACE ST  CHICAGO, IL 60609-2736 </t>
  </si>
  <si>
    <t>SILVER SPRINGS UNIT V LOT 286</t>
  </si>
  <si>
    <t>WERTH JOHN S</t>
  </si>
  <si>
    <t>JOHN S</t>
  </si>
  <si>
    <t>WERTH</t>
  </si>
  <si>
    <t>WERTH JULIE</t>
  </si>
  <si>
    <t>JULIE</t>
  </si>
  <si>
    <t>JOHN &amp; JULIE WERTH</t>
  </si>
  <si>
    <t>WERTH JOHN S WERTH JULIE</t>
  </si>
  <si>
    <t>NE</t>
  </si>
  <si>
    <t>235TH</t>
  </si>
  <si>
    <t>REDMOND</t>
  </si>
  <si>
    <t>UNION HILL-NOVELTY HILL</t>
  </si>
  <si>
    <t>C055</t>
  </si>
  <si>
    <t xml:space="preserve">7210 235TH AVE NE </t>
  </si>
  <si>
    <t xml:space="preserve">7210 235TH AVE NE  REDMOND, WA 98053-7919 </t>
  </si>
  <si>
    <t>SANDY RIVER RANCHEROS LOT 80 CONT 10 ACRES</t>
  </si>
  <si>
    <t>ACCOLADE RANCHES LOT 85</t>
  </si>
  <si>
    <t>SEITMAN JOHN M &amp; MARTUCCI GERI L</t>
  </si>
  <si>
    <t>PFK FAMILY REV LIVING TR</t>
  </si>
  <si>
    <t>JOHN SEITMAN &amp; GERI MARTUCCI</t>
  </si>
  <si>
    <t>SEITMAN JOHN M &amp; MARTUCCI GERI L PFK FAMILY REV LIVING TR</t>
  </si>
  <si>
    <t>HOLMAN</t>
  </si>
  <si>
    <t>CIR</t>
  </si>
  <si>
    <t>HENDERSON</t>
  </si>
  <si>
    <t>C071</t>
  </si>
  <si>
    <t xml:space="preserve">2533 HOLMAN CIR </t>
  </si>
  <si>
    <t xml:space="preserve">2533 HOLMAN CIR  HENDERSON, NV 89074-5458 </t>
  </si>
  <si>
    <t>LAKE HAVASU ACRES AMENDED LOT 2 E2 N2 10AC</t>
  </si>
  <si>
    <t>CARLSON MARNETTA R</t>
  </si>
  <si>
    <t>MALANOWSKI LAWRENCE</t>
  </si>
  <si>
    <t>LAWRENCE</t>
  </si>
  <si>
    <t>MALANOWSKI</t>
  </si>
  <si>
    <t>SANDERS-MALANOWSKI 2009 REV TRUST</t>
  </si>
  <si>
    <t>LAWRENCE &amp; SANDERS-MALANOWSKI MALANOWSKI</t>
  </si>
  <si>
    <t>MALANOWSKI LAWRENCE SANDERS-MALANOWSKI 2009 REV TRUST</t>
  </si>
  <si>
    <t>GOLF</t>
  </si>
  <si>
    <t>MEQUON</t>
  </si>
  <si>
    <t xml:space="preserve">12324 N GOLF DR </t>
  </si>
  <si>
    <t xml:space="preserve">12324 N GOLF DR  MEQUON, WI 53092-2447 </t>
  </si>
  <si>
    <t>NE4 SW4 NE4CONT 10 ACRES 333-01-076(333-01-101 &amp; 102) 333-01-101( 333-23-033)TAO</t>
  </si>
  <si>
    <t>MC COURT MARK E</t>
  </si>
  <si>
    <t>COUNTY ROAD 152</t>
  </si>
  <si>
    <t>BEDIAS</t>
  </si>
  <si>
    <t xml:space="preserve">4842 COUNTY ROAD 152 </t>
  </si>
  <si>
    <t xml:space="preserve">4842 COUNTY ROAD 152  BEDIAS, TX 77831-9685 </t>
  </si>
  <si>
    <t>KEMO RANCHES NW4 OF LOT 42 EXCEPT 20' ON ALL FOUR SIDES FOR RDWY CONT 5 ACRES</t>
  </si>
  <si>
    <t>KEMO RANCHES LOTS 33-48</t>
  </si>
  <si>
    <t>0726N19W</t>
  </si>
  <si>
    <t>CHAVEZ ALBERTO</t>
  </si>
  <si>
    <t>ALBERTO</t>
  </si>
  <si>
    <t>CHAVEZ</t>
  </si>
  <si>
    <t>ALBERTO CHAVEZ</t>
  </si>
  <si>
    <t>SAN ANTONIO</t>
  </si>
  <si>
    <t xml:space="preserve">3695 SAN ANTONIO AVE </t>
  </si>
  <si>
    <t xml:space="preserve">3695 SAN ANTONIO AVE  LAS VEGAS, NV 89115-4203 </t>
  </si>
  <si>
    <t>T27N R20W SEC 7 NE4 NW4 SE4 CONT 10 ACRES 317-60-008 (317-60-012 THRU 015) 2005 TAX ROLL</t>
  </si>
  <si>
    <t>0727N20W</t>
  </si>
  <si>
    <t>AGREEMENT OF SALE</t>
  </si>
  <si>
    <t>KINGMAN DESERT VISTA LLC</t>
  </si>
  <si>
    <t>PIONEER TITLE AGENCY</t>
  </si>
  <si>
    <t>DUDZIK RICHARD A</t>
  </si>
  <si>
    <t>RICHARD A</t>
  </si>
  <si>
    <t>DUDZIK</t>
  </si>
  <si>
    <t>RICHARD DUDZIK</t>
  </si>
  <si>
    <t>PO BOX 583</t>
  </si>
  <si>
    <t>PALATINE</t>
  </si>
  <si>
    <t>B007</t>
  </si>
  <si>
    <t xml:space="preserve">PO BOX 583 </t>
  </si>
  <si>
    <t xml:space="preserve">PO BOX 583  PALATINE, IL 60078 </t>
  </si>
  <si>
    <t>NW4 NW4 NW4 CONT 10 AC</t>
  </si>
  <si>
    <t>3317N12W</t>
  </si>
  <si>
    <t>EVENSEN JENIFER</t>
  </si>
  <si>
    <t>JENIFER</t>
  </si>
  <si>
    <t>EVENSEN</t>
  </si>
  <si>
    <t>JENIFER EVENSEN</t>
  </si>
  <si>
    <t>CRESCENT</t>
  </si>
  <si>
    <t>C053</t>
  </si>
  <si>
    <t xml:space="preserve">5330 CRESCENT DR </t>
  </si>
  <si>
    <t xml:space="preserve">5330 CRESCENT DR  YORBA LINDA, CA 92887-2725 </t>
  </si>
  <si>
    <t>NW4 SW4 SE4 CONT 10 AC</t>
  </si>
  <si>
    <t>ANTONIO MARCO</t>
  </si>
  <si>
    <t>MARCO</t>
  </si>
  <si>
    <t>ANTONIO</t>
  </si>
  <si>
    <t>ALMANZA DIMAS</t>
  </si>
  <si>
    <t>DIMAS</t>
  </si>
  <si>
    <t>ALMANZA</t>
  </si>
  <si>
    <t>MARCO ANTONIO &amp; DIMAS ALMANZA</t>
  </si>
  <si>
    <t>ANTONIO MARCO ALMANZA DIMAS</t>
  </si>
  <si>
    <t>LOCHIEL</t>
  </si>
  <si>
    <t xml:space="preserve">LOCHIEL RD </t>
  </si>
  <si>
    <t xml:space="preserve">LOCHIEL RD  GOLDEN VALLEY, AZ 86413 </t>
  </si>
  <si>
    <t>LOMA VISTA</t>
  </si>
  <si>
    <t xml:space="preserve">1615 LOMA VISTA RD </t>
  </si>
  <si>
    <t xml:space="preserve">1615 LOMA VISTA RD  BULLHEAD CITY, AZ 86442-6065 </t>
  </si>
  <si>
    <t>ROADWAY EASEMENT MAP 5/20/1976 76-14577 T21N R18W SEC 6 PARCEL 2 PER PP 3/2 CONT 10 ACRES 306-45-015 9306-45-015 A B C)</t>
  </si>
  <si>
    <t>SANCHEZ MARIO</t>
  </si>
  <si>
    <t>AVAILABLE NOT</t>
  </si>
  <si>
    <t>KAMITONO ROBIN JOY</t>
  </si>
  <si>
    <t>ROBIN JOY</t>
  </si>
  <si>
    <t>ROBIN</t>
  </si>
  <si>
    <t>KAMITONO</t>
  </si>
  <si>
    <t>ROBIN KAMITONO</t>
  </si>
  <si>
    <t>LORIKEET</t>
  </si>
  <si>
    <t>C096</t>
  </si>
  <si>
    <t xml:space="preserve">3948 LORIKEET DR </t>
  </si>
  <si>
    <t xml:space="preserve">3948 LORIKEET DR  NORTH LAS VEGAS, NV 89031-3745 </t>
  </si>
  <si>
    <t>NW4 SW4 SW4 CONT 10AC 317-49-025 (317-49-034 THRU 052)</t>
  </si>
  <si>
    <t>TWE RETIREMENT FUND TRUST</t>
  </si>
  <si>
    <t>TWE TRUST</t>
  </si>
  <si>
    <t>GRIFFIN DANIEL 50</t>
  </si>
  <si>
    <t>ROBICHEAUX A J 50</t>
  </si>
  <si>
    <t>GRIFFIN DANIEL 50 ROBICHEAUX A J 50</t>
  </si>
  <si>
    <t>PO BOX 323</t>
  </si>
  <si>
    <t>SAINT CLAIR</t>
  </si>
  <si>
    <t>ST. CLAIR</t>
  </si>
  <si>
    <t>B903</t>
  </si>
  <si>
    <t xml:space="preserve">PO BOX 323 </t>
  </si>
  <si>
    <t xml:space="preserve">PO BOX 323  SAINT CLAIR, MI 48079 </t>
  </si>
  <si>
    <t>SANDY RIVER RANCHEROS LOT 83 CONT 10 ACRES</t>
  </si>
  <si>
    <t>ZIER GEORGE H</t>
  </si>
  <si>
    <t>GEORGE H</t>
  </si>
  <si>
    <t>ZIER</t>
  </si>
  <si>
    <t>GEORGE ZIER</t>
  </si>
  <si>
    <t>MYSTERY BRIDGE</t>
  </si>
  <si>
    <t>EVANSVILLE</t>
  </si>
  <si>
    <t>BROOKHURST</t>
  </si>
  <si>
    <t>WY</t>
  </si>
  <si>
    <t xml:space="preserve">787 N MYSTERY BRIDGE RD </t>
  </si>
  <si>
    <t xml:space="preserve">787 N MYSTERY BRIDGE RD  EVANSVILLE, WY 82636-9421 </t>
  </si>
  <si>
    <t>SE4 SW4 SW4 SEC 9 16N 20W 10AC</t>
  </si>
  <si>
    <t>TIMELESS TREASURE PROPERTIES LLC</t>
  </si>
  <si>
    <t>BROOKHAVEN</t>
  </si>
  <si>
    <t>PASS</t>
  </si>
  <si>
    <t>VISTA</t>
  </si>
  <si>
    <t>R003</t>
  </si>
  <si>
    <t xml:space="preserve">2297 BROOKHAVEN PASS </t>
  </si>
  <si>
    <t xml:space="preserve">2297 BROOKHAVEN PASS  VISTA, CA 92081-8333 </t>
  </si>
  <si>
    <t>T 16 1/2N R17W SEC 30 PARCEL 3392 (STAGECOACH TRAILS AT SANTA FE RANCH UNIT 22C) AS SHOWN ON RS 21/32D 7/27/2001 2001-45289 SEGREG ATED AS PAR 3392-D ON PP 30/40 6/19/07 2007-055385 CONT 10.00 ACR ES 243-14-004 (243-14-021 THRU 024) 2008 TAX ROLLL</t>
  </si>
  <si>
    <t>STAGECOACH TRAILS AT SANTA FE RANCH</t>
  </si>
  <si>
    <t>301617W</t>
  </si>
  <si>
    <t>WRIGHT CRAIG R</t>
  </si>
  <si>
    <t>CRAIG R</t>
  </si>
  <si>
    <t>CRAIG</t>
  </si>
  <si>
    <t>WRIGHT</t>
  </si>
  <si>
    <t>CRAIG WRIGHT</t>
  </si>
  <si>
    <t>PO BOX 581202</t>
  </si>
  <si>
    <t>TULSA</t>
  </si>
  <si>
    <t>OK</t>
  </si>
  <si>
    <t>B011</t>
  </si>
  <si>
    <t xml:space="preserve">PO BOX 581202 </t>
  </si>
  <si>
    <t xml:space="preserve">PO BOX 581202  TULSA, OK 74158-1202 </t>
  </si>
  <si>
    <t>SE4 NE4 NW4</t>
  </si>
  <si>
    <t>GATEWAY ACRES TRACT 5 LOTS 20 &amp; 29</t>
  </si>
  <si>
    <t>3524N20W</t>
  </si>
  <si>
    <t>9500-STATE VACANT LAND</t>
  </si>
  <si>
    <t>GLAZE DONALD P</t>
  </si>
  <si>
    <t>DONALD P                                           GLAZE</t>
  </si>
  <si>
    <t>MCCALISTER JEFFREY</t>
  </si>
  <si>
    <t>JEFFREY</t>
  </si>
  <si>
    <t>MCCALISTER</t>
  </si>
  <si>
    <t>MCCALISTER POLLY</t>
  </si>
  <si>
    <t>POLLY</t>
  </si>
  <si>
    <t>JEFFREY &amp; POLLY MCCALISTER</t>
  </si>
  <si>
    <t>MCCALISTER JEFFREY MCCALISTER POLLY</t>
  </si>
  <si>
    <t>MARGARET</t>
  </si>
  <si>
    <t>YUCCA</t>
  </si>
  <si>
    <t xml:space="preserve">1370 E MARGARET DR </t>
  </si>
  <si>
    <t xml:space="preserve">1370 E MARGARET DR  YUCCA, AZ 86438 </t>
  </si>
  <si>
    <t>7TH</t>
  </si>
  <si>
    <t>TERRE HAUTE</t>
  </si>
  <si>
    <t>IN</t>
  </si>
  <si>
    <t>C052</t>
  </si>
  <si>
    <t xml:space="preserve">2229 S 7TH ST </t>
  </si>
  <si>
    <t xml:space="preserve">2229 S 7TH ST  TERRE HAUTE, IN 47802-3026 </t>
  </si>
  <si>
    <t>PARCEL PLAT BK 1 PG 32 REC JULY 25  1977 FEE 77-20233 PORTION OF PARCEL 2 DESCR AS THE NE4 NW4 NE4 OF SAID SEC 11 CONT 10 ACRES 20 5-35-002A(205-35-002 B &amp; C)</t>
  </si>
  <si>
    <t>1117N17W</t>
  </si>
  <si>
    <t>WATER</t>
  </si>
  <si>
    <t>DOVE KAREN L</t>
  </si>
  <si>
    <t>KAREN L</t>
  </si>
  <si>
    <t>DOVE</t>
  </si>
  <si>
    <t>KAREN DOVE</t>
  </si>
  <si>
    <t>PO BOX 2614</t>
  </si>
  <si>
    <t>MURRELLS INLET</t>
  </si>
  <si>
    <t>B025</t>
  </si>
  <si>
    <t xml:space="preserve">PO BOX 2614 </t>
  </si>
  <si>
    <t xml:space="preserve">PO BOX 2614  MURRELLS INLET, SC 29576-2614 </t>
  </si>
  <si>
    <t>ROADWAY EASEMENT T21N R18W SEC 28 SE4 OF PARCEL 337 AKA SE4 SW4 S W4 CONT 10.00 ACRES 306-34-014 (306-34-014A THRU D) 2007 TAX ROLL</t>
  </si>
  <si>
    <t>2821N18W</t>
  </si>
  <si>
    <t>04015C4537G</t>
  </si>
  <si>
    <t>4537G</t>
  </si>
  <si>
    <t>CYPRESS MINES CORP</t>
  </si>
  <si>
    <t>ACCOLADE RANCHES LOT 117</t>
  </si>
  <si>
    <t>OLSON KEITH E</t>
  </si>
  <si>
    <t>KEITH E</t>
  </si>
  <si>
    <t>KEITH</t>
  </si>
  <si>
    <t>OLSON</t>
  </si>
  <si>
    <t>OLSON SHARI M</t>
  </si>
  <si>
    <t>SHARI M</t>
  </si>
  <si>
    <t>SHARI</t>
  </si>
  <si>
    <t>KEITH &amp; SHARI OLSON</t>
  </si>
  <si>
    <t>OLSON KEITH E OLSON SHARI M</t>
  </si>
  <si>
    <t>BIRCH</t>
  </si>
  <si>
    <t>BRULE</t>
  </si>
  <si>
    <t xml:space="preserve">14333 E BIRCH AVE </t>
  </si>
  <si>
    <t xml:space="preserve">14333 E BIRCH AVE  BRULE, WI 54820-9034 </t>
  </si>
  <si>
    <t>NE4 NW4 SW4 CONT 10 AC M/L</t>
  </si>
  <si>
    <t>NE4 SE4 NE4 CONT 10 ACRES 405-34-003 (405-34-007 &amp; 008) 2006 TAX ROLL</t>
  </si>
  <si>
    <t>0741N02W</t>
  </si>
  <si>
    <t>REDPOINT HOLDINGS LLC</t>
  </si>
  <si>
    <t>BEACH VIEW</t>
  </si>
  <si>
    <t xml:space="preserve">3141 BEACH VIEW CT </t>
  </si>
  <si>
    <t xml:space="preserve">3141 BEACH VIEW CT  LAS VEGAS, NV 89117-3532 </t>
  </si>
  <si>
    <t>SW4 NE4 NW4 CONT 10.00 ACRES 317-61-005 (317-61-017 THRU 021) 200 5 TAX ROLL</t>
  </si>
  <si>
    <t>1727N20W</t>
  </si>
  <si>
    <t>JJJ PROPERTIES LLC</t>
  </si>
  <si>
    <t>TRUSTEE'S DEED UPON SALE</t>
  </si>
  <si>
    <t>ALSIP JAMES R</t>
  </si>
  <si>
    <t>JAMES R</t>
  </si>
  <si>
    <t>ALSIP</t>
  </si>
  <si>
    <t>ALSIP EDNA M</t>
  </si>
  <si>
    <t>EDNA M</t>
  </si>
  <si>
    <t>EDNA</t>
  </si>
  <si>
    <t>JAMES &amp; EDNA ALSIP</t>
  </si>
  <si>
    <t>ALSIP JAMES R ALSIP EDNA M</t>
  </si>
  <si>
    <t>COUNTY ROAD 246</t>
  </si>
  <si>
    <t>TIPLERSVILLE</t>
  </si>
  <si>
    <t>MS</t>
  </si>
  <si>
    <t>R041</t>
  </si>
  <si>
    <t xml:space="preserve">401 COUNTY ROAD 246 </t>
  </si>
  <si>
    <t xml:space="preserve">401 COUNTY ROAD 246  TIPLERSVILLE, MS 38674-9477 </t>
  </si>
  <si>
    <t>NE4 SW4 SE4 CONT 10 ACRES 102-21-065(102-69-015)NEW SEC MAP</t>
  </si>
  <si>
    <t>0914N13W</t>
  </si>
  <si>
    <t>J &amp; M MICHAELS LLC</t>
  </si>
  <si>
    <t xml:space="preserve">16021 N PIERCE FERRY RD </t>
  </si>
  <si>
    <t xml:space="preserve">16021 N PIERCE FERRY RD  DOLAN SPRINGS, AZ 86441-7502 </t>
  </si>
  <si>
    <t>GATEWAY ACRES TRACT 7 LOTS 22 &amp; 27</t>
  </si>
  <si>
    <t>SANDY RIVER RANCHEROS UNIT 2 LOT 193</t>
  </si>
  <si>
    <t>SANDY RIVER RANCHEROS UNIT 2</t>
  </si>
  <si>
    <t>1714N12W</t>
  </si>
  <si>
    <t>NAYFACK RONALD</t>
  </si>
  <si>
    <t>RONALD</t>
  </si>
  <si>
    <t>NAYFACK</t>
  </si>
  <si>
    <t>RONALD NAYFACK</t>
  </si>
  <si>
    <t>PALM CANYON</t>
  </si>
  <si>
    <t>PALM SPRINGS</t>
  </si>
  <si>
    <t xml:space="preserve">1000 S PALM CANYON DR #104 </t>
  </si>
  <si>
    <t xml:space="preserve">1000 S PALM CANYON DR #104, PALM SPRINGS, CA 92264-8301 </t>
  </si>
  <si>
    <t>GATEWAY ACRES TRACT 3 LOTS 40 &amp; 41</t>
  </si>
  <si>
    <t>NE4 NE4 NE4 OF SEC 13 21N 12W CONT 10AC</t>
  </si>
  <si>
    <t>04015C4700G</t>
  </si>
  <si>
    <t>4700G</t>
  </si>
  <si>
    <t>BRETTMAN W A LIVING TRUST</t>
  </si>
  <si>
    <t>BUTT KEVIN</t>
  </si>
  <si>
    <t>BUTT</t>
  </si>
  <si>
    <t>BUTT DELANE</t>
  </si>
  <si>
    <t>DELANE</t>
  </si>
  <si>
    <t>KEVIN &amp; DELANE BUTT</t>
  </si>
  <si>
    <t>BUTT KEVIN BUTT DELANE</t>
  </si>
  <si>
    <t>HILL VIEW</t>
  </si>
  <si>
    <t>C043</t>
  </si>
  <si>
    <t xml:space="preserve">6525 HILL VIEW AVE </t>
  </si>
  <si>
    <t xml:space="preserve">6525 HILL VIEW AVE  LAS VEGAS, NV 89107-1235 </t>
  </si>
  <si>
    <t>KEMO RANCHES SE4 OF LOT 87EXCEPT FOR 20' ON ALL FOUR SIDES FOR RD WY PURPOSES CONT 10 ACRES</t>
  </si>
  <si>
    <t>KEMO RANCHES LOTS 81-96</t>
  </si>
  <si>
    <t>1526N19W</t>
  </si>
  <si>
    <t>HORATIO HOLDINGS LLC</t>
  </si>
  <si>
    <t>NAVY ULYSEES STEVEN</t>
  </si>
  <si>
    <t>ULYSEES STEVEN</t>
  </si>
  <si>
    <t>ULYSEES</t>
  </si>
  <si>
    <t>NAVY</t>
  </si>
  <si>
    <t>NAVY JANE LUQUIRE</t>
  </si>
  <si>
    <t>JANE LUQUIRE</t>
  </si>
  <si>
    <t>JANE</t>
  </si>
  <si>
    <t>ULYSEES &amp; JANE NAVY</t>
  </si>
  <si>
    <t>NAVY ULYSEES STEVEN NAVY JANE LUQUIRE</t>
  </si>
  <si>
    <t>SHAMROCK</t>
  </si>
  <si>
    <t>CHARLOTTE</t>
  </si>
  <si>
    <t>NC</t>
  </si>
  <si>
    <t xml:space="preserve">4044 SHAMROCK DR </t>
  </si>
  <si>
    <t xml:space="preserve">4044 SHAMROCK DR  CHARLOTTE, NC 28215-3839 </t>
  </si>
  <si>
    <t>GATEWAY ACRES TRACT 8 LOTS 117 &amp; 124</t>
  </si>
  <si>
    <t>BRUETT ERNEST E</t>
  </si>
  <si>
    <t>ERNEST E</t>
  </si>
  <si>
    <t>ERNEST</t>
  </si>
  <si>
    <t>BRUETT</t>
  </si>
  <si>
    <t>ROSE MARIE</t>
  </si>
  <si>
    <t>MARIE</t>
  </si>
  <si>
    <t>ROSE</t>
  </si>
  <si>
    <t>ERNEST BRUETT &amp; MARIE ROSE</t>
  </si>
  <si>
    <t>BRUETT ERNEST E ROSE MARIE</t>
  </si>
  <si>
    <t>LANDAU</t>
  </si>
  <si>
    <t>MUNDELEIN</t>
  </si>
  <si>
    <t>R006</t>
  </si>
  <si>
    <t xml:space="preserve">20310 W LANDAU LN </t>
  </si>
  <si>
    <t xml:space="preserve">20310 W LANDAU LN  MUNDELEIN, IL 60060-9503 </t>
  </si>
  <si>
    <t>SILVER SPRINGS UNIT V LOT 350</t>
  </si>
  <si>
    <t>FIGLIOZZI DOMINIC W</t>
  </si>
  <si>
    <t>DOMINIC W</t>
  </si>
  <si>
    <t>DOMINIC</t>
  </si>
  <si>
    <t>FIGLIOZZI</t>
  </si>
  <si>
    <t>FIGLIOZZI GLORIA F</t>
  </si>
  <si>
    <t>GLORIA F</t>
  </si>
  <si>
    <t>GLORIA</t>
  </si>
  <si>
    <t>DOMINIC &amp; GLORIA FIGLIOZZI</t>
  </si>
  <si>
    <t>FIGLIOZZI DOMINIC W FIGLIOZZI GLORIA F</t>
  </si>
  <si>
    <t>TALCOTT</t>
  </si>
  <si>
    <t>EAST NORTHPORT</t>
  </si>
  <si>
    <t>NY</t>
  </si>
  <si>
    <t xml:space="preserve">17 TALCOTT DR </t>
  </si>
  <si>
    <t xml:space="preserve">17 TALCOTT DR  EAST NORTHPORT, NY 11731-3703 </t>
  </si>
  <si>
    <t>SILVER SPRINGS #4 LOT 216 SEC 33 21N 12W</t>
  </si>
  <si>
    <t>CRACRAFT KELLY</t>
  </si>
  <si>
    <t>KELLY</t>
  </si>
  <si>
    <t>CRACRAFT</t>
  </si>
  <si>
    <t>CRACRAFT LINDA</t>
  </si>
  <si>
    <t>KELLY &amp; LINDA CRACRAFT</t>
  </si>
  <si>
    <t>CRACRAFT KELLY CRACRAFT LINDA</t>
  </si>
  <si>
    <t>WAGON WHEEL</t>
  </si>
  <si>
    <t>CEDAR CITY</t>
  </si>
  <si>
    <t>ENOCH</t>
  </si>
  <si>
    <t>UT</t>
  </si>
  <si>
    <t xml:space="preserve">4530 N WAGON WHEEL DR </t>
  </si>
  <si>
    <t xml:space="preserve">4530 N WAGON WHEEL DR  CEDAR CITY, UT 84721-9629 </t>
  </si>
  <si>
    <t>SE4 SW4 SE4</t>
  </si>
  <si>
    <t>0329N17W</t>
  </si>
  <si>
    <t>04015C2825G</t>
  </si>
  <si>
    <t>2825G</t>
  </si>
  <si>
    <t>POGUE MARK &amp; JACQUELYN</t>
  </si>
  <si>
    <t>MARK &amp; JACQUELYN                                   POGUE</t>
  </si>
  <si>
    <t>DAGOSTINO SAMUEL E</t>
  </si>
  <si>
    <t>SAMUEL E</t>
  </si>
  <si>
    <t>SAMUEL</t>
  </si>
  <si>
    <t>DAGOSTINO</t>
  </si>
  <si>
    <t>SAMUEL DAGOSTINO</t>
  </si>
  <si>
    <t>HEATHER</t>
  </si>
  <si>
    <t>BARTLETT</t>
  </si>
  <si>
    <t>C035</t>
  </si>
  <si>
    <t xml:space="preserve">665 HEATHER LN </t>
  </si>
  <si>
    <t xml:space="preserve">665 HEATHER LN  BARTLETT, IL 60103-5801 </t>
  </si>
  <si>
    <t>NE4 SW4 SW4 CONT 10 AC M/L</t>
  </si>
  <si>
    <t>0119N19W</t>
  </si>
  <si>
    <t>PRIEST DENNIS A</t>
  </si>
  <si>
    <t>DENNIS A</t>
  </si>
  <si>
    <t>PRIEST</t>
  </si>
  <si>
    <t>PRIEST KATHERINE E</t>
  </si>
  <si>
    <t>KATHERINE E</t>
  </si>
  <si>
    <t>KATHERINE</t>
  </si>
  <si>
    <t>DENNIS &amp; KATHERINE PRIEST</t>
  </si>
  <si>
    <t>PRIEST DENNIS A PRIEST KATHERINE E</t>
  </si>
  <si>
    <t>PUEBLO</t>
  </si>
  <si>
    <t>YUCCA VALLEY</t>
  </si>
  <si>
    <t xml:space="preserve">57685 PUEBLO TRL </t>
  </si>
  <si>
    <t xml:space="preserve">57685 PUEBLO TRL  YUCCA VALLEY, CA 92284-3829 </t>
  </si>
  <si>
    <t>T20N R12W SEC 5 SILVER SPRINGS LOT 40</t>
  </si>
  <si>
    <t>BAEHR BARRY P &amp; LEOLA F</t>
  </si>
  <si>
    <t>WASTE MGMT OF AZ INC</t>
  </si>
  <si>
    <t>PO BOX 1450</t>
  </si>
  <si>
    <t>B050</t>
  </si>
  <si>
    <t xml:space="preserve">PO BOX 1450 </t>
  </si>
  <si>
    <t xml:space="preserve">PO BOX 1450  CHICAGO, IL 60690-1450 </t>
  </si>
  <si>
    <t>S2 S2 SW4 SE4 EXC W 30' ESMT CONT 10 AC M/L</t>
  </si>
  <si>
    <t>0516N19W</t>
  </si>
  <si>
    <t>JORDON ANNIE C</t>
  </si>
  <si>
    <t>ANNIE C</t>
  </si>
  <si>
    <t>ANNIE</t>
  </si>
  <si>
    <t>JORDON</t>
  </si>
  <si>
    <t>ANNIE JORDON</t>
  </si>
  <si>
    <t>LAURELS</t>
  </si>
  <si>
    <t>JOHNSON CITY</t>
  </si>
  <si>
    <t xml:space="preserve">534 LAURELS RD </t>
  </si>
  <si>
    <t xml:space="preserve">534 LAURELS RD  JOHNSON CITY, TN 37601-5212 </t>
  </si>
  <si>
    <t>GATEWAY ACRES TRACT 7 LOTS 99 &amp; 110 CONT 10 AC</t>
  </si>
  <si>
    <t>LORENZO DOUGLAS</t>
  </si>
  <si>
    <t>LORENZO</t>
  </si>
  <si>
    <t>DOUGLAS LORENZO</t>
  </si>
  <si>
    <t>SOLE OWNER</t>
  </si>
  <si>
    <t>BURNET</t>
  </si>
  <si>
    <t>MISSION HILLS</t>
  </si>
  <si>
    <t>C064</t>
  </si>
  <si>
    <t xml:space="preserve">10827 BURNET AVE #135 </t>
  </si>
  <si>
    <t xml:space="preserve">10827 BURNET AVE #135, MISSION HILLS, CA 91345-1503 </t>
  </si>
  <si>
    <t>GATEWAY ACRES TRACT 10 LOT 99 &amp; 110 CONT 10 AC</t>
  </si>
  <si>
    <t>2925N19W</t>
  </si>
  <si>
    <t>YUKES RICHARD A</t>
  </si>
  <si>
    <t>KIESOW ARTHUR L</t>
  </si>
  <si>
    <t>ARTHUR L</t>
  </si>
  <si>
    <t>ARTHUR</t>
  </si>
  <si>
    <t>KIESOW</t>
  </si>
  <si>
    <t>ARTHUR KIESOW</t>
  </si>
  <si>
    <t>PHEASANT</t>
  </si>
  <si>
    <t>COAL CITY</t>
  </si>
  <si>
    <t xml:space="preserve">810 PHEASANT LN </t>
  </si>
  <si>
    <t xml:space="preserve">810 PHEASANT LN  COAL CITY, IL 60416-2465 </t>
  </si>
  <si>
    <t>SILVER SPRINGS UNIT VI LOT 443</t>
  </si>
  <si>
    <t>ARIZONA BOARD OF REGENTS</t>
  </si>
  <si>
    <t>6TH</t>
  </si>
  <si>
    <t xml:space="preserve">220 W 6TH ST #3 </t>
  </si>
  <si>
    <t xml:space="preserve">220 W 6TH ST #3, TUCSON, AZ 85721 </t>
  </si>
  <si>
    <t>GATEWAY ACRES TRACT 10 LOTS 123 &amp; 124</t>
  </si>
  <si>
    <t>3325N19W</t>
  </si>
  <si>
    <t>9500 - STATE-VACANT</t>
  </si>
  <si>
    <t>MORRISON STEPHANIE</t>
  </si>
  <si>
    <t>STEPHANIE</t>
  </si>
  <si>
    <t>MORRISON</t>
  </si>
  <si>
    <t>STEPHANIE MORRISON</t>
  </si>
  <si>
    <t>JAMAICA</t>
  </si>
  <si>
    <t>MOHAVE VALLEY</t>
  </si>
  <si>
    <t>H070</t>
  </si>
  <si>
    <t xml:space="preserve">10228 S JAMAICA DR </t>
  </si>
  <si>
    <t xml:space="preserve">10228 S JAMAICA DR  MOHAVE VALLEY, AZ 86440-9629 </t>
  </si>
  <si>
    <t>NW4 SE4 SW4 CONT 10 ACRES</t>
  </si>
  <si>
    <t>1113N15W</t>
  </si>
  <si>
    <t>IGLOO INDUSTRIES LLC</t>
  </si>
  <si>
    <t>YES</t>
  </si>
  <si>
    <t>SPILLMAN CHACE</t>
  </si>
  <si>
    <t>CHACE</t>
  </si>
  <si>
    <t>SPILLMAN</t>
  </si>
  <si>
    <t>LEON SUSANA RAMIREZ</t>
  </si>
  <si>
    <t>SUSANA RAMIREZ</t>
  </si>
  <si>
    <t>SUSANA</t>
  </si>
  <si>
    <t>LEON</t>
  </si>
  <si>
    <t>CHACE SPILLMAN &amp; SUSANA LEON</t>
  </si>
  <si>
    <t>SPILLMAN CHACE LEON SUSANA RAMIREZ</t>
  </si>
  <si>
    <t>COMMUNITY PROPERTY (MARITAL COMMUNITY) WITH RIGHTS OF SURVIVORSHIP</t>
  </si>
  <si>
    <t>FACKLY SPRINGS</t>
  </si>
  <si>
    <t>H030</t>
  </si>
  <si>
    <t xml:space="preserve">15218 E FACKLY SPRINGS RD </t>
  </si>
  <si>
    <t xml:space="preserve">15218 E FACKLY SPRINGS RD  KINGMAN, AZ 86401-8578 </t>
  </si>
  <si>
    <t>SILVER SPRINGS #4 LOT 229 SEC 29 21N 12W</t>
  </si>
  <si>
    <t>BROWN TERRI  JESSE</t>
  </si>
  <si>
    <t>HILLTOP SOUTHERN BAPTIST CHURCH</t>
  </si>
  <si>
    <t>OAK</t>
  </si>
  <si>
    <t xml:space="preserve">605 E OAK ST </t>
  </si>
  <si>
    <t xml:space="preserve">605 E OAK ST  KINGMAN, AZ 86401 </t>
  </si>
  <si>
    <t xml:space="preserve">605 E OAK ST  KINGMAN, AZ 86401-5932 </t>
  </si>
  <si>
    <t>GATEWAY ACRES TRACT 4 LOTS 76 &amp; 85</t>
  </si>
  <si>
    <t>1924N20W</t>
  </si>
  <si>
    <t>WAITE LAURIE ROSETOWNSK</t>
  </si>
  <si>
    <t>LAURIE ROSETOWNSK</t>
  </si>
  <si>
    <t>LAURIE</t>
  </si>
  <si>
    <t>WAITE</t>
  </si>
  <si>
    <t>LAURIE WAITE</t>
  </si>
  <si>
    <t>PO BOX 72</t>
  </si>
  <si>
    <t>ROSETOWN</t>
  </si>
  <si>
    <t>SK</t>
  </si>
  <si>
    <t xml:space="preserve">PO BOX 72 </t>
  </si>
  <si>
    <t xml:space="preserve">PO BOX 72  ROSETOWN, SK S0L 2V0 </t>
  </si>
  <si>
    <t>Canada</t>
  </si>
  <si>
    <t>GATEWAY ACRES TRACT 2 LOTS 65 &amp; 66</t>
  </si>
  <si>
    <t>2125N20W</t>
  </si>
  <si>
    <t>VANBUREN STEVE</t>
  </si>
  <si>
    <t>STEVE</t>
  </si>
  <si>
    <t>VANBUREN</t>
  </si>
  <si>
    <t>STEVE VANBUREN</t>
  </si>
  <si>
    <t>PO BOX 295</t>
  </si>
  <si>
    <t>FENTRESS</t>
  </si>
  <si>
    <t xml:space="preserve">PO BOX 295 </t>
  </si>
  <si>
    <t xml:space="preserve">PO BOX 295  FENTRESS, TX 78622 </t>
  </si>
  <si>
    <t>LAKE MEAD CITY UNIT NO 25-30-16 LOT 1</t>
  </si>
  <si>
    <t>LAKE MEAD CITY UNIT 25-30-16</t>
  </si>
  <si>
    <t>2530N16W</t>
  </si>
  <si>
    <t>HACKBARCH MICHELLE C</t>
  </si>
  <si>
    <t>MICHELLE C</t>
  </si>
  <si>
    <t>MICHELLE</t>
  </si>
  <si>
    <t>HACKBARCH</t>
  </si>
  <si>
    <t>MICHELLE HACKBARCH</t>
  </si>
  <si>
    <t>VIA DE LAS OLAS</t>
  </si>
  <si>
    <t>PACIFIC PALISADES</t>
  </si>
  <si>
    <t xml:space="preserve">15255 VIA DE LAS OLAS </t>
  </si>
  <si>
    <t xml:space="preserve">15255 VIA DE LAS OLAS  PACIFIC PALISADES, CA 90272-4621 </t>
  </si>
  <si>
    <t>GATEWAY ACRES TRACT 4 LOTS 99 &amp; 110</t>
  </si>
  <si>
    <t>2124N20W</t>
  </si>
  <si>
    <t>CHAN FUNSTON</t>
  </si>
  <si>
    <t>FUNSTON</t>
  </si>
  <si>
    <t>CHAN</t>
  </si>
  <si>
    <t>CHAN GRACE Y</t>
  </si>
  <si>
    <t>GRACE Y</t>
  </si>
  <si>
    <t>FUNSTON &amp; GRACE CHAN</t>
  </si>
  <si>
    <t>CHAN FUNSTON CHAN GRACE Y</t>
  </si>
  <si>
    <t>MAPLE</t>
  </si>
  <si>
    <t>TORRANCE</t>
  </si>
  <si>
    <t xml:space="preserve">2300 MAPLE AVE #145 </t>
  </si>
  <si>
    <t xml:space="preserve">2300 MAPLE AVE #145, TORRANCE, CA 90503-9108 </t>
  </si>
  <si>
    <t>NW4 SW4 SW4 CONT 10 AC 318-06-179 (318-22- 041)</t>
  </si>
  <si>
    <t>KINTER JANELLE SUSAN</t>
  </si>
  <si>
    <t>JANELLE SUSAN</t>
  </si>
  <si>
    <t>JANELLE</t>
  </si>
  <si>
    <t>KINTER</t>
  </si>
  <si>
    <t>JANELLE KINTER</t>
  </si>
  <si>
    <t>HAWKEYE</t>
  </si>
  <si>
    <t xml:space="preserve">1528 HAWKEYE DR </t>
  </si>
  <si>
    <t xml:space="preserve">1528 HAWKEYE DR  LAKE HAVASU CITY, AZ 86406 </t>
  </si>
  <si>
    <t xml:space="preserve">1512 HAWKEYE DR </t>
  </si>
  <si>
    <t xml:space="preserve">1512 HAWKEYE DR  LAKE HAVASU CITY, AZ 86406-9125 </t>
  </si>
  <si>
    <t>SE4 SE4 SW4 CONT 10 AC M/L</t>
  </si>
  <si>
    <t>SALMON STEPHEN</t>
  </si>
  <si>
    <t>STEPHEN</t>
  </si>
  <si>
    <t>SALMON</t>
  </si>
  <si>
    <t>SALMON HILARY</t>
  </si>
  <si>
    <t>HILARY</t>
  </si>
  <si>
    <t>STEPHEN &amp; HILARY SALMON</t>
  </si>
  <si>
    <t>SALMON STEPHEN SALMON HILARY</t>
  </si>
  <si>
    <t>OFFICE PARK</t>
  </si>
  <si>
    <t>HILTON HEAD ISLAND</t>
  </si>
  <si>
    <t xml:space="preserve">33 OFFICE PARK RD A </t>
  </si>
  <si>
    <t xml:space="preserve">33 OFFICE PARK RD A, HILTON HEAD ISLAND, SC 29928-4660 </t>
  </si>
  <si>
    <t>ACCOLADE RANCHES LOT 39</t>
  </si>
  <si>
    <t>GALLO SEBASTIANO J</t>
  </si>
  <si>
    <t>SEBASTIANO J</t>
  </si>
  <si>
    <t>SEBASTIANO</t>
  </si>
  <si>
    <t>GALLO</t>
  </si>
  <si>
    <t>GALLO SONNIA</t>
  </si>
  <si>
    <t>SONNIA</t>
  </si>
  <si>
    <t>SEBASTIANO &amp; SONNIA GALLO</t>
  </si>
  <si>
    <t>GALLO SEBASTIANO J GALLO SONNIA</t>
  </si>
  <si>
    <t>TR</t>
  </si>
  <si>
    <t>BLUE MESA</t>
  </si>
  <si>
    <t xml:space="preserve">4742 BLUE MESA WAY </t>
  </si>
  <si>
    <t xml:space="preserve">4742 BLUE MESA WAY  LAS VEGAS, NV 89129-2225 </t>
  </si>
  <si>
    <t>SILVER SPRINGS UNIT VI LOT 521</t>
  </si>
  <si>
    <t>VIRTUE CARLA D</t>
  </si>
  <si>
    <t>CARLA D</t>
  </si>
  <si>
    <t>CARLA</t>
  </si>
  <si>
    <t>VIRTUE</t>
  </si>
  <si>
    <t>CARLA VIRTUE</t>
  </si>
  <si>
    <t>MARRIED WOMAN</t>
  </si>
  <si>
    <t>SEPARATE ESTATE/PROPERTY</t>
  </si>
  <si>
    <t>EDITH</t>
  </si>
  <si>
    <t>R092</t>
  </si>
  <si>
    <t xml:space="preserve">1060 S EDITH CT </t>
  </si>
  <si>
    <t xml:space="preserve">1060 S EDITH CT  CHANDLER, AZ 85286-1431 </t>
  </si>
  <si>
    <t>TWN: 161/2N RNG: 20WSEC: 28 TRACT: RIO VISTA UNIT 3 SUBDIVISION L OTS 42 &amp; 43</t>
  </si>
  <si>
    <t>RIO VISTA UNIT THREE SUBDIVISION</t>
  </si>
  <si>
    <t>281620W</t>
  </si>
  <si>
    <t>OLSON TRAVIS</t>
  </si>
  <si>
    <t>TRAVIS</t>
  </si>
  <si>
    <t>OLSON RIZZA</t>
  </si>
  <si>
    <t>RIZZA</t>
  </si>
  <si>
    <t>TRAVIS &amp; RIZZA OLSON</t>
  </si>
  <si>
    <t>OLSON TRAVIS OLSON RIZZA</t>
  </si>
  <si>
    <t>CUMBERLAND</t>
  </si>
  <si>
    <t xml:space="preserve">2800 CUMBERLAND DR </t>
  </si>
  <si>
    <t xml:space="preserve">2800 CUMBERLAND DR  LAKE HAVASU CITY, AZ 86406 </t>
  </si>
  <si>
    <t>HC 66</t>
  </si>
  <si>
    <t>NENANA</t>
  </si>
  <si>
    <t>AK</t>
  </si>
  <si>
    <t>H066</t>
  </si>
  <si>
    <t xml:space="preserve">27646 HC 66 </t>
  </si>
  <si>
    <t xml:space="preserve">27646 HC 66  NENANA, AK 99760-9700 </t>
  </si>
  <si>
    <t>NW4 SW4 NW4</t>
  </si>
  <si>
    <t>1115N19W</t>
  </si>
  <si>
    <t>GOLDROAD STATION UNIT 6 A POR OF PARCEL 2 SHOWN AS PARCEL 2-E PER PP 10/020 REC 6/22/95 FEE NO 95-32333 CONT 10 ACRES 215-21-</t>
  </si>
  <si>
    <t>GOLDROAD STATION UNIT 6 (PP 6/75)</t>
  </si>
  <si>
    <t>1820N18W</t>
  </si>
  <si>
    <t>04015C4538J</t>
  </si>
  <si>
    <t>4538J</t>
  </si>
  <si>
    <t>WHITE JEAN</t>
  </si>
  <si>
    <t>WHITE</t>
  </si>
  <si>
    <t>JEAN WHITE</t>
  </si>
  <si>
    <t xml:space="preserve">775 COUNTRY CLUB DR </t>
  </si>
  <si>
    <t xml:space="preserve">775 COUNTRY CLUB DR  KINGMAN, AZ 86401-3998 </t>
  </si>
  <si>
    <t>LAKE MEAD CITY UNIT NO 31 30 16 NW4 NE4 NE4 CONT 10AC 338-08-351F (338-08-351X&amp;Y)</t>
  </si>
  <si>
    <t>LAKE MEAD CITY UNIT 31-30-16</t>
  </si>
  <si>
    <t>3130N16W</t>
  </si>
  <si>
    <t>KEARNS WADE J</t>
  </si>
  <si>
    <t>WADE J</t>
  </si>
  <si>
    <t>WADE</t>
  </si>
  <si>
    <t>KEARNS</t>
  </si>
  <si>
    <t>KEARNS SHARON L</t>
  </si>
  <si>
    <t>SHARON L</t>
  </si>
  <si>
    <t>SHARON</t>
  </si>
  <si>
    <t>WADE &amp; SHARON KEARNS</t>
  </si>
  <si>
    <t>KEARNS WADE J KEARNS SHARON L</t>
  </si>
  <si>
    <t>SETON HALL</t>
  </si>
  <si>
    <t>COLORADO SPRINGS</t>
  </si>
  <si>
    <t>C063</t>
  </si>
  <si>
    <t xml:space="preserve">4595 SETON HALL RD </t>
  </si>
  <si>
    <t xml:space="preserve">4595 SETON HALL RD  COLORADO SPRINGS, CO 80918-7939 </t>
  </si>
  <si>
    <t>LAKE HAVASU CEDAR ESTATES UNIT FOUR W2 OF LOT 1</t>
  </si>
  <si>
    <t>LAKE HAVASU CEDAR ESTATES UNIT FOUR</t>
  </si>
  <si>
    <t>0123N13W</t>
  </si>
  <si>
    <t>TRYON WILLIAM H</t>
  </si>
  <si>
    <t>WILLIAM H</t>
  </si>
  <si>
    <t>TRYON</t>
  </si>
  <si>
    <t>TRYON DONNA M</t>
  </si>
  <si>
    <t>DONNA M</t>
  </si>
  <si>
    <t>WILLIAM &amp; DONNA TRYON</t>
  </si>
  <si>
    <t>TRYON WILLIAM H TRYON DONNA M</t>
  </si>
  <si>
    <t>THUNDER BASIN</t>
  </si>
  <si>
    <t xml:space="preserve">9333 THUNDER BASIN AVE </t>
  </si>
  <si>
    <t xml:space="preserve">9333 THUNDER BASIN AVE  LAS VEGAS, NV 89149 </t>
  </si>
  <si>
    <t>NW4 SW4 NE4 CONT 10 AC 318-18-020(318-18-039 &amp; 040)</t>
  </si>
  <si>
    <t>1729N15W</t>
  </si>
  <si>
    <t>A PARCEL OF LAND IN THE NW4 OF SD SEC 2 DESC AS FOLL: BEG AT THE NW SEC COR OF SD SEC 2; TH S89 DEG 50'07 E ALNG THE N LN OF SD SE C 2 660.00'; TH S00 DEG 04'44 W 660.00'; TH N89 DEG 50'07 W 660.0 0' TO A PT ON THE W LN OF SD SEC 2; TH N00 DEG 04'44 E ALONG THE W LN OF SD SEC 2 660.00' TO THE POB CONT 10 AC 207-01-089(207-34- 001) 2002 TAX ROLL</t>
  </si>
  <si>
    <t>STAGECOACH TRAILS @ SFR UNIT 20</t>
  </si>
  <si>
    <t>0216N18W</t>
  </si>
  <si>
    <t>FREEPORT MC MO RAN BAGDAD INC</t>
  </si>
  <si>
    <t>CENTRAL</t>
  </si>
  <si>
    <t xml:space="preserve">1 N CENTRAL AVE </t>
  </si>
  <si>
    <t xml:space="preserve">1 N CENTRAL AVE  PHOENIX, AZ 85004-4414 </t>
  </si>
  <si>
    <t>SANDY RIVER RANCHEROS LOT 180 CONT 10 ACRES</t>
  </si>
  <si>
    <t>PASQUALE PAMELA E</t>
  </si>
  <si>
    <t>SCHROEDER GLENN D</t>
  </si>
  <si>
    <t>GLENN D</t>
  </si>
  <si>
    <t>GLENN</t>
  </si>
  <si>
    <t>SCHROEDER</t>
  </si>
  <si>
    <t>SCHROEDER JUDY M</t>
  </si>
  <si>
    <t>JUDY M</t>
  </si>
  <si>
    <t>JUDY</t>
  </si>
  <si>
    <t>GLENN &amp; JUDY SCHROEDER</t>
  </si>
  <si>
    <t>SCHROEDER GLENN D &amp; JUDY M</t>
  </si>
  <si>
    <t>LOS LAGOS</t>
  </si>
  <si>
    <t>TWIN FALLS</t>
  </si>
  <si>
    <t xml:space="preserve">13 LOS LAGOS </t>
  </si>
  <si>
    <t xml:space="preserve">13 LOS LAGOS  TWIN FALLS, ID 83301 </t>
  </si>
  <si>
    <t>NE4 NW4 SE4 CONT 10 AC M/L 201-28-098(201-28-114 &amp; 115) 201-28-11 4(201-36-029)TAO</t>
  </si>
  <si>
    <t>1517N12W</t>
  </si>
  <si>
    <t>ROTHERMEL FREDERIC M  MARTHE M</t>
  </si>
  <si>
    <t>TIMBERLAKE LLC</t>
  </si>
  <si>
    <t>PO BOX 4075</t>
  </si>
  <si>
    <t>B029</t>
  </si>
  <si>
    <t xml:space="preserve">PO BOX 4075 </t>
  </si>
  <si>
    <t xml:space="preserve">PO BOX 4075  KINGMAN, AZ 86402-4075 </t>
  </si>
  <si>
    <t>T24N R14W SEC 15 SE4 NW4 SW4</t>
  </si>
  <si>
    <t>CHAMPAGNE GEORGE &amp; KARIN</t>
  </si>
  <si>
    <t>GEORGE &amp; KARIN CHAMPAGNE</t>
  </si>
  <si>
    <t>ALMA</t>
  </si>
  <si>
    <t>LOS GATOS</t>
  </si>
  <si>
    <t>LEXINGTON HILLS</t>
  </si>
  <si>
    <t xml:space="preserve">21565 ALMA CT </t>
  </si>
  <si>
    <t xml:space="preserve">21565 ALMA CT  LOS GATOS, CA 95033-8903 </t>
  </si>
  <si>
    <t>T13N R15W SEC 11 SW4 SE4 SW4 CONT 10 ACRES</t>
  </si>
  <si>
    <t>FIRST DEV CO OF ARIZ LLC</t>
  </si>
  <si>
    <t>LAKESHORE</t>
  </si>
  <si>
    <t>CARSONVILLE</t>
  </si>
  <si>
    <t>R011</t>
  </si>
  <si>
    <t xml:space="preserve">2353 N LAKESHORE RD </t>
  </si>
  <si>
    <t xml:space="preserve">2353 N LAKESHORE RD  CARSONVILLE, MI 48419-9676 </t>
  </si>
  <si>
    <t>KEMO RANCHES NW4 OF LOT 103 TOGETHER WITH THE FOLL: EXCEPT 20' ON ALL FOUR SIDES FOR RDWY PURPOSES (757/834 O.R.) CONT 10 AC ML</t>
  </si>
  <si>
    <t>KEMO RANCHES LOTS 97-112</t>
  </si>
  <si>
    <t>1726N19W</t>
  </si>
  <si>
    <t>MCCANN DONALD</t>
  </si>
  <si>
    <t>DONALD</t>
  </si>
  <si>
    <t>MCCANN</t>
  </si>
  <si>
    <t>DONALD MCCANN</t>
  </si>
  <si>
    <t>REFLECTION COVE</t>
  </si>
  <si>
    <t>R126</t>
  </si>
  <si>
    <t xml:space="preserve">99 REFLECTION COVE DR </t>
  </si>
  <si>
    <t xml:space="preserve">99 REFLECTION COVE DR  HENDERSON, NV 89011-4287 </t>
  </si>
  <si>
    <t>NE4 NW4 SW4 CONT 10AC 317-49-025 SPLIT INTO (317-49-034 THRU 052)</t>
  </si>
  <si>
    <t>PROCTOR TRUST</t>
  </si>
  <si>
    <t>NOUE ALICE</t>
  </si>
  <si>
    <t>ALICE NOUE</t>
  </si>
  <si>
    <t>LIFE ESTATE</t>
  </si>
  <si>
    <t>JOAN D ARC</t>
  </si>
  <si>
    <t xml:space="preserve">776 E JOAN D ARC AVE </t>
  </si>
  <si>
    <t xml:space="preserve">776 E JOAN D ARC AVE  PHOENIX, AZ 85022-5322 </t>
  </si>
  <si>
    <t>RIO VISTA UNIT 2 SUBDIVISION LOTS 22 &amp; 23</t>
  </si>
  <si>
    <t>DARCO ROBERT</t>
  </si>
  <si>
    <t>DARCO</t>
  </si>
  <si>
    <t>ROBERT DARCO</t>
  </si>
  <si>
    <t>COUNTY LINE</t>
  </si>
  <si>
    <t>HINSDALE</t>
  </si>
  <si>
    <t xml:space="preserve">600 S COUNTY LINE RD </t>
  </si>
  <si>
    <t xml:space="preserve">600 S COUNTY LINE RD  HINSDALE, IL 60521-4657 </t>
  </si>
  <si>
    <t>NW4 NW4 NE4 CONT 10 AC M/L</t>
  </si>
  <si>
    <t>2117N12W</t>
  </si>
  <si>
    <t>STEIN TIM</t>
  </si>
  <si>
    <t>TIM</t>
  </si>
  <si>
    <t>STEIN</t>
  </si>
  <si>
    <t>STEIN SUZANNE</t>
  </si>
  <si>
    <t>SUZANNE</t>
  </si>
  <si>
    <t>TIM &amp; SUZANNE STEIN</t>
  </si>
  <si>
    <t>STEIN TIM STEIN SUZANNE</t>
  </si>
  <si>
    <t>VIGIL</t>
  </si>
  <si>
    <t xml:space="preserve">13416 N VIGIL RD </t>
  </si>
  <si>
    <t xml:space="preserve">13416 N VIGIL RD  DOLAN SPRINGS, AZ 86441 </t>
  </si>
  <si>
    <t>PO BOX 241</t>
  </si>
  <si>
    <t>CHLORIDE</t>
  </si>
  <si>
    <t xml:space="preserve">PO BOX 241 </t>
  </si>
  <si>
    <t xml:space="preserve">PO BOX 241  CHLORIDE, AZ 86431 </t>
  </si>
  <si>
    <t>GATEWAY ACRES TRACT 2 LOTS 20 &amp; 29</t>
  </si>
  <si>
    <t>3125N20W</t>
  </si>
  <si>
    <t>LAVOUX FRANCIS &amp; SUSAN</t>
  </si>
  <si>
    <t>CHICAGO TITLE AGENCY</t>
  </si>
  <si>
    <t>HACKENBERG WALTER</t>
  </si>
  <si>
    <t>WALTER</t>
  </si>
  <si>
    <t>HACKENBERG</t>
  </si>
  <si>
    <t>WALTER HACKENBERG</t>
  </si>
  <si>
    <t>PRESIDENT</t>
  </si>
  <si>
    <t>4K</t>
  </si>
  <si>
    <t>BROOKLYN</t>
  </si>
  <si>
    <t xml:space="preserve">376 PRESIDENT ST 4K </t>
  </si>
  <si>
    <t xml:space="preserve">376 PRESIDENT ST 4K, BROOKLYN, NY 11231-5041 </t>
  </si>
  <si>
    <t>SANDY RIVER RANCHEROS LOT 172 CONT 10 ACRES</t>
  </si>
  <si>
    <t>POPE CHARLES 50</t>
  </si>
  <si>
    <t>POPE DAVID G 50</t>
  </si>
  <si>
    <t>POPE CHARLES 50 POPE DAVID G 50</t>
  </si>
  <si>
    <t>SWAN</t>
  </si>
  <si>
    <t>DESTIN</t>
  </si>
  <si>
    <t xml:space="preserve">704 SWAN LN </t>
  </si>
  <si>
    <t xml:space="preserve">704 SWAN LN  DESTIN, FL 32541-1934 </t>
  </si>
  <si>
    <t>NE4 NE4 SW4 CONT 10 ACRES 333-09-020(333-09-033 THRU 35)</t>
  </si>
  <si>
    <t>GREENWALD ELLYN I</t>
  </si>
  <si>
    <t>ELLYN I</t>
  </si>
  <si>
    <t>ELLYN</t>
  </si>
  <si>
    <t>GREENWALD</t>
  </si>
  <si>
    <t>ELLYN GREENWALD</t>
  </si>
  <si>
    <t>SW</t>
  </si>
  <si>
    <t>LUREE</t>
  </si>
  <si>
    <t>BEAVERTON</t>
  </si>
  <si>
    <t>ALOHA</t>
  </si>
  <si>
    <t xml:space="preserve">19943 SW LUREE ST </t>
  </si>
  <si>
    <t xml:space="preserve">19943 SW LUREE ST  BEAVERTON, OR 97003-2149 </t>
  </si>
  <si>
    <t>SILVER SPRINGS UNIT V LOT 365</t>
  </si>
  <si>
    <t>OSMAN KENNETH</t>
  </si>
  <si>
    <t>OSMAN</t>
  </si>
  <si>
    <t>KENNETH OSMAN</t>
  </si>
  <si>
    <t>ACOMA</t>
  </si>
  <si>
    <t>C002</t>
  </si>
  <si>
    <t xml:space="preserve">2005 ACOMA BLVD W D </t>
  </si>
  <si>
    <t xml:space="preserve">2005 ACOMA BLVD W D, LAKE HAVASU CITY, AZ 86403-2932 </t>
  </si>
  <si>
    <t>RIO VISTA UNIT 2 SUBDIVISION LOTS 63 &amp; 64</t>
  </si>
  <si>
    <t>WHITE MOUNTAIN INVESTMENTS INC</t>
  </si>
  <si>
    <t>CURRENCE WILLIAM &amp; BEVERLY</t>
  </si>
  <si>
    <t>WILLIAM &amp; BEVERLY CURRENCE</t>
  </si>
  <si>
    <t>BEECHWOOD</t>
  </si>
  <si>
    <t>CIRCLEVILLE</t>
  </si>
  <si>
    <t xml:space="preserve">21620 BEECHWOOD RD </t>
  </si>
  <si>
    <t xml:space="preserve">21620 BEECHWOOD RD  CIRCLEVILLE, OH 43113-9475 </t>
  </si>
  <si>
    <t>GATEWAY ACRES TRACT 11 LOT 6 &amp; 11</t>
  </si>
  <si>
    <t>GATEWAY ACRES TR 11</t>
  </si>
  <si>
    <t>0924N19W</t>
  </si>
  <si>
    <t>CATANESE JOHN F</t>
  </si>
  <si>
    <t>JOHN F</t>
  </si>
  <si>
    <t>CATANESE</t>
  </si>
  <si>
    <t>JOHN CATANESE</t>
  </si>
  <si>
    <t>FREDERICK</t>
  </si>
  <si>
    <t>COATESVILLE</t>
  </si>
  <si>
    <t xml:space="preserve">31 FREDERICK RD </t>
  </si>
  <si>
    <t xml:space="preserve">31 FREDERICK RD  COATESVILLE, PA 19320-1645 </t>
  </si>
  <si>
    <t>ACCOLADE RANCHES LOT 90</t>
  </si>
  <si>
    <t>WALKER JUDY K</t>
  </si>
  <si>
    <t>JUDY K</t>
  </si>
  <si>
    <t>WALKER</t>
  </si>
  <si>
    <t>JUDY WALKER</t>
  </si>
  <si>
    <t>BROUDY</t>
  </si>
  <si>
    <t xml:space="preserve">1915 BROUDY DR </t>
  </si>
  <si>
    <t xml:space="preserve">1915 BROUDY DR  KINGMAN, AZ 86401 </t>
  </si>
  <si>
    <t xml:space="preserve">1915 BROUDY DR  KINGMAN, AZ 86401-5001 </t>
  </si>
  <si>
    <t>GATEWAY ACRES TRACT 2 LOTS 70 &amp; 75</t>
  </si>
  <si>
    <t>MICHAEL T BLACK FAMILY LTD PARTNERSHIP</t>
  </si>
  <si>
    <t>CHEYENNE</t>
  </si>
  <si>
    <t>C038</t>
  </si>
  <si>
    <t xml:space="preserve">4511 W CHEYENNE AVE #601 </t>
  </si>
  <si>
    <t xml:space="preserve">4511 W CHEYENNE AVE #601, NORTH LAS VEGAS, NV 89032-2464 </t>
  </si>
  <si>
    <t>T39N R16W SEC 21 S2 NW4 SW4 NE4 &amp; N2 SE4 SE4 NW4 CONT 10 ACRES</t>
  </si>
  <si>
    <t>ALEXANDER JAMES</t>
  </si>
  <si>
    <t>ALEXANDER</t>
  </si>
  <si>
    <t>ALEXANDER FLORENCE</t>
  </si>
  <si>
    <t>JAMES &amp; FLORENCE ALEXANDER</t>
  </si>
  <si>
    <t>ALEXANDER JAMES ALEXANDER FLORENCE</t>
  </si>
  <si>
    <t>ORCHID</t>
  </si>
  <si>
    <t>CORONA DEL MAR</t>
  </si>
  <si>
    <t>NEWPORT BEACH</t>
  </si>
  <si>
    <t xml:space="preserve">225 ORCHID AVE </t>
  </si>
  <si>
    <t xml:space="preserve">225 ORCHID AVE  CORONA DEL MAR, CA 92625-3013 </t>
  </si>
  <si>
    <t>SANDY RIVER RANCHEROS LOT 136 CONT 10 ACRES</t>
  </si>
  <si>
    <t>MCG BUSINESS PRODUCTS</t>
  </si>
  <si>
    <t>VALLEY VISTA</t>
  </si>
  <si>
    <t>C023</t>
  </si>
  <si>
    <t xml:space="preserve">6807 E VALLEY VISTA LN </t>
  </si>
  <si>
    <t xml:space="preserve">6807 E VALLEY VISTA LN  PARADISE VALLEY, AZ 85253-5348 </t>
  </si>
  <si>
    <t>SE4 SE4 NW4</t>
  </si>
  <si>
    <t>JONES JAMES D &amp; CAROL J</t>
  </si>
  <si>
    <t>ADMIN OF JAMES D JONES</t>
  </si>
  <si>
    <t>JAMES JONES</t>
  </si>
  <si>
    <t>JONES JAMES D &amp; CAROL J ADMIN OF JAMES D JONES</t>
  </si>
  <si>
    <t>CHASE</t>
  </si>
  <si>
    <t>MERRILLVILLE</t>
  </si>
  <si>
    <t xml:space="preserve">8002 CHASE PL </t>
  </si>
  <si>
    <t xml:space="preserve">8002 CHASE PL  MERRILLVILLE, IN 46410-5141 </t>
  </si>
  <si>
    <t>SW4 NW4 NE4CONT 10 ACRES 333-01-114(333-01-118 &amp; 119) 333-01-118( 333-23-045)TAO</t>
  </si>
  <si>
    <t>ZUMSTEIN DONNA</t>
  </si>
  <si>
    <t>ZUMSTEIN</t>
  </si>
  <si>
    <t>DONNA ZUMSTEIN</t>
  </si>
  <si>
    <t>PO BOX 30393</t>
  </si>
  <si>
    <t xml:space="preserve">PO BOX 30393 </t>
  </si>
  <si>
    <t xml:space="preserve">PO BOX 30393  PHOENIX, AZ 85046 </t>
  </si>
  <si>
    <t>SW4 SW4 NW4 CONT 10 AC M/L 201-28-069(201-36-004)TAO</t>
  </si>
  <si>
    <t>ACCOLADE RANCHES LOT 78</t>
  </si>
  <si>
    <t>E2 E2 SE4 SE4 CONT 10 ACRES</t>
  </si>
  <si>
    <t>SMITH BLANCHE A</t>
  </si>
  <si>
    <t>BLANCHE A</t>
  </si>
  <si>
    <t>BLANCHE</t>
  </si>
  <si>
    <t>SMITH</t>
  </si>
  <si>
    <t>BLANCHE SMITH</t>
  </si>
  <si>
    <t>SAINT GEORGE</t>
  </si>
  <si>
    <t>ST. GEORGE</t>
  </si>
  <si>
    <t>C025</t>
  </si>
  <si>
    <t xml:space="preserve">1748 W 1280 N </t>
  </si>
  <si>
    <t xml:space="preserve">1748 W 1280 N  SAINT GEORGE, UT 84770-4272 </t>
  </si>
  <si>
    <t>SW4 NW4 SE4 CONT 10 AC M/L 201-28-112(201-28-118 &amp; 119) 201-28-11 8(201-36-033)TAO</t>
  </si>
  <si>
    <t>MURRILL LUCILA</t>
  </si>
  <si>
    <t>LUCILA</t>
  </si>
  <si>
    <t>MURRILL</t>
  </si>
  <si>
    <t>LUCILA MURRILL</t>
  </si>
  <si>
    <t>ROUTE 66</t>
  </si>
  <si>
    <t>GLENDORA</t>
  </si>
  <si>
    <t xml:space="preserve">423 W ROUTE 66 #43 </t>
  </si>
  <si>
    <t xml:space="preserve">423 W ROUTE 66 #43, GLENDORA, CA 91740-4345 </t>
  </si>
  <si>
    <t>SANDY RIVER RANCHEROS LOT 161 CONT 10 ACRES</t>
  </si>
  <si>
    <t>HUDSON HELEN</t>
  </si>
  <si>
    <t>HELEN</t>
  </si>
  <si>
    <t>HUDSON</t>
  </si>
  <si>
    <t>HELEN HUDSON</t>
  </si>
  <si>
    <t>PO BOX 64266</t>
  </si>
  <si>
    <t xml:space="preserve">PO BOX 64266 </t>
  </si>
  <si>
    <t xml:space="preserve">PO BOX 64266  TUCSON, AZ 85728-4266 </t>
  </si>
  <si>
    <t>SW4 NW4 NE4 CONT 10 ACRES</t>
  </si>
  <si>
    <t>CASARES DANIEL ALLEN</t>
  </si>
  <si>
    <t>DANIEL ALLEN</t>
  </si>
  <si>
    <t>CASARES</t>
  </si>
  <si>
    <t>DANIEL CASARES</t>
  </si>
  <si>
    <t>QUEENS</t>
  </si>
  <si>
    <t>ARIZONA VILLAGE</t>
  </si>
  <si>
    <t>H063</t>
  </si>
  <si>
    <t xml:space="preserve">10538 S QUEENS RD </t>
  </si>
  <si>
    <t xml:space="preserve">10538 S QUEENS RD  MOHAVE VALLEY, AZ 86440-9644 </t>
  </si>
  <si>
    <t>PARCEL 7 SAGEBRUSH TRAILS UNIT 1 RS 18/80-80B 11/21/1999 SEGREGAT ED AS PARCEL 7A ON PP 21/96-96A 7/8/2004 2004-62726 CONT 10.000 A CRES 123-36-011 (123-36-014 015 020 021 &amp; ROADS) 2006 TAX ROLL</t>
  </si>
  <si>
    <t>SAGEBRUSH TRAILS (RS 18/80)</t>
  </si>
  <si>
    <t>3515N17W</t>
  </si>
  <si>
    <t>04015C6000G</t>
  </si>
  <si>
    <t>6000G</t>
  </si>
  <si>
    <t>HAUSNER MAROLYN M</t>
  </si>
  <si>
    <t>MAROLYN M                                          HAUSNER</t>
  </si>
  <si>
    <t>AVILA SEDORIS DANIELLE R</t>
  </si>
  <si>
    <t>DANIELLE R</t>
  </si>
  <si>
    <t>DANIELLE</t>
  </si>
  <si>
    <t>AVILA SEDORIS</t>
  </si>
  <si>
    <t>SEDORIS AVILA</t>
  </si>
  <si>
    <t>SHOREWOOD</t>
  </si>
  <si>
    <t xml:space="preserve">2190 SHOREWOOD DR </t>
  </si>
  <si>
    <t xml:space="preserve">2190 SHOREWOOD DR  LAKE HAVASU CITY, AZ 86403-3060 </t>
  </si>
  <si>
    <t>LAKE HAVASU ACRES THREE N2 W2 NW4 NE4</t>
  </si>
  <si>
    <t>3315N19W</t>
  </si>
  <si>
    <t>CHAPLINE MARGARET</t>
  </si>
  <si>
    <t>PREMIER TITLE AGENCY</t>
  </si>
  <si>
    <t>RIVEROS MENDEZ BENITO</t>
  </si>
  <si>
    <t>MENDEZ BENITO</t>
  </si>
  <si>
    <t>MENDEZ</t>
  </si>
  <si>
    <t>RIVEROS</t>
  </si>
  <si>
    <t>MENDEZ RIVEROS</t>
  </si>
  <si>
    <t>FAIRLIGHT</t>
  </si>
  <si>
    <t xml:space="preserve">5739 FAIRLIGHT DR </t>
  </si>
  <si>
    <t xml:space="preserve">5739 FAIRLIGHT DR  LAS VEGAS, NV 89142 </t>
  </si>
  <si>
    <t>GATEWAY ACRES TRACT 2 LOTS 38 &amp; 43 CONT 10 AC</t>
  </si>
  <si>
    <t>SOLOMON 1981 TRUST</t>
  </si>
  <si>
    <t>MEDINA TRINIDAD CRUZ</t>
  </si>
  <si>
    <t>TRINIDAD CRUZ</t>
  </si>
  <si>
    <t>TRINIDAD</t>
  </si>
  <si>
    <t>MEDINA</t>
  </si>
  <si>
    <t>TRINIDAD MEDINA</t>
  </si>
  <si>
    <t xml:space="preserve">14129 N FLORENCE DR </t>
  </si>
  <si>
    <t xml:space="preserve">14129 N FLORENCE DR  DOLAN SPRINGS, AZ 86441 </t>
  </si>
  <si>
    <t>FIELDS</t>
  </si>
  <si>
    <t xml:space="preserve">1407 FIELDS ST </t>
  </si>
  <si>
    <t xml:space="preserve">1407 FIELDS ST  LAS VEGAS, NV 89142-3701 </t>
  </si>
  <si>
    <t>GATEWAY ACRES TRACT 7 LOTS 87 &amp; 90 CONT 10 AC</t>
  </si>
  <si>
    <t>2325N20W</t>
  </si>
  <si>
    <t>RENGRUBER CAROLYN</t>
  </si>
  <si>
    <t>CANDICE A REIF REVOCABLE TRUST</t>
  </si>
  <si>
    <t>CANDICE REIF</t>
  </si>
  <si>
    <t>RT</t>
  </si>
  <si>
    <t>REVOCABLE TRUST</t>
  </si>
  <si>
    <t>CHARLES</t>
  </si>
  <si>
    <t xml:space="preserve">4395 N CHARLES DR </t>
  </si>
  <si>
    <t xml:space="preserve">4395 N CHARLES DR  KINGMAN, AZ 86409-2870 </t>
  </si>
  <si>
    <t>T29N R15W SEC 31 SW4 NW4 NW4 CONT 10 ACRES 318-06-097 (318-23-020 )</t>
  </si>
  <si>
    <t>CAID ROBERT M</t>
  </si>
  <si>
    <t>ROBERT M</t>
  </si>
  <si>
    <t>CAID</t>
  </si>
  <si>
    <t>CAID NELLIE J</t>
  </si>
  <si>
    <t>NELLIE J</t>
  </si>
  <si>
    <t>NELLIE</t>
  </si>
  <si>
    <t>ROBERT &amp; NELLIE CAID</t>
  </si>
  <si>
    <t>CAID ROBERT M CAID NELLIE J</t>
  </si>
  <si>
    <t>MARANA</t>
  </si>
  <si>
    <t xml:space="preserve">6769 W IRONWOOD PL </t>
  </si>
  <si>
    <t xml:space="preserve">6769 W IRONWOOD PL  MARANA, AZ 85658-5041 </t>
  </si>
  <si>
    <t>N2 S2 SW4 SE4 CONT 10AC ML</t>
  </si>
  <si>
    <t>HICKS LAWRENCE</t>
  </si>
  <si>
    <t>HICKS</t>
  </si>
  <si>
    <t>HICKS DAWNA</t>
  </si>
  <si>
    <t>DAWNA</t>
  </si>
  <si>
    <t>LAWRENCE &amp; DAWNA HICKS</t>
  </si>
  <si>
    <t>HICKS LAWRENCE HICKS DAWNA</t>
  </si>
  <si>
    <t>SAND BAR</t>
  </si>
  <si>
    <t>PT</t>
  </si>
  <si>
    <t xml:space="preserve">6362 SAND BAR PT </t>
  </si>
  <si>
    <t xml:space="preserve">6362 SAND BAR PT  COLORADO SPRINGS, CO 80923-7427 </t>
  </si>
  <si>
    <t>S1/2 SE1/4 NW1/4 NW1/4;N1/2 NE1/4 SW1/4 NW1/4 SEC 5 T16N R19W CON T 10 ACRES ML</t>
  </si>
  <si>
    <t>AMICUS TERRAM GROUP LLC</t>
  </si>
  <si>
    <t>PARA DIANE M</t>
  </si>
  <si>
    <t>DIANE M</t>
  </si>
  <si>
    <t>DIANE</t>
  </si>
  <si>
    <t>PARA</t>
  </si>
  <si>
    <t>DIANE PARA</t>
  </si>
  <si>
    <t>OMAHA</t>
  </si>
  <si>
    <t>YORKVILLE</t>
  </si>
  <si>
    <t xml:space="preserve">661 OMAHA DR </t>
  </si>
  <si>
    <t xml:space="preserve">661 OMAHA DR  YORKVILLE, IL 60560-2364 </t>
  </si>
  <si>
    <t>SILVER SPRINGS UNIT V LOT 284</t>
  </si>
  <si>
    <t>WROBEL DAVID A</t>
  </si>
  <si>
    <t>DAVID A</t>
  </si>
  <si>
    <t>DAVID</t>
  </si>
  <si>
    <t>WROBEL</t>
  </si>
  <si>
    <t>DAVID WROBEL</t>
  </si>
  <si>
    <t>KINGERY</t>
  </si>
  <si>
    <t>ADDISON</t>
  </si>
  <si>
    <t xml:space="preserve">326 S KINGERY DR </t>
  </si>
  <si>
    <t xml:space="preserve">326 S KINGERY DR  ADDISON, IL 60101-4119 </t>
  </si>
  <si>
    <t>NE4 NE4 SW4 CONT 10 AC</t>
  </si>
  <si>
    <t>1917N12W</t>
  </si>
  <si>
    <t>BENEFICIARY DEED (BUYER ID = "BE")</t>
  </si>
  <si>
    <t>WHYMAN ROBERT L</t>
  </si>
  <si>
    <t>WHYMAN</t>
  </si>
  <si>
    <t>ROBERT WHYMAN</t>
  </si>
  <si>
    <t>64TH</t>
  </si>
  <si>
    <t>ARVADA</t>
  </si>
  <si>
    <t xml:space="preserve">12795 W 64TH PL </t>
  </si>
  <si>
    <t xml:space="preserve">12795 W 64TH PL  ARVADA, CO 80004-2743 </t>
  </si>
  <si>
    <t>NW4 SE4 NW4 CONT 10 AC M/L</t>
  </si>
  <si>
    <t>0321N12W</t>
  </si>
  <si>
    <t>JOLLY JAY B</t>
  </si>
  <si>
    <t>JAY B</t>
  </si>
  <si>
    <t>JAY</t>
  </si>
  <si>
    <t>JOLLY</t>
  </si>
  <si>
    <t>JAY JOLLY</t>
  </si>
  <si>
    <t>PO BOX 289</t>
  </si>
  <si>
    <t>GOLDENDALE</t>
  </si>
  <si>
    <t xml:space="preserve">PO BOX 289 </t>
  </si>
  <si>
    <t xml:space="preserve">PO BOX 289  GOLDENDALE, WA 98620 </t>
  </si>
  <si>
    <t>GATEWAY ACRES TRACT 10 LOTS 121 &amp; 122</t>
  </si>
  <si>
    <t>1925N19W</t>
  </si>
  <si>
    <t>CANTRELL ROBERT ROY  CARRIE KAY</t>
  </si>
  <si>
    <t>ROY CANTRELL ROBERT</t>
  </si>
  <si>
    <t>MYERS MARY C</t>
  </si>
  <si>
    <t>MARY C</t>
  </si>
  <si>
    <t>MYERS</t>
  </si>
  <si>
    <t>MARY MYERS</t>
  </si>
  <si>
    <t>TUCKEY</t>
  </si>
  <si>
    <t xml:space="preserve">1549 W TUCKEY LN </t>
  </si>
  <si>
    <t xml:space="preserve">1549 W TUCKEY LN  PHOENIX, AZ 85015-1451 </t>
  </si>
  <si>
    <t>TWN: 161/2N RNG: 20WSEC: 28 TRACT: RIO VISTA UNIT 3 SUBDIVISION L OTS 4 &amp; 29</t>
  </si>
  <si>
    <t>ARANKI MERAI &amp; MAYSOUN</t>
  </si>
  <si>
    <t>MERAI &amp; MAYSOUN ARANKI</t>
  </si>
  <si>
    <t>BARWICK</t>
  </si>
  <si>
    <t>CAVE CREEK</t>
  </si>
  <si>
    <t>H018</t>
  </si>
  <si>
    <t xml:space="preserve">4332 E BARWICK DR </t>
  </si>
  <si>
    <t xml:space="preserve">4332 E BARWICK DR  CAVE CREEK, AZ 85331-7852 </t>
  </si>
  <si>
    <t>GATEWAY ACRES TRACT 2 LOTS 123 &amp; 124</t>
  </si>
  <si>
    <t>GATEWAY LOTS LLC</t>
  </si>
  <si>
    <t>SUFFOLETTA FRANK</t>
  </si>
  <si>
    <t>FRANK</t>
  </si>
  <si>
    <t>SUFFOLETTA</t>
  </si>
  <si>
    <t>FRANK SUFFOLETTA</t>
  </si>
  <si>
    <t>BRIANWOOD</t>
  </si>
  <si>
    <t xml:space="preserve">2821 BRIANWOOD CT </t>
  </si>
  <si>
    <t xml:space="preserve">2821 BRIANWOOD CT  LAS VEGAS, NV 89134-8906 </t>
  </si>
  <si>
    <t>SW4 NW4 NE4 CONT 10.00 ACRES 317-61-003 (317-61-012 THRU 016) 200 5 TAX ROLL</t>
  </si>
  <si>
    <t>W H SHIP LLC</t>
  </si>
  <si>
    <t>FRANK                                              SUFFOLETTA</t>
  </si>
  <si>
    <t>VARGHESE SANJU</t>
  </si>
  <si>
    <t>SANJU</t>
  </si>
  <si>
    <t>VARGHESE</t>
  </si>
  <si>
    <t>SANJU VARGHESE</t>
  </si>
  <si>
    <t>25500 SOUTH</t>
  </si>
  <si>
    <t>R777</t>
  </si>
  <si>
    <t xml:space="preserve">8890 E 25500 SOUTH ST </t>
  </si>
  <si>
    <t xml:space="preserve">8890 E 25500 SOUTH ST  YUCCA, AZ 86438 </t>
  </si>
  <si>
    <t>MERCHANTS VIEW</t>
  </si>
  <si>
    <t>SQ</t>
  </si>
  <si>
    <t>HAYMARKET</t>
  </si>
  <si>
    <t>VA</t>
  </si>
  <si>
    <t>R914</t>
  </si>
  <si>
    <t xml:space="preserve">5501 MERCHANTS VIEW SQ #242 </t>
  </si>
  <si>
    <t xml:space="preserve">5501 MERCHANTS VIEW SQ #242, HAYMARKET, VA 20169-5439 </t>
  </si>
  <si>
    <t>NUNN LAND SALES LLC</t>
  </si>
  <si>
    <t>RAMIREZ SUSANA</t>
  </si>
  <si>
    <t>RAMIREZ</t>
  </si>
  <si>
    <t>CHACE SPILLMAN &amp; SUSANA RAMIREZ</t>
  </si>
  <si>
    <t>SPILLMAN CHACE RAMIREZ SUSANA</t>
  </si>
  <si>
    <t xml:space="preserve">718 SHARON RD </t>
  </si>
  <si>
    <t xml:space="preserve">718 SHARON RD  KINGMAN, AZ 86401 </t>
  </si>
  <si>
    <t>SILVER SPRINGS #4 LOT 258 SEC 29 21N 12W</t>
  </si>
  <si>
    <t>HRENIUC LAND LLC</t>
  </si>
  <si>
    <t>SOLANO PEDRO A</t>
  </si>
  <si>
    <t>PEDRO A</t>
  </si>
  <si>
    <t>PEDRO</t>
  </si>
  <si>
    <t>SOLANO</t>
  </si>
  <si>
    <t>PEDRO SOLANO</t>
  </si>
  <si>
    <t>DEL REY</t>
  </si>
  <si>
    <t>C048</t>
  </si>
  <si>
    <t xml:space="preserve">5745 DEL REY AVE </t>
  </si>
  <si>
    <t xml:space="preserve">5745 DEL REY AVE  LAS VEGAS, NV 89146-1201 </t>
  </si>
  <si>
    <t>GATEWAY ACRES TRACT 7 LOTS 4 &amp; 13</t>
  </si>
  <si>
    <t>2525N20W</t>
  </si>
  <si>
    <t>REINGRUBER THOMAS R</t>
  </si>
  <si>
    <t>SENNETT MICHAEL</t>
  </si>
  <si>
    <t>MICHAEL</t>
  </si>
  <si>
    <t>SENNETT</t>
  </si>
  <si>
    <t>MICHAEL SENNETT</t>
  </si>
  <si>
    <t>29TH</t>
  </si>
  <si>
    <t>R066</t>
  </si>
  <si>
    <t xml:space="preserve">9150 E 29TH AVE </t>
  </si>
  <si>
    <t xml:space="preserve">9150 E 29TH AVE  DENVER, CO 80238-2711 </t>
  </si>
  <si>
    <t>GATEWAY ACRES TRACT 8 LOT 22 &amp; 27</t>
  </si>
  <si>
    <t>BUHLER MICHAEL</t>
  </si>
  <si>
    <t>BUHLER</t>
  </si>
  <si>
    <t>ROESCHIBACH STR 71</t>
  </si>
  <si>
    <t>MICHAEL BUHLER</t>
  </si>
  <si>
    <t>BUHLER MICHAEL ROESCHIBACH STR 71</t>
  </si>
  <si>
    <t>SANDY RIVER RANCHEROS LOT 181 CONT 10 ACRES</t>
  </si>
  <si>
    <t>BISHOP DONALD E</t>
  </si>
  <si>
    <t>DONALD E</t>
  </si>
  <si>
    <t>BISHOP</t>
  </si>
  <si>
    <t>BISHOP NANCY M</t>
  </si>
  <si>
    <t>NANCY M</t>
  </si>
  <si>
    <t>NANCY</t>
  </si>
  <si>
    <t>DONALD &amp; NANCY BISHOP</t>
  </si>
  <si>
    <t>BISHOP DONALD E BISHOP NANCY M</t>
  </si>
  <si>
    <t>AVON</t>
  </si>
  <si>
    <t>ROCHESTER HILLS</t>
  </si>
  <si>
    <t xml:space="preserve">2332 W AVON RD </t>
  </si>
  <si>
    <t xml:space="preserve">2332 W AVON RD  ROCHESTER HILLS, MI 48309-2464 </t>
  </si>
  <si>
    <t>W2 NW4 SW4 SE4; E2 NE4 SE4 SW4 CONT 10 AC</t>
  </si>
  <si>
    <t>0916N19W</t>
  </si>
  <si>
    <t>LAKE MEAD CITY UNIT NO 23 30 16 NW4 NW4 SW4 CONT 10.00 AC M/L 338 -05-390E SPLIT INTO (338-05-390L &amp; 390M)</t>
  </si>
  <si>
    <t>TIMPSON MATTHEW</t>
  </si>
  <si>
    <t>MATTHEW</t>
  </si>
  <si>
    <t>TIMPSON</t>
  </si>
  <si>
    <t>MATTHEW TIMPSON</t>
  </si>
  <si>
    <t>PO BOX 3361</t>
  </si>
  <si>
    <t>COLORADO CITY</t>
  </si>
  <si>
    <t>CENTENNIAL PARK</t>
  </si>
  <si>
    <t>B032</t>
  </si>
  <si>
    <t xml:space="preserve">PO BOX 3361 </t>
  </si>
  <si>
    <t xml:space="preserve">PO BOX 3361  COLORADO CITY, AZ 86021-3361 </t>
  </si>
  <si>
    <t>T41N R6W SEC 17 TH POR OF THE S2 OF SEC 17 DESC AS: BEG AT A PT W H IS S 00 DEG 06'03"" E 1874.12' ALNG THE W SEC LN &amp; N90 DEG 00'00 ""E 2374.17' FR THE W4 COR OF SEC 17 &amp; RUNNING S89 DEG5 7'08""E 118 7.07''; TH S00 DEG 06'03""E 367'; TH N89 DEG 57'03""W 1187.07';TH N 00 DEG 06'03""W 367' TO THE POB RESERVING A 25' EASEMENT FOR I&amp; E &amp; PUE ALNG THE E &amp; W BNDRY LINES CONT 10AC/ 435655SF 404-19-083(4 04-19-096 THRU 098)2008 TAXROLL""</t>
  </si>
  <si>
    <t>06W</t>
  </si>
  <si>
    <t>CENTENNIAL PARK AZ (ID 1683)</t>
  </si>
  <si>
    <t>1741N06W</t>
  </si>
  <si>
    <t>04015C0300G</t>
  </si>
  <si>
    <t>0300G</t>
  </si>
  <si>
    <t>COLORADO CITY UNIFIED DISTRICT</t>
  </si>
  <si>
    <t>EL CAPITAN PUBLIC SCHOOL</t>
  </si>
  <si>
    <t>NE4 SW4 SE4 CONT 10 ACRES</t>
  </si>
  <si>
    <t>BAUMAN FREDERICK C &amp; BARBARA M</t>
  </si>
  <si>
    <t>NE4 NE4 NE4 CONT 10 ACRES</t>
  </si>
  <si>
    <t>SALAZAR SOPHIA</t>
  </si>
  <si>
    <t>RAILROAD PASS LAND TRUST</t>
  </si>
  <si>
    <t>RAILROAD LAND</t>
  </si>
  <si>
    <t>GATEWAY ACRES TRACT 8 LOTS 37 &amp; 44</t>
  </si>
  <si>
    <t>1525N20W</t>
  </si>
  <si>
    <t>WALTON ORIN P</t>
  </si>
  <si>
    <t>BIONDO EMILY ANNE</t>
  </si>
  <si>
    <t>EMILY ANNE</t>
  </si>
  <si>
    <t>EMILY</t>
  </si>
  <si>
    <t>BIONDO</t>
  </si>
  <si>
    <t>BURKE NICHOLAS R</t>
  </si>
  <si>
    <t>NICHOLAS R</t>
  </si>
  <si>
    <t>NICHOLAS</t>
  </si>
  <si>
    <t>BURKE</t>
  </si>
  <si>
    <t>EMILY BIONDO &amp; NICHOLAS BURKE</t>
  </si>
  <si>
    <t>BIONDO EMILY ANNE BURKE NICHOLAS R</t>
  </si>
  <si>
    <t>JOINT TENANTS WITH RIGHT OF SURVIVORSHIP</t>
  </si>
  <si>
    <t>VINE</t>
  </si>
  <si>
    <t>B513</t>
  </si>
  <si>
    <t>SALT LAKE CITY</t>
  </si>
  <si>
    <t xml:space="preserve">244 W VINE ST B513 </t>
  </si>
  <si>
    <t xml:space="preserve">244 W VINE ST B513, SALT LAKE CITY, UT 84107-5499 </t>
  </si>
  <si>
    <t>SW4 NE4 SE4 EXCEPT THE SOUTHERNMOST 10' AND THE EASTERN 10' FOR R DS CONT 10 ACRES 315-11-099 &amp; 100 (315-11-144) COMBINED</t>
  </si>
  <si>
    <t>0921N12W</t>
  </si>
  <si>
    <t>TOMIELLO JR PETE V</t>
  </si>
  <si>
    <t>DUKE RANDALL L</t>
  </si>
  <si>
    <t>RANDALL L</t>
  </si>
  <si>
    <t>RANDALL</t>
  </si>
  <si>
    <t>DUKE</t>
  </si>
  <si>
    <t>RANDALL DUKE</t>
  </si>
  <si>
    <t>HARRISON</t>
  </si>
  <si>
    <t>GENEVA</t>
  </si>
  <si>
    <t xml:space="preserve">132 N HARRISON ST </t>
  </si>
  <si>
    <t xml:space="preserve">132 N HARRISON ST  GENEVA, IL 60134-2316 </t>
  </si>
  <si>
    <t>LAKE HAVASU RANCHOS UNIT 1 LOTS 72 &amp; 73</t>
  </si>
  <si>
    <t>PAHL LYNN H</t>
  </si>
  <si>
    <t>LYNN H</t>
  </si>
  <si>
    <t>LYNN</t>
  </si>
  <si>
    <t>PAHL</t>
  </si>
  <si>
    <t>LYNN PAHL</t>
  </si>
  <si>
    <t>RIOS</t>
  </si>
  <si>
    <t xml:space="preserve">12667 RIOS RD </t>
  </si>
  <si>
    <t xml:space="preserve">12667 RIOS RD  SAN DIEGO, CA 92128-2931 </t>
  </si>
  <si>
    <t>KEMO RANCHES NW4 OF LOT 49 CONT 10 ACRES</t>
  </si>
  <si>
    <t>THORNOCK ARLENE P</t>
  </si>
  <si>
    <t>HASTINGS CALVIN C</t>
  </si>
  <si>
    <t>CALVIN C</t>
  </si>
  <si>
    <t>CALVIN</t>
  </si>
  <si>
    <t>HASTINGS</t>
  </si>
  <si>
    <t>HASTINGS MICHELE L</t>
  </si>
  <si>
    <t>MICHELE L</t>
  </si>
  <si>
    <t>MICHELE</t>
  </si>
  <si>
    <t>CALVIN &amp; MICHELE HASTINGS</t>
  </si>
  <si>
    <t>HASTINGS CALVIN C HASTINGS MICHELE L</t>
  </si>
  <si>
    <t>MELODY</t>
  </si>
  <si>
    <t>H048</t>
  </si>
  <si>
    <t xml:space="preserve">14183 N MELODY DR </t>
  </si>
  <si>
    <t xml:space="preserve">14183 N MELODY DR  KINGMAN, AZ 86401-8756 </t>
  </si>
  <si>
    <t>SANDY RIVER RANCHEROS LOT 20 CONT 10 ACRES</t>
  </si>
  <si>
    <t>JONES ROGER &amp; LARRY</t>
  </si>
  <si>
    <t>GATEWAY ACRES TRACT 3 LOTS 35 &amp; 46</t>
  </si>
  <si>
    <t>ROBERTS FAMILY TRUST</t>
  </si>
  <si>
    <t>STENDER JACK</t>
  </si>
  <si>
    <t>JACK</t>
  </si>
  <si>
    <t>STENDER</t>
  </si>
  <si>
    <t>JACK STENDER</t>
  </si>
  <si>
    <t>C068</t>
  </si>
  <si>
    <t xml:space="preserve">2002 W SUNNYSIDE DR #1125 </t>
  </si>
  <si>
    <t xml:space="preserve">2002 W SUNNYSIDE DR #1125, PHOENIX, AZ 85029-3551 </t>
  </si>
  <si>
    <t>KEMO RANCHES NW4 OF LOT 111 TOGETHER WITH THE FOLL: EXCEPT 20' ON ALL FOUR SIDES FOR RDWYS (349/119 DEEDS) CONT 10 AC ML</t>
  </si>
  <si>
    <t>STILLO TONY</t>
  </si>
  <si>
    <t>TONY</t>
  </si>
  <si>
    <t>STILLO</t>
  </si>
  <si>
    <t>STILLO CATERINA</t>
  </si>
  <si>
    <t>CATERINA</t>
  </si>
  <si>
    <t>TONY &amp; CATERINA STILLO</t>
  </si>
  <si>
    <t>STILLO TONY STILLO CATERINA</t>
  </si>
  <si>
    <t>74TH</t>
  </si>
  <si>
    <t>ELMWOOD PARK</t>
  </si>
  <si>
    <t xml:space="preserve">2530 N 74TH AVE </t>
  </si>
  <si>
    <t xml:space="preserve">2530 N 74TH AVE  ELMWOOD PARK, IL 60707 </t>
  </si>
  <si>
    <t>NE4 SW4 NE4 CONT 10 AC M/L</t>
  </si>
  <si>
    <t>KEMO RANCHES NW4 OF LOT 76 CONT 10 ACRES</t>
  </si>
  <si>
    <t>KEMO RANCHES LOTS 65-80</t>
  </si>
  <si>
    <t>1126N19W</t>
  </si>
  <si>
    <t>SANTIAGO VIRGILIO L</t>
  </si>
  <si>
    <t>VIRGILIO L</t>
  </si>
  <si>
    <t>VIRGILIO</t>
  </si>
  <si>
    <t>SANTIAGO</t>
  </si>
  <si>
    <t>SANTIAGO JOANN</t>
  </si>
  <si>
    <t>JOANN</t>
  </si>
  <si>
    <t>VIRGILIO &amp; JOANN SANTIAGO</t>
  </si>
  <si>
    <t>SANTIAGO VIRGILIO L SANTIAGO JOANN</t>
  </si>
  <si>
    <t>ROVEY</t>
  </si>
  <si>
    <t>LITCHFIELD PARK</t>
  </si>
  <si>
    <t xml:space="preserve">12319 W ROVEY AVE </t>
  </si>
  <si>
    <t xml:space="preserve">12319 W ROVEY AVE  LITCHFIELD PARK, AZ 85340-3805 </t>
  </si>
  <si>
    <t>SANDY RIVER RANCHEROS LOT 40 CONT 10 ACRES</t>
  </si>
  <si>
    <t>JIMENEZ GLADYS</t>
  </si>
  <si>
    <t>ESPINOSA MIGUEL</t>
  </si>
  <si>
    <t>MIGUEL</t>
  </si>
  <si>
    <t>ESPINOSA</t>
  </si>
  <si>
    <t>ESPINOSA BERTHA</t>
  </si>
  <si>
    <t>BERTHA</t>
  </si>
  <si>
    <t>MIGUEL &amp; BERTHA ESPINOSA</t>
  </si>
  <si>
    <t>ESPINOSA MIGUEL ESPINOSA BERTHA</t>
  </si>
  <si>
    <t>DANCER</t>
  </si>
  <si>
    <t xml:space="preserve">5120 DANCER WAY </t>
  </si>
  <si>
    <t xml:space="preserve">5120 DANCER WAY  LAS VEGAS, NV 89107-1731 </t>
  </si>
  <si>
    <t>GATEWAY ACRES TRACT 9 LOTS 8 &amp; 9 CONT 10 AC</t>
  </si>
  <si>
    <t>GATEWAY ACRES TR 9</t>
  </si>
  <si>
    <t>1725N19W</t>
  </si>
  <si>
    <t>SELBY STEVEN R &amp; GERALYN M</t>
  </si>
  <si>
    <t>STEVEN R &amp; GERALYN M                               SELBY</t>
  </si>
  <si>
    <t>AZ BOARD OF REGENTS</t>
  </si>
  <si>
    <t>GATEWAY ACRES TRACT 1 ORIGINAL LOTS 34 &amp; 47</t>
  </si>
  <si>
    <t>0925N20W</t>
  </si>
  <si>
    <t>CRAYCRAFT THOMAS</t>
  </si>
  <si>
    <t>CRAYCRAFT</t>
  </si>
  <si>
    <t>CRAYCRAFT SUSAN</t>
  </si>
  <si>
    <t>SUSAN</t>
  </si>
  <si>
    <t>THOMAS &amp; SUSAN CRAYCRAFT</t>
  </si>
  <si>
    <t>CRAYCRAFT THOMAS CRAYCRAFT SUSAN</t>
  </si>
  <si>
    <t>PO BOX 1435</t>
  </si>
  <si>
    <t>DEWEY</t>
  </si>
  <si>
    <t>PRESCOTT VALLEY</t>
  </si>
  <si>
    <t>B013</t>
  </si>
  <si>
    <t xml:space="preserve">PO BOX 1435 </t>
  </si>
  <si>
    <t xml:space="preserve">PO BOX 1435  DEWEY, AZ 86327-1435 </t>
  </si>
  <si>
    <t>SE4 SW4 NE4 OF SEC 11 19N 19W CONT 10AC</t>
  </si>
  <si>
    <t>HERNANDEZ DE MICHEL REINALDA</t>
  </si>
  <si>
    <t>DE MICHEL REINALDA</t>
  </si>
  <si>
    <t>HERNANDEZ</t>
  </si>
  <si>
    <t>DE HERNANDEZ</t>
  </si>
  <si>
    <t>JOHN BEVY</t>
  </si>
  <si>
    <t xml:space="preserve">1509 JOHN BEVY CT </t>
  </si>
  <si>
    <t xml:space="preserve">1509 JOHN BEVY CT  NORTH LAS VEGAS, NV 89086-1382 </t>
  </si>
  <si>
    <t>SHADOW MOUNTAIN ACRES UNIT 3 LOT 145</t>
  </si>
  <si>
    <t>SHADOW MOUNTAIN ACRES UNIT THREE</t>
  </si>
  <si>
    <t>2724N14W</t>
  </si>
  <si>
    <t>MICHEL JAVIER &amp; RAMONA</t>
  </si>
  <si>
    <t>DIAZ SOFIA AYALA</t>
  </si>
  <si>
    <t>SOFIA AYALA</t>
  </si>
  <si>
    <t>SOFIA</t>
  </si>
  <si>
    <t>DIAZ</t>
  </si>
  <si>
    <t>SOFIA DIAZ</t>
  </si>
  <si>
    <t>CORTE SIERRA</t>
  </si>
  <si>
    <t>C061</t>
  </si>
  <si>
    <t xml:space="preserve">10626 CORTE SIERRA ST </t>
  </si>
  <si>
    <t xml:space="preserve">10626 CORTE SIERRA ST  LAS VEGAS, NV 89183-4656 </t>
  </si>
  <si>
    <t>SILVER SPRINGS UNIT VI LOT 582</t>
  </si>
  <si>
    <t>1148100 ALBERTA INC</t>
  </si>
  <si>
    <t>WALL ROBIN</t>
  </si>
  <si>
    <t>WALL</t>
  </si>
  <si>
    <t>ROBIN WALL</t>
  </si>
  <si>
    <t>16TH</t>
  </si>
  <si>
    <t xml:space="preserve">11041 N 16TH AVE </t>
  </si>
  <si>
    <t xml:space="preserve">11041 N 16TH AVE  PHOENIX, AZ 85029-3702 </t>
  </si>
  <si>
    <t>NE4 NW4 NE4CONT 10 ACRES 333-01-114(333-01-118 &amp; 119) 333-01-119( 333-23-046)TAO</t>
  </si>
  <si>
    <t>BATRIZ RAMON G</t>
  </si>
  <si>
    <t>RAMON G</t>
  </si>
  <si>
    <t>RAMON</t>
  </si>
  <si>
    <t>BATRIZ</t>
  </si>
  <si>
    <t>BATRIZ CONSUELO</t>
  </si>
  <si>
    <t>CONSUELO</t>
  </si>
  <si>
    <t>RAMON &amp; CONSUELO BATRIZ</t>
  </si>
  <si>
    <t>BATRIZ RAMON G BATRIZ CONSUELO</t>
  </si>
  <si>
    <t>ROLLE</t>
  </si>
  <si>
    <t xml:space="preserve">3734 ROLLE ST </t>
  </si>
  <si>
    <t xml:space="preserve">3734 ROLLE ST  LOS ANGELES, CA 90031-2133 </t>
  </si>
  <si>
    <t>KEMO RANCHES NW4 OF LOT 110 TOGETHER WITH THE FOLL: EXCEPT 20' ON ALL FOUR SIDES FOR RDWY PURPOSES (293/245 DEEDS) CONT 10 AC ML</t>
  </si>
  <si>
    <t>GERVAIS ALAN J</t>
  </si>
  <si>
    <t>ALAN J</t>
  </si>
  <si>
    <t>ALAN</t>
  </si>
  <si>
    <t>GERVAIS</t>
  </si>
  <si>
    <t>GERVAIS DOREEN T</t>
  </si>
  <si>
    <t>DOREEN T</t>
  </si>
  <si>
    <t>DOREEN</t>
  </si>
  <si>
    <t>ALAN &amp; DOREEN GERVAIS</t>
  </si>
  <si>
    <t>GERVAIS ALAN J GERVAIS DOREEN T</t>
  </si>
  <si>
    <t>OAKLAND</t>
  </si>
  <si>
    <t>VILLA PARK</t>
  </si>
  <si>
    <t xml:space="preserve">1425 S OAKLAND AVE </t>
  </si>
  <si>
    <t xml:space="preserve">1425 S OAKLAND AVE  VILLA PARK, IL 60181-3440 </t>
  </si>
  <si>
    <t>T17N R12W SEC 19 SE4 SE4 SW4 CONT 10 AC M/L</t>
  </si>
  <si>
    <t>RASMUSSEN ARRON PENTICTONBC</t>
  </si>
  <si>
    <t>ARRON PENTICTONBC</t>
  </si>
  <si>
    <t>ARRON</t>
  </si>
  <si>
    <t>RASMUSSEN</t>
  </si>
  <si>
    <t>ARRON RASMUSSEN</t>
  </si>
  <si>
    <t>ELLIS</t>
  </si>
  <si>
    <t>PENTICTON</t>
  </si>
  <si>
    <t>BC</t>
  </si>
  <si>
    <t xml:space="preserve">208 ELLIS ST #302 </t>
  </si>
  <si>
    <t xml:space="preserve">208 ELLIS ST #302, PENTICTON, BC V2A 4L6 </t>
  </si>
  <si>
    <t>LAKE MEAD CITY UNIT NO 13 30 16 LOT 337</t>
  </si>
  <si>
    <t>LAKE MEAD CITY UNIT 13-30-16</t>
  </si>
  <si>
    <t>1330N16W</t>
  </si>
  <si>
    <t>MOUNTAIN WEST VENTURES</t>
  </si>
  <si>
    <t>SANDY RIVER RANCHEROS LOT 106 CONT 10 ACRES</t>
  </si>
  <si>
    <t>PERKINS ROBERT E</t>
  </si>
  <si>
    <t>ROBERT PERKINS &amp; MICHELLE MURPHY TRUST</t>
  </si>
  <si>
    <t>ROBERT &amp; ROBERT PERKINS</t>
  </si>
  <si>
    <t>PERKINS ROBERT E ROBERT PERKINS &amp; MICHELLE MURPHY TRUST</t>
  </si>
  <si>
    <t>THE STRAND</t>
  </si>
  <si>
    <t>MANHATTAN BEACH</t>
  </si>
  <si>
    <t xml:space="preserve">4420 THE STRAND </t>
  </si>
  <si>
    <t xml:space="preserve">4420 THE STRAND  MANHATTAN BEACH, CA 90266-3057 </t>
  </si>
  <si>
    <t>GATEWAY ACRES TRACT 7 LOTS 71 &amp; 74 CONT 10 AC</t>
  </si>
  <si>
    <t>JORDAN FAMILY TRUST</t>
  </si>
  <si>
    <t>PERKINS &amp; MURPHY 2002 TRUST</t>
  </si>
  <si>
    <t>VILLARET PAUL</t>
  </si>
  <si>
    <t>PAUL</t>
  </si>
  <si>
    <t>VILLARET</t>
  </si>
  <si>
    <t>PAUL VILLARET</t>
  </si>
  <si>
    <t>GROVELAND</t>
  </si>
  <si>
    <t>EAGLE</t>
  </si>
  <si>
    <t xml:space="preserve">1855 N GROVELAND PL </t>
  </si>
  <si>
    <t xml:space="preserve">1855 N GROVELAND PL  EAGLE, ID 83616-4275 </t>
  </si>
  <si>
    <t>ROADWAY EASEMENT S2 OF PARCEL 340 NOT INCLUDING THE E2 CONT 10 AC RES 306-34-017B (306-34-017C &amp; D) 2006 TAX ROLL</t>
  </si>
  <si>
    <t>HALL MARGOT</t>
  </si>
  <si>
    <t>SALVATORE GATTO PARTNERS LP</t>
  </si>
  <si>
    <t>PO BOX 33184</t>
  </si>
  <si>
    <t xml:space="preserve">PO BOX 33184 </t>
  </si>
  <si>
    <t xml:space="preserve">PO BOX 33184  PHOENIX, AZ 85067-3184 </t>
  </si>
  <si>
    <t>SILVER SPRINGS #4 LOT 240 SEC 29 21N 12W</t>
  </si>
  <si>
    <t>HOLCOMB WANDA LOUISE</t>
  </si>
  <si>
    <t>WANDA LOUISE</t>
  </si>
  <si>
    <t>WANDA</t>
  </si>
  <si>
    <t>HOLCOMB</t>
  </si>
  <si>
    <t>WANDA HOLCOMB</t>
  </si>
  <si>
    <t>PO BOX 195</t>
  </si>
  <si>
    <t>RICHLAND</t>
  </si>
  <si>
    <t xml:space="preserve">PO BOX 195 </t>
  </si>
  <si>
    <t xml:space="preserve">PO BOX 195  RICHLAND, OR 97870 </t>
  </si>
  <si>
    <t>NE4 NW4 NW4 CONT 10 ACRES</t>
  </si>
  <si>
    <t>1121N12W</t>
  </si>
  <si>
    <t>CHILDS TRACY</t>
  </si>
  <si>
    <t>TRACY</t>
  </si>
  <si>
    <t>CHILDS</t>
  </si>
  <si>
    <t>TRACY CHILDS</t>
  </si>
  <si>
    <t>SLEEPY HOLLOW</t>
  </si>
  <si>
    <t xml:space="preserve">14 ANDERSON AVE </t>
  </si>
  <si>
    <t xml:space="preserve">14 ANDERSON AVE  SLEEPY HOLLOW, NY 10591-1946 </t>
  </si>
  <si>
    <t>RIO VISTA UNIT 1 T 16 1/2N R20W SEC 34 LOTS 73 &amp; 74 CONT 10 ACRES 210-41-047 (210-41-047A &amp; B) UNCOMBINED 2004 TAX ROLL</t>
  </si>
  <si>
    <t>RIO VISTA UNIT ONE SUBDIVISION</t>
  </si>
  <si>
    <t>341620W</t>
  </si>
  <si>
    <t>MARKUSSEN NORMAN P</t>
  </si>
  <si>
    <t>NORMAN P</t>
  </si>
  <si>
    <t>NORMAN</t>
  </si>
  <si>
    <t>MARKUSSEN</t>
  </si>
  <si>
    <t>MARKUSSEN CORRINE D</t>
  </si>
  <si>
    <t>CORRINE D</t>
  </si>
  <si>
    <t>CORRINE</t>
  </si>
  <si>
    <t>NORMAN &amp; CORRINE MARKUSSEN</t>
  </si>
  <si>
    <t>MARKUSSEN NORMAN P MARKUSSEN CORRINE D</t>
  </si>
  <si>
    <t>DEVON</t>
  </si>
  <si>
    <t>CYPRESS</t>
  </si>
  <si>
    <t xml:space="preserve">4207 DEVON CIR </t>
  </si>
  <si>
    <t xml:space="preserve">4207 DEVON CIR  CYPRESS, CA 90630-2713 </t>
  </si>
  <si>
    <t>KEMO RANCHES NE4 OF LOT 2 EXCEPT 20' ON ALL FOUR SIDES FOR ROADWA Y PURPOSES CONT 10 ACRES</t>
  </si>
  <si>
    <t>HYPERTERRA LLC</t>
  </si>
  <si>
    <t>GRANITE REEF</t>
  </si>
  <si>
    <t xml:space="preserve">3126 N GRANITE REEF RD </t>
  </si>
  <si>
    <t xml:space="preserve">3126 N GRANITE REEF RD  SCOTTSDALE, AZ 85251-7310 </t>
  </si>
  <si>
    <t>NW4 NE4 SE4 CONT 10 ACRES 102-21-126(102-71-014)NEW SEC MAP</t>
  </si>
  <si>
    <t>1514N13W</t>
  </si>
  <si>
    <t>NRLL EAST LLC</t>
  </si>
  <si>
    <t>N R L L EAST LLC</t>
  </si>
  <si>
    <t>WIESEMANN E LOUISA</t>
  </si>
  <si>
    <t>E LOUISA</t>
  </si>
  <si>
    <t>WIESEMANN</t>
  </si>
  <si>
    <t>E WIESEMANN</t>
  </si>
  <si>
    <t>2ND</t>
  </si>
  <si>
    <t>LAKE TAPPS</t>
  </si>
  <si>
    <t xml:space="preserve">16709 2ND ST E </t>
  </si>
  <si>
    <t xml:space="preserve">16709 2ND ST E  LAKE TAPPS, WA 98391-5503 </t>
  </si>
  <si>
    <t>T39N R16W SEC 10 SW4 SW4 NW4 CONT 10 AC M/L</t>
  </si>
  <si>
    <t>1039N16W</t>
  </si>
  <si>
    <t>EDNA MARTINEZ</t>
  </si>
  <si>
    <t>T V T FAMILY TRUST</t>
  </si>
  <si>
    <t>MARTINEZ &amp; V MARTINEZ</t>
  </si>
  <si>
    <t>EDNA MARTINEZ T V T FAMILY TRUST</t>
  </si>
  <si>
    <t>COLEYS</t>
  </si>
  <si>
    <t>PAYSON</t>
  </si>
  <si>
    <t>ELK RIDGE</t>
  </si>
  <si>
    <t xml:space="preserve">48 W COLEYS CV </t>
  </si>
  <si>
    <t xml:space="preserve">48 W COLEYS CV  PAYSON, UT 84651-4574 </t>
  </si>
  <si>
    <t>NELY PRO OF SE NW SEC 24 21 17 APPROX 10AC</t>
  </si>
  <si>
    <t>KINGMAN NEW SCHOOL HOUSE ADDITION</t>
  </si>
  <si>
    <t>04015C4558H</t>
  </si>
  <si>
    <t>4558H</t>
  </si>
  <si>
    <t>CITY OF KINGMAN</t>
  </si>
  <si>
    <t>ST JOHNS UNITED METHODIST CHURCH</t>
  </si>
  <si>
    <t>KINO</t>
  </si>
  <si>
    <t xml:space="preserve">1730 KINO AVE </t>
  </si>
  <si>
    <t xml:space="preserve">1730 KINO AVE  KINGMAN, AZ 86409 </t>
  </si>
  <si>
    <t xml:space="preserve">1730 KINO AVE  KINGMAN, AZ 86409-3083 </t>
  </si>
  <si>
    <t>GATEWAY ACRES TRACT 12 LOT 24 &amp; 25</t>
  </si>
  <si>
    <t>2124N19W</t>
  </si>
  <si>
    <t>US LAND MERCHANTS LLC</t>
  </si>
  <si>
    <t>PO BOX 562</t>
  </si>
  <si>
    <t>SYDNEY</t>
  </si>
  <si>
    <t>B006</t>
  </si>
  <si>
    <t xml:space="preserve">PO BOX 562 </t>
  </si>
  <si>
    <t xml:space="preserve">PO BOX 562  SYDNEY, FL 33587 </t>
  </si>
  <si>
    <t>SW4 SW4 NE4 CONT 10 AC M/L</t>
  </si>
  <si>
    <t>CARMAN GEORGIA A</t>
  </si>
  <si>
    <t>THE TAX CREW LLC</t>
  </si>
  <si>
    <t>BLACKSTONE</t>
  </si>
  <si>
    <t>TULARE</t>
  </si>
  <si>
    <t xml:space="preserve">947 N BLACKSTONE ST </t>
  </si>
  <si>
    <t xml:space="preserve">947 N BLACKSTONE ST  TULARE, CA 93274-7377 </t>
  </si>
  <si>
    <t>T16N R17W SEC 5 A PORTION OF PARCEL 989 STAGECOACH TRAILS AT SANT A FE RANCH UNIT 11 AS SHOWN ON RS 17/38C SAID PORTION BEING</t>
  </si>
  <si>
    <t>SANT A FE RANCH</t>
  </si>
  <si>
    <t>0516N17W</t>
  </si>
  <si>
    <t>BROMAN FARRELL FERN</t>
  </si>
  <si>
    <t>FARRELL FERN</t>
  </si>
  <si>
    <t>FARRELL</t>
  </si>
  <si>
    <t>BROMAN</t>
  </si>
  <si>
    <t>FARRELL BROMAN</t>
  </si>
  <si>
    <t>CAMPBELL</t>
  </si>
  <si>
    <t xml:space="preserve">3503 N CAMPBELL AVE #101 </t>
  </si>
  <si>
    <t xml:space="preserve">3503 N CAMPBELL AVE #101, TUCSON, AZ 85719-2041 </t>
  </si>
  <si>
    <t>NW4SE4SW4 SEC 17 29N 15W CONT. 10AC</t>
  </si>
  <si>
    <t>IRVINE ADAM D</t>
  </si>
  <si>
    <t>ADAM D</t>
  </si>
  <si>
    <t>ADAM</t>
  </si>
  <si>
    <t>IRVINE</t>
  </si>
  <si>
    <t>ADAM IRVINE</t>
  </si>
  <si>
    <t>BRIARBROOK</t>
  </si>
  <si>
    <t>EAST PEORIA</t>
  </si>
  <si>
    <t xml:space="preserve">515 BRIARBROOK DR </t>
  </si>
  <si>
    <t xml:space="preserve">515 BRIARBROOK DR  EAST PEORIA, IL 61611-4440 </t>
  </si>
  <si>
    <t>GATEWAY ACRES TRACT 12 LOT 56 &amp; 57</t>
  </si>
  <si>
    <t>2924N19W</t>
  </si>
  <si>
    <t>WHITE ROBERT J</t>
  </si>
  <si>
    <t>WHITE LINDA S</t>
  </si>
  <si>
    <t>LINDA S</t>
  </si>
  <si>
    <t>ROBERT &amp; LINDA WHITE</t>
  </si>
  <si>
    <t>WHITE ROBERT J WHITE LINDA S</t>
  </si>
  <si>
    <t>LAGUNA LANDING</t>
  </si>
  <si>
    <t>C091</t>
  </si>
  <si>
    <t xml:space="preserve">162 LAGUNA LANDING DR </t>
  </si>
  <si>
    <t xml:space="preserve">162 LAGUNA LANDING DR  HENDERSON, NV 89002-9190 </t>
  </si>
  <si>
    <t>KEMO RANCHES NW4 OF LOT 9 CONT 10 ACRES</t>
  </si>
  <si>
    <t>SCHROEDER OMUR</t>
  </si>
  <si>
    <t>DES BOINE FELTON H</t>
  </si>
  <si>
    <t>BOINE FELTON H</t>
  </si>
  <si>
    <t>BOINE</t>
  </si>
  <si>
    <t>DES</t>
  </si>
  <si>
    <t>FATCO TR 8307</t>
  </si>
  <si>
    <t>BOINE DES</t>
  </si>
  <si>
    <t>DES BOINE FELTON H FATCO TR 8307</t>
  </si>
  <si>
    <t>LAGUNITA</t>
  </si>
  <si>
    <t xml:space="preserve">3288 LAGUNITA CIR </t>
  </si>
  <si>
    <t xml:space="preserve">3288 LAGUNITA CIR  FAIRFIELD, CA 94533-7790 </t>
  </si>
  <si>
    <t>(STAGECOACH TRAILS AT SANTA FE RANCH UNIT 6) AS SHOWN ON RS 16/25 -25H PORTION OF PARCEL 537 SHOWN AS PARCEL 537B PER PP</t>
  </si>
  <si>
    <t>2915N17W</t>
  </si>
  <si>
    <t>COSTELLO PAUL D</t>
  </si>
  <si>
    <t>JONES DAVID SPENCER</t>
  </si>
  <si>
    <t>DAVID SPENCER</t>
  </si>
  <si>
    <t>JONES</t>
  </si>
  <si>
    <t>DAVID JONES</t>
  </si>
  <si>
    <t>FERNLEAF</t>
  </si>
  <si>
    <t>POMONA</t>
  </si>
  <si>
    <t>C039</t>
  </si>
  <si>
    <t xml:space="preserve">1288 W FERNLEAF AVE #22151 </t>
  </si>
  <si>
    <t xml:space="preserve">1288 W FERNLEAF AVE #22151, POMONA, CA 91766-4308 </t>
  </si>
  <si>
    <t>T20N R13W SEC 7 S2 W2 SE4 NE4 CONT 10 ACRES 254-32-018 (254-32-092 THRU 098) 2010 TAX ROLL</t>
  </si>
  <si>
    <t>0001 - VAC-UNDETERMINED-URBAN SUBD</t>
  </si>
  <si>
    <t>0001-VL-UNDET-URB-SUBDIVIDED</t>
  </si>
  <si>
    <t>PRESCOTT MEADOWS LLC</t>
  </si>
  <si>
    <t>EQUITABLE TITLE AGENCY</t>
  </si>
  <si>
    <t>YOUNIS PHILIP E</t>
  </si>
  <si>
    <t>PHILIP E</t>
  </si>
  <si>
    <t>PHILIP</t>
  </si>
  <si>
    <t>YOUNIS</t>
  </si>
  <si>
    <t>PHILIP YOUNIS</t>
  </si>
  <si>
    <t>PO BOX 1088</t>
  </si>
  <si>
    <t>PARKER</t>
  </si>
  <si>
    <t>B012</t>
  </si>
  <si>
    <t xml:space="preserve">PO BOX 1088 </t>
  </si>
  <si>
    <t xml:space="preserve">PO BOX 1088  PARKER, AZ 85344-1088 </t>
  </si>
  <si>
    <t>SW4 SE4 NE4 CONT 10 ACRES 120-07-019(120-07-069 THRU 72)</t>
  </si>
  <si>
    <t>OWNER NAME UNAVAILABLE</t>
  </si>
  <si>
    <t>NOLI DON T</t>
  </si>
  <si>
    <t>DON T</t>
  </si>
  <si>
    <t>DON</t>
  </si>
  <si>
    <t>NOLI</t>
  </si>
  <si>
    <t>DON NOLI</t>
  </si>
  <si>
    <t>JANICE</t>
  </si>
  <si>
    <t xml:space="preserve">4530 E JANICE WAY </t>
  </si>
  <si>
    <t xml:space="preserve">4530 E JANICE WAY  PHOENIX, AZ 85032-4829 </t>
  </si>
  <si>
    <t>GATEWAY ACRES TRACT 7 LOTS 82 &amp; 95</t>
  </si>
  <si>
    <t>ZEREBNY JOHN 50</t>
  </si>
  <si>
    <t>ZEREBNY M GRETNA 50</t>
  </si>
  <si>
    <t>ZEREBNY JOHN 50 ZEREBNY M GRETNA 50</t>
  </si>
  <si>
    <t>COVE</t>
  </si>
  <si>
    <t>PONTE VEDRA BEACH</t>
  </si>
  <si>
    <t>PALM VALLEY</t>
  </si>
  <si>
    <t>H008</t>
  </si>
  <si>
    <t xml:space="preserve">148 N COVE DR </t>
  </si>
  <si>
    <t xml:space="preserve">148 N COVE DR  PONTE VEDRA BEACH, FL 32082-2567 </t>
  </si>
  <si>
    <t>LAKE HAVASU ACRES AMENDED N2 E2 NE4 SE4 10AC</t>
  </si>
  <si>
    <t>COMBS DARLA K SYLVESTER</t>
  </si>
  <si>
    <t>DARLA K SYLVESTER</t>
  </si>
  <si>
    <t>DARLA</t>
  </si>
  <si>
    <t>COMBS</t>
  </si>
  <si>
    <t>DARLA COMBS</t>
  </si>
  <si>
    <t>SINGLE WOMAN</t>
  </si>
  <si>
    <t>RONDA</t>
  </si>
  <si>
    <t>DELTONA</t>
  </si>
  <si>
    <t xml:space="preserve">3769 RONDA DR </t>
  </si>
  <si>
    <t xml:space="preserve">3769 RONDA DR  DELTONA, FL 32738-9038 </t>
  </si>
  <si>
    <t>SE4 NE4 NE4 CONT 10 AC</t>
  </si>
  <si>
    <t>AIM DEVELOPMENT LLC</t>
  </si>
  <si>
    <t>PMB 1009</t>
  </si>
  <si>
    <t xml:space="preserve">PMB 1009 </t>
  </si>
  <si>
    <t xml:space="preserve">PMB 1009  NEWPORT BEACH, CA 92660 </t>
  </si>
  <si>
    <t>NW4 SW4 NE4 CONT 10 AC M/L 318-22-005 (318-22- 050 &amp; 051)</t>
  </si>
  <si>
    <t>HAFEN MARK T</t>
  </si>
  <si>
    <t>ROBBASON JOSEPH C</t>
  </si>
  <si>
    <t>JOSEPH C</t>
  </si>
  <si>
    <t>ROBBASON</t>
  </si>
  <si>
    <t>JOSEPH ROBBASON</t>
  </si>
  <si>
    <t>DUBEAU</t>
  </si>
  <si>
    <t>CANAAN</t>
  </si>
  <si>
    <t>VT</t>
  </si>
  <si>
    <t xml:space="preserve">707 DUBEAU RD </t>
  </si>
  <si>
    <t xml:space="preserve">707 DUBEAU RD  CANAAN, VT 05903-9793 </t>
  </si>
  <si>
    <t>SEC 11 21 12 NW4 SE4 SE4</t>
  </si>
  <si>
    <t>SWORDS DONALD E</t>
  </si>
  <si>
    <t>SWORDS</t>
  </si>
  <si>
    <t>DONALD SWORDS</t>
  </si>
  <si>
    <t>CLAYSTONE</t>
  </si>
  <si>
    <t>YORK</t>
  </si>
  <si>
    <t>R047</t>
  </si>
  <si>
    <t xml:space="preserve">65 CLAYSTONE RD </t>
  </si>
  <si>
    <t xml:space="preserve">65 CLAYSTONE RD  YORK, PA 17408-9722 </t>
  </si>
  <si>
    <t>SANDY RIVER RANCHEROS LOT 59 CONT 10 ACRES</t>
  </si>
  <si>
    <t>GREGOIRE SANDRA L</t>
  </si>
  <si>
    <t>SANDRA L</t>
  </si>
  <si>
    <t>SANDRA</t>
  </si>
  <si>
    <t>GREGOIRE</t>
  </si>
  <si>
    <t>SANDRA GREGOIRE</t>
  </si>
  <si>
    <t>PO BOX 363910</t>
  </si>
  <si>
    <t>B055</t>
  </si>
  <si>
    <t xml:space="preserve">PO BOX 363910 </t>
  </si>
  <si>
    <t xml:space="preserve">PO BOX 363910  NORTH LAS VEGAS, NV 89036-7910 </t>
  </si>
  <si>
    <t>KEMO RANCHES SE4 OF LOT 94 EXCEPT FOR 20' ON ALL FOUR SIDES FOR R DWY PURPOSES CONT 10 ACRES</t>
  </si>
  <si>
    <t>JETSOURCE ENTERPRISES</t>
  </si>
  <si>
    <t>DOWN PAYMENT ASSISTANCE LOAN</t>
  </si>
  <si>
    <t>JETSOURCE ENTS UBO</t>
  </si>
  <si>
    <t>SINER LINDA</t>
  </si>
  <si>
    <t>SINER</t>
  </si>
  <si>
    <t>LINDA SINER</t>
  </si>
  <si>
    <t>GRN</t>
  </si>
  <si>
    <t>NEW WINDSOR</t>
  </si>
  <si>
    <t>VAILS GATE</t>
  </si>
  <si>
    <t xml:space="preserve">1175 WASHINGTON GRN </t>
  </si>
  <si>
    <t xml:space="preserve">1175 WASHINGTON GRN  NEW WINDSOR, NY 12553-6922 </t>
  </si>
  <si>
    <t>GOLDEN SAGE RANCHOS UNIT 71 BLK F LOT 4</t>
  </si>
  <si>
    <t>GOLDEN SAGE RANCHOS UNIT 71</t>
  </si>
  <si>
    <t>0922N19W</t>
  </si>
  <si>
    <t>F</t>
  </si>
  <si>
    <t>04015C4240J</t>
  </si>
  <si>
    <t>4240J</t>
  </si>
  <si>
    <t>SANDERS MARY E</t>
  </si>
  <si>
    <t>LOPEZ MARIO ADALBERTO</t>
  </si>
  <si>
    <t>MARIO ADALBERTO</t>
  </si>
  <si>
    <t>MARIO</t>
  </si>
  <si>
    <t>LOPEZ</t>
  </si>
  <si>
    <t>MARIO LOPEZ</t>
  </si>
  <si>
    <t>HAVEN</t>
  </si>
  <si>
    <t>ENTERPRISE</t>
  </si>
  <si>
    <t xml:space="preserve">8365 HAVEN ST </t>
  </si>
  <si>
    <t xml:space="preserve">8365 HAVEN ST  LAS VEGAS, NV 89123-2106 </t>
  </si>
  <si>
    <t>GATEWAY ACRES TRACT 9 LOTS 110 &amp; 115</t>
  </si>
  <si>
    <t>0525N19W</t>
  </si>
  <si>
    <t>MAJOR LEAGUE INVESTMENTS LLC</t>
  </si>
  <si>
    <t>SPIRIT RIDGE</t>
  </si>
  <si>
    <t xml:space="preserve">7870 E SPIRIT RIDGE RD </t>
  </si>
  <si>
    <t xml:space="preserve">7870 E SPIRIT RIDGE RD  YUCCA, AZ 86438 </t>
  </si>
  <si>
    <t>T15N R18W SEC 5 PAR 4 OF RS 21/7 REC 5/31/2001 &amp; RS 25/35 REC 12/ 18/2003 AND BEING A DIVISION OF THE N2 OF SAID SEC 5 CONT 10.00 A CRES 124-13-061 (124-13-062 THRU 067) 2006 TAX ROLL</t>
  </si>
  <si>
    <t>HASLEM PATRICK M &amp; ANN E</t>
  </si>
  <si>
    <t>PATRICK M &amp; ANN E                                  HASLEM</t>
  </si>
  <si>
    <t>TAYLOR CANNON L</t>
  </si>
  <si>
    <t>CANNON L</t>
  </si>
  <si>
    <t>CANNON</t>
  </si>
  <si>
    <t>TAYLOR</t>
  </si>
  <si>
    <t>TAYLOR SHADOW J</t>
  </si>
  <si>
    <t>SHADOW J</t>
  </si>
  <si>
    <t>CANNON &amp; SHADOW TAYLOR</t>
  </si>
  <si>
    <t>TAYLOR CANNON L TAYLOR SHADOW J</t>
  </si>
  <si>
    <t>PAIR O DICE</t>
  </si>
  <si>
    <t>LINDEN</t>
  </si>
  <si>
    <t xml:space="preserve">7092 PAIR O DICE RD </t>
  </si>
  <si>
    <t xml:space="preserve">7092 PAIR O DICE RD  SHOW LOW, AZ 85901-3937 </t>
  </si>
  <si>
    <t>KEMO RANCHES NE4 OF LOT 107 TOGETHER WITH THE FOLL: EXCEPT 20' ON ALL FOUR SIDES FOR RDWY PURPOSES (278/4 DEEDS) CONT 10 AC ML</t>
  </si>
  <si>
    <t>ACCOLADE RANCHES LOT 88</t>
  </si>
  <si>
    <t>KARTAK MICHAEL D</t>
  </si>
  <si>
    <t>MICHAEL D</t>
  </si>
  <si>
    <t>KARTAK</t>
  </si>
  <si>
    <t>KARTAK KATHRYN A</t>
  </si>
  <si>
    <t>KATHRYN A</t>
  </si>
  <si>
    <t>KATHRYN</t>
  </si>
  <si>
    <t>MICHAEL &amp; KATHRYN KARTAK</t>
  </si>
  <si>
    <t>KARTAK MICHAEL D KARTAK KATHRYN A</t>
  </si>
  <si>
    <t>MAY CREEK</t>
  </si>
  <si>
    <t>GOLD BAR</t>
  </si>
  <si>
    <t xml:space="preserve">15925 MAY CREEK RD </t>
  </si>
  <si>
    <t xml:space="preserve">15925 MAY CREEK RD  GOLD BAR, WA 98251-9558 </t>
  </si>
  <si>
    <t>SILVER SPRINGS UNIT V LOT 292</t>
  </si>
  <si>
    <t>MAYO RAY A &amp; ROSIE C</t>
  </si>
  <si>
    <t>SAHAJDACK VIRGINIA</t>
  </si>
  <si>
    <t>VIRGINIA</t>
  </si>
  <si>
    <t>SAHAJDACK</t>
  </si>
  <si>
    <t>VIRGINIA SAHAJDACK</t>
  </si>
  <si>
    <t>BALLANTRAE</t>
  </si>
  <si>
    <t>MACOMB</t>
  </si>
  <si>
    <t xml:space="preserve">20235 BALLANTRAE DR </t>
  </si>
  <si>
    <t xml:space="preserve">20235 BALLANTRAE DR  MACOMB, MI 48044-5907 </t>
  </si>
  <si>
    <t>SE4 NE4 NW4 CONT 10AC 307-51-026 SPLIT INTO (307-51-039 THRU 041)</t>
  </si>
  <si>
    <t>ROADRUNNER REAL ESTATE LLC</t>
  </si>
  <si>
    <t xml:space="preserve">190 E MESQUITE BLVD A </t>
  </si>
  <si>
    <t xml:space="preserve">190 E MESQUITE BLVD A, MESQUITE, NV 89027-4790 </t>
  </si>
  <si>
    <t>NW4 SW4 SW4 CONT 10 ACRES</t>
  </si>
  <si>
    <t>WITTWER HAROLD E</t>
  </si>
  <si>
    <t>CHOWDHURY KAZI</t>
  </si>
  <si>
    <t>KAZI</t>
  </si>
  <si>
    <t>CHOWDHURY</t>
  </si>
  <si>
    <t>PARVIN REHANA</t>
  </si>
  <si>
    <t>REHANA</t>
  </si>
  <si>
    <t>PARVIN</t>
  </si>
  <si>
    <t>KAZI CHOWDHURY &amp; REHANA PARVIN</t>
  </si>
  <si>
    <t>CHOWDHURY KAZI PARVIN REHANA</t>
  </si>
  <si>
    <t>KIRALFY</t>
  </si>
  <si>
    <t>PITTSBURGH</t>
  </si>
  <si>
    <t xml:space="preserve">1934 KIRALFY AVE </t>
  </si>
  <si>
    <t xml:space="preserve">1934 KIRALFY AVE  PITTSBURGH, PA 15216-3636 </t>
  </si>
  <si>
    <t>GATEWAY ACRES TRACT 11 LOTS 113 &amp; 128 CONT 435600 SQ FT OR 10 ACR ES 340-16-080 (340-16-080A &amp; B) 2002 TAX ROLL</t>
  </si>
  <si>
    <t>DICKSON RICHARD R</t>
  </si>
  <si>
    <t>RICHARD R</t>
  </si>
  <si>
    <t>DICKSON</t>
  </si>
  <si>
    <t>RICHARD DICKSON</t>
  </si>
  <si>
    <t>PO BOX 271</t>
  </si>
  <si>
    <t>YAKIMA</t>
  </si>
  <si>
    <t xml:space="preserve">PO BOX 271 </t>
  </si>
  <si>
    <t xml:space="preserve">PO BOX 271  YAKIMA, WA 98907 </t>
  </si>
  <si>
    <t>KEMO RANCHES SE4 OF LOT 109 TOGETHER WITH THE FOLL: EXCEPT 20' ON ALL FOUR SIDES FOR RDWY PURPOSES (220/134 &amp; 135 O.R.) CONT 10 AC ML</t>
  </si>
  <si>
    <t>COCAMO LLC</t>
  </si>
  <si>
    <t>PO BOX 30661</t>
  </si>
  <si>
    <t>LAUGHLIN</t>
  </si>
  <si>
    <t>B014</t>
  </si>
  <si>
    <t xml:space="preserve">PO BOX 30661 </t>
  </si>
  <si>
    <t xml:space="preserve">PO BOX 30661  LAUGHLIN, NV 89028 </t>
  </si>
  <si>
    <t>T20N R12W SEC 5 SILVER SPRINGS LOT 69</t>
  </si>
  <si>
    <t>SE4 SW4 SE4 CONT 10 AC M/L</t>
  </si>
  <si>
    <t>BROOKE TRUST</t>
  </si>
  <si>
    <t>BRENT JAMES BUSH</t>
  </si>
  <si>
    <t>JAMES BUSH</t>
  </si>
  <si>
    <t>BRENT</t>
  </si>
  <si>
    <t>BRENT LINDA LOUANN</t>
  </si>
  <si>
    <t>LINDA LOUANN</t>
  </si>
  <si>
    <t>JAMES &amp; LINDA BRENT</t>
  </si>
  <si>
    <t>BRENT JAMES BUSH BRENT LINDA LOUANN</t>
  </si>
  <si>
    <t>CRIMSON RIDGE</t>
  </si>
  <si>
    <t xml:space="preserve">2268 E CRIMSON RIDGE DR </t>
  </si>
  <si>
    <t xml:space="preserve">2268 E CRIMSON RIDGE DR  SAINT GEORGE, UT 84790-5152 </t>
  </si>
  <si>
    <t>GATEWAY ACRES TRACT 12 LOT 115 &amp; 126</t>
  </si>
  <si>
    <t>3124N19W</t>
  </si>
  <si>
    <t>PIONEER TITLE TR 4240</t>
  </si>
  <si>
    <t>KEMO RANCHES SE4 OF LOT 18 CONT 10 ACRES</t>
  </si>
  <si>
    <t>KEMO RANCHES LOTS 17-32</t>
  </si>
  <si>
    <t>0526N19W</t>
  </si>
  <si>
    <t>NATIONAL EWP INC</t>
  </si>
  <si>
    <t>MANZANITA</t>
  </si>
  <si>
    <t>ELKO</t>
  </si>
  <si>
    <t xml:space="preserve">3707 MANZANITA LN </t>
  </si>
  <si>
    <t xml:space="preserve">3707 MANZANITA LN  ELKO, NV 89801-2606 </t>
  </si>
  <si>
    <t>NE4 SE4 SE4 CONT 10 ACRES 335-04-031(335-04-049 &amp; 050) 335-04-050 (335-28-021)TAO</t>
  </si>
  <si>
    <t>LONDON LAND HOLDINGS LLC</t>
  </si>
  <si>
    <t>SW4 SE4 SW4 CONT 10 ACRES 335-04-023(335-28-005)TAO</t>
  </si>
  <si>
    <t>HAFEMEYER ROBERT</t>
  </si>
  <si>
    <t>HAFEMEYER</t>
  </si>
  <si>
    <t>HAFEMEYER V</t>
  </si>
  <si>
    <t>V</t>
  </si>
  <si>
    <t>ROBERT &amp; V HAFEMEYER</t>
  </si>
  <si>
    <t>HAFEMEYER ROBERT HAFEMEYER V</t>
  </si>
  <si>
    <t>SHANGRI LA</t>
  </si>
  <si>
    <t xml:space="preserve">3518 W SHANGRI LA RD </t>
  </si>
  <si>
    <t xml:space="preserve">3518 W SHANGRI LA RD  PHOENIX, AZ 85029-4050 </t>
  </si>
  <si>
    <t>KEMO RANCHES SW4 OF LOT 82 EXCEPT FOR 20' ON ALL FOUR SIDES FOR R DWY PURPOSES CONT 10 ACRES</t>
  </si>
  <si>
    <t>PAPARELLI ELLEN M</t>
  </si>
  <si>
    <t>ELLEN M</t>
  </si>
  <si>
    <t>PAPARELLI</t>
  </si>
  <si>
    <t>ELLEN PAPARELLI</t>
  </si>
  <si>
    <t>TANAGA BASIN</t>
  </si>
  <si>
    <t>NEW LENOX</t>
  </si>
  <si>
    <t xml:space="preserve">2792 TANAGA BASIN </t>
  </si>
  <si>
    <t xml:space="preserve">2792 TANAGA BASIN  NEW LENOX, IL 60451-2983 </t>
  </si>
  <si>
    <t>SE4 NE4 SW4 CONT 10 AC</t>
  </si>
  <si>
    <t>SE4 NE4 NW4 CONT 10 AC M/L</t>
  </si>
  <si>
    <t>1016N13W</t>
  </si>
  <si>
    <t>04015C5826G</t>
  </si>
  <si>
    <t>5826G</t>
  </si>
  <si>
    <t>BROWN DOUGLAS E</t>
  </si>
  <si>
    <t>DOUGLAS E</t>
  </si>
  <si>
    <t>BROWN</t>
  </si>
  <si>
    <t>BROWN &amp; BROWN LAW OFFICES PC PROFIT SHAR</t>
  </si>
  <si>
    <t>DOUGLAS BROWN</t>
  </si>
  <si>
    <t>BROWN DOUGLAS E BROWN &amp; BROWN LAW OFFICES PC PROFIT SHAR</t>
  </si>
  <si>
    <t>PO BOX 1890</t>
  </si>
  <si>
    <t>SAINT JOHNS</t>
  </si>
  <si>
    <t>B016</t>
  </si>
  <si>
    <t xml:space="preserve">PO BOX 1890 </t>
  </si>
  <si>
    <t xml:space="preserve">PO BOX 1890  SAINT JOHNS, AZ 85936-1890 </t>
  </si>
  <si>
    <t>NE4 SW4 SE4 SEC 36 41 15 10AC</t>
  </si>
  <si>
    <t>04015C0125G</t>
  </si>
  <si>
    <t>0125G</t>
  </si>
  <si>
    <t>PROUTY RICHARD</t>
  </si>
  <si>
    <t>RICHARD                                            PROUTY</t>
  </si>
  <si>
    <t>HURLBUT JULIE</t>
  </si>
  <si>
    <t>HURLBUT</t>
  </si>
  <si>
    <t>HURLBUT ROBERT</t>
  </si>
  <si>
    <t>JULIE &amp; ROBERT HURLBUT</t>
  </si>
  <si>
    <t>HURLBUT JULIE HURLBUT ROBERT</t>
  </si>
  <si>
    <t>DAVISSON</t>
  </si>
  <si>
    <t>RIVER GROVE</t>
  </si>
  <si>
    <t xml:space="preserve">2433 DAVISSON ST </t>
  </si>
  <si>
    <t xml:space="preserve">2433 DAVISSON ST  RIVER GROVE, IL 60171-1707 </t>
  </si>
  <si>
    <t>SILVER SPRINGS UNIT V LOT 381</t>
  </si>
  <si>
    <t>WERSINGER LEONARD</t>
  </si>
  <si>
    <t>LEONARD</t>
  </si>
  <si>
    <t>WERSINGER</t>
  </si>
  <si>
    <t>WERSINGER SHIRLEY</t>
  </si>
  <si>
    <t>SHIRLEY</t>
  </si>
  <si>
    <t>LEONARD &amp; SHIRLEY WERSINGER</t>
  </si>
  <si>
    <t>WERSINGER LEONARD WERSINGER SHIRLEY</t>
  </si>
  <si>
    <t>24TH</t>
  </si>
  <si>
    <t>SPENCER</t>
  </si>
  <si>
    <t xml:space="preserve">1818 24TH AVE W </t>
  </si>
  <si>
    <t xml:space="preserve">1818 24TH AVE W  SPENCER, IA 51301-2655 </t>
  </si>
  <si>
    <t>NW4 SE4 SW4 CONT 10 ACRES 335-04-016(335-28-003)TAO</t>
  </si>
  <si>
    <t>NAVOA RONALD A</t>
  </si>
  <si>
    <t>RONALD A</t>
  </si>
  <si>
    <t>NAVOA</t>
  </si>
  <si>
    <t>NAVOA MARIA NANCY</t>
  </si>
  <si>
    <t>MARIA NANCY</t>
  </si>
  <si>
    <t>MARIA</t>
  </si>
  <si>
    <t>RONALD &amp; MARIA NAVOA</t>
  </si>
  <si>
    <t>NAVOA RONALD A NAVOA MARIA NANCY</t>
  </si>
  <si>
    <t>SUNSET</t>
  </si>
  <si>
    <t>CASA GRANDE</t>
  </si>
  <si>
    <t xml:space="preserve">1316 E SUNSET DR </t>
  </si>
  <si>
    <t xml:space="preserve">1316 E SUNSET DR  CASA GRANDE, AZ 85122-2943 </t>
  </si>
  <si>
    <t>PARCEL 2784 (STAGECOACH TRAILS UNIT 18 AT SANTA FE RANCH) RS 19/3 3F DIVIDED AS PARCEL 2784-D ON PP 21/55 4/20/2004 2004-35311 CONT 10.00 ACRES 242-23-016 (242-23-019 THRU 022) 2005 TAX ROLL</t>
  </si>
  <si>
    <t>STAGECOACH TRAILS @ SFR UNIT 18</t>
  </si>
  <si>
    <t>2416N17W</t>
  </si>
  <si>
    <t>04015C5750G</t>
  </si>
  <si>
    <t>5750G</t>
  </si>
  <si>
    <t>HOVELL EDITH G</t>
  </si>
  <si>
    <t>LEGEND LAND LLC</t>
  </si>
  <si>
    <t>JOHNSON EDNA E</t>
  </si>
  <si>
    <t>EDNA E</t>
  </si>
  <si>
    <t>JOHNSON</t>
  </si>
  <si>
    <t>EDNA JOHNSON</t>
  </si>
  <si>
    <t>COUNTY ROAD B</t>
  </si>
  <si>
    <t>SOUTH RANGE</t>
  </si>
  <si>
    <t xml:space="preserve">7262 E COUNTY ROAD B </t>
  </si>
  <si>
    <t xml:space="preserve">7262 E COUNTY ROAD B  SOUTH RANGE, WI 54874-8230 </t>
  </si>
  <si>
    <t>NE4 NE4 NW4 CONT 10 AC 205-09-026 (205-35-016)NEW SEC MAP 2002 TA X ROLL</t>
  </si>
  <si>
    <t>WINOGURA ANNA</t>
  </si>
  <si>
    <t>ANNA</t>
  </si>
  <si>
    <t>WINOGURA</t>
  </si>
  <si>
    <t>ANNA WINOGURA</t>
  </si>
  <si>
    <t xml:space="preserve">10600 HOLMAN AVE </t>
  </si>
  <si>
    <t xml:space="preserve">10600 HOLMAN AVE  LOS ANGELES, CA 90024-5960 </t>
  </si>
  <si>
    <t>GATEWAY ACRES TRACT 12 LOT 103 &amp; 106 CONT 10AC</t>
  </si>
  <si>
    <t>SW4 SE4 NW4 CONT 10 AC M/L</t>
  </si>
  <si>
    <t>SCHAEFER JOHN B</t>
  </si>
  <si>
    <t>SCHAEFER</t>
  </si>
  <si>
    <t>JOHN SCHAEFER</t>
  </si>
  <si>
    <t>BRAND</t>
  </si>
  <si>
    <t>PENNGROVE</t>
  </si>
  <si>
    <t xml:space="preserve">8240 BRAND LN </t>
  </si>
  <si>
    <t xml:space="preserve">8240 BRAND LN  PENNGROVE, CA 94951-8762 </t>
  </si>
  <si>
    <t>1513N15W</t>
  </si>
  <si>
    <t>HARDY LANDON BLAINE</t>
  </si>
  <si>
    <t>LANDON BLAINE</t>
  </si>
  <si>
    <t>HARDY</t>
  </si>
  <si>
    <t>ANN</t>
  </si>
  <si>
    <t>LANDON HARDY</t>
  </si>
  <si>
    <t>PO BOX 2146</t>
  </si>
  <si>
    <t>B019</t>
  </si>
  <si>
    <t xml:space="preserve">PO BOX 2146 </t>
  </si>
  <si>
    <t xml:space="preserve">PO BOX 2146  MESQUITE, NV 89024-2146 </t>
  </si>
  <si>
    <t>T40N R15W SEC 2 SW4 SE4 SW4 CONT 10.00 ACRES 402-31-007 (402-61-0 43 THRU 047) 2008 TAX ROLL</t>
  </si>
  <si>
    <t>0240N15W</t>
  </si>
  <si>
    <t>04015C0095G</t>
  </si>
  <si>
    <t>0095G</t>
  </si>
  <si>
    <t>DEMAIGRET PAMELA</t>
  </si>
  <si>
    <t>SMITH PAUL H</t>
  </si>
  <si>
    <t>PAUL H</t>
  </si>
  <si>
    <t>SMITH SUSAN B</t>
  </si>
  <si>
    <t>SUSAN B</t>
  </si>
  <si>
    <t>PAUL &amp; SUSAN SMITH</t>
  </si>
  <si>
    <t>SMITH PAUL H SMITH SUSAN B</t>
  </si>
  <si>
    <t>LEWIS</t>
  </si>
  <si>
    <t xml:space="preserve">5806 E LEWIS AVE </t>
  </si>
  <si>
    <t xml:space="preserve">5806 E LEWIS AVE  SCOTTSDALE, AZ 85257-1926 </t>
  </si>
  <si>
    <t>NE4 NE4 NE4 CONT 10 AC M/L</t>
  </si>
  <si>
    <t>CASALE JASON</t>
  </si>
  <si>
    <t>CASALE</t>
  </si>
  <si>
    <t>JASON CASALE</t>
  </si>
  <si>
    <t>SANCTUARY</t>
  </si>
  <si>
    <t>LIBERTY</t>
  </si>
  <si>
    <t xml:space="preserve">247 SANCTUARY LN </t>
  </si>
  <si>
    <t xml:space="preserve">247 SANCTUARY LN  LIBERTY, TN 37095-9215 </t>
  </si>
  <si>
    <t>ROADWAY &amp; UTILITY EASEMENT (406/209 O.R.) PARCEL 1-B2 AS SHOWN ON RS 18/35 7/29/1999 99-45827 CONT 10.002 ACRES 344-04-001A(344-04 -001C &amp; D)</t>
  </si>
  <si>
    <t>ROADWAY &amp; UTILITY EASEMENT</t>
  </si>
  <si>
    <t>1724N16W</t>
  </si>
  <si>
    <t>04015C4050G</t>
  </si>
  <si>
    <t>4050G</t>
  </si>
  <si>
    <t>CROFT DANIEL</t>
  </si>
  <si>
    <t>HOEL HUNG T</t>
  </si>
  <si>
    <t>HUNG T</t>
  </si>
  <si>
    <t>HUNG</t>
  </si>
  <si>
    <t>HOEL</t>
  </si>
  <si>
    <t>HUNG HOEL</t>
  </si>
  <si>
    <t>41ST</t>
  </si>
  <si>
    <t xml:space="preserve">6501 N 41ST ST </t>
  </si>
  <si>
    <t xml:space="preserve">6501 N 41ST ST  PARADISE VALLEY, AZ 85253-3939 </t>
  </si>
  <si>
    <t>GATEWAY ACRES TRACT 1 ORIGINAL LOTS 4 &amp; 13</t>
  </si>
  <si>
    <t>NSHE MANHEIM LLC</t>
  </si>
  <si>
    <t>SHORES WILLIAM C</t>
  </si>
  <si>
    <t>WILLIAM C</t>
  </si>
  <si>
    <t>SHORES</t>
  </si>
  <si>
    <t>WILLIAM SHORES</t>
  </si>
  <si>
    <t>FAIRMOUNT</t>
  </si>
  <si>
    <t xml:space="preserve">5830 W FAIRMOUNT AVE </t>
  </si>
  <si>
    <t xml:space="preserve">5830 W FAIRMOUNT AVE  PHOENIX, AZ 85031-2418 </t>
  </si>
  <si>
    <t>E2 E2 E2 S2 SW4 CONT 10 ACRES M/L</t>
  </si>
  <si>
    <t>3314N12W</t>
  </si>
  <si>
    <t>SANDY RIVER RANCHEROS LOT 97 CONT 10 ACRES</t>
  </si>
  <si>
    <t>COTTONWOOD SUMMIT LLC</t>
  </si>
  <si>
    <t>SEC 10 24 20 E2 W2 E2 W2 NE4 10.00AC</t>
  </si>
  <si>
    <t>STONE RICHARD W &amp; NANCY E</t>
  </si>
  <si>
    <t>TAYLOR DAVID 50</t>
  </si>
  <si>
    <t>HART-TAYLOR ROBIN 50</t>
  </si>
  <si>
    <t>TAYLOR DAVID 50 HART-TAYLOR ROBIN 50</t>
  </si>
  <si>
    <t>LA CRESTA</t>
  </si>
  <si>
    <t>EL CAJON</t>
  </si>
  <si>
    <t>GRANITE HILLS</t>
  </si>
  <si>
    <t xml:space="preserve">2242 LA CRESTA RD </t>
  </si>
  <si>
    <t xml:space="preserve">2242 LA CRESTA RD  EL CAJON, CA 92021-3753 </t>
  </si>
  <si>
    <t>SANDY RIVER RANCHEROS LOT 168 CONT 10 ACRES</t>
  </si>
  <si>
    <t>BIKERS TRAIL LAND TRUST</t>
  </si>
  <si>
    <t>KINGMAN DEVELOPMENT PARTNERS LLC</t>
  </si>
  <si>
    <t xml:space="preserve">9345 W SUNSET RD #101 </t>
  </si>
  <si>
    <t xml:space="preserve">9345 W SUNSET RD #101, LAS VEGAS, NV 89148-4845 </t>
  </si>
  <si>
    <t>N2S2SW4NW4 SEC 3 21N 16W</t>
  </si>
  <si>
    <t>NON-LIC CONTIGUOUS</t>
  </si>
  <si>
    <t>04015C4576H</t>
  </si>
  <si>
    <t>4576H</t>
  </si>
  <si>
    <t>SUNBELT MANAGEMENT</t>
  </si>
  <si>
    <t>BOND MICHAEL 50</t>
  </si>
  <si>
    <t>BOND DANIEL 50</t>
  </si>
  <si>
    <t>BOND MICHAEL 50 BOND DANIEL 50</t>
  </si>
  <si>
    <t>GENESEE</t>
  </si>
  <si>
    <t xml:space="preserve">1095 S GENESEE AVE </t>
  </si>
  <si>
    <t xml:space="preserve">1095 S GENESEE AVE  LOS ANGELES, CA 90019-2462 </t>
  </si>
  <si>
    <t>GATEWAY ACRES TRACT 11 LOT 43 &amp; 44</t>
  </si>
  <si>
    <t>FELIX ALICIA OSORNIO</t>
  </si>
  <si>
    <t>ALICIA OSORNIO</t>
  </si>
  <si>
    <t>ALICIA</t>
  </si>
  <si>
    <t>FELIX</t>
  </si>
  <si>
    <t>OSORNIO MONICA R</t>
  </si>
  <si>
    <t>MONICA R</t>
  </si>
  <si>
    <t>MONICA</t>
  </si>
  <si>
    <t>OSORNIO</t>
  </si>
  <si>
    <t>ALICIA FELIX &amp; MONICA OSORNIO</t>
  </si>
  <si>
    <t>FELIX ALICIA OSORNIO OSORNIO MONICA R</t>
  </si>
  <si>
    <t>DUVAL</t>
  </si>
  <si>
    <t>C058</t>
  </si>
  <si>
    <t xml:space="preserve">5793 DUVAL DR </t>
  </si>
  <si>
    <t xml:space="preserve">5793 DUVAL DR  LAS VEGAS, NV 89156-6876 </t>
  </si>
  <si>
    <t>GATEWAY ACRES TRACT 6 LOTS 54 &amp; 59 CONT 10 ACRES 351-05-014 (351- 05-014A &amp; B) 2010 TAX ROLL</t>
  </si>
  <si>
    <t>GATEWAY</t>
  </si>
  <si>
    <t>0324N20W</t>
  </si>
  <si>
    <t>AHMED ALLAHUDDIN</t>
  </si>
  <si>
    <t>ALLAHUDDIN</t>
  </si>
  <si>
    <t>AHMED</t>
  </si>
  <si>
    <t>AHMED SUMYYA</t>
  </si>
  <si>
    <t>SUMYYA</t>
  </si>
  <si>
    <t>ALLAHUDDIN &amp; SUMYYA AHMED</t>
  </si>
  <si>
    <t>AHMED ALLAHUDDIN AHMED SUMYYA</t>
  </si>
  <si>
    <t>VICTORIA</t>
  </si>
  <si>
    <t>GLENDALE HEIGHTS</t>
  </si>
  <si>
    <t xml:space="preserve">1037 VICTORIA LN </t>
  </si>
  <si>
    <t xml:space="preserve">1037 VICTORIA LN  GLENDALE HEIGHTS, IL 60139-4512 </t>
  </si>
  <si>
    <t>SILVER SPRINGS UNIT VI LOT 430</t>
  </si>
  <si>
    <t>1148101 ALBERTA INC</t>
  </si>
  <si>
    <t>PASCOE WILBUR F</t>
  </si>
  <si>
    <t>WILBUR F</t>
  </si>
  <si>
    <t>WILBUR</t>
  </si>
  <si>
    <t>PASCOE</t>
  </si>
  <si>
    <t>WILBUR PASCOE</t>
  </si>
  <si>
    <t>AVENUE 168</t>
  </si>
  <si>
    <t>PORTERVILLE</t>
  </si>
  <si>
    <t xml:space="preserve">19995 AVENUE 168 </t>
  </si>
  <si>
    <t xml:space="preserve">19995 AVENUE 168  PORTERVILLE, CA 93257-9265 </t>
  </si>
  <si>
    <t>PARCEL 115-C AS SHOWN ON RECORD OF SURVEY PLAT REC 2/15/2006 IN B K 30 OF RS PG 87 BEING A PORTION OF PARCEL 115 CEDAR HILLS RANCHE S UNIT 9 PER RS 17/35-35K CONT 10 ACRES 353-38-023 (353-38-043 04 4 &amp; 045) 2010 TAX ROLL</t>
  </si>
  <si>
    <t>CEDAR HILLS RANCHE S</t>
  </si>
  <si>
    <t>3021N12W</t>
  </si>
  <si>
    <t>CHIN DIANA</t>
  </si>
  <si>
    <t>DIANA</t>
  </si>
  <si>
    <t>CHIN</t>
  </si>
  <si>
    <t>DIANA CHIN</t>
  </si>
  <si>
    <t>CONTRA COSTA</t>
  </si>
  <si>
    <t>EL CERRITO</t>
  </si>
  <si>
    <t xml:space="preserve">1320 CONTRA COSTA DR </t>
  </si>
  <si>
    <t xml:space="preserve">1320 CONTRA COSTA DR  EL CERRITO, CA 94530-2539 </t>
  </si>
  <si>
    <t>NE4 NE4 NW4 CONT 10 ACRES 318-06-181 (318-23-045)</t>
  </si>
  <si>
    <t>BAUMEYER JORDAN</t>
  </si>
  <si>
    <t>JORDAN</t>
  </si>
  <si>
    <t>BAUMEYER</t>
  </si>
  <si>
    <t>JORDAN BAUMEYER</t>
  </si>
  <si>
    <t>HATTERAS</t>
  </si>
  <si>
    <t xml:space="preserve">22723 HATTERAS ST #4218 </t>
  </si>
  <si>
    <t xml:space="preserve">22723 HATTERAS ST #4218, WOODLAND HILLS, CA 91367-4449 </t>
  </si>
  <si>
    <t>T20N R13W SEC 7 NE4 NE4 SW4 CONT 10 ACRES 254-32-036 (254-32-073 THRU 076) 2006 TAX ROLL</t>
  </si>
  <si>
    <t>ROTHBERG ELINOR</t>
  </si>
  <si>
    <t>WILLOWDALE INVESTMENTS LLC</t>
  </si>
  <si>
    <t>LAGODZINSKI RONALD</t>
  </si>
  <si>
    <t>LAGODZINSKI</t>
  </si>
  <si>
    <t>LAGODZINSKI DELPHINE</t>
  </si>
  <si>
    <t>DELPHINE</t>
  </si>
  <si>
    <t>RONALD &amp; DELPHINE LAGODZINSKI</t>
  </si>
  <si>
    <t>LAGODZINSKI RONALD LAGODZINSKI DELPHINE</t>
  </si>
  <si>
    <t>BERWYN</t>
  </si>
  <si>
    <t>C046</t>
  </si>
  <si>
    <t xml:space="preserve">8516 W BERWYN AVE </t>
  </si>
  <si>
    <t xml:space="preserve">8516 W BERWYN AVE  CHICAGO, IL 60656-2513 </t>
  </si>
  <si>
    <t>NE4 SW4 SE4 CONT 10 AC</t>
  </si>
  <si>
    <t>TIPTON MARK L</t>
  </si>
  <si>
    <t>MARK L</t>
  </si>
  <si>
    <t>MARK</t>
  </si>
  <si>
    <t>TIPTON</t>
  </si>
  <si>
    <t>MARK TIPTON</t>
  </si>
  <si>
    <t>CIRCA VALLE VERDE</t>
  </si>
  <si>
    <t xml:space="preserve">9957 CIRCA VALLE VERDE </t>
  </si>
  <si>
    <t xml:space="preserve">9957 CIRCA VALLE VERDE  EL CAJON, CA 92021-2212 </t>
  </si>
  <si>
    <t>NE4 SE4 NW4 CONT 10 AC 318-22-023 (318-22-060 &amp; 061)</t>
  </si>
  <si>
    <t>OVERACKER RONALD  MANVELITA</t>
  </si>
  <si>
    <t>MASTRAPASQUA RAYMOND J &amp; ADRIANNE R</t>
  </si>
  <si>
    <t>RAYMOND &amp; ADRIANNE MASTRAPASQUA</t>
  </si>
  <si>
    <t xml:space="preserve">13150 N 82ND AVE </t>
  </si>
  <si>
    <t xml:space="preserve">13150 N 82ND AVE  PEORIA, AZ 85381-4968 </t>
  </si>
  <si>
    <t>SE4 NW4 NE4 CONT 10 AC 318-06-134 (318-22- 016)</t>
  </si>
  <si>
    <t>BAILEY WILLIAM BOYD</t>
  </si>
  <si>
    <t>WILLIAM BAILEY</t>
  </si>
  <si>
    <t>BAJADA</t>
  </si>
  <si>
    <t xml:space="preserve">16247 E BAJADA DR </t>
  </si>
  <si>
    <t xml:space="preserve">16247 E BAJADA DR  SCOTTSDALE, AZ 85262-7771 </t>
  </si>
  <si>
    <t>T20N R12W SEC 5 SILVER SPRINGS LOT 74</t>
  </si>
  <si>
    <t>SOLID FINANCIAL</t>
  </si>
  <si>
    <t>RAGONE TED J</t>
  </si>
  <si>
    <t>TED J</t>
  </si>
  <si>
    <t>TED</t>
  </si>
  <si>
    <t>RAGONE</t>
  </si>
  <si>
    <t>TED RAGONE</t>
  </si>
  <si>
    <t>ELLIS PLANTATION</t>
  </si>
  <si>
    <t>H010</t>
  </si>
  <si>
    <t xml:space="preserve">2504 ELLIS PLANTATION ST </t>
  </si>
  <si>
    <t xml:space="preserve">2504 ELLIS PLANTATION ST  LAUGHLIN, NV 89029 </t>
  </si>
  <si>
    <t>PARCEL 2712-A AS SHOWN ON PP 22/93 11/29/2004 2004-111323 BEING A DIVISION OF PARCEL 2712 (STAGECOACH TRAILS AT SANTA FE RANCH UNI T 18) AS SHOWN ON RS 19/33A 3/13/2000 2000-13495 CONT 10.00 ACRES 242-13-018 (242-13-020 THRU 023) 2006 TAX ROLL</t>
  </si>
  <si>
    <t>1216N17W</t>
  </si>
  <si>
    <t>BESCH FRANK J &amp; SANDRA D</t>
  </si>
  <si>
    <t>GOWDY RICK</t>
  </si>
  <si>
    <t>RICK</t>
  </si>
  <si>
    <t>GOWDY</t>
  </si>
  <si>
    <t>RICK GOWDY</t>
  </si>
  <si>
    <t>VIA CAMPANILE</t>
  </si>
  <si>
    <t xml:space="preserve">7113 VIA CAMPANILE AVE </t>
  </si>
  <si>
    <t xml:space="preserve">7113 VIA CAMPANILE AVE  LAS VEGAS, NV 89131 </t>
  </si>
  <si>
    <t>GATEWAY ACRES TRACT 5 LOTS 72 &amp; 73</t>
  </si>
  <si>
    <t>MERIDIAN LAND COMPANY LLC</t>
  </si>
  <si>
    <t>MERIDIAN LAND CO LLC</t>
  </si>
  <si>
    <t>CARILLO LUCAS</t>
  </si>
  <si>
    <t>LUCAS</t>
  </si>
  <si>
    <t>CARILLO</t>
  </si>
  <si>
    <t>LUCAS CARILLO</t>
  </si>
  <si>
    <t>BELL</t>
  </si>
  <si>
    <t>SUN CITY</t>
  </si>
  <si>
    <t>C097</t>
  </si>
  <si>
    <t xml:space="preserve">9887 W BELL RD </t>
  </si>
  <si>
    <t xml:space="preserve">9887 W BELL RD  SUN CITY, AZ 85351-1344 </t>
  </si>
  <si>
    <t>LAKE HAVASU ACRES AMENDED SW4 LOT 3 10AC</t>
  </si>
  <si>
    <t>BELLEHUMEUR ALEXANDER R  TODD</t>
  </si>
  <si>
    <t>PEREZ BENJAMIN G</t>
  </si>
  <si>
    <t>BENJAMIN G</t>
  </si>
  <si>
    <t>BENJAMIN</t>
  </si>
  <si>
    <t>PEREZ NICASIA S</t>
  </si>
  <si>
    <t>NICASIA S</t>
  </si>
  <si>
    <t>NICASIA</t>
  </si>
  <si>
    <t>BENJAMIN &amp; NICASIA PEREZ</t>
  </si>
  <si>
    <t>PEREZ BENJAMIN G PEREZ NICASIA S</t>
  </si>
  <si>
    <t>MEADOW</t>
  </si>
  <si>
    <t>DARIEN</t>
  </si>
  <si>
    <t xml:space="preserve">8559 MEADOW LN </t>
  </si>
  <si>
    <t xml:space="preserve">8559 MEADOW LN  DARIEN, IL 60561-1704 </t>
  </si>
  <si>
    <t>T20N R13W SEC 7 SW4 NW4 SE4 CONT 10 ACRES 254-32-036 (254-32-073 THRU 076) 2006 TAX ROLL</t>
  </si>
  <si>
    <t>OWNER RECORD</t>
  </si>
  <si>
    <t>GODINES EDGER</t>
  </si>
  <si>
    <t>EDGER</t>
  </si>
  <si>
    <t>GODINES</t>
  </si>
  <si>
    <t>EDGER GODINES</t>
  </si>
  <si>
    <t>MAGNET</t>
  </si>
  <si>
    <t xml:space="preserve">2533 MAGNET ST </t>
  </si>
  <si>
    <t xml:space="preserve">2533 MAGNET ST  NORTH LAS VEGAS, NV 89030-5429 </t>
  </si>
  <si>
    <t>GATEWAY ACRES TRACT 10 LOTS 89 &amp; 90</t>
  </si>
  <si>
    <t>LIPPMAN DAVID  MICHAEL</t>
  </si>
  <si>
    <t>AMSBAUGH NICOLE L</t>
  </si>
  <si>
    <t>NICOLE L</t>
  </si>
  <si>
    <t>NICOLE</t>
  </si>
  <si>
    <t>AMSBAUGH</t>
  </si>
  <si>
    <t>NICOLE AMSBAUGH</t>
  </si>
  <si>
    <t>36TH</t>
  </si>
  <si>
    <t>GRAND FORKS</t>
  </si>
  <si>
    <t>ND</t>
  </si>
  <si>
    <t xml:space="preserve">2701 S 36TH ST </t>
  </si>
  <si>
    <t xml:space="preserve">2701 S 36TH ST  GRAND FORKS, ND 58201-5935 </t>
  </si>
  <si>
    <t>W2 W2 NE4 NW4 OF SEC 15 T21 R12 10AC</t>
  </si>
  <si>
    <t>SANDY RIVER RANCHEROS UNIT 2 LOT 205</t>
  </si>
  <si>
    <t>LATINKA THOMAS A</t>
  </si>
  <si>
    <t>LATINKA</t>
  </si>
  <si>
    <t>THOMAS LATINKA</t>
  </si>
  <si>
    <t>ACAPULCO</t>
  </si>
  <si>
    <t xml:space="preserve">7860 W ACAPULCO LN </t>
  </si>
  <si>
    <t xml:space="preserve">7860 W ACAPULCO LN  PEORIA, AZ 85381-3436 </t>
  </si>
  <si>
    <t>SE4 SE4 NE4 CONT 10 ACRES 318-06-174 (318-23-042)</t>
  </si>
  <si>
    <t>ACCOLADE RANCHES LOT 105</t>
  </si>
  <si>
    <t>RIEGNER RUDOLF K M</t>
  </si>
  <si>
    <t>RUDOLF K M</t>
  </si>
  <si>
    <t>RUDOLF</t>
  </si>
  <si>
    <t>RIEGNER</t>
  </si>
  <si>
    <t>KLEENEBC KLEENA</t>
  </si>
  <si>
    <t>KLEENA</t>
  </si>
  <si>
    <t>KLEENEBC</t>
  </si>
  <si>
    <t>RUDOLF RIEGNER &amp; KLEENA KLEENEBC</t>
  </si>
  <si>
    <t>RIEGNER RUDOLF K M KLEENEBC KLEENA</t>
  </si>
  <si>
    <t>PO BOX 10</t>
  </si>
  <si>
    <t>KLEENA KLEENE</t>
  </si>
  <si>
    <t xml:space="preserve">PO BOX 10 </t>
  </si>
  <si>
    <t xml:space="preserve">PO BOX 10  KLEENA KLEENE, BC V0L 1M0 </t>
  </si>
  <si>
    <t>NW4 SW4 SE4 CONT 10 ACRES 101-42-021(101-42-023 &amp; 024)</t>
  </si>
  <si>
    <t>12N</t>
  </si>
  <si>
    <t>0312N19W</t>
  </si>
  <si>
    <t>04015C6225G</t>
  </si>
  <si>
    <t>6225G</t>
  </si>
  <si>
    <t>ORO GRANDE ELEMENTARY SCHOOL</t>
  </si>
  <si>
    <t>HAVASU HEIGHTS RANCH  DEVELOPMENT CORP</t>
  </si>
  <si>
    <t>SCHILHAB CORP</t>
  </si>
  <si>
    <t>SLATER</t>
  </si>
  <si>
    <t>HUNTINGTON BEACH</t>
  </si>
  <si>
    <t xml:space="preserve">7573 SLATER AVE B </t>
  </si>
  <si>
    <t xml:space="preserve">7573 SLATER AVE B, HUNTINGTON BEACH, CA 92647-7754 </t>
  </si>
  <si>
    <t>GOLDEN VALLEY RANCHOS UNIT FIVE SOUTH BLK N LOT 11</t>
  </si>
  <si>
    <t>GOLDEN VALLEY RANCHOS UNIT FIVE SOUTH</t>
  </si>
  <si>
    <t>3318N17W</t>
  </si>
  <si>
    <t>HUALAPAI ELEMENTARY SCHOOL</t>
  </si>
  <si>
    <t>WHITE CLIFFS MIDDLE SCHOOL</t>
  </si>
  <si>
    <t>ESPINOZA AMALIA</t>
  </si>
  <si>
    <t>AMALIA</t>
  </si>
  <si>
    <t>ESPINOZA</t>
  </si>
  <si>
    <t>AMALIA ESPINOZA</t>
  </si>
  <si>
    <t>PATTI ANN WOODS</t>
  </si>
  <si>
    <t>C070</t>
  </si>
  <si>
    <t xml:space="preserve">440 PATTI ANN WOODS DR </t>
  </si>
  <si>
    <t xml:space="preserve">440 PATTI ANN WOODS DR  HENDERSON, NV 89002-9202 </t>
  </si>
  <si>
    <t>GATEWAY ACRES TRACT 7 LOTS 109 &amp; 110</t>
  </si>
  <si>
    <t>LEE JEFFREY R</t>
  </si>
  <si>
    <t>LOGUE DONALD J &amp; MARY J</t>
  </si>
  <si>
    <t>DONALD &amp; MARY LOGUE</t>
  </si>
  <si>
    <t>PO BOX 2022</t>
  </si>
  <si>
    <t>B020</t>
  </si>
  <si>
    <t xml:space="preserve">PO BOX 2022 </t>
  </si>
  <si>
    <t xml:space="preserve">PO BOX 2022  PAYSON, AZ 85547-2022 </t>
  </si>
  <si>
    <t>SEC 27 16 1/2 20 SE4 SE4 NW4 10AC</t>
  </si>
  <si>
    <t>SANTIAGO UBALDO</t>
  </si>
  <si>
    <t>UBALDO</t>
  </si>
  <si>
    <t>SANTIAGO ORALIA</t>
  </si>
  <si>
    <t>ORALIA</t>
  </si>
  <si>
    <t>UBALDO &amp; ORALIA SANTIAGO</t>
  </si>
  <si>
    <t>SANTIAGO UBALDO &amp; ORALIA</t>
  </si>
  <si>
    <t xml:space="preserve">1298 N 1610 W </t>
  </si>
  <si>
    <t xml:space="preserve">1298 N 1610 W  SAINT GEORGE, UT 84770-4252 </t>
  </si>
  <si>
    <t>SW4 NW4 SE4 SEC 36 T41N R15W CONT 10 ACRES</t>
  </si>
  <si>
    <t>ALVIZO CARLOS  LETICIA</t>
  </si>
  <si>
    <t>MESQUITE TITLE AGENCY OF ARI</t>
  </si>
  <si>
    <t>HORNYAK DANIEL J</t>
  </si>
  <si>
    <t>DANIEL J</t>
  </si>
  <si>
    <t>HORNYAK</t>
  </si>
  <si>
    <t>DANIEL HORNYAK</t>
  </si>
  <si>
    <t>SHOSHONE</t>
  </si>
  <si>
    <t xml:space="preserve">184 SHOSHONE LN </t>
  </si>
  <si>
    <t xml:space="preserve">184 SHOSHONE LN  HENDERSON, NV 89015-5500 </t>
  </si>
  <si>
    <t>KEMO RANCHES W2 OF LOT 161</t>
  </si>
  <si>
    <t>FINLEY WAYNE</t>
  </si>
  <si>
    <t>WAYNE</t>
  </si>
  <si>
    <t>FINLEY</t>
  </si>
  <si>
    <t>FINLEY JERRIE L</t>
  </si>
  <si>
    <t>JERRIE L</t>
  </si>
  <si>
    <t>JERRIE</t>
  </si>
  <si>
    <t>WAYNE &amp; JERRIE FINLEY</t>
  </si>
  <si>
    <t>FINLEY WAYNE FINLEY JERRIE L</t>
  </si>
  <si>
    <t>127TH</t>
  </si>
  <si>
    <t>EL MIRAGE</t>
  </si>
  <si>
    <t xml:space="preserve">14014 N 127TH AVE </t>
  </si>
  <si>
    <t xml:space="preserve">14014 N 127TH AVE  EL MIRAGE, AZ 85335-4928 </t>
  </si>
  <si>
    <t>KEMO RANCHES E2 OF LOT 122</t>
  </si>
  <si>
    <t>KEMO RANCHES LOTS 113-144</t>
  </si>
  <si>
    <t>1926N19W</t>
  </si>
  <si>
    <t>LOPEZ ISIDRO 50</t>
  </si>
  <si>
    <t>HERNANDEZ ANA MIRIAM 50</t>
  </si>
  <si>
    <t>LOPEZ ISIDRO 50 HERNANDEZ ANA MIRIAM 50</t>
  </si>
  <si>
    <t>SHEPPARD</t>
  </si>
  <si>
    <t>WHITNEY</t>
  </si>
  <si>
    <t xml:space="preserve">4781 SHEPPARD DR </t>
  </si>
  <si>
    <t xml:space="preserve">4781 SHEPPARD DR  LAS VEGAS, NV 89122-6657 </t>
  </si>
  <si>
    <t>GATEWAY ACRES TRACT 12 LOT 84 &amp; 93</t>
  </si>
  <si>
    <t>1924N19W</t>
  </si>
  <si>
    <t>RJ LAND TRUST</t>
  </si>
  <si>
    <t>RUSSELL JACOBY &amp; DJ LAND</t>
  </si>
  <si>
    <t>JACOBY RUSSELL DJ LAND TRUST</t>
  </si>
  <si>
    <t>GATEWAY ACRES TRACT 4 LOTS 7 &amp; 10</t>
  </si>
  <si>
    <t>CULLEN GERALD B</t>
  </si>
  <si>
    <t>GERALD B</t>
  </si>
  <si>
    <t>GERALD</t>
  </si>
  <si>
    <t>CULLEN</t>
  </si>
  <si>
    <t>CULLEN K D</t>
  </si>
  <si>
    <t>K D</t>
  </si>
  <si>
    <t>K</t>
  </si>
  <si>
    <t>GERALD &amp; D CULLEN</t>
  </si>
  <si>
    <t>CULLEN GERALD B CULLEN K D</t>
  </si>
  <si>
    <t>9TH</t>
  </si>
  <si>
    <t>SPOKANE</t>
  </si>
  <si>
    <t xml:space="preserve">1927 W 9TH AVE </t>
  </si>
  <si>
    <t xml:space="preserve">1927 W 9TH AVE  SPOKANE, WA 99204-3519 </t>
  </si>
  <si>
    <t>AMERICAN LAND MANAGEMENT L</t>
  </si>
  <si>
    <t>MORELLI FRANK L</t>
  </si>
  <si>
    <t>FRANK L</t>
  </si>
  <si>
    <t>MORELLI</t>
  </si>
  <si>
    <t>MORELLI ELSIE</t>
  </si>
  <si>
    <t>ELSIE</t>
  </si>
  <si>
    <t>FRANK &amp; ELSIE MORELLI</t>
  </si>
  <si>
    <t>MORELLI FRANK L MORELLI ELSIE</t>
  </si>
  <si>
    <t>DEL SUR</t>
  </si>
  <si>
    <t>MINDEN</t>
  </si>
  <si>
    <t>JOHNSON LANE</t>
  </si>
  <si>
    <t>H003</t>
  </si>
  <si>
    <t xml:space="preserve">2676 DEL SUR CT </t>
  </si>
  <si>
    <t xml:space="preserve">2676 DEL SUR CT  MINDEN, NV 89423-8034 </t>
  </si>
  <si>
    <t>GATEWAY ACRES TRACT 11 LOT 120 &amp; 121CONT 10 AC</t>
  </si>
  <si>
    <t>CORDELL WADE MALONE</t>
  </si>
  <si>
    <t>WADE MALONE</t>
  </si>
  <si>
    <t>CORDELL</t>
  </si>
  <si>
    <t>WADE CORDELL</t>
  </si>
  <si>
    <t>ARIS</t>
  </si>
  <si>
    <t xml:space="preserve">3289 E ARIS DR </t>
  </si>
  <si>
    <t xml:space="preserve">3289 E ARIS DR  GILBERT, AZ 85298-4235 </t>
  </si>
  <si>
    <t>KEMO RANCHES SE4 OF LOT 67 CONT 10 ACRES</t>
  </si>
  <si>
    <t>JODIE L HALL &amp; PAUL R MEEHL REV FAM TR</t>
  </si>
  <si>
    <t>JODIE HALL &amp; PAUL MEEHL REV FAM</t>
  </si>
  <si>
    <t>4TH</t>
  </si>
  <si>
    <t>MINNEAPOLIS</t>
  </si>
  <si>
    <t xml:space="preserve">730 N 4TH ST #508 </t>
  </si>
  <si>
    <t xml:space="preserve">730 N 4TH ST #508, MINNEAPOLIS, MN 55401-1986 </t>
  </si>
  <si>
    <t>GATEWAY ACRES TRACT 4 LOTS 83 &amp; 94</t>
  </si>
  <si>
    <t>AFFIDAVIT/AFFIDAVIT OF DEATH</t>
  </si>
  <si>
    <t>SAGE INVESTMENTS INC NANAIMOBC</t>
  </si>
  <si>
    <t>VISTA VIEW</t>
  </si>
  <si>
    <t>CRES</t>
  </si>
  <si>
    <t>NANAIMO</t>
  </si>
  <si>
    <t xml:space="preserve">5096 VISTA VIEW CRES </t>
  </si>
  <si>
    <t xml:space="preserve">5096 VISTA VIEW CRES  NANAIMO, BC V9V 1J9 </t>
  </si>
  <si>
    <t>NW4 SE4 NE4 OF SEC 11 19N 19W CONT 10AC M/L</t>
  </si>
  <si>
    <t>SW1/4 SE1/4 SW1/4 OF SEC1</t>
  </si>
  <si>
    <t>SWEETWATER INC</t>
  </si>
  <si>
    <t>MORNING STAR CAY</t>
  </si>
  <si>
    <t>NAPLES</t>
  </si>
  <si>
    <t xml:space="preserve">107 MORNING STAR CAY </t>
  </si>
  <si>
    <t xml:space="preserve">107 MORNING STAR CAY  NAPLES, FL 34114-9604 </t>
  </si>
  <si>
    <t>S2 N2 SE4 SE4</t>
  </si>
  <si>
    <t>TRIPLE G INVESTMENT CORP</t>
  </si>
  <si>
    <t>SUMMIT</t>
  </si>
  <si>
    <t>BEVERLY HILLS</t>
  </si>
  <si>
    <t xml:space="preserve">12165 SUMMIT PL </t>
  </si>
  <si>
    <t xml:space="preserve">12165 SUMMIT PL  BEVERLY HILLS, CA 90210-1366 </t>
  </si>
  <si>
    <t>GATEWAY ACRES TRACT 4 LOTS 20 &amp; 29</t>
  </si>
  <si>
    <t>2924N20W</t>
  </si>
  <si>
    <t>GRAHAM DANIEL J</t>
  </si>
  <si>
    <t>GRAHAM SHEILA L</t>
  </si>
  <si>
    <t>SHEILA L</t>
  </si>
  <si>
    <t>SHEILA</t>
  </si>
  <si>
    <t>DANIEL &amp; SHEILA GRAHAM</t>
  </si>
  <si>
    <t>GRAHAM DANIEL J GRAHAM SHEILA L</t>
  </si>
  <si>
    <t>BLOOMFIELD</t>
  </si>
  <si>
    <t xml:space="preserve">8620 W BLOOMFIELD RD </t>
  </si>
  <si>
    <t xml:space="preserve">8620 W BLOOMFIELD RD  PEORIA, AZ 85381-5146 </t>
  </si>
  <si>
    <t>KEMO RANCHES N2 OF LOT 151 CONT 10 ACRES 319-12-007B SPLIT INTO ( 319-12-007C-D-E)</t>
  </si>
  <si>
    <t>KEMO RANCHES LOTS 145-152</t>
  </si>
  <si>
    <t>2126N19W</t>
  </si>
  <si>
    <t>BABICH MARK</t>
  </si>
  <si>
    <t>MARK BABICH REVOCABLE TRUST</t>
  </si>
  <si>
    <t>MARK &amp; MARK BABICH</t>
  </si>
  <si>
    <t>BABICH MARK MARK BABICH REVOCABLE TRUST</t>
  </si>
  <si>
    <t>CONSTITUTION</t>
  </si>
  <si>
    <t xml:space="preserve">10121 E CONSTITUTION PL </t>
  </si>
  <si>
    <t xml:space="preserve">10121 E CONSTITUTION PL  TUCSON, AZ 85748-1911 </t>
  </si>
  <si>
    <t>SANDY RIVER RANCHEROS LOT 174 CONT 10 ACRES</t>
  </si>
  <si>
    <t>SANDY RIVER RANCHEROS UNIT 2 LOT 223</t>
  </si>
  <si>
    <t>KEMO RANCHES NW4 OF LOT 83 EXCEPT FOR 20' ON ALL FOUR SIDES FOR R DWY PURPOSES CONT 10 ACRES</t>
  </si>
  <si>
    <t>DEBEM GEORGE</t>
  </si>
  <si>
    <t>DEBEM</t>
  </si>
  <si>
    <t>GEORGE DEBEM</t>
  </si>
  <si>
    <t>PO BOX 3944</t>
  </si>
  <si>
    <t>PASO ROBLES</t>
  </si>
  <si>
    <t>EL PASO DE ROBLES (PASO ROBLES)</t>
  </si>
  <si>
    <t>B033</t>
  </si>
  <si>
    <t xml:space="preserve">PO BOX 3944 </t>
  </si>
  <si>
    <t xml:space="preserve">PO BOX 3944  PASO ROBLES, CA 93447-3944 </t>
  </si>
  <si>
    <t>T19N R13W SEC 33 NE4 NE4 SW4 CONT 10 ACRES</t>
  </si>
  <si>
    <t>MARTZ ARTHUR L</t>
  </si>
  <si>
    <t>NOTTINGHAM GERALD</t>
  </si>
  <si>
    <t>NOTTINGHAM</t>
  </si>
  <si>
    <t>NOTTINGHAM MOLLY</t>
  </si>
  <si>
    <t>MOLLY</t>
  </si>
  <si>
    <t>GERALD &amp; MOLLY NOTTINGHAM</t>
  </si>
  <si>
    <t>NOTTINGHAM GERALD NOTTINGHAM MOLLY</t>
  </si>
  <si>
    <t>PO BOX 1299</t>
  </si>
  <si>
    <t>PAONIA</t>
  </si>
  <si>
    <t xml:space="preserve">PO BOX 1299 </t>
  </si>
  <si>
    <t xml:space="preserve">PO BOX 1299  PAONIA, CO 81428-1299 </t>
  </si>
  <si>
    <t>TWN: 161/2RNG: 20 SEC: 27 TRACT: SW4 SE4 NE4 CONT 10 AC</t>
  </si>
  <si>
    <t>REAM ROBERT D</t>
  </si>
  <si>
    <t>ROBERT D</t>
  </si>
  <si>
    <t>REAM</t>
  </si>
  <si>
    <t>REAM CHERYL</t>
  </si>
  <si>
    <t>ROBERT &amp; CHERYL REAM</t>
  </si>
  <si>
    <t>REAM ROBERT D REAM CHERYL</t>
  </si>
  <si>
    <t>WERREN</t>
  </si>
  <si>
    <t>SANTA CLARITA</t>
  </si>
  <si>
    <t xml:space="preserve">20205 WERREN PL </t>
  </si>
  <si>
    <t xml:space="preserve">20205 WERREN PL  SANTA CLARITA, CA 91350-3818 </t>
  </si>
  <si>
    <t>GATEWAY ACRES TRACT 3 LOTS 49 &amp; 64</t>
  </si>
  <si>
    <t>LASKO CHRISTOPHER J</t>
  </si>
  <si>
    <t>CHRISTOPHER J</t>
  </si>
  <si>
    <t>CHRISTOPHER</t>
  </si>
  <si>
    <t>LASKO</t>
  </si>
  <si>
    <t>CHRISTOPHER LASKO</t>
  </si>
  <si>
    <t>ZELIA</t>
  </si>
  <si>
    <t>ARCATA</t>
  </si>
  <si>
    <t xml:space="preserve">3470 ZELIA CT </t>
  </si>
  <si>
    <t xml:space="preserve">3470 ZELIA CT  ARCATA, CA 95521-4861 </t>
  </si>
  <si>
    <t>SEC 10 24 20 W2 E2 NW4 NW4 NE4;W2 E2 SW4 NW4 NE4; W2 E2SW4 SW4 NE 4; W2 E2 NW4 SW4 NE4 10.00AC</t>
  </si>
  <si>
    <t>HENDRICKSON BONNIE A</t>
  </si>
  <si>
    <t>BONNIE A</t>
  </si>
  <si>
    <t>BONNIE</t>
  </si>
  <si>
    <t>HENDRICKSON</t>
  </si>
  <si>
    <t>BONNIE HENDRICKSON</t>
  </si>
  <si>
    <t>VERSAILLES</t>
  </si>
  <si>
    <t>ORO VALLEY</t>
  </si>
  <si>
    <t xml:space="preserve">1102 E VERSAILLES DR </t>
  </si>
  <si>
    <t xml:space="preserve">1102 E VERSAILLES DR  ORO VALLEY, AZ 85755-5845 </t>
  </si>
  <si>
    <t>0724N20W</t>
  </si>
  <si>
    <t>VU ANDY &amp; JENNIE 67</t>
  </si>
  <si>
    <t>HO SAM &amp; JIN S LI TRS 33</t>
  </si>
  <si>
    <t>ANDY &amp; JENNIE VU</t>
  </si>
  <si>
    <t>VU ANDY &amp; JENNIE 67 HO SAM &amp; JIN S LI TRS 33</t>
  </si>
  <si>
    <t>TAHOE RIDGE</t>
  </si>
  <si>
    <t xml:space="preserve">7843 TAHOE RIDGE CT </t>
  </si>
  <si>
    <t xml:space="preserve">7843 TAHOE RIDGE CT  LAS VEGAS, NV 89139-6465 </t>
  </si>
  <si>
    <t>SE4 SE4 NE4 OF SEC 11 19N 19W 292/408</t>
  </si>
  <si>
    <t>C &amp; Y HOLDINGS LLC</t>
  </si>
  <si>
    <t>FREEMAN SPENCER</t>
  </si>
  <si>
    <t>SPENCER FREEMAN TRUST</t>
  </si>
  <si>
    <t>SPENCER &amp; SPENCER FREEMAN</t>
  </si>
  <si>
    <t>FREEMAN SPENCER SPENCER FREEMAN TRUST</t>
  </si>
  <si>
    <t>QUAIL</t>
  </si>
  <si>
    <t>C085</t>
  </si>
  <si>
    <t xml:space="preserve">2324 E QUAIL AVE </t>
  </si>
  <si>
    <t xml:space="preserve">2324 E QUAIL AVE  PHOENIX, AZ 85024-5510 </t>
  </si>
  <si>
    <t>GATEWAY ACRES TRACT 4 LOTS 1 &amp; 16</t>
  </si>
  <si>
    <t>SOUTH DAKOTA CONSERVANCY LLC</t>
  </si>
  <si>
    <t>LANGIE KEVIN A</t>
  </si>
  <si>
    <t>KEVIN A</t>
  </si>
  <si>
    <t>LANGIE</t>
  </si>
  <si>
    <t>HONORABLE KEVIN ANTHONY</t>
  </si>
  <si>
    <t>KEVIN ANTHONY</t>
  </si>
  <si>
    <t>HONORABLE</t>
  </si>
  <si>
    <t>KEVIN LANGIE &amp; KEVIN HONORABLE</t>
  </si>
  <si>
    <t>LANGIE KEVIN A HONORABLE KEVIN ANTHONY</t>
  </si>
  <si>
    <t>RL</t>
  </si>
  <si>
    <t>ALBERTONI</t>
  </si>
  <si>
    <t>CARSON</t>
  </si>
  <si>
    <t xml:space="preserve">335 E ALBERTONI ST #200 </t>
  </si>
  <si>
    <t xml:space="preserve">335 E ALBERTONI ST #200, CARSON, CA 90746-1427 </t>
  </si>
  <si>
    <t>SW4 NE4 SE4 CONT 10 AC 318-18-022 (318-18- 052 THRU 054)</t>
  </si>
  <si>
    <t>DEED VENTURES LLC</t>
  </si>
  <si>
    <t>SANDY RIVER RANCHEROS UNIT 2 LOT 209</t>
  </si>
  <si>
    <t>SILVER SPRINGS UNIT V LOT 374</t>
  </si>
  <si>
    <t>PHELAN JEAN</t>
  </si>
  <si>
    <t>APEL PETE</t>
  </si>
  <si>
    <t>PETE</t>
  </si>
  <si>
    <t>APEL</t>
  </si>
  <si>
    <t>APEL SANDRA</t>
  </si>
  <si>
    <t>PETE &amp; SANDRA APEL</t>
  </si>
  <si>
    <t>APEL PETE APEL SANDRA</t>
  </si>
  <si>
    <t>INDIAN</t>
  </si>
  <si>
    <t>RDG</t>
  </si>
  <si>
    <t>DUBUQUE</t>
  </si>
  <si>
    <t xml:space="preserve">956 INDIAN RDG </t>
  </si>
  <si>
    <t xml:space="preserve">956 INDIAN RDG  DUBUQUE, IA 52003-8504 </t>
  </si>
  <si>
    <t>RIO VISTA UNIT 2 SUBDIVISION LOTS 40 &amp; 41</t>
  </si>
  <si>
    <t>DOLAN PAULA  DENNIS</t>
  </si>
  <si>
    <t>PARKER LESLIE W</t>
  </si>
  <si>
    <t>LESLIE PARKER</t>
  </si>
  <si>
    <t>KAYREID</t>
  </si>
  <si>
    <t>SOUTH WHITTIER</t>
  </si>
  <si>
    <t xml:space="preserve">12305 KAYREID DR </t>
  </si>
  <si>
    <t xml:space="preserve">12305 KAYREID DR  WHITTIER, CA 90605-4212 </t>
  </si>
  <si>
    <t>NW4 NW4 SE4 CONT 10 ACRES 102-21-134(102-72-009)NEW SEC MAP</t>
  </si>
  <si>
    <t>2314N13W</t>
  </si>
  <si>
    <t>SLUSHER AL</t>
  </si>
  <si>
    <t>AL</t>
  </si>
  <si>
    <t>SLUSHER</t>
  </si>
  <si>
    <t>SLUSHER SANDRA</t>
  </si>
  <si>
    <t>AL &amp; SANDRA SLUSHER</t>
  </si>
  <si>
    <t>SLUSHER AL SLUSHER SANDRA</t>
  </si>
  <si>
    <t>67TH</t>
  </si>
  <si>
    <t xml:space="preserve">3646 N 67TH AVE #46 </t>
  </si>
  <si>
    <t xml:space="preserve">3646 N 67TH AVE #46, PHOENIX, AZ 85033-4548 </t>
  </si>
  <si>
    <t>NE4 SW4 SE4 CONT 10 AC M/L</t>
  </si>
  <si>
    <t>DAKESIAN ARTHUR D</t>
  </si>
  <si>
    <t>ARTHUR D</t>
  </si>
  <si>
    <t>DAKESIAN</t>
  </si>
  <si>
    <t>ARTHUR DAKESIAN</t>
  </si>
  <si>
    <t>FORT APACHE</t>
  </si>
  <si>
    <t xml:space="preserve">5070 N FORT APACHE RD </t>
  </si>
  <si>
    <t xml:space="preserve">5070 N FORT APACHE RD  LAS VEGAS, NV 89149-2504 </t>
  </si>
  <si>
    <t>NW4 SE4 NW4 OF SEC 7 16N 20W 10AC</t>
  </si>
  <si>
    <t>PIERSON LOIS</t>
  </si>
  <si>
    <t>LOIS</t>
  </si>
  <si>
    <t>PIERSON</t>
  </si>
  <si>
    <t>LOIS PIERSON</t>
  </si>
  <si>
    <t>RIVERHEAD</t>
  </si>
  <si>
    <t>PORT CHARLOTTE</t>
  </si>
  <si>
    <t>C074</t>
  </si>
  <si>
    <t xml:space="preserve">22127 RIVERHEAD AVE </t>
  </si>
  <si>
    <t xml:space="preserve">22127 RIVERHEAD AVE  PORT CHARLOTTE, FL 33952-7028 </t>
  </si>
  <si>
    <t>SANDY RIVER RANCHEROS LOT 147 CONT 10 ACRES</t>
  </si>
  <si>
    <t>KIDWELL LOIS</t>
  </si>
  <si>
    <t>FINK MICHELLE</t>
  </si>
  <si>
    <t>FINK</t>
  </si>
  <si>
    <t>MICHELLE FINK</t>
  </si>
  <si>
    <t>BOX J</t>
  </si>
  <si>
    <t xml:space="preserve">4388 BOX J CIR </t>
  </si>
  <si>
    <t xml:space="preserve">4388 BOX J CIR  KINGMAN, AZ 86401-7399 </t>
  </si>
  <si>
    <t>T20N R12W SEC 3 SILVER SPRINGS UNIT II LOT 115</t>
  </si>
  <si>
    <t>0320N12W</t>
  </si>
  <si>
    <t>WITTENMEIER DEBRA</t>
  </si>
  <si>
    <t>APOLINAR ANDY</t>
  </si>
  <si>
    <t>ANDY</t>
  </si>
  <si>
    <t>APOLINAR</t>
  </si>
  <si>
    <t>APOLINAR RONDA</t>
  </si>
  <si>
    <t>ANDY &amp; RONDA APOLINAR</t>
  </si>
  <si>
    <t>APOLINAR ANDY APOLINAR RONDA</t>
  </si>
  <si>
    <t>SUNRISE</t>
  </si>
  <si>
    <t>CHINO VALLEY</t>
  </si>
  <si>
    <t xml:space="preserve">1925 N SUNRISE CIR </t>
  </si>
  <si>
    <t xml:space="preserve">1925 N SUNRISE CIR  CHINO VALLEY, AZ 86323-4741 </t>
  </si>
  <si>
    <t>S2 E2 NE4 SE4 OF SEC 11 21N 12W CONT 10AC</t>
  </si>
  <si>
    <t>POTTER RICHARD A</t>
  </si>
  <si>
    <t>RICHARD POTTER</t>
  </si>
  <si>
    <t>TILMAN</t>
  </si>
  <si>
    <t xml:space="preserve">1553 TILMAN LN </t>
  </si>
  <si>
    <t xml:space="preserve">1553 TILMAN LN  BOULDER CITY, NV 89005-1720 </t>
  </si>
  <si>
    <t>KEMO RANCHES NW4 OF LOT 51 CONT 10 ACRES</t>
  </si>
  <si>
    <t>DINKINS KENNETH</t>
  </si>
  <si>
    <t>KEITH D SAUNDERS &amp; SHELLYKAY D</t>
  </si>
  <si>
    <t>SAUNDERS TRUST</t>
  </si>
  <si>
    <t>D &amp; SHELLYKAY KEITH</t>
  </si>
  <si>
    <t>KEITH D SAUNDERS &amp; SHELLYKAY D SAUNDERS TRUST</t>
  </si>
  <si>
    <t>ALADDIN</t>
  </si>
  <si>
    <t xml:space="preserve">10565 N ALADDIN RD </t>
  </si>
  <si>
    <t xml:space="preserve">10565 N ALADDIN RD  DOLAN SPRINGS, AZ 86441 </t>
  </si>
  <si>
    <t>PO BOX 530313</t>
  </si>
  <si>
    <t xml:space="preserve">PO BOX 530313 </t>
  </si>
  <si>
    <t xml:space="preserve">PO BOX 530313  HENDERSON, NV 89053 </t>
  </si>
  <si>
    <t>GATEWAY ACRES TRACT 5 LOTS 109 &amp; 110 CONT 10 ACRES 351-17-096 &amp; 0 97 (351-17-097A) COMBINED 2006 TAX ROLL</t>
  </si>
  <si>
    <t>2524N20W</t>
  </si>
  <si>
    <t>GIRARD MARY</t>
  </si>
  <si>
    <t>NE4 NW4 NE4 CONT 10 AC M/L</t>
  </si>
  <si>
    <t>WILLARD ROBERT</t>
  </si>
  <si>
    <t>WILLARD</t>
  </si>
  <si>
    <t>ROBERT WILLARD</t>
  </si>
  <si>
    <t>CEDAR</t>
  </si>
  <si>
    <t xml:space="preserve">8671 S CEDAR ST </t>
  </si>
  <si>
    <t xml:space="preserve">8671 S CEDAR ST  MOHAVE VALLEY, AZ 86440 </t>
  </si>
  <si>
    <t xml:space="preserve">8671 S CEDAR ST  MOHAVE VALLEY, AZ 86440-8569 </t>
  </si>
  <si>
    <t>ROADWAY EASEMENT NW4 OF PARCEL 339 CONT 10AC 306-34-016(306-34-01 6A-B-C)</t>
  </si>
  <si>
    <t>ROBERT                                             WILLARD</t>
  </si>
  <si>
    <t>SUNSTATE TITLE AGENCY</t>
  </si>
  <si>
    <t>ROBINSON ANNE</t>
  </si>
  <si>
    <t>ANNE</t>
  </si>
  <si>
    <t>ROBINSON</t>
  </si>
  <si>
    <t>ANNE ROBINSON</t>
  </si>
  <si>
    <t>MIFFLIN</t>
  </si>
  <si>
    <t>SOUDERTON</t>
  </si>
  <si>
    <t xml:space="preserve">220 MIFFLIN ST </t>
  </si>
  <si>
    <t xml:space="preserve">220 MIFFLIN ST  SOUDERTON, PA 18964 </t>
  </si>
  <si>
    <t>NW4 SE4 NW4 SEC 5 23N 13W 10AC</t>
  </si>
  <si>
    <t>04015C4100G</t>
  </si>
  <si>
    <t>4100G</t>
  </si>
  <si>
    <t>REICHEL LARRY</t>
  </si>
  <si>
    <t>LARRY</t>
  </si>
  <si>
    <t>REICHEL</t>
  </si>
  <si>
    <t>LARRY REICHEL</t>
  </si>
  <si>
    <t>48TH</t>
  </si>
  <si>
    <t xml:space="preserve">2657 N 48TH LN </t>
  </si>
  <si>
    <t xml:space="preserve">2657 N 48TH LN  PHOENIX, AZ 85035-2141 </t>
  </si>
  <si>
    <t>LAKE MEAD CITY UNIT NO 17 28 16 LOT 20</t>
  </si>
  <si>
    <t>LAKE MEAD CITY UNIT 17-28-16</t>
  </si>
  <si>
    <t>1728N16W</t>
  </si>
  <si>
    <t>04015C3125G</t>
  </si>
  <si>
    <t>3125G</t>
  </si>
  <si>
    <t>AURBIS METRO PARTNERS LLC</t>
  </si>
  <si>
    <t xml:space="preserve">330 E PIERSON ST </t>
  </si>
  <si>
    <t xml:space="preserve">330 E PIERSON ST  PHOENIX, AZ 85012-1710 </t>
  </si>
  <si>
    <t>SW4 SE4 NE4CONT 10 ACRES 333-01-072(333-23-022)TAO</t>
  </si>
  <si>
    <t>FINGER FAMILY TRUST</t>
  </si>
  <si>
    <t>WILLIAM J MILNE PROFIT SHARING</t>
  </si>
  <si>
    <t>HENRIETTA LEVINE 34</t>
  </si>
  <si>
    <t>MAYLIN</t>
  </si>
  <si>
    <t>PASADENA</t>
  </si>
  <si>
    <t xml:space="preserve">464 MAYLIN ST </t>
  </si>
  <si>
    <t xml:space="preserve">464 MAYLIN ST  PASADENA, CA 91105-1630 </t>
  </si>
  <si>
    <t>GATEWAY ACRES TRACT 4 LOTS 109 &amp; 110</t>
  </si>
  <si>
    <t>SW4 NW4 NE4 CONT 10 AC M/L 318-18-028 (318-18- 037 &amp; 038)</t>
  </si>
  <si>
    <t>SECURED INCOME INC</t>
  </si>
  <si>
    <t>NW4 SW4 NW4 CONT 10AC ML 318-18-004 (318-18- 029 &amp; 030)</t>
  </si>
  <si>
    <t>MCFARLAND FRANCES</t>
  </si>
  <si>
    <t>FRANCES</t>
  </si>
  <si>
    <t>MCFARLAND</t>
  </si>
  <si>
    <t>FRANCES MCFARLAND</t>
  </si>
  <si>
    <t>OAKLEY</t>
  </si>
  <si>
    <t xml:space="preserve">1731 GATEWAY DR </t>
  </si>
  <si>
    <t xml:space="preserve">1731 GATEWAY DR  OAKLEY, CA 94561-2604 </t>
  </si>
  <si>
    <t>SANDY RIVER RANCHEROS LOT 34 CONT 10 ACRES</t>
  </si>
  <si>
    <t>BAGALINI MICHAEL A</t>
  </si>
  <si>
    <t>MICHAEL A</t>
  </si>
  <si>
    <t>BAGALINI</t>
  </si>
  <si>
    <t>BAGALINI MICHELE A</t>
  </si>
  <si>
    <t>MICHELE A</t>
  </si>
  <si>
    <t>MICHAEL &amp; MICHELE BAGALINI</t>
  </si>
  <si>
    <t>BAGALINI MICHAEL A BAGALINI MICHELE A</t>
  </si>
  <si>
    <t>PO BOX 1654</t>
  </si>
  <si>
    <t>LAKESIDE</t>
  </si>
  <si>
    <t>PINETOP-LAKESIDE</t>
  </si>
  <si>
    <t>B015</t>
  </si>
  <si>
    <t xml:space="preserve">PO BOX 1654 </t>
  </si>
  <si>
    <t xml:space="preserve">PO BOX 1654  LAKESIDE, AZ 85929-1654 </t>
  </si>
  <si>
    <t>GATEWAY ACRES TRACT 11 LOT 120 &amp; 121</t>
  </si>
  <si>
    <t>1724N19W</t>
  </si>
  <si>
    <t>ROSEWITZ KEITH L</t>
  </si>
  <si>
    <t>KEITH L</t>
  </si>
  <si>
    <t>ROSEWITZ</t>
  </si>
  <si>
    <t>KEITH ROSEWITZ TRUST</t>
  </si>
  <si>
    <t>KEITH &amp; KEITH ROSEWITZ</t>
  </si>
  <si>
    <t>ROSEWITZ KEITH L KEITH ROSEWITZ TRUST</t>
  </si>
  <si>
    <t>GLEN HAVEN</t>
  </si>
  <si>
    <t>WILLIAMSON</t>
  </si>
  <si>
    <t>H050</t>
  </si>
  <si>
    <t xml:space="preserve">2720 W GLEN HAVEN DR </t>
  </si>
  <si>
    <t xml:space="preserve">2720 W GLEN HAVEN DR  PRESCOTT, AZ 86305-7786 </t>
  </si>
  <si>
    <t>GATEWAY ACRES TRACT 9 LOTS 81 &amp; 96</t>
  </si>
  <si>
    <t>KAUPAS GLEN R</t>
  </si>
  <si>
    <t>GLEN R</t>
  </si>
  <si>
    <t>GLEN</t>
  </si>
  <si>
    <t>KAUPAS</t>
  </si>
  <si>
    <t>KAUPAS MELANI BERRIN</t>
  </si>
  <si>
    <t>MELANI BERRIN</t>
  </si>
  <si>
    <t>MELANI</t>
  </si>
  <si>
    <t>GLEN &amp; MELANI KAUPAS</t>
  </si>
  <si>
    <t>KAUPAS GLEN R &amp; MELANI BERRIN</t>
  </si>
  <si>
    <t>PO BOX 73</t>
  </si>
  <si>
    <t xml:space="preserve">PO BOX 73 </t>
  </si>
  <si>
    <t xml:space="preserve">PO BOX 73  MESQUITE, NV 89024 </t>
  </si>
  <si>
    <t>T39N R16W SEC 21 SE4 SW4 NE4 CONT 10 ACRES</t>
  </si>
  <si>
    <t>PULSIPHER JAMES NEPHI</t>
  </si>
  <si>
    <t>LTBP LLC</t>
  </si>
  <si>
    <t>PMB 143</t>
  </si>
  <si>
    <t xml:space="preserve">PMB 143 </t>
  </si>
  <si>
    <t xml:space="preserve">PMB 143  DOLAN SPRINGS, AZ 86441 </t>
  </si>
  <si>
    <t>GATEWAY ACRES TRACT 6 LOTS 115 &amp; 126 CONT 10 AC</t>
  </si>
  <si>
    <t>CORONADO SHARON</t>
  </si>
  <si>
    <t>CORONADO</t>
  </si>
  <si>
    <t>SHARON CORONADO</t>
  </si>
  <si>
    <t>SHARONS</t>
  </si>
  <si>
    <t xml:space="preserve">1205 S SHARONS WAY </t>
  </si>
  <si>
    <t xml:space="preserve">1205 S SHARONS WAY  KINGMAN, AZ 86401-8552 </t>
  </si>
  <si>
    <t>SILVER SPRINGS #4 LOT 237 SEC 29 21N 12W</t>
  </si>
  <si>
    <t>BROWN CLARENCE W</t>
  </si>
  <si>
    <t>CLARENCE W</t>
  </si>
  <si>
    <t>CLARENCE</t>
  </si>
  <si>
    <t>BROWN FREDDA M</t>
  </si>
  <si>
    <t>FREDDA M</t>
  </si>
  <si>
    <t>FREDDA</t>
  </si>
  <si>
    <t>CLARENCE &amp; FREDDA BROWN</t>
  </si>
  <si>
    <t>BROWN CLARENCE W BROWN FREDDA M</t>
  </si>
  <si>
    <t>GALVESTON</t>
  </si>
  <si>
    <t>R033</t>
  </si>
  <si>
    <t xml:space="preserve">275 E GALVESTON ST </t>
  </si>
  <si>
    <t xml:space="preserve">275 E GALVESTON ST  GILBERT, AZ 85295-4994 </t>
  </si>
  <si>
    <t>SILVER SPRINGS UNIT V LOT 276</t>
  </si>
  <si>
    <t>KENEBREW DAVID L</t>
  </si>
  <si>
    <t>DAVID L</t>
  </si>
  <si>
    <t>KENEBREW</t>
  </si>
  <si>
    <t>KENEBREW LINDA L</t>
  </si>
  <si>
    <t>LINDA L</t>
  </si>
  <si>
    <t>DAVID &amp; LINDA KENEBREW</t>
  </si>
  <si>
    <t>KENEBREW DAVID L KENEBREW LINDA L</t>
  </si>
  <si>
    <t>PO BOX 872101</t>
  </si>
  <si>
    <t xml:space="preserve">PO BOX 872101 </t>
  </si>
  <si>
    <t xml:space="preserve">PO BOX 872101  MESQUITE, TX 75187-2101 </t>
  </si>
  <si>
    <t>SANDY RIVER RANCHEROS LOT 50 CONT 10 ACRES</t>
  </si>
  <si>
    <t>ASCENZO CARYN L D</t>
  </si>
  <si>
    <t>CARYN L D</t>
  </si>
  <si>
    <t>CARYN</t>
  </si>
  <si>
    <t>ASCENZO</t>
  </si>
  <si>
    <t>CARYN ASCENZO</t>
  </si>
  <si>
    <t>QUICKSTREAM</t>
  </si>
  <si>
    <t>MA</t>
  </si>
  <si>
    <t xml:space="preserve">2 QUICKSTREAM ST </t>
  </si>
  <si>
    <t xml:space="preserve">2 QUICKSTREAM ST  BLACKSTONE, MA 01504-1400 </t>
  </si>
  <si>
    <t>NW4 NE4 NW4 CONT 10 AC 318-06-183 (318-22- 043)</t>
  </si>
  <si>
    <t>JAMES CALVIN LLC</t>
  </si>
  <si>
    <t>PMB 308</t>
  </si>
  <si>
    <t xml:space="preserve">PMB 308 </t>
  </si>
  <si>
    <t xml:space="preserve">PMB 308  KINGMAN, AZ 86401 </t>
  </si>
  <si>
    <t>GATEWAY ACRES TRACT 8 LOTS 69 &amp; 76</t>
  </si>
  <si>
    <t>TERRA SANTA INC</t>
  </si>
  <si>
    <t>JANSEN WILLIAM H</t>
  </si>
  <si>
    <t>JANSEN</t>
  </si>
  <si>
    <t>WILLIAM JANSEN</t>
  </si>
  <si>
    <t>DIVORCED</t>
  </si>
  <si>
    <t>85TH</t>
  </si>
  <si>
    <t>PLEASANT PRAIRIE</t>
  </si>
  <si>
    <t xml:space="preserve">5823 85TH ST </t>
  </si>
  <si>
    <t xml:space="preserve">5823 85TH ST  PLEASANT PRAIRIE, WI 53158-3205 </t>
  </si>
  <si>
    <t>RIO VISTA UNIT 2 SUBDIVISION LOTS 9 &amp; 24</t>
  </si>
  <si>
    <t>MACHAIN DAVID B</t>
  </si>
  <si>
    <t>DAVID B</t>
  </si>
  <si>
    <t>MACHAIN</t>
  </si>
  <si>
    <t>DAVID MACHAIN</t>
  </si>
  <si>
    <t>NORWOOD</t>
  </si>
  <si>
    <t>DOWNINGTOWN</t>
  </si>
  <si>
    <t xml:space="preserve">665 NORWOOD RD </t>
  </si>
  <si>
    <t xml:space="preserve">665 NORWOOD RD  DOWNINGTOWN, PA 19335-3107 </t>
  </si>
  <si>
    <t>SANDY RIVER RANCHEROS LOT 4 CONT 10 ACRES</t>
  </si>
  <si>
    <t>COOK FREDERICK B</t>
  </si>
  <si>
    <t>FREDERICK B</t>
  </si>
  <si>
    <t>COOK</t>
  </si>
  <si>
    <t>COOK MARY ANN</t>
  </si>
  <si>
    <t>MARY ANN</t>
  </si>
  <si>
    <t>FREDERICK &amp; MARY COOK</t>
  </si>
  <si>
    <t>COOK FREDERICK B COOK MARY ANN</t>
  </si>
  <si>
    <t>HERITAGE</t>
  </si>
  <si>
    <t>TALLMADGE</t>
  </si>
  <si>
    <t xml:space="preserve">24 HERITAGE DR </t>
  </si>
  <si>
    <t xml:space="preserve">24 HERITAGE DR  TALLMADGE, OH 44278-1417 </t>
  </si>
  <si>
    <t>LAKE HAVASU ACRES AMENDED W2 N2 SW4 NE4 10AC</t>
  </si>
  <si>
    <t>SE4 NW4 NE4 CONT 10 AC M/L 402-22-028(402-22-045  046 &amp; 047)</t>
  </si>
  <si>
    <t>1439N16W</t>
  </si>
  <si>
    <t>04015C0425G</t>
  </si>
  <si>
    <t>0425G</t>
  </si>
  <si>
    <t>ADAMS WILLIAM F</t>
  </si>
  <si>
    <t>DEHART VAUGHAN B</t>
  </si>
  <si>
    <t>VAUGHAN B</t>
  </si>
  <si>
    <t>VAUGHAN</t>
  </si>
  <si>
    <t>DEHART</t>
  </si>
  <si>
    <t>VAUGHAN DEHART</t>
  </si>
  <si>
    <t>MCCULLOCH</t>
  </si>
  <si>
    <t xml:space="preserve">1642 MCCULLOCH BLVD N #5050 </t>
  </si>
  <si>
    <t xml:space="preserve">1642 MCCULLOCH BLVD N #5050, LAKE HAVASU CITY, AZ 86403 </t>
  </si>
  <si>
    <t>LAKE HAVASU CEDAR ESTATES UNIT FOUR W2 OF LOT 6 CONT 10 ACRES M/L 314-06-006(314-06-006 A B C</t>
  </si>
  <si>
    <t>MANTHEY DAVID</t>
  </si>
  <si>
    <t>MANTHEY</t>
  </si>
  <si>
    <t>MANTHEY CHRISTINE</t>
  </si>
  <si>
    <t>CHRISTINE</t>
  </si>
  <si>
    <t>DAVID &amp; CHRISTINE MANTHEY</t>
  </si>
  <si>
    <t>MANTHEY DAVID MANTHEY CHRISTINE</t>
  </si>
  <si>
    <t>FONDANT</t>
  </si>
  <si>
    <t>FOREST LAKE</t>
  </si>
  <si>
    <t xml:space="preserve">21110 FONDANT AVE N </t>
  </si>
  <si>
    <t xml:space="preserve">21110 FONDANT AVE N  FOREST LAKE, MN 55025-9759 </t>
  </si>
  <si>
    <t>SANDY RIVER RANCHEROS LOT 131 CONT 10 ACRES</t>
  </si>
  <si>
    <t>DENNY SHAWN</t>
  </si>
  <si>
    <t>LANDAMERICA TITLE</t>
  </si>
  <si>
    <t>SCALI TERRENCE M</t>
  </si>
  <si>
    <t>SCALI</t>
  </si>
  <si>
    <t>TERRENCE SCALI</t>
  </si>
  <si>
    <t>46TH</t>
  </si>
  <si>
    <t xml:space="preserve">6830 N 46TH PL </t>
  </si>
  <si>
    <t xml:space="preserve">6830 N 46TH PL  PARADISE VALLEY, AZ 85253-3267 </t>
  </si>
  <si>
    <t>LAKE MEAD CITY UNIT NO 31 30 16 NW4 SE4 SE4 CONT 10AC</t>
  </si>
  <si>
    <t>VALENZUELA FRANK</t>
  </si>
  <si>
    <t>VALENZUELA</t>
  </si>
  <si>
    <t>FRANK VALENZUELA</t>
  </si>
  <si>
    <t>GLENDALE</t>
  </si>
  <si>
    <t xml:space="preserve">6413 W MISSION LN </t>
  </si>
  <si>
    <t xml:space="preserve">6413 W MISSION LN  GLENDALE, AZ 85302-4015 </t>
  </si>
  <si>
    <t>SW4 SW4 NE4 CONT 10 AC</t>
  </si>
  <si>
    <t>FAIST JO ANN</t>
  </si>
  <si>
    <t>JO ANN</t>
  </si>
  <si>
    <t>JO</t>
  </si>
  <si>
    <t>FAIST</t>
  </si>
  <si>
    <t>JO FAIST</t>
  </si>
  <si>
    <t>SUGAR LOAF</t>
  </si>
  <si>
    <t>LA CANADA FLINTRIDGE</t>
  </si>
  <si>
    <t>LA CA?ADA FLINTRIDGE</t>
  </si>
  <si>
    <t xml:space="preserve">1515 SUGAR LOAF DR </t>
  </si>
  <si>
    <t xml:space="preserve">1515 SUGAR LOAF DR  LA CANADA FLINTRIDGE, CA 91011-3922 </t>
  </si>
  <si>
    <t>GATEWAY ACRES TRACT 9 LOTS 119 &amp; 120</t>
  </si>
  <si>
    <t>WYATT HAROLD</t>
  </si>
  <si>
    <t>HAROLD</t>
  </si>
  <si>
    <t>WYATT</t>
  </si>
  <si>
    <t>HAROLD WYATT</t>
  </si>
  <si>
    <t>PLEASANT VALLEY</t>
  </si>
  <si>
    <t>STOCKTON</t>
  </si>
  <si>
    <t xml:space="preserve">10672 PLEASANT VALLEY CIR </t>
  </si>
  <si>
    <t xml:space="preserve">10672 PLEASANT VALLEY CIR  STOCKTON, CA 95209-3720 </t>
  </si>
  <si>
    <t>T39N R16W SEC 2 SE4 NW4 SW4 CONT 10 AC M/L</t>
  </si>
  <si>
    <t>0239N16W</t>
  </si>
  <si>
    <t>MCKEEN GREGORY B TRUST</t>
  </si>
  <si>
    <t>GREGORY MCKEEN</t>
  </si>
  <si>
    <t>DURANGO</t>
  </si>
  <si>
    <t xml:space="preserve">5950 N DURANGO DR </t>
  </si>
  <si>
    <t xml:space="preserve">5950 N DURANGO DR  LAS VEGAS, NV 89149-3932 </t>
  </si>
  <si>
    <t>NW4 SW4 NE4CONT 10 ACRES</t>
  </si>
  <si>
    <t>2239N16W</t>
  </si>
  <si>
    <t>JOLLY ACRES LIMITED PARTNE</t>
  </si>
  <si>
    <t>ISAACSON MELVIN L</t>
  </si>
  <si>
    <t>MELVIN L</t>
  </si>
  <si>
    <t>MELVIN</t>
  </si>
  <si>
    <t>ISAACSON</t>
  </si>
  <si>
    <t>MELVIN ISAACSON</t>
  </si>
  <si>
    <t>DENHAM</t>
  </si>
  <si>
    <t xml:space="preserve">10816 W DENHAM DR </t>
  </si>
  <si>
    <t xml:space="preserve">10816 W DENHAM DR  SUN CITY, AZ 85351-4650 </t>
  </si>
  <si>
    <t>T20N R12W SEC 5 SILVER SPRINGS LOT 49</t>
  </si>
  <si>
    <t>ISAACSON JOAN K</t>
  </si>
  <si>
    <t>STIRES WILLIAM</t>
  </si>
  <si>
    <t>HARRY &amp; MAY BELL STIRES REV TRUST</t>
  </si>
  <si>
    <t>WILLIAM STIRES</t>
  </si>
  <si>
    <t>STIRES WILLIAM HARRY &amp; MAY BELL STIRES REV TRUST</t>
  </si>
  <si>
    <t>WABASSO</t>
  </si>
  <si>
    <t>C024</t>
  </si>
  <si>
    <t xml:space="preserve">1633 WABASSO WAY </t>
  </si>
  <si>
    <t xml:space="preserve">1633 WABASSO WAY  GLENDALE, CA 91208-2440 </t>
  </si>
  <si>
    <t>1640N15W</t>
  </si>
  <si>
    <t>04015C0406G</t>
  </si>
  <si>
    <t>0406G</t>
  </si>
  <si>
    <t>ELLIOTT FRANK W</t>
  </si>
  <si>
    <t>FRANK W</t>
  </si>
  <si>
    <t>ELLIOTT</t>
  </si>
  <si>
    <t>ELLIOTT PEGGY L</t>
  </si>
  <si>
    <t>PEGGY L</t>
  </si>
  <si>
    <t>PEGGY</t>
  </si>
  <si>
    <t>FRANK &amp; PEGGY ELLIOTT</t>
  </si>
  <si>
    <t>ELLIOTT FRANK W ELLIOTT PEGGY L</t>
  </si>
  <si>
    <t>OLD PORTER</t>
  </si>
  <si>
    <t>PORTAGE</t>
  </si>
  <si>
    <t xml:space="preserve">6585 OLD PORTER RD </t>
  </si>
  <si>
    <t xml:space="preserve">6585 OLD PORTER RD  PORTAGE, IN 46368-1716 </t>
  </si>
  <si>
    <t>T17N R12W SEC 33 SW4 SW4 NW4 CONT 10 ACRES</t>
  </si>
  <si>
    <t>T14N R17W SEC 12 NE4 NE4 NW4 CONT 10 ACRES</t>
  </si>
  <si>
    <t>1214N17W</t>
  </si>
  <si>
    <t>04015C6025G</t>
  </si>
  <si>
    <t>6025G</t>
  </si>
  <si>
    <t>HOHMAN EDWARD</t>
  </si>
  <si>
    <t>HOHMAN</t>
  </si>
  <si>
    <t>EDWARD HOHMAN</t>
  </si>
  <si>
    <t>CENTER POINT</t>
  </si>
  <si>
    <t>C083</t>
  </si>
  <si>
    <t xml:space="preserve">1179 CENTER POINT DR </t>
  </si>
  <si>
    <t xml:space="preserve">1179 CENTER POINT DR  HENDERSON, NV 89074-8816 </t>
  </si>
  <si>
    <t>SE4 SW4 NW4 CONT 10 ACRES 318-06-120 (318-23-028)</t>
  </si>
  <si>
    <t>GARNETT DANIEL K</t>
  </si>
  <si>
    <t>DANIEL K</t>
  </si>
  <si>
    <t>GARNETT</t>
  </si>
  <si>
    <t>GARNETT NORA</t>
  </si>
  <si>
    <t>NORA</t>
  </si>
  <si>
    <t>DANIEL &amp; NORA GARNETT</t>
  </si>
  <si>
    <t>GARNETT DANIEL K GARNETT NORA</t>
  </si>
  <si>
    <t>PULLIAM</t>
  </si>
  <si>
    <t>WORLAND</t>
  </si>
  <si>
    <t xml:space="preserve">1425 PULLIAM AVE </t>
  </si>
  <si>
    <t xml:space="preserve">1425 PULLIAM AVE  WORLAND, WY 82401-2823 </t>
  </si>
  <si>
    <t>GATEWAY ACRES TRACT 3 LOTS 22 &amp; 27</t>
  </si>
  <si>
    <t>MASON JAMES C</t>
  </si>
  <si>
    <t>JAMES C</t>
  </si>
  <si>
    <t>MASON</t>
  </si>
  <si>
    <t>JAMES MASON</t>
  </si>
  <si>
    <t>PO BOX 95</t>
  </si>
  <si>
    <t>PRINCETON</t>
  </si>
  <si>
    <t xml:space="preserve">PO BOX 95 </t>
  </si>
  <si>
    <t xml:space="preserve">PO BOX 95  PRINCETON, CA 95970 </t>
  </si>
  <si>
    <t>GATEWAY ACRES TRACT 2 LOTS 34 &amp; 47CONT 10 AC</t>
  </si>
  <si>
    <t>NAGY DANIEL A</t>
  </si>
  <si>
    <t>DANIEL A</t>
  </si>
  <si>
    <t>NAGY</t>
  </si>
  <si>
    <t>NAGY RHONDA J</t>
  </si>
  <si>
    <t>RHONDA J</t>
  </si>
  <si>
    <t>RHONDA</t>
  </si>
  <si>
    <t>DANIEL &amp; RHONDA NAGY</t>
  </si>
  <si>
    <t>NAGY DANIEL A NAGY RHONDA J</t>
  </si>
  <si>
    <t>SOFTWATER LAKE</t>
  </si>
  <si>
    <t>ARGENTINE</t>
  </si>
  <si>
    <t xml:space="preserve">16125 SOFTWATER LAKE DR </t>
  </si>
  <si>
    <t xml:space="preserve">16125 SOFTWATER LAKE DR  LINDEN, MI 48451-9702 </t>
  </si>
  <si>
    <t>CEDAR HILLS RANCHES UNIT 3 PARCEL 7 OF PP 2/69-69C SEGREGATED AS PARCEL 7-D ON RS 26/36 6/18/2004 2004-56016 CONT 10.00 ACRES</t>
  </si>
  <si>
    <t>CEDAR HILLS RANCHES</t>
  </si>
  <si>
    <t>2221N14W</t>
  </si>
  <si>
    <t>04015C4625G</t>
  </si>
  <si>
    <t>4625G</t>
  </si>
  <si>
    <t>STREDDE ROBERT</t>
  </si>
  <si>
    <t>BARON RODNEY</t>
  </si>
  <si>
    <t>BARON</t>
  </si>
  <si>
    <t>BARON CAMILLE</t>
  </si>
  <si>
    <t>CAMILLE</t>
  </si>
  <si>
    <t>RODNEY &amp; CAMILLE BARON</t>
  </si>
  <si>
    <t>BARON RODNEY BARON CAMILLE</t>
  </si>
  <si>
    <t>MONTANA PINE</t>
  </si>
  <si>
    <t xml:space="preserve">2131 MONTANA PINE DR </t>
  </si>
  <si>
    <t xml:space="preserve">2131 MONTANA PINE DR  HENDERSON, NV 89052-5798 </t>
  </si>
  <si>
    <t>CEDAR HILLS RANCHES UNIT 6 PP 3/87-87I PARCEL 67B AS SHOWN ON RS 13/52 12/13/1995 1995-64835 CONT 10.008 ACRES 354-42-067 (354-42- 067A &amp; B) 2004 TAX ROLL</t>
  </si>
  <si>
    <t>1421N14W</t>
  </si>
  <si>
    <t>BARGAIN &amp; SALE DEED</t>
  </si>
  <si>
    <t>JONES RAY</t>
  </si>
  <si>
    <t>BURNS HOWARD W &amp; JOAN BACA TRS</t>
  </si>
  <si>
    <t>HOWARD &amp; JOAN BURNS</t>
  </si>
  <si>
    <t>ROCKY POINT</t>
  </si>
  <si>
    <t>POST FALLS</t>
  </si>
  <si>
    <t>R013</t>
  </si>
  <si>
    <t xml:space="preserve">502 S ROCKY POINT CT </t>
  </si>
  <si>
    <t xml:space="preserve">502 S ROCKY POINT CT  POST FALLS, ID 83854-7976 </t>
  </si>
  <si>
    <t>T22N R39N R16W NE4 SW4 NE4 CONT 10 ACRES</t>
  </si>
  <si>
    <t>HART IRENE I</t>
  </si>
  <si>
    <t>IRENE I</t>
  </si>
  <si>
    <t>IRENE</t>
  </si>
  <si>
    <t>HART</t>
  </si>
  <si>
    <t>IRENE HART</t>
  </si>
  <si>
    <t>SAGLE</t>
  </si>
  <si>
    <t xml:space="preserve">8194 SAGLE RD </t>
  </si>
  <si>
    <t xml:space="preserve">8194 SAGLE RD  SAGLE, ID 83860-8135 </t>
  </si>
  <si>
    <t>LAKE HAVASU RANCHOS UNIT 1 LOTS 66 &amp; 71</t>
  </si>
  <si>
    <t>TROPICANA</t>
  </si>
  <si>
    <t xml:space="preserve">3430 E TROPICANA AVE #58 </t>
  </si>
  <si>
    <t xml:space="preserve">3430 E TROPICANA AVE #58, LAS VEGAS, NV 89121-7349 </t>
  </si>
  <si>
    <t>GATEWAY ACRES TRACT 7 LOTS 56 &amp; 57</t>
  </si>
  <si>
    <t>ROTHGEB JACKIE FAMILY TRUST</t>
  </si>
  <si>
    <t>ORANGE ROCK VILLAGE OFF THE GRID COMMUNI</t>
  </si>
  <si>
    <t>ALVARADO</t>
  </si>
  <si>
    <t>B314</t>
  </si>
  <si>
    <t xml:space="preserve">715 S ALVARADO ST B314 </t>
  </si>
  <si>
    <t xml:space="preserve">715 S ALVARADO ST B314, LOS ANGELES, CA 90057-4021 </t>
  </si>
  <si>
    <t>GATEWAY ACRES TRACT 5 LOTS 69 &amp; 70 CONT 10 AC</t>
  </si>
  <si>
    <t>PULLMAN LORI</t>
  </si>
  <si>
    <t>LORI</t>
  </si>
  <si>
    <t>PULLMAN</t>
  </si>
  <si>
    <t>LORI PULLMAN</t>
  </si>
  <si>
    <t>BOMBARDIER</t>
  </si>
  <si>
    <t>NORWALK</t>
  </si>
  <si>
    <t xml:space="preserve">12054 BOMBARDIER AVE </t>
  </si>
  <si>
    <t xml:space="preserve">12054 BOMBARDIER AVE  NORWALK, CA 90650-2471 </t>
  </si>
  <si>
    <t>NW4 SW4 NE4 CONT 10 AC M/L 209-19-021(209-19-064  065  &amp; 066)</t>
  </si>
  <si>
    <t>WOZNIAK RONALD L</t>
  </si>
  <si>
    <t>RONALD L</t>
  </si>
  <si>
    <t>WOZNIAK</t>
  </si>
  <si>
    <t>RONALD WOZNIAK</t>
  </si>
  <si>
    <t>CARPINTERIA</t>
  </si>
  <si>
    <t xml:space="preserve">1483 MANZANITA ST </t>
  </si>
  <si>
    <t xml:space="preserve">1483 MANZANITA ST  CARPINTERIA, CA 93013-1310 </t>
  </si>
  <si>
    <t>SILVER SPRINGS UNIT V LOT 325</t>
  </si>
  <si>
    <t>RICHARDSON DAVID</t>
  </si>
  <si>
    <t>RICHARDSON</t>
  </si>
  <si>
    <t>RICHARDSON PATRICIA</t>
  </si>
  <si>
    <t>PATRICIA</t>
  </si>
  <si>
    <t>DAVID &amp; PATRICIA RICHARDSON</t>
  </si>
  <si>
    <t>RICHARDSON DAVID RICHARDSON PATRICIA</t>
  </si>
  <si>
    <t>LAKE FRANCES</t>
  </si>
  <si>
    <t>GRETNA</t>
  </si>
  <si>
    <t>LA</t>
  </si>
  <si>
    <t xml:space="preserve">1108 LAKE FRANCES DR </t>
  </si>
  <si>
    <t xml:space="preserve">1108 LAKE FRANCES DR  GRETNA, LA 70056-8317 </t>
  </si>
  <si>
    <t>CEDAR HILLS RANCHES UNIT 3 PARCEL 7 OF PP 2/69-69C SEGREGATED AS PARCEL 7-B ON RS 26/36 6/18/2004 2004-56016 CONT 10.00 ACRES</t>
  </si>
  <si>
    <t>ANDRESEN CRUMLEY PATRICIA</t>
  </si>
  <si>
    <t>CRUMLEY PATRICIA</t>
  </si>
  <si>
    <t>CRUMLEY</t>
  </si>
  <si>
    <t>ANDRESEN</t>
  </si>
  <si>
    <t>CRUMLEY ANDRESEN</t>
  </si>
  <si>
    <t>22ND</t>
  </si>
  <si>
    <t>FORT DODGE</t>
  </si>
  <si>
    <t xml:space="preserve">1624 N 22ND ST </t>
  </si>
  <si>
    <t xml:space="preserve">1624 N 22ND ST  FORT DODGE, IA 50501-7948 </t>
  </si>
  <si>
    <t>N2 SW4 SE4 NW4 &amp; S2 SW4 SE4 NW4 TOGETHER WITH EXCEPT THE S &amp; W 30 ' (103/53 DEEDS) CONT 10 ACRES</t>
  </si>
  <si>
    <t>CLARDY DARVIN L</t>
  </si>
  <si>
    <t>DARVIN L</t>
  </si>
  <si>
    <t>DARVIN</t>
  </si>
  <si>
    <t>CLARDY</t>
  </si>
  <si>
    <t>CLARDY ESTER M</t>
  </si>
  <si>
    <t>ESTER M</t>
  </si>
  <si>
    <t>ESTER</t>
  </si>
  <si>
    <t>DARVIN &amp; ESTER CLARDY</t>
  </si>
  <si>
    <t>CLARDY DARVIN L &amp; ESTER M</t>
  </si>
  <si>
    <t>FAMILY TRUST</t>
  </si>
  <si>
    <t>APPALOASA</t>
  </si>
  <si>
    <t>APPLE VALLEY</t>
  </si>
  <si>
    <t xml:space="preserve">1910 APPALOASA RD </t>
  </si>
  <si>
    <t xml:space="preserve">1910 APPALOASA RD  APPLE VALLEY, CA 92308 </t>
  </si>
  <si>
    <t>ACCOLADE RANCHES LOT 9</t>
  </si>
  <si>
    <t>HOLLADAY LAWRENCE M</t>
  </si>
  <si>
    <t>ACCOLADE RANCHES LOT 86</t>
  </si>
  <si>
    <t>RCR ENTERPRISES</t>
  </si>
  <si>
    <t>CLIFF</t>
  </si>
  <si>
    <t xml:space="preserve">2331 CLIFF DR </t>
  </si>
  <si>
    <t xml:space="preserve">2331 CLIFF DR  NEWPORT BEACH, CA 92663-5124 </t>
  </si>
  <si>
    <t>STOCKTON HILL RANCHES UNIT XII PARCEL PLAT BK 1 PGS 94-94A PARCEL 8 SHOWN AS PARCEL 8-B PER PP 11/38 REC 2/14/96 FN 96-8034 CONT 1 0.00 ACRES ML 331-04-008C(331-04-008D THRU H)</t>
  </si>
  <si>
    <t>94-94A</t>
  </si>
  <si>
    <t>VALLEY COTTAGE LLC</t>
  </si>
  <si>
    <t>PO BOX 1303</t>
  </si>
  <si>
    <t>FALL CITY</t>
  </si>
  <si>
    <t xml:space="preserve">PO BOX 1303 </t>
  </si>
  <si>
    <t xml:space="preserve">PO BOX 1303  FALL CITY, WA 98024-1303 </t>
  </si>
  <si>
    <t>SW4 SW4 SW4 CONT 10 ACRES</t>
  </si>
  <si>
    <t>GORLICK MESA LAND LLC</t>
  </si>
  <si>
    <t>FLORES EDWARD L</t>
  </si>
  <si>
    <t>EDWARD FLORES</t>
  </si>
  <si>
    <t>CONTINENTAL</t>
  </si>
  <si>
    <t xml:space="preserve">414 E CONTINENTAL DR </t>
  </si>
  <si>
    <t xml:space="preserve">414 E CONTINENTAL DR  PAYSON, AZ 85541-5611 </t>
  </si>
  <si>
    <t>SEC 13 21 12 S2 E2 NE4 SW4</t>
  </si>
  <si>
    <t>BYERS JAMES EUGENE</t>
  </si>
  <si>
    <t>JAMES EUGENE</t>
  </si>
  <si>
    <t>BYERS</t>
  </si>
  <si>
    <t>JAMES BYERS</t>
  </si>
  <si>
    <t>FORT LOWELL</t>
  </si>
  <si>
    <t xml:space="preserve">3177 E FORT LOWELL RD #12 </t>
  </si>
  <si>
    <t xml:space="preserve">3177 E FORT LOWELL RD #12, TUCSON, AZ 85716-1632 </t>
  </si>
  <si>
    <t>NW4 SE4 NW4</t>
  </si>
  <si>
    <t>04015C5500G</t>
  </si>
  <si>
    <t>5500G</t>
  </si>
  <si>
    <t>MYER JERRY</t>
  </si>
  <si>
    <t>JERRY</t>
  </si>
  <si>
    <t>MYER</t>
  </si>
  <si>
    <t>JERRY MYER</t>
  </si>
  <si>
    <t>CASAS SERENAS</t>
  </si>
  <si>
    <t>FLOWING WELLS</t>
  </si>
  <si>
    <t xml:space="preserve">4912 N CASAS SERENAS DR </t>
  </si>
  <si>
    <t xml:space="preserve">4912 N CASAS SERENAS DR  TUCSON, AZ 85705-1841 </t>
  </si>
  <si>
    <t>SE4 NW4 NE4 CONT 10 ACRES 318-06-063 (318-23-011)</t>
  </si>
  <si>
    <t>FERGUSON JUDITH H</t>
  </si>
  <si>
    <t>JUDITH H</t>
  </si>
  <si>
    <t>JUDITH</t>
  </si>
  <si>
    <t>FERGUSON</t>
  </si>
  <si>
    <t>JUDITH FERGUSON</t>
  </si>
  <si>
    <t>PLEASANT</t>
  </si>
  <si>
    <t xml:space="preserve">3241 PLEASANT AVE </t>
  </si>
  <si>
    <t xml:space="preserve">3241 PLEASANT AVE  MINNEAPOLIS, MN 55408-3713 </t>
  </si>
  <si>
    <t>T15N R18W SEC 5 NW4 SE4 SW4 CONT 10 AC M/L</t>
  </si>
  <si>
    <t>LAVEN PAUL A</t>
  </si>
  <si>
    <t>PAUL A</t>
  </si>
  <si>
    <t>LAVEN</t>
  </si>
  <si>
    <t>PAUL LAVEN</t>
  </si>
  <si>
    <t>PEYTON</t>
  </si>
  <si>
    <t>LA VERNE</t>
  </si>
  <si>
    <t xml:space="preserve">3020 PEYTON RD </t>
  </si>
  <si>
    <t xml:space="preserve">3020 PEYTON RD  LA VERNE, CA 91750-3607 </t>
  </si>
  <si>
    <t>GATEWAY ACRES TRACT 10 LOT 70 &amp; 75 CONT 10 AC</t>
  </si>
  <si>
    <t>IRWIN MARY KATHERINE</t>
  </si>
  <si>
    <t>MARY IRWIN</t>
  </si>
  <si>
    <t>SHIRLEY OAKS</t>
  </si>
  <si>
    <t>COLUMBUS</t>
  </si>
  <si>
    <t>GLIDDEN</t>
  </si>
  <si>
    <t xml:space="preserve">1031 SHIRLEY OAKS ST </t>
  </si>
  <si>
    <t xml:space="preserve">1031 SHIRLEY OAKS ST  COLUMBUS, TX 78934-3204 </t>
  </si>
  <si>
    <t>GATEWAY ACRES TRACT 5 LOTS 39 &amp; 42</t>
  </si>
  <si>
    <t>DRENSEK DOLORES A</t>
  </si>
  <si>
    <t>DOLORES A</t>
  </si>
  <si>
    <t>DOLORES</t>
  </si>
  <si>
    <t>DRENSEK</t>
  </si>
  <si>
    <t>DOLORES DRENSEK</t>
  </si>
  <si>
    <t xml:space="preserve">815 E ROVEY AVE </t>
  </si>
  <si>
    <t xml:space="preserve">815 E ROVEY AVE  PHOENIX, AZ 85014-1924 </t>
  </si>
  <si>
    <t>RIO VISTA UNIT 2 SUBDIVISION LOTS 19 &amp; 20</t>
  </si>
  <si>
    <t>MEF LLC</t>
  </si>
  <si>
    <t xml:space="preserve">1711 N STOCKTON HILL RD #346 </t>
  </si>
  <si>
    <t xml:space="preserve">1711 N STOCKTON HILL RD #346, KINGMAN, AZ 86401-4673 </t>
  </si>
  <si>
    <t>GATEWAY ACRES TRACT 7 LOTS 85 &amp; 92 CONT 10 AC</t>
  </si>
  <si>
    <t>KLEINE VANCE S  NEIL WAYNE</t>
  </si>
  <si>
    <t>DIAZUDUL JOHN B</t>
  </si>
  <si>
    <t>DIAZUDUL</t>
  </si>
  <si>
    <t>JOHN DIAZUDUL</t>
  </si>
  <si>
    <t>POVEDA</t>
  </si>
  <si>
    <t>MISSION VIEJO</t>
  </si>
  <si>
    <t xml:space="preserve">26827 POVEDA </t>
  </si>
  <si>
    <t xml:space="preserve">26827 POVEDA  MISSION VIEJO, CA 92691-5807 </t>
  </si>
  <si>
    <t>NW4 NW4 SE4 CONT 10 ACRES</t>
  </si>
  <si>
    <t>0715N12W</t>
  </si>
  <si>
    <t>KOVNER JOEY R</t>
  </si>
  <si>
    <t>JOEY R</t>
  </si>
  <si>
    <t>JOEY</t>
  </si>
  <si>
    <t>KOVNER</t>
  </si>
  <si>
    <t>JOEY KOVNER</t>
  </si>
  <si>
    <t>PO BOX 681210</t>
  </si>
  <si>
    <t>PARK CITY</t>
  </si>
  <si>
    <t xml:space="preserve">PO BOX 681210 </t>
  </si>
  <si>
    <t xml:space="preserve">PO BOX 681210  PARK CITY, UT 84068-1210 </t>
  </si>
  <si>
    <t>GATEWAY ACRES TRACT 10 LOT 4 &amp; 13 CONT 10 ACRES</t>
  </si>
  <si>
    <t>FUENTES NIDIA ASUCENA</t>
  </si>
  <si>
    <t>NIDIA ASUCENA</t>
  </si>
  <si>
    <t>NIDIA</t>
  </si>
  <si>
    <t>FUENTES</t>
  </si>
  <si>
    <t>NIDIA FUENTES</t>
  </si>
  <si>
    <t>BRUCE</t>
  </si>
  <si>
    <t xml:space="preserve">620 N BRUCE ST </t>
  </si>
  <si>
    <t xml:space="preserve">620 N BRUCE ST  LAS VEGAS, NV 89101-2613 </t>
  </si>
  <si>
    <t>GATEWAY ACRES TRACT 8 LOTS 35 &amp; 46</t>
  </si>
  <si>
    <t>MAYER TRUST</t>
  </si>
  <si>
    <t>COLORADO RIVER ENTERPRISES DELCO INC</t>
  </si>
  <si>
    <t>B4</t>
  </si>
  <si>
    <t xml:space="preserve">1845 MCCULLOCH BLVD N B4 </t>
  </si>
  <si>
    <t xml:space="preserve">1845 MCCULLOCH BLVD N B4, LAKE HAVASU CITY, AZ 86403-6774 </t>
  </si>
  <si>
    <t>SANDY RIVER RANCHEROS UNIT 2 LOT 199</t>
  </si>
  <si>
    <t>PRATHER LARRY W</t>
  </si>
  <si>
    <t>LARRY W</t>
  </si>
  <si>
    <t>PRATHER</t>
  </si>
  <si>
    <t>LARRY PRATHER</t>
  </si>
  <si>
    <t>DUGAS</t>
  </si>
  <si>
    <t>H038</t>
  </si>
  <si>
    <t xml:space="preserve">1080 S DUGAS RD </t>
  </si>
  <si>
    <t xml:space="preserve">1080 S DUGAS RD  GOLDEN VALLEY, AZ 86413-8317 </t>
  </si>
  <si>
    <t>SANDY RIVER RANCHEROS LOT 139 CONT 10 ACRES</t>
  </si>
  <si>
    <t>P</t>
  </si>
  <si>
    <t>CAVENAGH ADAM</t>
  </si>
  <si>
    <t>CAVENAGH</t>
  </si>
  <si>
    <t>CHRISTINA</t>
  </si>
  <si>
    <t>ADAM CAVENAGH</t>
  </si>
  <si>
    <t>FOXGLOVE</t>
  </si>
  <si>
    <t>DAVIS JUNCTION</t>
  </si>
  <si>
    <t>R601</t>
  </si>
  <si>
    <t xml:space="preserve">103 FOXGLOVE LN </t>
  </si>
  <si>
    <t xml:space="preserve">103 FOXGLOVE LN  DAVIS JUNCTION, IL 61020-9500 </t>
  </si>
  <si>
    <t>SE4 SE4 NE4 CONT 10 AC M/L 318-18-025 (318-18-033 &amp; 034)</t>
  </si>
  <si>
    <t>PUCHNEWSKY BOLESLAW</t>
  </si>
  <si>
    <t>BOLESLAW</t>
  </si>
  <si>
    <t>PUCHNEWSKY</t>
  </si>
  <si>
    <t>PUCHNEWSKY DORA</t>
  </si>
  <si>
    <t>DORA</t>
  </si>
  <si>
    <t>BOLESLAW &amp; DORA PUCHNEWSKY</t>
  </si>
  <si>
    <t>PUCHNEWSKY BOLESLAW PUCHNEWSKY DORA</t>
  </si>
  <si>
    <t>CAMDEN</t>
  </si>
  <si>
    <t>FULLERTON</t>
  </si>
  <si>
    <t xml:space="preserve">1600 CAMDEN PL </t>
  </si>
  <si>
    <t xml:space="preserve">1600 CAMDEN PL  FULLERTON, CA 92833-2056 </t>
  </si>
  <si>
    <t>GATEWAY ACRES TRACT 1 LOTS 91 &amp; 92 CONT 10 AC</t>
  </si>
  <si>
    <t>1725N20W</t>
  </si>
  <si>
    <t>THYDEAN DOUGLAS V</t>
  </si>
  <si>
    <t>DOUGLAS V</t>
  </si>
  <si>
    <t>THYDEAN</t>
  </si>
  <si>
    <t>THYDEAN BRENDA A</t>
  </si>
  <si>
    <t>BRENDA A</t>
  </si>
  <si>
    <t>DOUGLAS &amp; BRENDA THYDEAN</t>
  </si>
  <si>
    <t>THYDEAN DOUGLAS V THYDEAN BRENDA A</t>
  </si>
  <si>
    <t>1ST</t>
  </si>
  <si>
    <t>MONTROSE</t>
  </si>
  <si>
    <t xml:space="preserve">1249 N 1ST ST </t>
  </si>
  <si>
    <t xml:space="preserve">1249 N 1ST ST  MONTROSE, CO 81401-3716 </t>
  </si>
  <si>
    <t>SANDY RIVER RANCHEROS LOT 134 CONT 10 ACRES</t>
  </si>
  <si>
    <t>ZWILLER ALICE H</t>
  </si>
  <si>
    <t>ALICE H</t>
  </si>
  <si>
    <t>ALICE</t>
  </si>
  <si>
    <t>ZWILLER</t>
  </si>
  <si>
    <t>ALICE ZWILLER</t>
  </si>
  <si>
    <t>PO BOX 693</t>
  </si>
  <si>
    <t>GEORGETOWN</t>
  </si>
  <si>
    <t xml:space="preserve">PO BOX 693 </t>
  </si>
  <si>
    <t xml:space="preserve">PO BOX 693  GEORGETOWN, CO 80444 </t>
  </si>
  <si>
    <t>THE SOUTH 330' OF THE SW4 NE4 OF SEC 5 T15N R18W CONT 10 ACRES ML</t>
  </si>
  <si>
    <t>KIBZEY GARY A</t>
  </si>
  <si>
    <t>GATEWAY ACRES TRACT 6 LOTS 119 &amp; 122 CONT 10 AC</t>
  </si>
  <si>
    <t>1524N20W</t>
  </si>
  <si>
    <t>T19N R13W SEC 33 SW4 SW4 SE4 CONT 10 ACRES</t>
  </si>
  <si>
    <t>HAFFNER JOHN W</t>
  </si>
  <si>
    <t>JOHN W</t>
  </si>
  <si>
    <t>HAFFNER</t>
  </si>
  <si>
    <t>HAFFNER MARY</t>
  </si>
  <si>
    <t>JOHN &amp; MARY HAFFNER</t>
  </si>
  <si>
    <t>HAFFNER JOHN W HAFFNER MARY</t>
  </si>
  <si>
    <t>PO BOX 411931</t>
  </si>
  <si>
    <t xml:space="preserve">PO BOX 411931 </t>
  </si>
  <si>
    <t xml:space="preserve">PO BOX 411931  LOS ANGELES, CA 90041-8931 </t>
  </si>
  <si>
    <t>ACCOLADE RANCHES LOT 61</t>
  </si>
  <si>
    <t>MANLICK DALE</t>
  </si>
  <si>
    <t>DALE</t>
  </si>
  <si>
    <t>MANLICK</t>
  </si>
  <si>
    <t>MANLICK CARRIE</t>
  </si>
  <si>
    <t>CARRIE</t>
  </si>
  <si>
    <t>DALE &amp; CARRIE MANLICK</t>
  </si>
  <si>
    <t>MANLICK DALE MANLICK CARRIE</t>
  </si>
  <si>
    <t>MANLICK RANCH</t>
  </si>
  <si>
    <t xml:space="preserve">2953 N MANLICK RANCH RD </t>
  </si>
  <si>
    <t xml:space="preserve">2953 N MANLICK RANCH RD  KINGMAN, AZ 86401 </t>
  </si>
  <si>
    <t>W357</t>
  </si>
  <si>
    <t>DELAFIELD</t>
  </si>
  <si>
    <t>OCONOMOWOC</t>
  </si>
  <si>
    <t xml:space="preserve">W357 DELAFIELD RD </t>
  </si>
  <si>
    <t xml:space="preserve">W357 DELAFIELD RD  OCONOMOWOC, WI 53066-9004 </t>
  </si>
  <si>
    <t>SILVER SPRINGS UNIT V LOT 340</t>
  </si>
  <si>
    <t>RAJBHANDARI SANGITA S</t>
  </si>
  <si>
    <t>SANGITA S</t>
  </si>
  <si>
    <t>SANGITA</t>
  </si>
  <si>
    <t>RAJBHANDARI</t>
  </si>
  <si>
    <t>RAJBHANDARI ASHWAT</t>
  </si>
  <si>
    <t>ASHWAT</t>
  </si>
  <si>
    <t>SANGITA &amp; ASHWAT RAJBHANDARI</t>
  </si>
  <si>
    <t>RAJBHANDARI SANGITA S RAJBHANDARI ASHWAT</t>
  </si>
  <si>
    <t>KNOX</t>
  </si>
  <si>
    <t>TEMPE</t>
  </si>
  <si>
    <t xml:space="preserve">166 W KNOX RD </t>
  </si>
  <si>
    <t xml:space="preserve">166 W KNOX RD  TEMPE, AZ 85284-3917 </t>
  </si>
  <si>
    <t>SANDY RIVER RANCHEROS LOT 37 CONT 10 ACRES</t>
  </si>
  <si>
    <t>TRUSTEE DEED</t>
  </si>
  <si>
    <t>DELUCA CORINNE</t>
  </si>
  <si>
    <t>CORINNE</t>
  </si>
  <si>
    <t>DELUCA</t>
  </si>
  <si>
    <t>CORINNE DELUCA</t>
  </si>
  <si>
    <t>FREDERIC</t>
  </si>
  <si>
    <t>BURBANK</t>
  </si>
  <si>
    <t xml:space="preserve">3247 N FREDERIC ST </t>
  </si>
  <si>
    <t xml:space="preserve">3247 N FREDERIC ST  BURBANK, CA 91504-1723 </t>
  </si>
  <si>
    <t>GATEWAY ACRES TRACT 6 LOTS 84 &amp; 93</t>
  </si>
  <si>
    <t>0124N20W</t>
  </si>
  <si>
    <t>DAVIS JESSE D</t>
  </si>
  <si>
    <t>JESSE D</t>
  </si>
  <si>
    <t>JESSE</t>
  </si>
  <si>
    <t>DAVIS</t>
  </si>
  <si>
    <t>JESSE DAVIS</t>
  </si>
  <si>
    <t>DEERPATH</t>
  </si>
  <si>
    <t>R010</t>
  </si>
  <si>
    <t xml:space="preserve">3811 DEERPATH DR </t>
  </si>
  <si>
    <t xml:space="preserve">3811 DEERPATH DR  LAKE HAVASU CITY, AZ 86406-8861 </t>
  </si>
  <si>
    <t>SE4 SW4 NE4 SUBJECT TO: EXCEPT THE S E &amp; W 15' FOR RD ESMT (DEEDS 229/370) CONT 10.00 ACRES</t>
  </si>
  <si>
    <t>231620W</t>
  </si>
  <si>
    <t>COSS CRAIG A &amp; REGINA J</t>
  </si>
  <si>
    <t>CRAIG &amp; REGINA COSS</t>
  </si>
  <si>
    <t>CAT CLAW</t>
  </si>
  <si>
    <t xml:space="preserve">361 CAT CLAW LN </t>
  </si>
  <si>
    <t xml:space="preserve">361 CAT CLAW LN  LAKE HAVASU CITY, AZ 86403-5006 </t>
  </si>
  <si>
    <t>LAKE HAVASU ACRES AMENDED E2 N2 NW4 SE4 OF SEC 31 CONT 10 ACRES</t>
  </si>
  <si>
    <t>TAMPA</t>
  </si>
  <si>
    <t xml:space="preserve">701 S HOWARD AVE #106 </t>
  </si>
  <si>
    <t xml:space="preserve">701 S HOWARD AVE #106, TAMPA, FL 33606-2473 </t>
  </si>
  <si>
    <t>LAKE HAVASU CEDAR ESTATES UNIT FOUR E2 OF LOT 23</t>
  </si>
  <si>
    <t>TILTON WILLIAM</t>
  </si>
  <si>
    <t>DUNN LINDA JEAN</t>
  </si>
  <si>
    <t>LINDA DUNN</t>
  </si>
  <si>
    <t>COCHRAN</t>
  </si>
  <si>
    <t>CROWN POINT</t>
  </si>
  <si>
    <t xml:space="preserve">491 COCHRAN DR </t>
  </si>
  <si>
    <t xml:space="preserve">491 COCHRAN DR  CROWN POINT, IN 46307-2367 </t>
  </si>
  <si>
    <t>NE4 SW4 SW4 EXC THE N &amp; E 20' FOR RDS</t>
  </si>
  <si>
    <t>FRANCEN JOHN D</t>
  </si>
  <si>
    <t>JOHN D</t>
  </si>
  <si>
    <t>FRANCEN</t>
  </si>
  <si>
    <t>FRANCEN PAULETTE</t>
  </si>
  <si>
    <t>PAULETTE</t>
  </si>
  <si>
    <t>JOHN &amp; PAULETTE FRANCEN</t>
  </si>
  <si>
    <t>FRANCEN JOHN D FRANCEN PAULETTE</t>
  </si>
  <si>
    <t>LOST CANYON</t>
  </si>
  <si>
    <t>R064</t>
  </si>
  <si>
    <t xml:space="preserve">6241 W LOST CANYON DR </t>
  </si>
  <si>
    <t xml:space="preserve">6241 W LOST CANYON DR  TUCSON, AZ 85745-9637 </t>
  </si>
  <si>
    <t>GATEWAY ACRES TRACT 4 LOTS 23 &amp; 26</t>
  </si>
  <si>
    <t>NW4 NE4 NW4 CONT 10 ACRES 333-09-015(333-09-031 &amp; 032)</t>
  </si>
  <si>
    <t>SCHEIBE SCOTT E</t>
  </si>
  <si>
    <t>BRINK RONALD J</t>
  </si>
  <si>
    <t>RONALD J</t>
  </si>
  <si>
    <t>BRINK</t>
  </si>
  <si>
    <t>RONALD BRINK</t>
  </si>
  <si>
    <t>NE4 SW4 NW4CONT 10 ACRES 333-01-032(333-23-009)TAO</t>
  </si>
  <si>
    <t>KEMO RANCHES NW4 OF LOT 109 TOGETHER WITH THE FOLL: EXCEPT 20' ON ALL FOUR SIDES FOR RDWYS(299/154 DEEDS) CONT 10 AC ML</t>
  </si>
  <si>
    <t>GUIDO RYAN</t>
  </si>
  <si>
    <t>RYAN</t>
  </si>
  <si>
    <t>GUIDO</t>
  </si>
  <si>
    <t>RYAN GUIDO</t>
  </si>
  <si>
    <t>RIO VISTA</t>
  </si>
  <si>
    <t xml:space="preserve">3225 RIO VISTA DR #14 </t>
  </si>
  <si>
    <t xml:space="preserve">3225 RIO VISTA DR #14, LAUGHLIN, NV 89029 </t>
  </si>
  <si>
    <t>SW4 SW4 NW4 SEC 31 22 20 10AC</t>
  </si>
  <si>
    <t>DABEK KAREN E</t>
  </si>
  <si>
    <t>CLARK S K</t>
  </si>
  <si>
    <t>S K</t>
  </si>
  <si>
    <t>CLARK</t>
  </si>
  <si>
    <t>S CLARK</t>
  </si>
  <si>
    <t>PO BOX 38</t>
  </si>
  <si>
    <t>OATMAN</t>
  </si>
  <si>
    <t xml:space="preserve">PO BOX 38 </t>
  </si>
  <si>
    <t xml:space="preserve">PO BOX 38  OATMAN, AZ 86433 </t>
  </si>
  <si>
    <t>SAN FRANCISCO MNG DIST SEC 22 19 20 PAT MINE YORK ANNEX</t>
  </si>
  <si>
    <t>MINERAL PROCESSING</t>
  </si>
  <si>
    <t>6600 - NON-PRODUCING MINE PROP</t>
  </si>
  <si>
    <t>6600-NON-PRODUC MINE CO</t>
  </si>
  <si>
    <t>04015C4800H</t>
  </si>
  <si>
    <t>4800H</t>
  </si>
  <si>
    <t>MORGAN DEVEEREE 33</t>
  </si>
  <si>
    <t>ASHLEY</t>
  </si>
  <si>
    <t>LEESBURG</t>
  </si>
  <si>
    <t xml:space="preserve">129 ASHLEY CT </t>
  </si>
  <si>
    <t xml:space="preserve">129 ASHLEY CT  LEESBURG, GA 31763-7215 </t>
  </si>
  <si>
    <t>KEMO RANCHES NE4 OF LOT 111 TOGETHER WITH THE FOLL: EXCEPT FOR 20 ' ON ALL SIX SIDES FOR RDWYS (309/ 410 DEEDS) CONT 10 AC ML</t>
  </si>
  <si>
    <t>BECKWITH KIRK EDWARD</t>
  </si>
  <si>
    <t>KIRK EDWARD</t>
  </si>
  <si>
    <t>KIRK</t>
  </si>
  <si>
    <t>BECKWITH</t>
  </si>
  <si>
    <t>BECKWITH NANCY ANNE</t>
  </si>
  <si>
    <t>NANCY ANNE</t>
  </si>
  <si>
    <t>KIRK &amp; NANCY BECKWITH</t>
  </si>
  <si>
    <t>BECKWITH KIRK EDWARD BECKWITH NANCY ANNE</t>
  </si>
  <si>
    <t>PALISADE</t>
  </si>
  <si>
    <t>R811</t>
  </si>
  <si>
    <t xml:space="preserve">758 37 9/10 RD </t>
  </si>
  <si>
    <t xml:space="preserve">758 37 9/10 RD  PALISADE, CO 81526-9755 </t>
  </si>
  <si>
    <t>GATEWAY ACRES TRACT 12 LOT 87 &amp; 90 CONT 10AC</t>
  </si>
  <si>
    <t>GATEWAY ACRES TRACT 2 LOTS 55 &amp; 58 CONT 10 AC</t>
  </si>
  <si>
    <t>SE4 NW4 NW4 CONT 10 ACRES 120-07-011(120-07-047 048 049 &amp; 050)</t>
  </si>
  <si>
    <t>WENGEN LLC</t>
  </si>
  <si>
    <t>FRANCO JOSEPH JR &amp; RACHEL Y</t>
  </si>
  <si>
    <t>JOSEPH &amp; RACHEL FRANCO</t>
  </si>
  <si>
    <t>PO BOX 1244</t>
  </si>
  <si>
    <t>WILDOMAR</t>
  </si>
  <si>
    <t xml:space="preserve">PO BOX 1244 </t>
  </si>
  <si>
    <t xml:space="preserve">PO BOX 1244  WILDOMAR, CA 92595-1244 </t>
  </si>
  <si>
    <t>HUALAPAI MEADOWS LOT B PARCEL 9 PARCEL PLAT BK 1 PG 96CONT 10AC 3 22-02- 009A (322-02-009C&amp;D)</t>
  </si>
  <si>
    <t>HUALAPAI MEADOWS (PP 1/73 PAR 1-16)</t>
  </si>
  <si>
    <t>0121N16W</t>
  </si>
  <si>
    <t>96CONT</t>
  </si>
  <si>
    <t>04015C4600G</t>
  </si>
  <si>
    <t>4600G</t>
  </si>
  <si>
    <t>MILLER LIZBETH A</t>
  </si>
  <si>
    <t>LIZBETH A</t>
  </si>
  <si>
    <t>LIZBETH</t>
  </si>
  <si>
    <t>LIZBETH MILLER</t>
  </si>
  <si>
    <t>PO BOX 783</t>
  </si>
  <si>
    <t xml:space="preserve">PO BOX 783 </t>
  </si>
  <si>
    <t xml:space="preserve">PO BOX 783  KINGMAN, AZ 86402 </t>
  </si>
  <si>
    <t>NE4 NW4 SE4 CONT 10 AC M/L</t>
  </si>
  <si>
    <t>BADURA ROBERT</t>
  </si>
  <si>
    <t>LEVIN JOSHUA</t>
  </si>
  <si>
    <t>JOSHUA</t>
  </si>
  <si>
    <t>LEVIN</t>
  </si>
  <si>
    <t>JOSHUA LEVIN</t>
  </si>
  <si>
    <t>GATEWAY ACRES TRACT 12 LOT 85 &amp; 92</t>
  </si>
  <si>
    <t>EASTER ACRES LLC</t>
  </si>
  <si>
    <t>THOMASON</t>
  </si>
  <si>
    <t>THOMASON  T</t>
  </si>
  <si>
    <t>T</t>
  </si>
  <si>
    <t>THOMASON THOMASON T</t>
  </si>
  <si>
    <t>BRANFORD</t>
  </si>
  <si>
    <t xml:space="preserve">4221 BRANFORD DR </t>
  </si>
  <si>
    <t xml:space="preserve">4221 BRANFORD DR  HUNTINGTON BEACH, CA 92649-3035 </t>
  </si>
  <si>
    <t>SEC 11 21 12 NE4 SE4 SW4</t>
  </si>
  <si>
    <t>TODD JOHN H</t>
  </si>
  <si>
    <t>JOHN H</t>
  </si>
  <si>
    <t>JOHN TODD</t>
  </si>
  <si>
    <t>CHOCTAW</t>
  </si>
  <si>
    <t>WESTMINSTER</t>
  </si>
  <si>
    <t xml:space="preserve">6152 CHOCTAW DR </t>
  </si>
  <si>
    <t xml:space="preserve">6152 CHOCTAW DR  WESTMINSTER, CA 92683-2078 </t>
  </si>
  <si>
    <t>SW4 NW4 SW4 CONT 10 ACRES</t>
  </si>
  <si>
    <t>3313N13W</t>
  </si>
  <si>
    <t>04015C6325G</t>
  </si>
  <si>
    <t>6325G</t>
  </si>
  <si>
    <t>MICHAEL T BLACK FAMILY LIMITED PTNRSHP</t>
  </si>
  <si>
    <t>S2 SE4 NW4 NW4 &amp; S2 SW4 NW4 NW4 CONT 10 ACRES</t>
  </si>
  <si>
    <t>CLARK DAN R &amp; DIANE</t>
  </si>
  <si>
    <t>MERKLEY MICHAEL R</t>
  </si>
  <si>
    <t>MICHAEL R</t>
  </si>
  <si>
    <t>MERKLEY</t>
  </si>
  <si>
    <t>MICHAEL MERKLEY</t>
  </si>
  <si>
    <t>PO BOX 23274</t>
  </si>
  <si>
    <t xml:space="preserve">PO BOX 23274 </t>
  </si>
  <si>
    <t xml:space="preserve">PO BOX 23274  BULLHEAD CITY, AZ 86439-3274 </t>
  </si>
  <si>
    <t>GATEWAY ACRES TRACT 1 LOTS 102 &amp; 107</t>
  </si>
  <si>
    <t>0725N20W</t>
  </si>
  <si>
    <t>KEMO RANCHES NW4 OF LOT 68 &amp; 20' RD ESMT ON ALL FOUR SIDES CONT 1 0.00 ACRES</t>
  </si>
  <si>
    <t>ROBERT L                                           KOSS</t>
  </si>
  <si>
    <t>NICHOLAS DIANE N</t>
  </si>
  <si>
    <t>DIANE N</t>
  </si>
  <si>
    <t>DIANE NICHOLAS</t>
  </si>
  <si>
    <t>HORSESHOE BAR</t>
  </si>
  <si>
    <t>LOOMIS</t>
  </si>
  <si>
    <t>GRANITE BAY</t>
  </si>
  <si>
    <t xml:space="preserve">9400 HORSESHOE BAR RD </t>
  </si>
  <si>
    <t xml:space="preserve">9400 HORSESHOE BAR RD  LOOMIS, CA 95650-9723 </t>
  </si>
  <si>
    <t>NE4 SW4 SE4 CONT 10 ACRES 120-07-027(120-07-060 &amp; 061)</t>
  </si>
  <si>
    <t>RALL JOHN</t>
  </si>
  <si>
    <t>RALL</t>
  </si>
  <si>
    <t>RALL DIANNE</t>
  </si>
  <si>
    <t>DIANNE</t>
  </si>
  <si>
    <t>JOHN &amp; DIANNE RALL</t>
  </si>
  <si>
    <t>RALL JOHN RALL DIANNE</t>
  </si>
  <si>
    <t>PO BOX 39708</t>
  </si>
  <si>
    <t>NINILCHIK</t>
  </si>
  <si>
    <t xml:space="preserve">PO BOX 39708 </t>
  </si>
  <si>
    <t xml:space="preserve">PO BOX 39708  NINILCHIK, AK 99639 </t>
  </si>
  <si>
    <t>T 40N R 16W SEC 36. SW4 SE4 SE4 25' R/W ESMT ON N E S &amp; W CONT 1 0 ACRES</t>
  </si>
  <si>
    <t>04015C0404G</t>
  </si>
  <si>
    <t>0404G</t>
  </si>
  <si>
    <t>LOPEZ GABRIEL</t>
  </si>
  <si>
    <t>GABRIEL</t>
  </si>
  <si>
    <t>LOPEZ CORY MARIE</t>
  </si>
  <si>
    <t>CORY MARIE</t>
  </si>
  <si>
    <t>CORY</t>
  </si>
  <si>
    <t>GABRIEL &amp; CORY LOPEZ</t>
  </si>
  <si>
    <t>LOPEZ GABRIEL &amp; CORY MARIE</t>
  </si>
  <si>
    <t>CORONA</t>
  </si>
  <si>
    <t>HESPERIA</t>
  </si>
  <si>
    <t>C027</t>
  </si>
  <si>
    <t xml:space="preserve">7715 CORONA AVE </t>
  </si>
  <si>
    <t xml:space="preserve">7715 CORONA AVE  HESPERIA, CA 92345-7442 </t>
  </si>
  <si>
    <t>LAKE MEAD CITY UNIT NO 31 30 16 NE4 SE4 SE4 CONT 10AC</t>
  </si>
  <si>
    <t>SEELY VANCE L</t>
  </si>
  <si>
    <t>FIDELITY NATL TTL AGCY INC</t>
  </si>
  <si>
    <t>AVILA JAIME</t>
  </si>
  <si>
    <t>JAIME</t>
  </si>
  <si>
    <t>AVILA</t>
  </si>
  <si>
    <t>AVILA ISABEL</t>
  </si>
  <si>
    <t>ISABEL</t>
  </si>
  <si>
    <t>JAIME &amp; ISABEL AVILA</t>
  </si>
  <si>
    <t>AVILA JAIME AVILA ISABEL</t>
  </si>
  <si>
    <t>COLGATE</t>
  </si>
  <si>
    <t>C104</t>
  </si>
  <si>
    <t xml:space="preserve">1129 COLGATE LN </t>
  </si>
  <si>
    <t xml:space="preserve">1129 COLGATE LN  LAS VEGAS, NV 89110-6710 </t>
  </si>
  <si>
    <t>GATEWAY ACRES TRACT 6 LOTS 7 &amp; 10 CONT 10 ACRES 307-52-007(307-52 -007 A B &amp; C)</t>
  </si>
  <si>
    <t>BURMAS CO LP</t>
  </si>
  <si>
    <t>KUTAK HENRY F</t>
  </si>
  <si>
    <t>HENRY F</t>
  </si>
  <si>
    <t>HENRY</t>
  </si>
  <si>
    <t>KUTAK</t>
  </si>
  <si>
    <t>HENRY KUTAK</t>
  </si>
  <si>
    <t>15TH</t>
  </si>
  <si>
    <t>C050</t>
  </si>
  <si>
    <t xml:space="preserve">3714 W 15TH ST </t>
  </si>
  <si>
    <t xml:space="preserve">3714 W 15TH ST  YUMA, AZ 85364-4174 </t>
  </si>
  <si>
    <t>NE4 SE4 SE4 CONT 10 ACRES</t>
  </si>
  <si>
    <t>BURNS HAROLD W &amp; MARJORIE M</t>
  </si>
  <si>
    <t>PMB 205 STE 112</t>
  </si>
  <si>
    <t>STE  112</t>
  </si>
  <si>
    <t>STE</t>
  </si>
  <si>
    <t>PMB 205</t>
  </si>
  <si>
    <t>HAROLD &amp; MARJORIE BURNS</t>
  </si>
  <si>
    <t>BURNS HAROLD W &amp; MARJORIE M PMB 205 STE 112</t>
  </si>
  <si>
    <t>WALERGA</t>
  </si>
  <si>
    <t>ANTELOPE</t>
  </si>
  <si>
    <t>R061</t>
  </si>
  <si>
    <t xml:space="preserve">7909 WALERGA RD </t>
  </si>
  <si>
    <t xml:space="preserve">7909 WALERGA RD  ANTELOPE, CA 95843-5727 </t>
  </si>
  <si>
    <t>LAKE MEAD CITY UNIT NO 31 30 16 SW4 SE4 SE4 CONT 10AC 338-08-351V SPLIT INTO (338-08-354 &amp; 355)</t>
  </si>
  <si>
    <t>BUTCHER MAX</t>
  </si>
  <si>
    <t>MAX</t>
  </si>
  <si>
    <t>BUTCHER</t>
  </si>
  <si>
    <t>BUTCHER SHERLA</t>
  </si>
  <si>
    <t>SHERLA</t>
  </si>
  <si>
    <t>MAX &amp; SHERLA BUTCHER</t>
  </si>
  <si>
    <t>BUTCHER MAX BUTCHER SHERLA</t>
  </si>
  <si>
    <t>RAIN CLOUD</t>
  </si>
  <si>
    <t>SCENIC</t>
  </si>
  <si>
    <t xml:space="preserve">725 E RAIN CLOUD DR </t>
  </si>
  <si>
    <t xml:space="preserve">725 E RAIN CLOUD DR  SCENIC, AZ 86432 </t>
  </si>
  <si>
    <t>PO BOX 2603</t>
  </si>
  <si>
    <t>B023</t>
  </si>
  <si>
    <t xml:space="preserve">PO BOX 2603 </t>
  </si>
  <si>
    <t xml:space="preserve">PO BOX 2603  MESQUITE, NV 89024-2603 </t>
  </si>
  <si>
    <t>T39N R16W SEC 21 S2 NE4 SE4 SW4 &amp; N2 SE4 SE4 SW4 CONT 10 ACRES (E XC 25' R/W)</t>
  </si>
  <si>
    <t>NEVADA VESTORS TRUST</t>
  </si>
  <si>
    <t>NEVADA VESTORS</t>
  </si>
  <si>
    <t>ZAFRA</t>
  </si>
  <si>
    <t xml:space="preserve">2401 ZAFRA CT </t>
  </si>
  <si>
    <t xml:space="preserve">2401 ZAFRA CT  LAS VEGAS, NV 89102-2087 </t>
  </si>
  <si>
    <t>GATEWAY ACRES TRACT 2 LOTS 72 &amp; 73 CONT 10 AC</t>
  </si>
  <si>
    <t>SCHULTZ THERESA</t>
  </si>
  <si>
    <t>THERESA</t>
  </si>
  <si>
    <t>SCHULTZ</t>
  </si>
  <si>
    <t>THERESA SCHULTZ</t>
  </si>
  <si>
    <t>MIAMI</t>
  </si>
  <si>
    <t xml:space="preserve">2602 MIAMI AVE </t>
  </si>
  <si>
    <t xml:space="preserve">2602 MIAMI AVE  KINGMAN, AZ 86401-4215 </t>
  </si>
  <si>
    <t>NW4 NW4 SW4 CONT 10 ACRES</t>
  </si>
  <si>
    <t>GATEWAY ACRES TRACT 7 LOTS 5 &amp; 12</t>
  </si>
  <si>
    <t>SILVER SPRINGS UNIT VI LOT 463</t>
  </si>
  <si>
    <t>BOTTOM LINE MANAGEMENT LLC</t>
  </si>
  <si>
    <t xml:space="preserve">3900 N STOCKTON HILL RD B </t>
  </si>
  <si>
    <t xml:space="preserve">3900 N STOCKTON HILL RD B, KINGMAN, AZ 86409-3029 </t>
  </si>
  <si>
    <t>GATEWAY ACRES TRACT 4 LOTS 52 &amp; 61</t>
  </si>
  <si>
    <t>LAHAYE MATTHEW B</t>
  </si>
  <si>
    <t>MATTHEW B</t>
  </si>
  <si>
    <t>LAHAYE</t>
  </si>
  <si>
    <t>LAHAYE JENNIFER E</t>
  </si>
  <si>
    <t>JENNIFER E</t>
  </si>
  <si>
    <t>JENNIFER</t>
  </si>
  <si>
    <t>MATTHEW &amp; JENNIFER LAHAYE</t>
  </si>
  <si>
    <t>LAHAYE MATTHEW B LAHAYE JENNIFER E</t>
  </si>
  <si>
    <t>COMFORT</t>
  </si>
  <si>
    <t>TRENTON</t>
  </si>
  <si>
    <t>ME</t>
  </si>
  <si>
    <t xml:space="preserve">24 COMFORT LN </t>
  </si>
  <si>
    <t xml:space="preserve">24 COMFORT LN  TRENTON, ME 04605-6269 </t>
  </si>
  <si>
    <t>NW4 SE4 NE4CONT 10 ACRES 333-01-061(333-23-018)TAO</t>
  </si>
  <si>
    <t>HALL JR HAROLD N</t>
  </si>
  <si>
    <t>ARIZONA ACREAGE LLC</t>
  </si>
  <si>
    <t>PMB 324</t>
  </si>
  <si>
    <t xml:space="preserve">PMB 324 </t>
  </si>
  <si>
    <t xml:space="preserve">PMB 324  LAS VEGAS, NV 89103 </t>
  </si>
  <si>
    <t>GATEWAY ACRES TRACT 6 LOTS 120 &amp; 121</t>
  </si>
  <si>
    <t>ALPERT</t>
  </si>
  <si>
    <t>ALPERT MYRIN</t>
  </si>
  <si>
    <t>MYRIN</t>
  </si>
  <si>
    <t>ALPERT ALPERT</t>
  </si>
  <si>
    <t>ALPERT ALPERT MYRIN</t>
  </si>
  <si>
    <t>PASEO PRIMARIO</t>
  </si>
  <si>
    <t>CALABASAS</t>
  </si>
  <si>
    <t xml:space="preserve">3678 PASEO PRIMARIO </t>
  </si>
  <si>
    <t xml:space="preserve">3678 PASEO PRIMARIO  CALABASAS, CA 91302-3023 </t>
  </si>
  <si>
    <t>GATEWAY ACRES TRACT 4 LOTS 36 &amp; 45</t>
  </si>
  <si>
    <t>W2 SW NE4 SW4 CONT 10 AC M/L</t>
  </si>
  <si>
    <t>2317N13W</t>
  </si>
  <si>
    <t>PEDO PROPERTIES LLC</t>
  </si>
  <si>
    <t>MCDOWELL</t>
  </si>
  <si>
    <t xml:space="preserve">6730 E MCDOWELL RD #136 </t>
  </si>
  <si>
    <t xml:space="preserve">6730 E MCDOWELL RD #136, SCOTTSDALE, AZ 85257-3135 </t>
  </si>
  <si>
    <t>ANTHES GEORGE E &amp; LAURA M</t>
  </si>
  <si>
    <t>SILVER RANCH CORPORATION</t>
  </si>
  <si>
    <t>A285</t>
  </si>
  <si>
    <t xml:space="preserve">1308 N STOCKTON HILL RD A285 </t>
  </si>
  <si>
    <t xml:space="preserve">1308 N STOCKTON HILL RD A285, KINGMAN, AZ 86401-5139 </t>
  </si>
  <si>
    <t>T20N R13W SEC 21 N2  N2 S2  SW4 SW4 EXCEPT SE4 NE4 NE4  SE4 SE4 N W4  NW4 NE4 NE4 AND EXCEPT THE S 20' OF THE SW4 SE4 NW4 AND EXCEP T THE N 20' OF THE SW4 NE4 BEG AT THE MIDDLE OF HACKBERRY RD IN A N ELY DIRECTION TO THE NE COR OF SD SW4 NE4 AND EXCEPT THE N 24' OF THE SW4 NE4 NE4 LYING E OF HACKBERRY RD LYING NLY OF THE SE4 N E4 NE4 &amp; LYING ELY OF THE NW4 NE4 NE4 CONT 10.00 ACRES 254-29-149 (254-40-006) NEW SEC MAP 2005 TAX ROLL</t>
  </si>
  <si>
    <t>2120N13W</t>
  </si>
  <si>
    <t>04015C4950G</t>
  </si>
  <si>
    <t>4950G</t>
  </si>
  <si>
    <t>CERVANTES MANUEL &amp; AMALIA</t>
  </si>
  <si>
    <t>MANUEL &amp; AMALIA CERVANTES</t>
  </si>
  <si>
    <t>HUALAPAI MEADOWS TH PORT OF PARCEL 9 DESC AS: BEG AT TH NW COR OF SD PCL 9; TH S89 DEG 55'56 E 639.39' ALNG TH SLY R/W OF CHAPARRA L RD; TH S00 DEG 00'35 E 681.27'; TH N89 DEG 55'56 W 639.40'; TH N00 DEG 00'32 W 681.27' TO THE NW COR OF SD PCL 9 &amp; THE POB CONT 10AC</t>
  </si>
  <si>
    <t>KINGMAN LLC</t>
  </si>
  <si>
    <t>T23N R16W SEC 5 STOCKTON HILL RANCHES UNIT XII PARCEL PLAT 01/094 -94A POR OF PARCEL 7 SHOWN AS PARCEL 7-B PER PP 09/092 REC</t>
  </si>
  <si>
    <t>FRAZIER NORMAN C &amp; KATHLEEN</t>
  </si>
  <si>
    <t>CROY JEROND L</t>
  </si>
  <si>
    <t>JEROND L</t>
  </si>
  <si>
    <t>JEROND</t>
  </si>
  <si>
    <t>CROY</t>
  </si>
  <si>
    <t>CROY JANEL C</t>
  </si>
  <si>
    <t>JANEL C</t>
  </si>
  <si>
    <t>JANEL</t>
  </si>
  <si>
    <t>JEROND &amp; JANEL CROY</t>
  </si>
  <si>
    <t>CROY JEROND L CROY JANEL C</t>
  </si>
  <si>
    <t>BLACKBERRY</t>
  </si>
  <si>
    <t>WHISPERING PINES</t>
  </si>
  <si>
    <t>H007</t>
  </si>
  <si>
    <t xml:space="preserve">474 W BLACKBERRY LN </t>
  </si>
  <si>
    <t xml:space="preserve">474 W BLACKBERRY LN  PAYSON, AZ 85541-7306 </t>
  </si>
  <si>
    <t>LAKE HAVASU ACRES AMENDED W2 S2 NW4 SE4</t>
  </si>
  <si>
    <t>KIEREIN SHARON</t>
  </si>
  <si>
    <t>KIEREIN</t>
  </si>
  <si>
    <t>SHARON KIEREIN</t>
  </si>
  <si>
    <t>PIERCE</t>
  </si>
  <si>
    <t xml:space="preserve">208 E PIERCE ST </t>
  </si>
  <si>
    <t xml:space="preserve">208 E PIERCE ST  TEMPE, AZ 85281-1039 </t>
  </si>
  <si>
    <t>RIO VISTA UNIT 2 SUBDIVISION LOTS 6 &amp; 27</t>
  </si>
  <si>
    <t>KEESEE SUE C</t>
  </si>
  <si>
    <t>SUE C</t>
  </si>
  <si>
    <t>SUE</t>
  </si>
  <si>
    <t>KEESEE</t>
  </si>
  <si>
    <t>SUE KEESEE</t>
  </si>
  <si>
    <t>TREMAINSVILLE</t>
  </si>
  <si>
    <t>TOLEDO</t>
  </si>
  <si>
    <t xml:space="preserve">2152 TREMAINSVILLE RD </t>
  </si>
  <si>
    <t xml:space="preserve">2152 TREMAINSVILLE RD  TOLEDO, OH 43613-3427 </t>
  </si>
  <si>
    <t>GATEWAY ACRES TRACT 12 LOT 39 &amp; 42</t>
  </si>
  <si>
    <t>CRAWFORD KUMPOO</t>
  </si>
  <si>
    <t>KUMPOO</t>
  </si>
  <si>
    <t>CRAWFORD</t>
  </si>
  <si>
    <t>KUMPOO CRAWFORD</t>
  </si>
  <si>
    <t>OKALOOSA</t>
  </si>
  <si>
    <t>FORT WALTON BEACH</t>
  </si>
  <si>
    <t xml:space="preserve">339 OKALOOSA RD NE </t>
  </si>
  <si>
    <t xml:space="preserve">339 OKALOOSA RD NE  FORT WALTON BEACH, FL 32548-5155 </t>
  </si>
  <si>
    <t>SE4 SW4 SW4 CONT 10 AC M/L</t>
  </si>
  <si>
    <t>MJHC ENTERPRISE LLC</t>
  </si>
  <si>
    <t>TRAFALGAR</t>
  </si>
  <si>
    <t>WILLOUGHBY</t>
  </si>
  <si>
    <t xml:space="preserve">2655 TRAFALGAR SQ </t>
  </si>
  <si>
    <t xml:space="preserve">2655 TRAFALGAR SQ  WILLOUGHBY, OH 44094-8801 </t>
  </si>
  <si>
    <t>SANDY RIVER RANCHEROS LOT 65 CONT 10 ACRES</t>
  </si>
  <si>
    <t>LAND DYNAMICS LLC</t>
  </si>
  <si>
    <t>SANDY RIVER RANCHEROS LOT 114 CONT 10 ACRES</t>
  </si>
  <si>
    <t>SO SAMUEL</t>
  </si>
  <si>
    <t>SO</t>
  </si>
  <si>
    <t>NG RUBY</t>
  </si>
  <si>
    <t>RUBY</t>
  </si>
  <si>
    <t>NG</t>
  </si>
  <si>
    <t>SAMUEL SO &amp; RUBY NG</t>
  </si>
  <si>
    <t>SO SAMUEL NG RUBY</t>
  </si>
  <si>
    <t>PMB 101</t>
  </si>
  <si>
    <t>SAN FRANCISCO</t>
  </si>
  <si>
    <t xml:space="preserve">PMB 101 </t>
  </si>
  <si>
    <t xml:space="preserve">PMB 101  SAN FRANCISCO, CA 94118 </t>
  </si>
  <si>
    <t>GATEWAY ACRES TRACT 7 LOTS 84 &amp; 93 CONT 10 AC M/L 317-16-071 (317 -16-071 A&amp;B)</t>
  </si>
  <si>
    <t>TOYOAKI SHIRO</t>
  </si>
  <si>
    <t>SHIRO</t>
  </si>
  <si>
    <t>TOYOAKI</t>
  </si>
  <si>
    <t>TOYOAKI SONOKO</t>
  </si>
  <si>
    <t>SONOKO</t>
  </si>
  <si>
    <t>SHIRO &amp; SONOKO TOYOAKI</t>
  </si>
  <si>
    <t>TOYOAKI SHIRO &amp; SONOKO</t>
  </si>
  <si>
    <t>170TH</t>
  </si>
  <si>
    <t xml:space="preserve">2901 W 170TH ST </t>
  </si>
  <si>
    <t xml:space="preserve">2901 W 170TH ST  TORRANCE, CA 90504-2707 </t>
  </si>
  <si>
    <t>GOLDROAD STATION UNIT 6 A PORTION OF PARCEL 4 KNOWN AS PARCEL 4-B PER PP 08/098 CONT 10 ACRES 215-21-004(215-21-004A B C &amp;</t>
  </si>
  <si>
    <t>SUGINO-DECARVALHO KEIKO</t>
  </si>
  <si>
    <t>SANDY RIVER RANCHEROS UNIT 2 LOT 206</t>
  </si>
  <si>
    <t>RASCHK ROBERT J</t>
  </si>
  <si>
    <t>RASCHK</t>
  </si>
  <si>
    <t>RASCHK CAROLYN J</t>
  </si>
  <si>
    <t>CAROLYN J</t>
  </si>
  <si>
    <t>CAROLYN</t>
  </si>
  <si>
    <t>ROBERT &amp; CAROLYN RASCHK</t>
  </si>
  <si>
    <t>RASCHK ROBERT J RASCHK CAROLYN J</t>
  </si>
  <si>
    <t>CALLE MARIA</t>
  </si>
  <si>
    <t>FORTUNA FOOTHILLS</t>
  </si>
  <si>
    <t xml:space="preserve">12344 E CALLE MARIA </t>
  </si>
  <si>
    <t xml:space="preserve">12344 E CALLE MARIA  YUMA, AZ 85367-9064 </t>
  </si>
  <si>
    <t>THE E 439.4 FT OF THE N 991.5 FT OF THE W2 E2/3 NW4 CONT 10 AC M/ L 204-15-019 (204-15-024 &amp; 025)</t>
  </si>
  <si>
    <t>0320N14W</t>
  </si>
  <si>
    <t>GIBSON JOHANNA</t>
  </si>
  <si>
    <t>JOHANNA</t>
  </si>
  <si>
    <t>GIBSON</t>
  </si>
  <si>
    <t>MEDLIN FREDERICK</t>
  </si>
  <si>
    <t>JOHANNA GIBSON &amp; FREDERICK MEDLIN</t>
  </si>
  <si>
    <t>GIBSON JOHANNA MEDLIN FREDERICK</t>
  </si>
  <si>
    <t>PO BOX 965</t>
  </si>
  <si>
    <t xml:space="preserve">PO BOX 965 </t>
  </si>
  <si>
    <t xml:space="preserve">PO BOX 965  BAGDAD, AZ 86321 </t>
  </si>
  <si>
    <t>E2 E2 SW4 SE4 CONT 10 ACRES</t>
  </si>
  <si>
    <t>FREITAG T A T</t>
  </si>
  <si>
    <t>T A T</t>
  </si>
  <si>
    <t>FREITAG</t>
  </si>
  <si>
    <t>FREITAG SHIRLEY A</t>
  </si>
  <si>
    <t>SHIRLEY A</t>
  </si>
  <si>
    <t>T A T &amp; SHIRLEY FREITAG</t>
  </si>
  <si>
    <t>FREITAG T A T FREITAG SHIRLEY A</t>
  </si>
  <si>
    <t>MAIN</t>
  </si>
  <si>
    <t>WILLIAMSVILLE</t>
  </si>
  <si>
    <t xml:space="preserve">8507 E MAIN ST </t>
  </si>
  <si>
    <t xml:space="preserve">8507 E MAIN ST  WILLIAMSVILLE, IL 62693-9136 </t>
  </si>
  <si>
    <t>SANDY RIVER RANCHEROS LOT 28 CONT 10 ACRES</t>
  </si>
  <si>
    <t>EKMARK CURTIS S</t>
  </si>
  <si>
    <t>CURTIS S</t>
  </si>
  <si>
    <t>CURTIS</t>
  </si>
  <si>
    <t>EKMARK</t>
  </si>
  <si>
    <t>CURTIS EKMARK</t>
  </si>
  <si>
    <t>57TH</t>
  </si>
  <si>
    <t xml:space="preserve">4327 N 57TH PL </t>
  </si>
  <si>
    <t xml:space="preserve">4327 N 57TH PL  PHOENIX, AZ 85018-3224 </t>
  </si>
  <si>
    <t>T16N R20W SEC 7 NE4 SE4 NE4 CONT 10 ACRES</t>
  </si>
  <si>
    <t>GOLDEN GATE</t>
  </si>
  <si>
    <t xml:space="preserve">450 GOLDEN GATE AVE #36063 </t>
  </si>
  <si>
    <t xml:space="preserve">450 GOLDEN GATE AVE #36063, SAN FRANCISCO, CA 94102-3432 </t>
  </si>
  <si>
    <t>LAKE MEAD CITY UNIT NO 13 30 16 LOT 6 PARCEL ACTIVATED PER MAPPIN G</t>
  </si>
  <si>
    <t>WATYUNYA MARK A</t>
  </si>
  <si>
    <t>MARK A WATUNYA REVOCABLE TRUST</t>
  </si>
  <si>
    <t>MARK WATYUNYA &amp; MARK WATUNYA</t>
  </si>
  <si>
    <t>WATYUNYA MARK A MARK A WATUNYA REVOCABLE TRUST</t>
  </si>
  <si>
    <t>BLACK EYED SUSAN</t>
  </si>
  <si>
    <t>C079</t>
  </si>
  <si>
    <t xml:space="preserve">5354 BLACK EYED SUSAN CT </t>
  </si>
  <si>
    <t xml:space="preserve">5354 BLACK EYED SUSAN CT  NORTH LAS VEGAS, NV 89031 </t>
  </si>
  <si>
    <t>NE4 SE4 SE4 CONT 10 ACRES 317-60-011 (317-60-020 THRU 023) 2005 T AX ROLL</t>
  </si>
  <si>
    <t>WHITE HILLS GOLD LLC</t>
  </si>
  <si>
    <t>PROCTOR LINDA L TRUST</t>
  </si>
  <si>
    <t>GIFFORD CAROL</t>
  </si>
  <si>
    <t>RS GIFFORD EXEMPT TR / GIFFORD 1973 TR</t>
  </si>
  <si>
    <t>CAROL GIFFORD &amp; RS EXEMPT</t>
  </si>
  <si>
    <t>GIFFORD CAROL RS GIFFORD EXEMPT TR / GIFFORD 1973 TR</t>
  </si>
  <si>
    <t>CASANOVA</t>
  </si>
  <si>
    <t xml:space="preserve">3160 CASANOVA CIR </t>
  </si>
  <si>
    <t xml:space="preserve">3160 CASANOVA CIR  LAS VEGAS, NV 89120-1926 </t>
  </si>
  <si>
    <t>KEMO RANCHES SW4 OF LOT 109 TOGETHER WITH THE FOLL: EXCEPT 20' ON ALL FOUR SIDES FOR RDWYS(179/167 DOCKETS) CONT 10 AC ML</t>
  </si>
  <si>
    <t>SZMAJLO KEITH</t>
  </si>
  <si>
    <t>SZMAJLO</t>
  </si>
  <si>
    <t>BROWN TAMMIE</t>
  </si>
  <si>
    <t>TAMMIE</t>
  </si>
  <si>
    <t>KEITH SZMAJLO &amp; TAMMIE BROWN</t>
  </si>
  <si>
    <t>SZMAJLO KEITH BROWN TAMMIE</t>
  </si>
  <si>
    <t>WHEELER</t>
  </si>
  <si>
    <t>ARANSAS PASS</t>
  </si>
  <si>
    <t xml:space="preserve">1820 W WHEELER AVE </t>
  </si>
  <si>
    <t xml:space="preserve">1820 W WHEELER AVE  ARANSAS PASS, TX 78336-4539 </t>
  </si>
  <si>
    <t>T 16 1/2 N R17W SEC 29 PARCEL 3398 (STAGECOACH TRAILS AT SANTA FE RANCH UNIT 22C) AS SHOWN ON RS 21/32E SEGREGATED AS PARCEL 3398- B ON PP 27/85 7/14/06 2006-071572 CONT 435600 SQ FT OR 10.00 ACRE S 243-13-010 (243-13-022 THRU 025) 2008 TAX ROLL</t>
  </si>
  <si>
    <t>291617W</t>
  </si>
  <si>
    <t>BAUMKIRCHNER GAIL E</t>
  </si>
  <si>
    <t>GAIL E BAUMKIRCHNER PROFIT SHA</t>
  </si>
  <si>
    <t>HARPER KEITH</t>
  </si>
  <si>
    <t>HARPER</t>
  </si>
  <si>
    <t>HARPER CASEY</t>
  </si>
  <si>
    <t>CASEY</t>
  </si>
  <si>
    <t>KEITH &amp; CASEY HARPER</t>
  </si>
  <si>
    <t>HARPER KEITH HARPER CASEY</t>
  </si>
  <si>
    <t>DUSTIN</t>
  </si>
  <si>
    <t>FARMINGTON</t>
  </si>
  <si>
    <t xml:space="preserve">4214 N DUSTIN AVE </t>
  </si>
  <si>
    <t xml:space="preserve">4214 N DUSTIN AVE  FARMINGTON, NM 87401-9243 </t>
  </si>
  <si>
    <t>LAKE MEAD CITY UNIT NO 25-30-16 LOT 100</t>
  </si>
  <si>
    <t>GERDAU LORRAINE M &amp; MICHAEL D</t>
  </si>
  <si>
    <t>THOMPSON RONALD J</t>
  </si>
  <si>
    <t>THOMPSON</t>
  </si>
  <si>
    <t>RONALD THOMPSON</t>
  </si>
  <si>
    <t>CORAL</t>
  </si>
  <si>
    <t>CARSON CITY</t>
  </si>
  <si>
    <t xml:space="preserve">1143 CORAL WAY </t>
  </si>
  <si>
    <t xml:space="preserve">1143 CORAL WAY  CARSON CITY, NV 89703-4965 </t>
  </si>
  <si>
    <t>SANDY RIVER RANCHEROS LOT 77 CONT 10 ACRES</t>
  </si>
  <si>
    <t>ISENBERG ROBERT</t>
  </si>
  <si>
    <t>ISENBERG</t>
  </si>
  <si>
    <t>ISENBERG LOIS</t>
  </si>
  <si>
    <t>ROBERT &amp; LOIS ISENBERG</t>
  </si>
  <si>
    <t>ISENBERG ROBERT ISENBERG LOIS</t>
  </si>
  <si>
    <t>CALLE BORREGO</t>
  </si>
  <si>
    <t>THOUSAND OAKS</t>
  </si>
  <si>
    <t xml:space="preserve">1823 CALLE BORREGO </t>
  </si>
  <si>
    <t xml:space="preserve">1823 CALLE BORREGO  THOUSAND OAKS, CA 91360-2211 </t>
  </si>
  <si>
    <t>GATEWAY ACRES TRACT 12 LOT 19 &amp; 20 CONT 10AC</t>
  </si>
  <si>
    <t>BROWN DONALD L</t>
  </si>
  <si>
    <t>DONALD L</t>
  </si>
  <si>
    <t>BROWN CAROL</t>
  </si>
  <si>
    <t>CAROL</t>
  </si>
  <si>
    <t>DONALD &amp; CAROL BROWN</t>
  </si>
  <si>
    <t>BROWN DONALD L BROWN CAROL</t>
  </si>
  <si>
    <t>PO BOX 1069</t>
  </si>
  <si>
    <t>NEEDLES</t>
  </si>
  <si>
    <t xml:space="preserve">PO BOX 1069 </t>
  </si>
  <si>
    <t xml:space="preserve">PO BOX 1069  NEEDLES, CA 92363-1069 </t>
  </si>
  <si>
    <t>SANDY RIVER RANCHEROS LOT 62 CONT 10 ACRES</t>
  </si>
  <si>
    <t>KUHLMEY WILLIAM</t>
  </si>
  <si>
    <t>KUHLMEY</t>
  </si>
  <si>
    <t>FONTENOT SHARMANE</t>
  </si>
  <si>
    <t>SHARMANE</t>
  </si>
  <si>
    <t>FONTENOT</t>
  </si>
  <si>
    <t>WILLIAM KUHLMEY &amp; SHARMANE FONTENOT</t>
  </si>
  <si>
    <t>KUHLMEY WILLIAM FONTENOT SHARMANE</t>
  </si>
  <si>
    <t>HELICOPTER</t>
  </si>
  <si>
    <t>PAHRUMP</t>
  </si>
  <si>
    <t xml:space="preserve">2591 HELICOPTER AVE </t>
  </si>
  <si>
    <t xml:space="preserve">2591 HELICOPTER AVE  PAHRUMP, NV 89060-3386 </t>
  </si>
  <si>
    <t>BEG AT THE VERY CENTER OF SEC 7; TH S660' TO THE TR POB; TH E1320'; TH S330';TH W1320'; TH N330' TO THE POB CONT 10AC 204-16-</t>
  </si>
  <si>
    <t>0720N14W</t>
  </si>
  <si>
    <t>LAUCK DION C  MARNI B</t>
  </si>
  <si>
    <t>WITT DAVID R</t>
  </si>
  <si>
    <t>DAVID R</t>
  </si>
  <si>
    <t>WITT</t>
  </si>
  <si>
    <t>DAVID WITT</t>
  </si>
  <si>
    <t>COMANCHE</t>
  </si>
  <si>
    <t>CAMARILLO</t>
  </si>
  <si>
    <t xml:space="preserve">911 COMANCHE CT </t>
  </si>
  <si>
    <t xml:space="preserve">911 COMANCHE CT  CAMARILLO, CA 93010-2912 </t>
  </si>
  <si>
    <t>GATEWAY ACRES TRACT 3 LOTS 98 &amp; 111</t>
  </si>
  <si>
    <t>SIEGRIST ROBERT</t>
  </si>
  <si>
    <t>SIEGRIST</t>
  </si>
  <si>
    <t>SIEGRIST KATHLEEN</t>
  </si>
  <si>
    <t>KATHLEEN</t>
  </si>
  <si>
    <t>ROBERT &amp; KATHLEEN SIEGRIST</t>
  </si>
  <si>
    <t>SIEGRIST ROBERT SIEGRIST KATHLEEN</t>
  </si>
  <si>
    <t>MINTON</t>
  </si>
  <si>
    <t>LIVONIA</t>
  </si>
  <si>
    <t xml:space="preserve">28996 MINTON ST </t>
  </si>
  <si>
    <t xml:space="preserve">28996 MINTON ST  LIVONIA, MI 48150-3120 </t>
  </si>
  <si>
    <t>SE4 NW4 SE4 CONT 10AC 318-18-041 (318-18- 055 &amp; 056)</t>
  </si>
  <si>
    <t>MOHAVE VALLEY SCHOOL DIST #16</t>
  </si>
  <si>
    <t>OLIVE</t>
  </si>
  <si>
    <t>WILLOW VALLEY</t>
  </si>
  <si>
    <t>H080</t>
  </si>
  <si>
    <t xml:space="preserve">8450 S OLIVE AVE </t>
  </si>
  <si>
    <t xml:space="preserve">8450 S OLIVE AVE  MOHAVE VALLEY, AZ 86440-9214 </t>
  </si>
  <si>
    <t>T18N R22W SEC 27 W2 SE4 SW4 SE4 &amp; E2 SW4 SW4 SE4 CONT 10 ACRES M/ L 225-26-059(225-26-067 &amp; 068)</t>
  </si>
  <si>
    <t>22W</t>
  </si>
  <si>
    <t>2718N22W</t>
  </si>
  <si>
    <t>9700 - MUNICIPAL-VACANT</t>
  </si>
  <si>
    <t>9700-MUNICIPAL VACANT LAND</t>
  </si>
  <si>
    <t>04015C5075J</t>
  </si>
  <si>
    <t>5075J</t>
  </si>
  <si>
    <t>MOHAVE VALLEY JUNIOR HIGH SCHOOL</t>
  </si>
  <si>
    <t>SMITH BURTON E</t>
  </si>
  <si>
    <t>BURTON E</t>
  </si>
  <si>
    <t>BURTON</t>
  </si>
  <si>
    <t>SMITH NANCY</t>
  </si>
  <si>
    <t>BURTON &amp; NANCY SMITH</t>
  </si>
  <si>
    <t>SMITH BURTON E SMITH NANCY</t>
  </si>
  <si>
    <t>SHERRIE</t>
  </si>
  <si>
    <t xml:space="preserve">300 SHERRIE LN </t>
  </si>
  <si>
    <t xml:space="preserve">300 SHERRIE LN  NORTHVILLE, MI 48167-2721 </t>
  </si>
  <si>
    <t>SW4 NE4 NE4 CONT 10AC 318-18-047 (318-18- 060 &amp; 061)</t>
  </si>
  <si>
    <t>KEMO RANCHES W2 OF LOT 164</t>
  </si>
  <si>
    <t>TETI RONALD J &amp; BETTY A</t>
  </si>
  <si>
    <t>HARDY PROPERTIES LLC</t>
  </si>
  <si>
    <t>PALO VERDE</t>
  </si>
  <si>
    <t xml:space="preserve">4207 E PALO VERDE DR </t>
  </si>
  <si>
    <t xml:space="preserve">4207 E PALO VERDE DR  PHOENIX, AZ 85018-1125 </t>
  </si>
  <si>
    <t>T17N R20W SEC 29 SW4 SW4 NE4 CONT 10 ACRES</t>
  </si>
  <si>
    <t>2917N20W</t>
  </si>
  <si>
    <t>OJEDA FRANCISCO 34</t>
  </si>
  <si>
    <t>OJEDA MATIAS (JT) 33 &amp; OJEDA JUAN M (JT) 33</t>
  </si>
  <si>
    <t>OJEDA FRANCISCO 34 OJEDA MATIAS (JT) 33 &amp; OJEDA JUAN M (JT) 33</t>
  </si>
  <si>
    <t>PEACEFUL</t>
  </si>
  <si>
    <t xml:space="preserve">250 PEACEFUL ST </t>
  </si>
  <si>
    <t xml:space="preserve">250 PEACEFUL ST  LAS VEGAS, NV 89110-5210 </t>
  </si>
  <si>
    <t>T39N R16W SEC 16 NW4 SE4 NE4 CONT 10 ACRES 402-24-016 &amp; 173(402-2 4-192)</t>
  </si>
  <si>
    <t>LANCE JACK R &amp; ARLENE E</t>
  </si>
  <si>
    <t>JACK R &amp; ARLENE E                                  LANCE</t>
  </si>
  <si>
    <t>OWEN WILLIAM L</t>
  </si>
  <si>
    <t>WILLIAM L</t>
  </si>
  <si>
    <t>OWEN</t>
  </si>
  <si>
    <t>OWEN SUSAN</t>
  </si>
  <si>
    <t>WILLIAM &amp; SUSAN OWEN</t>
  </si>
  <si>
    <t>OWEN WILLIAM L OWEN SUSAN</t>
  </si>
  <si>
    <t>FAMILY LIVING TRUST</t>
  </si>
  <si>
    <t>CHERRY HILLS</t>
  </si>
  <si>
    <t>R099</t>
  </si>
  <si>
    <t xml:space="preserve">4395 E CHERRY HILLS DR </t>
  </si>
  <si>
    <t xml:space="preserve">4395 E CHERRY HILLS DR  CHANDLER, AZ 85249-7037 </t>
  </si>
  <si>
    <t>NE4SE4SE4 SEC 11 19N 19W CONT. 10 AC.</t>
  </si>
  <si>
    <t>T 16 1/2N R17W SEC 30 PARCEL 3392 (STAGECOACH TRAILS AT SANTA FE RANCH UNIT 22C) AS SHOWN ON RS 21/32D 7/27/2001 2001-45289 SEGREG ATED AS PAR 3392-B ON PP 30/40 6/19/07 2007-055385 CONT 10.00 ACR ES 243-14-004 (243-14-021 THRU 024) 2008 TAX ROLLL</t>
  </si>
  <si>
    <t>DIAZCHALA DALMIS</t>
  </si>
  <si>
    <t>DALMIS</t>
  </si>
  <si>
    <t>DIAZCHALA</t>
  </si>
  <si>
    <t>DALMIS DIAZCHALA</t>
  </si>
  <si>
    <t>BOOK CLIFFS</t>
  </si>
  <si>
    <t xml:space="preserve">4730 BOOK CLIFFS CT </t>
  </si>
  <si>
    <t xml:space="preserve">4730 BOOK CLIFFS CT  NORTH LAS VEGAS, NV 89031-3416 </t>
  </si>
  <si>
    <t>GATEWAY ACRES TRACT 9 LOTS 39 &amp; 42 CONT 10 ACRES 316-12-047 (316- 12-047A B &amp; C) 2006 TAX ROLL</t>
  </si>
  <si>
    <t>0725N19W</t>
  </si>
  <si>
    <t>NORTH COAST VILLAGE LLC</t>
  </si>
  <si>
    <t>KEMO RANCHES NW4 OF LOT 97 TOGETHER WITH THE FOLL: EXCEPT 20' ON ALL FOUR SIDES FOR RDWYS (246/422 &amp; 315/49 DEEDS) CONT 10 AC ML</t>
  </si>
  <si>
    <t>SW4 NW4 NW4 CONT 10 ACRES 120-07-011(120-07-047 048 049 &amp; 050)</t>
  </si>
  <si>
    <t>VALENTINO JOHN C</t>
  </si>
  <si>
    <t>JOHN C</t>
  </si>
  <si>
    <t>VALENTINO</t>
  </si>
  <si>
    <t>JOHN VALENTINO</t>
  </si>
  <si>
    <t>CLAY</t>
  </si>
  <si>
    <t xml:space="preserve">3110 CLAY ST #7 </t>
  </si>
  <si>
    <t xml:space="preserve">3110 CLAY ST #7, SAN FRANCISCO, CA 94115-1654 </t>
  </si>
  <si>
    <t>SANDY RIVER RANCHEROS LOT 152 CONT 10 ACRES</t>
  </si>
  <si>
    <t>HILL FRANK</t>
  </si>
  <si>
    <t>HILL</t>
  </si>
  <si>
    <t>FRANK HILL</t>
  </si>
  <si>
    <t>SURVIVORSHIP MARTIAL PROPERTY</t>
  </si>
  <si>
    <t>EVEERGLADES</t>
  </si>
  <si>
    <t>PROVO</t>
  </si>
  <si>
    <t xml:space="preserve">2488 EVEERGLADES DR </t>
  </si>
  <si>
    <t xml:space="preserve">2488 EVEERGLADES DR  PROVO, UT 84603 </t>
  </si>
  <si>
    <t>SILVER SPRINGS UNIT VI LOT 527</t>
  </si>
  <si>
    <t>EASTERN CROLINA ATM LLC</t>
  </si>
  <si>
    <t>CELEC JEANINE</t>
  </si>
  <si>
    <t>JEANINE</t>
  </si>
  <si>
    <t>CELEC</t>
  </si>
  <si>
    <t>JEANINE CELEC</t>
  </si>
  <si>
    <t>SYOSSET</t>
  </si>
  <si>
    <t>HICKSVILLE</t>
  </si>
  <si>
    <t xml:space="preserve">2 DALE AVE </t>
  </si>
  <si>
    <t xml:space="preserve">2 DALE AVE  SYOSSET, NY 11791-6403 </t>
  </si>
  <si>
    <t>LAKE HAVASU CEDAR ESTATES UNIT FOUR W2 OF LOT 23</t>
  </si>
  <si>
    <t>VANCLEVE HAYDEN C II</t>
  </si>
  <si>
    <t>RICHEY ROBERT C</t>
  </si>
  <si>
    <t>ROBERT RICHEY</t>
  </si>
  <si>
    <t>T23N R16W SEC 5 STOCKTON HILL RANCHES UNIT XII PARCEL PLAT 01/94- 94A POR OF PARCEL 2 SHOWN AS PARCEL 2-A PER PP 09/085 REC</t>
  </si>
  <si>
    <t>VANDERHEIDEN DENNIS K &amp; GEOR</t>
  </si>
  <si>
    <t>LAND4LESS US LLC</t>
  </si>
  <si>
    <t>QUEEN CREEK</t>
  </si>
  <si>
    <t>R020</t>
  </si>
  <si>
    <t xml:space="preserve">18521 E QUEEN CREEK RD #105 </t>
  </si>
  <si>
    <t xml:space="preserve">18521 E QUEEN CREEK RD #105, QUEEN CREEK, AZ 85142-5867 </t>
  </si>
  <si>
    <t>LAKE MEAD CITY UNIT NO 23 30 16 SW4 NW4 NW4 CONT 10AC M/L 338-05- 390G (338-05-390J &amp; K)</t>
  </si>
  <si>
    <t>ASSET HOLDING LLC</t>
  </si>
  <si>
    <t>KREIDER JACOB B</t>
  </si>
  <si>
    <t>JACOB B</t>
  </si>
  <si>
    <t>JACOB</t>
  </si>
  <si>
    <t>KREIDER</t>
  </si>
  <si>
    <t>KREIDER ANNA H</t>
  </si>
  <si>
    <t>ANNA H</t>
  </si>
  <si>
    <t>JACOB &amp; ANNA KREIDER</t>
  </si>
  <si>
    <t>KREIDER JACOB B KREIDER ANNA H</t>
  </si>
  <si>
    <t>BARKER</t>
  </si>
  <si>
    <t>WEST CHESTER</t>
  </si>
  <si>
    <t xml:space="preserve">430 BARKER DR </t>
  </si>
  <si>
    <t xml:space="preserve">430 BARKER DR  WEST CHESTER, PA 19380-6343 </t>
  </si>
  <si>
    <t>TWN: 161/2N RNG: 20WSEC: 34 TRACT: RIO VISTA UNIT 1 SUBDIVISION L OTS 26 &amp; 27</t>
  </si>
  <si>
    <t>MOSES BENJEAN I</t>
  </si>
  <si>
    <t>BENJEAN I</t>
  </si>
  <si>
    <t>BENJEAN</t>
  </si>
  <si>
    <t>MOSES</t>
  </si>
  <si>
    <t>BENJEAN MOSES</t>
  </si>
  <si>
    <t>SANTA MARIA</t>
  </si>
  <si>
    <t xml:space="preserve">3598 N SANTA MARIA RD </t>
  </si>
  <si>
    <t xml:space="preserve">3598 N SANTA MARIA RD  GOLDEN VALLEY, AZ 86413 </t>
  </si>
  <si>
    <t>PO BOX 845</t>
  </si>
  <si>
    <t>SPIRIT LAKE</t>
  </si>
  <si>
    <t xml:space="preserve">PO BOX 845 </t>
  </si>
  <si>
    <t xml:space="preserve">PO BOX 845  SPIRIT LAKE, ID 83869 </t>
  </si>
  <si>
    <t>SANDY RIVER RANCHEROS LOT 66 CONT 10 ACRES</t>
  </si>
  <si>
    <t>BELCHER BENJAMIN B TRUST</t>
  </si>
  <si>
    <t>JENSEN COLLEEN</t>
  </si>
  <si>
    <t>COLLEEN JENSEN</t>
  </si>
  <si>
    <t>PO BOX 28395</t>
  </si>
  <si>
    <t>B030</t>
  </si>
  <si>
    <t xml:space="preserve">PO BOX 28395 </t>
  </si>
  <si>
    <t xml:space="preserve">PO BOX 28395  SCOTTSDALE, AZ 85255 </t>
  </si>
  <si>
    <t>SE4NW4NW4 SEC 11 T21 R12 10AC</t>
  </si>
  <si>
    <t>CARTER BENJAMIN</t>
  </si>
  <si>
    <t>CARTER</t>
  </si>
  <si>
    <t>CARTER MELINDA</t>
  </si>
  <si>
    <t>MELINDA</t>
  </si>
  <si>
    <t>BENJAMIN &amp; MELINDA CARTER</t>
  </si>
  <si>
    <t>CARTER BENJAMIN CARTER MELINDA</t>
  </si>
  <si>
    <t>PO BOX 892</t>
  </si>
  <si>
    <t>REDWAY</t>
  </si>
  <si>
    <t xml:space="preserve">PO BOX 892 </t>
  </si>
  <si>
    <t xml:space="preserve">PO BOX 892  REDWAY, CA 95560 </t>
  </si>
  <si>
    <t>SANDY RIVER RANCHEROS LOT 44 CONT 10 ACRES</t>
  </si>
  <si>
    <t>TOLIVER CALVIN D</t>
  </si>
  <si>
    <t>CALVIN D</t>
  </si>
  <si>
    <t>TOLIVER</t>
  </si>
  <si>
    <t>TOLIVER PEGGY G</t>
  </si>
  <si>
    <t>PEGGY G</t>
  </si>
  <si>
    <t>CALVIN &amp; PEGGY TOLIVER</t>
  </si>
  <si>
    <t>TOLIVER CALVIN D TOLIVER PEGGY G</t>
  </si>
  <si>
    <t>FOX</t>
  </si>
  <si>
    <t>DARBY</t>
  </si>
  <si>
    <t>H076</t>
  </si>
  <si>
    <t xml:space="preserve">7160 FOX LN </t>
  </si>
  <si>
    <t xml:space="preserve">7160 FOX LN  DARBY, MT 59829-8619 </t>
  </si>
  <si>
    <t>SW4 NE4 SE4 SEC 9 16 20 10AC 323/12</t>
  </si>
  <si>
    <t>WILD BILL PARTNERS LLC</t>
  </si>
  <si>
    <t>PO BOX 222</t>
  </si>
  <si>
    <t xml:space="preserve">PO BOX 222 </t>
  </si>
  <si>
    <t xml:space="preserve">PO BOX 222  YUCCA, AZ 86438 </t>
  </si>
  <si>
    <t>T16N R17W SEC 5 NE4 OF PARCEL 992 STAGECOACH TRAILS AT SANTA FE R ANCH UNIT XI PER RS 17/38C 11/20/1998 98-70598 CONT 9.9975 ACRES 242-06-015 (242-06-026 THRU 029) 2008 TAX ROLL</t>
  </si>
  <si>
    <t>STAGECOACH TRAILS @ SFR UNIT 11</t>
  </si>
  <si>
    <t>LOFTIN BOBBY</t>
  </si>
  <si>
    <t>BOBBY</t>
  </si>
  <si>
    <t>LOFTIN</t>
  </si>
  <si>
    <t>LOFTIN SHIRLEY N</t>
  </si>
  <si>
    <t>SHIRLEY N</t>
  </si>
  <si>
    <t>BOBBY &amp; SHIRLEY LOFTIN</t>
  </si>
  <si>
    <t>LOFTIN BOBBY LOFTIN SHIRLEY N</t>
  </si>
  <si>
    <t>A300</t>
  </si>
  <si>
    <t xml:space="preserve">1308 N STOCKTON HILL RD A300 </t>
  </si>
  <si>
    <t xml:space="preserve">1308 N STOCKTON HILL RD A300, KINGMAN, AZ 86401-5139 </t>
  </si>
  <si>
    <t>GATEWAY ACRES TRACT 4 LOTS 18 &amp; 31</t>
  </si>
  <si>
    <t>DEED IN LIEU OF FORECLOSURE</t>
  </si>
  <si>
    <t>LOFTIN BOBBY J</t>
  </si>
  <si>
    <t>BOBBY J &amp; SHIRLEY N                                LOFTIN</t>
  </si>
  <si>
    <t>KOLLMANN NINA</t>
  </si>
  <si>
    <t>NINA</t>
  </si>
  <si>
    <t>KOLLMANN</t>
  </si>
  <si>
    <t>NINA KOLLMANN</t>
  </si>
  <si>
    <t>OSCEOLA</t>
  </si>
  <si>
    <t>NILES</t>
  </si>
  <si>
    <t xml:space="preserve">8517 N OSCEOLA AVE </t>
  </si>
  <si>
    <t xml:space="preserve">8517 N OSCEOLA AVE  NILES, IL 60714-2011 </t>
  </si>
  <si>
    <t>NE4 NE4 NW4 CONT 10 AC M/L</t>
  </si>
  <si>
    <t>ACCOLADE RANCHES LOT 119</t>
  </si>
  <si>
    <t>SEGAL ERROL</t>
  </si>
  <si>
    <t>ERROL</t>
  </si>
  <si>
    <t>SEGAL</t>
  </si>
  <si>
    <t>ERROL SEGAL</t>
  </si>
  <si>
    <t>PO BOX 571990</t>
  </si>
  <si>
    <t xml:space="preserve">PO BOX 571990 </t>
  </si>
  <si>
    <t xml:space="preserve">PO BOX 571990  TARZANA, CA 91357-1990 </t>
  </si>
  <si>
    <t>GATEWAY ACRES TRACT 8 LOTS 34 &amp; 47 CONT 10 AC</t>
  </si>
  <si>
    <t>ACCOLADE RANCHES LOT 107</t>
  </si>
  <si>
    <t>BASKIN DEBBY L</t>
  </si>
  <si>
    <t>DEBBY L</t>
  </si>
  <si>
    <t>DEBBY</t>
  </si>
  <si>
    <t>BASKIN</t>
  </si>
  <si>
    <t>DEBBY BASKIN</t>
  </si>
  <si>
    <t xml:space="preserve">2765 N SILVER SPRINGS RD </t>
  </si>
  <si>
    <t xml:space="preserve">2765 N SILVER SPRINGS RD  KINGMAN, AZ 86401-8740 </t>
  </si>
  <si>
    <t>SE4 SW4 SE4 EXCEPT THE NORTHERN MOST 10' FOR RDS CONT 10 ACRES 31 5-11-041 &amp; 127(315-11-134) COMBINED</t>
  </si>
  <si>
    <t>COWLEY MARGIL L</t>
  </si>
  <si>
    <t>ACCOLADE RANCHES LOT 91</t>
  </si>
  <si>
    <t>GOETTLER MICHELLE ZERAVICH</t>
  </si>
  <si>
    <t>MICHELLE ZERAVICH</t>
  </si>
  <si>
    <t>GOETTLER</t>
  </si>
  <si>
    <t>MICHELLE GOETTLER</t>
  </si>
  <si>
    <t>GRANDEWOOD</t>
  </si>
  <si>
    <t>ORLANDO</t>
  </si>
  <si>
    <t>H049</t>
  </si>
  <si>
    <t xml:space="preserve">3753 GRANDEWOOD BLVD #427 </t>
  </si>
  <si>
    <t xml:space="preserve">3753 GRANDEWOOD BLVD #427, ORLANDO, FL 32837-7354 </t>
  </si>
  <si>
    <t>SILVER SPRINGS UNIT V LOT 376</t>
  </si>
  <si>
    <t>SANDY RIVER RANCHEROS LOT 140 CONT 10 ACRES</t>
  </si>
  <si>
    <t>CHEN YORK L</t>
  </si>
  <si>
    <t>YORK L</t>
  </si>
  <si>
    <t>CHEN</t>
  </si>
  <si>
    <t>CHEN TERRY</t>
  </si>
  <si>
    <t>YORK &amp; TERRY CHEN</t>
  </si>
  <si>
    <t>CHEN YORK L CHEN TERRY</t>
  </si>
  <si>
    <t>VIA CARRIZO</t>
  </si>
  <si>
    <t>LAGUNA WOODS</t>
  </si>
  <si>
    <t xml:space="preserve">5397 VIA CARRIZO B </t>
  </si>
  <si>
    <t xml:space="preserve">5397 VIA CARRIZO B, LAGUNA WOODS, CA 92637-1085 </t>
  </si>
  <si>
    <t>T20N R12W SEC 3 SILVER SPRINGS UNIT II LOT 119</t>
  </si>
  <si>
    <t>RADECKI TIM M</t>
  </si>
  <si>
    <t>TIM M</t>
  </si>
  <si>
    <t>RADECKI</t>
  </si>
  <si>
    <t>TIM RADECKI</t>
  </si>
  <si>
    <t>REBECCA</t>
  </si>
  <si>
    <t xml:space="preserve">5225 REBECCA RD </t>
  </si>
  <si>
    <t xml:space="preserve">5225 REBECCA RD  LAS VEGAS, NV 89130-1732 </t>
  </si>
  <si>
    <t>GATEWAY ACRES TRACT 2 LOTS 49 &amp; 64</t>
  </si>
  <si>
    <t>DIXON GEORGE R</t>
  </si>
  <si>
    <t>LARDAKIS TONY E</t>
  </si>
  <si>
    <t>TONY E</t>
  </si>
  <si>
    <t>LARDAKIS</t>
  </si>
  <si>
    <t>TONY LARDAKIS</t>
  </si>
  <si>
    <t>BUTTERWING</t>
  </si>
  <si>
    <t>CLEVELAND</t>
  </si>
  <si>
    <t>PEPPER PIKE</t>
  </si>
  <si>
    <t xml:space="preserve">2593 BUTTERWING RD </t>
  </si>
  <si>
    <t xml:space="preserve">2593 BUTTERWING RD  CLEVELAND, OH 44124-4558 </t>
  </si>
  <si>
    <t>LAKE HAVASU ACRES AMENDED S2 E2 NE4 NE4 10AC</t>
  </si>
  <si>
    <t>HASLAM DAVID W</t>
  </si>
  <si>
    <t>DAVID W</t>
  </si>
  <si>
    <t>HASLAM</t>
  </si>
  <si>
    <t>HASLAM CAROL</t>
  </si>
  <si>
    <t>DAVID &amp; CAROL HASLAM</t>
  </si>
  <si>
    <t>HASLAM DAVID W HASLAM CAROL</t>
  </si>
  <si>
    <t>GREEN GROVE</t>
  </si>
  <si>
    <t>SCOTT TOWNSHIP</t>
  </si>
  <si>
    <t xml:space="preserve">312 GREEN GROVE RD </t>
  </si>
  <si>
    <t xml:space="preserve">312 GREEN GROVE RD  SCOTT TOWNSHIP, PA 18447-7606 </t>
  </si>
  <si>
    <t>SANDY RIVER RANCHEROS LOT 56 CONT 10 ACRES</t>
  </si>
  <si>
    <t>LEAR JERRY C</t>
  </si>
  <si>
    <t>JERRY C</t>
  </si>
  <si>
    <t>LEAR</t>
  </si>
  <si>
    <t>JERRY LEAR</t>
  </si>
  <si>
    <t>SERENO</t>
  </si>
  <si>
    <t>TUSTIN</t>
  </si>
  <si>
    <t xml:space="preserve">148 SERENO </t>
  </si>
  <si>
    <t xml:space="preserve">148 SERENO  TUSTIN, CA 92780-7409 </t>
  </si>
  <si>
    <t>GATEWAY ACRES TRACT 7 LOTS 81 &amp; 96</t>
  </si>
  <si>
    <t>MOORHATCH BOBBY BILLY</t>
  </si>
  <si>
    <t>BOBBY BILLY</t>
  </si>
  <si>
    <t>MOORHATCH</t>
  </si>
  <si>
    <t>BOBBY MOORHATCH</t>
  </si>
  <si>
    <t>CADIZ</t>
  </si>
  <si>
    <t>SAN JOSE</t>
  </si>
  <si>
    <t xml:space="preserve">5833 CADIZ DR </t>
  </si>
  <si>
    <t xml:space="preserve">5833 CADIZ DR  SAN JOSE, CA 95123-3805 </t>
  </si>
  <si>
    <t>KEMO RANCHES SE4 OF LOT 73 CONT 10 ACRES</t>
  </si>
  <si>
    <t>STILLMAN LINDA</t>
  </si>
  <si>
    <t>STILLMAN</t>
  </si>
  <si>
    <t>LINDA STILLMAN</t>
  </si>
  <si>
    <t>12TH</t>
  </si>
  <si>
    <t>ROCKY FORD</t>
  </si>
  <si>
    <t xml:space="preserve">700 N 12TH ST </t>
  </si>
  <si>
    <t xml:space="preserve">700 N 12TH ST  ROCKY FORD, CO 81067-1406 </t>
  </si>
  <si>
    <t>SE4 SW4 NE4</t>
  </si>
  <si>
    <t>CLARK COUNTY LAND DEVELOPMENT LLC</t>
  </si>
  <si>
    <t>PO BOX 339</t>
  </si>
  <si>
    <t xml:space="preserve">PO BOX 339 </t>
  </si>
  <si>
    <t xml:space="preserve">PO BOX 339  LAS VEGAS, NV 89125 </t>
  </si>
  <si>
    <t>GATEWAY ACRES TRACT 8 LOTS 119 &amp; 122</t>
  </si>
  <si>
    <t>DUDLEY E L &amp; M J TRUST</t>
  </si>
  <si>
    <t>MENOLASCINO OTTO</t>
  </si>
  <si>
    <t>OTTO</t>
  </si>
  <si>
    <t>MENOLASCINO</t>
  </si>
  <si>
    <t>MENOLASCINO LESLIE</t>
  </si>
  <si>
    <t>LESLIE</t>
  </si>
  <si>
    <t>OTTO &amp; LESLIE MENOLASCINO</t>
  </si>
  <si>
    <t>MENOLASCINO OTTO MENOLASCINO LESLIE</t>
  </si>
  <si>
    <t>BOATHOUSE</t>
  </si>
  <si>
    <t>PINGREE GROVE</t>
  </si>
  <si>
    <t xml:space="preserve">18 BOATHOUSE RD </t>
  </si>
  <si>
    <t xml:space="preserve">18 BOATHOUSE RD  PINGREE GROVE, IL 60140-2045 </t>
  </si>
  <si>
    <t>NW4 SE4 SW4 CONT 10 AC M/L</t>
  </si>
  <si>
    <t>BOYD DONELLA L</t>
  </si>
  <si>
    <t>DONELLA L</t>
  </si>
  <si>
    <t>DONELLA</t>
  </si>
  <si>
    <t>BOYD</t>
  </si>
  <si>
    <t>DONELLA BOYD</t>
  </si>
  <si>
    <t xml:space="preserve">4764 W 1525 S </t>
  </si>
  <si>
    <t xml:space="preserve">4764 W 1525 S  CEDAR CITY, UT 84720-4600 </t>
  </si>
  <si>
    <t>TRACT: 3804 GREENWOOD VILLAGE BLK E LOT 38CONT 10.00 AC</t>
  </si>
  <si>
    <t>GREENWOOD VILLAGE TR 3804</t>
  </si>
  <si>
    <t>3022N12W</t>
  </si>
  <si>
    <t>04015C4400G</t>
  </si>
  <si>
    <t>4400G</t>
  </si>
  <si>
    <t>TRUST 4370</t>
  </si>
  <si>
    <t>(STAGECOACH TRAILS AT SANTA FE RANCH UNIT 6) AS SHOWN ON RS 16/25 -25H PORTION OF PARCEL 537 SHOWN AS PARCEL 537C PER PP</t>
  </si>
  <si>
    <t>ROBB MARTIN J</t>
  </si>
  <si>
    <t>MARTIN J</t>
  </si>
  <si>
    <t>MARTIN</t>
  </si>
  <si>
    <t>ROBB</t>
  </si>
  <si>
    <t>ROBB AMY J</t>
  </si>
  <si>
    <t>AMY J</t>
  </si>
  <si>
    <t>AMY</t>
  </si>
  <si>
    <t>MARTIN &amp; AMY ROBB</t>
  </si>
  <si>
    <t>ROBB MARTIN J ROBB AMY J</t>
  </si>
  <si>
    <t>MCHENRY</t>
  </si>
  <si>
    <t>JOHNSBURG</t>
  </si>
  <si>
    <t xml:space="preserve">3109 CHRISTOPHER CT </t>
  </si>
  <si>
    <t xml:space="preserve">3109 CHRISTOPHER CT  MCHENRY, IL 60051-4108 </t>
  </si>
  <si>
    <t>SW4 NE4 NW4 CONT 10 ACRES 335-04-025(335-04-043 &amp; 044) 335-04-044 (335-28-017)TAO</t>
  </si>
  <si>
    <t>AIM DEVS LLC</t>
  </si>
  <si>
    <t>STAIRS MICHAEL</t>
  </si>
  <si>
    <t>STAIRS</t>
  </si>
  <si>
    <t>MICHAEL STAIRS</t>
  </si>
  <si>
    <t>MOUNT DORA</t>
  </si>
  <si>
    <t xml:space="preserve">19 ROSE LN </t>
  </si>
  <si>
    <t xml:space="preserve">19 ROSE LN  MOUNT DORA, FL 32757-3217 </t>
  </si>
  <si>
    <t>NE4 SE4 NW4 OF SEC 5 16N 19W 10AC</t>
  </si>
  <si>
    <t>HOLZHALL VERN F</t>
  </si>
  <si>
    <t>STEWART TITLE</t>
  </si>
  <si>
    <t>SAMUELSON JOHN H</t>
  </si>
  <si>
    <t>SAMUELSON</t>
  </si>
  <si>
    <t>SAMUELSON JODY L</t>
  </si>
  <si>
    <t>JODY L</t>
  </si>
  <si>
    <t>JODY</t>
  </si>
  <si>
    <t>JOHN &amp; JODY SAMUELSON</t>
  </si>
  <si>
    <t>SAMUELSON JOHN H SAMUELSON JODY L</t>
  </si>
  <si>
    <t>CORAL GABLES</t>
  </si>
  <si>
    <t xml:space="preserve">840 E CORAL GABLES DR </t>
  </si>
  <si>
    <t xml:space="preserve">840 E CORAL GABLES DR  PHOENIX, AZ 85022-3716 </t>
  </si>
  <si>
    <t>GATEWAY ACRES TRACT 5 LOT 119 &amp; 120</t>
  </si>
  <si>
    <t>MELANDER FAMILY TRUST</t>
  </si>
  <si>
    <t>MOORE THOMAS J</t>
  </si>
  <si>
    <t>THOMAS J</t>
  </si>
  <si>
    <t>MOORE</t>
  </si>
  <si>
    <t>THOMAS MOORE</t>
  </si>
  <si>
    <t>PO BOX 31171</t>
  </si>
  <si>
    <t>WEST PALM BEACH</t>
  </si>
  <si>
    <t>PALM BEACH GARDENS</t>
  </si>
  <si>
    <t xml:space="preserve">PO BOX 31171 </t>
  </si>
  <si>
    <t xml:space="preserve">PO BOX 31171  WEST PALM BEACH, FL 33420-1171 </t>
  </si>
  <si>
    <t>SANDY RIVER RANCHEROS LOT 17 CONT 10 ACRES</t>
  </si>
  <si>
    <t>LANGBEHN YOLANDE MARIE</t>
  </si>
  <si>
    <t>YOLANDE MARIE</t>
  </si>
  <si>
    <t>YOLANDE</t>
  </si>
  <si>
    <t>LANGBEHN</t>
  </si>
  <si>
    <t>YOLANDE LANGBEHN</t>
  </si>
  <si>
    <t>ROCKVILLE</t>
  </si>
  <si>
    <t>MD</t>
  </si>
  <si>
    <t xml:space="preserve">705 CARTER RD </t>
  </si>
  <si>
    <t xml:space="preserve">705 CARTER RD  ROCKVILLE, MD 20852-1006 </t>
  </si>
  <si>
    <t>KEMO RANCHES SE4 OF LOT 23 CONT 10 ACRES</t>
  </si>
  <si>
    <t>CUTSHALL STEPHEN E</t>
  </si>
  <si>
    <t>STEPHEN E</t>
  </si>
  <si>
    <t>CUTSHALL</t>
  </si>
  <si>
    <t>STEPHEN CUTSHALL</t>
  </si>
  <si>
    <t>DOVER</t>
  </si>
  <si>
    <t>WEIGELSTOWN</t>
  </si>
  <si>
    <t>R031</t>
  </si>
  <si>
    <t xml:space="preserve">1786 OAKLEY DR </t>
  </si>
  <si>
    <t xml:space="preserve">1786 OAKLEY DR  DOVER, PA 17315-3828 </t>
  </si>
  <si>
    <t>T29N R18W SEC 19 W2 E2 NE4 SW4 CONT 10 ACRES 337-12-052(337-12-08 6 THRU 089)</t>
  </si>
  <si>
    <t>1929N18W</t>
  </si>
  <si>
    <t>04015C2775G</t>
  </si>
  <si>
    <t>2775G</t>
  </si>
  <si>
    <t>CHIDLEY SHANNON JOHN</t>
  </si>
  <si>
    <t>SHANNON JOHN</t>
  </si>
  <si>
    <t>SHANNON</t>
  </si>
  <si>
    <t>CHIDLEY</t>
  </si>
  <si>
    <t>CHIDLEY ALICIA CHRISTINA</t>
  </si>
  <si>
    <t>ALICIA CHRISTINA</t>
  </si>
  <si>
    <t>SHANNON &amp; ALICIA CHIDLEY</t>
  </si>
  <si>
    <t>CHIDLEY SHANNON JOHN &amp; ALICIA CHRISTINA</t>
  </si>
  <si>
    <t>CHRISTA</t>
  </si>
  <si>
    <t>SAN JACINTO</t>
  </si>
  <si>
    <t xml:space="preserve">1130 CHRISTA CIR </t>
  </si>
  <si>
    <t xml:space="preserve">1130 CHRISTA CIR  SAN JACINTO, CA 92582-3086 </t>
  </si>
  <si>
    <t>T16N R18W SEC 14 PARCEL 3262 (STAGECOACH TRAILS UNIT 20 AT SANTA FE RANCH) AS SHOWN ON RS 19/100 I 9/20/2000 2000-51784 NOT</t>
  </si>
  <si>
    <t>1416N18W</t>
  </si>
  <si>
    <t>HUALAPAI INDIAN RESERVATION</t>
  </si>
  <si>
    <t>HORIZON COMMUNITY BANK</t>
  </si>
  <si>
    <t>SIMPLE FOODS LLC</t>
  </si>
  <si>
    <t>A614</t>
  </si>
  <si>
    <t xml:space="preserve">1308 N STOCKTON HILL RD A614 </t>
  </si>
  <si>
    <t xml:space="preserve">1308 N STOCKTON HILL RD A614, KINGMAN, AZ 86401-5139 </t>
  </si>
  <si>
    <t>GATEWAY ACRES TRACT 6 LOTS 103 &amp; 106</t>
  </si>
  <si>
    <t>GRAND RENTALS INC</t>
  </si>
  <si>
    <t>EILEEN TITLE FOLDER</t>
  </si>
  <si>
    <t>ROADWAY EASEMENT E2 S2 OF PARCEL 340 CONT 10 ACRES 306-34-017B (3 06-34-017C &amp; D) 2006 TAX ROLL</t>
  </si>
  <si>
    <t>MATZDORFF LYLE D</t>
  </si>
  <si>
    <t>LYLE D</t>
  </si>
  <si>
    <t>LYLE</t>
  </si>
  <si>
    <t>MATZDORFF</t>
  </si>
  <si>
    <t>LYLE MATZDORFF</t>
  </si>
  <si>
    <t>VIA PALMA</t>
  </si>
  <si>
    <t>R015</t>
  </si>
  <si>
    <t xml:space="preserve">2591 VIA PALMA </t>
  </si>
  <si>
    <t xml:space="preserve">2591 VIA PALMA  LAKE HAVASU CITY, AZ 86406-6712 </t>
  </si>
  <si>
    <t>NW4 SW4 NE4 CONT 10 AC</t>
  </si>
  <si>
    <t>COX JOHN KENNETH</t>
  </si>
  <si>
    <t>JOHN KENNETH</t>
  </si>
  <si>
    <t>COX</t>
  </si>
  <si>
    <t>COX BRENDA S</t>
  </si>
  <si>
    <t>BRENDA S</t>
  </si>
  <si>
    <t>JOHN &amp; BRENDA COX</t>
  </si>
  <si>
    <t>COX JOHN KENNETH COX BRENDA S</t>
  </si>
  <si>
    <t>MCCARREL</t>
  </si>
  <si>
    <t xml:space="preserve">1600 S MCCARREL RD </t>
  </si>
  <si>
    <t xml:space="preserve">1600 S MCCARREL RD  KINGMAN, AZ 86401 </t>
  </si>
  <si>
    <t xml:space="preserve">1575 S CEDAR RD </t>
  </si>
  <si>
    <t xml:space="preserve">1575 S CEDAR RD  KINGMAN, AZ 86401-8008 </t>
  </si>
  <si>
    <t>CEDAR HILLS RANCHES PP 2/5-5G PARCEL 70-A AS SHOWN ON RS 27/2 10/ 25/2004 2005-99495 CONT 10.00 ACRES 354-37-070A</t>
  </si>
  <si>
    <t>3321N14W</t>
  </si>
  <si>
    <t>STEEL</t>
  </si>
  <si>
    <t>RESIDENTIAL (NEC)</t>
  </si>
  <si>
    <t>0197-ASSOC RESID PARCEL</t>
  </si>
  <si>
    <t>CHISOLM PARA</t>
  </si>
  <si>
    <t>SLETTEN AUDREY C</t>
  </si>
  <si>
    <t>AUDREY C</t>
  </si>
  <si>
    <t>SLETTEN</t>
  </si>
  <si>
    <t>AUDREY SLETTEN</t>
  </si>
  <si>
    <t>BLIND PEW</t>
  </si>
  <si>
    <t xml:space="preserve">1270 BLIND PEW RDG </t>
  </si>
  <si>
    <t xml:space="preserve">1270 BLIND PEW RDG  MESQUITE, NV 89027-1207 </t>
  </si>
  <si>
    <t>N2 S2 NW4 SE4 CONT 10 ACRES</t>
  </si>
  <si>
    <t>0929N17W</t>
  </si>
  <si>
    <t>DUNHAM GAIL</t>
  </si>
  <si>
    <t>DUNHAM</t>
  </si>
  <si>
    <t>GAIL DUNHAM</t>
  </si>
  <si>
    <t>LONG LAKE</t>
  </si>
  <si>
    <t xml:space="preserve">3216 E LONG LAKE RD </t>
  </si>
  <si>
    <t xml:space="preserve">3216 E LONG LAKE RD  HARRISON, MI 48625-8717 </t>
  </si>
  <si>
    <t>E2 SW4 DIVIDED AS PARCEL 14-E ON PP 17/37 6/28/2001 2001-38676 CO NT 10.00 ACRES 217-01-040 (217-19-008) NEW SEC MAP 2006 TAX ROLL</t>
  </si>
  <si>
    <t>1420N19W</t>
  </si>
  <si>
    <t>345 AM LLC</t>
  </si>
  <si>
    <t>OUM DONNA</t>
  </si>
  <si>
    <t>OUM</t>
  </si>
  <si>
    <t>DONNA OUM</t>
  </si>
  <si>
    <t>SAMANTHA</t>
  </si>
  <si>
    <t xml:space="preserve">212 SAMANTHA ST </t>
  </si>
  <si>
    <t xml:space="preserve">212 SAMANTHA ST  LAS VEGAS, NV 89110-4639 </t>
  </si>
  <si>
    <t>NE4 NW4 NW4CONT 10 ACRES 333-01-084(333-23-026)TAO</t>
  </si>
  <si>
    <t>LOWELL KEVIN</t>
  </si>
  <si>
    <t>KEVIN                                              LOWELL</t>
  </si>
  <si>
    <t>KEVIN P                                            LOWELL</t>
  </si>
  <si>
    <t>GOLDBERG ROSE M</t>
  </si>
  <si>
    <t>ROSE M</t>
  </si>
  <si>
    <t>GOLDBERG</t>
  </si>
  <si>
    <t>SUSAN FENNELL</t>
  </si>
  <si>
    <t>FENNELL</t>
  </si>
  <si>
    <t>ROSE &amp; SUSAN GOLDBERG</t>
  </si>
  <si>
    <t>GOLDBERG ROSE M SUSAN FENNELL</t>
  </si>
  <si>
    <t>HIGH POINT</t>
  </si>
  <si>
    <t xml:space="preserve">41 HIGH POINT CIR S #302 </t>
  </si>
  <si>
    <t xml:space="preserve">41 HIGH POINT CIR S #302, NAPLES, FL 34103-8323 </t>
  </si>
  <si>
    <t>NE4 SW4 NE4 SEC 3 21N 12W</t>
  </si>
  <si>
    <t>LARSEN OCTOBER</t>
  </si>
  <si>
    <t>OCTOBER</t>
  </si>
  <si>
    <t>LARSEN</t>
  </si>
  <si>
    <t>OCTOBER LARSEN</t>
  </si>
  <si>
    <t>REDONDO</t>
  </si>
  <si>
    <t xml:space="preserve">2159 REDONDO LN </t>
  </si>
  <si>
    <t xml:space="preserve">2159 REDONDO LN  BULLHEAD CITY, AZ 86442-5609 </t>
  </si>
  <si>
    <t>T22N R19W SEC 5 NE4 NE4 SW4 CONT 10 ACRES</t>
  </si>
  <si>
    <t>0522N19W</t>
  </si>
  <si>
    <t>04015C4250J</t>
  </si>
  <si>
    <t>4250J</t>
  </si>
  <si>
    <t>KAPP NANCY</t>
  </si>
  <si>
    <t>KAPP</t>
  </si>
  <si>
    <t>NANCY KAPP</t>
  </si>
  <si>
    <t>TOUHY</t>
  </si>
  <si>
    <t xml:space="preserve">7041 W TOUHY AVE #407 </t>
  </si>
  <si>
    <t xml:space="preserve">7041 W TOUHY AVE #407, NILES, IL 60714-4373 </t>
  </si>
  <si>
    <t>SILVER SPRINGS #4 LOT 250 SEC 29 21N 12W</t>
  </si>
  <si>
    <t>BODIN BRUCE R</t>
  </si>
  <si>
    <t>BRUCE R</t>
  </si>
  <si>
    <t>BODIN</t>
  </si>
  <si>
    <t>BRUCE BODIN</t>
  </si>
  <si>
    <t xml:space="preserve">3080 S NEEDLES HWY #1700 </t>
  </si>
  <si>
    <t xml:space="preserve">3080 S NEEDLES HWY #1700, LAUGHLIN, NV 89029 </t>
  </si>
  <si>
    <t>SEC 25 22 21 NW4 NW4 SW4 10AC</t>
  </si>
  <si>
    <t>WATERS JOHN H &amp; JOHNNIE</t>
  </si>
  <si>
    <t>GORCZYCA MATTHEW P</t>
  </si>
  <si>
    <t>MATTHEW P</t>
  </si>
  <si>
    <t>GORCZYCA</t>
  </si>
  <si>
    <t>CDS MEDICAL BILLING &amp; CONSULTING</t>
  </si>
  <si>
    <t>MATTHEW GORCZYCA</t>
  </si>
  <si>
    <t>GORCZYCA MATTHEW P CDS MEDICAL BILLING &amp; CONSULTING</t>
  </si>
  <si>
    <t>PALM</t>
  </si>
  <si>
    <t xml:space="preserve">141 E PALM LN #207 </t>
  </si>
  <si>
    <t xml:space="preserve">141 E PALM LN #207, PHOENIX, AZ 85004-1555 </t>
  </si>
  <si>
    <t>LAKE MEAD #5 29 15 LOT 129 SEC 5 29 15</t>
  </si>
  <si>
    <t>LAKE MEAD CITY UNIT 5-29-15</t>
  </si>
  <si>
    <t>HOLDEN MARITES</t>
  </si>
  <si>
    <t>MARITES</t>
  </si>
  <si>
    <t>HOLDEN</t>
  </si>
  <si>
    <t>MARITES HOLDEN</t>
  </si>
  <si>
    <t>ESMERALDA</t>
  </si>
  <si>
    <t xml:space="preserve">4001 ESMERALDA AVE </t>
  </si>
  <si>
    <t xml:space="preserve">4001 ESMERALDA AVE  LAS VEGAS, NV 89102-3702 </t>
  </si>
  <si>
    <t>GATEWAY ACRES TRACT 3 LOTS 70 &amp; 75</t>
  </si>
  <si>
    <t>ACCOLADE RANCHES LOT 45</t>
  </si>
  <si>
    <t>W2 E2 E2 S2 SW4 CONT 10 ACRES M/L</t>
  </si>
  <si>
    <t>1014N12W</t>
  </si>
  <si>
    <t>ACCOLADE RANCHES LOT 22</t>
  </si>
  <si>
    <t>REBER BEVAN M &amp; DONNA L</t>
  </si>
  <si>
    <t>BD FAMILY TRUST</t>
  </si>
  <si>
    <t>BEVAN &amp; DONNA REBER</t>
  </si>
  <si>
    <t>REBER BEVAN M &amp; DONNA L BD FAMILY TRUST</t>
  </si>
  <si>
    <t>PO BOX 432</t>
  </si>
  <si>
    <t xml:space="preserve">PO BOX 432 </t>
  </si>
  <si>
    <t xml:space="preserve">PO BOX 432  MESQUITE, NV 89024 </t>
  </si>
  <si>
    <t>NE4 SW4 NW4 CONT 10 AC M/L</t>
  </si>
  <si>
    <t>BALABIS ROGELIO</t>
  </si>
  <si>
    <t>ROGELIO</t>
  </si>
  <si>
    <t>BALABIS</t>
  </si>
  <si>
    <t>BALABIS SALVACION</t>
  </si>
  <si>
    <t>SALVACION</t>
  </si>
  <si>
    <t>ROGELIO &amp; SALVACION BALABIS</t>
  </si>
  <si>
    <t>BALABIS ROGELIO BALABIS SALVACION</t>
  </si>
  <si>
    <t>GREENDALE</t>
  </si>
  <si>
    <t>SOUTH SAN FRANCISCO</t>
  </si>
  <si>
    <t xml:space="preserve">2160 GREENDALE DR </t>
  </si>
  <si>
    <t xml:space="preserve">2160 GREENDALE DR  SOUTH SAN FRANCISCO, CA 94080-5224 </t>
  </si>
  <si>
    <t>GATEWAY ACRES TRACT 6 LOTS 120 &amp; 121 CONT 10 AC 307-46-039(307-46 -039A THRU F)</t>
  </si>
  <si>
    <t>FITZPATRICK JAMES D</t>
  </si>
  <si>
    <t>JAMES D</t>
  </si>
  <si>
    <t>FITZPATRICK</t>
  </si>
  <si>
    <t>JAMES FITZPATRICK</t>
  </si>
  <si>
    <t>CALVERT</t>
  </si>
  <si>
    <t>SAINT LOUIS</t>
  </si>
  <si>
    <t>WEBSTER GROVES</t>
  </si>
  <si>
    <t>MO</t>
  </si>
  <si>
    <t xml:space="preserve">354 CALVERT AVE </t>
  </si>
  <si>
    <t xml:space="preserve">354 CALVERT AVE  SAINT LOUIS, MO 63119-4204 </t>
  </si>
  <si>
    <t>T20N R12W SEC 5 SILVER SPRINGS LOT 48</t>
  </si>
  <si>
    <t>COLVILLE GEORGE M &amp; LINDA M</t>
  </si>
  <si>
    <t>GEORGE &amp; LINDA COLVILLE</t>
  </si>
  <si>
    <t>SPRINGLAKE</t>
  </si>
  <si>
    <t>KLAMATH FALLS</t>
  </si>
  <si>
    <t xml:space="preserve">10505 SPRINGLAKE RD </t>
  </si>
  <si>
    <t xml:space="preserve">10505 SPRINGLAKE RD  KLAMATH FALLS, OR 97603-8616 </t>
  </si>
  <si>
    <t>SE4 NE4 NE4</t>
  </si>
  <si>
    <t>BERTOLINO RONALD</t>
  </si>
  <si>
    <t>BERTOLINO</t>
  </si>
  <si>
    <t>RONALD BERTOLINO</t>
  </si>
  <si>
    <t>NW</t>
  </si>
  <si>
    <t>120TH</t>
  </si>
  <si>
    <t>PORTLAND</t>
  </si>
  <si>
    <t>CEDAR MILL</t>
  </si>
  <si>
    <t xml:space="preserve">1304 NW 120TH PL </t>
  </si>
  <si>
    <t xml:space="preserve">1304 NW 120TH PL  PORTLAND, OR 97229-5653 </t>
  </si>
  <si>
    <t>GATEWAY ACRES TRACT 8 LOTS 33 &amp; 48</t>
  </si>
  <si>
    <t>BLACKWELL KALAYA SURREYBC</t>
  </si>
  <si>
    <t>KALAYA SURREYBC</t>
  </si>
  <si>
    <t>KALAYA</t>
  </si>
  <si>
    <t>BLACKWELL</t>
  </si>
  <si>
    <t>KALAYA BLACKWELL</t>
  </si>
  <si>
    <t>40TH</t>
  </si>
  <si>
    <t xml:space="preserve">16082 40TH AVE </t>
  </si>
  <si>
    <t xml:space="preserve">16082 40TH AVE   V3S 0L2 </t>
  </si>
  <si>
    <t>SILVER SPRINGS UNIT VI LOT 532</t>
  </si>
  <si>
    <t>MALM BARBARA</t>
  </si>
  <si>
    <t>BARBARA</t>
  </si>
  <si>
    <t>MALM</t>
  </si>
  <si>
    <t>BARBARA MALM</t>
  </si>
  <si>
    <t>AVENIDA RED ROAN</t>
  </si>
  <si>
    <t>SAHUARITA</t>
  </si>
  <si>
    <t xml:space="preserve">14020 S AVENIDA RED ROAN </t>
  </si>
  <si>
    <t xml:space="preserve">14020 S AVENIDA RED ROAN  SAHUARITA, AZ 85629-9702 </t>
  </si>
  <si>
    <t>TWN: 161/2N RNG: 20WSEC: 34 TRACT: RIO VISTA UNIT 1 SUBDIVISION L OTS 84 &amp; 85</t>
  </si>
  <si>
    <t>WITZEMAN FAMILY TRUST</t>
  </si>
  <si>
    <t>SALLS SELON V</t>
  </si>
  <si>
    <t>SELON V</t>
  </si>
  <si>
    <t>SELON</t>
  </si>
  <si>
    <t>SALLS</t>
  </si>
  <si>
    <t>ANITA CHAFFINS</t>
  </si>
  <si>
    <t>CHAFFINS</t>
  </si>
  <si>
    <t>ANITA</t>
  </si>
  <si>
    <t>SELON &amp; ANITA SALLS</t>
  </si>
  <si>
    <t>SALLS SELON V ANITA CHAFFINS</t>
  </si>
  <si>
    <t>PUENTE</t>
  </si>
  <si>
    <t>BALDWIN PARK</t>
  </si>
  <si>
    <t xml:space="preserve">4024 PUENTE AVE </t>
  </si>
  <si>
    <t xml:space="preserve">4024 PUENTE AVE  BALDWIN PARK, CA 91706-4436 </t>
  </si>
  <si>
    <t>SILVER SPRINGS #4 LOT 164 SEC 33 21N 12W</t>
  </si>
  <si>
    <t>SANDY RIVER RANCHEROS LOT 108 CONT 10 ACRES</t>
  </si>
  <si>
    <t>KERRIGAN JENNIFER</t>
  </si>
  <si>
    <t>KERRIGAN</t>
  </si>
  <si>
    <t>JENNIFER KERRIGAN</t>
  </si>
  <si>
    <t>HARBOUR ISLE</t>
  </si>
  <si>
    <t>FORT PIERCE</t>
  </si>
  <si>
    <t xml:space="preserve">8 HARBOUR ISLE DR E #206 </t>
  </si>
  <si>
    <t xml:space="preserve">8 HARBOUR ISLE DR E #206, FORT PIERCE, FL 34949-2760 </t>
  </si>
  <si>
    <t>SANDY RIVER RANCHEROS LOT 61 CONT 10 ACRES</t>
  </si>
  <si>
    <t>FRANK KAY LAND LLC</t>
  </si>
  <si>
    <t>GOSS ROBERT</t>
  </si>
  <si>
    <t>GOSS</t>
  </si>
  <si>
    <t>GOSS MARY M</t>
  </si>
  <si>
    <t>ROBERT &amp; MARY GOSS</t>
  </si>
  <si>
    <t>GOSS ROBERT GOSS MARY M</t>
  </si>
  <si>
    <t>MARICOPA</t>
  </si>
  <si>
    <t>SIMI VALLEY</t>
  </si>
  <si>
    <t xml:space="preserve">5432 MARICOPA DR </t>
  </si>
  <si>
    <t xml:space="preserve">5432 MARICOPA DR  SIMI VALLEY, CA 93063-2047 </t>
  </si>
  <si>
    <t>KEMO RANCHES SE4 OF LOT 75 CONT 10.00 ACRES</t>
  </si>
  <si>
    <t>MARZOLINE PATRICIA</t>
  </si>
  <si>
    <t>MARZOLINE</t>
  </si>
  <si>
    <t>KATRENICK GWENDOLYN A</t>
  </si>
  <si>
    <t>GWENDOLYN A</t>
  </si>
  <si>
    <t>GWENDOLYN</t>
  </si>
  <si>
    <t>KATRENICK</t>
  </si>
  <si>
    <t>PATRICIA MARZOLINE &amp; GWENDOLYN KATRENICK</t>
  </si>
  <si>
    <t>MARZOLINE PATRICIA KATRENICK GWENDOLYN A</t>
  </si>
  <si>
    <t>SPRUCE</t>
  </si>
  <si>
    <t>BARTLESVILLE</t>
  </si>
  <si>
    <t xml:space="preserve">724 N SPRUCE AVE </t>
  </si>
  <si>
    <t xml:space="preserve">724 N SPRUCE AVE  BARTLESVILLE, OK 74006-1962 </t>
  </si>
  <si>
    <t>KEMO RANCHES NW4 OF LOT 25 OR NW4 NW4 SW4 OF SEC 5 CONT 10 ACRES</t>
  </si>
  <si>
    <t>NE4 NW4 SE4 CONT 10 AC</t>
  </si>
  <si>
    <t>LOWREY GLENN</t>
  </si>
  <si>
    <t>LOWREY</t>
  </si>
  <si>
    <t>GLENN LOWREY</t>
  </si>
  <si>
    <t>284TH</t>
  </si>
  <si>
    <t>AUBURN</t>
  </si>
  <si>
    <t xml:space="preserve">11250 SE 284TH ST </t>
  </si>
  <si>
    <t xml:space="preserve">11250 SE 284TH ST  AUBURN, WA 98092-4044 </t>
  </si>
  <si>
    <t>KEMO RANCHES E2 OF LOT 129 TOGETHER WITH EXCEPT 20' ON ALL FOUR S IDES FOR RDWY PURPOSES (315/99 DEEDS) CONT 10.00 ACRES</t>
  </si>
  <si>
    <t>GATEWAY ACRES TRACT 11 LOT 97 &amp; 112</t>
  </si>
  <si>
    <t>HURLEY JACK A</t>
  </si>
  <si>
    <t>JACK A</t>
  </si>
  <si>
    <t>HURLEY</t>
  </si>
  <si>
    <t>HURLEY GLORIA I</t>
  </si>
  <si>
    <t>GLORIA I</t>
  </si>
  <si>
    <t>JACK &amp; GLORIA HURLEY</t>
  </si>
  <si>
    <t>HURLEY JACK A HURLEY GLORIA I</t>
  </si>
  <si>
    <t>BITTERROOT</t>
  </si>
  <si>
    <t xml:space="preserve">819 BITTERROOT ST </t>
  </si>
  <si>
    <t xml:space="preserve">819 BITTERROOT ST  HENDERSON, NV 89002-9519 </t>
  </si>
  <si>
    <t>S2 N2 NE4 SE4</t>
  </si>
  <si>
    <t>0190 - SINGLE FAM RES</t>
  </si>
  <si>
    <t>A PARCEL OF LAND LOCATED WITHIN PARCEL 329 OF STAGECOACH TRAILS A T SANTA FE RANCH UNIT 5 AS SHOWN ON RS 16/6F 12/9/1997 97-66390 D ESC AS FOLL: BEG AT THE SE COR OF SAID PARCEL 329 AND RUNNING TH N89 DEG 49'00 W ALONG THE SOUTH BNDRY OF SD PARCEL 329 A DIST OF 660.00'; TH N00 DEG 14'04 E 660.00'; TH S89 DEG 49'00 E 660.00' T O A PT ON THE EAST BNDRY OF SD PARCEL 329; TH S00 DEG 14'04 W ALN G THE EAST BNDRY OF SD PARCEL 329 A DIST OF 660.00' TO THE POB CO NT 10.00 ACRES 205-37-018(205-37-020 &amp; 021)</t>
  </si>
  <si>
    <t>STAGECOACH TRAILS @ SFR UNIT 5</t>
  </si>
  <si>
    <t>3316N16W</t>
  </si>
  <si>
    <t>04015C5775G</t>
  </si>
  <si>
    <t>5775G</t>
  </si>
  <si>
    <t>TRUST 8307</t>
  </si>
  <si>
    <t>T24N R16W SEC 29 STOCKTON HILL RANCHES UNIT 3 THE N 660' OF THE W 660' OF PARCEL 158 CONT 10 ACRES</t>
  </si>
  <si>
    <t>STOCKTON HILL RANCHES UNIT 3</t>
  </si>
  <si>
    <t>2924N16W</t>
  </si>
  <si>
    <t>SOUTH DAKOTA CONSERVANCY L</t>
  </si>
  <si>
    <t>ONE NORTH CENTRAL AVE 800</t>
  </si>
  <si>
    <t>UNITED STATES OF AMERICA ONE NORTH CENTRAL AVE 800</t>
  </si>
  <si>
    <t>BERK</t>
  </si>
  <si>
    <t xml:space="preserve">866 E BERK AVE </t>
  </si>
  <si>
    <t xml:space="preserve">866 E BERK AVE  KINGMAN, AZ 86409 </t>
  </si>
  <si>
    <t xml:space="preserve">1 N CENTRAL AVE #800 </t>
  </si>
  <si>
    <t xml:space="preserve">1 N CENTRAL AVE #800, PHOENIX, AZ 85004-4427 </t>
  </si>
  <si>
    <t>T25N R18W SEC 33 N2 N2 NW4 SW4 CONT 10 AC M/L</t>
  </si>
  <si>
    <t>3325N18W</t>
  </si>
  <si>
    <t>04015C3700G</t>
  </si>
  <si>
    <t>3700G</t>
  </si>
  <si>
    <t>MOUNT TIPTON WILDERNESS</t>
  </si>
  <si>
    <t>SIERFKER BRIAN</t>
  </si>
  <si>
    <t>BOWDEN FRED</t>
  </si>
  <si>
    <t>FRED</t>
  </si>
  <si>
    <t>BOWDEN</t>
  </si>
  <si>
    <t>BOWDEN BETTY</t>
  </si>
  <si>
    <t>BETTY</t>
  </si>
  <si>
    <t>FRED &amp; BETTY BOWDEN</t>
  </si>
  <si>
    <t>BOWDEN FRED BOWDEN BETTY</t>
  </si>
  <si>
    <t>BRANTON</t>
  </si>
  <si>
    <t xml:space="preserve">279 BRANTON RD </t>
  </si>
  <si>
    <t xml:space="preserve">279 BRANTON RD  TAYLOR, AL 36301-7067 </t>
  </si>
  <si>
    <t>NW4 SW4 NE4CONT 10 ACRES 333-01-077(333-23-023)TAO</t>
  </si>
  <si>
    <t>KELSAW VERNELL C</t>
  </si>
  <si>
    <t>VERNELL C</t>
  </si>
  <si>
    <t>VERNELL</t>
  </si>
  <si>
    <t>KELSAW</t>
  </si>
  <si>
    <t>KELSAW IVA</t>
  </si>
  <si>
    <t>BANKERS FINANCE &amp; HOLDING</t>
  </si>
  <si>
    <t>VERNELL &amp; IVA KELSAW</t>
  </si>
  <si>
    <t>KELSAW VERNELL C KELSAW IVA</t>
  </si>
  <si>
    <t>LAKE SHORE</t>
  </si>
  <si>
    <t>RICHFIELD</t>
  </si>
  <si>
    <t>C040</t>
  </si>
  <si>
    <t xml:space="preserve">6711 LAKE SHORE DR S #306 </t>
  </si>
  <si>
    <t xml:space="preserve">6711 LAKE SHORE DR S #306, MINNEAPOLIS, MN 55423-2394 </t>
  </si>
  <si>
    <t>SW4 NE4 NE4 CONT 10 AC</t>
  </si>
  <si>
    <t>JONES DOUG</t>
  </si>
  <si>
    <t>DOUG</t>
  </si>
  <si>
    <t>JONES LISA</t>
  </si>
  <si>
    <t>LISA</t>
  </si>
  <si>
    <t>DOUG &amp; LISA JONES</t>
  </si>
  <si>
    <t>JONES DOUG JONES LISA</t>
  </si>
  <si>
    <t>PO BOX 634</t>
  </si>
  <si>
    <t xml:space="preserve">PO BOX 634 </t>
  </si>
  <si>
    <t xml:space="preserve">PO BOX 634  NENANA, AK 99760 </t>
  </si>
  <si>
    <t>ACCOLADE RANCHES LOT 26</t>
  </si>
  <si>
    <t>INVESTMENT LAND ALLIANCE L</t>
  </si>
  <si>
    <t>PRUMMER ALBERT</t>
  </si>
  <si>
    <t>ALBERT</t>
  </si>
  <si>
    <t>PRUMMER</t>
  </si>
  <si>
    <t>PRUMMER MARIA</t>
  </si>
  <si>
    <t>ALBERT &amp; MARIA PRUMMER</t>
  </si>
  <si>
    <t>PRUMMER ALBERT PRUMMER MARIA</t>
  </si>
  <si>
    <t xml:space="preserve">1645 SPRUCE ST </t>
  </si>
  <si>
    <t xml:space="preserve">1645 SPRUCE ST  TRENTON, NJ 08610-2230 </t>
  </si>
  <si>
    <t>ACCOLADE RANCHES LOT 42</t>
  </si>
  <si>
    <t>SIMONYI SANDOR KINGSTONON</t>
  </si>
  <si>
    <t>SANDOR KINGSTONON</t>
  </si>
  <si>
    <t>SANDOR</t>
  </si>
  <si>
    <t>SIMONYI</t>
  </si>
  <si>
    <t>SANDOR SIMONYI</t>
  </si>
  <si>
    <t>COMPTON</t>
  </si>
  <si>
    <t>KINGSTON</t>
  </si>
  <si>
    <t>ON</t>
  </si>
  <si>
    <t xml:space="preserve">93 COMPTON ST #202 </t>
  </si>
  <si>
    <t xml:space="preserve">93 COMPTON ST #202, KINGSTON, ON K7K 5Z4 </t>
  </si>
  <si>
    <t>PARSONS ANETTE A 34</t>
  </si>
  <si>
    <t>JONES STEWART (JT) 33 &amp; JONES RICHARD (JT) 33</t>
  </si>
  <si>
    <t>PARSONS ANETTE A 34 JONES STEWART (JT) 33 &amp; JONES RICHARD (JT) 33</t>
  </si>
  <si>
    <t>GODDARD</t>
  </si>
  <si>
    <t>LINCOLN PARK</t>
  </si>
  <si>
    <t xml:space="preserve">1617 GODDARD RD </t>
  </si>
  <si>
    <t xml:space="preserve">1617 GODDARD RD  LINCOLN PARK, MI 48146-4012 </t>
  </si>
  <si>
    <t>NW4 NW4 NE4 CONT 10 AC 318-06-176 (318-22- 038)</t>
  </si>
  <si>
    <t>KNIZEVSKI VIRGINIA</t>
  </si>
  <si>
    <t>KNIZEVSKI</t>
  </si>
  <si>
    <t>VIRGINIA KNIZEVSKI</t>
  </si>
  <si>
    <t>PARK</t>
  </si>
  <si>
    <t xml:space="preserve">602 E PARK ST </t>
  </si>
  <si>
    <t xml:space="preserve">602 E PARK ST  KINGMAN, AZ 86401 </t>
  </si>
  <si>
    <t xml:space="preserve">602 E PARK ST  KINGMAN, AZ 86401-6026 </t>
  </si>
  <si>
    <t>NE4 SW4 SE4 ALONG WITH A 30' ESMT ON N &amp; E SIDE CONT 10AC M/L</t>
  </si>
  <si>
    <t>ACCOLADE RANCHES LOT 102</t>
  </si>
  <si>
    <t>TAYLOR KEVIN R</t>
  </si>
  <si>
    <t>KEVIN R</t>
  </si>
  <si>
    <t>TAYLOR JEANETTE</t>
  </si>
  <si>
    <t>JEANETTE</t>
  </si>
  <si>
    <t>KEVIN &amp; JEANETTE TAYLOR</t>
  </si>
  <si>
    <t>TAYLOR KEVIN R TAYLOR JEANETTE</t>
  </si>
  <si>
    <t>SEVENTH</t>
  </si>
  <si>
    <t xml:space="preserve">8435 W SEVENTH ST </t>
  </si>
  <si>
    <t xml:space="preserve">8435 W SEVENTH ST  DOLAN SPRINGS, AZ 86441-9610 </t>
  </si>
  <si>
    <t>KEMO RANCHES NW4 OF LOT 107 TOGETHER WITH THE FOLL: EXCEPT 20' ON ALL FOUR SIDES FOR RDWYS (278/5 DEEDS) CONT 10 AC ML</t>
  </si>
  <si>
    <t>GATEWAY ACRES TRACT 10 LOTS 47 &amp; 50</t>
  </si>
  <si>
    <t>WALKER CHARLES P</t>
  </si>
  <si>
    <t>SANDY RIVER RANCHEROS LOT 30 CONT 10 ACRES</t>
  </si>
  <si>
    <t>STEINHILPERT V M TTEE</t>
  </si>
  <si>
    <t>ACCOLADE RANCHES LOT 100</t>
  </si>
  <si>
    <t>GATEWAY ACRES TRACT 6 LOTS 75 &amp; 76 CONT 10 AC</t>
  </si>
  <si>
    <t>CORRECTION DEED</t>
  </si>
  <si>
    <t>FLANDERS MICHAEL</t>
  </si>
  <si>
    <t>FLANDERS</t>
  </si>
  <si>
    <t>FLANDERS DENISE</t>
  </si>
  <si>
    <t>MICHAEL &amp; DENISE FLANDERS</t>
  </si>
  <si>
    <t>FLANDERS MICHAEL FLANDERS DENISE</t>
  </si>
  <si>
    <t xml:space="preserve">1505 CORONA DR </t>
  </si>
  <si>
    <t xml:space="preserve">1505 CORONA DR  LAKE HAVASU CITY, AZ 86403 </t>
  </si>
  <si>
    <t>RICE</t>
  </si>
  <si>
    <t xml:space="preserve">3431 SPIRIT RIDGE WAY B4 </t>
  </si>
  <si>
    <t xml:space="preserve">3431 SPIRIT RIDGE WAY B4, RICE, WA 99167-6001 </t>
  </si>
  <si>
    <t>1915N19W</t>
  </si>
  <si>
    <t>COLORANDO RIVER ENTERPRISES INC</t>
  </si>
  <si>
    <t>THOMAS TITLE &amp; ESCROW</t>
  </si>
  <si>
    <t>LAKE MEAD CITY UNIT NO 17 28 16 LOT 155 CONT 10 AC M/L</t>
  </si>
  <si>
    <t>SANDY RIVER RANCHEROS UNIT 2 LOT 212</t>
  </si>
  <si>
    <t>RJJR 2005 LLC</t>
  </si>
  <si>
    <t>GATEWAY ACRES TRACT 6 LOTS 36 &amp; 45</t>
  </si>
  <si>
    <t>BENJAMIN DAVIS EMPLOYEE PROFIT SHARING P</t>
  </si>
  <si>
    <t>BENJAMIN DAVIS EMPLOYEE PROFIT</t>
  </si>
  <si>
    <t>HENLEY LESHER DARLA ANN</t>
  </si>
  <si>
    <t>LESHER DARLA ANN</t>
  </si>
  <si>
    <t>LESHER</t>
  </si>
  <si>
    <t>HENLEY</t>
  </si>
  <si>
    <t>LESHER HENLEY</t>
  </si>
  <si>
    <t>MAPLEWOOD</t>
  </si>
  <si>
    <t>CORNERSVILLE</t>
  </si>
  <si>
    <t xml:space="preserve">411 MAPLEWOOD DR </t>
  </si>
  <si>
    <t xml:space="preserve">411 MAPLEWOOD DR  CORNERSVILLE, TN 37047-4236 </t>
  </si>
  <si>
    <t>GATEWAY ACRES TRACT 5 LOTS 97 &amp; 112 CONT 10 AC</t>
  </si>
  <si>
    <t>LITTLE DARRYL</t>
  </si>
  <si>
    <t>DARRYL</t>
  </si>
  <si>
    <t>LITTLE</t>
  </si>
  <si>
    <t>LITTLE LESLIE</t>
  </si>
  <si>
    <t>DARRYL &amp; LESLIE LITTLE</t>
  </si>
  <si>
    <t>LITTLE DARRYL LITTLE LESLIE</t>
  </si>
  <si>
    <t>PO BOX 410273</t>
  </si>
  <si>
    <t>BIG WATER</t>
  </si>
  <si>
    <t xml:space="preserve">PO BOX 410273 </t>
  </si>
  <si>
    <t xml:space="preserve">PO BOX 410273  BIG WATER, UT 84741-2273 </t>
  </si>
  <si>
    <t>W2 E2 NW4 SE4 CONT 10 ACRES</t>
  </si>
  <si>
    <t>YU ERIC</t>
  </si>
  <si>
    <t>ERIC</t>
  </si>
  <si>
    <t>YU</t>
  </si>
  <si>
    <t>ERIC YU</t>
  </si>
  <si>
    <t>PRAIRIE DOVE</t>
  </si>
  <si>
    <t>C059</t>
  </si>
  <si>
    <t xml:space="preserve">10122 PRAIRIE DOVE AVE </t>
  </si>
  <si>
    <t xml:space="preserve">10122 PRAIRIE DOVE AVE  LAS VEGAS, NV 89117-7714 </t>
  </si>
  <si>
    <t>T19N R18W SEC 22 THE SW4 SW4 SW4 CONT 10 ACRES 209-22-013(209-22- 013A B C &amp; D) 2008 TAX ROLL4</t>
  </si>
  <si>
    <t>SACRAMENTO VALLEY RANCHES SOUTH</t>
  </si>
  <si>
    <t>2219N18W</t>
  </si>
  <si>
    <t>CEDENO LUIS</t>
  </si>
  <si>
    <t>LUIS</t>
  </si>
  <si>
    <t>CEDENO</t>
  </si>
  <si>
    <t>CEDENO ELSIE</t>
  </si>
  <si>
    <t>LUIS &amp; ELSIE CEDENO</t>
  </si>
  <si>
    <t>CEDENO LUIS CEDENO ELSIE</t>
  </si>
  <si>
    <t>BEAVER</t>
  </si>
  <si>
    <t>STREAMWOOD</t>
  </si>
  <si>
    <t xml:space="preserve">424 BEAVER DR </t>
  </si>
  <si>
    <t xml:space="preserve">424 BEAVER DR  STREAMWOOD, IL 60107-1623 </t>
  </si>
  <si>
    <t>NE4 NE4 NW4 CONT 10 ACRES 102-21-046(102-70-009)NEW SEC MAP</t>
  </si>
  <si>
    <t>1114N13W</t>
  </si>
  <si>
    <t>LAKE MEAD CITY UNIT NO 13 30 16 LOT 3 PARCEL ACTIVATED PER MAPPIN G</t>
  </si>
  <si>
    <t>GRAND CANYON NATIONAL PARK</t>
  </si>
  <si>
    <t>NW4 SE4 NE4 CONT 10 ACRES 120-07-019(120-07-069 THRU 72)</t>
  </si>
  <si>
    <t>TRAVERS STEVEN &amp; KAREN</t>
  </si>
  <si>
    <t>SANDY RIVER RANCHEROS LOT 99 CONT 10 ACRES</t>
  </si>
  <si>
    <t>GATEWAY ACRES TRACT 8 LOTS 103 &amp; 106 CONT 10 AC</t>
  </si>
  <si>
    <t>CAHILL GERALD D</t>
  </si>
  <si>
    <t>SNOWBIRD LAND TRUST</t>
  </si>
  <si>
    <t>LAND SNOWBIRD</t>
  </si>
  <si>
    <t>GATEWAY ACRES TRACT 2 LOTS 35 &amp; 36 CONT 10 AC M/L 317-17-018C (31 7-17-018F &amp; G)</t>
  </si>
  <si>
    <t>SANDY RIVER RANCHEROS LOT 46 CONT 10 ACRES</t>
  </si>
  <si>
    <t>STAYER ANTHONY</t>
  </si>
  <si>
    <t>STAYER</t>
  </si>
  <si>
    <t>STAYER ELIZABETH</t>
  </si>
  <si>
    <t>ANTHONY &amp; ELIZABETH STAYER</t>
  </si>
  <si>
    <t>STAYER ANTHONY STAYER ELIZABETH</t>
  </si>
  <si>
    <t>PO BOX 663</t>
  </si>
  <si>
    <t>SUTTONS BAY</t>
  </si>
  <si>
    <t xml:space="preserve">PO BOX 663 </t>
  </si>
  <si>
    <t xml:space="preserve">PO BOX 663  SUTTONS BAY, MI 49682 </t>
  </si>
  <si>
    <t>NW4 SE4 SE4 CONT 10 ACRES 318-06-111(318-22-008 &amp; 009)</t>
  </si>
  <si>
    <t>BALLEW WALLACE</t>
  </si>
  <si>
    <t>BALLEW</t>
  </si>
  <si>
    <t>BALLEW ESSIE</t>
  </si>
  <si>
    <t>ESSIE</t>
  </si>
  <si>
    <t>WALLACE &amp; ESSIE BALLEW</t>
  </si>
  <si>
    <t>BALLEW WALLACE BALLEW ESSIE</t>
  </si>
  <si>
    <t>THUNDERBIRD</t>
  </si>
  <si>
    <t xml:space="preserve">518 E THUNDERBIRD TRL </t>
  </si>
  <si>
    <t xml:space="preserve">518 E THUNDERBIRD TRL  PHOENIX, AZ 85042-8370 </t>
  </si>
  <si>
    <t>SW4 NE4 SE4 CONT 10 AC 318-06-136 (318-22- 017)</t>
  </si>
  <si>
    <t>WHITE JEFFRY S</t>
  </si>
  <si>
    <t>JEFFRY S</t>
  </si>
  <si>
    <t>JEFFRY</t>
  </si>
  <si>
    <t>WHITE MELISSA C</t>
  </si>
  <si>
    <t>MELISSA C</t>
  </si>
  <si>
    <t>MELISSA</t>
  </si>
  <si>
    <t>JEFFRY &amp; MELISSA WHITE</t>
  </si>
  <si>
    <t>WHITE JEFFRY S WHITE MELISSA C</t>
  </si>
  <si>
    <t>MARSTELLAR</t>
  </si>
  <si>
    <t>THREE POINTS</t>
  </si>
  <si>
    <t xml:space="preserve">8170 S MARSTELLAR RD </t>
  </si>
  <si>
    <t xml:space="preserve">8170 S MARSTELLAR RD  TUCSON, AZ 85736-1890 </t>
  </si>
  <si>
    <t>GATEWAY ACRES TRACT 12 LOT 55 &amp; 58</t>
  </si>
  <si>
    <t>SANDY RIVER RANCHEROS LOT 54 CONT 10 ACRES</t>
  </si>
  <si>
    <t>SAGE MOUNTAIN HOLDINGS LLC</t>
  </si>
  <si>
    <t>PO BOX 2067</t>
  </si>
  <si>
    <t xml:space="preserve">PO BOX 2067 </t>
  </si>
  <si>
    <t xml:space="preserve">PO BOX 2067  COLORADO CITY, AZ 86021-2067 </t>
  </si>
  <si>
    <t>T41N R6W SEC 27 THE EAST 15 ACRES OF THE FOLL DESC PARCEL: THAT P OR OF THE SW4 NE4 DESC AS FOLL: BEG AT A PT 80 RODS(1320.00') SOU TH AND 80 RODS (1320.00') WEST OF THE NE COR OF SD SEC 27; TH WES T 80 RODS (1320.00');TH SOUTH 60 RODS(990.00');TH EAST 80 RODS (1 320.00');TH NORTH 60 RODS (990.00') TO POB NOT INCLUDING THE NORT H 5 ACRES OF THE E2 SW4 NE4 OF SEC 27 CONT 10AC 404-25-044(404-25 -058 &amp; 059) 2008 TAXROLL</t>
  </si>
  <si>
    <t>2741N06W</t>
  </si>
  <si>
    <t>0114-SFR-010-1 RUR NONSUBIV</t>
  </si>
  <si>
    <t>COVINGTON KELLY R  MARGENE</t>
  </si>
  <si>
    <t>COVINGTON VANCE</t>
  </si>
  <si>
    <t>OLIVAS JANE L</t>
  </si>
  <si>
    <t>JANE L</t>
  </si>
  <si>
    <t>OLIVAS</t>
  </si>
  <si>
    <t>OLIVAS MARTIN V</t>
  </si>
  <si>
    <t>MARTIN V</t>
  </si>
  <si>
    <t>JANE &amp; MARTIN OLIVAS</t>
  </si>
  <si>
    <t>OLIVAS JANE L OLIVAS MARTIN V</t>
  </si>
  <si>
    <t>BRIGHTRIDGE</t>
  </si>
  <si>
    <t>RENO</t>
  </si>
  <si>
    <t>R055</t>
  </si>
  <si>
    <t xml:space="preserve">9725 BRIGHTRIDGE DR </t>
  </si>
  <si>
    <t xml:space="preserve">9725 BRIGHTRIDGE DR  RENO, NV 89506-7570 </t>
  </si>
  <si>
    <t>SE4 NW4 SE4 CONT 10 ACRES SE4 NW4 NE4 CONT 10 ACRES 026)</t>
  </si>
  <si>
    <t>0924N18W</t>
  </si>
  <si>
    <t>04015C4000G</t>
  </si>
  <si>
    <t>4000G</t>
  </si>
  <si>
    <t>ACCOLADE RANCHES LOT 54</t>
  </si>
  <si>
    <t>REEVES JASON 50</t>
  </si>
  <si>
    <t>FROST VOREI L 50</t>
  </si>
  <si>
    <t>REEVES JASON 50 FROST VOREI L 50</t>
  </si>
  <si>
    <t>ATLANTIC</t>
  </si>
  <si>
    <t xml:space="preserve">2250 ATLANTIC DR </t>
  </si>
  <si>
    <t xml:space="preserve">2250 ATLANTIC DR  LAKE HAVASU CITY, AZ 86404-1143 </t>
  </si>
  <si>
    <t>N2 N2 SW4 SE4</t>
  </si>
  <si>
    <t>CANTER STEPHEN M</t>
  </si>
  <si>
    <t>SW4 NE4 SW4 CONT 10 ACRES 333-09-033(333-09-044 &amp; 045)</t>
  </si>
  <si>
    <t>LINNEMANN BERNICE C</t>
  </si>
  <si>
    <t>UPCHURCH STEPHEN C</t>
  </si>
  <si>
    <t>STEPHEN C</t>
  </si>
  <si>
    <t>UPCHURCH</t>
  </si>
  <si>
    <t>STEPHEN UPCHURCH</t>
  </si>
  <si>
    <t>PO BOX 72204</t>
  </si>
  <si>
    <t>ROSELLE</t>
  </si>
  <si>
    <t xml:space="preserve">PO BOX 72204 </t>
  </si>
  <si>
    <t xml:space="preserve">PO BOX 72204  ROSELLE, IL 60172 </t>
  </si>
  <si>
    <t>NW4 NE4 SW4CONT 10 ACRES 333-01-044(333-23-012)TAO</t>
  </si>
  <si>
    <t>WHITT JOHN G</t>
  </si>
  <si>
    <t>JOHN G</t>
  </si>
  <si>
    <t>WHITT</t>
  </si>
  <si>
    <t>WHITT KELLEY E</t>
  </si>
  <si>
    <t>KELLEY E</t>
  </si>
  <si>
    <t>KELLEY</t>
  </si>
  <si>
    <t>JOHN &amp; KELLEY WHITT</t>
  </si>
  <si>
    <t>WHITT JOHN G WHITT KELLEY E</t>
  </si>
  <si>
    <t>GOODE</t>
  </si>
  <si>
    <t>BALLSTON SPA</t>
  </si>
  <si>
    <t xml:space="preserve">801 GOODE ST </t>
  </si>
  <si>
    <t xml:space="preserve">801 GOODE ST  BALLSTON SPA, NY 12020-3327 </t>
  </si>
  <si>
    <t>NE4 NE4 SE4 CONT 10 ACRES 332-13-004 &amp; A POR OF 005 (332-13-020)2 002 TAX ROLL</t>
  </si>
  <si>
    <t>2323N17W</t>
  </si>
  <si>
    <t>ROSE WILLIAM F</t>
  </si>
  <si>
    <t>WILLIAM F</t>
  </si>
  <si>
    <t>WILLIAM ROSE</t>
  </si>
  <si>
    <t>ISLETA</t>
  </si>
  <si>
    <t>ALBUQUERQUE</t>
  </si>
  <si>
    <t>SOUTH VALLEY</t>
  </si>
  <si>
    <t xml:space="preserve">5612 1/22 ISLETA BLVD SW </t>
  </si>
  <si>
    <t xml:space="preserve">5612 1/22 ISLETA BLVD SW  ALBUQUERQUE, NM 87105-6624 </t>
  </si>
  <si>
    <t>T39N R16W SEC 2 SE4 SW4 NE4 CONT 10 ACRES</t>
  </si>
  <si>
    <t>MATTOX CLEO H</t>
  </si>
  <si>
    <t>CLEO H</t>
  </si>
  <si>
    <t>CLEO</t>
  </si>
  <si>
    <t>MATTOX</t>
  </si>
  <si>
    <t>CLEO MATTOX</t>
  </si>
  <si>
    <t>BETHEL</t>
  </si>
  <si>
    <t>SANGER</t>
  </si>
  <si>
    <t xml:space="preserve">371 BETHEL AVE #61 </t>
  </si>
  <si>
    <t xml:space="preserve">371 BETHEL AVE #61, SANGER, CA 93657-9441 </t>
  </si>
  <si>
    <t>SW4 NW4 SW4</t>
  </si>
  <si>
    <t>S2 N2 SE4 NE4 CONT 10 ACRES 335-04-019(335-04-037 &amp; 038) 335-04-0 38(335-28-012)TAO</t>
  </si>
  <si>
    <t>PHILLIPS PATRICIA</t>
  </si>
  <si>
    <t>PATRICIA PHILLIPS</t>
  </si>
  <si>
    <t>HUGUNIN</t>
  </si>
  <si>
    <t xml:space="preserve">9607 E HUGUNIN LN </t>
  </si>
  <si>
    <t xml:space="preserve">9607 E HUGUNIN LN  KINGMAN, AZ 86401 </t>
  </si>
  <si>
    <t>BLOOMINGDALE</t>
  </si>
  <si>
    <t xml:space="preserve">150 OAK DR </t>
  </si>
  <si>
    <t xml:space="preserve">150 OAK DR  BLOOMINGDALE, GA 31302-4043 </t>
  </si>
  <si>
    <t>CEDAR HILLS RANCHES PORTION OF PARCEL 27 KNOWN AS PARCEL 27-C PER PARCEL PLAT BK 3 PG 12 CONT 10AC 315-52-027 SPLIT INTO (315-52-0 27A-B-C)</t>
  </si>
  <si>
    <t>2121N14W</t>
  </si>
  <si>
    <t>THOMAS MARK B</t>
  </si>
  <si>
    <t>MARK B</t>
  </si>
  <si>
    <t>MARK THOMAS</t>
  </si>
  <si>
    <t>CLYDESDALE</t>
  </si>
  <si>
    <t>BLACK FOREST</t>
  </si>
  <si>
    <t xml:space="preserve">17935 CLYDESDALE RD </t>
  </si>
  <si>
    <t xml:space="preserve">17935 CLYDESDALE RD  COLORADO SPRINGS, CO 80908-1577 </t>
  </si>
  <si>
    <t>KEMO RANCHES E2 OF LOT 157</t>
  </si>
  <si>
    <t>FREEPORT MC MORAN BAGDAD INC</t>
  </si>
  <si>
    <t>SANDY RIVER RANCHEROS LOT 166 CONT 10 ACRES</t>
  </si>
  <si>
    <t>RAYMOND FAMILY TRUST</t>
  </si>
  <si>
    <t>SAVAGLIO SAMUEL J</t>
  </si>
  <si>
    <t>SAMUEL J</t>
  </si>
  <si>
    <t>SAVAGLIO</t>
  </si>
  <si>
    <t>SAVAGLIO OLYMPIA</t>
  </si>
  <si>
    <t>OLYMPIA</t>
  </si>
  <si>
    <t>SAMUEL &amp; OLYMPIA SAVAGLIO</t>
  </si>
  <si>
    <t>SAVAGLIO SAMUEL J SAVAGLIO OLYMPIA</t>
  </si>
  <si>
    <t>76TH</t>
  </si>
  <si>
    <t xml:space="preserve">2448 N 76TH CT </t>
  </si>
  <si>
    <t xml:space="preserve">2448 N 76TH CT  ELMWOOD PARK, IL 60707-2542 </t>
  </si>
  <si>
    <t>SILVER SPRINGS UNIT VI LOT 522</t>
  </si>
  <si>
    <t>SINGELAIS EDWARD S &amp; AGNES W</t>
  </si>
  <si>
    <t>EDWARD &amp; AGNES SINGELAIS</t>
  </si>
  <si>
    <t>CARAVELLE</t>
  </si>
  <si>
    <t xml:space="preserve">2966 CARAVELLE DR </t>
  </si>
  <si>
    <t xml:space="preserve">2966 CARAVELLE DR  LAKE HAVASU CITY, AZ 86406-6146 </t>
  </si>
  <si>
    <t>TWN: 161/2N RNG: 20WSEC: 34 TRACT: RIO VISTA UNIT 1 SUBDIVISION L OTS 87 &amp; 106</t>
  </si>
  <si>
    <t>COVONE FAMILY TRUST</t>
  </si>
  <si>
    <t>NE4 NE4 SW4 CONT 10 ACRES 120-07-046(120-07-053 &amp; 054)</t>
  </si>
  <si>
    <t>REALEZA LAND TRUST</t>
  </si>
  <si>
    <t>LAND REALEZA</t>
  </si>
  <si>
    <t>GATEWAY ACRES TRACT 2 LOTS 101 &amp; 108 CONT 10 AC</t>
  </si>
  <si>
    <t>GRAHAM JAMES G &amp; BERTHA A</t>
  </si>
  <si>
    <t>NE4 SE4 NE4 OF SEC 5 26N 18W CONT. 10AC</t>
  </si>
  <si>
    <t>MT TIPTON RANCH ESTATES (2ND AMENDED)</t>
  </si>
  <si>
    <t>04015C3400G</t>
  </si>
  <si>
    <t>3400G</t>
  </si>
  <si>
    <t>BLACKMON LESLIE J &amp; RONALD D</t>
  </si>
  <si>
    <t>PRIVATE PARTY</t>
  </si>
  <si>
    <t>LESLIE J &amp; RONALD D BLACKMON</t>
  </si>
  <si>
    <t>K &amp; K CAPITAL MANAGEMENT</t>
  </si>
  <si>
    <t xml:space="preserve">1042 WILLOW CREEK RD #509 </t>
  </si>
  <si>
    <t xml:space="preserve">1042 WILLOW CREEK RD #509, PRESCOTT, AZ 86301-1673 </t>
  </si>
  <si>
    <t>GALLAGHER HELEN</t>
  </si>
  <si>
    <t>GALLAGHER</t>
  </si>
  <si>
    <t>HELEN GALLAGHER</t>
  </si>
  <si>
    <t>3RD</t>
  </si>
  <si>
    <t>C066</t>
  </si>
  <si>
    <t xml:space="preserve">3030 N 3RD ST #1300 </t>
  </si>
  <si>
    <t xml:space="preserve">3030 N 3RD ST #1300, PHOENIX, AZ 85012-3099 </t>
  </si>
  <si>
    <t>SANDY RIVER RANCHEROS LOT 148 CONT 10 ACRES</t>
  </si>
  <si>
    <t>JALINV VENTURES LLC</t>
  </si>
  <si>
    <t>LA JOLLA</t>
  </si>
  <si>
    <t xml:space="preserve">2319 E LA JOLLA DR </t>
  </si>
  <si>
    <t xml:space="preserve">2319 E LA JOLLA DR  TEMPE, AZ 85282-6016 </t>
  </si>
  <si>
    <t>GATEWAY ACRES TRACT 4 LOTS 67 &amp; 78</t>
  </si>
  <si>
    <t>MCGUIRE JULIE</t>
  </si>
  <si>
    <t>SILVER SPRINGS UNIT V LOT 377</t>
  </si>
  <si>
    <t>HUGUNIN THOMAS H</t>
  </si>
  <si>
    <t>THOMAS HUGUNIN</t>
  </si>
  <si>
    <t xml:space="preserve">9547 E HUGUNIN LN </t>
  </si>
  <si>
    <t xml:space="preserve">9547 E HUGUNIN LN  KINGMAN, AZ 86401 </t>
  </si>
  <si>
    <t>PO BOX 3054</t>
  </si>
  <si>
    <t xml:space="preserve">PO BOX 3054 </t>
  </si>
  <si>
    <t xml:space="preserve">PO BOX 3054  KINGMAN, AZ 86402-3054 </t>
  </si>
  <si>
    <t>CEDAR HILLS RANCHES PORTION OF PARCEL 27 KNOWN AS PARCEL 27-B PER PARCEL PLAT BK 3 PG 12 CONT 10AC 315-52-027 SPLIT INTO (315-52-0 27A-B-C)</t>
  </si>
  <si>
    <t>HOLMES TITUS D</t>
  </si>
  <si>
    <t>TITUS D</t>
  </si>
  <si>
    <t>TITUS</t>
  </si>
  <si>
    <t>HOLMES</t>
  </si>
  <si>
    <t>TITUS HOLMES</t>
  </si>
  <si>
    <t>SAN TAN VALLEY</t>
  </si>
  <si>
    <t>R024</t>
  </si>
  <si>
    <t xml:space="preserve">29189 N SHANNON DR </t>
  </si>
  <si>
    <t xml:space="preserve">29189 N SHANNON DR  SAN TAN VALLEY, AZ 85143-3968 </t>
  </si>
  <si>
    <t>SANDY RIVER RANCHEROS LOT 125 CONT 10 ACRES</t>
  </si>
  <si>
    <t>RUSSELL JACOBY</t>
  </si>
  <si>
    <t>GATEWAY ACRES TRACT 2 LOTS 63 &amp; 64 CONT 10 ACRES</t>
  </si>
  <si>
    <t>ACCELERATED ASSETS LLC</t>
  </si>
  <si>
    <t>SULA INVESTMENTS LLC</t>
  </si>
  <si>
    <t>PO BOX 72540</t>
  </si>
  <si>
    <t xml:space="preserve">PO BOX 72540 </t>
  </si>
  <si>
    <t xml:space="preserve">PO BOX 72540  PHOENIX, AZ 85050-1026 </t>
  </si>
  <si>
    <t>NE4 SW4 SE4 CONT 10AC 318-18-045 (318-18- 062 &amp; 063)</t>
  </si>
  <si>
    <t>GATEWAY ACRES 02</t>
  </si>
  <si>
    <t>ARRIAGA GLORIA</t>
  </si>
  <si>
    <t>ARRIAGA</t>
  </si>
  <si>
    <t>GLORIA ARRIAGA</t>
  </si>
  <si>
    <t>30TH</t>
  </si>
  <si>
    <t>C094</t>
  </si>
  <si>
    <t xml:space="preserve">17658 N 30TH ST </t>
  </si>
  <si>
    <t xml:space="preserve">17658 N 30TH ST  PHOENIX, AZ 85032-1976 </t>
  </si>
  <si>
    <t>ACCOLADE RANCHES LOT 52</t>
  </si>
  <si>
    <t>IGLOO INDUSTRIES</t>
  </si>
  <si>
    <t>SANDY RIVER RANCHEROS LOT 120 CONT 10 ACRES</t>
  </si>
  <si>
    <t>KRAMER MICHAEL</t>
  </si>
  <si>
    <t>KRAMER</t>
  </si>
  <si>
    <t>MICHAEL KRAMER</t>
  </si>
  <si>
    <t>WINTERS</t>
  </si>
  <si>
    <t xml:space="preserve">903 WYATT LN </t>
  </si>
  <si>
    <t xml:space="preserve">903 WYATT LN  WINTERS, CA 95694-2149 </t>
  </si>
  <si>
    <t>SANDY RIVER RANCHEROS LOT 128 CONT 10 ACRES</t>
  </si>
  <si>
    <t>SHANNON MARK &amp; DENISE</t>
  </si>
  <si>
    <t>CLINCH MARJORIE A</t>
  </si>
  <si>
    <t>MARJORIE A</t>
  </si>
  <si>
    <t>MARJORIE</t>
  </si>
  <si>
    <t>CLINCH</t>
  </si>
  <si>
    <t>NKA WHITWORTH MARJORIE</t>
  </si>
  <si>
    <t>WHITWORTH  MARJORIE</t>
  </si>
  <si>
    <t>WHITWORTH</t>
  </si>
  <si>
    <t>NKA</t>
  </si>
  <si>
    <t>MARJORIE CLINCH</t>
  </si>
  <si>
    <t>CLINCH MARJORIE A NKA WHITWORTH MARJORIE</t>
  </si>
  <si>
    <t>PO BOX 308</t>
  </si>
  <si>
    <t>OCEAN SHORES</t>
  </si>
  <si>
    <t xml:space="preserve">PO BOX 308 </t>
  </si>
  <si>
    <t xml:space="preserve">PO BOX 308  OCEAN SHORES, WA 98569 </t>
  </si>
  <si>
    <t>SE4 SW4 NE4 EXCEPT THE N 30' CONT 10 ACRES M/L 102-50-001(102-50- 003 &amp; 004)</t>
  </si>
  <si>
    <t>2715N13W</t>
  </si>
  <si>
    <t>AIVAZIAN BRYAN L</t>
  </si>
  <si>
    <t>DINEFF CHRIS L</t>
  </si>
  <si>
    <t>CHRIS L</t>
  </si>
  <si>
    <t>CHRIS</t>
  </si>
  <si>
    <t>DINEFF</t>
  </si>
  <si>
    <t>DINEFF DORA N</t>
  </si>
  <si>
    <t>DORA N</t>
  </si>
  <si>
    <t>CHRIS &amp; DORA DINEFF</t>
  </si>
  <si>
    <t>DINEFF CHRIS L DINEFF DORA N</t>
  </si>
  <si>
    <t>63RD</t>
  </si>
  <si>
    <t>SUMMIT ARGO</t>
  </si>
  <si>
    <t xml:space="preserve">7646 W 63RD ST </t>
  </si>
  <si>
    <t xml:space="preserve">7646 W 63RD ST  SUMMIT ARGO, IL 60501-1812 </t>
  </si>
  <si>
    <t>SILVER SPRINGS #4 LOT 192 SEC 33 21N 12W</t>
  </si>
  <si>
    <t xml:space="preserve">310 N 4TH ST </t>
  </si>
  <si>
    <t xml:space="preserve">310 N 4TH ST  KINGMAN, AZ 86401 </t>
  </si>
  <si>
    <t xml:space="preserve">310 N 4TH ST  KINGMAN, AZ 86401-5817 </t>
  </si>
  <si>
    <t>BEG AT A PNT WHICH IS N-64- 30-W  1100';THE N-70-W  200' TO THE T RUE P.O.B. FROM THE SE COROF SEC 11; TH CONT N-70-W  1000'; TH N- 463.56';TH S-70- E  1000'; TH S 463.56' TO P.O.B. SEC 11 21N 17W CONT. 10 AC. M/L</t>
  </si>
  <si>
    <t>CALVARY RANCH ESTATES</t>
  </si>
  <si>
    <t>04015C4554H</t>
  </si>
  <si>
    <t>4554H</t>
  </si>
  <si>
    <t>GALLAGHER TIMOTHY D</t>
  </si>
  <si>
    <t>TIMOTHY D</t>
  </si>
  <si>
    <t>TIMOTHY</t>
  </si>
  <si>
    <t>TIMOTHY GALLAGHER</t>
  </si>
  <si>
    <t>FAIRVIEW</t>
  </si>
  <si>
    <t>FOX CHAPEL</t>
  </si>
  <si>
    <t xml:space="preserve">470 FAIRVIEW RD </t>
  </si>
  <si>
    <t xml:space="preserve">470 FAIRVIEW RD  PITTSBURGH, PA 15238-1952 </t>
  </si>
  <si>
    <t>NE4 NW4 SE4 SEC 9 16N 20 EXC R/W 10AC</t>
  </si>
  <si>
    <t>N2 E2 NW4 NE4 CONT 10 AC M/L 402-22-028(402-22-045  046 &amp; 047)</t>
  </si>
  <si>
    <t>MARTIN DELBERT L</t>
  </si>
  <si>
    <t>DELBERT L                                          MARTIN</t>
  </si>
  <si>
    <t>FORT ROBERT E</t>
  </si>
  <si>
    <t>ROBERT E</t>
  </si>
  <si>
    <t>FORT</t>
  </si>
  <si>
    <t>FORT JEAN S</t>
  </si>
  <si>
    <t>JEAN S</t>
  </si>
  <si>
    <t>ROBERT &amp; JEAN FORT</t>
  </si>
  <si>
    <t>FORT ROBERT E FORT JEAN S</t>
  </si>
  <si>
    <t xml:space="preserve">1075 N 1400 W #42 </t>
  </si>
  <si>
    <t xml:space="preserve">1075 N 1400 W #42, SAINT GEORGE, UT 84770-4913 </t>
  </si>
  <si>
    <t>T26N R19W SEC 9 KEMO RANCHES SW4 OF LOT 51 TOGETHER WITH THE EXCE PTION FOR 20' ON ALL FOUR SIDES FOR RDWYS (183/407 DOCKETS) PER C OUNTY ATTORNEY'S LETTER DATED 7/26/1996. CONT 10.00 ACRES</t>
  </si>
  <si>
    <t>LO BIANCO JOSEPH P</t>
  </si>
  <si>
    <t>BIANCO JOSEPH P</t>
  </si>
  <si>
    <t>BIANCO</t>
  </si>
  <si>
    <t>LO</t>
  </si>
  <si>
    <t>BIANCO LO</t>
  </si>
  <si>
    <t>MEADVIEW</t>
  </si>
  <si>
    <t xml:space="preserve">27611 N PIERCE FERRY RD </t>
  </si>
  <si>
    <t xml:space="preserve">27611 N PIERCE FERRY RD  MEADVIEW, AZ 86444 </t>
  </si>
  <si>
    <t>CICERO</t>
  </si>
  <si>
    <t>OAK FOREST</t>
  </si>
  <si>
    <t xml:space="preserve">14905 CICERO AVE </t>
  </si>
  <si>
    <t xml:space="preserve">14905 CICERO AVE  OAK FOREST, IL 60452-1404 </t>
  </si>
  <si>
    <t>N2 N2 SE4 SE4</t>
  </si>
  <si>
    <t>WOOD MARIA</t>
  </si>
  <si>
    <t>TENNANT FAMILY TRUST</t>
  </si>
  <si>
    <t>BIG LAKE PROPERTIES</t>
  </si>
  <si>
    <t>ACCOLADE RANCHES LOT 23</t>
  </si>
  <si>
    <t>WOODY ALAN MICHAEL</t>
  </si>
  <si>
    <t>ALAN MICHAEL</t>
  </si>
  <si>
    <t>WOODY</t>
  </si>
  <si>
    <t>ALAN WOODY</t>
  </si>
  <si>
    <t>2315 SOUTH</t>
  </si>
  <si>
    <t xml:space="preserve">2156 E 2315 SOUTH ST </t>
  </si>
  <si>
    <t xml:space="preserve">2156 E 2315 SOUTH ST  SCENIC, AZ 86432 </t>
  </si>
  <si>
    <t>GARDEN GROVE</t>
  </si>
  <si>
    <t>C026</t>
  </si>
  <si>
    <t xml:space="preserve">11801 STEPHANIE LN </t>
  </si>
  <si>
    <t xml:space="preserve">11801 STEPHANIE LN  GARDEN GROVE, CA 92840-2049 </t>
  </si>
  <si>
    <t>SW4 NE4 SW4 CONT 10 ACRES 402-43-039 (402-43-088 &amp; 089) 2002 TAX ROLL</t>
  </si>
  <si>
    <t>BLAIR PENNY</t>
  </si>
  <si>
    <t>KOLIBA GERALD</t>
  </si>
  <si>
    <t>KOLIBA</t>
  </si>
  <si>
    <t>GERALD KOLIBA</t>
  </si>
  <si>
    <t>CURIE</t>
  </si>
  <si>
    <t>WARREN</t>
  </si>
  <si>
    <t xml:space="preserve">23236 CURIE ST </t>
  </si>
  <si>
    <t xml:space="preserve">23236 CURIE ST  WARREN, MI 48091-3119 </t>
  </si>
  <si>
    <t>NE4 SE4 NW4 CONT 10AC 307-51-025 SPLIT INTO (307-51-030-031-032)</t>
  </si>
  <si>
    <t>GATEWAY ACRES TRACT 4 LOTS 99 &amp; 100 CONT 10 ACRES 351-21-088 (351 -21-088A &amp; B) 2006 TAX ROLL</t>
  </si>
  <si>
    <t>OUR GATEWAY INVESTMENTS LLC</t>
  </si>
  <si>
    <t>PO BOX 218</t>
  </si>
  <si>
    <t xml:space="preserve">PO BOX 218 </t>
  </si>
  <si>
    <t xml:space="preserve">PO BOX 218  DOLAN SPRINGS, AZ 86441 </t>
  </si>
  <si>
    <t>GATEWAY ACRES TRACT 6 LOTS 34 &amp; 47</t>
  </si>
  <si>
    <t>NE4 SW4 SW4 CONT 10 AC 318-06-178 (318-22- 040)</t>
  </si>
  <si>
    <t>WEBSTER RICHARD &amp; RITA</t>
  </si>
  <si>
    <t>RICHARD &amp; RITA WEBSTER</t>
  </si>
  <si>
    <t>PLUM TREE</t>
  </si>
  <si>
    <t>SARASOTA</t>
  </si>
  <si>
    <t>WHITFIELD</t>
  </si>
  <si>
    <t xml:space="preserve">717 PLUM TREE LN </t>
  </si>
  <si>
    <t xml:space="preserve">717 PLUM TREE LN  SARASOTA, FL 34243-1761 </t>
  </si>
  <si>
    <t>SE4 NE4 NE4 CONT 10 AC M/L</t>
  </si>
  <si>
    <t>04015C3475G</t>
  </si>
  <si>
    <t>3475G</t>
  </si>
  <si>
    <t>KEMO RANCHES W2 OF LOT 123</t>
  </si>
  <si>
    <t>BIRCHUM VICKI</t>
  </si>
  <si>
    <t>VICKI</t>
  </si>
  <si>
    <t>BIRCHUM</t>
  </si>
  <si>
    <t>VICKI BIRCHUM</t>
  </si>
  <si>
    <t>SANTA ANA</t>
  </si>
  <si>
    <t>ANAHEIM</t>
  </si>
  <si>
    <t xml:space="preserve">707 W SANTA ANA ST #280 </t>
  </si>
  <si>
    <t xml:space="preserve">707 W SANTA ANA ST #280, ANAHEIM, CA 92805-4474 </t>
  </si>
  <si>
    <t>CATEORA JOSPEH VICTOR</t>
  </si>
  <si>
    <t>JOSPEH VICTOR</t>
  </si>
  <si>
    <t>JOSPEH</t>
  </si>
  <si>
    <t>CATEORA</t>
  </si>
  <si>
    <t>JOSPEH CATEORA</t>
  </si>
  <si>
    <t>KENWOOD</t>
  </si>
  <si>
    <t>BOULDER</t>
  </si>
  <si>
    <t xml:space="preserve">2505 KENWOOD DR </t>
  </si>
  <si>
    <t xml:space="preserve">2505 KENWOOD DR  BOULDER, CO 80305-5236 </t>
  </si>
  <si>
    <t>GATEWAY ACRES TRACT 2 LOTS 18 &amp; 31</t>
  </si>
  <si>
    <t>KAUFMANN RANDAL L</t>
  </si>
  <si>
    <t>RANDAL L</t>
  </si>
  <si>
    <t>RANDAL</t>
  </si>
  <si>
    <t>KAUFMANN</t>
  </si>
  <si>
    <t>KAUFMANN EVA M</t>
  </si>
  <si>
    <t>EVA M</t>
  </si>
  <si>
    <t>EVA</t>
  </si>
  <si>
    <t>RANDAL &amp; EVA KAUFMANN</t>
  </si>
  <si>
    <t>KAUFMANN RANDAL L &amp; EVA M</t>
  </si>
  <si>
    <t xml:space="preserve">975 S MAIN ST </t>
  </si>
  <si>
    <t xml:space="preserve">975 S MAIN ST  SAINT GEORGE, UT 84770-4084 </t>
  </si>
  <si>
    <t>T39N R16W SEC 21 SW4 SW4 SE4CONT 10 ACRES</t>
  </si>
  <si>
    <t>PAPP LEONARD J</t>
  </si>
  <si>
    <t>LUTTIG WILLIAM J &amp; MICHELLE 50</t>
  </si>
  <si>
    <t>KING RICHARD &amp; SUSAN 50</t>
  </si>
  <si>
    <t>LUTTIG WILLIAM J &amp; MICHELLE 50 KING RICHARD &amp; SUSAN 50</t>
  </si>
  <si>
    <t>HOOPER BAY</t>
  </si>
  <si>
    <t>H344</t>
  </si>
  <si>
    <t xml:space="preserve">10930 HOOPER BAY ST </t>
  </si>
  <si>
    <t xml:space="preserve">10930 HOOPER BAY ST  LAS VEGAS, NV 89179-1644 </t>
  </si>
  <si>
    <t>KEMO RANCHES SW4 OF LOT 73 CONT 10 ACRES</t>
  </si>
  <si>
    <t>DH FINANCIAL CORP</t>
  </si>
  <si>
    <t>HERNANDEZ ROBERT</t>
  </si>
  <si>
    <t>HERNANDEZ JULIE</t>
  </si>
  <si>
    <t>ROBERT &amp; JULIE HERNANDEZ</t>
  </si>
  <si>
    <t>HERNANDEZ ROBERT HERNANDEZ JULIE</t>
  </si>
  <si>
    <t>LE CONTE</t>
  </si>
  <si>
    <t xml:space="preserve">2225 LE CONTE AVE </t>
  </si>
  <si>
    <t xml:space="preserve">2225 LE CONTE AVE  HENDERSON, NV 89074-5382 </t>
  </si>
  <si>
    <t>HUALAPAI MEADOWS TH POR OF PCL 12 DESC AS: BEG AT TH NE COR OF SD PCL 12; TH SO0 00'48 E 681.18' ALNG TH WLY R/W OF ARROYO</t>
  </si>
  <si>
    <t>ELLIOTT JOHN K &amp; FRANCES L</t>
  </si>
  <si>
    <t>LUCIER DAVID T</t>
  </si>
  <si>
    <t>DAVID T</t>
  </si>
  <si>
    <t>LUCIER</t>
  </si>
  <si>
    <t>LUCIER JOYANN</t>
  </si>
  <si>
    <t>JOYANN</t>
  </si>
  <si>
    <t>DAVID &amp; JOYANN LUCIER</t>
  </si>
  <si>
    <t>LUCIER DAVID T LUCIER JOYANN</t>
  </si>
  <si>
    <t>CADILLAC</t>
  </si>
  <si>
    <t xml:space="preserve">14945 CADILLAC DR </t>
  </si>
  <si>
    <t xml:space="preserve">14945 CADILLAC DR  SHELBY TOWNSHIP, MI 48315-2512 </t>
  </si>
  <si>
    <t>SE4 SW4 SE4 CONT 10 AC M/L 318-18-011 (318-18- 031 &amp; 032)</t>
  </si>
  <si>
    <t>GATEWAY ACRES TRACT 8 LOTS 120 &amp; 121</t>
  </si>
  <si>
    <t>1125N20W</t>
  </si>
  <si>
    <t>ROSSI GARY A</t>
  </si>
  <si>
    <t>GARY A</t>
  </si>
  <si>
    <t>GARY</t>
  </si>
  <si>
    <t>ROSSI</t>
  </si>
  <si>
    <t>ROSSI PATRICIA A</t>
  </si>
  <si>
    <t>PATRICIA A</t>
  </si>
  <si>
    <t>GARY &amp; PATRICIA ROSSI</t>
  </si>
  <si>
    <t>ROSSI GARY A ROSSI PATRICIA A</t>
  </si>
  <si>
    <t>WAKEFIELD</t>
  </si>
  <si>
    <t>BERKLEY</t>
  </si>
  <si>
    <t xml:space="preserve">3695 WAKEFIELD RD </t>
  </si>
  <si>
    <t xml:space="preserve">3695 WAKEFIELD RD  BERKLEY, MI 48072-3456 </t>
  </si>
  <si>
    <t>LAKE HAVASU ACRES AMENDED S2 E2 NE4 SE4 CONT 10 AC M/L</t>
  </si>
  <si>
    <t>BECKER PAUL H</t>
  </si>
  <si>
    <t>PAUL BECKER</t>
  </si>
  <si>
    <t>DIAMOND HEAD</t>
  </si>
  <si>
    <t>GARDEN CITY</t>
  </si>
  <si>
    <t>H002</t>
  </si>
  <si>
    <t xml:space="preserve">544 DIAMOND HEAD AVE </t>
  </si>
  <si>
    <t xml:space="preserve">544 DIAMOND HEAD AVE  MURRELLS INLET, SC 29576-8466 </t>
  </si>
  <si>
    <t>T17N R12W SEC 33 NW4 NE4 SE4 CONT 10 ACRES</t>
  </si>
  <si>
    <t>MCNEILL SUZANNE</t>
  </si>
  <si>
    <t>MCNEILL</t>
  </si>
  <si>
    <t>SUZANNE MCNEILL</t>
  </si>
  <si>
    <t>GREEN BAY</t>
  </si>
  <si>
    <t>R016</t>
  </si>
  <si>
    <t xml:space="preserve">3966 ROBIN LN </t>
  </si>
  <si>
    <t xml:space="preserve">3966 ROBIN LN  GREEN BAY, WI 54313-4602 </t>
  </si>
  <si>
    <t>NW4 SW4 SE4 CONT 10 ACRES</t>
  </si>
  <si>
    <t>2315N12W</t>
  </si>
  <si>
    <t>BIVENS BARBARA</t>
  </si>
  <si>
    <t>BIVENS</t>
  </si>
  <si>
    <t>BARBARA BIVENS</t>
  </si>
  <si>
    <t>PO BOX 760</t>
  </si>
  <si>
    <t xml:space="preserve">PO BOX 760 </t>
  </si>
  <si>
    <t xml:space="preserve">PO BOX 760  TOPOCK, AZ 86436 </t>
  </si>
  <si>
    <t>SEC 33 T16 1/2N R20W SE4 NW4 NW4 CONT 10 ACRES</t>
  </si>
  <si>
    <t>331620W</t>
  </si>
  <si>
    <t>WALL PHILLIP F</t>
  </si>
  <si>
    <t>PHILLIP F</t>
  </si>
  <si>
    <t>PHILLIP</t>
  </si>
  <si>
    <t>LEE ANN</t>
  </si>
  <si>
    <t>LEE</t>
  </si>
  <si>
    <t>PHILLIP WALL &amp; ANN LEE</t>
  </si>
  <si>
    <t>WALL PHILLIP F LEE ANN</t>
  </si>
  <si>
    <t>UNION MILLS</t>
  </si>
  <si>
    <t>R063</t>
  </si>
  <si>
    <t xml:space="preserve">5588 W 800 S </t>
  </si>
  <si>
    <t xml:space="preserve">5588 W 800 S  UNION MILLS, IN 46382-9691 </t>
  </si>
  <si>
    <t>GATEWAY ACRES TRACT 8 LOTS 86 &amp; 91</t>
  </si>
  <si>
    <t>CAMACHO RAUL</t>
  </si>
  <si>
    <t>CAMACHO</t>
  </si>
  <si>
    <t>CAMACHO TERESA</t>
  </si>
  <si>
    <t>TERESA</t>
  </si>
  <si>
    <t>RAUL &amp; TERESA CAMACHO</t>
  </si>
  <si>
    <t>CAMACHO RAUL CAMACHO TERESA</t>
  </si>
  <si>
    <t>PO BOX 899</t>
  </si>
  <si>
    <t>CONNELL</t>
  </si>
  <si>
    <t xml:space="preserve">PO BOX 899 </t>
  </si>
  <si>
    <t xml:space="preserve">PO BOX 899  CONNELL, WA 99326 </t>
  </si>
  <si>
    <t>NW4SE4NW4SEC 33 22N 20W CONT 10 AC M/L</t>
  </si>
  <si>
    <t>3322N20W</t>
  </si>
  <si>
    <t>RUIZ MARCELA</t>
  </si>
  <si>
    <t>MARCELA</t>
  </si>
  <si>
    <t>RUIZ</t>
  </si>
  <si>
    <t>MARCELA RUIZ</t>
  </si>
  <si>
    <t>5TH</t>
  </si>
  <si>
    <t xml:space="preserve">8831 N 5TH ST </t>
  </si>
  <si>
    <t xml:space="preserve">8831 N 5TH ST  PHOENIX, AZ 85020-2905 </t>
  </si>
  <si>
    <t>SANDY RIVER RANCHEROS LOT 90 CONT 10 ACRES</t>
  </si>
  <si>
    <t>ACCOLADE RANCHES LOT 84</t>
  </si>
  <si>
    <t>NORTHUP GLEN</t>
  </si>
  <si>
    <t>NORTHUP</t>
  </si>
  <si>
    <t>NORTHUP NANETTE</t>
  </si>
  <si>
    <t>NANETTE</t>
  </si>
  <si>
    <t>GLEN &amp; NANETTE NORTHUP</t>
  </si>
  <si>
    <t>NORTHUP GLEN NORTHUP NANETTE</t>
  </si>
  <si>
    <t>ISLANDER</t>
  </si>
  <si>
    <t xml:space="preserve">371 ISLANDER LN </t>
  </si>
  <si>
    <t xml:space="preserve">371 ISLANDER LN  LAKE HAVASU CITY, AZ 86406-6921 </t>
  </si>
  <si>
    <t>LAKE HAVASU ACRES AMENDED E2 S2 SE4 SE4 10 AC</t>
  </si>
  <si>
    <t>JOHNSON MADALYN L Y</t>
  </si>
  <si>
    <t>GATEWAY ACRES TRACT 11 LOT 18 &amp; 31</t>
  </si>
  <si>
    <t>BEATY ALAN R</t>
  </si>
  <si>
    <t>ALAN R</t>
  </si>
  <si>
    <t>BEATY</t>
  </si>
  <si>
    <t>ALAN BEATY</t>
  </si>
  <si>
    <t>MOHICAN</t>
  </si>
  <si>
    <t>R018</t>
  </si>
  <si>
    <t xml:space="preserve">970 MOHICAN DR </t>
  </si>
  <si>
    <t xml:space="preserve">970 MOHICAN DR  LAKE HAVASU CITY, AZ 86406-7236 </t>
  </si>
  <si>
    <t>SILVER SPRINGS UNIT VI LOT 529</t>
  </si>
  <si>
    <t>VACATIONLAND PROPERTIES INC</t>
  </si>
  <si>
    <t>STEINHILPERT VIRGINIA M</t>
  </si>
  <si>
    <t>SHAR DEB BAR LIVING TRUST</t>
  </si>
  <si>
    <t>VIRGINIA STEINHILPERT &amp; SHAR BAR</t>
  </si>
  <si>
    <t>STEINHILPERT VIRGINIA M SHAR DEB BAR LIVING TRUST</t>
  </si>
  <si>
    <t>PO BOX 302</t>
  </si>
  <si>
    <t>WADDELL</t>
  </si>
  <si>
    <t xml:space="preserve">PO BOX 302 </t>
  </si>
  <si>
    <t xml:space="preserve">PO BOX 302  WADDELL, AZ 85355 </t>
  </si>
  <si>
    <t>SEC 11 21 12 NW4 SW4 SE4</t>
  </si>
  <si>
    <t>MILOVANCEVIC SLAVKO</t>
  </si>
  <si>
    <t>SLAVKO</t>
  </si>
  <si>
    <t>MILOVANCEVIC</t>
  </si>
  <si>
    <t>MILOVANCEVIC LJUBICA</t>
  </si>
  <si>
    <t>LJUBICA</t>
  </si>
  <si>
    <t>SLAVKO &amp; LJUBICA MILOVANCEVIC</t>
  </si>
  <si>
    <t>MILOVANCEVIC SLAVKO MILOVANCEVIC LJUBICA</t>
  </si>
  <si>
    <t>DIAMOND</t>
  </si>
  <si>
    <t xml:space="preserve">1544 E DIAMOND AVE </t>
  </si>
  <si>
    <t xml:space="preserve">1544 E DIAMOND AVE  MESA, AZ 85204-3515 </t>
  </si>
  <si>
    <t>SE4 SW4 SE4 CONT 10 ACRES</t>
  </si>
  <si>
    <t>0714N12W</t>
  </si>
  <si>
    <t>FARLOW MARIEL</t>
  </si>
  <si>
    <t>MARIEL</t>
  </si>
  <si>
    <t>FARLOW</t>
  </si>
  <si>
    <t>MARIEL FARLOW</t>
  </si>
  <si>
    <t>HUNGRY HOLLOW</t>
  </si>
  <si>
    <t>CHESTNUT RIDGE</t>
  </si>
  <si>
    <t xml:space="preserve">241 HUNGRY HOLLOW RD </t>
  </si>
  <si>
    <t xml:space="preserve">241 HUNGRY HOLLOW RD  SPRING VALLEY, NY 10977-6111 </t>
  </si>
  <si>
    <t>SILVER SPRINGS #4 LOT 262 SEC 29 21 12</t>
  </si>
  <si>
    <t>OSWALD LAMONT J</t>
  </si>
  <si>
    <t>LAMONT J</t>
  </si>
  <si>
    <t>LAMONT</t>
  </si>
  <si>
    <t>OSWALD</t>
  </si>
  <si>
    <t>LAMONT OSWALD</t>
  </si>
  <si>
    <t>WINDROSE</t>
  </si>
  <si>
    <t xml:space="preserve">4401 W WINDROSE DR </t>
  </si>
  <si>
    <t xml:space="preserve">4401 W WINDROSE DR  GLENDALE, AZ 85304-2104 </t>
  </si>
  <si>
    <t>KEMO RANCHES SE4 OF LOT 65 AND A 20' ESMT ON ALL FOUR SIDES CONT 10.00 ACRES</t>
  </si>
  <si>
    <t>SEPELAK GREGORY 50</t>
  </si>
  <si>
    <t>SEPELAK WILLIAM 50</t>
  </si>
  <si>
    <t>SEPELAK GREGORY 50 SEPELAK WILLIAM 50</t>
  </si>
  <si>
    <t>BAUGHMAN</t>
  </si>
  <si>
    <t>NEW FRANKLIN</t>
  </si>
  <si>
    <t xml:space="preserve">3055 BAUGHMAN RD </t>
  </si>
  <si>
    <t xml:space="preserve">3055 BAUGHMAN RD  NEW FRANKLIN, OH 44216-9331 </t>
  </si>
  <si>
    <t>TWN: 15NRNG: 19WSEC: 31 E2 N2SE SW SEC 31 15 19 E2 N2 SE4 SW4 CON T 10 ACRES</t>
  </si>
  <si>
    <t>LAKE HAVASU ACRES-AMENDED</t>
  </si>
  <si>
    <t>LUNDBERG EDWARD R</t>
  </si>
  <si>
    <t>EDWARD R</t>
  </si>
  <si>
    <t>LUNDBERG</t>
  </si>
  <si>
    <t>EDWARD LUNDBERG</t>
  </si>
  <si>
    <t>PO BOX 804451</t>
  </si>
  <si>
    <t>B100</t>
  </si>
  <si>
    <t xml:space="preserve">PO BOX 804451 </t>
  </si>
  <si>
    <t xml:space="preserve">PO BOX 804451  CHICAGO, IL 60680-4100 </t>
  </si>
  <si>
    <t>SW4 NE4 SW4 CONT 10 ACRES M/L</t>
  </si>
  <si>
    <t>0516N12W</t>
  </si>
  <si>
    <t>BUHAY JULIE ANN</t>
  </si>
  <si>
    <t>JULIE ANN</t>
  </si>
  <si>
    <t>BUHAY</t>
  </si>
  <si>
    <t>JULIE BUHAY</t>
  </si>
  <si>
    <t>JUMPIN JUNIPER</t>
  </si>
  <si>
    <t xml:space="preserve">9300 JUMPIN JUNIPER AVE </t>
  </si>
  <si>
    <t xml:space="preserve">9300 JUMPIN JUNIPER AVE  LAS VEGAS, NV 89129-6951 </t>
  </si>
  <si>
    <t>GATEWAY ACRES TRACT 7 LOTS 8 &amp; 9 CONT 10 AC</t>
  </si>
  <si>
    <t>PAY OFF DEED</t>
  </si>
  <si>
    <t>SUN UP II</t>
  </si>
  <si>
    <t>FRIER W G W</t>
  </si>
  <si>
    <t>W G W</t>
  </si>
  <si>
    <t>FRIER FE</t>
  </si>
  <si>
    <t>FE</t>
  </si>
  <si>
    <t>W G W &amp; FE FRIER</t>
  </si>
  <si>
    <t>FRIER W G W FRIER FE</t>
  </si>
  <si>
    <t>OSAGE</t>
  </si>
  <si>
    <t xml:space="preserve">14416 OSAGE RD </t>
  </si>
  <si>
    <t xml:space="preserve">14416 OSAGE RD  APPLE VALLEY, CA 92307-7308 </t>
  </si>
  <si>
    <t>GATEWAY ACRES TRACT 11 LOT 28 &amp; 37</t>
  </si>
  <si>
    <t>HRENIUC GRIGORE</t>
  </si>
  <si>
    <t>GRIGORE</t>
  </si>
  <si>
    <t>HRENIUC</t>
  </si>
  <si>
    <t>HRENIUC DIANA</t>
  </si>
  <si>
    <t>GRIGORE &amp; DIANA HRENIUC</t>
  </si>
  <si>
    <t>HRENIUC GRIGORE HRENIUC DIANA</t>
  </si>
  <si>
    <t xml:space="preserve">14239 N 48TH DR </t>
  </si>
  <si>
    <t xml:space="preserve">14239 N 48TH DR  GLENDALE, AZ 85306-4437 </t>
  </si>
  <si>
    <t>SILVER SPRINGS #4 LOT 224 SEC 29 21N 12W</t>
  </si>
  <si>
    <t>CARDINAEL CARL P &amp; LENORE E</t>
  </si>
  <si>
    <t>CARL &amp; LENORE CARDINAEL</t>
  </si>
  <si>
    <t>GOTI</t>
  </si>
  <si>
    <t>CROSSVILLE</t>
  </si>
  <si>
    <t>LAKE TANSI</t>
  </si>
  <si>
    <t>R022</t>
  </si>
  <si>
    <t xml:space="preserve">1110 GOTI DR </t>
  </si>
  <si>
    <t xml:space="preserve">1110 GOTI DR  CROSSVILLE, TN 38572-8300 </t>
  </si>
  <si>
    <t>NW4 NW4 NW4 CONT 10 AC M/L</t>
  </si>
  <si>
    <t>ROADWAY EASEMENT MAP 5/20/1976 76-14575 T21N R19W SEC 14 W2 W2 OF PARCEL 281 EXCEPT THE WLY 50' FOR RDWY ESMT. CONT 10 ACRES M/L 3 06-44-001(306-44-001 A B C) 1989 TAX ROLL</t>
  </si>
  <si>
    <t>1421N19W</t>
  </si>
  <si>
    <t>04015C4509J</t>
  </si>
  <si>
    <t>4509J</t>
  </si>
  <si>
    <t>316 005 SERIES OF DTL LLC</t>
  </si>
  <si>
    <t>PALMYRA</t>
  </si>
  <si>
    <t xml:space="preserve">5990 PALMYRA AVE </t>
  </si>
  <si>
    <t xml:space="preserve">5990 PALMYRA AVE  LAS VEGAS, NV 89146-6735 </t>
  </si>
  <si>
    <t>GATEWAY ACRES TRACT 9 LOTS 4 &amp; 13 CONT 10 AC</t>
  </si>
  <si>
    <t>E2 W2 NE4 NW4 OF SEC 15 T21 R12 10AC</t>
  </si>
  <si>
    <t>VASQUEZ RAYMOND</t>
  </si>
  <si>
    <t>RAYMOND</t>
  </si>
  <si>
    <t>VASQUEZ</t>
  </si>
  <si>
    <t>RAYMOND VASQUEZ</t>
  </si>
  <si>
    <t>BUCKNALL</t>
  </si>
  <si>
    <t xml:space="preserve">4022 BUCKNALL RD </t>
  </si>
  <si>
    <t xml:space="preserve">4022 BUCKNALL RD  CAMPBELL, CA 95008-2639 </t>
  </si>
  <si>
    <t>SILVER SPRINGS UNIT VI LOT 421</t>
  </si>
  <si>
    <t>MCFARLAND JACK O</t>
  </si>
  <si>
    <t>JACK O</t>
  </si>
  <si>
    <t>JACK MCFARLAND</t>
  </si>
  <si>
    <t xml:space="preserve">5726 N SCOTTSDALE RD </t>
  </si>
  <si>
    <t xml:space="preserve">5726 N SCOTTSDALE RD  PARADISE VALLEY, AZ 85253-5914 </t>
  </si>
  <si>
    <t>SANDY RIVER RANCHEROS LOT 10 CONT 10 ACRES</t>
  </si>
  <si>
    <t>MARTINEZ CECILIA S</t>
  </si>
  <si>
    <t>CECILIA S</t>
  </si>
  <si>
    <t>CECILIA</t>
  </si>
  <si>
    <t>MARTINEZ</t>
  </si>
  <si>
    <t>CECILIA MARTINEZ</t>
  </si>
  <si>
    <t>PO BOX 1343</t>
  </si>
  <si>
    <t xml:space="preserve">PO BOX 1343 </t>
  </si>
  <si>
    <t xml:space="preserve">PO BOX 1343  PAHRUMP, NV 89041-1343 </t>
  </si>
  <si>
    <t>GATEWAY ACRES TRACT 4 LOTS 5 &amp; 12</t>
  </si>
  <si>
    <t>WONDER SUZY</t>
  </si>
  <si>
    <t>CORZINE DONNA</t>
  </si>
  <si>
    <t>CORZINE</t>
  </si>
  <si>
    <t>DONNA CORZINE</t>
  </si>
  <si>
    <t>LORRAINE</t>
  </si>
  <si>
    <t xml:space="preserve">259 LORRAINE CIR </t>
  </si>
  <si>
    <t xml:space="preserve">259 LORRAINE CIR  BLOOMINGDALE, IL 60108-2550 </t>
  </si>
  <si>
    <t>ACCOLADE RANCHES LOT 12</t>
  </si>
  <si>
    <t>BARKER GLORIA J</t>
  </si>
  <si>
    <t>GLORIA J</t>
  </si>
  <si>
    <t>GLORIA BARKER</t>
  </si>
  <si>
    <t>19TH</t>
  </si>
  <si>
    <t>OCALA</t>
  </si>
  <si>
    <t xml:space="preserve">635 SE 19TH ST </t>
  </si>
  <si>
    <t xml:space="preserve">635 SE 19TH ST  OCALA, FL 34471-5324 </t>
  </si>
  <si>
    <t>KEMO RANCHES SE4 OF LOT 106 TOGETHER WITH THE FOLL: EXCEPT 20' ON ALL FOUR SIDES FOR RDWY PURPOSES (199/3 &amp; 4 O.R.) CONT 10 AC ML</t>
  </si>
  <si>
    <t>AMERICAN COUNTRY LAND LLC</t>
  </si>
  <si>
    <t>VIA PICO</t>
  </si>
  <si>
    <t>PLZ</t>
  </si>
  <si>
    <t>SAN CLEMENTE</t>
  </si>
  <si>
    <t xml:space="preserve">63 VIA PICO PLZ #544 </t>
  </si>
  <si>
    <t xml:space="preserve">63 VIA PICO PLZ #544, SAN CLEMENTE, CA 92672-3998 </t>
  </si>
  <si>
    <t>SANDY RIVER RANCHEROS LOT 51 CONT 10 ACRES</t>
  </si>
  <si>
    <t>BUTERA KIMBERLY ANN</t>
  </si>
  <si>
    <t>BATHURST SUSAN M</t>
  </si>
  <si>
    <t>SUSAN M</t>
  </si>
  <si>
    <t>BATHURST</t>
  </si>
  <si>
    <t>SUSAN BATHURST</t>
  </si>
  <si>
    <t>17TH</t>
  </si>
  <si>
    <t>NEW RIVER</t>
  </si>
  <si>
    <t>H004</t>
  </si>
  <si>
    <t xml:space="preserve">36421 N 17TH AVE </t>
  </si>
  <si>
    <t xml:space="preserve">36421 N 17TH AVE  PHOENIX, AZ 85086-7253 </t>
  </si>
  <si>
    <t>SE4 SW4 NE4 CONT 10 AC M/L</t>
  </si>
  <si>
    <t>BLACK LINDA</t>
  </si>
  <si>
    <t>SHAW FAMILY TRUST</t>
  </si>
  <si>
    <t>LINDA &amp; SHAW BLACK</t>
  </si>
  <si>
    <t>BLACK LINDA SHAW FAMILY TRUST</t>
  </si>
  <si>
    <t>US HIGHWAY 68</t>
  </si>
  <si>
    <t xml:space="preserve">5373 US HIGHWAY 68 </t>
  </si>
  <si>
    <t xml:space="preserve">5373 US HIGHWAY 68  GOLDEN VALLEY, AZ 86413 </t>
  </si>
  <si>
    <t>BUCKSKIN</t>
  </si>
  <si>
    <t xml:space="preserve">1099 BUCKSKIN DR </t>
  </si>
  <si>
    <t xml:space="preserve">1099 BUCKSKIN DR  SHOW LOW, AZ 85901-8259 </t>
  </si>
  <si>
    <t>T21N R18W SEC 20 ROADWAY EASEMENT REC 5/20/1976 76-14576 N2 OF PA RCEL 316 EXCEPT PP 14/93 3/30/1999 99-18650 CONT 5 ACRES 306-25-0 09A(306-25-009D THRU H)</t>
  </si>
  <si>
    <t>2021N18W</t>
  </si>
  <si>
    <t>04015C4528H</t>
  </si>
  <si>
    <t>4528H</t>
  </si>
  <si>
    <t>SHAW HENRY C</t>
  </si>
  <si>
    <t>KEMO RANCHES NE4 OF LOT 83 EXCEPT FOR 20' ON ALL FOUR SIDES FOR R DWY PURPOSES CONT 10 ACRES</t>
  </si>
  <si>
    <t>MCKENNA NANCY T</t>
  </si>
  <si>
    <t>NANCY T</t>
  </si>
  <si>
    <t>MCKENNA</t>
  </si>
  <si>
    <t>NANCY MCKENNA</t>
  </si>
  <si>
    <t>ROSADO</t>
  </si>
  <si>
    <t>EL DORADO HILLS</t>
  </si>
  <si>
    <t>R035</t>
  </si>
  <si>
    <t xml:space="preserve">7006 ROSADO DR </t>
  </si>
  <si>
    <t xml:space="preserve">7006 ROSADO DR  EL DORADO HILLS, CA 95762-7649 </t>
  </si>
  <si>
    <t>GATEWAY ACRES TRACT 5 LOTS 67 &amp; 78</t>
  </si>
  <si>
    <t>ARNOLD BRUCE &amp; JANET H</t>
  </si>
  <si>
    <t>BRUCE &amp; JANET H                                    ARNOLD</t>
  </si>
  <si>
    <t>T M F 2004 LLC</t>
  </si>
  <si>
    <t>PO BOX 533</t>
  </si>
  <si>
    <t xml:space="preserve">PO BOX 533 </t>
  </si>
  <si>
    <t xml:space="preserve">PO BOX 533  KINGMAN, AZ 86402 </t>
  </si>
  <si>
    <t>GATEWAY ACRES TRACT 7 LOTS 100 &amp; 109</t>
  </si>
  <si>
    <t>NUZUM FORREST N</t>
  </si>
  <si>
    <t>FORREST N</t>
  </si>
  <si>
    <t>FORREST</t>
  </si>
  <si>
    <t>NUZUM</t>
  </si>
  <si>
    <t>NUZUM TARA D</t>
  </si>
  <si>
    <t>TARA D</t>
  </si>
  <si>
    <t>TARA</t>
  </si>
  <si>
    <t>FORREST &amp; TARA NUZUM</t>
  </si>
  <si>
    <t>NUZUM FORREST N NUZUM TARA D</t>
  </si>
  <si>
    <t>SCOTT</t>
  </si>
  <si>
    <t xml:space="preserve">21457 N SCOTT DR </t>
  </si>
  <si>
    <t xml:space="preserve">21457 N SCOTT DR  MARICOPA, AZ 85138-8678 </t>
  </si>
  <si>
    <t>SILVER SPRINGS UNIT V LOT 367</t>
  </si>
  <si>
    <t>ROBINSON MARK 50</t>
  </si>
  <si>
    <t>SMITH SHARON 50</t>
  </si>
  <si>
    <t>ROBINSON MARK 50 SMITH SHARON 50</t>
  </si>
  <si>
    <t>FERN MEADOW</t>
  </si>
  <si>
    <t>STEVENSON</t>
  </si>
  <si>
    <t xml:space="preserve">91 FERN MEADOW RD </t>
  </si>
  <si>
    <t xml:space="preserve">91 FERN MEADOW RD  STEVENSON, WA 98648-6218 </t>
  </si>
  <si>
    <t>SILVER SPRINGS UNIT V LOT 356</t>
  </si>
  <si>
    <t>MANISCALCO JOHN</t>
  </si>
  <si>
    <t>MICHAEL T BLACK FAMILY LIMITED PRSP</t>
  </si>
  <si>
    <t>T39N R16W SEC 10 SW4 NE4 NW4 CONT 10 AC M/L</t>
  </si>
  <si>
    <t>BELL DENNIS C</t>
  </si>
  <si>
    <t>MADERA JOSE L</t>
  </si>
  <si>
    <t>JOSE L</t>
  </si>
  <si>
    <t>JOSE</t>
  </si>
  <si>
    <t>MADERA</t>
  </si>
  <si>
    <t>MADERA MARICELA</t>
  </si>
  <si>
    <t>MARICELA</t>
  </si>
  <si>
    <t>JOSE &amp; MARICELA MADERA</t>
  </si>
  <si>
    <t>MADERA JOSE L MADERA MARICELA</t>
  </si>
  <si>
    <t>75TH</t>
  </si>
  <si>
    <t xml:space="preserve">3018 N 75TH DR </t>
  </si>
  <si>
    <t xml:space="preserve">3018 N 75TH DR  PHOENIX, AZ 85033-5438 </t>
  </si>
  <si>
    <t>NW4 NE4 SE4 CONT 10 AC ML</t>
  </si>
  <si>
    <t>2326N19W</t>
  </si>
  <si>
    <t>SW4 NE4 SE4 CONT 10 AC M/L 201-28-073(201-36-006)TAO</t>
  </si>
  <si>
    <t>KCG DEVELOPMENT</t>
  </si>
  <si>
    <t>MATTHEWS MARK</t>
  </si>
  <si>
    <t>MATTHEWS</t>
  </si>
  <si>
    <t>MATTHEWS ROBERTA</t>
  </si>
  <si>
    <t>ROBERTA</t>
  </si>
  <si>
    <t>MARK &amp; ROBERTA MATTHEWS</t>
  </si>
  <si>
    <t>MATTHEWS MARK MATTHEWS ROBERTA</t>
  </si>
  <si>
    <t>PO BOX 215</t>
  </si>
  <si>
    <t xml:space="preserve">PO BOX 215 </t>
  </si>
  <si>
    <t xml:space="preserve">PO BOX 215  YUCCA, AZ 86438 </t>
  </si>
  <si>
    <t>T16N R17W SEC 20 PARCEL 3642 OF STAGECOACH TRAILS AT SANTA FE RAN CH UNIT 24 AS SHOWN ON RS 22/17A REC 3/25/2002 FEE # 2002-19969 D IVIDED AS PARCEL C PER PP 033/047 REC 9/17/2010 FEE # 2010-055880 CONT 435 471.30 SQ FT OR 10 ACRES 242-35-012 (242-35-025 026 027 &amp; 028) 2011 TAX ROLL</t>
  </si>
  <si>
    <t>SANTA FE RAN CH</t>
  </si>
  <si>
    <t>2016N17W</t>
  </si>
  <si>
    <t>CARDELLA MANUEL</t>
  </si>
  <si>
    <t>MANUEL</t>
  </si>
  <si>
    <t>CARDELLA</t>
  </si>
  <si>
    <t>CARDELLA JOSIE</t>
  </si>
  <si>
    <t>JOSIE</t>
  </si>
  <si>
    <t>MANUEL &amp; JOSIE CARDELLA</t>
  </si>
  <si>
    <t>CARDELLA MANUEL CARDELLA JOSIE</t>
  </si>
  <si>
    <t xml:space="preserve">16628 PALM AVE </t>
  </si>
  <si>
    <t xml:space="preserve">16628 PALM AVE  ANDERSON, CA 96007-8237 </t>
  </si>
  <si>
    <t>GATEWAY ACRES TRACT 12 LOT 63 &amp; 64 CONT 10 AC</t>
  </si>
  <si>
    <t>HAWKER GRETCHEN</t>
  </si>
  <si>
    <t>GRETCHEN</t>
  </si>
  <si>
    <t>HAWKER</t>
  </si>
  <si>
    <t>GRETCHEN HAWKER</t>
  </si>
  <si>
    <t>COTNER</t>
  </si>
  <si>
    <t>C065</t>
  </si>
  <si>
    <t xml:space="preserve">2338 COTNER AVE </t>
  </si>
  <si>
    <t xml:space="preserve">2338 COTNER AVE  LOS ANGELES, CA 90064-1804 </t>
  </si>
  <si>
    <t>GATEWAY ACRES TRACT 8 LOTS 113 &amp; 128</t>
  </si>
  <si>
    <t>0125N20W</t>
  </si>
  <si>
    <t>BOWLER JOSEPH L</t>
  </si>
  <si>
    <t>JOSEPH L</t>
  </si>
  <si>
    <t>BOWLER</t>
  </si>
  <si>
    <t>BOWLER DIXIE T</t>
  </si>
  <si>
    <t>DIXIE T</t>
  </si>
  <si>
    <t>DIXIE</t>
  </si>
  <si>
    <t>JOSEPH &amp; DIXIE BOWLER</t>
  </si>
  <si>
    <t>BOWLER JOSEPH L BOWLER DIXIE T</t>
  </si>
  <si>
    <t>PO BOX 7209</t>
  </si>
  <si>
    <t xml:space="preserve">PO BOX 7209 </t>
  </si>
  <si>
    <t xml:space="preserve">PO BOX 7209  BUNKERVILLE, NV 89007 </t>
  </si>
  <si>
    <t>SW4 NE4 SE4 25' ESMT FOR RDWY (EXCEPT) 140/327 DEEDS</t>
  </si>
  <si>
    <t>3641N15W</t>
  </si>
  <si>
    <t>BUREAU OF LAND MANAGMENT</t>
  </si>
  <si>
    <t>SE4 NE4 SW4 CONT 10 ACRES 340-07-027(340-07-041 042 &amp; 043)</t>
  </si>
  <si>
    <t>WILDERNERSS LAND TRUST</t>
  </si>
  <si>
    <t>GATEWAY ACRES TRACT 7 LOTS 72 &amp; 73</t>
  </si>
  <si>
    <t>MASON DOUGLAS D &amp; MARY M</t>
  </si>
  <si>
    <t>DOUGLAS D &amp; MARY M MASON</t>
  </si>
  <si>
    <t>MASON TRUST</t>
  </si>
  <si>
    <t>PIONEER TITLE TR 4239</t>
  </si>
  <si>
    <t>SW4 SE4 NE4 CONT 10 AC M/L</t>
  </si>
  <si>
    <t>1116N20W</t>
  </si>
  <si>
    <t>COST JOHN R</t>
  </si>
  <si>
    <t>JOHN R</t>
  </si>
  <si>
    <t>COST</t>
  </si>
  <si>
    <t>COST ELAINE</t>
  </si>
  <si>
    <t>JOHN &amp; ELAINE COST</t>
  </si>
  <si>
    <t>COST JOHN R COST ELAINE</t>
  </si>
  <si>
    <t>ROAD</t>
  </si>
  <si>
    <t>REDWOOD VALLEY</t>
  </si>
  <si>
    <t xml:space="preserve">950 ROAD N </t>
  </si>
  <si>
    <t xml:space="preserve">950 ROAD N  REDWOOD VALLEY, CA 95470-6434 </t>
  </si>
  <si>
    <t>KEMO RANCHES E2 OF LOT 124</t>
  </si>
  <si>
    <t>RIVERA ARTURO 50</t>
  </si>
  <si>
    <t>SANDOVAL MARIA 50</t>
  </si>
  <si>
    <t>RIVERA ARTURO 50 SANDOVAL MARIA 50</t>
  </si>
  <si>
    <t>IRVING</t>
  </si>
  <si>
    <t xml:space="preserve">4300 N IRVING ST </t>
  </si>
  <si>
    <t xml:space="preserve">4300 N IRVING ST  KINGMAN, AZ 86409-2666 </t>
  </si>
  <si>
    <t>T20N R13W SEC 13 S2 S2 SW4 SW4 CONT 10 ACRES</t>
  </si>
  <si>
    <t>1320N13W</t>
  </si>
  <si>
    <t>HOLY TRINITY MONASTERY</t>
  </si>
  <si>
    <t>PO BOX 298</t>
  </si>
  <si>
    <t>SAINT DAVID</t>
  </si>
  <si>
    <t>ST. DAVID</t>
  </si>
  <si>
    <t xml:space="preserve">PO BOX 298 </t>
  </si>
  <si>
    <t xml:space="preserve">PO BOX 298  SAINT DAVID, AZ 85630 </t>
  </si>
  <si>
    <t>NE4 SW4 SE4 CONT 10 AC ML</t>
  </si>
  <si>
    <t>1119N19W</t>
  </si>
  <si>
    <t>TONSTAD BRUCE C</t>
  </si>
  <si>
    <t>BRUCE C</t>
  </si>
  <si>
    <t>TONSTAD</t>
  </si>
  <si>
    <t>TONSTAD MELANIE</t>
  </si>
  <si>
    <t>MELANIE</t>
  </si>
  <si>
    <t>BRUCE &amp; MELANIE TONSTAD</t>
  </si>
  <si>
    <t>TONSTAD BRUCE C TONSTAD MELANIE</t>
  </si>
  <si>
    <t>PO BOX 99</t>
  </si>
  <si>
    <t>SELIGMAN</t>
  </si>
  <si>
    <t xml:space="preserve">PO BOX 99 </t>
  </si>
  <si>
    <t xml:space="preserve">PO BOX 99  SELIGMAN, AZ 86337 </t>
  </si>
  <si>
    <t>NW4 SW4 SW4 CONT 10 ACRES 318-23-024 (318-23-048 &amp; 049)</t>
  </si>
  <si>
    <t>HALL ROBERT ELVIN</t>
  </si>
  <si>
    <t>ROBERT ELVIN</t>
  </si>
  <si>
    <t>ROBERT HALL</t>
  </si>
  <si>
    <t>IAN</t>
  </si>
  <si>
    <t>R080</t>
  </si>
  <si>
    <t xml:space="preserve">2211 W IAN DR </t>
  </si>
  <si>
    <t xml:space="preserve">2211 W IAN DR  PHOENIX, AZ 85041-7746 </t>
  </si>
  <si>
    <t>SANDY RIVER RANCHEROS LOT 144 CONT 10 ACRES</t>
  </si>
  <si>
    <t>RURALLAND USA LLC</t>
  </si>
  <si>
    <t>HARRIS ROBERT A</t>
  </si>
  <si>
    <t>ROBERT A</t>
  </si>
  <si>
    <t>HARRIS</t>
  </si>
  <si>
    <t>HARRIS AFTON S</t>
  </si>
  <si>
    <t>AFTON S</t>
  </si>
  <si>
    <t>AFTON</t>
  </si>
  <si>
    <t>ROBERT &amp; AFTON HARRIS</t>
  </si>
  <si>
    <t>HARRIS ROBERT A HARRIS AFTON S</t>
  </si>
  <si>
    <t>STEWART HILL</t>
  </si>
  <si>
    <t>LOGAN</t>
  </si>
  <si>
    <t>RIVER HEIGHTS</t>
  </si>
  <si>
    <t xml:space="preserve">705 STEWART HILL DR </t>
  </si>
  <si>
    <t xml:space="preserve">705 STEWART HILL DR  LOGAN, UT 84321-5656 </t>
  </si>
  <si>
    <t>LAKE HAVASU RANCHOS UNIT 1 LOTS 42 &amp; 47</t>
  </si>
  <si>
    <t>GUTHRIE DON</t>
  </si>
  <si>
    <t>KINGMAN UNIFIED SCHOOL DIST #20</t>
  </si>
  <si>
    <t>COMPANY</t>
  </si>
  <si>
    <t>MCDONALD</t>
  </si>
  <si>
    <t xml:space="preserve">3033 MCDONALD AVE </t>
  </si>
  <si>
    <t xml:space="preserve">3033 MCDONALD AVE  KINGMAN, AZ 86401-4235 </t>
  </si>
  <si>
    <t>GATEWAY SPRINGS RANCHETTES (RS 28/19)</t>
  </si>
  <si>
    <t>1425N20W</t>
  </si>
  <si>
    <t>RUIZ SIVERIO M</t>
  </si>
  <si>
    <t>SIVERIO M</t>
  </si>
  <si>
    <t>SIVERIO</t>
  </si>
  <si>
    <t>SIVERIO RUIZ</t>
  </si>
  <si>
    <t>EMERSON</t>
  </si>
  <si>
    <t xml:space="preserve">10064 EMERSON AVE </t>
  </si>
  <si>
    <t xml:space="preserve">10064 EMERSON AVE  GARDEN GROVE, CA 92843-1018 </t>
  </si>
  <si>
    <t>GATEWAY ACRES TRACT 11 LOT 70 &amp; 75</t>
  </si>
  <si>
    <t>COH LLC</t>
  </si>
  <si>
    <t>PMB 346</t>
  </si>
  <si>
    <t xml:space="preserve">PMB 346 </t>
  </si>
  <si>
    <t xml:space="preserve">PMB 346  KINGMAN, AZ 86401 </t>
  </si>
  <si>
    <t>GATEWAY ACRES TRACT 12 LOT 100 &amp; 109</t>
  </si>
  <si>
    <t>DERBY KENT</t>
  </si>
  <si>
    <t>KENT</t>
  </si>
  <si>
    <t>DERBY</t>
  </si>
  <si>
    <t>KENT DERBY</t>
  </si>
  <si>
    <t>AVENUE C</t>
  </si>
  <si>
    <t xml:space="preserve">631 AVENUE C </t>
  </si>
  <si>
    <t xml:space="preserve">631 AVENUE C  BOULDER CITY, NV 89005-2737 </t>
  </si>
  <si>
    <t>GATEWAY ACRES TRACT 10 LOTS 34 &amp; 47</t>
  </si>
  <si>
    <t>2125N19W</t>
  </si>
  <si>
    <t>RITCHIE TRUST</t>
  </si>
  <si>
    <t>ACCOLADE RANCHES LOT 68</t>
  </si>
  <si>
    <t>SE4 NE4 NW4 CONT 10 ACRES 335-04-043(335-28-016)TAO</t>
  </si>
  <si>
    <t>GONZALES THOMAS A</t>
  </si>
  <si>
    <t>GONZALES</t>
  </si>
  <si>
    <t>THOMAS GONZALES</t>
  </si>
  <si>
    <t>ROCKCHUCK</t>
  </si>
  <si>
    <t xml:space="preserve">2521 S ROCKCHUCK DR </t>
  </si>
  <si>
    <t xml:space="preserve">2521 S ROCKCHUCK DR  KINGMAN, AZ 86401 </t>
  </si>
  <si>
    <t>AURORN PARK</t>
  </si>
  <si>
    <t xml:space="preserve">8208 AURORN PARK AVE </t>
  </si>
  <si>
    <t xml:space="preserve">8208 AURORN PARK AVE  LAS VEGAS, NV 89131 </t>
  </si>
  <si>
    <t>E 1/3 NW4 PORTION REPLATTED AS PARCEL 3-N PER PP 13/007 REC 6/20/ 97 RC NO 97-32729 CONT 10.00 ACRES ML 205-15-018(204-15-042</t>
  </si>
  <si>
    <t>NORRELL SHERYLE L</t>
  </si>
  <si>
    <t>ADAS WILLIAM A</t>
  </si>
  <si>
    <t>ADAS</t>
  </si>
  <si>
    <t>ADAS BRENDA L</t>
  </si>
  <si>
    <t>BRENDA L</t>
  </si>
  <si>
    <t>WILLIAM &amp; BRENDA ADAS</t>
  </si>
  <si>
    <t>ADAS WILLIAM A ADAS BRENDA L</t>
  </si>
  <si>
    <t>PO BOX 64</t>
  </si>
  <si>
    <t xml:space="preserve">PO BOX 64 </t>
  </si>
  <si>
    <t xml:space="preserve">PO BOX 64  YUCCA, AZ 86438 </t>
  </si>
  <si>
    <t>PARCEL 3038 OF STAGECOACH TRAILS AT SANTA FE RANCH UNIT 19 PER RS 19/56C 6/1/2000 2000-30255 SEGREGATED AS 3038A ON PP 25/41 REC 1 0/31/2005 2005-120876 CONT 10.00 ACRES 245-23-013 (245-23-025 026  027 &amp; 028) 2006 TAX ROLL</t>
  </si>
  <si>
    <t>3217N17W</t>
  </si>
  <si>
    <t>CURTISS KATHIE</t>
  </si>
  <si>
    <t>KATHIE</t>
  </si>
  <si>
    <t>CURTISS</t>
  </si>
  <si>
    <t>KATHIE CURTISS</t>
  </si>
  <si>
    <t>COSTA MESA</t>
  </si>
  <si>
    <t xml:space="preserve">1760 POMONA AVE #61 </t>
  </si>
  <si>
    <t xml:space="preserve">1760 POMONA AVE #61, COSTA MESA, CA 92627-3635 </t>
  </si>
  <si>
    <t>GATEWAY ACRES TRACT 5 LOTS 4 &amp; 13</t>
  </si>
  <si>
    <t>SANDY RIVER RANCHEROS SANDY RIVER RANCHEROS LOT 39 CONT 10 ACRES</t>
  </si>
  <si>
    <t>BERNER RONALD</t>
  </si>
  <si>
    <t>BERNER</t>
  </si>
  <si>
    <t>BERNER RITA</t>
  </si>
  <si>
    <t>RITA</t>
  </si>
  <si>
    <t>RONALD &amp; RITA BERNER</t>
  </si>
  <si>
    <t>BERNER RONALD BERNER RITA</t>
  </si>
  <si>
    <t>CUYLER</t>
  </si>
  <si>
    <t xml:space="preserve">6246 W CUYLER AVE </t>
  </si>
  <si>
    <t xml:space="preserve">6246 W CUYLER AVE  CHICAGO, IL 60634-1501 </t>
  </si>
  <si>
    <t>SILVER SPRINGS UNIT VI LOT 410</t>
  </si>
  <si>
    <t>SMITH ANTHONY J</t>
  </si>
  <si>
    <t>ANTHONY SMITH</t>
  </si>
  <si>
    <t>CALLE PASO SUAVE</t>
  </si>
  <si>
    <t>H073</t>
  </si>
  <si>
    <t xml:space="preserve">491 W CALLE PASO SUAVE </t>
  </si>
  <si>
    <t xml:space="preserve">491 W CALLE PASO SUAVE  SAHUARITA, AZ 85629-7910 </t>
  </si>
  <si>
    <t>NE4 NE4 NW4 CONT 10 AC 318-06-109 (318-22- 008)</t>
  </si>
  <si>
    <t>BROWN DAN</t>
  </si>
  <si>
    <t>DAN</t>
  </si>
  <si>
    <t>DAN BROWN</t>
  </si>
  <si>
    <t>GREEN HILL</t>
  </si>
  <si>
    <t>COLLEYVILLE</t>
  </si>
  <si>
    <t xml:space="preserve">5108 GREEN HILL LN </t>
  </si>
  <si>
    <t xml:space="preserve">5108 GREEN HILL LN  COLLEYVILLE, TX 76034-5409 </t>
  </si>
  <si>
    <t>SANDY RIVER RANCHEROS LOT 92 CONT 10 ACRES</t>
  </si>
  <si>
    <t>AMERICAN DREAM LANDSLLC</t>
  </si>
  <si>
    <t>LEMON</t>
  </si>
  <si>
    <t>WALNUT</t>
  </si>
  <si>
    <t xml:space="preserve">340 S LEMON AVE #3755 </t>
  </si>
  <si>
    <t xml:space="preserve">340 S LEMON AVE #3755, WALNUT, CA 91789-2706 </t>
  </si>
  <si>
    <t>SE4 NW4 SE4 CONT 10 AC M/L 201-28-098(201-28-114 &amp; 115) 201-28-11 5(201-36-030)TAO</t>
  </si>
  <si>
    <t>MARTINEZ TONY R &amp; PATRICIA A</t>
  </si>
  <si>
    <t>TONY &amp; PATRICIA MARTINEZ</t>
  </si>
  <si>
    <t>HIGH COUNTRY</t>
  </si>
  <si>
    <t>OREM</t>
  </si>
  <si>
    <t xml:space="preserve">892 HIGH COUNTRY DR </t>
  </si>
  <si>
    <t xml:space="preserve">892 HIGH COUNTRY DR  OREM, UT 84097-2369 </t>
  </si>
  <si>
    <t>KEMO RANCHES NE4 LOT 109 EXCEPT 20' ON ALL SIDES FOR RDWY PURPOSE S (314/255 DEEDS) CONT 10 AC M/L</t>
  </si>
  <si>
    <t>BERKEBILE JAMES MARCUS</t>
  </si>
  <si>
    <t>JAMES MARCUS</t>
  </si>
  <si>
    <t>BERKEBILE</t>
  </si>
  <si>
    <t>BERKEBILE REBECCA ANN</t>
  </si>
  <si>
    <t>REBECCA ANN</t>
  </si>
  <si>
    <t>JAMES &amp; REBECCA BERKEBILE</t>
  </si>
  <si>
    <t>BERKEBILE JAMES MARCUS &amp; REBECCA ANN</t>
  </si>
  <si>
    <t xml:space="preserve">3726 N SILVER SPRINGS RD </t>
  </si>
  <si>
    <t xml:space="preserve">3726 N SILVER SPRINGS RD   </t>
  </si>
  <si>
    <t>NW4 NW4 SE4 EXC THE S 20' FOR ROADS (217/673) CONT 10 AC</t>
  </si>
  <si>
    <t>BAZYLUK BRENDA</t>
  </si>
  <si>
    <t>SANDY RIVER RANCHEROS LOT 53 CONT 10 ACRES</t>
  </si>
  <si>
    <t>JACOBSON MAURICE</t>
  </si>
  <si>
    <t>MAURICE</t>
  </si>
  <si>
    <t>JACOBSON</t>
  </si>
  <si>
    <t>JACOBSON BARBARA</t>
  </si>
  <si>
    <t>MAURICE &amp; BARBARA JACOBSON</t>
  </si>
  <si>
    <t>JACOBSON MAURICE JACOBSON BARBARA</t>
  </si>
  <si>
    <t>MOONLAKE</t>
  </si>
  <si>
    <t>DIAMOND BAR</t>
  </si>
  <si>
    <t xml:space="preserve">20922 MOONLAKE ST </t>
  </si>
  <si>
    <t xml:space="preserve">20922 MOONLAKE ST  WALNUT, CA 91789-3125 </t>
  </si>
  <si>
    <t>SILVER SPRINGS #4 LOT 239 SEC 29 21N 12W</t>
  </si>
  <si>
    <t>NORMAN CARL  SHARON CORONADO</t>
  </si>
  <si>
    <t>SCHUTTERS JACK T</t>
  </si>
  <si>
    <t>JACK T</t>
  </si>
  <si>
    <t>SCHUTTERS</t>
  </si>
  <si>
    <t>LESLIE BARTLETT</t>
  </si>
  <si>
    <t>JACK &amp; LESLIE SCHUTTERS</t>
  </si>
  <si>
    <t>SCHUTTERS JACK T LESLIE BARTLETT</t>
  </si>
  <si>
    <t>CEDAR CREST</t>
  </si>
  <si>
    <t>LAKE VILLA</t>
  </si>
  <si>
    <t xml:space="preserve">39255 N CEDAR CREST DR </t>
  </si>
  <si>
    <t xml:space="preserve">39255 N CEDAR CREST DR  LAKE VILLA, IL 60046-5102 </t>
  </si>
  <si>
    <t>SILVER SPRINGS UNIT V N2 LOT 342 &amp; 343</t>
  </si>
  <si>
    <t>NIOTTA GEORGE A</t>
  </si>
  <si>
    <t>GEORGE A</t>
  </si>
  <si>
    <t>NIOTTA</t>
  </si>
  <si>
    <t>GEORGE NIOTTA</t>
  </si>
  <si>
    <t>ANASAZI</t>
  </si>
  <si>
    <t>TEMECULA</t>
  </si>
  <si>
    <t>R077</t>
  </si>
  <si>
    <t xml:space="preserve">32974 ANASAZI DR </t>
  </si>
  <si>
    <t xml:space="preserve">32974 ANASAZI DR  TEMECULA, CA 92592-5888 </t>
  </si>
  <si>
    <t>GATEWAY ACRES TRACT 10 LOTS 113 &amp; 128</t>
  </si>
  <si>
    <t>ACCOLADE RANCHES LOT 46</t>
  </si>
  <si>
    <t>MANGANA ZIMMER JACQUELINE TR 17</t>
  </si>
  <si>
    <t>WIDGEON</t>
  </si>
  <si>
    <t xml:space="preserve">2815 WIDGEON LN </t>
  </si>
  <si>
    <t xml:space="preserve">2815 WIDGEON LN  LAKE HAVASU CITY, AZ 86403 </t>
  </si>
  <si>
    <t xml:space="preserve">2815 WIDGEON LN  LAKE HAVASU CITY, AZ 86403-5135 </t>
  </si>
  <si>
    <t>GATEWAY ACRES TRACT 5 LOTS 69 &amp; 70</t>
  </si>
  <si>
    <t>WATSON THOMAS</t>
  </si>
  <si>
    <t>WATSON</t>
  </si>
  <si>
    <t>WATSON CHRISSY</t>
  </si>
  <si>
    <t>CHRISSY</t>
  </si>
  <si>
    <t>THOMAS &amp; CHRISSY WATSON</t>
  </si>
  <si>
    <t>WATSON THOMAS WATSON CHRISSY</t>
  </si>
  <si>
    <t>MILL CREEK</t>
  </si>
  <si>
    <t>COLEVILLE</t>
  </si>
  <si>
    <t>H067</t>
  </si>
  <si>
    <t xml:space="preserve">168 MILL CREEK DR </t>
  </si>
  <si>
    <t xml:space="preserve">168 MILL CREEK DR  COLEVILLE, CA 96107-9730 </t>
  </si>
  <si>
    <t>SILVER SPRINGS UNIT VI LOT 567</t>
  </si>
  <si>
    <t>ALVES ELMANO M &amp; IRIS I CO</t>
  </si>
  <si>
    <t>ORANGE</t>
  </si>
  <si>
    <t xml:space="preserve">8623 ORANGE ST </t>
  </si>
  <si>
    <t xml:space="preserve">8623 ORANGE ST  RANCHO CUCAMONGA, CA 91701-3230 </t>
  </si>
  <si>
    <t>SW4 NE4 SE4 CONT 10 ACRES</t>
  </si>
  <si>
    <t>MOTYER WARD JOHN</t>
  </si>
  <si>
    <t>WARD JOHN</t>
  </si>
  <si>
    <t>WARD</t>
  </si>
  <si>
    <t>MOTYER</t>
  </si>
  <si>
    <t>MOTYER MAUREEN</t>
  </si>
  <si>
    <t>MAUREEN</t>
  </si>
  <si>
    <t>WARD &amp; MAUREEN MOTYER</t>
  </si>
  <si>
    <t>MOTYER WARD JOHN MOTYER MAUREEN</t>
  </si>
  <si>
    <t>ANDAMAR</t>
  </si>
  <si>
    <t>GOLETA</t>
  </si>
  <si>
    <t xml:space="preserve">655 ANDAMAR WAY </t>
  </si>
  <si>
    <t xml:space="preserve">655 ANDAMAR WAY  GOLETA, CA 93117-2166 </t>
  </si>
  <si>
    <t>PARCEL PLAT BK 1 PG 31 REC JULY 25  1977 FEE 77-20232 SW4 OF PARC EL 21 CONT 10 ACRES 205-34-009B(205-34-009 C &amp; D)</t>
  </si>
  <si>
    <t>1717N17W</t>
  </si>
  <si>
    <t>STARK RICHARD C</t>
  </si>
  <si>
    <t>RICHARD C</t>
  </si>
  <si>
    <t>STARK</t>
  </si>
  <si>
    <t>RICHARD STARK</t>
  </si>
  <si>
    <t>VIA ESTRADA</t>
  </si>
  <si>
    <t xml:space="preserve">114 VIA ESTRADA A </t>
  </si>
  <si>
    <t xml:space="preserve">114 VIA ESTRADA A, LAGUNA WOODS, CA 92637-8330 </t>
  </si>
  <si>
    <t>GATEWAY ACRES TRACT 4 LOTS 37 &amp; 38 CONT 10 AC 307-61-022(307-61-0 22 A&amp;B)</t>
  </si>
  <si>
    <t>SCHOLAR JUDITH D</t>
  </si>
  <si>
    <t>SCHLESINGER ROBERT A</t>
  </si>
  <si>
    <t>SCHLESINGER</t>
  </si>
  <si>
    <t>ROBERT SCHLESINGER</t>
  </si>
  <si>
    <t>PO BOX 577</t>
  </si>
  <si>
    <t>HOOD RIVER</t>
  </si>
  <si>
    <t xml:space="preserve">PO BOX 577 </t>
  </si>
  <si>
    <t xml:space="preserve">PO BOX 577  HOOD RIVER, OR 97031 </t>
  </si>
  <si>
    <t>NW4 SE4 NE4 CONT 10 ACRES</t>
  </si>
  <si>
    <t>ACCOLADE RANCHES LOT 58</t>
  </si>
  <si>
    <t>ANDERSON MARK L</t>
  </si>
  <si>
    <t>ANDERSON SANDRA A</t>
  </si>
  <si>
    <t>SANDRA A</t>
  </si>
  <si>
    <t>MARK &amp; SANDRA ANDERSON</t>
  </si>
  <si>
    <t>ANDERSON MARK L ANDERSON SANDRA A</t>
  </si>
  <si>
    <t>MOZART</t>
  </si>
  <si>
    <t>MODESTO</t>
  </si>
  <si>
    <t xml:space="preserve">2604 MOZART DR </t>
  </si>
  <si>
    <t xml:space="preserve">2604 MOZART DR  MODESTO, CA 95358-8848 </t>
  </si>
  <si>
    <t>NW4 NW4 NE4 CONT 10 ACRES 318-06-154 (318-23-034)</t>
  </si>
  <si>
    <t>SANDS PETER B</t>
  </si>
  <si>
    <t>PETER B</t>
  </si>
  <si>
    <t>SANDS</t>
  </si>
  <si>
    <t>SANDS MARGIT</t>
  </si>
  <si>
    <t>MARGIT</t>
  </si>
  <si>
    <t>PETER &amp; MARGIT SANDS</t>
  </si>
  <si>
    <t>SANDS PETER B SANDS MARGIT</t>
  </si>
  <si>
    <t>GRIDLEY</t>
  </si>
  <si>
    <t xml:space="preserve">204 WRIGHT AVE </t>
  </si>
  <si>
    <t xml:space="preserve">204 WRIGHT AVE  GRIDLEY, CA 95948-9200 </t>
  </si>
  <si>
    <t>GATEWAY ACRES TRACT 12 LOT 113 &amp; 128</t>
  </si>
  <si>
    <t>SW4 NE4 NE4 CONT 10 AC M/L</t>
  </si>
  <si>
    <t>LINDSAY JEANNETTE A 50</t>
  </si>
  <si>
    <t>BICKETT CHARLES 50</t>
  </si>
  <si>
    <t>LINDSAY JEANNETTE A 50 BICKETT CHARLES 50</t>
  </si>
  <si>
    <t>CREOSOTE</t>
  </si>
  <si>
    <t xml:space="preserve">1038 E CREOSOTE DR </t>
  </si>
  <si>
    <t xml:space="preserve">1038 E CREOSOTE DR  YUCCA, AZ 86438 </t>
  </si>
  <si>
    <t>PO BOX 1404</t>
  </si>
  <si>
    <t xml:space="preserve">PO BOX 1404 </t>
  </si>
  <si>
    <t xml:space="preserve">PO BOX 1404  LAKE HAVASU CITY, AZ 86405-1404 </t>
  </si>
  <si>
    <t>T15N R17W SEC 16 PARCEL 2243 STAGECOACH TRAILS AT SANTA FE RANCH UNIT 16 (RS 18/27C) SEGREGATED AS PARCEL 2243-A ON PP 22/43 9/17/ 2004 2004-86675 CONT 10.00 ACRES 123-27-004 (123-27-017 THRU 020) 2006 TAX ROLL</t>
  </si>
  <si>
    <t>1615N17W</t>
  </si>
  <si>
    <t>MOSCHCAU LEONARD &amp; NANCY</t>
  </si>
  <si>
    <t>T40N R15W SEC 2 THE SE4 SE4 SW4 CONT 10 ACRES 402-31-007 (402-31- 043 THRU 047) 2008 TAX ROLL</t>
  </si>
  <si>
    <t>RIVER VIEW LLC</t>
  </si>
  <si>
    <t>970 SOUTH</t>
  </si>
  <si>
    <t xml:space="preserve">843 E 970 SOUTH CIR </t>
  </si>
  <si>
    <t xml:space="preserve">843 E 970 SOUTH CIR  SAINT GEORGE, UT 84790-4037 </t>
  </si>
  <si>
    <t>THAT POR OF THE NW4 DESC AS FOLL:BEG AT THE N4 COR OF SD SEC 3; T H S00 DEG 09'36 E ALONG THE E BNDRY OF SD NW4 A DIST OF</t>
  </si>
  <si>
    <t>0339N16W</t>
  </si>
  <si>
    <t>HOANS DON &amp; JOANNE L</t>
  </si>
  <si>
    <t>JUREK HARRY</t>
  </si>
  <si>
    <t>HARRY</t>
  </si>
  <si>
    <t>JUREK</t>
  </si>
  <si>
    <t>JUREK ELEANOR</t>
  </si>
  <si>
    <t>ELEANOR</t>
  </si>
  <si>
    <t>HARRY &amp; ELEANOR JUREK</t>
  </si>
  <si>
    <t>JUREK HARRY JUREK ELEANOR</t>
  </si>
  <si>
    <t>MELROSE PARK</t>
  </si>
  <si>
    <t xml:space="preserve">1400 LEE AVE </t>
  </si>
  <si>
    <t xml:space="preserve">1400 LEE AVE  MELROSE PARK, IL 60160-2335 </t>
  </si>
  <si>
    <t>SILVER SPRINGS #4 LOT 194 SEC 33 21 12</t>
  </si>
  <si>
    <t>MCPHERSON JOHN W</t>
  </si>
  <si>
    <t>MCPHERSON</t>
  </si>
  <si>
    <t>JOHN MCPHERSON</t>
  </si>
  <si>
    <t>CANDY BOUQUET</t>
  </si>
  <si>
    <t>H316</t>
  </si>
  <si>
    <t xml:space="preserve">10063 CANDY BOUQUET ST </t>
  </si>
  <si>
    <t xml:space="preserve">10063 CANDY BOUQUET ST  LAS VEGAS, NV 89178-7563 </t>
  </si>
  <si>
    <t>NW4 NE4 SE4 CONT 10 ACRES 317-60-009 (317-60-024 THRU 027) 2005 T AX ROLL</t>
  </si>
  <si>
    <t>ABODEELY FAMILY TRUST</t>
  </si>
  <si>
    <t>JASON &amp; JESSICA                                    GRIFFITH</t>
  </si>
  <si>
    <t>BURROWS HELEN C</t>
  </si>
  <si>
    <t>HELEN C</t>
  </si>
  <si>
    <t>BURROWS</t>
  </si>
  <si>
    <t>HELEN BURROWS</t>
  </si>
  <si>
    <t>ROCKDALE</t>
  </si>
  <si>
    <t xml:space="preserve">304 SAN JACINTO DR </t>
  </si>
  <si>
    <t xml:space="preserve">304 SAN JACINTO DR  ROCKDALE, TX 76567-2643 </t>
  </si>
  <si>
    <t>N2 N2 SE4 SE4 CONT 10 ACRES</t>
  </si>
  <si>
    <t>SULLIVAN RICHARD C</t>
  </si>
  <si>
    <t>SULLIVAN</t>
  </si>
  <si>
    <t>SULLIVAN PEGGY ANN</t>
  </si>
  <si>
    <t>PEGGY ANN</t>
  </si>
  <si>
    <t>RICHARD &amp; PEGGY SULLIVAN</t>
  </si>
  <si>
    <t>SULLIVAN RICHARD C SULLIVAN PEGGY ANN</t>
  </si>
  <si>
    <t>WESTWOOD</t>
  </si>
  <si>
    <t xml:space="preserve">4092 WESTWOOD DR </t>
  </si>
  <si>
    <t xml:space="preserve">4092 WESTWOOD DR  CARSON CITY, NV 89703-7528 </t>
  </si>
  <si>
    <t>CUTLIP REAL ESTATE PARTNERS LLC</t>
  </si>
  <si>
    <t>GRAND</t>
  </si>
  <si>
    <t>MORRISTOWN</t>
  </si>
  <si>
    <t xml:space="preserve">45563 N GRAND AVE </t>
  </si>
  <si>
    <t xml:space="preserve">45563 N GRAND AVE  MORRISTOWN, AZ 85342-9094 </t>
  </si>
  <si>
    <t>TAYLOR WENDY LEE</t>
  </si>
  <si>
    <t>WENDY LEE</t>
  </si>
  <si>
    <t>WENDY</t>
  </si>
  <si>
    <t>WENDY TAYLOR</t>
  </si>
  <si>
    <t>KEMO RANCHES SW4 OF LOT 111 TOGETHER WITH THE FOLL: EXCEPT 20' ON ALL FOUR SIDES FOR RDWY PURPOSES (344/414 &amp; 415) CONT 10 AC</t>
  </si>
  <si>
    <t>REYES ALICIA</t>
  </si>
  <si>
    <t>REYES</t>
  </si>
  <si>
    <t>ALICIA REYES</t>
  </si>
  <si>
    <t>ROAD HOUSE</t>
  </si>
  <si>
    <t>EL PASO</t>
  </si>
  <si>
    <t xml:space="preserve">12149 ROAD HOUSE DR </t>
  </si>
  <si>
    <t xml:space="preserve">12149 ROAD HOUSE DR  EL PASO, TX 79936-2677 </t>
  </si>
  <si>
    <t>SANDY RIVER RANCHEROS LOT 49 CONT 10 ACRES</t>
  </si>
  <si>
    <t>VICTORIA REAL ESTATE INVESTMENTS LLC</t>
  </si>
  <si>
    <t>GEORGIA</t>
  </si>
  <si>
    <t>ANACORTES</t>
  </si>
  <si>
    <t xml:space="preserve">1601 GEORGIA PL </t>
  </si>
  <si>
    <t xml:space="preserve">1601 GEORGIA PL  ANACORTES, WA 98221-1368 </t>
  </si>
  <si>
    <t>14N 20W 15 NW4 SE4 SE4 CONT 10 ACRES</t>
  </si>
  <si>
    <t>LOSE YOUR TURN LLC</t>
  </si>
  <si>
    <t>RONALD L &amp; JUDY A                                  HARTWIGSEN</t>
  </si>
  <si>
    <t>BRANDIN PROPERTIES LP</t>
  </si>
  <si>
    <t>LS</t>
  </si>
  <si>
    <t>PASATIEMPO</t>
  </si>
  <si>
    <t>GLN</t>
  </si>
  <si>
    <t>ESCONDIDO</t>
  </si>
  <si>
    <t xml:space="preserve">2539 PASATIEMPO GLN </t>
  </si>
  <si>
    <t xml:space="preserve">2539 PASATIEMPO GLN  ESCONDIDO, CA 92025-7351 </t>
  </si>
  <si>
    <t>GATEWAY ACRES TRACT 8 LOTS 97 &amp; 112</t>
  </si>
  <si>
    <t>RAKESTRAW BRENDA ANN 50</t>
  </si>
  <si>
    <t>NICHOLS CLAIRE 50</t>
  </si>
  <si>
    <t>RAKESTRAW BRENDA ANN 50 NICHOLS CLAIRE 50</t>
  </si>
  <si>
    <t>COUNTY ROAD 1335</t>
  </si>
  <si>
    <t xml:space="preserve">63 COUNTY ROAD 1335 </t>
  </si>
  <si>
    <t xml:space="preserve">63 COUNTY ROAD 1335  LIBERTY, TX 77575-7187 </t>
  </si>
  <si>
    <t>SW4SE4NW4; SEC 15 T21 R12 10AC</t>
  </si>
  <si>
    <t>KURTH JOHN</t>
  </si>
  <si>
    <t>KURTH</t>
  </si>
  <si>
    <t>JOHN KURTH</t>
  </si>
  <si>
    <t>PORT ROYALE</t>
  </si>
  <si>
    <t xml:space="preserve">3860 W PORT ROYALE LN </t>
  </si>
  <si>
    <t xml:space="preserve">3860 W PORT ROYALE LN  PHOENIX, AZ 85053-4547 </t>
  </si>
  <si>
    <t>SW4 SW4 NW4 CONT 10 ACRES M/L</t>
  </si>
  <si>
    <t>KITTERMAN MARY M</t>
  </si>
  <si>
    <t>MARY M</t>
  </si>
  <si>
    <t>KITTERMAN</t>
  </si>
  <si>
    <t>MARY KITTERMAN</t>
  </si>
  <si>
    <t>SIERRA</t>
  </si>
  <si>
    <t xml:space="preserve">3834 W SIERRA ST </t>
  </si>
  <si>
    <t xml:space="preserve">3834 W SIERRA ST  PHOENIX, AZ 85029-3150 </t>
  </si>
  <si>
    <t>MOHAVE COUNTY TWO SERIES OF AZDRT LLC</t>
  </si>
  <si>
    <t>LUCERNE</t>
  </si>
  <si>
    <t xml:space="preserve">2217 LUCERNE CIR </t>
  </si>
  <si>
    <t xml:space="preserve">2217 LUCERNE CIR  HENDERSON, NV 89014-4905 </t>
  </si>
  <si>
    <t>GATEWAY ACRES TRACT 12 LOT 2 &amp; 15</t>
  </si>
  <si>
    <t>SILVESTRI FREDERICK</t>
  </si>
  <si>
    <t>SILVESTRI</t>
  </si>
  <si>
    <t>FREDERICK SILVESTRI</t>
  </si>
  <si>
    <t>CHALON</t>
  </si>
  <si>
    <t>SAINT CLAIR SHORES</t>
  </si>
  <si>
    <t>ST. CLAIR SHORES</t>
  </si>
  <si>
    <t xml:space="preserve">21650 CHALON ST </t>
  </si>
  <si>
    <t xml:space="preserve">21650 CHALON ST  SAINT CLAIR SHORES, MI 48080-2311 </t>
  </si>
  <si>
    <t>NE4 NE4 SW4 CONT 10 AC M/L 318-22-004(318-22- 048 &amp; 049)</t>
  </si>
  <si>
    <t>ARIZONA HIGHWAY COMMISSION</t>
  </si>
  <si>
    <t>STATE OF ARIZONA ARIZONA HIGHWAY COMMISSION</t>
  </si>
  <si>
    <t>JACKSON</t>
  </si>
  <si>
    <t xml:space="preserve">1701 W JACKSON ST </t>
  </si>
  <si>
    <t xml:space="preserve">1701 W JACKSON ST  PHOENIX, AZ 85007-3218 </t>
  </si>
  <si>
    <t>T20N R12W SEC 3 SILVER SPRINGS UNIT II LOT 110</t>
  </si>
  <si>
    <t>WEBER EDWARD JAY</t>
  </si>
  <si>
    <t>EDWARD JAY</t>
  </si>
  <si>
    <t>WEBER</t>
  </si>
  <si>
    <t>EDWARD WEBER</t>
  </si>
  <si>
    <t>MUIRWOOD</t>
  </si>
  <si>
    <t>VALLEJO</t>
  </si>
  <si>
    <t xml:space="preserve">104 MUIRWOOD PL </t>
  </si>
  <si>
    <t xml:space="preserve">104 MUIRWOOD PL  VALLEJO, CA 94591-5753 </t>
  </si>
  <si>
    <t>GATEWAY ACRES TRACT 3 LOTS 18 &amp; 31</t>
  </si>
  <si>
    <t>NEILSON VERNALIE M</t>
  </si>
  <si>
    <t>VERNALIE M</t>
  </si>
  <si>
    <t>VERNALIE</t>
  </si>
  <si>
    <t>NEILSON</t>
  </si>
  <si>
    <t>VERNALIE NEILSON</t>
  </si>
  <si>
    <t>PO BOX 2654</t>
  </si>
  <si>
    <t xml:space="preserve">PO BOX 2654 </t>
  </si>
  <si>
    <t xml:space="preserve">PO BOX 2654  MESQUITE, NV 89024-2654 </t>
  </si>
  <si>
    <t>NICHOLS HERBERT N</t>
  </si>
  <si>
    <t>T24N R14W SEC 15 NE4 NW4 NE4 CONT 10 ACRES 333-09-026 (333-09-036 &amp; 037)</t>
  </si>
  <si>
    <t>MARTINEZ PRISCILLA</t>
  </si>
  <si>
    <t>PRISCILLA</t>
  </si>
  <si>
    <t>PRISCILLA MARTINEZ</t>
  </si>
  <si>
    <t>PASCO</t>
  </si>
  <si>
    <t xml:space="preserve">7903 SUNSET LN </t>
  </si>
  <si>
    <t xml:space="preserve">7903 SUNSET LN  PASCO, WA 99301-1758 </t>
  </si>
  <si>
    <t>NE4 SE4 SE4 CONT 10AC 318-18-043 (318-18- 057-058-059)</t>
  </si>
  <si>
    <t>CORTEZ DANIEL</t>
  </si>
  <si>
    <t>CORTEZ</t>
  </si>
  <si>
    <t>CORTEZ SANDRA</t>
  </si>
  <si>
    <t>DANIEL &amp; SANDRA CORTEZ</t>
  </si>
  <si>
    <t>CORTEZ DANIEL CORTEZ SANDRA</t>
  </si>
  <si>
    <t>SAN PEDRO</t>
  </si>
  <si>
    <t xml:space="preserve">874 W 3RD ST #3 </t>
  </si>
  <si>
    <t xml:space="preserve">874 W 3RD ST #3, SAN PEDRO, CA 90731-2465 </t>
  </si>
  <si>
    <t>N2 S2 SW4 NW4 CONT 10 AC M/L</t>
  </si>
  <si>
    <t>RUSSELL FRED</t>
  </si>
  <si>
    <t>FRED RUSSELL</t>
  </si>
  <si>
    <t xml:space="preserve">4021 JOHNSON ST </t>
  </si>
  <si>
    <t xml:space="preserve">4021 JOHNSON ST  SAN BERNARDINO, CA 92407-3511 </t>
  </si>
  <si>
    <t>SANDY RIVER RANCHEROS LOT 155 CONT 10 ACRES</t>
  </si>
  <si>
    <t>BLANCO URBANO</t>
  </si>
  <si>
    <t>URBANO</t>
  </si>
  <si>
    <t>BLANCO</t>
  </si>
  <si>
    <t>URBANO BLANCO</t>
  </si>
  <si>
    <t>VIA CASENTINO</t>
  </si>
  <si>
    <t xml:space="preserve">3633 VIA CASENTINO </t>
  </si>
  <si>
    <t xml:space="preserve">3633 VIA CASENTINO  HENDERSON, NV 89052-1524 </t>
  </si>
  <si>
    <t>GATEWAY ACRES TRACT 11 LOT 119 &amp; 122CONT 10 AC</t>
  </si>
  <si>
    <t>BURMAS COMPANY LP</t>
  </si>
  <si>
    <t>HAVASUCO LLC</t>
  </si>
  <si>
    <t>T23N R16W SEC 5 STOCKTON HILL RANCHES UNIT XII PARCEL PLAT 01/094 -94A POR OF PARCEL 9 SHOWN AS PARCEL 9-B PER PP 09/079 REC</t>
  </si>
  <si>
    <t>VANDERHEIDEN JENNIFER A</t>
  </si>
  <si>
    <t>HITE CHARLES E</t>
  </si>
  <si>
    <t>CHARLES E</t>
  </si>
  <si>
    <t>HITE</t>
  </si>
  <si>
    <t>HITE CORA M</t>
  </si>
  <si>
    <t>CORA M</t>
  </si>
  <si>
    <t>CORA</t>
  </si>
  <si>
    <t>CHARLES &amp; CORA HITE</t>
  </si>
  <si>
    <t>HITE CHARLES E HITE CORA M</t>
  </si>
  <si>
    <t>HORLEY</t>
  </si>
  <si>
    <t>DOWNEY</t>
  </si>
  <si>
    <t xml:space="preserve">10630 HORLEY AVE </t>
  </si>
  <si>
    <t xml:space="preserve">10630 HORLEY AVE  DOWNEY, CA 90241-2106 </t>
  </si>
  <si>
    <t>GATEWAY ACRES TRACT 7 LOTS 127 &amp; 128 CONT 10 AC</t>
  </si>
  <si>
    <t>PEARSON MICHAEL R SR</t>
  </si>
  <si>
    <t>MICHAEL PEARSON</t>
  </si>
  <si>
    <t xml:space="preserve">3450 N DIAMOND ST </t>
  </si>
  <si>
    <t xml:space="preserve">3450 N DIAMOND ST  KINGMAN, AZ 86401-4935 </t>
  </si>
  <si>
    <t>T23N R16W SEC 5 STOCKTON HILL RANCHES UNIT XII PARCEL PLAT 1/94-9 4A POR OF PARCEL 1 SHOWN AS PARCEL 1-B PER PP 09/082 REC</t>
  </si>
  <si>
    <t>HUBBARD PATRICK &amp; CONSTANCE</t>
  </si>
  <si>
    <t>SILVER SPRINGS UNIT VI LOT 436</t>
  </si>
  <si>
    <t>FIX BENEDICT D</t>
  </si>
  <si>
    <t>BENEDICT D</t>
  </si>
  <si>
    <t>BENEDICT</t>
  </si>
  <si>
    <t>FIX</t>
  </si>
  <si>
    <t>BENEDICT FIX</t>
  </si>
  <si>
    <t>SUMMERSET</t>
  </si>
  <si>
    <t xml:space="preserve">3449 SUMMERSET CIR </t>
  </si>
  <si>
    <t xml:space="preserve">3449 SUMMERSET CIR  COSTA MESA, CA 92626-1638 </t>
  </si>
  <si>
    <t>GATEWAY ACRES TRACT 7 LOTS 24 &amp; 25 CONT 10 AC</t>
  </si>
  <si>
    <t>DESERT PROPERTY HOLDINGS TRUST</t>
  </si>
  <si>
    <t>RAQUEL VASQUEZ</t>
  </si>
  <si>
    <t>RAQUEL</t>
  </si>
  <si>
    <t>DESERT RAQUEL &amp; RAQUEL VASQUEZ</t>
  </si>
  <si>
    <t>DESERT PROPERTY HOLDINGS TRUST RAQUEL VASQUEZ</t>
  </si>
  <si>
    <t>MARYLAND</t>
  </si>
  <si>
    <t xml:space="preserve">318 S MARYLAND PKWY </t>
  </si>
  <si>
    <t xml:space="preserve">318 S MARYLAND PKWY  LAS VEGAS, NV 89101-5321 </t>
  </si>
  <si>
    <t>GATEWAY ACRES TRACT 9 LOTS 54 &amp; 59</t>
  </si>
  <si>
    <t>0925N19W</t>
  </si>
  <si>
    <t>CAROL BASHISTA LLC</t>
  </si>
  <si>
    <t>NE4 NW4 NE4 CONT 10 AC 203-38-001(203-38-015 &amp; 016)</t>
  </si>
  <si>
    <t>MOUNTEER PERCY L</t>
  </si>
  <si>
    <t>PERCY L</t>
  </si>
  <si>
    <t>PERCY</t>
  </si>
  <si>
    <t>MOUNTEER</t>
  </si>
  <si>
    <t>MOUNTEER KRISTA</t>
  </si>
  <si>
    <t>KRISTA</t>
  </si>
  <si>
    <t>PERCY &amp; KRISTA MOUNTEER</t>
  </si>
  <si>
    <t>MOUNTEER PERCY L MOUNTEER KRISTA</t>
  </si>
  <si>
    <t>SILVER REEF</t>
  </si>
  <si>
    <t xml:space="preserve">710 E SILVER REEF RD </t>
  </si>
  <si>
    <t xml:space="preserve">710 E SILVER REEF RD  SCENIC, AZ 86432 </t>
  </si>
  <si>
    <t>PO BOX 903</t>
  </si>
  <si>
    <t>HUNTINGTON</t>
  </si>
  <si>
    <t xml:space="preserve">PO BOX 903 </t>
  </si>
  <si>
    <t xml:space="preserve">PO BOX 903  HUNTINGTON, UT 84528 </t>
  </si>
  <si>
    <t>NW4 NE4 SE4 SEC 36 T41N R15W CONT 10 ACRES</t>
  </si>
  <si>
    <t>ANDREWS ANTHONY WESTON</t>
  </si>
  <si>
    <t>CARRENS VERNON</t>
  </si>
  <si>
    <t>VERNON</t>
  </si>
  <si>
    <t>CARRENS</t>
  </si>
  <si>
    <t>CARRENS MARY</t>
  </si>
  <si>
    <t>VERNON &amp; MARY CARRENS</t>
  </si>
  <si>
    <t>CARRENS VERNON CARRENS MARY</t>
  </si>
  <si>
    <t>PO BOX 842</t>
  </si>
  <si>
    <t>MOUNTAIN HOME</t>
  </si>
  <si>
    <t>AR</t>
  </si>
  <si>
    <t xml:space="preserve">PO BOX 842 </t>
  </si>
  <si>
    <t xml:space="preserve">PO BOX 842  MOUNTAIN HOME, AR 72654 </t>
  </si>
  <si>
    <t>SW4 SE4 SW4CONT 10 ACRES 333-01-026(333-23-005)TAO</t>
  </si>
  <si>
    <t>CARY ESTELLA</t>
  </si>
  <si>
    <t>ESTELLA</t>
  </si>
  <si>
    <t>CARY</t>
  </si>
  <si>
    <t>CARY LEWAY</t>
  </si>
  <si>
    <t>LEWAY</t>
  </si>
  <si>
    <t>ESTELLA &amp; LEWAY CARY</t>
  </si>
  <si>
    <t>CARY ESTELLA CARY LEWAY</t>
  </si>
  <si>
    <t>LARGO</t>
  </si>
  <si>
    <t>BOWIE</t>
  </si>
  <si>
    <t xml:space="preserve">2702 LARGO PL </t>
  </si>
  <si>
    <t xml:space="preserve">2702 LARGO PL  BOWIE, MD 20715-2343 </t>
  </si>
  <si>
    <t>SW4 SW4 NE4 CONT 10 ACRES 318-06-166 (318-23-037)</t>
  </si>
  <si>
    <t>SW4 NE4 SW4 CONT 10 ACRES 120-07-045(120-07-051 &amp; 052)</t>
  </si>
  <si>
    <t>DELGADO VICTOR</t>
  </si>
  <si>
    <t>DELGADO</t>
  </si>
  <si>
    <t>VICTOR DELGADO</t>
  </si>
  <si>
    <t>AGUA VIVA</t>
  </si>
  <si>
    <t>BROWNSVILLE</t>
  </si>
  <si>
    <t xml:space="preserve">444 AGUA VIVA LN </t>
  </si>
  <si>
    <t xml:space="preserve">444 AGUA VIVA LN  BROWNSVILLE, TX 78521-2783 </t>
  </si>
  <si>
    <t>T20N R12W SEC 3 SILVER SPRINGS UNIT II S2 OF LOT 98 &amp; S2 OF LOT 9 7</t>
  </si>
  <si>
    <t>GEVIRTZ ROBERT</t>
  </si>
  <si>
    <t>SHEARER WAYNE A</t>
  </si>
  <si>
    <t>WAYNE A</t>
  </si>
  <si>
    <t>SHEARER</t>
  </si>
  <si>
    <t>SHEARER DEBBIE L</t>
  </si>
  <si>
    <t>DEBBIE L</t>
  </si>
  <si>
    <t>WAYNE &amp; DEBBIE SHEARER</t>
  </si>
  <si>
    <t>SHEARER WAYNE A &amp; DEBBIE L</t>
  </si>
  <si>
    <t>PO BOX 1324</t>
  </si>
  <si>
    <t>STERLING</t>
  </si>
  <si>
    <t xml:space="preserve">PO BOX 1324 </t>
  </si>
  <si>
    <t xml:space="preserve">PO BOX 1324  STERLING, AK 99672-1324 </t>
  </si>
  <si>
    <t>T20N R16W SEC 9 LAZY Y-U RANCH PHASE II PAR 110 A-1 AS SEGREGATED ON PP 25/71 12/6/2005 2005-137281 CONT. 10.00 AC</t>
  </si>
  <si>
    <t>LAZY Y-U RANCH PHASE II (RS 10/66)</t>
  </si>
  <si>
    <t>0920N16W</t>
  </si>
  <si>
    <t>BARRIOS FRANK STEPHEN  LORETTA SUE</t>
  </si>
  <si>
    <t>ROC TITLE AGENCY LLC</t>
  </si>
  <si>
    <t>ANTON PETER</t>
  </si>
  <si>
    <t>ANTON</t>
  </si>
  <si>
    <t>ANTON STEFFANI</t>
  </si>
  <si>
    <t>STEFFANI</t>
  </si>
  <si>
    <t>PETER &amp; STEFFANI ANTON</t>
  </si>
  <si>
    <t>ANTON PETER ANTON STEFFANI</t>
  </si>
  <si>
    <t>NAVAJO</t>
  </si>
  <si>
    <t>LINCOLNWOOD</t>
  </si>
  <si>
    <t xml:space="preserve">6757 N NAVAJO AVE </t>
  </si>
  <si>
    <t xml:space="preserve">6757 N NAVAJO AVE  LINCOLNWOOD, IL 60712-3112 </t>
  </si>
  <si>
    <t>SILVER SPRINGS UNIT VI LOT 401</t>
  </si>
  <si>
    <t>SCHMIDT JERROD H</t>
  </si>
  <si>
    <t>JERROD H</t>
  </si>
  <si>
    <t>JERROD</t>
  </si>
  <si>
    <t>SCHMIDT</t>
  </si>
  <si>
    <t>JERROD SCHMIDT</t>
  </si>
  <si>
    <t>BUTLER</t>
  </si>
  <si>
    <t>FLAGSTAFF</t>
  </si>
  <si>
    <t xml:space="preserve">2760 E BUTLER AVE </t>
  </si>
  <si>
    <t xml:space="preserve">2760 E BUTLER AVE  FLAGSTAFF, AZ 86004-6001 </t>
  </si>
  <si>
    <t>NE4 SE4 NE4 CONT 10 ACRES</t>
  </si>
  <si>
    <t>SHIREMAN TROY</t>
  </si>
  <si>
    <t>NW4 SW4 SW4 CONT 10 AC</t>
  </si>
  <si>
    <t>MATHEWS LEETA MAE</t>
  </si>
  <si>
    <t>LEETA MAE</t>
  </si>
  <si>
    <t>LEETA</t>
  </si>
  <si>
    <t>MATHEWS</t>
  </si>
  <si>
    <t>LEETA MATHEWS</t>
  </si>
  <si>
    <t>HIGH</t>
  </si>
  <si>
    <t>CHERRY VALLEY</t>
  </si>
  <si>
    <t xml:space="preserve">40356 HIGH ST </t>
  </si>
  <si>
    <t xml:space="preserve">40356 HIGH ST  CHERRY VALLEY, CA 92223-4970 </t>
  </si>
  <si>
    <t>GATEWAY ACRES TRACT 8 LOTS 87 &amp; 90</t>
  </si>
  <si>
    <t>GAGNE JODY</t>
  </si>
  <si>
    <t>GAGNE</t>
  </si>
  <si>
    <t>JODY GAGNE</t>
  </si>
  <si>
    <t>DUBOIS</t>
  </si>
  <si>
    <t>R107</t>
  </si>
  <si>
    <t xml:space="preserve">3853 E DUBOIS AVE </t>
  </si>
  <si>
    <t xml:space="preserve">3853 E DUBOIS AVE  GILBERT, AZ 85298-9152 </t>
  </si>
  <si>
    <t>RIO VISTA UNIT 1 T 16 1/2N R20W SEC 34 LOTS 75 &amp; 76 CONT 10 ACRES 210-41-047 (210-41-047A &amp; B)UNCOMBINED 2004 TAX ROLL</t>
  </si>
  <si>
    <t>CAREY RODNEY</t>
  </si>
  <si>
    <t>CAREY</t>
  </si>
  <si>
    <t>CAREY KRYSTAL</t>
  </si>
  <si>
    <t>KRYSTAL</t>
  </si>
  <si>
    <t>RODNEY &amp; KRYSTAL CAREY</t>
  </si>
  <si>
    <t>CAREY RODNEY CAREY KRYSTAL</t>
  </si>
  <si>
    <t>MONTERE</t>
  </si>
  <si>
    <t xml:space="preserve">8582 MONTERE AVE </t>
  </si>
  <si>
    <t xml:space="preserve">8582 MONTERE AVE  KINGMAN, AZ 86401 </t>
  </si>
  <si>
    <t>SALINAS</t>
  </si>
  <si>
    <t>C087</t>
  </si>
  <si>
    <t xml:space="preserve">309 SALINAS DR </t>
  </si>
  <si>
    <t xml:space="preserve">309 SALINAS DR  HENDERSON, NV 89014-3574 </t>
  </si>
  <si>
    <t>CEDAR HILLS RANCHES THE NLY 600' OF THE ELY 726' OF PARCEL 1 CONT 10 ACRES M/L 315-52-001(315-52-001 A B C)</t>
  </si>
  <si>
    <t>1921N14W</t>
  </si>
  <si>
    <t>GRUBB CARL A</t>
  </si>
  <si>
    <t>MIDDLE VERDE DEVELOPMENT CO LLC</t>
  </si>
  <si>
    <t>SILVER SPRINGS #4 LOT 204 SEC 33 21N 12W</t>
  </si>
  <si>
    <t>BAUMAN MORGAN TRUSTEE</t>
  </si>
  <si>
    <t>OBERT WILLIAM L</t>
  </si>
  <si>
    <t>OBERT</t>
  </si>
  <si>
    <t>WILLIAM OBERT</t>
  </si>
  <si>
    <t>SAW MILL</t>
  </si>
  <si>
    <t>GREENTOWN</t>
  </si>
  <si>
    <t xml:space="preserve">158 SAW MILL RD </t>
  </si>
  <si>
    <t xml:space="preserve">158 SAW MILL RD  GREENTOWN, PA 18426-4404 </t>
  </si>
  <si>
    <t>SE4 NW4 NE4CONT 10 ACRES 333-01-081(333-23-024)TAO</t>
  </si>
  <si>
    <t>TORZEWSKI WARREN</t>
  </si>
  <si>
    <t>TORZEWSKI</t>
  </si>
  <si>
    <t>TORZEWSKI SUSAN</t>
  </si>
  <si>
    <t>WARREN &amp; SUSAN TORZEWSKI</t>
  </si>
  <si>
    <t>TORZEWSKI WARREN TORZEWSKI SUSAN</t>
  </si>
  <si>
    <t>PO BOX 449</t>
  </si>
  <si>
    <t>NORRIS</t>
  </si>
  <si>
    <t xml:space="preserve">PO BOX 449 </t>
  </si>
  <si>
    <t xml:space="preserve">PO BOX 449  NORRIS, TN 37828 </t>
  </si>
  <si>
    <t>SILVER SPRINGS UNIT VI LOT 592</t>
  </si>
  <si>
    <t>LESSARD JERRY</t>
  </si>
  <si>
    <t>S2 S2 SE4 SW4 CONT 10 AC M/L</t>
  </si>
  <si>
    <t>ZUMSTEIN DONNA M</t>
  </si>
  <si>
    <t>SILVER SPRINGS #4 LOT 195 SEC 33 21N 12W</t>
  </si>
  <si>
    <t>POLCASTER KATHLEEN MARY</t>
  </si>
  <si>
    <t>KATHLEEN MARY</t>
  </si>
  <si>
    <t>POLCASTER</t>
  </si>
  <si>
    <t>HUSTEDT RICHARD H</t>
  </si>
  <si>
    <t>RICHARD H</t>
  </si>
  <si>
    <t>HUSTEDT</t>
  </si>
  <si>
    <t>KATHLEEN POLCASTER &amp; RICHARD HUSTEDT</t>
  </si>
  <si>
    <t>POLCASTER KATHLEEN MARY HUSTEDT RICHARD H</t>
  </si>
  <si>
    <t>5N518</t>
  </si>
  <si>
    <t>PADDOCK</t>
  </si>
  <si>
    <t>SAINT CHARLES</t>
  </si>
  <si>
    <t xml:space="preserve">5N518 PADDOCK LN </t>
  </si>
  <si>
    <t xml:space="preserve">5N518 PADDOCK LN  SAINT CHARLES, IL 60175-8265 </t>
  </si>
  <si>
    <t>SILVER SPRINGS UNIT V LOT 310</t>
  </si>
  <si>
    <t>BICKFORD BONNIE J</t>
  </si>
  <si>
    <t>BONNIE J</t>
  </si>
  <si>
    <t>BICKFORD</t>
  </si>
  <si>
    <t>PASSARELLA FRANK W</t>
  </si>
  <si>
    <t>PASSARELLA</t>
  </si>
  <si>
    <t>BONNIE BICKFORD &amp; FRANK PASSARELLA</t>
  </si>
  <si>
    <t>BICKFORD BONNIE J PASSARELLA FRANK W</t>
  </si>
  <si>
    <t>CRK</t>
  </si>
  <si>
    <t>BEAUMONT</t>
  </si>
  <si>
    <t xml:space="preserve">178 POTTER CRK </t>
  </si>
  <si>
    <t xml:space="preserve">178 POTTER CRK  BEAUMONT, CA 92223-7315 </t>
  </si>
  <si>
    <t>SILVER SPRINGS #4 LOT 208 SEC 33 21N 12W</t>
  </si>
  <si>
    <t>TORREZ MARY E</t>
  </si>
  <si>
    <t>MARY E</t>
  </si>
  <si>
    <t>TORREZ</t>
  </si>
  <si>
    <t>MARY TORREZ</t>
  </si>
  <si>
    <t xml:space="preserve">12812 N 16TH DR </t>
  </si>
  <si>
    <t xml:space="preserve">12812 N 16TH DR  PHOENIX, AZ 85029-2803 </t>
  </si>
  <si>
    <t>LAKE HAVASU ACRES AMENDED NW4 NW4 NE4 10AC</t>
  </si>
  <si>
    <t>SARDINA RAY</t>
  </si>
  <si>
    <t>SARDINA</t>
  </si>
  <si>
    <t>RAY SARDINA</t>
  </si>
  <si>
    <t>TRINITY</t>
  </si>
  <si>
    <t>CHOWCHILLA</t>
  </si>
  <si>
    <t xml:space="preserve">805 TRINITY AVE </t>
  </si>
  <si>
    <t xml:space="preserve">805 TRINITY AVE  CHOWCHILLA, CA 93610-2756 </t>
  </si>
  <si>
    <t>GATEWAY ACRES TRACT 12 LOT 81 &amp; 82</t>
  </si>
  <si>
    <t>BANYAI DIANE</t>
  </si>
  <si>
    <t>BANYAI</t>
  </si>
  <si>
    <t>DIANE BANYAI</t>
  </si>
  <si>
    <t>34TH</t>
  </si>
  <si>
    <t xml:space="preserve">4520 N 34TH ST </t>
  </si>
  <si>
    <t xml:space="preserve">4520 N 34TH ST  PHOENIX, AZ 85018-3319 </t>
  </si>
  <si>
    <t>S2 SE4 NW4 NW4 &amp; N2 NE4 SW4 NW4 EXC THE E 30' PER DEEDS 105/20 CO NT 10 ACRES</t>
  </si>
  <si>
    <t>ACCOLADE RANCHES LOT 104</t>
  </si>
  <si>
    <t>T20N R13W SEC 7 SE4 NE4 SW4 CONT 10 ACRES 254-32-036 (254-32-073 THRU 076) 2006 TAX ROLL</t>
  </si>
  <si>
    <t>BOOTH DAVID</t>
  </si>
  <si>
    <t>BOOTH</t>
  </si>
  <si>
    <t>DAVID BOOTH</t>
  </si>
  <si>
    <t xml:space="preserve">8265 W SEVENTH ST </t>
  </si>
  <si>
    <t xml:space="preserve">8265 W SEVENTH ST  DOLAN SPRINGS, AZ 86441-9600 </t>
  </si>
  <si>
    <t>GATEWAY ACRES TRACT 9 LOTS 65 &amp; 80 CONT 10 AC</t>
  </si>
  <si>
    <t>PRESNELL MARY H</t>
  </si>
  <si>
    <t>ATWOOD DENIS</t>
  </si>
  <si>
    <t>DENIS</t>
  </si>
  <si>
    <t>ATWOOD</t>
  </si>
  <si>
    <t>ATWOOD KIMBERLEY</t>
  </si>
  <si>
    <t>KIMBERLEY</t>
  </si>
  <si>
    <t>DENIS &amp; KIMBERLEY ATWOOD</t>
  </si>
  <si>
    <t>ATWOOD DENIS ATWOOD KIMBERLEY</t>
  </si>
  <si>
    <t>SHUFLY</t>
  </si>
  <si>
    <t xml:space="preserve">9498 E SHUFLY WAY </t>
  </si>
  <si>
    <t xml:space="preserve">9498 E SHUFLY WAY  KINGMAN, AZ 86401 </t>
  </si>
  <si>
    <t>YAUPON HILLS</t>
  </si>
  <si>
    <t>NEW CANEY</t>
  </si>
  <si>
    <t xml:space="preserve">23440 YAUPON HILLS DR </t>
  </si>
  <si>
    <t xml:space="preserve">23440 YAUPON HILLS DR  NEW CANEY, TX 77357-3866 </t>
  </si>
  <si>
    <t>CEDAR HILLS RANCHES AMENDED A PORTION OF PARCEL 20 KNOWN AS PARCE L 20-A PER RS 12/018 &amp; AMENDED IN RS 12/031 CONT 10 ACRES</t>
  </si>
  <si>
    <t>2021N14W</t>
  </si>
  <si>
    <t>0191 - MISC RES-URBAN SUBD</t>
  </si>
  <si>
    <t>0191-MISC RES IMP URBAN-SUBDIV</t>
  </si>
  <si>
    <t>ARAKI CAROL T</t>
  </si>
  <si>
    <t>CAROL T</t>
  </si>
  <si>
    <t>ARAKI</t>
  </si>
  <si>
    <t>CAROL ARAKI</t>
  </si>
  <si>
    <t>PLAYA VISTA</t>
  </si>
  <si>
    <t xml:space="preserve">7225 CRESCENT PARK W #143 </t>
  </si>
  <si>
    <t xml:space="preserve">7225 CRESCENT PARK W #143, PLAYA VISTA, CA 90094-2724 </t>
  </si>
  <si>
    <t>SE4 NE4 NE4 CONT 10 ACRES 333-09-012(333-09-026 THRU 28)</t>
  </si>
  <si>
    <t>DENOVAN ROBERT</t>
  </si>
  <si>
    <t>DENOVAN</t>
  </si>
  <si>
    <t>DENOVAN LINDA</t>
  </si>
  <si>
    <t>ROBERT &amp; LINDA DENOVAN</t>
  </si>
  <si>
    <t>DENOVAN ROBERT DENOVAN LINDA</t>
  </si>
  <si>
    <t>DEMARET</t>
  </si>
  <si>
    <t xml:space="preserve">2305 DEMARET DR </t>
  </si>
  <si>
    <t xml:space="preserve">2305 DEMARET DR  LAKE HAVASU CITY, AZ 86406-8251 </t>
  </si>
  <si>
    <t>T 16 1/2 N R20W SEC 21 HAVASU RIVIERA LOTS 36 &amp; 37</t>
  </si>
  <si>
    <t>BEJCEK MARK &amp; PAMELA</t>
  </si>
  <si>
    <t>NW4 SE4 NW4 CONT 10AC 307-51-025 SPLIT INTO (307-51-030-031-032)</t>
  </si>
  <si>
    <t>PACKARD</t>
  </si>
  <si>
    <t xml:space="preserve">3102 E PACKARD AVE </t>
  </si>
  <si>
    <t xml:space="preserve">3102 E PACKARD AVE  KINGMAN, AZ 86409 </t>
  </si>
  <si>
    <t>T23N R16W SEC 5 STOCKTON HILL RANCHES UNIT 12 STOCKTON HILL RANCH ES UNIT XII PARCEL PLAT BK 1 PGS 94-94A PARCEL 8 SHOWN AS PARCEL 8-A PER PP 11/38 REC 2/14/96 FN 96-8034 CONT 10.00 ACRES ML 331-0 4-008C(331-04-008D THRU H)</t>
  </si>
  <si>
    <t>ANGLE TYLER</t>
  </si>
  <si>
    <t>TYLER</t>
  </si>
  <si>
    <t>ANGLE</t>
  </si>
  <si>
    <t>TYLER ANGLE</t>
  </si>
  <si>
    <t>AUSTIN</t>
  </si>
  <si>
    <t xml:space="preserve">3940 N AUSTIN RD </t>
  </si>
  <si>
    <t xml:space="preserve">3940 N AUSTIN RD  KINGMAN, AZ 86401 </t>
  </si>
  <si>
    <t>COPPER WIND</t>
  </si>
  <si>
    <t>LAZY Y U</t>
  </si>
  <si>
    <t xml:space="preserve">1429 S COPPER WIND LN </t>
  </si>
  <si>
    <t xml:space="preserve">1429 S COPPER WIND LN  KINGMAN, AZ 86401-5492 </t>
  </si>
  <si>
    <t>CEDAR HILLS RANCHES UNIT 6 PARCEL PLAT 3/87-87A POR OF PARCEL 32 COMM AT THE NE COR OF SD SEC 2 AND RUNNING TH N89 DEG 52'20</t>
  </si>
  <si>
    <t>0121N14W</t>
  </si>
  <si>
    <t>OUGEL MARTY</t>
  </si>
  <si>
    <t>ACCOLADE RANCHES LOT 69</t>
  </si>
  <si>
    <t>WILKERSON FERDIE L</t>
  </si>
  <si>
    <t>FERDIE L</t>
  </si>
  <si>
    <t>FERDIE</t>
  </si>
  <si>
    <t>WILKERSON</t>
  </si>
  <si>
    <t>FERDIE WILKERSON</t>
  </si>
  <si>
    <t>KENYON</t>
  </si>
  <si>
    <t>FARIBAULT</t>
  </si>
  <si>
    <t xml:space="preserve">9015 KENYON BLVD </t>
  </si>
  <si>
    <t xml:space="preserve">9015 KENYON BLVD  FARIBAULT, MN 55021-8059 </t>
  </si>
  <si>
    <t>NE4 SE4 SW4 CONT 10 AC M/L</t>
  </si>
  <si>
    <t>WHITWORTH DAVID</t>
  </si>
  <si>
    <t>DAVID WHITWORTH</t>
  </si>
  <si>
    <t>HELENE</t>
  </si>
  <si>
    <t>LITTLEFIELD</t>
  </si>
  <si>
    <t xml:space="preserve">4858 E HELENE DR </t>
  </si>
  <si>
    <t xml:space="preserve">4858 E HELENE DR  LITTLEFIELD, AZ 86432-5184 </t>
  </si>
  <si>
    <t>SE4 NW4 SW4 EXCEPT 15' R/W FOR RDWY 157/73 DEEDS</t>
  </si>
  <si>
    <t>BEAUVAIS WILLIAM K</t>
  </si>
  <si>
    <t>WILLIAM K</t>
  </si>
  <si>
    <t>BEAUVAIS</t>
  </si>
  <si>
    <t>BEAUVAIS RAMONA</t>
  </si>
  <si>
    <t>RAMONA</t>
  </si>
  <si>
    <t>WILLIAM &amp; RAMONA BEAUVAIS</t>
  </si>
  <si>
    <t>BEAUVAIS WILLIAM K BEAUVAIS RAMONA</t>
  </si>
  <si>
    <t>COTTONWOOD</t>
  </si>
  <si>
    <t>C077</t>
  </si>
  <si>
    <t xml:space="preserve">2316 S COTTONWOOD DR </t>
  </si>
  <si>
    <t xml:space="preserve">2316 S COTTONWOOD DR  TEMPE, AZ 85282-3031 </t>
  </si>
  <si>
    <t>ROADWAY &amp; UTILITY EASEMENT NE4 OF PARCEL 776 (NE4 SE4 SE4) CONT 1 0 AC M/L 314-44-100(314-54-016B)</t>
  </si>
  <si>
    <t>10W</t>
  </si>
  <si>
    <t>3124N10W</t>
  </si>
  <si>
    <t>0012 - VAC-RES-URBAN NON SUBD</t>
  </si>
  <si>
    <t>0012-VL-RES-URBAN-NONSUBDVD</t>
  </si>
  <si>
    <t>04015C4175G</t>
  </si>
  <si>
    <t>4175G</t>
  </si>
  <si>
    <t>PEACH SPRINGS UNIFIED DISTRICT</t>
  </si>
  <si>
    <t>PEACH SPRINGS SCHOOL</t>
  </si>
  <si>
    <t>HINZ CAROL</t>
  </si>
  <si>
    <t>HINZ</t>
  </si>
  <si>
    <t>CAROL HINZ</t>
  </si>
  <si>
    <t>VIA DIEGO</t>
  </si>
  <si>
    <t>WINTER GARDENS</t>
  </si>
  <si>
    <t xml:space="preserve">8811 VIA DIEGO LN </t>
  </si>
  <si>
    <t xml:space="preserve">8811 VIA DIEGO LN  LAKESIDE, CA 92040-5045 </t>
  </si>
  <si>
    <t>SW4 NE4 NE4 CONT 10 AC 318-06-169 (318-22- 037)</t>
  </si>
  <si>
    <t>KILIC MEHMET</t>
  </si>
  <si>
    <t>MEHMET</t>
  </si>
  <si>
    <t>KILIC</t>
  </si>
  <si>
    <t>MEHMET KILIC</t>
  </si>
  <si>
    <t>MADRID</t>
  </si>
  <si>
    <t xml:space="preserve">1154 N MADRID LN </t>
  </si>
  <si>
    <t xml:space="preserve">1154 N MADRID LN  CHANDLER, AZ 85226-1481 </t>
  </si>
  <si>
    <t>NW4 NW4 SE4 CONT 10 AC M/L 201-28-113(201-36-028)TAO</t>
  </si>
  <si>
    <t>WITOSZYNSKI MARY JANE</t>
  </si>
  <si>
    <t>WITOSZYNSKI JAMES A</t>
  </si>
  <si>
    <t>WITOSZYNSKI</t>
  </si>
  <si>
    <t>MARY &amp; JAMES WITOSZYNSKI</t>
  </si>
  <si>
    <t>WITOSZYNSKI MARY JANE WITOSZYNSKI JAMES A</t>
  </si>
  <si>
    <t>SEPULVEDA</t>
  </si>
  <si>
    <t xml:space="preserve">3420 S SEPULVEDA BLVD #402 </t>
  </si>
  <si>
    <t xml:space="preserve">3420 S SEPULVEDA BLVD #402, LOS ANGELES, CA 90034-6076 </t>
  </si>
  <si>
    <t>SW4 SW4 SE4 CONT 10AC 318-18-031 (318-18- 045 &amp; 046)</t>
  </si>
  <si>
    <t>HARANG MARILYN A</t>
  </si>
  <si>
    <t>MARILYN A</t>
  </si>
  <si>
    <t>MARILYN</t>
  </si>
  <si>
    <t>HARANG</t>
  </si>
  <si>
    <t>MARILYN HARANG</t>
  </si>
  <si>
    <t>PO BOX 1868</t>
  </si>
  <si>
    <t>OVERGAARD</t>
  </si>
  <si>
    <t>B018</t>
  </si>
  <si>
    <t xml:space="preserve">PO BOX 1868 </t>
  </si>
  <si>
    <t xml:space="preserve">PO BOX 1868  OVERGAARD, AZ 85933-1868 </t>
  </si>
  <si>
    <t>SANDY RIVER RANCHEROS LOT 72 CONT 10 ACRES</t>
  </si>
  <si>
    <t>SE4 NW4 SE4 CONT 10 AC M/L</t>
  </si>
  <si>
    <t>NW4 NW4 SW4 CONT 10 ACRES 333-09-022(333-09-040 &amp; 041)</t>
  </si>
  <si>
    <t>MASTON DAVID J</t>
  </si>
  <si>
    <t>SANDY RIVER RANCHEROS LOT 133 CONT 10 ACRES</t>
  </si>
  <si>
    <t>HITCHCOCK JOAN</t>
  </si>
  <si>
    <t>JOAN HITCHCOCK</t>
  </si>
  <si>
    <t>SILVEROAK</t>
  </si>
  <si>
    <t xml:space="preserve">43 SILVEROAK </t>
  </si>
  <si>
    <t xml:space="preserve">43 SILVEROAK  IRVINE, CA 92620-1295 </t>
  </si>
  <si>
    <t>GATEWAY ACRES TRACT 10 LOT 40 &amp; 41</t>
  </si>
  <si>
    <t>SANDY RIVER RANCHEROS LOT 109 CONT 10 ACRES</t>
  </si>
  <si>
    <t>SPANISH RIDGE</t>
  </si>
  <si>
    <t xml:space="preserve">8912 SPANISH RIDGE AVE #200 </t>
  </si>
  <si>
    <t xml:space="preserve">8912 SPANISH RIDGE AVE #200, LAS VEGAS, NV 89148-1312 </t>
  </si>
  <si>
    <t>KEMO RANCHES E2 OF LOT 120</t>
  </si>
  <si>
    <t>NOTTO CHRISTINE M</t>
  </si>
  <si>
    <t>CHRISTINE M</t>
  </si>
  <si>
    <t>NOTTO</t>
  </si>
  <si>
    <t>CHRISTINE NOTTO</t>
  </si>
  <si>
    <t>BONITA</t>
  </si>
  <si>
    <t xml:space="preserve">1106 BONITA LN </t>
  </si>
  <si>
    <t xml:space="preserve">1106 BONITA LN  MCHENRY, IL 60050-8332 </t>
  </si>
  <si>
    <t>SILVER SPRINGS UNIT V LOT 303</t>
  </si>
  <si>
    <t>DIVIAK THOMAS G</t>
  </si>
  <si>
    <t>THOMAS G</t>
  </si>
  <si>
    <t>DIVIAK</t>
  </si>
  <si>
    <t>DIVIAK JO ANN</t>
  </si>
  <si>
    <t>THOMAS &amp; JO DIVIAK</t>
  </si>
  <si>
    <t>DIVIAK THOMAS G DIVIAK JO ANN</t>
  </si>
  <si>
    <t>63G</t>
  </si>
  <si>
    <t xml:space="preserve">1650 INTERLACHEN RD 63G </t>
  </si>
  <si>
    <t xml:space="preserve">1650 INTERLACHEN RD 63G, SEAL BEACH, CA 90740-4242 </t>
  </si>
  <si>
    <t>CEDAR HILLS RANCHES UNIT 5 (PP 3/18B) T21N R14W SEC 15 PARCEL 9 S EGREGATED AS PARCEL C ON RS 12/06 8/22/94 94-49301CONT 10.00 ACRE S 354-41-009 (354-41-009A B &amp; C) 2007 TAX ROLL</t>
  </si>
  <si>
    <t>1521N14W</t>
  </si>
  <si>
    <t>YOUR WILDERNESS LAND HOLDINGS LLC</t>
  </si>
  <si>
    <t>MCCARRAN</t>
  </si>
  <si>
    <t xml:space="preserve">3983 S MCCARRAN BLVD #574 </t>
  </si>
  <si>
    <t xml:space="preserve">3983 S MCCARRAN BLVD #574, RENO, NV 89502-7510 </t>
  </si>
  <si>
    <t>SILVER SPRINGS UNIT V LOT 298</t>
  </si>
  <si>
    <t>JOSEPH TRENKER A</t>
  </si>
  <si>
    <t>HENABLIA DONNA DAVIS</t>
  </si>
  <si>
    <t>DONNA DAVIS</t>
  </si>
  <si>
    <t>HENABLIA</t>
  </si>
  <si>
    <t>HENABLIA LEVALLOIS-PERRET</t>
  </si>
  <si>
    <t>LEVALLOIS-PERRET</t>
  </si>
  <si>
    <t>DONNA &amp; LEVALLOIS-PERRET HENABLIA</t>
  </si>
  <si>
    <t>HENABLIA DONNA DAVIS HENABLIA LEVALLOIS-PERRET</t>
  </si>
  <si>
    <t>RUE GREFFULHE FRANCE92300</t>
  </si>
  <si>
    <t xml:space="preserve">55 RUE GREFFULHE FRANCE92300 </t>
  </si>
  <si>
    <t xml:space="preserve">55 RUE GREFFULHE FRANCE92300   </t>
  </si>
  <si>
    <t>SANDY RIVER RANCHEROS LOT 57 CONT 10 ACRES</t>
  </si>
  <si>
    <t>VICKER GERALD</t>
  </si>
  <si>
    <t>VICKER</t>
  </si>
  <si>
    <t>VICKER NANCY</t>
  </si>
  <si>
    <t>GERALD &amp; NANCY VICKER</t>
  </si>
  <si>
    <t>VICKER GERALD VICKER NANCY</t>
  </si>
  <si>
    <t>MOLLY GIBSON</t>
  </si>
  <si>
    <t xml:space="preserve">929 MOLLY GIBSON DR </t>
  </si>
  <si>
    <t xml:space="preserve">929 MOLLY GIBSON DR  LAKE HAVASU CITY, AZ 86406 </t>
  </si>
  <si>
    <t xml:space="preserve">929 MOLLY GIBSON DR  LAKE HAVASU CITY, AZ 86406-8213 </t>
  </si>
  <si>
    <t>T20N R12W SEC 5 SILVER SPRINGS LOT 52</t>
  </si>
  <si>
    <t>WILKINS JOSEPH</t>
  </si>
  <si>
    <t>WILKINS</t>
  </si>
  <si>
    <t>JOSEPH WILKINS</t>
  </si>
  <si>
    <t>TITUSVILLE</t>
  </si>
  <si>
    <t>C032</t>
  </si>
  <si>
    <t xml:space="preserve">2956 LONG LAKE DR </t>
  </si>
  <si>
    <t xml:space="preserve">2956 LONG LAKE DR  TITUSVILLE, FL 32780-7545 </t>
  </si>
  <si>
    <t>NE4 SE4 NE4 CONT 10 AC ML</t>
  </si>
  <si>
    <t>TISHMAN MAXINE W</t>
  </si>
  <si>
    <t>MAXINE W</t>
  </si>
  <si>
    <t>MAXINE</t>
  </si>
  <si>
    <t>TISHMAN</t>
  </si>
  <si>
    <t>MAXINE TISHMAN</t>
  </si>
  <si>
    <t>OLD BRIDGE</t>
  </si>
  <si>
    <t xml:space="preserve">5 HERNANDEZ CT </t>
  </si>
  <si>
    <t xml:space="preserve">5 HERNANDEZ CT  OLD BRIDGE, NJ 08857-4406 </t>
  </si>
  <si>
    <t>NE4 SE4 SE4 CONT 10 AC</t>
  </si>
  <si>
    <t>1718N16W</t>
  </si>
  <si>
    <t>GATEWAY ACRES TRACT 5 LOTS 1 &amp; 16</t>
  </si>
  <si>
    <t>SUMMIT VENTURES</t>
  </si>
  <si>
    <t>SUMMIT VENTURES LLC</t>
  </si>
  <si>
    <t>SANDY RIVER RANCHEROS LOT 45 CONT 10 ACRES</t>
  </si>
  <si>
    <t>HARO MONICO R</t>
  </si>
  <si>
    <t>MONICO R</t>
  </si>
  <si>
    <t>MONICO</t>
  </si>
  <si>
    <t>HARO</t>
  </si>
  <si>
    <t>HARO MARIA T</t>
  </si>
  <si>
    <t>MARIA T</t>
  </si>
  <si>
    <t>MONICO &amp; MARIA HARO</t>
  </si>
  <si>
    <t>HARO MONICO R HARO MARIA T</t>
  </si>
  <si>
    <t>PALOS VERDES</t>
  </si>
  <si>
    <t xml:space="preserve">680 PALOS VERDES DR </t>
  </si>
  <si>
    <t xml:space="preserve">680 PALOS VERDES DR  MESQUITE, NV 89027-2560 </t>
  </si>
  <si>
    <t>SE4 SE4 NE4 CONT 10 AC M/L</t>
  </si>
  <si>
    <t>ERICKSON MARK D</t>
  </si>
  <si>
    <t>ANDREWS RONALD J</t>
  </si>
  <si>
    <t>ANDREWS</t>
  </si>
  <si>
    <t>RONALD ANDREWS</t>
  </si>
  <si>
    <t>DAWN</t>
  </si>
  <si>
    <t xml:space="preserve">1751 DAWN CIR </t>
  </si>
  <si>
    <t xml:space="preserve">1751 DAWN CIR  SIMI VALLEY, CA 93063-4105 </t>
  </si>
  <si>
    <t>SANDY RIVER RANCHEROS LOT 78 CONT 10 ACRES</t>
  </si>
  <si>
    <t>DICKINS TERRI LEE</t>
  </si>
  <si>
    <t>TERRI LEE</t>
  </si>
  <si>
    <t>TERRI</t>
  </si>
  <si>
    <t>DICKINS</t>
  </si>
  <si>
    <t>TERRI DICKINS</t>
  </si>
  <si>
    <t>AVENIDA MONTUOSO</t>
  </si>
  <si>
    <t xml:space="preserve">3566 AVENIDA MONTUOSO </t>
  </si>
  <si>
    <t xml:space="preserve">3566 AVENIDA MONTUOSO  THOUSAND OAKS, CA 91362-1103 </t>
  </si>
  <si>
    <t>GATEWAY ACRES TRACT 10 LOTS 21 &amp; 28</t>
  </si>
  <si>
    <t>SANDY RIVER RANCHEROS UNIT 2 LOT 213</t>
  </si>
  <si>
    <t>SAGLES VIRGIL &amp; DEMI</t>
  </si>
  <si>
    <t>VIRGIL &amp; DEMI SAGLES</t>
  </si>
  <si>
    <t>SIESTA</t>
  </si>
  <si>
    <t xml:space="preserve">6965 E SIESTA RD </t>
  </si>
  <si>
    <t xml:space="preserve">6965 E SIESTA RD  KINGMAN, AZ 86401 </t>
  </si>
  <si>
    <t>BLANCHARD</t>
  </si>
  <si>
    <t>SANTA ROSA VALLEY</t>
  </si>
  <si>
    <t xml:space="preserve">2442 BLANCHARD RD </t>
  </si>
  <si>
    <t xml:space="preserve">2442 BLANCHARD RD  SANTA ROSA VALLEY, CA 93012-8304 </t>
  </si>
  <si>
    <t>PEACOCK MOUNTAIN RANCHES PP 1/85-85C PARCEL 31C AS SHOWN ON RS 23 /98 5/19/2003 2003-40324 CONT 10.00 ACRES 354-35-031</t>
  </si>
  <si>
    <t>PEACOCK MOUNTAIN RANCHES</t>
  </si>
  <si>
    <t>0921N15W</t>
  </si>
  <si>
    <t>SVENDSGAARD LANCE A</t>
  </si>
  <si>
    <t>ROBERT N &amp; NORMA M                                 NOTTE</t>
  </si>
  <si>
    <t>16 1/2 20 NE4 SE4 NW4 10AC</t>
  </si>
  <si>
    <t>SE4 NE4 NW4 CONT 10.00 ACRES 317-61-005 (317-61-017 THRU 021) 200 5 TAX ROLL</t>
  </si>
  <si>
    <t>AREVALO ANTONIO</t>
  </si>
  <si>
    <t>AREVALO</t>
  </si>
  <si>
    <t>AREVALO CONNIE</t>
  </si>
  <si>
    <t>CONNIE</t>
  </si>
  <si>
    <t>ANTONIO &amp; CONNIE AREVALO</t>
  </si>
  <si>
    <t>AREVALO ANTONIO AREVALO CONNIE</t>
  </si>
  <si>
    <t xml:space="preserve">5441 MESA DR </t>
  </si>
  <si>
    <t xml:space="preserve">5441 MESA DR  LAS VEGAS, NV 89110-3720 </t>
  </si>
  <si>
    <t>GATEWAY ACRES TRACT 2 LOTS 2 &amp; 15 CONT 10 AC 317-19-001(317-19-00 1A-B-C)</t>
  </si>
  <si>
    <t>3325N20W</t>
  </si>
  <si>
    <t>DERAN DONNA</t>
  </si>
  <si>
    <t>GATEWAY ACRES TRACT 3 LOTS 7 &amp; 8</t>
  </si>
  <si>
    <t>GRANLUND REIGH R &amp; ANNE N</t>
  </si>
  <si>
    <t>BELLISARIO HENRY</t>
  </si>
  <si>
    <t>BELLISARIO</t>
  </si>
  <si>
    <t>BELLISARIO RITA</t>
  </si>
  <si>
    <t>HENRY &amp; RITA BELLISARIO</t>
  </si>
  <si>
    <t>BELLISARIO HENRY BELLISARIO RITA</t>
  </si>
  <si>
    <t>HURON</t>
  </si>
  <si>
    <t>LYNDHURST</t>
  </si>
  <si>
    <t xml:space="preserve">5348 HURON RD </t>
  </si>
  <si>
    <t xml:space="preserve">5348 HURON RD  CLEVELAND, OH 44124-2810 </t>
  </si>
  <si>
    <t>NE4 SE4 NW4 CONT 10 ACRES 333-09-024(333-09-042 &amp; 043)</t>
  </si>
  <si>
    <t>SLEPOKURA DONALD J</t>
  </si>
  <si>
    <t>DONALD J</t>
  </si>
  <si>
    <t>SLEPOKURA</t>
  </si>
  <si>
    <t>DONALD SLEPOKURA</t>
  </si>
  <si>
    <t>NELSON</t>
  </si>
  <si>
    <t>SOUTH GATE RIDGE</t>
  </si>
  <si>
    <t xml:space="preserve">4135 NELSON AVE </t>
  </si>
  <si>
    <t xml:space="preserve">4135 NELSON AVE  SARASOTA, FL 34231-8661 </t>
  </si>
  <si>
    <t>SW4 SE4 SW4 CONT 10 AC M/L</t>
  </si>
  <si>
    <t>HARPER LOUIS C</t>
  </si>
  <si>
    <t>LOUIS C</t>
  </si>
  <si>
    <t>LOUIS</t>
  </si>
  <si>
    <t>LOUIS HARPER</t>
  </si>
  <si>
    <t>PO BOX 730</t>
  </si>
  <si>
    <t>LEWISVILLE</t>
  </si>
  <si>
    <t xml:space="preserve">PO BOX 730 </t>
  </si>
  <si>
    <t xml:space="preserve">PO BOX 730  LEWISVILLE, AR 71845 </t>
  </si>
  <si>
    <t>NW4SE4SE4 SEC 15 T21 R12 10AC</t>
  </si>
  <si>
    <t>OREILLY THOMAS</t>
  </si>
  <si>
    <t>OREILLY</t>
  </si>
  <si>
    <t>OREILLY ROSE</t>
  </si>
  <si>
    <t>OREILLY JAME SC</t>
  </si>
  <si>
    <t>OREILLY O</t>
  </si>
  <si>
    <t>THOMAS &amp; ROSE OREILLY</t>
  </si>
  <si>
    <t>OREILLY THOMAS OREILLY ROSE OREILLY JAME SC OREILLY O</t>
  </si>
  <si>
    <t>99TH</t>
  </si>
  <si>
    <t>EVERGREEN PARK</t>
  </si>
  <si>
    <t xml:space="preserve">2831 W 99TH ST </t>
  </si>
  <si>
    <t xml:space="preserve">2831 W 99TH ST  EVERGREEN PARK, IL 60805-2658 </t>
  </si>
  <si>
    <t>BOSILCIC RADOMIR</t>
  </si>
  <si>
    <t>RADOMIR</t>
  </si>
  <si>
    <t>BOSILCIC</t>
  </si>
  <si>
    <t>BOSILCIC LILIANA</t>
  </si>
  <si>
    <t>LILIANA</t>
  </si>
  <si>
    <t>RADOMIR &amp; LILIANA BOSILCIC</t>
  </si>
  <si>
    <t>BOSILCIC RADOMIR BOSILCIC LILIANA</t>
  </si>
  <si>
    <t>DESERT COVE</t>
  </si>
  <si>
    <t xml:space="preserve">8139 E DESERT COVE AVE </t>
  </si>
  <si>
    <t xml:space="preserve">8139 E DESERT COVE AVE  SCOTTSDALE, AZ 85260-6525 </t>
  </si>
  <si>
    <t>LAKE MOHAVE RANCHOSUNIT 5-C BLK GLOTS 5 &amp; 6</t>
  </si>
  <si>
    <t>LAKE MOHAVE RANCHOS UNIT 5C AMENDED</t>
  </si>
  <si>
    <t>2926N19W</t>
  </si>
  <si>
    <t>G</t>
  </si>
  <si>
    <t>REEVES CHARLES</t>
  </si>
  <si>
    <t>CHARLES                                            REEVES</t>
  </si>
  <si>
    <t>N2 W2 SE4 SE4 CONT 10 AC M/L 209-19-003(209-19-067 &amp; 068)</t>
  </si>
  <si>
    <t>VERIA KATHY LEIGH</t>
  </si>
  <si>
    <t>BERBERICH LARRY</t>
  </si>
  <si>
    <t>BERBERICH</t>
  </si>
  <si>
    <t>BERBERICH SONDRA</t>
  </si>
  <si>
    <t>SONDRA</t>
  </si>
  <si>
    <t>LARRY &amp; SONDRA BERBERICH</t>
  </si>
  <si>
    <t>BERBERICH LARRY BERBERICH SONDRA</t>
  </si>
  <si>
    <t>MURPHY</t>
  </si>
  <si>
    <t xml:space="preserve">1220 SANCTUARY DR </t>
  </si>
  <si>
    <t xml:space="preserve">1220 SANCTUARY DR  MURPHY, NC 28906-1079 </t>
  </si>
  <si>
    <t>DALMAS JOAN</t>
  </si>
  <si>
    <t>BIRDSALL R D</t>
  </si>
  <si>
    <t>R D</t>
  </si>
  <si>
    <t>R</t>
  </si>
  <si>
    <t>BIRDSALL</t>
  </si>
  <si>
    <t>R BIRDSALL</t>
  </si>
  <si>
    <t>PO BOX 3732</t>
  </si>
  <si>
    <t>MERCED</t>
  </si>
  <si>
    <t xml:space="preserve">PO BOX 3732 </t>
  </si>
  <si>
    <t xml:space="preserve">PO BOX 3732  MERCED, CA 95344-3732 </t>
  </si>
  <si>
    <t>NW4SE4SE4 SEC 11 19N 19W CONT. 10 AC.</t>
  </si>
  <si>
    <t>GATEWAY ACRES TRACT 12 LOT 15 &amp; 16</t>
  </si>
  <si>
    <t>ZIPPERMAN VIRGINIA J</t>
  </si>
  <si>
    <t>VICARI JOSEPH P</t>
  </si>
  <si>
    <t>JOSEPH P</t>
  </si>
  <si>
    <t>VICARI</t>
  </si>
  <si>
    <t>VICARI ANN THERESA</t>
  </si>
  <si>
    <t>ANN THERESA</t>
  </si>
  <si>
    <t>JOSEPH &amp; ANN VICARI</t>
  </si>
  <si>
    <t>VICARI JOSEPH P VICARI ANN THERESA</t>
  </si>
  <si>
    <t>72ND</t>
  </si>
  <si>
    <t xml:space="preserve">2145 N 72ND CT </t>
  </si>
  <si>
    <t xml:space="preserve">2145 N 72ND CT  ELMWOOD PARK, IL 60707-3104 </t>
  </si>
  <si>
    <t>SILVER SPRINGS UNIT V LOT 302</t>
  </si>
  <si>
    <t>JACOBSON ELVA MICAELA</t>
  </si>
  <si>
    <t>ELVA MICAELA</t>
  </si>
  <si>
    <t>ELVA</t>
  </si>
  <si>
    <t>ELVA JACOBSON</t>
  </si>
  <si>
    <t xml:space="preserve">202 E 300 S </t>
  </si>
  <si>
    <t xml:space="preserve">202 E 300 S  PAYSON, UT 84651-2564 </t>
  </si>
  <si>
    <t>T39N R16W SEC 2 SE4 NW4 NE4 CONT 10 ACRES</t>
  </si>
  <si>
    <t>BERG LEO</t>
  </si>
  <si>
    <t>LEO</t>
  </si>
  <si>
    <t>BERG</t>
  </si>
  <si>
    <t>LEO BERG</t>
  </si>
  <si>
    <t>LAKE HAVASU ACRES AMENDED N2 E2 NE4 NE4 10AC</t>
  </si>
  <si>
    <t>HOLYOAK TRAVIS</t>
  </si>
  <si>
    <t>HOLYOAK</t>
  </si>
  <si>
    <t>TRAVIS HOLYOAK</t>
  </si>
  <si>
    <t>PO BOX 172</t>
  </si>
  <si>
    <t xml:space="preserve">PO BOX 172 </t>
  </si>
  <si>
    <t xml:space="preserve">PO BOX 172  KINGMAN, AZ 86402 </t>
  </si>
  <si>
    <t>NE4 NE4 SW4 CONT 10 ACRES</t>
  </si>
  <si>
    <t>3121N17W</t>
  </si>
  <si>
    <t>04015C4545G</t>
  </si>
  <si>
    <t>4545G</t>
  </si>
  <si>
    <t>VINCENT RICHARD E &amp; SUSAN JANE</t>
  </si>
  <si>
    <t>RICHARD &amp; SUSAN VINCENT</t>
  </si>
  <si>
    <t>WEBSTERS</t>
  </si>
  <si>
    <t>R019</t>
  </si>
  <si>
    <t xml:space="preserve">416 WEBSTERS CT </t>
  </si>
  <si>
    <t xml:space="preserve">416 WEBSTERS CT  ROSEVILLE, CA 95747-8339 </t>
  </si>
  <si>
    <t>GATEWAY ACRES TRACT 4 LOTS 41 &amp; 42</t>
  </si>
  <si>
    <t>DANITAS MOHAVE PROPERTIES LLC</t>
  </si>
  <si>
    <t>DESERT ROSE</t>
  </si>
  <si>
    <t>AVONDALE</t>
  </si>
  <si>
    <t xml:space="preserve">12574 W DESERT ROSE RD </t>
  </si>
  <si>
    <t xml:space="preserve">12574 W DESERT ROSE RD  AVONDALE, AZ 85392-7013 </t>
  </si>
  <si>
    <t>NE4 SE4 NW4CONT 10 ACRES 307-33-017(307-33-019 &amp; 020)</t>
  </si>
  <si>
    <t>GERO ROBERT A</t>
  </si>
  <si>
    <t>GERO</t>
  </si>
  <si>
    <t>ROBERT GERO</t>
  </si>
  <si>
    <t>WOODCREST</t>
  </si>
  <si>
    <t xml:space="preserve">15428 WOODCREST DR </t>
  </si>
  <si>
    <t xml:space="preserve">15428 WOODCREST DR  WHITTIER, CA 90604-3235 </t>
  </si>
  <si>
    <t>GATEWAY ACRES TRACT 12 LOT 82 &amp; 95</t>
  </si>
  <si>
    <t>T41N R15W SEC 33 SW4 SW4 SE4 CONT 10 ACRES</t>
  </si>
  <si>
    <t>3341N15W</t>
  </si>
  <si>
    <t>04015C0093G</t>
  </si>
  <si>
    <t>0093G</t>
  </si>
  <si>
    <t>TIMPSON NATHAN</t>
  </si>
  <si>
    <t>NATHAN</t>
  </si>
  <si>
    <t>NATHAN TIMPSON</t>
  </si>
  <si>
    <t>1520 EA</t>
  </si>
  <si>
    <t xml:space="preserve">3940 S 1520 EA ST </t>
  </si>
  <si>
    <t xml:space="preserve">3940 S 1520 EA ST  FREDONIA, AZ 86022 </t>
  </si>
  <si>
    <t>SOARING PEAK</t>
  </si>
  <si>
    <t>R044</t>
  </si>
  <si>
    <t xml:space="preserve">2816 SOARING PEAK AVE </t>
  </si>
  <si>
    <t xml:space="preserve">2816 SOARING PEAK AVE  HENDERSON, NV 89052-7704 </t>
  </si>
  <si>
    <t>T41N R6W SEC 28 BEG AT THE SE COR OF SEC 28; TH S89 DEG 59'57"W 9 89.08'; TH N00 DEG 00'35"E 440.41'; TH N89 DEG 59'57"E 989.08'; T H S00 DEG 00'35"W 440.41' TO POB. CONT 10 ACRES 404-26-008 (404-2 6-056 THRU 076) 2007 TAX ROLL</t>
  </si>
  <si>
    <t>2841N06W</t>
  </si>
  <si>
    <t>EQUITY TRUST COMPANY</t>
  </si>
  <si>
    <t>KNUDSON IRA JOSEPH</t>
  </si>
  <si>
    <t>ADKINS SHIRLEY 50</t>
  </si>
  <si>
    <t>WEEK BILL B 50</t>
  </si>
  <si>
    <t>ADKINS SHIRLEY 50 WEEK BILL B 50</t>
  </si>
  <si>
    <t>STATE</t>
  </si>
  <si>
    <t>SHELBURN</t>
  </si>
  <si>
    <t xml:space="preserve">34 S STATE ST </t>
  </si>
  <si>
    <t xml:space="preserve">34 S STATE ST  SHELBURN, IN 47879-1524 </t>
  </si>
  <si>
    <t>GATEWAY ACRES TRACT 11 LOT 116 &amp; 125</t>
  </si>
  <si>
    <t>0724N19W</t>
  </si>
  <si>
    <t>WALKER THOMAS R</t>
  </si>
  <si>
    <t>BREWER JAMES E</t>
  </si>
  <si>
    <t>JAMES BREWER</t>
  </si>
  <si>
    <t>COUNTRY GABLES</t>
  </si>
  <si>
    <t>C084</t>
  </si>
  <si>
    <t xml:space="preserve">328 E COUNTRY GABLES DR </t>
  </si>
  <si>
    <t xml:space="preserve">328 E COUNTRY GABLES DR  PHOENIX, AZ 85022-3648 </t>
  </si>
  <si>
    <t>TWN: 161/2N RNG: 20WSEC: 34 TRACT: RIO VISTA UNIT 1 SUBDIVISION L OTS 121 &amp; 122</t>
  </si>
  <si>
    <t>SANDY RIVER RANCHEROS UNIT 2 LOT 202</t>
  </si>
  <si>
    <t>WELLS JOHN W</t>
  </si>
  <si>
    <t>WELLS</t>
  </si>
  <si>
    <t>JOHN WELLS</t>
  </si>
  <si>
    <t xml:space="preserve">3401 W BEVERLY LN </t>
  </si>
  <si>
    <t xml:space="preserve">3401 W BEVERLY LN  PHOENIX, AZ 85053-2927 </t>
  </si>
  <si>
    <t>SANDY RIVER RANCHEROS LOT 146 CONT 10 ACRES</t>
  </si>
  <si>
    <t>BARD FAMILY TRUST</t>
  </si>
  <si>
    <t>WAITE LAURIE SOVEREIGNSK</t>
  </si>
  <si>
    <t>LAURIE SOVEREIGNSK</t>
  </si>
  <si>
    <t>GATEWAY ACRES TRACT 2 LOTS 79 &amp; 80</t>
  </si>
  <si>
    <t>SMOKER DARRYL E</t>
  </si>
  <si>
    <t>DARRYL E</t>
  </si>
  <si>
    <t>SMOKER</t>
  </si>
  <si>
    <t>DARRYL SMOKER</t>
  </si>
  <si>
    <t>SHIRLEYS</t>
  </si>
  <si>
    <t>GREENWOOD</t>
  </si>
  <si>
    <t>R502</t>
  </si>
  <si>
    <t xml:space="preserve">4812 SHIRLEYS RD </t>
  </si>
  <si>
    <t xml:space="preserve">4812 SHIRLEYS RD  GREENWOOD, DE 19950-4318 </t>
  </si>
  <si>
    <t>GATEWAY ACRES TRACT 2 LOTS 37 &amp; 44</t>
  </si>
  <si>
    <t>BLAKELY JOHANNA</t>
  </si>
  <si>
    <t>BLAKELY</t>
  </si>
  <si>
    <t>JOHANNA BLAKELY</t>
  </si>
  <si>
    <t>ONAGA</t>
  </si>
  <si>
    <t>JOSHUA TREE</t>
  </si>
  <si>
    <t xml:space="preserve">61716 ONAGA TRL </t>
  </si>
  <si>
    <t xml:space="preserve">61716 ONAGA TRL  JOSHUA TREE, CA 92252-3224 </t>
  </si>
  <si>
    <t>GATEWAY ACRES TRACT 9 LOTS 34 &amp; 47</t>
  </si>
  <si>
    <t>SANDY RIVER RANCHEROS UNIT 2 LOT 221</t>
  </si>
  <si>
    <t>LEVY ROBERT A</t>
  </si>
  <si>
    <t>LEVY</t>
  </si>
  <si>
    <t>ROBERT LEVY</t>
  </si>
  <si>
    <t>PLANTATION</t>
  </si>
  <si>
    <t xml:space="preserve">4051 SW 1ST ST </t>
  </si>
  <si>
    <t xml:space="preserve">4051 SW 1ST ST  PLANTATION, FL 33317-3713 </t>
  </si>
  <si>
    <t>KEMO RANCHES NW4 OF LOT 73 CONT 10 ACRES</t>
  </si>
  <si>
    <t>BELT DENISE</t>
  </si>
  <si>
    <t>BELT</t>
  </si>
  <si>
    <t>NKA SHAW DENISE</t>
  </si>
  <si>
    <t>SHAW  DENISE</t>
  </si>
  <si>
    <t>SHAW</t>
  </si>
  <si>
    <t>DENISE BELT</t>
  </si>
  <si>
    <t>BELT DENISE NKA SHAW DENISE</t>
  </si>
  <si>
    <t>VIA</t>
  </si>
  <si>
    <t xml:space="preserve">17 WALNUT VIA </t>
  </si>
  <si>
    <t xml:space="preserve">17 WALNUT VIA  ANAHEIM, CA 92801-1045 </t>
  </si>
  <si>
    <t>GATEWAY ACRES TRACT 3 LOTS 81 &amp; 96</t>
  </si>
  <si>
    <t>AVILA URIEL DE</t>
  </si>
  <si>
    <t>URIEL DE</t>
  </si>
  <si>
    <t>URIEL</t>
  </si>
  <si>
    <t>URIEL DEAVILA</t>
  </si>
  <si>
    <t>PO BOX 2111</t>
  </si>
  <si>
    <t xml:space="preserve">PO BOX 2111 </t>
  </si>
  <si>
    <t xml:space="preserve">PO BOX 2111  MESQUITE, NV 89024-2111 </t>
  </si>
  <si>
    <t>T39N R16W SEC 21 SW4 SE4 NE4 CONT 10 ACRES</t>
  </si>
  <si>
    <t>KROEGER DONALD K &amp; DELORES A</t>
  </si>
  <si>
    <t>ACCOLADE RANCHES LOT 76</t>
  </si>
  <si>
    <t>KK NOUVEAU LLC</t>
  </si>
  <si>
    <t>PO BOX 888</t>
  </si>
  <si>
    <t>GIG HARBOR</t>
  </si>
  <si>
    <t xml:space="preserve">PO BOX 888 </t>
  </si>
  <si>
    <t xml:space="preserve">PO BOX 888  GIG HARBOR, WA 98335 </t>
  </si>
  <si>
    <t>N2 SE4 NE4 SE4; S2 SE4 NE4 SE4 SEC 9 T16N R20W EXC R/W CONT10AC</t>
  </si>
  <si>
    <t>KOCUREK KRISTIN</t>
  </si>
  <si>
    <t>KRISTIN</t>
  </si>
  <si>
    <t>KOCUREK</t>
  </si>
  <si>
    <t>KRISTIN KOCUREK</t>
  </si>
  <si>
    <t>FM 1984</t>
  </si>
  <si>
    <t>R402</t>
  </si>
  <si>
    <t xml:space="preserve">1116 FM 1984 </t>
  </si>
  <si>
    <t xml:space="preserve">1116 FM 1984  MAXWELL, TX 78656-4371 </t>
  </si>
  <si>
    <t>SEC 13 21 12 SW4 NE4 NE4</t>
  </si>
  <si>
    <t>OLIVER LARRY</t>
  </si>
  <si>
    <t>OLIVER</t>
  </si>
  <si>
    <t>LARRY OLIVER</t>
  </si>
  <si>
    <t>RED</t>
  </si>
  <si>
    <t xml:space="preserve">3595 RED LN </t>
  </si>
  <si>
    <t xml:space="preserve">3595 RED LN  LAKE HAVASU CITY, AZ 86404 </t>
  </si>
  <si>
    <t xml:space="preserve">3595 RED LN  LAKE HAVASU CITY, AZ 86404-2324 </t>
  </si>
  <si>
    <t>PEACOCK MOUNTAIN RANCH UNIT 2 THE SOUTH 330' OF LOT 183 CONT 10.0 01 ACRES 313-58-079A (313-58-079C &amp; D) 2004 TAX ROLL</t>
  </si>
  <si>
    <t>PEACOCK MOUNTAIN RANCH #2 (PP 2/67)</t>
  </si>
  <si>
    <t>3023N14W</t>
  </si>
  <si>
    <t>04015C4350G</t>
  </si>
  <si>
    <t>4350G</t>
  </si>
  <si>
    <t>FISHER MICHAEL W</t>
  </si>
  <si>
    <t>MICHAEL W</t>
  </si>
  <si>
    <t>FISHER</t>
  </si>
  <si>
    <t>MICHAEL FISHER</t>
  </si>
  <si>
    <t xml:space="preserve">17401 N 15TH PL </t>
  </si>
  <si>
    <t xml:space="preserve">17401 N 15TH PL  PHOENIX, AZ 85022-2019 </t>
  </si>
  <si>
    <t>SW4 SE4 SW4 EXC THE S &amp; W 20' FOR RDS</t>
  </si>
  <si>
    <t>ACCOLADE RANCHES LOT 124</t>
  </si>
  <si>
    <t>NATIONS PHYLLIS J</t>
  </si>
  <si>
    <t>PHYLLIS J</t>
  </si>
  <si>
    <t>PHYLLIS</t>
  </si>
  <si>
    <t>NATIONS</t>
  </si>
  <si>
    <t>PHYLLIS NATIONS</t>
  </si>
  <si>
    <t>BENRICH</t>
  </si>
  <si>
    <t>R098</t>
  </si>
  <si>
    <t xml:space="preserve">349 E BENRICH DR </t>
  </si>
  <si>
    <t xml:space="preserve">349 E BENRICH DR  GILBERT, AZ 85295-1449 </t>
  </si>
  <si>
    <t>GATEWAY ACRES TRACT 2 LOTS 120 &amp; 121 CONT 10 AC</t>
  </si>
  <si>
    <t>I E PROPERTIES LLC</t>
  </si>
  <si>
    <t>PMB 14</t>
  </si>
  <si>
    <t xml:space="preserve">PMB 14 </t>
  </si>
  <si>
    <t xml:space="preserve">PMB 14  DOLAN SPRINGS, AZ 86441 </t>
  </si>
  <si>
    <t>GATEWAY ACRES TRACT 8 LOTS 3 &amp; 14 CONT 10 AC 317-03-002(317-03-00 2 A&amp;B)</t>
  </si>
  <si>
    <t>LASALA THOMAS</t>
  </si>
  <si>
    <t>STANKOWSKI EUGENE F</t>
  </si>
  <si>
    <t>EUGENE F</t>
  </si>
  <si>
    <t>EUGENE</t>
  </si>
  <si>
    <t>STANKOWSKI</t>
  </si>
  <si>
    <t>EUGENE STANKOWSKI</t>
  </si>
  <si>
    <t>ISABELLA</t>
  </si>
  <si>
    <t xml:space="preserve">2146 W ISABELLA AVE #253 </t>
  </si>
  <si>
    <t xml:space="preserve">2146 W ISABELLA AVE #253, MESA, AZ 85202-5520 </t>
  </si>
  <si>
    <t>SW4 SE4 NW4 CONT 10 AC 318-06-144 (318-22- 024)</t>
  </si>
  <si>
    <t>SILVER SPRINGS UNIT VI LOT 533</t>
  </si>
  <si>
    <t>PARCEL 2784 (STAGECOACH TRAILS UNIT 18 AT SANTA FE RANCH) RS 19/3 3F DIVIDED AS PARCEL 2784-A ON PP 21/55 4/20/2004 2004-35311 CONT 10.00 ACRES 242-23-016 (242-23-019 THRU 022) 2005 TAX ROLL</t>
  </si>
  <si>
    <t>GATEWAY ACRES TRACT 4 LOTS 21 &amp; 22</t>
  </si>
  <si>
    <t>GRANT DEED</t>
  </si>
  <si>
    <t>PECK JOYCE K TRUST</t>
  </si>
  <si>
    <t>PECK JOYCE K TRUST (PT)</t>
  </si>
  <si>
    <t>HUALAPAI TRIBE</t>
  </si>
  <si>
    <t>TRIBE</t>
  </si>
  <si>
    <t>HUALAPAI</t>
  </si>
  <si>
    <t>TRIBE HUALAPAI</t>
  </si>
  <si>
    <t>PO BOX 179</t>
  </si>
  <si>
    <t>PEACH SPRINGS</t>
  </si>
  <si>
    <t xml:space="preserve">PO BOX 179 </t>
  </si>
  <si>
    <t xml:space="preserve">PO BOX 179  PEACH SPRINGS, AZ 86434 </t>
  </si>
  <si>
    <t>NORTHSTAR HILLSBLKS 1 2 3 4 AMENDED BLK 4 LOTS 12 13 14 15 16 &amp; 1 7 T16 1/2N R12W SEC 19</t>
  </si>
  <si>
    <t>NORTHSTAR HILLS AMENDED</t>
  </si>
  <si>
    <t>191612W</t>
  </si>
  <si>
    <t>1 4</t>
  </si>
  <si>
    <t>CAZARES JOEL</t>
  </si>
  <si>
    <t>JOEL</t>
  </si>
  <si>
    <t>CAZARES</t>
  </si>
  <si>
    <t>CAZARES EVA M</t>
  </si>
  <si>
    <t>JOEL &amp; EVA CAZARES</t>
  </si>
  <si>
    <t>CAZARES JOEL CAZARES EVA M</t>
  </si>
  <si>
    <t>CAMERO</t>
  </si>
  <si>
    <t xml:space="preserve">325 E CAMERO AVE </t>
  </si>
  <si>
    <t xml:space="preserve">325 E CAMERO AVE  LAS VEGAS, NV 89123-2225 </t>
  </si>
  <si>
    <t>GATEWAY ACRES TRACT 10 LOTS 71 &amp; 74</t>
  </si>
  <si>
    <t>GIBSON JUANA M</t>
  </si>
  <si>
    <t>CHONG NELSON K M</t>
  </si>
  <si>
    <t>NELSON K M</t>
  </si>
  <si>
    <t>CHONG</t>
  </si>
  <si>
    <t>CHONG JEANNE M</t>
  </si>
  <si>
    <t>JEANNE M</t>
  </si>
  <si>
    <t>JEANNE</t>
  </si>
  <si>
    <t>NELSON &amp; JEANNE CHONG</t>
  </si>
  <si>
    <t>CHONG NELSON K M CHONG JEANNE M</t>
  </si>
  <si>
    <t>ANUANU</t>
  </si>
  <si>
    <t>MILILANI</t>
  </si>
  <si>
    <t>MILILANI MAUKA</t>
  </si>
  <si>
    <t>HI</t>
  </si>
  <si>
    <t xml:space="preserve">95-235 ANUANU PL </t>
  </si>
  <si>
    <t xml:space="preserve">95-235 ANUANU PL  MILILANI, HI 96789-5576 </t>
  </si>
  <si>
    <t>NW4 NE4 NE4 CONT 10 ACRES 318-06-173 (318-23-041)</t>
  </si>
  <si>
    <t>27N 20W 17 NW4 NW4 NE4 CONT 10.00 ACRES 317-61-003 (317-61-012 TH RU 016) 2005 TAX ROLL</t>
  </si>
  <si>
    <t>VUICAN TAX RECEIVABLES LLC</t>
  </si>
  <si>
    <t>VULCAN TAX RECEIVABLES LLC</t>
  </si>
  <si>
    <t>RAJJ INVESTMENTS LLC</t>
  </si>
  <si>
    <t>KEMO RANCHES SE4 OF LOT 98 TOGETHER WITH THE FOLL: EXCEPT 20' ON ALL FOUR SIDES FOR RDWY (303/373) CONT 10 AC ML</t>
  </si>
  <si>
    <t>SUBA BRUCE</t>
  </si>
  <si>
    <t>SUBA</t>
  </si>
  <si>
    <t>BRUCE SUBA</t>
  </si>
  <si>
    <t>SOUTHWOOD</t>
  </si>
  <si>
    <t>SCOTTS VALLEY</t>
  </si>
  <si>
    <t xml:space="preserve">418 SOUTHWOOD DR </t>
  </si>
  <si>
    <t xml:space="preserve">418 SOUTHWOOD DR  SCOTTS VALLEY, CA 95066-3642 </t>
  </si>
  <si>
    <t>KEMO RANCHES NE4 OF LOT 65 &amp; A 20' ESMT ON ALL FOUR SIDES</t>
  </si>
  <si>
    <t>GATEWAY ACRES TRACT 7 LOTS 49 &amp; 64</t>
  </si>
  <si>
    <t>GRIESMER CLAUDIA</t>
  </si>
  <si>
    <t>CENTRO CHRISTIANO EL SHADDI</t>
  </si>
  <si>
    <t>CHRISTIANO EL SHADDI</t>
  </si>
  <si>
    <t>CHRISTIANO</t>
  </si>
  <si>
    <t>CENTRO</t>
  </si>
  <si>
    <t>PAGAN PASTOR JOSE</t>
  </si>
  <si>
    <t>PASTOR  JOSE</t>
  </si>
  <si>
    <t>PASTOR</t>
  </si>
  <si>
    <t>PAGAN</t>
  </si>
  <si>
    <t>CHRISTIANO CENTRO &amp; PASTOR PAGAN</t>
  </si>
  <si>
    <t>CENTRO CHRISTIANO EL SHADDI PAGAN PASTOR JOSE</t>
  </si>
  <si>
    <t>LAMB</t>
  </si>
  <si>
    <t xml:space="preserve">2075 N LAMB BLVD </t>
  </si>
  <si>
    <t xml:space="preserve">2075 N LAMB BLVD  LAS VEGAS, NV 89115-5406 </t>
  </si>
  <si>
    <t>GATEWAY ACRES TRACT 8 LOTS 22 &amp; 27</t>
  </si>
  <si>
    <t>GUZELL HUNTER PATRICIA OR</t>
  </si>
  <si>
    <t>HUNTER PATRICIA OR</t>
  </si>
  <si>
    <t>HUNTER</t>
  </si>
  <si>
    <t>GUZELL</t>
  </si>
  <si>
    <t>GUZELL ANDREA</t>
  </si>
  <si>
    <t>ANDREA</t>
  </si>
  <si>
    <t>HUNTER &amp; ANDREA GUZELL</t>
  </si>
  <si>
    <t>GUZELL HUNTER PATRICIA OR GUZELL ANDREA</t>
  </si>
  <si>
    <t>102ND</t>
  </si>
  <si>
    <t>PINELLAS PARK</t>
  </si>
  <si>
    <t xml:space="preserve">5590 102ND AVE N </t>
  </si>
  <si>
    <t xml:space="preserve">5590 102ND AVE N  PINELLAS PARK, FL 33782-3305 </t>
  </si>
  <si>
    <t>E2 S2 SW4 NE4 OF SEC 5 16 20 10AC</t>
  </si>
  <si>
    <t>BAUGH JOHN</t>
  </si>
  <si>
    <t>BAUGH</t>
  </si>
  <si>
    <t>BAUGH TRACY</t>
  </si>
  <si>
    <t>JOHN &amp; TRACY BAUGH</t>
  </si>
  <si>
    <t>BAUGH JOHN BAUGH TRACY</t>
  </si>
  <si>
    <t>PO BOX 157</t>
  </si>
  <si>
    <t>FREEDOM</t>
  </si>
  <si>
    <t xml:space="preserve">PO BOX 157 </t>
  </si>
  <si>
    <t xml:space="preserve">PO BOX 157  FREEDOM, WY 83120 </t>
  </si>
  <si>
    <t>NE4 NE4 SW4 CONT 10 AC M/L</t>
  </si>
  <si>
    <t>THE BROWER REVOCABLE TRUST</t>
  </si>
  <si>
    <t>ACCOLADE RANCHES LOT 62</t>
  </si>
  <si>
    <t>MAVERICK FARMS INC</t>
  </si>
  <si>
    <t>WILLOW</t>
  </si>
  <si>
    <t>H081</t>
  </si>
  <si>
    <t xml:space="preserve">2453 E WILLOW DR </t>
  </si>
  <si>
    <t xml:space="preserve">2453 E WILLOW DR  MOHAVE VALLEY, AZ 86440 </t>
  </si>
  <si>
    <t>PO BOX 5069</t>
  </si>
  <si>
    <t xml:space="preserve">PO BOX 5069 </t>
  </si>
  <si>
    <t xml:space="preserve">PO BOX 5069  MOHAVE VALLEY, AZ 86446-5069 </t>
  </si>
  <si>
    <t>SE4 SE4 SE4</t>
  </si>
  <si>
    <t>2518N22W</t>
  </si>
  <si>
    <t>DETACHED GARAGE</t>
  </si>
  <si>
    <t>DETACHED</t>
  </si>
  <si>
    <t>HURNS FAMILY TRUST</t>
  </si>
  <si>
    <t>JONES RICHARD</t>
  </si>
  <si>
    <t>JONES PATRICIA</t>
  </si>
  <si>
    <t>RICHARD &amp; PATRICIA JONES</t>
  </si>
  <si>
    <t>JONES RICHARD JONES PATRICIA</t>
  </si>
  <si>
    <t>SAG HARBOR</t>
  </si>
  <si>
    <t>ST. CHARLES</t>
  </si>
  <si>
    <t xml:space="preserve">6 SAG HARBOR CT </t>
  </si>
  <si>
    <t xml:space="preserve">6 SAG HARBOR CT  SAINT CHARLES, MO 63303-8300 </t>
  </si>
  <si>
    <t>KEMO RANCHES SE4 OF LOT 19 TOGETHER WITH N S E &amp; W 20' FOR RDWY P URPOSES (729/109 O.R.) (EXCEPTION) CONT 10.00 ACRES</t>
  </si>
  <si>
    <t>CLIFFORD MYRON D</t>
  </si>
  <si>
    <t>MYRON D</t>
  </si>
  <si>
    <t>MYRON</t>
  </si>
  <si>
    <t>CLIFFORD</t>
  </si>
  <si>
    <t>CLIFFORD ROBERTA L</t>
  </si>
  <si>
    <t>ROBERTA L</t>
  </si>
  <si>
    <t>MYRON &amp; ROBERTA CLIFFORD</t>
  </si>
  <si>
    <t>CLIFFORD MYRON D CLIFFORD ROBERTA L</t>
  </si>
  <si>
    <t>LAKE HAVASU</t>
  </si>
  <si>
    <t xml:space="preserve">175 LAKE HAVASU AVE N </t>
  </si>
  <si>
    <t xml:space="preserve">175 LAKE HAVASU AVE N  LAKE HAVASU CITY, AZ 86403-5616 </t>
  </si>
  <si>
    <t>NW4 SE4 SW4 CONT 10 AC M/L 120-03-005 (120-03-036 &amp; 037)</t>
  </si>
  <si>
    <t>AO</t>
  </si>
  <si>
    <t>04015C5936H</t>
  </si>
  <si>
    <t>5936H</t>
  </si>
  <si>
    <t>BARNES ENTERPRISES PSP</t>
  </si>
  <si>
    <t>CLAYPOOLE JOHN P</t>
  </si>
  <si>
    <t>JOHN P</t>
  </si>
  <si>
    <t>CLAYPOOLE</t>
  </si>
  <si>
    <t>CLAYPOOLE THERESA M</t>
  </si>
  <si>
    <t>THERESA M</t>
  </si>
  <si>
    <t>JOHN &amp; THERESA CLAYPOOLE</t>
  </si>
  <si>
    <t>CLAYPOOLE JR JOHN P CLAYPOOLE THERESA M</t>
  </si>
  <si>
    <t>SAWMILL</t>
  </si>
  <si>
    <t>STEWARTSTOWN</t>
  </si>
  <si>
    <t xml:space="preserve">16269 SAWMILL RD </t>
  </si>
  <si>
    <t xml:space="preserve">16269 SAWMILL RD  STEWARTSTOWN, PA 17363-7872 </t>
  </si>
  <si>
    <t>T16N R18W SEC 11 SW4 SW4 AS PER RS 27/84 SEGREGATED AS PARCEL 11- 7C ON PP 30/41 6/19/2007 2007-055386 CONT 10.00 ACRES</t>
  </si>
  <si>
    <t>SEGREGATED</t>
  </si>
  <si>
    <t>1116N18W</t>
  </si>
  <si>
    <t>ND LAND VENTURES LLC</t>
  </si>
  <si>
    <t>KEMO RANCHES W2 OF LOT 135</t>
  </si>
  <si>
    <t>RIDING STEVEN M &amp; DEBORAH P</t>
  </si>
  <si>
    <t>STEVEN &amp; DEBORAH RIDING</t>
  </si>
  <si>
    <t>PO BOX 781</t>
  </si>
  <si>
    <t>BEAVER DAM</t>
  </si>
  <si>
    <t xml:space="preserve">PO BOX 781 </t>
  </si>
  <si>
    <t xml:space="preserve">PO BOX 781  LITTLEFIELD, AZ 86432 </t>
  </si>
  <si>
    <t>S2 NE4 SE4 SW4; S2 NW4 SW4 SE4 35' R/W FOR RDS (EXCEPT) 115/147</t>
  </si>
  <si>
    <t>SHAW MELVIN R</t>
  </si>
  <si>
    <t>MINGUS MOUNTAIN EST RESIDENTIAL CTR INC</t>
  </si>
  <si>
    <t>PO BOX 26485</t>
  </si>
  <si>
    <t xml:space="preserve">PO BOX 26485 </t>
  </si>
  <si>
    <t xml:space="preserve">PO BOX 26485  PRESCOTT VALLEY, AZ 86312-6485 </t>
  </si>
  <si>
    <t>SW4 NE4 NE4 CONT 10 ACRES</t>
  </si>
  <si>
    <t>BURROWS STEPHEN W</t>
  </si>
  <si>
    <t>STEPHEN W</t>
  </si>
  <si>
    <t>STEPHEN BURROWS</t>
  </si>
  <si>
    <t>CRANSTON</t>
  </si>
  <si>
    <t>RI</t>
  </si>
  <si>
    <t xml:space="preserve">16 WAKEFIELD AVE </t>
  </si>
  <si>
    <t xml:space="preserve">16 WAKEFIELD AVE  CRANSTON, RI 02920-7629 </t>
  </si>
  <si>
    <t>SANDY RIVER RANCHEROS LOT 190 CONT 10 ACRES</t>
  </si>
  <si>
    <t>ACCOLADE RANCHES LOT 57</t>
  </si>
  <si>
    <t>K &amp; K PROPERTIES &amp; INVESTMENTS LLC</t>
  </si>
  <si>
    <t>BELL COLONY</t>
  </si>
  <si>
    <t>DILLARD</t>
  </si>
  <si>
    <t xml:space="preserve">141 BELL COLONY RD </t>
  </si>
  <si>
    <t xml:space="preserve">141 BELL COLONY RD  DILLARD, GA 30537-2253 </t>
  </si>
  <si>
    <t>SILVER SPRINGS UNIT V LOT 327</t>
  </si>
  <si>
    <t>SANDY RIVER RANCHEROS LOT 105 CONT 10 ACRES</t>
  </si>
  <si>
    <t>NISHIHARA GEORGE Y</t>
  </si>
  <si>
    <t>GEORGE Y</t>
  </si>
  <si>
    <t>NISHIHARA</t>
  </si>
  <si>
    <t>NISHIHARA DARLENE</t>
  </si>
  <si>
    <t>DARLENE</t>
  </si>
  <si>
    <t>GEORGE &amp; DARLENE NISHIHARA</t>
  </si>
  <si>
    <t>NISHIHARA GEORGE Y NISHIHARA DARLENE</t>
  </si>
  <si>
    <t>MARSHALL</t>
  </si>
  <si>
    <t>LOMPOC</t>
  </si>
  <si>
    <t xml:space="preserve">3361 MARSHALL LN </t>
  </si>
  <si>
    <t xml:space="preserve">3361 MARSHALL LN  LOMPOC, CA 93436-2300 </t>
  </si>
  <si>
    <t>T20N R12W SEC 1 SILVER SPRINGS UNIT III LOT 133</t>
  </si>
  <si>
    <t>0120N12W</t>
  </si>
  <si>
    <t>KUBERA ANTHONY</t>
  </si>
  <si>
    <t>KUBERA</t>
  </si>
  <si>
    <t>ANTHONY KUBERA</t>
  </si>
  <si>
    <t>PO BOX 1754</t>
  </si>
  <si>
    <t>PAHOA</t>
  </si>
  <si>
    <t xml:space="preserve">PO BOX 1754 </t>
  </si>
  <si>
    <t xml:space="preserve">PO BOX 1754  PAHOA, HI 96778-1754 </t>
  </si>
  <si>
    <t>SILVER SPRINGS UNIT VI LOT 409</t>
  </si>
  <si>
    <t>KEMO RANCHES NE4 OF LOT 58 EXCEPT 20' ON ALL FOUR SIDES FOR RDWY PURPOSES CONT 10 ACRES ML</t>
  </si>
  <si>
    <t>LL</t>
  </si>
  <si>
    <t>SHERADEN ROY L</t>
  </si>
  <si>
    <t>ROY L</t>
  </si>
  <si>
    <t>SHERADEN</t>
  </si>
  <si>
    <t>SHERADEN JANICE</t>
  </si>
  <si>
    <t>ROY &amp; JANICE SHERADEN</t>
  </si>
  <si>
    <t>SHERADEN ROY L SHERADEN JANICE</t>
  </si>
  <si>
    <t>WAUPACA</t>
  </si>
  <si>
    <t xml:space="preserve">207 N STATE ST </t>
  </si>
  <si>
    <t xml:space="preserve">207 N STATE ST  WAUPACA, WI 54981-1233 </t>
  </si>
  <si>
    <t>CEDAR HILLS RANCHES UNIT 3 A PORTION OF PARCEL 4 KNOWN AS PARCEL 4-B PER RS BK 11 PG 94 CONT 10 ACRES 315-58-004(315-58-004A B C&amp;D )</t>
  </si>
  <si>
    <t>ROBINS LARRY P</t>
  </si>
  <si>
    <t>LARRY P</t>
  </si>
  <si>
    <t>ROBINS</t>
  </si>
  <si>
    <t>ROBINS ARTHENE W</t>
  </si>
  <si>
    <t>ARTHENE W</t>
  </si>
  <si>
    <t>ARTHENE</t>
  </si>
  <si>
    <t>LARRY &amp; ARTHENE ROBINS</t>
  </si>
  <si>
    <t>ROBINS LARRY P ROBINS ARTHENE W</t>
  </si>
  <si>
    <t>HIGHWAY 65</t>
  </si>
  <si>
    <t>ORCHARD CITY</t>
  </si>
  <si>
    <t>R801</t>
  </si>
  <si>
    <t xml:space="preserve">9571 HIGHWAY 65 </t>
  </si>
  <si>
    <t xml:space="preserve">9571 HIGHWAY 65  AUSTIN, CO 81410-9747 </t>
  </si>
  <si>
    <t>SW4 SE4 NE4 OF SEC 11 T19 R19 292/408 10AC M/L 310/296 THRU</t>
  </si>
  <si>
    <t>KALLAS STEVE &amp; FRANCES</t>
  </si>
  <si>
    <t>GATEWAY ACRES TRACT 8 LOTS 72 &amp; 73 CONT 10 AC 317-08-065(317-08-0 65 A &amp; B)</t>
  </si>
  <si>
    <t>COLLINS CHRISTINE</t>
  </si>
  <si>
    <t>MACDONALD CRAIG BARTON</t>
  </si>
  <si>
    <t>CRAIG BARTON</t>
  </si>
  <si>
    <t>MACDONALD</t>
  </si>
  <si>
    <t>CRAIG MACDONALD</t>
  </si>
  <si>
    <t>MEADOWLARK</t>
  </si>
  <si>
    <t>H064</t>
  </si>
  <si>
    <t xml:space="preserve">7831 S MEADOWLARK ST </t>
  </si>
  <si>
    <t xml:space="preserve">7831 S MEADOWLARK ST  MOHAVE VALLEY, AZ 86440-9223 </t>
  </si>
  <si>
    <t>GOV'T LOT 2 AND THE SW4 NE4 REPLATTED AS PARCEL 3-A PER PP 12/69 3/19/97 FN 97-3931 CONT 10.00 ACRES ML 204-15-027(204-15-029</t>
  </si>
  <si>
    <t>NAUTA FAMILY TRUST</t>
  </si>
  <si>
    <t>SANDY RIVER RANCHEROS UNIT 2 LOT 208</t>
  </si>
  <si>
    <t>DEMAIGRET</t>
  </si>
  <si>
    <t>PAMELA DEMAIGRET</t>
  </si>
  <si>
    <t>BUNDY</t>
  </si>
  <si>
    <t xml:space="preserve">427 N BUNDY DR </t>
  </si>
  <si>
    <t xml:space="preserve">427 N BUNDY DR  LOS ANGELES, CA 90049-2829 </t>
  </si>
  <si>
    <t>SANDY RIVER RANCHEROS LOT 85</t>
  </si>
  <si>
    <t>ELLIOT WAVE TRUST</t>
  </si>
  <si>
    <t>ELLIOT WAVE</t>
  </si>
  <si>
    <t>GATEWAY ACRES TRACT 6 LOTS 56 &amp; 57 CONT 10 AC</t>
  </si>
  <si>
    <t>BUEHLER TRUST</t>
  </si>
  <si>
    <t>PACKWOOD WILLIAM 50</t>
  </si>
  <si>
    <t>PACKWOOD RODNEY 50</t>
  </si>
  <si>
    <t>PACKWOOD WILLIAM 50 PACKWOOD RODNEY 50</t>
  </si>
  <si>
    <t>PLEASANT HILL</t>
  </si>
  <si>
    <t xml:space="preserve">81 VICTORIA CIR </t>
  </si>
  <si>
    <t xml:space="preserve">81 VICTORIA CIR  PLEASANT HILL, CA 94523-2080 </t>
  </si>
  <si>
    <t>GATEWAY ACRES TRACT 4 LOTS 53 &amp; 60</t>
  </si>
  <si>
    <t>PACKWOOD WILLIAM R</t>
  </si>
  <si>
    <t>WILLIAM R                                          PACKWOOD</t>
  </si>
  <si>
    <t>KISSEL KARL</t>
  </si>
  <si>
    <t>KARL</t>
  </si>
  <si>
    <t>KISSEL</t>
  </si>
  <si>
    <t>KISSEL SHIREEN</t>
  </si>
  <si>
    <t>SHIREEN</t>
  </si>
  <si>
    <t>KARL &amp; SHIREEN KISSEL</t>
  </si>
  <si>
    <t>KISSEL KARL KISSEL SHIREEN</t>
  </si>
  <si>
    <t>WILSON RANCH</t>
  </si>
  <si>
    <t xml:space="preserve">8624 E WILSON RANCH RD </t>
  </si>
  <si>
    <t xml:space="preserve">8624 E WILSON RANCH RD  KINGMAN, AZ 86401-8923 </t>
  </si>
  <si>
    <t>THE E330' OF THE W660' OF SE4 SW4 CONT 10AC 204-16-004 SPLIT INTO (204-16-006 &amp; 007)</t>
  </si>
  <si>
    <t>S2 S2 SW4 NE4 CONT 10 ACRES</t>
  </si>
  <si>
    <t>GATEWAY ACRES TRACT 3 LOTS 68 &amp; 77</t>
  </si>
  <si>
    <t>WU HAO YU</t>
  </si>
  <si>
    <t>HAO YU</t>
  </si>
  <si>
    <t>HAO</t>
  </si>
  <si>
    <t>WU</t>
  </si>
  <si>
    <t>HAO WU</t>
  </si>
  <si>
    <t>ORCHARD PINE</t>
  </si>
  <si>
    <t>C073</t>
  </si>
  <si>
    <t xml:space="preserve">7553 ORCHARD PINE ST </t>
  </si>
  <si>
    <t xml:space="preserve">7553 ORCHARD PINE ST  LAS VEGAS, NV 89139-5670 </t>
  </si>
  <si>
    <t>NE4 SE4 SW4 EXC THE E 20' FOR ROADS (334/206) CONT 10 ACRES</t>
  </si>
  <si>
    <t>SMITH WILLIAM E &amp; CAROL A</t>
  </si>
  <si>
    <t>TERRAZAS FRESIA N</t>
  </si>
  <si>
    <t>FRESIA N</t>
  </si>
  <si>
    <t>FRESIA</t>
  </si>
  <si>
    <t>TERRAZAS</t>
  </si>
  <si>
    <t>FRESIA TERRAZAS</t>
  </si>
  <si>
    <t>PO BOX 3574</t>
  </si>
  <si>
    <t xml:space="preserve">PO BOX 3574 </t>
  </si>
  <si>
    <t xml:space="preserve">PO BOX 3574  KINGMAN, AZ 86402-3574 </t>
  </si>
  <si>
    <t>GATEWAY ACRES TRACT 12 LOT 110 &amp; 115</t>
  </si>
  <si>
    <t>ALBANO FRANK A &amp; JOY M</t>
  </si>
  <si>
    <t>FRANK &amp; JOY ALBANO</t>
  </si>
  <si>
    <t>PLATTIN</t>
  </si>
  <si>
    <t>FESTUS</t>
  </si>
  <si>
    <t xml:space="preserve">2237 PLATTIN RD </t>
  </si>
  <si>
    <t xml:space="preserve">2237 PLATTIN RD  FESTUS, MO 63028-3963 </t>
  </si>
  <si>
    <t>SEC 11 21 12 SW4 SW4 SE4</t>
  </si>
  <si>
    <t>WATER KIAYAH</t>
  </si>
  <si>
    <t>LEROY</t>
  </si>
  <si>
    <t xml:space="preserve">3039 E LEROY AVE </t>
  </si>
  <si>
    <t xml:space="preserve">3039 E LEROY AVE  KINGMAN, AZ 86409 </t>
  </si>
  <si>
    <t>ORCHARD VALLEY</t>
  </si>
  <si>
    <t>C045</t>
  </si>
  <si>
    <t xml:space="preserve">2025 ORCHARD VALLEY DR </t>
  </si>
  <si>
    <t xml:space="preserve">2025 ORCHARD VALLEY DR  LAS VEGAS, NV 89142 </t>
  </si>
  <si>
    <t>T20N R13W SEC 35 NW4 NW4 SW4 CONT 10 ACRES 254-29-162 (254-29-203 &amp; 204) 2005 TAX ROLL</t>
  </si>
  <si>
    <t>COOPER AARON</t>
  </si>
  <si>
    <t>AARON                                              COOPER</t>
  </si>
  <si>
    <t>SILVER RANCH CORP</t>
  </si>
  <si>
    <t>WINKLEMAN QING</t>
  </si>
  <si>
    <t>QING</t>
  </si>
  <si>
    <t>WINKLEMAN</t>
  </si>
  <si>
    <t>QING WINKLEMAN</t>
  </si>
  <si>
    <t>CHALK MAPLE</t>
  </si>
  <si>
    <t>R073</t>
  </si>
  <si>
    <t xml:space="preserve">1221 CHALK MAPLE DR </t>
  </si>
  <si>
    <t xml:space="preserve">1221 CHALK MAPLE DR  CARY, NC 27519-7416 </t>
  </si>
  <si>
    <t>SW4 SW4 NE4 CONT 10 ACRES</t>
  </si>
  <si>
    <t>ALVES ELMANO M &amp; IRIS I</t>
  </si>
  <si>
    <t>ELMANO &amp; IRIS ALVES</t>
  </si>
  <si>
    <t>SE4 NE4 SE4 CONT 10 ACRES</t>
  </si>
  <si>
    <t>SILVERSTRI LOUIS</t>
  </si>
  <si>
    <t>SILVERSTRI</t>
  </si>
  <si>
    <t>LOUIS SILVERSTRI</t>
  </si>
  <si>
    <t>NE4 NE4 NE4 CONT 10AC 318-18-027 (318-18- 047-048-049)</t>
  </si>
  <si>
    <t>R5ESTFUL RETREATS LLC</t>
  </si>
  <si>
    <t>PONDS</t>
  </si>
  <si>
    <t>SHAKOPEE</t>
  </si>
  <si>
    <t xml:space="preserve">2158 PONDS WAY </t>
  </si>
  <si>
    <t xml:space="preserve">2158 PONDS WAY  SHAKOPEE, MN 55379-4349 </t>
  </si>
  <si>
    <t>T16N R18W SEC 14 THE NE 1/4 OF PARCEL 3262 (STAGECOACH TRAILS UNI T 20 AT SANTA FE RANCH) AS SHOWN ON RS 19/100 I 9/20/2000</t>
  </si>
  <si>
    <t>STAFFORD ANGELINE F</t>
  </si>
  <si>
    <t>ARNOLD CYNTHIA</t>
  </si>
  <si>
    <t>CYNTHIA</t>
  </si>
  <si>
    <t>ARNOLD</t>
  </si>
  <si>
    <t>CYNTHIA ARNOLD</t>
  </si>
  <si>
    <t>PO BOX 553</t>
  </si>
  <si>
    <t xml:space="preserve">PO BOX 553 </t>
  </si>
  <si>
    <t xml:space="preserve">PO BOX 553  DOLAN SPRINGS, AZ 86441 </t>
  </si>
  <si>
    <t>NW4 NE4 SE4 CONT 10 AC 318-06-150 (318-22- 027)</t>
  </si>
  <si>
    <t>BAUMAN JON J</t>
  </si>
  <si>
    <t>JON J</t>
  </si>
  <si>
    <t>JON</t>
  </si>
  <si>
    <t>BAUMAN</t>
  </si>
  <si>
    <t>JON BAUMAN</t>
  </si>
  <si>
    <t>DREAMY DRAW</t>
  </si>
  <si>
    <t xml:space="preserve">7300 N DREAMY DRAW DR #110 </t>
  </si>
  <si>
    <t xml:space="preserve">7300 N DREAMY DRAW DR #110, PHOENIX, AZ 85020-5244 </t>
  </si>
  <si>
    <t>PECKENS GEORGE A</t>
  </si>
  <si>
    <t>PECKENS</t>
  </si>
  <si>
    <t>GEORGE PECKENS</t>
  </si>
  <si>
    <t>HIGH POINTE RIDGE</t>
  </si>
  <si>
    <t>LAKE ORION</t>
  </si>
  <si>
    <t>R045</t>
  </si>
  <si>
    <t xml:space="preserve">3165 HIGH POINTE RIDGE RD </t>
  </si>
  <si>
    <t xml:space="preserve">3165 HIGH POINTE RIDGE RD  LAKE ORION, MI 48359-1178 </t>
  </si>
  <si>
    <t>T24N R16W SEC 31 PARCEL PLAT AS REC IN BK 406 OR PG 211 AT FEE NO 77-19707 N2 E2 OF PARCEL 37 AKA N2N2 GOV'T LOT 1 CONT 10 ACRES</t>
  </si>
  <si>
    <t>JOHNSON JOHN D</t>
  </si>
  <si>
    <t>JOHNSON EMMA T</t>
  </si>
  <si>
    <t>EMMA T</t>
  </si>
  <si>
    <t>EMMA</t>
  </si>
  <si>
    <t>JOHN &amp; EMMA JOHNSON</t>
  </si>
  <si>
    <t>JOHNSON JOHN D JOHNSON EMMA T</t>
  </si>
  <si>
    <t>ANHAWA</t>
  </si>
  <si>
    <t>LONGMONT</t>
  </si>
  <si>
    <t xml:space="preserve">12675 ANHAWA AVE </t>
  </si>
  <si>
    <t xml:space="preserve">12675 ANHAWA AVE  LONGMONT, CO 80503-9240 </t>
  </si>
  <si>
    <t>SANDY RIVER RANCHEROS LOT 14 CONT 10 ACRES</t>
  </si>
  <si>
    <t>ENYART JOHN L</t>
  </si>
  <si>
    <t>JOHN L</t>
  </si>
  <si>
    <t>ENYART</t>
  </si>
  <si>
    <t>JOHN ENYART</t>
  </si>
  <si>
    <t>REEDER</t>
  </si>
  <si>
    <t xml:space="preserve">20803 NW REEDER RD </t>
  </si>
  <si>
    <t xml:space="preserve">20803 NW REEDER RD  PORTLAND, OR 97231-1412 </t>
  </si>
  <si>
    <t>GATEWAY ACRES TRACT 1 LOTS 53 &amp; 60</t>
  </si>
  <si>
    <t>MARISCHEN CHAS F</t>
  </si>
  <si>
    <t>CHAS F</t>
  </si>
  <si>
    <t>CHAS</t>
  </si>
  <si>
    <t>MARISCHEN</t>
  </si>
  <si>
    <t>CHAS MARISCHEN</t>
  </si>
  <si>
    <t>STATE ROUTE 73</t>
  </si>
  <si>
    <t>PEEBLES</t>
  </si>
  <si>
    <t xml:space="preserve">4000 STATE ROUTE 73 </t>
  </si>
  <si>
    <t xml:space="preserve">4000 STATE ROUTE 73  PEEBLES, OH 45660-9128 </t>
  </si>
  <si>
    <t>PARCEL 11C AS SHOWN ON RS 14/35 7/31/1996 96-42037 BEING A PORTIO N OF PARCEL 11 (CEDAR HILLS RANCHES UNIT 7 AMENDED) CONT 10 ACRES 354-43-011 (354-43-011A B &amp; C) 2006 TAX ROLL</t>
  </si>
  <si>
    <t>3621N14W</t>
  </si>
  <si>
    <t>KEMO RANCHES NE4 OF LOT 95 EXCEPT FOR 20' ON ALL FOUR SIDES FOR R DWY PURPOSES CONT 10 ACRES</t>
  </si>
  <si>
    <t>YU LI PING 90</t>
  </si>
  <si>
    <t>DEEP SHADOW</t>
  </si>
  <si>
    <t xml:space="preserve">5360 DEEP SHADOW CT </t>
  </si>
  <si>
    <t xml:space="preserve">5360 DEEP SHADOW CT  LAS VEGAS, NV 89148-7601 </t>
  </si>
  <si>
    <t>NW4 SW4 SW4 SEC 1 CONT 10 AC M/L</t>
  </si>
  <si>
    <t>STUART CHARLES B &amp; MARJORY R</t>
  </si>
  <si>
    <t>WARD WALLACE H</t>
  </si>
  <si>
    <t>WALLACE H</t>
  </si>
  <si>
    <t>WALLACE WARD</t>
  </si>
  <si>
    <t>MIRABELLA</t>
  </si>
  <si>
    <t>R030</t>
  </si>
  <si>
    <t xml:space="preserve">2607 MIRABELLA ST </t>
  </si>
  <si>
    <t xml:space="preserve">2607 MIRABELLA ST  HENDERSON, NV 89052-3172 </t>
  </si>
  <si>
    <t>GATEWAY ACRES TRACT 10 LOTS 103 &amp; 106</t>
  </si>
  <si>
    <t>DUSDAL DAVID B &amp; BEVERLY</t>
  </si>
  <si>
    <t>GATEWAY ACRES TRACT 2 LOTS 69 &amp; 76 CONT 10 AC</t>
  </si>
  <si>
    <t>OLIVER FLOYD JR</t>
  </si>
  <si>
    <t>TAMRAZ MARC</t>
  </si>
  <si>
    <t>MARC</t>
  </si>
  <si>
    <t>TAMRAZ</t>
  </si>
  <si>
    <t>MARC TAMRAZ</t>
  </si>
  <si>
    <t>RANCHVIEW</t>
  </si>
  <si>
    <t>NAPERVILLE</t>
  </si>
  <si>
    <t xml:space="preserve">1860 RANCHVIEW DR </t>
  </si>
  <si>
    <t xml:space="preserve">1860 RANCHVIEW DR  NAPERVILLE, IL 60565-6730 </t>
  </si>
  <si>
    <t>SILVER SPRINGS UNIT VI LOT 524</t>
  </si>
  <si>
    <t>BURCHARD JAMES H</t>
  </si>
  <si>
    <t>BURCHARD</t>
  </si>
  <si>
    <t>BURCHARD BEVERLY</t>
  </si>
  <si>
    <t>JAMES &amp; BEVERLY BURCHARD</t>
  </si>
  <si>
    <t>BURCHARD JAMES H BURCHARD BEVERLY</t>
  </si>
  <si>
    <t xml:space="preserve">2427 E PALO VERDE CT </t>
  </si>
  <si>
    <t xml:space="preserve">2427 E PALO VERDE CT  MOHAVE VALLEY, AZ 86440 </t>
  </si>
  <si>
    <t>JORDAN RANCH</t>
  </si>
  <si>
    <t>H032</t>
  </si>
  <si>
    <t xml:space="preserve">1391 W JORDAN RANCH RD </t>
  </si>
  <si>
    <t xml:space="preserve">1391 W JORDAN RANCH RD  KINGMAN, AZ 86409-8412 </t>
  </si>
  <si>
    <t>LAKE HAVASU ACRES AMENDED E2 S2 SE4 SW4 CONT 10 ACRES 120-28-039( 120-28-039 A &amp; B)</t>
  </si>
  <si>
    <t>FORTIER ROLAND S</t>
  </si>
  <si>
    <t>ROLAND S</t>
  </si>
  <si>
    <t>ROLAND</t>
  </si>
  <si>
    <t>FORTIER</t>
  </si>
  <si>
    <t>ROLAND FORTIER</t>
  </si>
  <si>
    <t>FORTIER ROLAND S BANKERS FINANCE &amp; HOLDING</t>
  </si>
  <si>
    <t>EASTLEIGH</t>
  </si>
  <si>
    <t>GOOSE CREEK</t>
  </si>
  <si>
    <t xml:space="preserve">20 EASTLEIGH CT </t>
  </si>
  <si>
    <t xml:space="preserve">20 EASTLEIGH CT  GOOSE CREEK, SC 29445-5710 </t>
  </si>
  <si>
    <t>SCOTT ADAM</t>
  </si>
  <si>
    <t>SCOTT NATALIE</t>
  </si>
  <si>
    <t>NATALIE</t>
  </si>
  <si>
    <t>ADAM &amp; NATALIE SCOTT</t>
  </si>
  <si>
    <t>SCOTT ADAM SCOTT NATALIE</t>
  </si>
  <si>
    <t>HELMER</t>
  </si>
  <si>
    <t xml:space="preserve">705 HELMER CT </t>
  </si>
  <si>
    <t xml:space="preserve">705 HELMER CT  HENDERSON, NV 89002-9561 </t>
  </si>
  <si>
    <t>SANDY RIVER RANCHEROS LOT 124 CONT 10 ACRES</t>
  </si>
  <si>
    <t>GIBBONS BUD</t>
  </si>
  <si>
    <t>BUD</t>
  </si>
  <si>
    <t>GIBBONS</t>
  </si>
  <si>
    <t>GIBBONS CHESTER</t>
  </si>
  <si>
    <t>BUD &amp; CHESTER GIBBONS</t>
  </si>
  <si>
    <t>GIBBONS BUD GIBBONS CHESTER</t>
  </si>
  <si>
    <t>PIONEER</t>
  </si>
  <si>
    <t xml:space="preserve">3561 PIONEER DR </t>
  </si>
  <si>
    <t xml:space="preserve">3561 PIONEER DR  LAKE HAVASU CITY, AZ 86404 </t>
  </si>
  <si>
    <t xml:space="preserve">1680 ACOMA BLVD W </t>
  </si>
  <si>
    <t xml:space="preserve">1680 ACOMA BLVD W  LAKE HAVASU CITY, AZ 86403-2882 </t>
  </si>
  <si>
    <t>NW4 SE4 NE4 CONT 10 AC M/L 205-08-036 SPLIT INTO (205-08-071 &amp; 07 2)</t>
  </si>
  <si>
    <t>BARNHART DERON W</t>
  </si>
  <si>
    <t>DERON W</t>
  </si>
  <si>
    <t>DERON</t>
  </si>
  <si>
    <t>BARNHART</t>
  </si>
  <si>
    <t>BARNHART NANA G</t>
  </si>
  <si>
    <t>NANA G</t>
  </si>
  <si>
    <t>NANA</t>
  </si>
  <si>
    <t>DERON &amp; NANA BARNHART</t>
  </si>
  <si>
    <t>BARNHART DERON W BARNHART NANA G</t>
  </si>
  <si>
    <t>CHERRYWOOD</t>
  </si>
  <si>
    <t xml:space="preserve">870 E CHERRYWOOD PL </t>
  </si>
  <si>
    <t xml:space="preserve">870 E CHERRYWOOD PL  CHANDLER, AZ 85249-3325 </t>
  </si>
  <si>
    <t>SE4 SE4 SE4 EXCEPT THE N 20' FOR RDSCONT 10 ACRES 315-11-013 &amp; 11 5(315-11-132) COMBINED</t>
  </si>
  <si>
    <t>GATEWAY ACRES TRACT 11 LOT 90 &amp; 103</t>
  </si>
  <si>
    <t>FENDER ROBIN R</t>
  </si>
  <si>
    <t>ROBIN R</t>
  </si>
  <si>
    <t>FENDER</t>
  </si>
  <si>
    <t>ROBIN FENDER</t>
  </si>
  <si>
    <t>RACE</t>
  </si>
  <si>
    <t xml:space="preserve">2708 N RACE ST </t>
  </si>
  <si>
    <t xml:space="preserve">2708 N RACE ST  DENVER, CO 80205-4554 </t>
  </si>
  <si>
    <t>SANDY RIVER RANCHEROS LOT 165 CONT 10 ACRES</t>
  </si>
  <si>
    <t>T19N R13W SEC 33 SE4 NW4 NE4 CONT 10 ACRES</t>
  </si>
  <si>
    <t>SANKOVIC GREGORY W</t>
  </si>
  <si>
    <t>GREGORY W</t>
  </si>
  <si>
    <t>GREGORY</t>
  </si>
  <si>
    <t>SANKOVIC</t>
  </si>
  <si>
    <t>SANKOVIC KELLY</t>
  </si>
  <si>
    <t>GREGORY &amp; KELLY SANKOVIC</t>
  </si>
  <si>
    <t>SANKOVIC GREGORY W SANKOVIC KELLY</t>
  </si>
  <si>
    <t>CHANNING</t>
  </si>
  <si>
    <t>R017</t>
  </si>
  <si>
    <t xml:space="preserve">7206 CHANNING WAY </t>
  </si>
  <si>
    <t xml:space="preserve">7206 CHANNING WAY  GOOSE CREEK, SC 29445-3246 </t>
  </si>
  <si>
    <t>ROADWAY EASEMENT SEC 21 T19N R18W RECORD OF SURVEY BK 3 PG 46 PAR CEL 28-C CONT 10 AC 209-28-015 WENT INTO (209-28-015A B &amp; C)</t>
  </si>
  <si>
    <t>2119N18W</t>
  </si>
  <si>
    <t>NE4 SE4 NW4CONT 10 ACRES</t>
  </si>
  <si>
    <t>KUCK KUCK TRUST</t>
  </si>
  <si>
    <t>CORONADO SHARON L</t>
  </si>
  <si>
    <t>SILVER SPRINGS #4 LOT 226 SEC 29 21N 12W</t>
  </si>
  <si>
    <t>NEGARAN HOBBLE 34</t>
  </si>
  <si>
    <t>NEGARAN ABE J 33 &amp; NEGARAN FATIMA S 33</t>
  </si>
  <si>
    <t>NEGARAN HOBBLE 34 NEGARAN ABE J 33 &amp; NEGARAN FATIMA S 33</t>
  </si>
  <si>
    <t>PO BOX 799</t>
  </si>
  <si>
    <t>HOLMDEL</t>
  </si>
  <si>
    <t xml:space="preserve">PO BOX 799 </t>
  </si>
  <si>
    <t xml:space="preserve">PO BOX 799  HOLMDEL, NJ 07733 </t>
  </si>
  <si>
    <t>SANDY RIVER RANCHEROS LOT 153 CONT 10 ACRES</t>
  </si>
  <si>
    <t>SULEWSKI GERALD A</t>
  </si>
  <si>
    <t>GERALD A</t>
  </si>
  <si>
    <t>SULEWSKI</t>
  </si>
  <si>
    <t>GERALD SULEWSKI</t>
  </si>
  <si>
    <t xml:space="preserve">411 N VINE ST B </t>
  </si>
  <si>
    <t xml:space="preserve">411 N VINE ST B, ANAHEIM, CA 92805-3186 </t>
  </si>
  <si>
    <t>KEMO RANCHES SW4 OF LOT 30 CONT 10 ACRES</t>
  </si>
  <si>
    <t>ARIZONA BOARD OF REGENTS UNIV OF AZ</t>
  </si>
  <si>
    <t>SEC 27 16 1/2 20 NW4 SE4 NW4 10AC</t>
  </si>
  <si>
    <t>ANTHONY JEFF A</t>
  </si>
  <si>
    <t>JEFF A</t>
  </si>
  <si>
    <t>JEFF</t>
  </si>
  <si>
    <t>ANTHONY ANNE M</t>
  </si>
  <si>
    <t>ANNE M</t>
  </si>
  <si>
    <t>JEFF &amp; ANNE ANTHONY</t>
  </si>
  <si>
    <t>ANTHONY JEFF A ANTHONY ANNE M</t>
  </si>
  <si>
    <t>VICTORIA FARMS</t>
  </si>
  <si>
    <t xml:space="preserve">2300 VICTORIA FARMS RD </t>
  </si>
  <si>
    <t xml:space="preserve">2300 VICTORIA FARMS RD  LAKE HAVASU CITY, AZ 86404 </t>
  </si>
  <si>
    <t>RAINBOW</t>
  </si>
  <si>
    <t xml:space="preserve">2103 RAINBOW AVE N </t>
  </si>
  <si>
    <t xml:space="preserve">2103 RAINBOW AVE N  LAKE HAVASU CITY, AZ 86403-4874 </t>
  </si>
  <si>
    <t>NE4 SW4 SE4 CONT 10 ACRES M/L</t>
  </si>
  <si>
    <t>KNUCKLES CLARA S</t>
  </si>
  <si>
    <t>HORIZON CMNTY BK</t>
  </si>
  <si>
    <t>STLH PROPERTIES LLC</t>
  </si>
  <si>
    <t>MISSOURI</t>
  </si>
  <si>
    <t xml:space="preserve">77 E MISSOURI AVE #12 </t>
  </si>
  <si>
    <t xml:space="preserve">77 E MISSOURI AVE #12, PHOENIX, AZ 85012-1379 </t>
  </si>
  <si>
    <t>STOCKTON HILL RANCHES UNIT 11 A PORTION OF PARCEL 522 KNOWN AS PA RCEL 522-C-3 PER PARCEL PLAT BK 6 PG 79CONT 10.00 AC 310-25-002C( 310-25-002D E F &amp; RD)</t>
  </si>
  <si>
    <t>STOCKTON HILL RANCHES UNIT 11</t>
  </si>
  <si>
    <t>0622N16W</t>
  </si>
  <si>
    <t>79CONT</t>
  </si>
  <si>
    <t>TEETER JAMES L TEETER TRUSTEE</t>
  </si>
  <si>
    <t>WESTITLE AGENCY</t>
  </si>
  <si>
    <t>SANDY RIVER RANCHEROS UNIT 2 LOT 196</t>
  </si>
  <si>
    <t>LAKE MEAD CITY UNIT NO 13 30 16 LOT 2 PARCEL ACTIVATED PER MAPPIN G</t>
  </si>
  <si>
    <t>ACCOLADE RANCHES LOT 19</t>
  </si>
  <si>
    <t>LESSER ELIZABETH</t>
  </si>
  <si>
    <t>LESSER</t>
  </si>
  <si>
    <t>ELIZABETH LESSER</t>
  </si>
  <si>
    <t>CENTER</t>
  </si>
  <si>
    <t>DECORAH</t>
  </si>
  <si>
    <t xml:space="preserve">622 CENTER ST #215 </t>
  </si>
  <si>
    <t xml:space="preserve">622 CENTER ST #215, DECORAH, IA 52101-1028 </t>
  </si>
  <si>
    <t>SANDY RIVER RANCHEROS LOT 84 CONT 10 ACRES</t>
  </si>
  <si>
    <t>SANDY RIVER RANCHEROS LOT 117 CONT 10 ACRES</t>
  </si>
  <si>
    <t>SCHINAMAN STEPHEN F</t>
  </si>
  <si>
    <t>STEPHEN F</t>
  </si>
  <si>
    <t>SCHINAMAN</t>
  </si>
  <si>
    <t>STEPHEN SCHINAMAN</t>
  </si>
  <si>
    <t>MAGIE</t>
  </si>
  <si>
    <t>C093</t>
  </si>
  <si>
    <t xml:space="preserve">700 MAGIE AVE </t>
  </si>
  <si>
    <t xml:space="preserve">700 MAGIE AVE  FAIRFIELD, OH 45014-1720 </t>
  </si>
  <si>
    <t>SE4 NE4 SW4 CONT 10 ACRES 333-09-033(333-09-044 &amp; 045)</t>
  </si>
  <si>
    <t>MANISCALLE PETER P</t>
  </si>
  <si>
    <t>PETER P</t>
  </si>
  <si>
    <t>MANISCALLE</t>
  </si>
  <si>
    <t>MANISCALLE NORMA</t>
  </si>
  <si>
    <t>NORMA</t>
  </si>
  <si>
    <t>PETER &amp; NORMA MANISCALLE</t>
  </si>
  <si>
    <t>MANISCALLE PETER P MANISCALLE NORMA</t>
  </si>
  <si>
    <t>BROOK RUN</t>
  </si>
  <si>
    <t>DES MOINES</t>
  </si>
  <si>
    <t xml:space="preserve">3419 BROOK RUN DR </t>
  </si>
  <si>
    <t xml:space="preserve">3419 BROOK RUN DR  DES MOINES, IA 50317-4997 </t>
  </si>
  <si>
    <t>NE4 SE4 NW4 CONT 10 AC M/L</t>
  </si>
  <si>
    <t>CERNY DARYL</t>
  </si>
  <si>
    <t>DARYL</t>
  </si>
  <si>
    <t>CERNY</t>
  </si>
  <si>
    <t>CERNY SHERRY</t>
  </si>
  <si>
    <t>SHERRY</t>
  </si>
  <si>
    <t>DARYL &amp; SHERRY CERNY</t>
  </si>
  <si>
    <t>CERNY DARYL CERNY SHERRY</t>
  </si>
  <si>
    <t>PANAMA</t>
  </si>
  <si>
    <t>SPARKS</t>
  </si>
  <si>
    <t xml:space="preserve">7330 PANAMA CT </t>
  </si>
  <si>
    <t xml:space="preserve">7330 PANAMA CT  SPARKS, NV 89436-9087 </t>
  </si>
  <si>
    <t>GATEWAY ACRES TRACT 2 LOTS 118 &amp; 123 CONT 10 AC</t>
  </si>
  <si>
    <t>SE4 SE4 SE4 CONT 10 ACRES 310-01-050(310-01-051 &amp; 052)</t>
  </si>
  <si>
    <t>1722N16W</t>
  </si>
  <si>
    <t>04015C4311H</t>
  </si>
  <si>
    <t>4311H</t>
  </si>
  <si>
    <t>FRECHETTE FRANCIS H</t>
  </si>
  <si>
    <t>FRANCIS H</t>
  </si>
  <si>
    <t>FRECHETTE</t>
  </si>
  <si>
    <t>FRANCIS FRECHETTE</t>
  </si>
  <si>
    <t>AMES</t>
  </si>
  <si>
    <t xml:space="preserve">3036 E AMES AVE </t>
  </si>
  <si>
    <t xml:space="preserve">3036 E AMES AVE  KINGMAN, AZ 86409-1503 </t>
  </si>
  <si>
    <t>GATEWAY ACRES TRACT 3 LOTS 93 &amp; 100</t>
  </si>
  <si>
    <t>COLE JOHN K</t>
  </si>
  <si>
    <t>JOHN COLE</t>
  </si>
  <si>
    <t xml:space="preserve">5325 N 41ST ST </t>
  </si>
  <si>
    <t xml:space="preserve">5325 N 41ST ST  PHOENIX, AZ 85018-1605 </t>
  </si>
  <si>
    <t>ACCOLADE RANCHES LOT 25</t>
  </si>
  <si>
    <t>VRANA PAUL SR &amp; RUTH C</t>
  </si>
  <si>
    <t>PAUL &amp; RUTH VRANA</t>
  </si>
  <si>
    <t>CHUNILOTI</t>
  </si>
  <si>
    <t>LOUDON</t>
  </si>
  <si>
    <t>TELLICO VILLAGE</t>
  </si>
  <si>
    <t xml:space="preserve">229 CHUNILOTI WAY </t>
  </si>
  <si>
    <t xml:space="preserve">229 CHUNILOTI WAY  LOUDON, TN 37774-2606 </t>
  </si>
  <si>
    <t>SILVER SPRINGS UNIT V LOT 385</t>
  </si>
  <si>
    <t>VBS AZ PROPERTIES LLC</t>
  </si>
  <si>
    <t>PMB 191</t>
  </si>
  <si>
    <t>HILO</t>
  </si>
  <si>
    <t xml:space="preserve">PMB 191 </t>
  </si>
  <si>
    <t xml:space="preserve">PMB 191  HILO, HI 96720 </t>
  </si>
  <si>
    <t>STEVENS MICHAEL A</t>
  </si>
  <si>
    <t>STEVENS KRISTINA M</t>
  </si>
  <si>
    <t>KRISTINA M</t>
  </si>
  <si>
    <t>KRISTINA</t>
  </si>
  <si>
    <t>MICHAEL &amp; KRISTINA STEVENS</t>
  </si>
  <si>
    <t>STEVENS MICHAEL A STEVENS KRISTINA M</t>
  </si>
  <si>
    <t xml:space="preserve">16 COTTONWOOD DR </t>
  </si>
  <si>
    <t xml:space="preserve">16 COTTONWOOD DR  MESQUITE, NV 89027-4112 </t>
  </si>
  <si>
    <t>T39N R16W SEC 14 NE4 NW4 SE4 CONT 10 ACRES 402-22-010 (402-22-153 &amp; 154) 2008 TAX ROLL</t>
  </si>
  <si>
    <t>NEW DIRECTION IRA INC</t>
  </si>
  <si>
    <t>ARRIVI DOMINIC J OF</t>
  </si>
  <si>
    <t>TAMARACK</t>
  </si>
  <si>
    <t xml:space="preserve">242 TAMARACK DR </t>
  </si>
  <si>
    <t xml:space="preserve">242 TAMARACK DR  BLOOMINGDALE, IL 60108-1710 </t>
  </si>
  <si>
    <t>SILVER SPRINGS UNIT V LOT 370</t>
  </si>
  <si>
    <t>GAINSWORTH JORDANA</t>
  </si>
  <si>
    <t>JORDANA</t>
  </si>
  <si>
    <t>GAINSWORTH</t>
  </si>
  <si>
    <t>JORDANA GAINSWORTH</t>
  </si>
  <si>
    <t>SAHUARO</t>
  </si>
  <si>
    <t xml:space="preserve">6980 E SAHUARO DR #1113 </t>
  </si>
  <si>
    <t xml:space="preserve">6980 E SAHUARO DR #1113, SCOTTSDALE, AZ 85254-6140 </t>
  </si>
  <si>
    <t>GATEWAY ACRES TRACT 6 LOTS 35 &amp; 46</t>
  </si>
  <si>
    <t>PETNER JAMES</t>
  </si>
  <si>
    <t>PETNER</t>
  </si>
  <si>
    <t>PETNER CHRISTINA</t>
  </si>
  <si>
    <t>JAMES &amp; CHRISTINA PETNER</t>
  </si>
  <si>
    <t>PETNER JAMES PETNER CHRISTINA</t>
  </si>
  <si>
    <t>84TH</t>
  </si>
  <si>
    <t xml:space="preserve">1172 W 84TH DR </t>
  </si>
  <si>
    <t xml:space="preserve">1172 W 84TH DR  MERRILLVILLE, IN 46410-6599 </t>
  </si>
  <si>
    <t>SE4 SW4 SE4 CONT 10 AC 318-06-160 (318-22- 032)</t>
  </si>
  <si>
    <t>MESICKO MARK J &amp; SHARON L 50</t>
  </si>
  <si>
    <t>MESICKO JAMES M 50</t>
  </si>
  <si>
    <t>MESICKO MARK J &amp; SHARON L 50 MESICKO JAMES M 50</t>
  </si>
  <si>
    <t>JT</t>
  </si>
  <si>
    <t>HERMOSA</t>
  </si>
  <si>
    <t xml:space="preserve">1116 W HERMOSA DR </t>
  </si>
  <si>
    <t xml:space="preserve">1116 W HERMOSA DR  TEMPE, AZ 85282-4609 </t>
  </si>
  <si>
    <t>E2 SE4 SE4 SE4 &amp; W2 SE4 SE4 SE4 T 16 1/2N R18W SEC 33 CONT 10 ACR ES</t>
  </si>
  <si>
    <t>YUCCA VISTA</t>
  </si>
  <si>
    <t>BENZ JACOB</t>
  </si>
  <si>
    <t>BENZ</t>
  </si>
  <si>
    <t>KATAROYAN ANI</t>
  </si>
  <si>
    <t>ANI</t>
  </si>
  <si>
    <t>KATAROYAN</t>
  </si>
  <si>
    <t>JACOB BENZ &amp; ANI KATAROYAN</t>
  </si>
  <si>
    <t>BENZ JACOB KATAROYAN ANI</t>
  </si>
  <si>
    <t>ECHO</t>
  </si>
  <si>
    <t>SAINT PAUL</t>
  </si>
  <si>
    <t xml:space="preserve">12843 ECHO LN </t>
  </si>
  <si>
    <t xml:space="preserve">12843 ECHO LN  SAINT PAUL, MN 55124-8674 </t>
  </si>
  <si>
    <t>BURNINGHAM TORY</t>
  </si>
  <si>
    <t>CANNON FRANCIS E</t>
  </si>
  <si>
    <t>FRANCIS E</t>
  </si>
  <si>
    <t>FRANCIS CANNON</t>
  </si>
  <si>
    <t>MINNESOTA</t>
  </si>
  <si>
    <t>WICHITA</t>
  </si>
  <si>
    <t>KS</t>
  </si>
  <si>
    <t xml:space="preserve">5146 S MINNESOTA AVE </t>
  </si>
  <si>
    <t xml:space="preserve">5146 S MINNESOTA AVE  WICHITA, KS 67216-3237 </t>
  </si>
  <si>
    <t>GATEWAY ACRES TRACT 3 LOTS 4 &amp; 13</t>
  </si>
  <si>
    <t>BRANDEL DAVID</t>
  </si>
  <si>
    <t>DAVID BRANDEL</t>
  </si>
  <si>
    <t>KEMO RANCHES W2 OF LOT 130</t>
  </si>
  <si>
    <t>ARD ALEEN D</t>
  </si>
  <si>
    <t>ALEEN D                                            ARD</t>
  </si>
  <si>
    <t>COLBERT SUSAN K</t>
  </si>
  <si>
    <t>SUSAN K</t>
  </si>
  <si>
    <t>COLBERT</t>
  </si>
  <si>
    <t>SUSAN COLBERT</t>
  </si>
  <si>
    <t>PO BOX 33819</t>
  </si>
  <si>
    <t>TACOMA</t>
  </si>
  <si>
    <t>FORT LEWIS</t>
  </si>
  <si>
    <t xml:space="preserve">PO BOX 33819 </t>
  </si>
  <si>
    <t xml:space="preserve">PO BOX 33819  TACOMA, WA 98433 </t>
  </si>
  <si>
    <t>SANDY RIVER RANCHEROS LOT 26 CONT 10 ACRES</t>
  </si>
  <si>
    <t>WILLIAMS DONALD E</t>
  </si>
  <si>
    <t>WILLIAMS</t>
  </si>
  <si>
    <t>DONALD WILLIAMS</t>
  </si>
  <si>
    <t>31ST</t>
  </si>
  <si>
    <t>SPOKANE VALLEY</t>
  </si>
  <si>
    <t xml:space="preserve">11204 E 31ST AVE </t>
  </si>
  <si>
    <t xml:space="preserve">11204 E 31ST AVE  SPOKANE VALLEY, WA 99206-7128 </t>
  </si>
  <si>
    <t>LAKE HAVASU RANCHOS UNIT 1 LOTS 1 &amp; 16</t>
  </si>
  <si>
    <t>FIGUEIREDO JOAQUIM</t>
  </si>
  <si>
    <t>JOAQUIM</t>
  </si>
  <si>
    <t>FIGUEIREDO</t>
  </si>
  <si>
    <t>JOAQUIM FIGUEIREDO</t>
  </si>
  <si>
    <t>C067</t>
  </si>
  <si>
    <t xml:space="preserve">4739 E WYOMING AVE </t>
  </si>
  <si>
    <t xml:space="preserve">4739 E WYOMING AVE  LAS VEGAS, NV 89104-5933 </t>
  </si>
  <si>
    <t>GATEWAY ACRES TRACT 2 LOTS 70 &amp; 75 CONT 10 ACRES 317-13-053 (317- 13-053A &amp; B) 2009 TAX ROLL</t>
  </si>
  <si>
    <t>TROUTMAN CHARLES</t>
  </si>
  <si>
    <t>TROUTMAN</t>
  </si>
  <si>
    <t>CHARLES TROUTMAN</t>
  </si>
  <si>
    <t>SANTA MONICA</t>
  </si>
  <si>
    <t xml:space="preserve">4609 SANTA MONICA AVE </t>
  </si>
  <si>
    <t xml:space="preserve">4609 SANTA MONICA AVE  NORTH LAS VEGAS, NV 89032-2831 </t>
  </si>
  <si>
    <t>PATENTED MINES**SAN FRANCISCO MINING DISTRICT INDEX FRACTION (10A )</t>
  </si>
  <si>
    <t>04015C5100H</t>
  </si>
  <si>
    <t>5100H</t>
  </si>
  <si>
    <t>VITTO PERRY G &amp; KATHERINE A 50</t>
  </si>
  <si>
    <t>SCALISE THOMAS &amp; SANDRA K 50</t>
  </si>
  <si>
    <t>VITTO PERRY G &amp; KATHERINE A 50 SCALISE THOMAS &amp; SANDRA K 50</t>
  </si>
  <si>
    <t>MULBERRY</t>
  </si>
  <si>
    <t>COMMERCE TOWNSHIP</t>
  </si>
  <si>
    <t xml:space="preserve">482 MULBERRY DR </t>
  </si>
  <si>
    <t xml:space="preserve">482 MULBERRY DR  COMMERCE TOWNSHIP, MI 48390-3264 </t>
  </si>
  <si>
    <t>NE4 SW4 SE4 CONT 10 AC 318-06-161 (318-22- 033)</t>
  </si>
  <si>
    <t>SE4 SE4 NW4 CONT 10 AC M/L</t>
  </si>
  <si>
    <t>OSTRANDER ODGEN T</t>
  </si>
  <si>
    <t>CRONE SEAN P</t>
  </si>
  <si>
    <t>SEAN P</t>
  </si>
  <si>
    <t>SEAN</t>
  </si>
  <si>
    <t>CRONE</t>
  </si>
  <si>
    <t>SEAN CRONE</t>
  </si>
  <si>
    <t xml:space="preserve">123 E COUNTY LINE RD E </t>
  </si>
  <si>
    <t xml:space="preserve">123 E COUNTY LINE RD E, GREENWOOD, IN 46143-1044 </t>
  </si>
  <si>
    <t>KEMO RANCHES 20' ON ALL FOUR SIDES OF NE4 OF LOT 66 FOR RDWY CONT 1.18 AC 319-07-002C(319-07-002E&amp;F)</t>
  </si>
  <si>
    <t>EACHUS KRISTY A</t>
  </si>
  <si>
    <t>SMITH ANGELA J</t>
  </si>
  <si>
    <t>ANGELA SMITH</t>
  </si>
  <si>
    <t>UNION STATION</t>
  </si>
  <si>
    <t>SOUTH JORDAN</t>
  </si>
  <si>
    <t>R046</t>
  </si>
  <si>
    <t xml:space="preserve">3546 W UNION STATION LN </t>
  </si>
  <si>
    <t xml:space="preserve">3546 W UNION STATION LN  SOUTH JORDAN, UT 84095-8049 </t>
  </si>
  <si>
    <t>SE4 NE4 SE4 35' R/W FOR RDS 116/258 DEEDS</t>
  </si>
  <si>
    <t>DELTORO F &amp; K D TRUST</t>
  </si>
  <si>
    <t>SUSAN BUCHAN</t>
  </si>
  <si>
    <t>BUCHAN</t>
  </si>
  <si>
    <t>VAIRA HARIK</t>
  </si>
  <si>
    <t>HARIK</t>
  </si>
  <si>
    <t>VAIRA</t>
  </si>
  <si>
    <t>BUCHAN SUSAN &amp; HARIK VAIRA</t>
  </si>
  <si>
    <t>SUSAN BUCHAN VAIRA HARIK</t>
  </si>
  <si>
    <t>MONTEZUMA CANYON</t>
  </si>
  <si>
    <t>HEREFORD</t>
  </si>
  <si>
    <t>SIERRA VISTA SOUTHEAST</t>
  </si>
  <si>
    <t xml:space="preserve">6477 E MONTEZUMA CANYON RD </t>
  </si>
  <si>
    <t xml:space="preserve">6477 E MONTEZUMA CANYON RD  HEREFORD, AZ 85615-9771 </t>
  </si>
  <si>
    <t>TWN: 24NRNG: 14WSEC: 15 TRACT: NW4 SE4 NE4 CONT 10 ACRES</t>
  </si>
  <si>
    <t>COPPA LUCIA</t>
  </si>
  <si>
    <t>COPPA TRUST A</t>
  </si>
  <si>
    <t>LUCIA COPPA</t>
  </si>
  <si>
    <t>COPPA LUCIA COPPA TRUST A</t>
  </si>
  <si>
    <t>LASSEN</t>
  </si>
  <si>
    <t>CHATSWORTH</t>
  </si>
  <si>
    <t xml:space="preserve">20264 LASSEN ST </t>
  </si>
  <si>
    <t xml:space="preserve">20264 LASSEN ST  CHATSWORTH, CA 91311-5446 </t>
  </si>
  <si>
    <t>SILVER SPRINGS #4 LOT 175 SEC 33 21N 12W</t>
  </si>
  <si>
    <t>BARTZ WENDY S</t>
  </si>
  <si>
    <t>WENDY S</t>
  </si>
  <si>
    <t>BARTZ</t>
  </si>
  <si>
    <t>TER N2111 SOUTHGATE</t>
  </si>
  <si>
    <t>N2111  SOUTHGATE</t>
  </si>
  <si>
    <t>N2111</t>
  </si>
  <si>
    <t>TER</t>
  </si>
  <si>
    <t>WENDY BARTZ &amp; N2111 TER</t>
  </si>
  <si>
    <t>BARTZ WENDY S TER N2111 SOUTHGATE</t>
  </si>
  <si>
    <t>WAUTOMA</t>
  </si>
  <si>
    <t xml:space="preserve"> WAUTOMA, WI 54982 </t>
  </si>
  <si>
    <t>NE4 NW4 SW4CONT 10 ACRES 333-01-018(333-23-001)TAO</t>
  </si>
  <si>
    <t>SANDY RIVER RANCHEROS LOT 35 CONT 10 ACRES</t>
  </si>
  <si>
    <t>KINGWOOD</t>
  </si>
  <si>
    <t xml:space="preserve">4582 KINGWOOD DR E </t>
  </si>
  <si>
    <t xml:space="preserve">4582 KINGWOOD DR E, KINGWOOD, TX 77345-2640 </t>
  </si>
  <si>
    <t>S2 SW4 NW4 SE4; N2 SW4 NW4 SE4 SEC 5 16 19 EXC EASEMENTS 10AC</t>
  </si>
  <si>
    <t>VIRGINIA DOAN</t>
  </si>
  <si>
    <t>QUAIL ESTATES LLC</t>
  </si>
  <si>
    <t xml:space="preserve">16021 N PIERCE FERRY RD #58 </t>
  </si>
  <si>
    <t xml:space="preserve">16021 N PIERCE FERRY RD #58, DOLAN SPRINGS, AZ 86441-7502 </t>
  </si>
  <si>
    <t>GATEWAY ACRES TRACT 7 LOTS 23 &amp; 24</t>
  </si>
  <si>
    <t>YTT CORP</t>
  </si>
  <si>
    <t>ABAD RICK M</t>
  </si>
  <si>
    <t>RICK M</t>
  </si>
  <si>
    <t>ABAD</t>
  </si>
  <si>
    <t>RICK ABAD</t>
  </si>
  <si>
    <t>CARMELITA</t>
  </si>
  <si>
    <t xml:space="preserve">19880 CARMELITA AVE </t>
  </si>
  <si>
    <t xml:space="preserve">19880 CARMELITA AVE  CORONA, CA 92881-4337 </t>
  </si>
  <si>
    <t>GATEWAY ACRES TRACT 5 LOTS 38 &amp; 43</t>
  </si>
  <si>
    <t>DORRIS ALVIN &amp; GLORIA 50</t>
  </si>
  <si>
    <t>DORRIS ROBERT LEE 50</t>
  </si>
  <si>
    <t>DORRIS ALVIN &amp; GLORIA 50 DORRIS ROBERT LEE 50</t>
  </si>
  <si>
    <t>PO BOX 472</t>
  </si>
  <si>
    <t xml:space="preserve">PO BOX 472 </t>
  </si>
  <si>
    <t xml:space="preserve">PO BOX 472  YUCCA, AZ 86438 </t>
  </si>
  <si>
    <t>SE4 NE4 SW4 CONT 10 AC M/L</t>
  </si>
  <si>
    <t>U T D</t>
  </si>
  <si>
    <t>PUSHNICK FAMILY TRUST</t>
  </si>
  <si>
    <t>PUSHNICK FAMILY</t>
  </si>
  <si>
    <t>RIVER MIST</t>
  </si>
  <si>
    <t xml:space="preserve">7719 RIVER MIST CT </t>
  </si>
  <si>
    <t xml:space="preserve">7719 RIVER MIST CT  LAS VEGAS, NV 89113-6609 </t>
  </si>
  <si>
    <t>SW4 NE4 SE4 CONT 10 ACRES 317-60-009 (317-60-024 THRU 017) 2005 T AX ROLL</t>
  </si>
  <si>
    <t>EVERSOLE WILLIAM</t>
  </si>
  <si>
    <t>WILLIAM                                            EVERSOLE</t>
  </si>
  <si>
    <t>ACCOLADE RANCHES LOT 122</t>
  </si>
  <si>
    <t>IMMORDINO JOHN 34</t>
  </si>
  <si>
    <t>IMMORDINO WILLIAM 33 &amp; WALL NPATRICIA 33</t>
  </si>
  <si>
    <t>IMMORDINO JOHN 34 IMMORDINO WILLIAM 33 &amp; WALL NPATRICIA 33</t>
  </si>
  <si>
    <t>COMMONS</t>
  </si>
  <si>
    <t>PALOS PARK</t>
  </si>
  <si>
    <t xml:space="preserve">107 COMMONS DR </t>
  </si>
  <si>
    <t xml:space="preserve">107 COMMONS DR  PALOS PARK, IL 60464-3105 </t>
  </si>
  <si>
    <t>SILVER SPRINGS UNIT V LOT 357</t>
  </si>
  <si>
    <t>HERBST KENNETH</t>
  </si>
  <si>
    <t>HERBST</t>
  </si>
  <si>
    <t>HERBST KAREN</t>
  </si>
  <si>
    <t>KENNETH &amp; KAREN HERBST</t>
  </si>
  <si>
    <t>HERBST KENNETH HERBST KAREN</t>
  </si>
  <si>
    <t xml:space="preserve">4925 E DESERT COVE AVE #109 </t>
  </si>
  <si>
    <t xml:space="preserve">4925 E DESERT COVE AVE #109, SCOTTSDALE, AZ 85254-5397 </t>
  </si>
  <si>
    <t>SE4 NW4 SE4 SEC 11 21 12</t>
  </si>
  <si>
    <t>CAM HOLDINGS LLC</t>
  </si>
  <si>
    <t>8TH</t>
  </si>
  <si>
    <t xml:space="preserve">10870 W 8TH ST </t>
  </si>
  <si>
    <t xml:space="preserve">10870 W 8TH ST  DOLAN SPRINGS, AZ 86441 </t>
  </si>
  <si>
    <t>ARTHUR HILLS</t>
  </si>
  <si>
    <t xml:space="preserve">92 ARTHUR HILLS CT </t>
  </si>
  <si>
    <t xml:space="preserve">92 ARTHUR HILLS CT  HENDERSON, NV 89074 </t>
  </si>
  <si>
    <t>NE4 NW4 SW4 CONT 10AC 317-07-007(317-07-008 &amp; 009)</t>
  </si>
  <si>
    <t>1025N20W</t>
  </si>
  <si>
    <t>HAYCOX ROBERT</t>
  </si>
  <si>
    <t>ROBERT                                             HAYCOX</t>
  </si>
  <si>
    <t>LUNSFORD ANDREW W</t>
  </si>
  <si>
    <t>ANDREW W</t>
  </si>
  <si>
    <t>ANDREW</t>
  </si>
  <si>
    <t>LUNSFORD</t>
  </si>
  <si>
    <t>ANDREW LUNSFORD</t>
  </si>
  <si>
    <t>CINNAMON BAY</t>
  </si>
  <si>
    <t>R028</t>
  </si>
  <si>
    <t xml:space="preserve">3416 CINNAMON BAY </t>
  </si>
  <si>
    <t xml:space="preserve">3416 CINNAMON BAY  LAKE HAVASU CITY, AZ 86406-6240 </t>
  </si>
  <si>
    <t>NW4 SW4 SE4 CONT 10 ACRES M/L</t>
  </si>
  <si>
    <t>WINDOW ROCK DEVELOPMENT LLC</t>
  </si>
  <si>
    <t>SE4 SE4 SE4 CONT 10 ACRES</t>
  </si>
  <si>
    <t>PLV PROPERTIES LLC</t>
  </si>
  <si>
    <t>BENDERS LANDING</t>
  </si>
  <si>
    <t>SPRING</t>
  </si>
  <si>
    <t xml:space="preserve">3802 W BENDERS LANDING BLVD </t>
  </si>
  <si>
    <t xml:space="preserve">3802 W BENDERS LANDING BLVD  SPRING, TX 77386-1778 </t>
  </si>
  <si>
    <t>GATEWAY ACRES TRACT 8 LOTS 21 &amp; 28 CONT 10 AC</t>
  </si>
  <si>
    <t>HERMAN ARTHUR B</t>
  </si>
  <si>
    <t>ARTHUR B                                           HERMAN</t>
  </si>
  <si>
    <t>KRAKE KENNETH</t>
  </si>
  <si>
    <t>KRAKE</t>
  </si>
  <si>
    <t>KRAKE DELOROS M</t>
  </si>
  <si>
    <t>DELOROS M</t>
  </si>
  <si>
    <t>DELOROS</t>
  </si>
  <si>
    <t>KENNETH &amp; DELOROS KRAKE</t>
  </si>
  <si>
    <t>KRAKE KENNETH KRAKE DELOROS M</t>
  </si>
  <si>
    <t>VILLAGE RUN</t>
  </si>
  <si>
    <t xml:space="preserve">39458 VILLAGE RUN DR </t>
  </si>
  <si>
    <t xml:space="preserve">39458 VILLAGE RUN DR  NORTHVILLE, MI 48168-3464 </t>
  </si>
  <si>
    <t>SE4 SW4 NE4 CONT 10 AC 318-18-039(318-18- 050 &amp; 051)</t>
  </si>
  <si>
    <t>RADEL BRANDON</t>
  </si>
  <si>
    <t>BRANDON</t>
  </si>
  <si>
    <t>RADEL</t>
  </si>
  <si>
    <t>RADEL BARBARA</t>
  </si>
  <si>
    <t>BRANDON &amp; BARBARA RADEL</t>
  </si>
  <si>
    <t>RADEL BRANDON RADEL BARBARA</t>
  </si>
  <si>
    <t>RANCHO</t>
  </si>
  <si>
    <t xml:space="preserve">403 E RANCHO RD A </t>
  </si>
  <si>
    <t xml:space="preserve">403 E RANCHO RD A, PAYSON, AZ 85541-3263 </t>
  </si>
  <si>
    <t>T20N R12W SEC 5 SILVER SPRINGS LOT 55</t>
  </si>
  <si>
    <t>FARBER PAUL</t>
  </si>
  <si>
    <t>FARBER</t>
  </si>
  <si>
    <t>PAUL FARBER</t>
  </si>
  <si>
    <t>MANOR</t>
  </si>
  <si>
    <t>PIEDMONT</t>
  </si>
  <si>
    <t xml:space="preserve">25 MANOR DR </t>
  </si>
  <si>
    <t xml:space="preserve">25 MANOR DR  PIEDMONT, CA 94611-4143 </t>
  </si>
  <si>
    <t>GATEWAY ACRES TRACT 4 LOTS 63 &amp; 64</t>
  </si>
  <si>
    <t>MCNEES MICHAEL P</t>
  </si>
  <si>
    <t>MICHAEL P</t>
  </si>
  <si>
    <t>MCNEES</t>
  </si>
  <si>
    <t>MICHAEL MCNEES</t>
  </si>
  <si>
    <t>CACTUS WREN</t>
  </si>
  <si>
    <t xml:space="preserve">1699 CACTUS WREN DR </t>
  </si>
  <si>
    <t xml:space="preserve">1699 CACTUS WREN DR  LAKE HAVASU CITY, AZ 86403 </t>
  </si>
  <si>
    <t>PO BOX 643</t>
  </si>
  <si>
    <t xml:space="preserve">PO BOX 643 </t>
  </si>
  <si>
    <t xml:space="preserve">PO BOX 643  DOLAN SPRINGS, AZ 86441 </t>
  </si>
  <si>
    <t>GATEWAY ACRES TRACT 2 LOTS 65 &amp; 80 CONT 10 AC</t>
  </si>
  <si>
    <t>SILVER SPRINGS UNIT V LOT 388</t>
  </si>
  <si>
    <t>CARREIRO JERRY P</t>
  </si>
  <si>
    <t>JERRY P</t>
  </si>
  <si>
    <t>CARREIRO</t>
  </si>
  <si>
    <t>JERRY CARREIRO</t>
  </si>
  <si>
    <t>CITRUS</t>
  </si>
  <si>
    <t xml:space="preserve">705 CITRUS ST </t>
  </si>
  <si>
    <t xml:space="preserve">705 CITRUS ST  BULLHEAD CITY, AZ 86442-6313 </t>
  </si>
  <si>
    <t>T16N R18W SEC 11 SW4 SW4 AS PER RS 27/84 SEGREGATED AS PARCEL 11- 7E ON PP 30/41 6/19/2007 2007-055386 CONT 10.00 ACRES</t>
  </si>
  <si>
    <t>SCHAEFER MARIAN JANE</t>
  </si>
  <si>
    <t>MARIAN JANE</t>
  </si>
  <si>
    <t>MARIAN</t>
  </si>
  <si>
    <t>MARIAN SCHAEFER</t>
  </si>
  <si>
    <t>ELECTRA BAY</t>
  </si>
  <si>
    <t xml:space="preserve">1425 ELECTRA BAY </t>
  </si>
  <si>
    <t xml:space="preserve">1425 ELECTRA BAY  LAKE HAVASU CITY, AZ 86404-2407 </t>
  </si>
  <si>
    <t>SE4 SW4 SE4 CONT 10 ACRES M/L</t>
  </si>
  <si>
    <t>TOTH FRANCES D</t>
  </si>
  <si>
    <t>COOK BELINDA A</t>
  </si>
  <si>
    <t>BELINDA A</t>
  </si>
  <si>
    <t>BELINDA</t>
  </si>
  <si>
    <t>BELINDA COOK</t>
  </si>
  <si>
    <t>MAYA</t>
  </si>
  <si>
    <t xml:space="preserve">2034 MAYA DR </t>
  </si>
  <si>
    <t xml:space="preserve">2034 MAYA DR  KINGMAN, AZ 86401-6501 </t>
  </si>
  <si>
    <t>SILVER SPRINGS UNIT V LOT 391</t>
  </si>
  <si>
    <t>DEED OF DISTRIBUTION</t>
  </si>
  <si>
    <t>ANTEN DONALD M</t>
  </si>
  <si>
    <t>DIEGO EARLENE ELLEN</t>
  </si>
  <si>
    <t>EARLENE ELLEN</t>
  </si>
  <si>
    <t>EARLENE</t>
  </si>
  <si>
    <t>DIEGO</t>
  </si>
  <si>
    <t>EARLENE DIEGO</t>
  </si>
  <si>
    <t>ALOHALANI</t>
  </si>
  <si>
    <t xml:space="preserve">116 ALOHALANI DR </t>
  </si>
  <si>
    <t xml:space="preserve">116 ALOHALANI DR  HILO, HI 96720-5508 </t>
  </si>
  <si>
    <t>LAKE HAVASU RANCHOS UNIT 1 LOTS 69 &amp; 76</t>
  </si>
  <si>
    <t>NEDWED VLASTA</t>
  </si>
  <si>
    <t>BENDIX JEFFERY</t>
  </si>
  <si>
    <t>JEFFERY</t>
  </si>
  <si>
    <t>BENDIX</t>
  </si>
  <si>
    <t>ZIMMER PONES E</t>
  </si>
  <si>
    <t>PONES  E</t>
  </si>
  <si>
    <t>PONES</t>
  </si>
  <si>
    <t>ZIMMER</t>
  </si>
  <si>
    <t>JEFFERY BENDIX &amp; PONES ZIMMER</t>
  </si>
  <si>
    <t>BENDIX JEFFERY ZIMMER PONES E</t>
  </si>
  <si>
    <t>CORNELIA</t>
  </si>
  <si>
    <t xml:space="preserve">555 W CORNELIA AVE #1304 </t>
  </si>
  <si>
    <t xml:space="preserve">555 W CORNELIA AVE #1304, CHICAGO, IL 60657-2730 </t>
  </si>
  <si>
    <t>KEMO RANCHES SW4 OF LOT 50 CONT 10 ACRES</t>
  </si>
  <si>
    <t>ACCOLADE RANCHES LOT 3</t>
  </si>
  <si>
    <t>RIVAS LUIS ALBERTO</t>
  </si>
  <si>
    <t>LUIS ALBERTO</t>
  </si>
  <si>
    <t>RIVAS</t>
  </si>
  <si>
    <t>LUIS RIVAS</t>
  </si>
  <si>
    <t>CASCADE MIST</t>
  </si>
  <si>
    <t xml:space="preserve">304 CASCADE MIST AVE </t>
  </si>
  <si>
    <t xml:space="preserve">304 CASCADE MIST AVE  LAS VEGAS, NV 89123-2988 </t>
  </si>
  <si>
    <t>GATEWAY ACRES TRACT 1 LOTS 38 &amp; 43</t>
  </si>
  <si>
    <t>STEINHILPERT VIRGINIA</t>
  </si>
  <si>
    <t>VIRGINIA                                           STEINHILPERT</t>
  </si>
  <si>
    <t>SHIELDS JOHN T</t>
  </si>
  <si>
    <t>NE4 SE4 NE4 CONT 10 ACRES 120-07-019(120-07-069 THRU 72)</t>
  </si>
  <si>
    <t>WHITE HILLS MASTER LLC</t>
  </si>
  <si>
    <t>TOMPKINS</t>
  </si>
  <si>
    <t xml:space="preserve">3113 W TOMPKINS AVE </t>
  </si>
  <si>
    <t xml:space="preserve">3113 W TOMPKINS AVE  LAS VEGAS, NV 89103-5646 </t>
  </si>
  <si>
    <t>SW4 SW4 SW4 CONT 10 ACRES 317-57-007 &amp; 008 (317-57-011 &amp; 012) 2002 TAX ROLL</t>
  </si>
  <si>
    <t>2427N21W</t>
  </si>
  <si>
    <t>PROCTOR RICHARD</t>
  </si>
  <si>
    <t>DESERT DREAMS 360 401 K PLAN T</t>
  </si>
  <si>
    <t>LIVINGSTON FAMILY TRUST</t>
  </si>
  <si>
    <t>KALANT CHARLES A</t>
  </si>
  <si>
    <t>CHARLES A</t>
  </si>
  <si>
    <t>KALANT</t>
  </si>
  <si>
    <t>KALANT IDA H</t>
  </si>
  <si>
    <t>IDA H</t>
  </si>
  <si>
    <t>IDA</t>
  </si>
  <si>
    <t>KALANT DON C</t>
  </si>
  <si>
    <t>KALANT JANET I</t>
  </si>
  <si>
    <t>CHARLES &amp; IDA KALANT</t>
  </si>
  <si>
    <t>KALANT CHARLES A KALANT IDA H KALANT DON C KALANT JANET I</t>
  </si>
  <si>
    <t>NORMANDY</t>
  </si>
  <si>
    <t>R048</t>
  </si>
  <si>
    <t xml:space="preserve">2850 NORMANDY CIR </t>
  </si>
  <si>
    <t xml:space="preserve">2850 NORMANDY CIR  NAPERVILLE, IL 60564-6014 </t>
  </si>
  <si>
    <t>KEMO RANCHES NE4 OF LOT 51 CONT 10 ACRES</t>
  </si>
  <si>
    <t>DESPAGNI ROBERT</t>
  </si>
  <si>
    <t>DESPAGNI</t>
  </si>
  <si>
    <t>ROBERT DESPAGNI</t>
  </si>
  <si>
    <t>ORIOLE</t>
  </si>
  <si>
    <t>FORT MYERS</t>
  </si>
  <si>
    <t>SAN CARLOS PARK</t>
  </si>
  <si>
    <t xml:space="preserve">18521 ORIOLE RD </t>
  </si>
  <si>
    <t xml:space="preserve">18521 ORIOLE RD  FORT MYERS, FL 33967-3518 </t>
  </si>
  <si>
    <t>10AC NE4 NE4 SE4 318-06-162 (318-22-034)</t>
  </si>
  <si>
    <t>PO BOX 16563</t>
  </si>
  <si>
    <t xml:space="preserve">PO BOX 16563 </t>
  </si>
  <si>
    <t xml:space="preserve">PO BOX 16563  PHOENIX, AZ 85011-6563 </t>
  </si>
  <si>
    <t>T18N R16W SEC 15 SE4 NW4 NW4 CONT 10 ACRES</t>
  </si>
  <si>
    <t>ADAMS MARTIN</t>
  </si>
  <si>
    <t>ADAMS</t>
  </si>
  <si>
    <t>MARTIN ADAMS</t>
  </si>
  <si>
    <t>MARINA</t>
  </si>
  <si>
    <t xml:space="preserve">212 S MARINA ST </t>
  </si>
  <si>
    <t xml:space="preserve">212 S MARINA ST  PRESCOTT, AZ 86303-3943 </t>
  </si>
  <si>
    <t>W2 S2 SE4 NE4 CONT 10 ACRES</t>
  </si>
  <si>
    <t>KESTNER DANIEL M</t>
  </si>
  <si>
    <t>DANIEL M</t>
  </si>
  <si>
    <t>KESTNER</t>
  </si>
  <si>
    <t>KESTNER MARGARET K</t>
  </si>
  <si>
    <t>MARGARET K</t>
  </si>
  <si>
    <t>DANIEL &amp; MARGARET KESTNER</t>
  </si>
  <si>
    <t>KESTNER DANIEL M KESTNER MARGARET K</t>
  </si>
  <si>
    <t>IVY</t>
  </si>
  <si>
    <t>CEDAR LAKE</t>
  </si>
  <si>
    <t xml:space="preserve">13617 IVY ST </t>
  </si>
  <si>
    <t xml:space="preserve">13617 IVY ST  CEDAR LAKE, IN 46303-8937 </t>
  </si>
  <si>
    <t>SILVER SPRINGS UNIT VI LOT 414</t>
  </si>
  <si>
    <t>SANDY RIVER RANCHEROS LOT 100 CONT 10 ACRES</t>
  </si>
  <si>
    <t>SE4 NE4 SW4 CONT 10 ACRES 120-07-045(120-07-051 &amp; 052)</t>
  </si>
  <si>
    <t>GATEWAY ACRES TRACT 1 LOTS 51 &amp; 62</t>
  </si>
  <si>
    <t>DEROSE RICHARD J &amp; WYLENE M</t>
  </si>
  <si>
    <t>PROACTIVE REALTY SOLUTIONS LLC</t>
  </si>
  <si>
    <t>90TH</t>
  </si>
  <si>
    <t xml:space="preserve">9393 N 90TH ST #102 </t>
  </si>
  <si>
    <t xml:space="preserve">9393 N 90TH ST #102, SCOTTSDALE, AZ 85258-5073 </t>
  </si>
  <si>
    <t>GATEWAY ACRES TRACT 5 LOTS 67 &amp; 68</t>
  </si>
  <si>
    <t>DUFFY-MURPHY MARGARET M</t>
  </si>
  <si>
    <t>GEORGIA A</t>
  </si>
  <si>
    <t>CARMAN</t>
  </si>
  <si>
    <t>GEORGIA CARMAN</t>
  </si>
  <si>
    <t>PO BOX 398</t>
  </si>
  <si>
    <t xml:space="preserve">PO BOX 398 </t>
  </si>
  <si>
    <t xml:space="preserve">PO BOX 398  YUCCA, AZ 86438 </t>
  </si>
  <si>
    <t>GATEWAY ACRES TRACT 5 LOTS 54 &amp; 59</t>
  </si>
  <si>
    <t>HOLLINGSWORTH RANDY &amp; SANDRA TRS</t>
  </si>
  <si>
    <t>RANDY &amp; SANDRA HOLLINGSWORTH</t>
  </si>
  <si>
    <t>VONDELL</t>
  </si>
  <si>
    <t xml:space="preserve">1951 VONDELL DR </t>
  </si>
  <si>
    <t xml:space="preserve">1951 VONDELL DR  PAHRUMP, NV 89048 </t>
  </si>
  <si>
    <t>SANDY RIVER RANCHEROS LOT 178 CONT 10 ACRES</t>
  </si>
  <si>
    <t>TULLIUS JOHN J</t>
  </si>
  <si>
    <t>JOHN J</t>
  </si>
  <si>
    <t>TULLIUS</t>
  </si>
  <si>
    <t>TULLIUS HELEN S</t>
  </si>
  <si>
    <t>HELEN S</t>
  </si>
  <si>
    <t>JOHN &amp; HELEN TULLIUS</t>
  </si>
  <si>
    <t>TULLIUS JOHN J TULLIUS HELEN S</t>
  </si>
  <si>
    <t>BEACON</t>
  </si>
  <si>
    <t xml:space="preserve">2472 BEACON ST </t>
  </si>
  <si>
    <t xml:space="preserve">2472 BEACON ST  FULLERTON, CA 92835-3100 </t>
  </si>
  <si>
    <t>E2 W2 NE4 NE4 CONT 10 ACRES 102-29-041(102-29-047 &amp; 048)</t>
  </si>
  <si>
    <t>MILLENNIA INVESTMENT CORP</t>
  </si>
  <si>
    <t>MIDVALE</t>
  </si>
  <si>
    <t xml:space="preserve">6795 S COTTONWOOD ST </t>
  </si>
  <si>
    <t xml:space="preserve">6795 S COTTONWOOD ST  MIDVALE, UT 84047-1054 </t>
  </si>
  <si>
    <t>W2 S2 NE4 NE4 CONT 10 ACRES ML 402-84-008(402-84-013 &amp; 014)</t>
  </si>
  <si>
    <t>1739N16W</t>
  </si>
  <si>
    <t>04015C0391G</t>
  </si>
  <si>
    <t>0391G</t>
  </si>
  <si>
    <t>KMIEC CHESTER J</t>
  </si>
  <si>
    <t>CHESTER J</t>
  </si>
  <si>
    <t>CHESTER</t>
  </si>
  <si>
    <t>KMIEC</t>
  </si>
  <si>
    <t>KMIEC LOUISE</t>
  </si>
  <si>
    <t>LOUISE</t>
  </si>
  <si>
    <t>CHESTER &amp; LOUISE KMIEC</t>
  </si>
  <si>
    <t>KMIEC CHESTER J KMIEC LOUISE</t>
  </si>
  <si>
    <t>WALREDON</t>
  </si>
  <si>
    <t>BURR RIDGE</t>
  </si>
  <si>
    <t xml:space="preserve">8412 WALREDON AVE </t>
  </si>
  <si>
    <t xml:space="preserve">8412 WALREDON AVE  BURR RIDGE, IL 60527-6352 </t>
  </si>
  <si>
    <t>SE4 NE4 NW4 CONT 10 ACRES 102-21-047(102-70-010)NEW SEC MAP</t>
  </si>
  <si>
    <t>MC CLELLAND JACK &amp; ELIZABETH</t>
  </si>
  <si>
    <t>JACK &amp; ELIZABETH MCCLELLAND</t>
  </si>
  <si>
    <t>CHATEAU WHISTLER</t>
  </si>
  <si>
    <t xml:space="preserve">61 CHATEAU WHISTLER CT </t>
  </si>
  <si>
    <t xml:space="preserve">61 CHATEAU WHISTLER CT  LAS VEGAS, NV 89148-2727 </t>
  </si>
  <si>
    <t>E2 E2 SE4 SW4 CONT 10 ACRES 317-36-017(317-36-070 THRU 073)</t>
  </si>
  <si>
    <t>RHOADS GERALD M</t>
  </si>
  <si>
    <t>HARTSELL LARRY</t>
  </si>
  <si>
    <t>HARTSELL</t>
  </si>
  <si>
    <t>HARTSELL AMBER</t>
  </si>
  <si>
    <t>AMBER</t>
  </si>
  <si>
    <t>LARRY &amp; AMBER HARTSELL</t>
  </si>
  <si>
    <t>HARTSELL LARRY HARTSELL AMBER</t>
  </si>
  <si>
    <t>BANDERA</t>
  </si>
  <si>
    <t>MONTCLAIR</t>
  </si>
  <si>
    <t xml:space="preserve">5587 BANDERA ST </t>
  </si>
  <si>
    <t xml:space="preserve">5587 BANDERA ST  MONTCLAIR, CA 91763-4540 </t>
  </si>
  <si>
    <t>HUALAPAI MEADOWSTH POR OF PARCEL 11 DESC AS: BEG AT TH NW COR OF SD PARCEL 11; THS89 55'37 E 642.97' ALNG TH SLY R/W OF CHAPARRAL RD; TH SO0 00'45 E 681.18'; TH N89 55'37 W 642.97'; TH NO0 00'44 W 681.18' ALNGELY R/WOF CORRAL DR TO TH NW COR OF PCL 11 &amp; POB CO NT 10AC</t>
  </si>
  <si>
    <t>T 16 1/2 N R17W SEC 29 PARCEL 3398 (STAGECOACH TRAILS AT SANTA FE RANCH UNIT 22C) AS SHOWN ON RS 21/32E SEGREGATED AS PARCEL 3398- C ON PP 27/85 7/14/06 2006-071572 CONT 435600 SQ FT OR 10.00 ACRE S 243-13-010 (243-13-022 THRU 025) 2008 TAX ROLL</t>
  </si>
  <si>
    <t>MCTEIR SHERI</t>
  </si>
  <si>
    <t>SHERI</t>
  </si>
  <si>
    <t>MCTEIR</t>
  </si>
  <si>
    <t>SHERI MCTEIR</t>
  </si>
  <si>
    <t>VIA DE PEDRO MIGUEL</t>
  </si>
  <si>
    <t>R065</t>
  </si>
  <si>
    <t xml:space="preserve">3410 W VIA DE PEDRO MIGUEL </t>
  </si>
  <si>
    <t xml:space="preserve">3410 W VIA DE PEDRO MIGUEL  PHOENIX, AZ 85086-2161 </t>
  </si>
  <si>
    <t>GATEWAY ACRES TRACT 2 LOTS 39 &amp; 42 CONT 10 AC</t>
  </si>
  <si>
    <t>MCTEIR FAMILY TRUST</t>
  </si>
  <si>
    <t>HOUSTON ROBERT L</t>
  </si>
  <si>
    <t>ROBERT HOUSTON</t>
  </si>
  <si>
    <t>25TH</t>
  </si>
  <si>
    <t>VANCOUVER</t>
  </si>
  <si>
    <t>MOUNT VISTA</t>
  </si>
  <si>
    <t xml:space="preserve">15717 NE 25TH AVE </t>
  </si>
  <si>
    <t xml:space="preserve">15717 NE 25TH AVE  VANCOUVER, WA 98686-1508 </t>
  </si>
  <si>
    <t>GATEWAY ACRES TRACT 3 LOTS 120 &amp; 121</t>
  </si>
  <si>
    <t>SILVER SPRINGS UNIT V LOT 291</t>
  </si>
  <si>
    <t>THOMAS JOHN E</t>
  </si>
  <si>
    <t>JOHN E</t>
  </si>
  <si>
    <t>THOMAS MARY LOU</t>
  </si>
  <si>
    <t>MARY LOU</t>
  </si>
  <si>
    <t>JOHN &amp; MARY THOMAS</t>
  </si>
  <si>
    <t>THOMAS JOHN E THOMAS MARY LOU</t>
  </si>
  <si>
    <t>PLYMOUTH</t>
  </si>
  <si>
    <t>LARKSVILLE</t>
  </si>
  <si>
    <t xml:space="preserve">470 W STATE ST </t>
  </si>
  <si>
    <t xml:space="preserve">470 W STATE ST  PLYMOUTH, PA 18651-1321 </t>
  </si>
  <si>
    <t>SW4 SE4 NE4 CONT 10 ACRES</t>
  </si>
  <si>
    <t>A PARCEL OF LAND BEING A POR OF PARCEL 956 OF STAGECOACH TRAILS A T SANTA FE RANCH UNIT 10 PER RS 17/39C 11/20/ 1998 98-70599 DESC AS FOLL: BEG AT THE NE COR OF SAID SEC 11; TH S00 DEG 08'29 W 660 .00'; TH N89 DEG 55'45 W 660.00'; TH N00 DEG 08'29 E 660.00' TO A PT ON THE N LN OF SAID SEC 11; TH S89 DEG 55'45 E 660.00' TO THE TPOB CONT 10 ACRES ML 205-57-002(205-57-018 &amp; 019)</t>
  </si>
  <si>
    <t>STAGECOACH TRAILS @ SFR UNIT 10</t>
  </si>
  <si>
    <t>1116N17W</t>
  </si>
  <si>
    <t>MARTINEZ JESUS E</t>
  </si>
  <si>
    <t>JESUS E</t>
  </si>
  <si>
    <t>JESUS</t>
  </si>
  <si>
    <t>JESUS MARTINEZ</t>
  </si>
  <si>
    <t>1ST NORTH</t>
  </si>
  <si>
    <t xml:space="preserve">238 E 1ST NORTH ST </t>
  </si>
  <si>
    <t xml:space="preserve">238 E 1ST NORTH ST  MESQUITE, NV 89027-4173 </t>
  </si>
  <si>
    <t>S2 NE4 SW4 NE4; N2 SE4 SW4 NE4 LOT 17 CONT 10 AC M/L</t>
  </si>
  <si>
    <t>BROWER VICTOR C</t>
  </si>
  <si>
    <t>T17N R20W SEC 29 SW4 NW4 NE4 CONT 10 ACRES</t>
  </si>
  <si>
    <t>KASHA PAUL W</t>
  </si>
  <si>
    <t>PAUL W</t>
  </si>
  <si>
    <t>KASHA</t>
  </si>
  <si>
    <t>PAUL W KASHA REVOCABLE TRUST</t>
  </si>
  <si>
    <t>PAUL &amp; PAUL KASHA</t>
  </si>
  <si>
    <t>KASHA PAUL W PAUL W KASHA REVOCABLE TRUST</t>
  </si>
  <si>
    <t>REBEL RIDGE</t>
  </si>
  <si>
    <t>ANCHORAGE</t>
  </si>
  <si>
    <t xml:space="preserve">1811 REBEL RIDGE DR </t>
  </si>
  <si>
    <t xml:space="preserve">1811 REBEL RIDGE DR  ANCHORAGE, AK 99504-2929 </t>
  </si>
  <si>
    <t>NW1/4 SW1/4 NE1/4 SEC 11 19N 19W 10AC</t>
  </si>
  <si>
    <t>NELSON DERRICK</t>
  </si>
  <si>
    <t>DERRICK</t>
  </si>
  <si>
    <t>DERRICK NELSON</t>
  </si>
  <si>
    <t>LARGO AZUL</t>
  </si>
  <si>
    <t>C092</t>
  </si>
  <si>
    <t xml:space="preserve">604 LARGO AZUL AVE </t>
  </si>
  <si>
    <t xml:space="preserve">604 LARGO AZUL AVE  HENDERSON, NV 89015-5903 </t>
  </si>
  <si>
    <t>W2 W2 SW4 NE4 CONT 10.00AC</t>
  </si>
  <si>
    <t>DESERT SHADOWS RANCHOS #2</t>
  </si>
  <si>
    <t>ABBOTT DOROTHEA A</t>
  </si>
  <si>
    <t>DOROTHEA A</t>
  </si>
  <si>
    <t>DOROTHEA</t>
  </si>
  <si>
    <t>ABBOTT</t>
  </si>
  <si>
    <t>DOROTHEA ABBOTT</t>
  </si>
  <si>
    <t>BRADNEY</t>
  </si>
  <si>
    <t xml:space="preserve">1527 BRADNEY DR </t>
  </si>
  <si>
    <t xml:space="preserve">1527 BRADNEY DR  HOUSTON, TX 77077-3828 </t>
  </si>
  <si>
    <t>GATEWAY ACRES TRACT 12 LOT 67 &amp; 68</t>
  </si>
  <si>
    <t>GULLEY PATSY J</t>
  </si>
  <si>
    <t>PATSY J</t>
  </si>
  <si>
    <t>PATSY</t>
  </si>
  <si>
    <t>GULLEY</t>
  </si>
  <si>
    <t>PATSY GULLEY</t>
  </si>
  <si>
    <t>600 EAST</t>
  </si>
  <si>
    <t xml:space="preserve">816 S 600 EAST CIR </t>
  </si>
  <si>
    <t xml:space="preserve">816 S 600 EAST CIR  SAINT GEORGE, UT 84770-4086 </t>
  </si>
  <si>
    <t>GATEWAY ACRES TRACT 11 LOT 2 &amp; 15</t>
  </si>
  <si>
    <t>KRAPE LELAND D</t>
  </si>
  <si>
    <t>LELAND D</t>
  </si>
  <si>
    <t>LELAND</t>
  </si>
  <si>
    <t>KRAPE</t>
  </si>
  <si>
    <t>KRAPE ROSS R</t>
  </si>
  <si>
    <t>ROSS R</t>
  </si>
  <si>
    <t>ROSS</t>
  </si>
  <si>
    <t>LELAND &amp; ROSS KRAPE</t>
  </si>
  <si>
    <t>KRAPE LELAND D KRAPE ROSS R</t>
  </si>
  <si>
    <t>PO BOX 130787</t>
  </si>
  <si>
    <t xml:space="preserve">PO BOX 130787 </t>
  </si>
  <si>
    <t xml:space="preserve">PO BOX 130787  TYLER, TX 75713 </t>
  </si>
  <si>
    <t>SEC 13 21 12 SW4 NW4 NW4</t>
  </si>
  <si>
    <t>COLTER ELVA R</t>
  </si>
  <si>
    <t>ELVA COLTER</t>
  </si>
  <si>
    <t>JUNIPER HILLS</t>
  </si>
  <si>
    <t>GOLD CANYON</t>
  </si>
  <si>
    <t>R104</t>
  </si>
  <si>
    <t xml:space="preserve">5379 S JUNIPER HILLS DR </t>
  </si>
  <si>
    <t xml:space="preserve">5379 S JUNIPER HILLS DR  GOLD CANYON, AZ 85118-7056 </t>
  </si>
  <si>
    <t>SE4 NE4 NW4 CONT 10AC 318-22-042 (318-22- 058 &amp; 059)</t>
  </si>
  <si>
    <t>OUM DAREN</t>
  </si>
  <si>
    <t>DAREN</t>
  </si>
  <si>
    <t>DAREN OUM</t>
  </si>
  <si>
    <t>SE4 NW4 NW4CONT 10 ACRES 333-01-085(333-23-027)TAO</t>
  </si>
  <si>
    <t>SILVESTRI LOUIS JR50 &amp; SILVESTRI FREDERICK50</t>
  </si>
  <si>
    <t>LOUIS &amp; FREDERICK50 SILVESTRI</t>
  </si>
  <si>
    <t>NW4 SW4 SE4 CONT 10AC 318-18-045 (318-18- 062 &amp; 063)</t>
  </si>
  <si>
    <t>DIFFENDERFER DAVID</t>
  </si>
  <si>
    <t>DIFFENDERFER</t>
  </si>
  <si>
    <t>DIFFENDERFER TERRI</t>
  </si>
  <si>
    <t>DAVID &amp; TERRI DIFFENDERFER</t>
  </si>
  <si>
    <t>DIFFENDERFER DAVID DIFFENDERFER TERRI</t>
  </si>
  <si>
    <t>HAYWARD</t>
  </si>
  <si>
    <t xml:space="preserve">3816 W HAYWARD AVE </t>
  </si>
  <si>
    <t xml:space="preserve">3816 W HAYWARD AVE  PHOENIX, AZ 85051-6445 </t>
  </si>
  <si>
    <t>SE4 SW4 NW4 SEC 15 T21 R12 10AC</t>
  </si>
  <si>
    <t>OLEARY FAMILY TRUST</t>
  </si>
  <si>
    <t>SINATRA DUANE PAUL &amp; CARMELA</t>
  </si>
  <si>
    <t>DUANE &amp; CARMELA SINATRA</t>
  </si>
  <si>
    <t>PASEO OVERLOOK</t>
  </si>
  <si>
    <t xml:space="preserve">1808 PASEO OVERLOOK CT </t>
  </si>
  <si>
    <t xml:space="preserve">1808 PASEO OVERLOOK CT  LAS VEGAS, NV 89128-8275 </t>
  </si>
  <si>
    <t>SW4 SW4 NE4 EXC THE S 20' FOR ROAD (217/673) CONT 10 AC</t>
  </si>
  <si>
    <t>HARRIS HERBERT &amp; BARBARA L</t>
  </si>
  <si>
    <t>ENTRUST GROUP INC</t>
  </si>
  <si>
    <t>FBO PAWLIK PAUL</t>
  </si>
  <si>
    <t>ENTRUST GROUP INC FBO PAWLIK PAUL</t>
  </si>
  <si>
    <t xml:space="preserve">555 12TH ST #1250 </t>
  </si>
  <si>
    <t xml:space="preserve">555 12TH ST #1250, OAKLAND, CA 94607-4095 </t>
  </si>
  <si>
    <t>T20N R12W SEC 5 SILVER SPRINGS LOT 50</t>
  </si>
  <si>
    <t>ABJ PROPERT LLC</t>
  </si>
  <si>
    <t>SUNDERLAND CHARLES</t>
  </si>
  <si>
    <t>SUNDERLAND</t>
  </si>
  <si>
    <t>SUNDERLAND KAREN M</t>
  </si>
  <si>
    <t>KAREN M</t>
  </si>
  <si>
    <t>CHARLES &amp; KAREN SUNDERLAND</t>
  </si>
  <si>
    <t>SUNDERLAND CHARLES SUNDERLAND KAREN M</t>
  </si>
  <si>
    <t>PO BOX 716</t>
  </si>
  <si>
    <t xml:space="preserve">PO BOX 716 </t>
  </si>
  <si>
    <t xml:space="preserve">PO BOX 716  DEWEY, AZ 86327 </t>
  </si>
  <si>
    <t>N2 N2 SE4 NE4 CONT 10 ACRES</t>
  </si>
  <si>
    <t>GEIGER EUGENE R</t>
  </si>
  <si>
    <t>EUGENE R</t>
  </si>
  <si>
    <t>GEIGER</t>
  </si>
  <si>
    <t>EUGENE GEIGER</t>
  </si>
  <si>
    <t>ALCESTER</t>
  </si>
  <si>
    <t>BOLINGBROOK</t>
  </si>
  <si>
    <t xml:space="preserve">454 ALCESTER CT </t>
  </si>
  <si>
    <t xml:space="preserve">454 ALCESTER CT  BOLINGBROOK, IL 60440-2218 </t>
  </si>
  <si>
    <t>SW4 NW4 NW4 CONT 10 AC M/L</t>
  </si>
  <si>
    <t>SEXTON YANCEY</t>
  </si>
  <si>
    <t>YANCEY</t>
  </si>
  <si>
    <t>SEXTON</t>
  </si>
  <si>
    <t>YANCEY SEXTON</t>
  </si>
  <si>
    <t>LAGUNA</t>
  </si>
  <si>
    <t xml:space="preserve">1895 E LAGUNA RD </t>
  </si>
  <si>
    <t xml:space="preserve">1895 E LAGUNA RD  MOHAVE VALLEY, AZ 86440-9393 </t>
  </si>
  <si>
    <t>KEMO RANCHES SW4 SW4  NE4 SW4  SW4 SE4 &amp; NE4 SE4CONT 10 ACRES 319 -05-012E(319-05-012 H &amp; J)</t>
  </si>
  <si>
    <t>LEMMONS SCOTT R</t>
  </si>
  <si>
    <t>SCOTT R</t>
  </si>
  <si>
    <t>LEMMONS</t>
  </si>
  <si>
    <t>SCOTT LEMMONS</t>
  </si>
  <si>
    <t>PO BOX 841</t>
  </si>
  <si>
    <t xml:space="preserve">PO BOX 841 </t>
  </si>
  <si>
    <t xml:space="preserve">PO BOX 841  LAKE HAVASU CITY, AZ 86405 </t>
  </si>
  <si>
    <t>LAKE HAVASU ACRES AMENDED SEC 31 15N 19W W2 S2 SE4 SW4 CONT 10 AC RES 120-28-039(120-28-039 A &amp; B)</t>
  </si>
  <si>
    <t>HORVAT WILLIAM J</t>
  </si>
  <si>
    <t>KEMO RANCHES E2 OF LOT 161</t>
  </si>
  <si>
    <t>HICKS PATRICK</t>
  </si>
  <si>
    <t>PATRICK</t>
  </si>
  <si>
    <t>PATRICK HICKS</t>
  </si>
  <si>
    <t>PIZA</t>
  </si>
  <si>
    <t>YOUNGSTOWN</t>
  </si>
  <si>
    <t>H075</t>
  </si>
  <si>
    <t xml:space="preserve">5949 PIZA CIR </t>
  </si>
  <si>
    <t xml:space="preserve">5949 PIZA CIR  YOUNGSTOWN, FL 32466-2418 </t>
  </si>
  <si>
    <t>GATEWAY ACRES TRACT 1 ORIGINAL LOTS 103 &amp; 106</t>
  </si>
  <si>
    <t>PENDER CONSTANCE JOY</t>
  </si>
  <si>
    <t>CONSTANCE JOY</t>
  </si>
  <si>
    <t>CONSTANCE</t>
  </si>
  <si>
    <t>PENDER</t>
  </si>
  <si>
    <t>CONSTANCE PENDER</t>
  </si>
  <si>
    <t>LAMES</t>
  </si>
  <si>
    <t xml:space="preserve">4870 LAMES DR </t>
  </si>
  <si>
    <t xml:space="preserve">4870 LAMES DR  LAS VEGAS, NV 89122-1905 </t>
  </si>
  <si>
    <t>SW4 NW4 SW4 CONT 10AC 317-49-025 SPLIT INTO (317-49-034 THRU 052)</t>
  </si>
  <si>
    <t>QUIRK JAMMIE MARIE</t>
  </si>
  <si>
    <t>JAMMIE MARIE</t>
  </si>
  <si>
    <t>JAMMIE</t>
  </si>
  <si>
    <t>QUIRK</t>
  </si>
  <si>
    <t>JAMMIE QUIRK</t>
  </si>
  <si>
    <t>497A</t>
  </si>
  <si>
    <t>HC 69</t>
  </si>
  <si>
    <t>AMARGOSA VALLEY</t>
  </si>
  <si>
    <t>H069</t>
  </si>
  <si>
    <t xml:space="preserve">497A HC 69 </t>
  </si>
  <si>
    <t xml:space="preserve">497A HC 69  AMARGOSA VALLEY, NV 89020-9744 </t>
  </si>
  <si>
    <t>GATEWAY ACRES TRACT 2 LOTS 20 &amp; 29 CONT 10 AC</t>
  </si>
  <si>
    <t>SANDY RIVER RANCHEROS LOT 94 CONT 10 ACRES</t>
  </si>
  <si>
    <t>TESKY DAVID</t>
  </si>
  <si>
    <t>TESKY</t>
  </si>
  <si>
    <t>DAVID TESKY</t>
  </si>
  <si>
    <t>KENTLAND</t>
  </si>
  <si>
    <t xml:space="preserve">2077 W 1300 S </t>
  </si>
  <si>
    <t xml:space="preserve">2077 W 1300 S  KENTLAND, IN 47951-8539 </t>
  </si>
  <si>
    <t>SW4 SE4 NW4CONT 10 ACRES 333-01-054(333-23-017)TAO</t>
  </si>
  <si>
    <t>KOELLE WALTER</t>
  </si>
  <si>
    <t>KOELLE</t>
  </si>
  <si>
    <t>KOELLE DOROTHY</t>
  </si>
  <si>
    <t>WALTER &amp; DOROTHY KOELLE</t>
  </si>
  <si>
    <t>KOELLE WALTER KOELLE DOROTHY</t>
  </si>
  <si>
    <t>MAGEAN</t>
  </si>
  <si>
    <t>BRUNSWICK</t>
  </si>
  <si>
    <t xml:space="preserve">23 MAGEAN ST </t>
  </si>
  <si>
    <t xml:space="preserve">23 MAGEAN ST  BRUNSWICK, ME 04011-3207 </t>
  </si>
  <si>
    <t>SILVER SPRINGS UNIT V LOT 353</t>
  </si>
  <si>
    <t>BARRALL JAMES D C</t>
  </si>
  <si>
    <t>JAMES D C</t>
  </si>
  <si>
    <t>BARRALL</t>
  </si>
  <si>
    <t>BARRALL CAROLE</t>
  </si>
  <si>
    <t>CAROLE</t>
  </si>
  <si>
    <t>JAMES &amp; CAROLE BARRALL</t>
  </si>
  <si>
    <t>BARRALL JAMES D C BARRALL CAROLE</t>
  </si>
  <si>
    <t xml:space="preserve">366 19TH ST </t>
  </si>
  <si>
    <t xml:space="preserve">366 19TH ST  SANTA MONICA, CA 90402-2410 </t>
  </si>
  <si>
    <t>GATEWAY ACRES TRACT 2 LOTS 40 &amp; 41 CONT 10 AC</t>
  </si>
  <si>
    <t>BELLO JACOB</t>
  </si>
  <si>
    <t>BELLO</t>
  </si>
  <si>
    <t>BELLO CRISTINA</t>
  </si>
  <si>
    <t>CRISTINA</t>
  </si>
  <si>
    <t>JACOB &amp; CRISTINA BELLO</t>
  </si>
  <si>
    <t>BELLO JACOB BELLO CRISTINA</t>
  </si>
  <si>
    <t>BASSLER</t>
  </si>
  <si>
    <t xml:space="preserve">3509 BASSLER ST </t>
  </si>
  <si>
    <t xml:space="preserve">3509 BASSLER ST  NORTH LAS VEGAS, NV 89030-4613 </t>
  </si>
  <si>
    <t>SW4 SE4 SE4 EXC S &amp; E 20' FOR ROADS (335/75) CONT 10 ACRES</t>
  </si>
  <si>
    <t>SMELSER JOHN W</t>
  </si>
  <si>
    <t>LAKE MEAD CITY UNIT NO 13 30 16 LOT 1 PARCEL ACTIVATED PER MAPPIN G</t>
  </si>
  <si>
    <t>THULL DAVID</t>
  </si>
  <si>
    <t>THULL</t>
  </si>
  <si>
    <t>THULL LINDA ALVAREZ</t>
  </si>
  <si>
    <t>LINDA ALVAREZ</t>
  </si>
  <si>
    <t>DAVID &amp; LINDA THULL</t>
  </si>
  <si>
    <t>THULL DAVID THULL LINDA ALVAREZ</t>
  </si>
  <si>
    <t>DOUBLETREE RANCH</t>
  </si>
  <si>
    <t>R032</t>
  </si>
  <si>
    <t xml:space="preserve">12401 E DOUBLETREE RANCH RD </t>
  </si>
  <si>
    <t xml:space="preserve">12401 E DOUBLETREE RANCH RD  SCOTTSDALE, AZ 85259-6121 </t>
  </si>
  <si>
    <t>TWN: 161/2N RNG: 20WSEC: 27 TRACT: NE4 NE4 NE4 CONT 10 AC M/L</t>
  </si>
  <si>
    <t>DELVICARIO SILVO PATRICK</t>
  </si>
  <si>
    <t>SILVO PATRICK</t>
  </si>
  <si>
    <t>SILVO</t>
  </si>
  <si>
    <t>DELVICARIO</t>
  </si>
  <si>
    <t>SILVO DELVICARIO</t>
  </si>
  <si>
    <t>CORTE LENOSA</t>
  </si>
  <si>
    <t>GREENBRAE</t>
  </si>
  <si>
    <t>LARKSPUR</t>
  </si>
  <si>
    <t xml:space="preserve">48 CORTE LENOSA </t>
  </si>
  <si>
    <t xml:space="preserve">48 CORTE LENOSA  GREENBRAE, CA 94904-1729 </t>
  </si>
  <si>
    <t>SEC 33 T16 1/2N R20W E2 NW4 NW4 NW4; W2 NE4 NW4 NW4 CONT 10 ACRES</t>
  </si>
  <si>
    <t>H R INVESTMENTS</t>
  </si>
  <si>
    <t xml:space="preserve">2408 ZAFRA CT </t>
  </si>
  <si>
    <t xml:space="preserve">2408 ZAFRA CT  LAS VEGAS, NV 89102-6104 </t>
  </si>
  <si>
    <t>T19N R21W SEC 30 S2 SW4 SE4 NW4 &amp; N2 NW4 NE4 SW4 CONT 10 ACRES M/ L</t>
  </si>
  <si>
    <t>3019N21W</t>
  </si>
  <si>
    <t>04015C4768H</t>
  </si>
  <si>
    <t>4768H</t>
  </si>
  <si>
    <t>PARKS DANNY R</t>
  </si>
  <si>
    <t>DANNY R</t>
  </si>
  <si>
    <t>DANNY</t>
  </si>
  <si>
    <t>PARKS</t>
  </si>
  <si>
    <t>DANNY PARKS</t>
  </si>
  <si>
    <t>BELLE GROVE</t>
  </si>
  <si>
    <t>BOSSIER CITY</t>
  </si>
  <si>
    <t xml:space="preserve">2516 BELLE GROVE DR </t>
  </si>
  <si>
    <t xml:space="preserve">2516 BELLE GROVE DR  BOSSIER CITY, LA 71111-5924 </t>
  </si>
  <si>
    <t>SANDY RIVER RANCHEROS LOT 126 CONT 10 ACRES</t>
  </si>
  <si>
    <t>PARDUN DAVID</t>
  </si>
  <si>
    <t>BURDETTE JOLEE</t>
  </si>
  <si>
    <t>JOLEE</t>
  </si>
  <si>
    <t>BURDETTE</t>
  </si>
  <si>
    <t>JOLEE BURDETTE</t>
  </si>
  <si>
    <t>H068</t>
  </si>
  <si>
    <t xml:space="preserve">3201 COTTONWOOD DR </t>
  </si>
  <si>
    <t xml:space="preserve">3201 COTTONWOOD DR  LAUGHLIN, NV 89029 </t>
  </si>
  <si>
    <t>SE4 SW4 NE4 CONT 10 AC M/L 209-19-020(209-19-059  060  &amp; 061)</t>
  </si>
  <si>
    <t>GORGES L KENNETH</t>
  </si>
  <si>
    <t>L KENNETH</t>
  </si>
  <si>
    <t>L</t>
  </si>
  <si>
    <t>GORGES</t>
  </si>
  <si>
    <t>L GORGES</t>
  </si>
  <si>
    <t>MARKHAM RAVINE</t>
  </si>
  <si>
    <t>LINCOLN</t>
  </si>
  <si>
    <t xml:space="preserve">1340 MARKHAM RAVINE DR </t>
  </si>
  <si>
    <t xml:space="preserve">1340 MARKHAM RAVINE DR  LINCOLN, CA 95648-2435 </t>
  </si>
  <si>
    <t>T20N R12W SEC 5 SILVER SPRINGS LOT 47</t>
  </si>
  <si>
    <t>GATEWAY ACRES TRACT 6 LOTS 39 &amp; 42</t>
  </si>
  <si>
    <t>DJ  C LIMITED PARTNERS</t>
  </si>
  <si>
    <t>DJ &amp; C LIMITED PARTNERS</t>
  </si>
  <si>
    <t>LOWE PATRICK H</t>
  </si>
  <si>
    <t>PATRICK H</t>
  </si>
  <si>
    <t>LOWE</t>
  </si>
  <si>
    <t>PATRICK LOWE</t>
  </si>
  <si>
    <t>AESOP</t>
  </si>
  <si>
    <t xml:space="preserve">5059 AESOP AVE </t>
  </si>
  <si>
    <t xml:space="preserve">5059 AESOP AVE  LAS VEGAS, NV 89139 </t>
  </si>
  <si>
    <t>RIO VISTA UNIT 1 SUBDIVISION LOTS 86 &amp; 107</t>
  </si>
  <si>
    <t>EASTERN CAROLINA ATM LLC</t>
  </si>
  <si>
    <t>TAYLOR ROBERT EST OF &amp; JANICE</t>
  </si>
  <si>
    <t>KEMO RANCHES NE4 OF LOT 110 TOGETHER WITH THE FOLL: EXCEPT 20' ON ALL FOUR SIDES FOR RDWYS (51/493 O.R.) CONT 10 AC ML</t>
  </si>
  <si>
    <t>HILL GARY E</t>
  </si>
  <si>
    <t>GARY E</t>
  </si>
  <si>
    <t>HILL JUDY M</t>
  </si>
  <si>
    <t>GARY &amp; JUDY HILL</t>
  </si>
  <si>
    <t>HILL GARY E HILL JUDY M</t>
  </si>
  <si>
    <t>PO BOX 23</t>
  </si>
  <si>
    <t>WIKIEUP</t>
  </si>
  <si>
    <t xml:space="preserve">PO BOX 23 </t>
  </si>
  <si>
    <t xml:space="preserve">PO BOX 23  WIKIEUP, AZ 85360 </t>
  </si>
  <si>
    <t>SW4 SE4 SE4 CONT 10 ACRES</t>
  </si>
  <si>
    <t>KLINGLER CATHERINE</t>
  </si>
  <si>
    <t>KLINGLER</t>
  </si>
  <si>
    <t>CATHERINE KLINGLER</t>
  </si>
  <si>
    <t>RIDGEWOOD</t>
  </si>
  <si>
    <t>WADSWORTH</t>
  </si>
  <si>
    <t xml:space="preserve">1170 RIDGEWOOD RD </t>
  </si>
  <si>
    <t xml:space="preserve">1170 RIDGEWOOD RD  WADSWORTH, OH 44281-9711 </t>
  </si>
  <si>
    <t>SW4 SW4 SE4 CONT 10 ACRES</t>
  </si>
  <si>
    <t>BLAIR GRETTA M</t>
  </si>
  <si>
    <t>GRETTA BLAIR</t>
  </si>
  <si>
    <t>PO BOX 124917</t>
  </si>
  <si>
    <t>B108</t>
  </si>
  <si>
    <t xml:space="preserve">PO BOX 124917 </t>
  </si>
  <si>
    <t xml:space="preserve">PO BOX 124917  SAN DIEGO, CA 92112-4917 </t>
  </si>
  <si>
    <t>KEMO RANCHES E2 OF LOT 126</t>
  </si>
  <si>
    <t>JOHNSON LAWRENCE</t>
  </si>
  <si>
    <t>JOHNSON DEBRA</t>
  </si>
  <si>
    <t>DEBRA</t>
  </si>
  <si>
    <t>LAWRENCE &amp; DEBRA JOHNSON</t>
  </si>
  <si>
    <t>JOHNSON LAWRENCE JOHNSON DEBRA</t>
  </si>
  <si>
    <t>60TH</t>
  </si>
  <si>
    <t xml:space="preserve">12409 N 60TH LN </t>
  </si>
  <si>
    <t xml:space="preserve">12409 N 60TH LN  GLENDALE, AZ 85304-1749 </t>
  </si>
  <si>
    <t>N2 SE4 SW4 NE4 &amp; S2 SE4 SW4 NE4 TOGETHER WITH EXCEPT THE S &amp; E 30 ' FOR RD ESMT (104/302 DEEDS) CONT 10 ACRES</t>
  </si>
  <si>
    <t>MULICK DENISSE DENE</t>
  </si>
  <si>
    <t>DENISSE DENE</t>
  </si>
  <si>
    <t>DENISSE</t>
  </si>
  <si>
    <t>MULICK</t>
  </si>
  <si>
    <t>DENISSE MULICK</t>
  </si>
  <si>
    <t>VIA CANELA</t>
  </si>
  <si>
    <t>SAN JUAN CAPISTRANO</t>
  </si>
  <si>
    <t xml:space="preserve">32042 VIA CANELA </t>
  </si>
  <si>
    <t xml:space="preserve">32042 VIA CANELA  SAN JUAN CAPISTRANO, CA 92675-3814 </t>
  </si>
  <si>
    <t>SANDY RIVER RANCHEROS LOT 93 CONT 10 ACRES</t>
  </si>
  <si>
    <t>TAGGART WILLIAM C</t>
  </si>
  <si>
    <t>TAGGART</t>
  </si>
  <si>
    <t>WILLIAM TAGGART</t>
  </si>
  <si>
    <t>PO BOX 404</t>
  </si>
  <si>
    <t xml:space="preserve">PO BOX 404 </t>
  </si>
  <si>
    <t xml:space="preserve">PO BOX 404  LOOMIS, CA 95650 </t>
  </si>
  <si>
    <t>LAKE HAVASU RANCHOS UNIT 2 LOTS 82 &amp; 83</t>
  </si>
  <si>
    <t>LAKE HAVASU RANCHOS UNIT 2</t>
  </si>
  <si>
    <t>1516N18W</t>
  </si>
  <si>
    <t>BEASLEY DANIEL A &amp; JENNY M</t>
  </si>
  <si>
    <t>NW4 NW4 SW4 CONT 10 ACRES 318-06-184 (318-23-046)</t>
  </si>
  <si>
    <t>ACCOLADE RANCHES LOT 59</t>
  </si>
  <si>
    <t>BARNICOAT ANNE P</t>
  </si>
  <si>
    <t>ANNE P</t>
  </si>
  <si>
    <t>BARNICOAT</t>
  </si>
  <si>
    <t>BARNICOAT BRADLEY D</t>
  </si>
  <si>
    <t>BRADLEY D</t>
  </si>
  <si>
    <t>BRADLEY</t>
  </si>
  <si>
    <t>ANNE &amp; BRADLEY BARNICOAT</t>
  </si>
  <si>
    <t>BARNICOAT ANNE P BARNICOAT BRADLEY D</t>
  </si>
  <si>
    <t>58TH</t>
  </si>
  <si>
    <t>STANWOOD</t>
  </si>
  <si>
    <t>KAYAK POINT</t>
  </si>
  <si>
    <t xml:space="preserve">17031 58TH AVE NW </t>
  </si>
  <si>
    <t xml:space="preserve">17031 58TH AVE NW  STANWOOD, WA 98292-5620 </t>
  </si>
  <si>
    <t>GATEWAY ACRES TRACT 8 LOTS 50 &amp; 63</t>
  </si>
  <si>
    <t>MENGURA ARNULFO</t>
  </si>
  <si>
    <t>ARNULFO</t>
  </si>
  <si>
    <t>MENGURA</t>
  </si>
  <si>
    <t>MENGURA ANALILIA</t>
  </si>
  <si>
    <t>ANALILIA</t>
  </si>
  <si>
    <t>ARNULFO &amp; ANALILIA MENGURA</t>
  </si>
  <si>
    <t>MENGURA ARNULFO MENGURA ANALILIA</t>
  </si>
  <si>
    <t>TENANTS IN COMMON</t>
  </si>
  <si>
    <t xml:space="preserve">1305 FERGUSON AVE </t>
  </si>
  <si>
    <t xml:space="preserve">1305 FERGUSON AVE  NORTH LAS VEGAS, NV 89030-1612 </t>
  </si>
  <si>
    <t>GATEWAY ACRES TRACT 10 LOTS 65 &amp; 80 CONT 10 ACRES 326-10-069A (32 6-10-069D &amp; E) 2008 TAX ROLL</t>
  </si>
  <si>
    <t>BLADON LAVERN A</t>
  </si>
  <si>
    <t>BLADON LORENE M</t>
  </si>
  <si>
    <t>LORENE M</t>
  </si>
  <si>
    <t>LORENE</t>
  </si>
  <si>
    <t>BLADON</t>
  </si>
  <si>
    <t>LAVERN &amp; LORENE BLADON</t>
  </si>
  <si>
    <t>BLADON LAVERN A BLADON LORENE M</t>
  </si>
  <si>
    <t>BELLA VISTA</t>
  </si>
  <si>
    <t xml:space="preserve">57 ELIZABETH DR </t>
  </si>
  <si>
    <t xml:space="preserve">57 ELIZABETH DR  BELLA VISTA, AR 72715-8418 </t>
  </si>
  <si>
    <t>SANDY RIVER RANCHEROS LOT 8 CONT 10 ACRES</t>
  </si>
  <si>
    <t>SANDY RIVER RANCHEROS LOT 98 CONT 10 ACRES</t>
  </si>
  <si>
    <t>GIRON EDWIN</t>
  </si>
  <si>
    <t>EDWIN</t>
  </si>
  <si>
    <t>GIRON</t>
  </si>
  <si>
    <t>EDWIN GIRON</t>
  </si>
  <si>
    <t>SORROWING SPARROW</t>
  </si>
  <si>
    <t xml:space="preserve">3821 SORROWING SPARROW CT </t>
  </si>
  <si>
    <t xml:space="preserve">3821 SORROWING SPARROW CT  NORTH LAS VEGAS, NV 89032-9066 </t>
  </si>
  <si>
    <t>GATEWAY ACRES TRACT 3 LOTS 51 &amp; 62</t>
  </si>
  <si>
    <t>BAYVIEW FINANCIAL PROPERTY</t>
  </si>
  <si>
    <t>ATTORNEY ONLY</t>
  </si>
  <si>
    <t>A &amp; W LLC</t>
  </si>
  <si>
    <t>PEBBLE RIVER</t>
  </si>
  <si>
    <t xml:space="preserve">8962 PEBBLE RIVER CT </t>
  </si>
  <si>
    <t xml:space="preserve">8962 PEBBLE RIVER CT  LAS VEGAS, NV 89123-2932 </t>
  </si>
  <si>
    <t>GATEWAY ACRES TRACT 10 LOTS 114 &amp; 127</t>
  </si>
  <si>
    <t>GATEWAY ACRES TRACT 12 LOT 95 &amp; 98</t>
  </si>
  <si>
    <t>BODO LASZLO &amp; ANNELIIS</t>
  </si>
  <si>
    <t>DIETZ PATRICK A</t>
  </si>
  <si>
    <t>PATRICK A</t>
  </si>
  <si>
    <t>DIETZ</t>
  </si>
  <si>
    <t>PATRICK DIETZ</t>
  </si>
  <si>
    <t>LAKE ISLAND</t>
  </si>
  <si>
    <t>MONTGOMERY</t>
  </si>
  <si>
    <t xml:space="preserve">3223 LAKE ISLAND DR </t>
  </si>
  <si>
    <t xml:space="preserve">3223 LAKE ISLAND DR  MONTGOMERY, TX 77356-8973 </t>
  </si>
  <si>
    <t>T20N R12W SEC 5 SILVER SPRINGS LOT 65</t>
  </si>
  <si>
    <t>SANDY RIVER RANCHEROS LOT 157 CONT 10 ACRES</t>
  </si>
  <si>
    <t>SLEIGHER MICHAEL</t>
  </si>
  <si>
    <t>SLEIGHER</t>
  </si>
  <si>
    <t>SLEIGHER SUSAN</t>
  </si>
  <si>
    <t>MICHAEL &amp; SUSAN SLEIGHER</t>
  </si>
  <si>
    <t>SLEIGHER MICHAEL SLEIGHER SUSAN</t>
  </si>
  <si>
    <t>ARIZONA</t>
  </si>
  <si>
    <t>FORT MOHAVE</t>
  </si>
  <si>
    <t xml:space="preserve">4356 S ARIZONA CIR </t>
  </si>
  <si>
    <t xml:space="preserve">4356 S ARIZONA CIR  FORT MOHAVE, AZ 86426 </t>
  </si>
  <si>
    <t>PERIDOT</t>
  </si>
  <si>
    <t>R172</t>
  </si>
  <si>
    <t xml:space="preserve">5265 W PERIDOT ST </t>
  </si>
  <si>
    <t xml:space="preserve">5265 W PERIDOT ST  TUCSON, AZ 85742-9164 </t>
  </si>
  <si>
    <t>SW4 NW4 SE4 CONT 10 AC M/L</t>
  </si>
  <si>
    <t>NW4 NE4 SW4 CONT 10 ACRES 318-06-010 (318-23-001)</t>
  </si>
  <si>
    <t>VITALE DOMINIC F</t>
  </si>
  <si>
    <t>DOMINIC F</t>
  </si>
  <si>
    <t>VITALE</t>
  </si>
  <si>
    <t>DOMINIC VITALE</t>
  </si>
  <si>
    <t xml:space="preserve">1525 MARSHALL DR </t>
  </si>
  <si>
    <t xml:space="preserve">1525 MARSHALL DR  DES PLAINES, IL 60018-5538 </t>
  </si>
  <si>
    <t>SILVER SPRINGS UNIT V LOT 383</t>
  </si>
  <si>
    <t>STRANG DONALD G</t>
  </si>
  <si>
    <t>DONALD G</t>
  </si>
  <si>
    <t>STRANG</t>
  </si>
  <si>
    <t>STRANG BETTY</t>
  </si>
  <si>
    <t>DONALD &amp; BETTY STRANG</t>
  </si>
  <si>
    <t>STRANG DONALD G STRANG BETTY</t>
  </si>
  <si>
    <t xml:space="preserve">257 S TATUM TRL </t>
  </si>
  <si>
    <t xml:space="preserve">257 S TATUM TRL  PAYSON, AZ 85541-2149 </t>
  </si>
  <si>
    <t>E2 W2 SE4 SE4 CONT 10 ACRES</t>
  </si>
  <si>
    <t>LYON HOWARD T</t>
  </si>
  <si>
    <t>HOWARD T</t>
  </si>
  <si>
    <t>LYON</t>
  </si>
  <si>
    <t>HOWARD LYON</t>
  </si>
  <si>
    <t>UNIT 3020</t>
  </si>
  <si>
    <t>DPO</t>
  </si>
  <si>
    <t>AA</t>
  </si>
  <si>
    <t>C000</t>
  </si>
  <si>
    <t xml:space="preserve">91 UNIT 3020 </t>
  </si>
  <si>
    <t xml:space="preserve">91 UNIT 3020  DPO, AA 34036 </t>
  </si>
  <si>
    <t>TWN: 161/2N RNG: 20WSEC: 34 TRACT: RIO VISTA UNIT 1 SUBDIVISION L OTS 80 &amp; 81</t>
  </si>
  <si>
    <t>BRADLEY KATHRYN LEE</t>
  </si>
  <si>
    <t>KATHRYN LEE</t>
  </si>
  <si>
    <t>KATHRYN BRADLEY</t>
  </si>
  <si>
    <t>BLUEGRASS</t>
  </si>
  <si>
    <t xml:space="preserve">2251 BLUEGRASS LN </t>
  </si>
  <si>
    <t xml:space="preserve">2251 BLUEGRASS LN  LAS VEGAS, NV 89123-2022 </t>
  </si>
  <si>
    <t>NW4 SW4 SE4 CONT 10 AC M/L 209-19-016 (209-19-053 &amp; 054)</t>
  </si>
  <si>
    <t>MOOS DAVID</t>
  </si>
  <si>
    <t>MOOS</t>
  </si>
  <si>
    <t>DAVID MOOS</t>
  </si>
  <si>
    <t>TOWNSEND</t>
  </si>
  <si>
    <t xml:space="preserve">708 S CEDAR ST </t>
  </si>
  <si>
    <t xml:space="preserve">708 S CEDAR ST  TOWNSEND, MT 59644-3215 </t>
  </si>
  <si>
    <t>N2 NW4 SE4 NE4 &amp; N2 NE4 SE4 NE4 CONT 10 AC 201-01-037(201-01-039 THRU 045)</t>
  </si>
  <si>
    <t>1216N20W</t>
  </si>
  <si>
    <t>DAKESIAN ARTHUR D TRUST</t>
  </si>
  <si>
    <t>SE4 NE4 NE4 OF SEC. 13  21N  12W CONT. 10 AC</t>
  </si>
  <si>
    <t>CARLOS JAIME</t>
  </si>
  <si>
    <t>JAIME CARLOS</t>
  </si>
  <si>
    <t>COLORADO</t>
  </si>
  <si>
    <t xml:space="preserve">3675 N COLORADO RD </t>
  </si>
  <si>
    <t xml:space="preserve">3675 N COLORADO RD  GOLDEN VALLEY, AZ 86413 </t>
  </si>
  <si>
    <t>PO BOX 2662</t>
  </si>
  <si>
    <t>B024</t>
  </si>
  <si>
    <t xml:space="preserve">PO BOX 2662 </t>
  </si>
  <si>
    <t xml:space="preserve">PO BOX 2662  CORONA, CA 92878-2662 </t>
  </si>
  <si>
    <t>ROADWAY EASEMENT MAP 5/20/1976 76-14577 T21N R18W SEC 6 N2 S2 OF PARCEL 241 10 AC M/L</t>
  </si>
  <si>
    <t>HAMP WILLIAM &amp; RUTH</t>
  </si>
  <si>
    <t>MASSARO WILLIAM E</t>
  </si>
  <si>
    <t>MASSARO</t>
  </si>
  <si>
    <t>MASSARO ANGELINE M</t>
  </si>
  <si>
    <t>ANGELINE M</t>
  </si>
  <si>
    <t>ANGELINE</t>
  </si>
  <si>
    <t>WILLIAM &amp; ANGELINE MASSARO</t>
  </si>
  <si>
    <t>MASSARO WILLIAM E MASSARO ANGELINE M</t>
  </si>
  <si>
    <t>OCEAN</t>
  </si>
  <si>
    <t>OCEAN GROVE</t>
  </si>
  <si>
    <t xml:space="preserve">8 OCEAN AVE </t>
  </si>
  <si>
    <t xml:space="preserve">8 OCEAN AVE  OCEAN GROVE, NJ 07756-1666 </t>
  </si>
  <si>
    <t>NW4 NE4 NW4 CONT 10 AC M/L 201-28-067(201-36-002)TAO</t>
  </si>
  <si>
    <t>W2 N2 NE4 NW4 10AC ML</t>
  </si>
  <si>
    <t>KENDALL HENRY A &amp; JANE L</t>
  </si>
  <si>
    <t>HENRY &amp; JANE KENDALL</t>
  </si>
  <si>
    <t>COWAN RANCH</t>
  </si>
  <si>
    <t>WASHINGTON PARK</t>
  </si>
  <si>
    <t xml:space="preserve">310 N COWAN RANCH RD </t>
  </si>
  <si>
    <t xml:space="preserve">310 N COWAN RANCH RD  PAYSON, AZ 85541-7300 </t>
  </si>
  <si>
    <t>NE4 SE4 NE4 EXC THE N &amp; W 20' FOR ROADS (340/962 O.R.) CONT 10 AC RES</t>
  </si>
  <si>
    <t>BUTCHER HASKEL</t>
  </si>
  <si>
    <t>HASKEL</t>
  </si>
  <si>
    <t>EAGER HOWARD G &amp; MARCELINE</t>
  </si>
  <si>
    <t>HASKEL BUTCHER &amp; HOWARD EAGER</t>
  </si>
  <si>
    <t>BUTCHER HASKEL EAGER HOWARD G &amp; MARCELINE</t>
  </si>
  <si>
    <t>WILD GINGER</t>
  </si>
  <si>
    <t>COLUMBIA</t>
  </si>
  <si>
    <t xml:space="preserve">215 WILD GINGER CT </t>
  </si>
  <si>
    <t xml:space="preserve">215 WILD GINGER CT  COLUMBIA, MO 65203-6102 </t>
  </si>
  <si>
    <t>LAKE MEAD CITY UNIT NO 31 30 16 NW4 SE4 NE4 CONT 10AC 338-08-351G (338-08-351L-M-N) 338-08-351L(338-08-351P &amp; Q)</t>
  </si>
  <si>
    <t>SILVER BASIN INC</t>
  </si>
  <si>
    <t>HRAHA ROBERT W</t>
  </si>
  <si>
    <t>ROBERT W</t>
  </si>
  <si>
    <t>HRAHA</t>
  </si>
  <si>
    <t>HRAHA ALICE</t>
  </si>
  <si>
    <t>ROBERT &amp; ALICE HRAHA</t>
  </si>
  <si>
    <t>HRAHA ROBERT W HRAHA ALICE</t>
  </si>
  <si>
    <t>NEVADA</t>
  </si>
  <si>
    <t>FRANKFORT</t>
  </si>
  <si>
    <t xml:space="preserve">423 NEVADA ST B </t>
  </si>
  <si>
    <t xml:space="preserve">423 NEVADA ST B, FRANKFORT, IL 60423 </t>
  </si>
  <si>
    <t>ACCOLADE RANCHES LOT 4</t>
  </si>
  <si>
    <t>GATEWAY ACRES TRACT 3 LOTS 82 &amp; 95</t>
  </si>
  <si>
    <t>REINGRUBER THOMAS R &amp; CAROLYN</t>
  </si>
  <si>
    <t>BARRY SUZANNE</t>
  </si>
  <si>
    <t>BARRY</t>
  </si>
  <si>
    <t>SUZANNE BARRY</t>
  </si>
  <si>
    <t>UNSER</t>
  </si>
  <si>
    <t xml:space="preserve">22710 UNSER ST NE </t>
  </si>
  <si>
    <t xml:space="preserve">22710 UNSER ST NE  BETHEL, MN 55005-9500 </t>
  </si>
  <si>
    <t>SW4 NE4 SW4 CONT 10 ACRES 102-21-136(102-69-005)NEW SEC MAP</t>
  </si>
  <si>
    <t>04015C6075G</t>
  </si>
  <si>
    <t>6075G</t>
  </si>
  <si>
    <t>OLIVA MICHAEL R</t>
  </si>
  <si>
    <t>OLIVA</t>
  </si>
  <si>
    <t>MICHAEL OLIVA</t>
  </si>
  <si>
    <t>SHERMAN</t>
  </si>
  <si>
    <t xml:space="preserve">17019 SHERMAN WAY </t>
  </si>
  <si>
    <t xml:space="preserve">17019 SHERMAN WAY  VAN NUYS, CA 91406-3616 </t>
  </si>
  <si>
    <t>GATEWAY ACRES TRACT 5 LOTS 7 &amp; 10</t>
  </si>
  <si>
    <t>JOHNS KAY D</t>
  </si>
  <si>
    <t>KAY D</t>
  </si>
  <si>
    <t>KAY</t>
  </si>
  <si>
    <t>JOHNS</t>
  </si>
  <si>
    <t>KAY JOHNS</t>
  </si>
  <si>
    <t>44TH</t>
  </si>
  <si>
    <t xml:space="preserve">23331 N 44TH PL </t>
  </si>
  <si>
    <t xml:space="preserve">23331 N 44TH PL  PHOENIX, AZ 85050-8799 </t>
  </si>
  <si>
    <t>NELY 10AC OF LOT 2</t>
  </si>
  <si>
    <t>1315N21W</t>
  </si>
  <si>
    <t>WELL/WATER</t>
  </si>
  <si>
    <t>8800 - LIMITED USE PROP/WELL OR TOWER</t>
  </si>
  <si>
    <t>8800-LTD USE WELL/TWR/PRV RD</t>
  </si>
  <si>
    <t>DUNKINSON SONIA R</t>
  </si>
  <si>
    <t>SONIA R</t>
  </si>
  <si>
    <t>SONIA</t>
  </si>
  <si>
    <t>DUNKINSON</t>
  </si>
  <si>
    <t>SONIA DUNKINSON</t>
  </si>
  <si>
    <t xml:space="preserve">2750 CUMBERLAND DR </t>
  </si>
  <si>
    <t xml:space="preserve">2750 CUMBERLAND DR  LAKE HAVASU CITY, AZ 86406-8647 </t>
  </si>
  <si>
    <t>LAKE HAVASU ACRES AMENDED N2 E2 NW4 NE4 10AC</t>
  </si>
  <si>
    <t>LINN STEVEN</t>
  </si>
  <si>
    <t>LINN</t>
  </si>
  <si>
    <t>KUN HUY</t>
  </si>
  <si>
    <t>HUY</t>
  </si>
  <si>
    <t>KUN</t>
  </si>
  <si>
    <t>STEVEN LINN &amp; HUY KUN</t>
  </si>
  <si>
    <t>LINN STEVEN KUN HUY</t>
  </si>
  <si>
    <t>CHINO</t>
  </si>
  <si>
    <t>H034</t>
  </si>
  <si>
    <t xml:space="preserve">4327 W CHINO DR </t>
  </si>
  <si>
    <t xml:space="preserve">4327 W CHINO DR  GOLDEN VALLEY, AZ 86413 </t>
  </si>
  <si>
    <t>COMANCHE CANYON</t>
  </si>
  <si>
    <t xml:space="preserve">7552 COMANCHE CANYON AVE </t>
  </si>
  <si>
    <t xml:space="preserve">7552 COMANCHE CANYON AVE  LAS VEGAS, NV 89113-3043 </t>
  </si>
  <si>
    <t>ROADWAY EASEMENT MAP 5/20/1976 76-14579 T21N R18W SEC 2 W2 E2 OF PARCEL 214 CONT 10 ACRES ML</t>
  </si>
  <si>
    <t>0221N18W</t>
  </si>
  <si>
    <t>04015C4531H</t>
  </si>
  <si>
    <t>4531H</t>
  </si>
  <si>
    <t>AVELAR RUBEN &amp; MARIA</t>
  </si>
  <si>
    <t>ZIMMERMAN MARY PRICE</t>
  </si>
  <si>
    <t>MARY PRICE</t>
  </si>
  <si>
    <t>ZIMMERMAN</t>
  </si>
  <si>
    <t>MARY ZIMMERMAN</t>
  </si>
  <si>
    <t>MCCOY</t>
  </si>
  <si>
    <t xml:space="preserve">20611 MCCOY RD </t>
  </si>
  <si>
    <t xml:space="preserve">20611 MCCOY RD  COTTONWOOD, CA 96022-9249 </t>
  </si>
  <si>
    <t>T19N R13W SEC 33 NE4 SW4 NE4 CONT 10 ACRES</t>
  </si>
  <si>
    <t>SW4 NE4 SE4 EXC THE E 20' FOR RDS</t>
  </si>
  <si>
    <t>CARTER JOHN B &amp; MARGARET L</t>
  </si>
  <si>
    <t>T19N R18W SEC 22 THE NE4 SW4 SW4 CONT 10 ACRES 209-22-013(209-22- 013A B C &amp; D) 2008 TAX ROLL</t>
  </si>
  <si>
    <t>BARLETT JEREMIAH E</t>
  </si>
  <si>
    <t>JEREMIAH E</t>
  </si>
  <si>
    <t>JEREMIAH</t>
  </si>
  <si>
    <t>BARLETT</t>
  </si>
  <si>
    <t>JEREMIAH BARLETT</t>
  </si>
  <si>
    <t>KILGORE</t>
  </si>
  <si>
    <t>LIBERTY CITY</t>
  </si>
  <si>
    <t xml:space="preserve">632 DEBBIE ST </t>
  </si>
  <si>
    <t xml:space="preserve">632 DEBBIE ST  KILGORE, TX 75662-1941 </t>
  </si>
  <si>
    <t>GATEWAY ACRES TRACT 12 LOT 49 &amp; 64 CONT 10AC</t>
  </si>
  <si>
    <t>231618W</t>
  </si>
  <si>
    <t>KEI JAMES C S</t>
  </si>
  <si>
    <t>JAMES C S</t>
  </si>
  <si>
    <t>KEI</t>
  </si>
  <si>
    <t>KEI JEANNE</t>
  </si>
  <si>
    <t>JAMES &amp; JEANNE KEI</t>
  </si>
  <si>
    <t>KEI JAMES C S KEI JEANNE</t>
  </si>
  <si>
    <t xml:space="preserve">1575 DARRYL AVE </t>
  </si>
  <si>
    <t xml:space="preserve">1575 DARRYL AVE  LAS VEGAS, NV 89123 </t>
  </si>
  <si>
    <t>ROADWAY EASEMENT T21N R18W SEC 28 SW4 OF PARCEL 337 AKA SW4 SW4 S W4 CONT 10.00 ACRES 306-34-014 (306-34-014A THRU D) 2007</t>
  </si>
  <si>
    <t>T39N R16W SEC 10 NW4 SW4 NW4 CONT 10 AC M/L</t>
  </si>
  <si>
    <t>ARIZONA LAND AND MINERAL RESOURCE LLC</t>
  </si>
  <si>
    <t>PO BOX 23283</t>
  </si>
  <si>
    <t xml:space="preserve">PO BOX 23283 </t>
  </si>
  <si>
    <t xml:space="preserve">PO BOX 23283  BULLHEAD CITY, AZ 86439-3283 </t>
  </si>
  <si>
    <t>A PARCEL OF LAND LOCATED IN THE SE4 OF SEC 7 DESC AS FOLL: COMM A T THE SE SEC COR OF SEC 7; TH N89 DEG 04'27 W 2657.85' TO</t>
  </si>
  <si>
    <t>NORTHBANK INDUSTRIAL CENTER</t>
  </si>
  <si>
    <t>0720N21W</t>
  </si>
  <si>
    <t>VACANT LAND- INDUSTRIAL</t>
  </si>
  <si>
    <t>0032 - VAC-IND-URBAN NON SUBD</t>
  </si>
  <si>
    <t>0032-VL-IND-URB-NONSUBDVD</t>
  </si>
  <si>
    <t>04015C4468G</t>
  </si>
  <si>
    <t>4468G</t>
  </si>
  <si>
    <t>CITY OF BULLHEAD CITY</t>
  </si>
  <si>
    <t>BHP PROPERTY LLC</t>
  </si>
  <si>
    <t>PAGLIUCO THOMAS</t>
  </si>
  <si>
    <t>PAGLIUCO</t>
  </si>
  <si>
    <t>THOMAS PAGLIUCO</t>
  </si>
  <si>
    <t>TREVINO</t>
  </si>
  <si>
    <t>FOUNTAIN HILLS</t>
  </si>
  <si>
    <t xml:space="preserve">16039 E TREVINO DR </t>
  </si>
  <si>
    <t xml:space="preserve">16039 E TREVINO DR  FOUNTAIN HILLS, AZ 85268-5632 </t>
  </si>
  <si>
    <t>NW4 SW4 NE4 SEC 3 21N 12W</t>
  </si>
  <si>
    <t>RUDMAN SPURGEON F</t>
  </si>
  <si>
    <t>SPURGEON F</t>
  </si>
  <si>
    <t>SPURGEON</t>
  </si>
  <si>
    <t>RUDMAN</t>
  </si>
  <si>
    <t>SPURGEON RUDMAN</t>
  </si>
  <si>
    <t>CLAIREMONT MESA</t>
  </si>
  <si>
    <t>D231</t>
  </si>
  <si>
    <t xml:space="preserve">3952 CLAIREMONT MESA BLVD D231 </t>
  </si>
  <si>
    <t xml:space="preserve">3952 CLAIREMONT MESA BLVD D231, SAN DIEGO, CA 92117-2739 </t>
  </si>
  <si>
    <t>GATEWAY ACRES TRACT 4 LOTS 8 &amp; 9</t>
  </si>
  <si>
    <t>FRONTLAND VETURES LLC</t>
  </si>
  <si>
    <t>SMITH CARL</t>
  </si>
  <si>
    <t>CARL</t>
  </si>
  <si>
    <t>SMITH TINA</t>
  </si>
  <si>
    <t>TINA</t>
  </si>
  <si>
    <t>CARL &amp; TINA SMITH</t>
  </si>
  <si>
    <t>SMITH CARL SMITH TINA</t>
  </si>
  <si>
    <t xml:space="preserve">1443 SUMMIT DR </t>
  </si>
  <si>
    <t xml:space="preserve">1443 SUMMIT DR  BULLHEAD CITY, AZ 86442 </t>
  </si>
  <si>
    <t xml:space="preserve">311 NEVADA DR </t>
  </si>
  <si>
    <t xml:space="preserve">311 NEVADA DR  BULLHEAD CITY, AZ 86442-5228 </t>
  </si>
  <si>
    <t>T21N R18W SEC 32 N2 E2 SW4 NE4 CONT 10.00 ACRES</t>
  </si>
  <si>
    <t>SAYLES ROGER W  ELIZABETH A</t>
  </si>
  <si>
    <t>THE SAYLES FAMILY TRUST</t>
  </si>
  <si>
    <t>CORNEJO JOSE</t>
  </si>
  <si>
    <t>CORNEJO</t>
  </si>
  <si>
    <t>JOSE CORNEJO</t>
  </si>
  <si>
    <t>RHAPSODY</t>
  </si>
  <si>
    <t>LAS CRUCES</t>
  </si>
  <si>
    <t>R067</t>
  </si>
  <si>
    <t xml:space="preserve">1040 RHAPSODY LN </t>
  </si>
  <si>
    <t xml:space="preserve">1040 RHAPSODY LN  LAS CRUCES, NM 88007-8046 </t>
  </si>
  <si>
    <t>KEMO RANCHES W2 OF LOT 124</t>
  </si>
  <si>
    <t>JMJ INC</t>
  </si>
  <si>
    <t>BOHACH RICK</t>
  </si>
  <si>
    <t>BOHACH</t>
  </si>
  <si>
    <t>RICK BOHACH</t>
  </si>
  <si>
    <t>PO BOX 966</t>
  </si>
  <si>
    <t xml:space="preserve">PO BOX 966 </t>
  </si>
  <si>
    <t xml:space="preserve">PO BOX 966  KINGMAN, AZ 86402 </t>
  </si>
  <si>
    <t>NE4 SE4 SW4 CONT 10 ACRES</t>
  </si>
  <si>
    <t>HTAY BA</t>
  </si>
  <si>
    <t>BA</t>
  </si>
  <si>
    <t>HTAY</t>
  </si>
  <si>
    <t>THAN MYA</t>
  </si>
  <si>
    <t>MYA</t>
  </si>
  <si>
    <t>THAN</t>
  </si>
  <si>
    <t>BA HTAY &amp; MYA THAN</t>
  </si>
  <si>
    <t>HTAY BA THAN MYA</t>
  </si>
  <si>
    <t>MUSCOVITE</t>
  </si>
  <si>
    <t xml:space="preserve">5870 S MUSCOVITE RD </t>
  </si>
  <si>
    <t xml:space="preserve">5870 S MUSCOVITE RD  GOLDEN VALLEY, AZ 86413 </t>
  </si>
  <si>
    <t>LOWELL</t>
  </si>
  <si>
    <t xml:space="preserve">11 ALLEN ST #207 </t>
  </si>
  <si>
    <t xml:space="preserve">11 ALLEN ST #207, LOWELL, MA 01852-4352 </t>
  </si>
  <si>
    <t>SW4NE4SW4 SEC 1 19N 19W CONT 10 AC M/L</t>
  </si>
  <si>
    <t>KIGMAN DESERT VISTA LLC</t>
  </si>
  <si>
    <t>TODD TERESA A</t>
  </si>
  <si>
    <t>TERESA A</t>
  </si>
  <si>
    <t>TODD RON D</t>
  </si>
  <si>
    <t>RON D</t>
  </si>
  <si>
    <t>RON</t>
  </si>
  <si>
    <t>TERESA &amp; RON TODD</t>
  </si>
  <si>
    <t>TODD TERESA A TODD RON D</t>
  </si>
  <si>
    <t>PO BOX 517</t>
  </si>
  <si>
    <t>PONY</t>
  </si>
  <si>
    <t xml:space="preserve">PO BOX 517 </t>
  </si>
  <si>
    <t xml:space="preserve">PO BOX 517  PONY, MT 59747 </t>
  </si>
  <si>
    <t>13N 15W SEC 9 SE4 NE4 SW4 CONT 10 ACRES</t>
  </si>
  <si>
    <t>KASSEL AMELIA S</t>
  </si>
  <si>
    <t>REZNIKOFF ALLAN R</t>
  </si>
  <si>
    <t>ALLAN REZNIKOFF</t>
  </si>
  <si>
    <t>NE4 NW4 SW4 EXC THE W  N &amp; E 20' RES FOR ROADS (291/354) CONT 10 ACRES</t>
  </si>
  <si>
    <t>LANE JIMMY L EST</t>
  </si>
  <si>
    <t>JIMMY LANE</t>
  </si>
  <si>
    <t>MOHAVE RIDGE</t>
  </si>
  <si>
    <t>H065</t>
  </si>
  <si>
    <t xml:space="preserve">2452 MOHAVE RIDGE AVE </t>
  </si>
  <si>
    <t xml:space="preserve">2452 MOHAVE RIDGE AVE  BULLHEAD CITY, AZ 86429-7239 </t>
  </si>
  <si>
    <t>NE4 NW4 SW4 CONT 10 ACRES 318-06-185 (318-23-047)</t>
  </si>
  <si>
    <t>MARLETT ADDIE I</t>
  </si>
  <si>
    <t>ADDIE I</t>
  </si>
  <si>
    <t>ADDIE</t>
  </si>
  <si>
    <t>MARLETT</t>
  </si>
  <si>
    <t>ADDIE MARLETT</t>
  </si>
  <si>
    <t>CROSSROAD</t>
  </si>
  <si>
    <t xml:space="preserve">105 CROSSROAD CT </t>
  </si>
  <si>
    <t xml:space="preserve">105 CROSSROAD CT  PARADISE, TX 76073-4036 </t>
  </si>
  <si>
    <t>TWN: 161/2N RNG: 20WSEC: 34 TRACT: RIO VISTA UNIT 1 SUBDIVISION L OTS 10 &amp; 11</t>
  </si>
  <si>
    <t>MARCINEK FLORIAN A</t>
  </si>
  <si>
    <t>FLORIAN A</t>
  </si>
  <si>
    <t>FLORIAN</t>
  </si>
  <si>
    <t>MARCINEK</t>
  </si>
  <si>
    <t>FLORIAN MARCINEK</t>
  </si>
  <si>
    <t>R197</t>
  </si>
  <si>
    <t xml:space="preserve">3260 25TH AVE SW </t>
  </si>
  <si>
    <t xml:space="preserve">3260 25TH AVE SW  NAPLES, FL 34117-7118 </t>
  </si>
  <si>
    <t>SW4 NE4 NW4CONT 10 ACRES 333-01-067(333-01-109 110&amp;111) 333-01-10 9(333-23-039)TAO</t>
  </si>
  <si>
    <t>VIOLET INVESTMENTS LLC</t>
  </si>
  <si>
    <t>TIOGA PINES</t>
  </si>
  <si>
    <t xml:space="preserve">2741 TIOGA PINES CIR </t>
  </si>
  <si>
    <t xml:space="preserve">2741 TIOGA PINES CIR  LAS VEGAS, NV 89117-2959 </t>
  </si>
  <si>
    <t>GATEWAY ACRES TRACT 5 LOTS 8 &amp; 9 CONT 10 AC</t>
  </si>
  <si>
    <t>VGI LLC</t>
  </si>
  <si>
    <t>HARPER PHYLLIS</t>
  </si>
  <si>
    <t>PHYLLIS HARPER</t>
  </si>
  <si>
    <t xml:space="preserve">5042 S 22ND ST </t>
  </si>
  <si>
    <t xml:space="preserve">5042 S 22ND ST  PHOENIX, AZ 85040-2530 </t>
  </si>
  <si>
    <t>NE4SE4SE4 SEC 15 T21 R12 10AC</t>
  </si>
  <si>
    <t>MIRANDA LAZARO S</t>
  </si>
  <si>
    <t>LAZARO S</t>
  </si>
  <si>
    <t>LAZARO</t>
  </si>
  <si>
    <t>MIRANDA</t>
  </si>
  <si>
    <t>LAZARO MIRANDA</t>
  </si>
  <si>
    <t>HAPPY</t>
  </si>
  <si>
    <t xml:space="preserve">1221 S HAPPY LN </t>
  </si>
  <si>
    <t xml:space="preserve">1221 S HAPPY LN  PAHRUMP, NV 89048-5256 </t>
  </si>
  <si>
    <t>S2 SE4 NW4 SW4 &amp; S2 SW4 NW4 SW4 CONT 10 ACRES M/L 307-51-012(307- 51-023 &amp; 024)</t>
  </si>
  <si>
    <t>GATEWAY ACRES</t>
  </si>
  <si>
    <t>DESERT LAND INVESTMENTS</t>
  </si>
  <si>
    <t>S2 N2 S2 E2 NE4 CONT 10 AC M/L</t>
  </si>
  <si>
    <t>SANDY RIVER RANCHEROS LOT 115 CONT 10 ACRES</t>
  </si>
  <si>
    <t>DELICH JAY</t>
  </si>
  <si>
    <t>DELICH</t>
  </si>
  <si>
    <t>DELICH DIANE W</t>
  </si>
  <si>
    <t>DIANE W</t>
  </si>
  <si>
    <t>JAY &amp; DIANE DELICH</t>
  </si>
  <si>
    <t>DELICH JAY DELICH DIANE W</t>
  </si>
  <si>
    <t>PO BOX 5927</t>
  </si>
  <si>
    <t xml:space="preserve">PO BOX 5927 </t>
  </si>
  <si>
    <t xml:space="preserve">PO BOX 5927  SCOTTSDALE, AZ 85261-5927 </t>
  </si>
  <si>
    <t>SILVER SPRINGS UNIT VI LOT 573</t>
  </si>
  <si>
    <t>MARVIL INVESTMENTS</t>
  </si>
  <si>
    <t>56TH</t>
  </si>
  <si>
    <t>DORAL</t>
  </si>
  <si>
    <t xml:space="preserve">7841 NW 56TH ST </t>
  </si>
  <si>
    <t xml:space="preserve">7841 NW 56TH ST  DORAL, FL 33166-3523 </t>
  </si>
  <si>
    <t>T19N R13W SEC 33 NE4 SE4 SW4 CONT 10 ACRES</t>
  </si>
  <si>
    <t>SCHARENBERG DAVID E</t>
  </si>
  <si>
    <t>DAVID E</t>
  </si>
  <si>
    <t>SCHARENBERG</t>
  </si>
  <si>
    <t>SCHARENBERG V</t>
  </si>
  <si>
    <t>DAVID &amp; V SCHARENBERG</t>
  </si>
  <si>
    <t>SCHARENBERG DAVID E SCHARENBERG V</t>
  </si>
  <si>
    <t>KISHWAUKEE VALLEY</t>
  </si>
  <si>
    <t>MARENGO</t>
  </si>
  <si>
    <t xml:space="preserve">25516 KISHWAUKEE VALLEY RD </t>
  </si>
  <si>
    <t xml:space="preserve">25516 KISHWAUKEE VALLEY RD  MARENGO, IL 60152-9195 </t>
  </si>
  <si>
    <t>SILVER SPRINGS UNIT V LOT 279</t>
  </si>
  <si>
    <t>WILSON ELVINA REARDON</t>
  </si>
  <si>
    <t>ELVINA REARDON</t>
  </si>
  <si>
    <t>ELVINA</t>
  </si>
  <si>
    <t>WILSON</t>
  </si>
  <si>
    <t>LONG CONNIE</t>
  </si>
  <si>
    <t>LONG</t>
  </si>
  <si>
    <t>ELVINA WILSON &amp; CONNIE LONG</t>
  </si>
  <si>
    <t>WILSON ELVINA REARDON LONG CONNIE</t>
  </si>
  <si>
    <t xml:space="preserve">7900 E WALNUT WAY </t>
  </si>
  <si>
    <t xml:space="preserve">7900 E WALNUT WAY  PRESCOTT VALLEY, AZ 86314-3305 </t>
  </si>
  <si>
    <t>GATEWAY ACRES TRACT 7 LOTS 17 &amp; 32 CONT 10 AC</t>
  </si>
  <si>
    <t>NULTON ROBERT CHARLES</t>
  </si>
  <si>
    <t>ROBERT CHARLES</t>
  </si>
  <si>
    <t>NULTON</t>
  </si>
  <si>
    <t>ROBERT NULTON</t>
  </si>
  <si>
    <t>21ST</t>
  </si>
  <si>
    <t xml:space="preserve">8340 W 21ST </t>
  </si>
  <si>
    <t xml:space="preserve">8340 W 21ST  DOLAN SPRINGS, AZ 86441 </t>
  </si>
  <si>
    <t>DIAMOND POINT</t>
  </si>
  <si>
    <t xml:space="preserve">6509 DIAMOND POINT CT </t>
  </si>
  <si>
    <t xml:space="preserve">6509 DIAMOND POINT CT  NORTH LAS VEGAS, NV 89084-2054 </t>
  </si>
  <si>
    <t>KEMO RANCHES NW4 OF LOT 50 CONT 10 ACRES</t>
  </si>
  <si>
    <t>SMILE4U INC</t>
  </si>
  <si>
    <t>SHODHAN PANKAJ H &amp; PUNITA P 1 &amp; 3</t>
  </si>
  <si>
    <t>SHODHAN KEYUR P</t>
  </si>
  <si>
    <t>KEYUR P</t>
  </si>
  <si>
    <t>KEYUR</t>
  </si>
  <si>
    <t>SHODHAN</t>
  </si>
  <si>
    <t>KEYUR SHODHAN</t>
  </si>
  <si>
    <t>SHODHAN PANKAJ H &amp; PUNITA P 1 &amp; 3 SHODHAN KEYUR P</t>
  </si>
  <si>
    <t>HAMILTON</t>
  </si>
  <si>
    <t>REDLANDS</t>
  </si>
  <si>
    <t xml:space="preserve">1665 HAMILTON CT </t>
  </si>
  <si>
    <t xml:space="preserve">1665 HAMILTON CT  REDLANDS, CA 92374-4758 </t>
  </si>
  <si>
    <t>PARCEL 855 OF STAGECOACH TRAILS AT SANTA FE RANCH UNIT 9 PER RS 1 6/88D 8/5/1998 98-46840 DIVIDED AS PARCEL 855-C PER PP 24/22 6/9/ 2005 2005-62158 CONT 10.00 ACRES 242-14-006 (242-14-018 THRU 021) 2007 TAX ROLL</t>
  </si>
  <si>
    <t>1316N17W</t>
  </si>
  <si>
    <t>HARRIS JEROME &amp; GLORIA</t>
  </si>
  <si>
    <t>ARNETT DALE L</t>
  </si>
  <si>
    <t>DALE L</t>
  </si>
  <si>
    <t>ARNETT</t>
  </si>
  <si>
    <t>ARNETT LEONA L</t>
  </si>
  <si>
    <t>LEONA L</t>
  </si>
  <si>
    <t>LEONA</t>
  </si>
  <si>
    <t>DALE &amp; LEONA ARNETT</t>
  </si>
  <si>
    <t>ARNETT DALE L ARNETT LEONA L</t>
  </si>
  <si>
    <t>MINERAL SPRINGS</t>
  </si>
  <si>
    <t>PARACHUTE</t>
  </si>
  <si>
    <t>BATTLEMENT MESA</t>
  </si>
  <si>
    <t xml:space="preserve">74 MINERAL SPRINGS CIR </t>
  </si>
  <si>
    <t xml:space="preserve">74 MINERAL SPRINGS CIR  PARACHUTE, CO 81635-9590 </t>
  </si>
  <si>
    <t>SILVER SPRINGS UNIT VI LOT 589</t>
  </si>
  <si>
    <t>AUTREY JOHN A &amp; ROBERTA L</t>
  </si>
  <si>
    <t>JOHN &amp; ROBERTA AUTREY</t>
  </si>
  <si>
    <t>BOSTON</t>
  </si>
  <si>
    <t xml:space="preserve">1760 E BOSTON CIR </t>
  </si>
  <si>
    <t xml:space="preserve">1760 E BOSTON CIR  CHANDLER, AZ 85225-5780 </t>
  </si>
  <si>
    <t>PARCEL 2756 (STAGECOACH TRAILS UNIT 18 AT SANTA FE RANCH) RS 19/3 3D SEGREGATED AS PARCEL 2756-C ON PP 23/55 3/8/2005 2005-23371 CO NT 10.00 ACRES 242-15-016 (242-15-019 THRU 022) 2006 TAX ROLL</t>
  </si>
  <si>
    <t>1416N17W</t>
  </si>
  <si>
    <t>LAND CRAVINGS LLC</t>
  </si>
  <si>
    <t>PO BOX 195283</t>
  </si>
  <si>
    <t>B052</t>
  </si>
  <si>
    <t xml:space="preserve">PO BOX 195283 </t>
  </si>
  <si>
    <t xml:space="preserve">PO BOX 195283  DALLAS, TX 75219-8604 </t>
  </si>
  <si>
    <t>KEMO RANCHES SE4 OF LOT 76 CONT 10 ACRES</t>
  </si>
  <si>
    <t>BRELSFORD JEAN E</t>
  </si>
  <si>
    <t>KEMO RANCHES NW4 OF LOT 95EXCEPT FOR 20' ON ALL FOUR SIDES FOR RD WY PURPOSES CONT 10 ACRES</t>
  </si>
  <si>
    <t>SANDY RIVER RANCHEROS UNIT 2 LOT 200</t>
  </si>
  <si>
    <t>GATEWAY ACRES TRACT 7 LOTS 65 &amp; 80</t>
  </si>
  <si>
    <t>SHORT TRUST RES-1</t>
  </si>
  <si>
    <t>NE1/4 SW1/4 NW1/4 CONT. 10 AC</t>
  </si>
  <si>
    <t>BELLER JOSEPH R</t>
  </si>
  <si>
    <t>WOLDESELASSIE KELEAB</t>
  </si>
  <si>
    <t>KELEAB</t>
  </si>
  <si>
    <t>WOLDESELASSIE</t>
  </si>
  <si>
    <t>KELEAB WOLDESELASSIE</t>
  </si>
  <si>
    <t>PALMA VISTA</t>
  </si>
  <si>
    <t xml:space="preserve">1876 PALMA VISTA AVE </t>
  </si>
  <si>
    <t xml:space="preserve">1876 PALMA VISTA AVE  LAS VEGAS, NV 89169-1720 </t>
  </si>
  <si>
    <t>GATEWAY ACRES TRACT 10 LOT 24 &amp; 25</t>
  </si>
  <si>
    <t>SANDY RIVER RANCHEROS LOT 173 CONT 10 ACRES</t>
  </si>
  <si>
    <t>BEROCA CHILDRENS TRUST</t>
  </si>
  <si>
    <t>BEROCA CHILDRENS</t>
  </si>
  <si>
    <t>PO BOX 2</t>
  </si>
  <si>
    <t xml:space="preserve">PO BOX 2 </t>
  </si>
  <si>
    <t xml:space="preserve">PO BOX 2  KINGMAN, AZ 86402 </t>
  </si>
  <si>
    <t>NW4 SW4 NW4CONT 10 ACRES 333-01-031(333-23-008)TAO</t>
  </si>
  <si>
    <t>SANDY RIVER RANCHEROS LOT 47 CONT 10 ACRES</t>
  </si>
  <si>
    <t>STONEBROOK BARBARA 50</t>
  </si>
  <si>
    <t>MAGEE HAROLD 50</t>
  </si>
  <si>
    <t>STONEBROOK BARBARA 50 MAGEE HAROLD 50</t>
  </si>
  <si>
    <t>WHITETAIL</t>
  </si>
  <si>
    <t>LOOP</t>
  </si>
  <si>
    <t xml:space="preserve">3097 WHITETAIL LOOP </t>
  </si>
  <si>
    <t xml:space="preserve">3097 WHITETAIL LOOP  WILLIAMS, AZ 86046-7568 </t>
  </si>
  <si>
    <t>NW4 NW4 NW4 OF SEC 5 16N 19W 10AC</t>
  </si>
  <si>
    <t>SMITH JOHN A</t>
  </si>
  <si>
    <t>JOHN A</t>
  </si>
  <si>
    <t>JOHN SMITH</t>
  </si>
  <si>
    <t>GOLDEN BEE</t>
  </si>
  <si>
    <t xml:space="preserve">55710 GOLDEN BEE DR </t>
  </si>
  <si>
    <t xml:space="preserve">55710 GOLDEN BEE DR  YUCCA VALLEY, CA 92284-3585 </t>
  </si>
  <si>
    <t>T22N R18W SEC 7 PARCEL 133 LEGEND RANCH IN GOLDEN VALLEY AMENDED SURVEY REC 9/27/2002 2002-65785 REPLATTED AS PARCEL 133-A ON PP 2 7/84-84A 7/14/2006 2006-71569 CONT 10.00 ACRES 339-29-013 (339-29 -025 THRU 029) 2007 TAX ROLL</t>
  </si>
  <si>
    <t>LEGEND RANCH IN GOLDEN VALLEY</t>
  </si>
  <si>
    <t>0722N18W</t>
  </si>
  <si>
    <t>SILVER SPRINGS UNIT VI LOT 531</t>
  </si>
  <si>
    <t>BROUGH GLEN</t>
  </si>
  <si>
    <t>BROUGH</t>
  </si>
  <si>
    <t>ON DUNNVILLE</t>
  </si>
  <si>
    <t>DUNNVILLE</t>
  </si>
  <si>
    <t>GLEN BROUGH &amp; DUNNVILLE ON</t>
  </si>
  <si>
    <t>BROUGH GLEN ON DUNNVILLE</t>
  </si>
  <si>
    <t>BROAD</t>
  </si>
  <si>
    <t xml:space="preserve">241 BROAD ST W </t>
  </si>
  <si>
    <t xml:space="preserve">241 BROAD ST W  DUNNVILLE, ON N1A 1S8 </t>
  </si>
  <si>
    <t>NE4 SW4 NE4 CONT 10AC 318-18-039 (318-18- 050 &amp; 051)</t>
  </si>
  <si>
    <t>SHAH RAJ</t>
  </si>
  <si>
    <t>RAJ</t>
  </si>
  <si>
    <t>SHAH</t>
  </si>
  <si>
    <t>RAJ SHAH</t>
  </si>
  <si>
    <t>PO BOX 604</t>
  </si>
  <si>
    <t xml:space="preserve">PO BOX 604 </t>
  </si>
  <si>
    <t xml:space="preserve">PO BOX 604  TRACY, CA 95378 </t>
  </si>
  <si>
    <t>GATEWAY ACRES TRACT 11 LOT 115 &amp; 126 CONT 10AC 340-18-088(340-18- 088A &amp; B) 2009 TAXROLL</t>
  </si>
  <si>
    <t>SOLIZ GUADALUPE R</t>
  </si>
  <si>
    <t>GUADALUPE R</t>
  </si>
  <si>
    <t>GUADALUPE</t>
  </si>
  <si>
    <t>SOLIZ</t>
  </si>
  <si>
    <t>GUADALUPE SOLIZ</t>
  </si>
  <si>
    <t>MORNING GLORY</t>
  </si>
  <si>
    <t>GOODYEAR</t>
  </si>
  <si>
    <t xml:space="preserve">17285 W MORNING GLORY ST </t>
  </si>
  <si>
    <t xml:space="preserve">17285 W MORNING GLORY ST  GOODYEAR, AZ 85338-6032 </t>
  </si>
  <si>
    <t>KEMO RANCHES W2 OF LOT 121</t>
  </si>
  <si>
    <t>EPPARD MICHAEL</t>
  </si>
  <si>
    <t>EPPARD</t>
  </si>
  <si>
    <t>EPPARD JESSICA</t>
  </si>
  <si>
    <t>JESSICA</t>
  </si>
  <si>
    <t>MICHAEL &amp; JESSICA EPPARD</t>
  </si>
  <si>
    <t>EPPARD MICHAEL EPPARD JESSICA</t>
  </si>
  <si>
    <t>QUAIL RIDGE</t>
  </si>
  <si>
    <t xml:space="preserve">940 QUAIL RIDGE DR </t>
  </si>
  <si>
    <t xml:space="preserve">940 QUAIL RIDGE DR  LAKE HAVASU CITY, AZ 86403-3108 </t>
  </si>
  <si>
    <t>COX WILLIAM G  PAMELA A</t>
  </si>
  <si>
    <t>JARAMILLO VLADIMIR</t>
  </si>
  <si>
    <t>VLADIMIR</t>
  </si>
  <si>
    <t>JARAMILLO</t>
  </si>
  <si>
    <t>VLADIMIR JARAMILLO</t>
  </si>
  <si>
    <t>PO BOX 1627</t>
  </si>
  <si>
    <t>FRAZIER PARK</t>
  </si>
  <si>
    <t xml:space="preserve">PO BOX 1627 </t>
  </si>
  <si>
    <t xml:space="preserve">PO BOX 1627  FRAZIER PARK, CA 93225-1627 </t>
  </si>
  <si>
    <t>T16N R17W SEC 20 PARCEL 3642 OF STAGECOACH TRAILS AT SANTA FE RAN CH UNIT 24 AS SHOWN ON RS 22/17A REC 3/25/2002 FEE # 2002-19969 D IVIDED AS PARCEL B PER PP 033/047 REC 9/17/2010 FEE # 2010-055880 CONT 435 421.80 SQ FT OR 10 ACRES 242-35-012 (242-35-025 026 027 &amp; 028) 2011 TAX ROLL</t>
  </si>
  <si>
    <t>1ST AMERICAN REALTY HOLDINGS LLC</t>
  </si>
  <si>
    <t>32ND</t>
  </si>
  <si>
    <t xml:space="preserve">3844 N 32ND ST #7 </t>
  </si>
  <si>
    <t xml:space="preserve">3844 N 32ND ST #7, PHOENIX, AZ 85018-4928 </t>
  </si>
  <si>
    <t>SANDY RIVER RANCHEROS LOT 82 CONT 10 ACRES</t>
  </si>
  <si>
    <t>CHUNG DARYL K</t>
  </si>
  <si>
    <t>DARYL K</t>
  </si>
  <si>
    <t>CHUNG</t>
  </si>
  <si>
    <t>DARYL CHUNG</t>
  </si>
  <si>
    <t>KAUMOLI</t>
  </si>
  <si>
    <t>PEARL CITY</t>
  </si>
  <si>
    <t xml:space="preserve">1672 KAUMOLI ST </t>
  </si>
  <si>
    <t xml:space="preserve">1672 KAUMOLI ST  PEARL CITY, HI 96782-1506 </t>
  </si>
  <si>
    <t>GATEWAY ACRES TRACT 4 LOTS 27 &amp; 38</t>
  </si>
  <si>
    <t>CTR TRUST</t>
  </si>
  <si>
    <t>LAMOUREAUX RICHARD 50</t>
  </si>
  <si>
    <t>ZUCCARELLI DANIEL 50</t>
  </si>
  <si>
    <t>LAMOUREAUX RICHARD 50 ZUCCARELLI DANIEL 50</t>
  </si>
  <si>
    <t>GLEN PORT</t>
  </si>
  <si>
    <t>SUMMERLIN SOUTH</t>
  </si>
  <si>
    <t xml:space="preserve">2836 GLEN PORT ST </t>
  </si>
  <si>
    <t xml:space="preserve">2836 GLEN PORT ST  LAS VEGAS, NV 89135-2021 </t>
  </si>
  <si>
    <t>SILVER SPRINGS #4 LOT 272 SEC 29 21N 12W</t>
  </si>
  <si>
    <t>T15N R18W SEC 5 PAR 5 OF RS 21/7 REC 5/31/2001 &amp; RS 25/35 REC 12/ 18/2003 AND BEING A DIVISION OF THE N2 OF SAID SEC 5 CONT 10.00 A CRES 124-13-061 (124-13-062 THRU 067) 2006 TAX ROLL</t>
  </si>
  <si>
    <t>SE4 NW4 NE4 CONT 10.00 ACRES 317-61-003 (317-61-012 THRU 016) 200 5 TAX ROLL</t>
  </si>
  <si>
    <t>SATTERWHITE ALVIN</t>
  </si>
  <si>
    <t>ALVIN</t>
  </si>
  <si>
    <t>SATTERWHITE</t>
  </si>
  <si>
    <t>ALVIN SATTERWHITE</t>
  </si>
  <si>
    <t>230TH</t>
  </si>
  <si>
    <t>R301</t>
  </si>
  <si>
    <t xml:space="preserve">1370 230TH ST </t>
  </si>
  <si>
    <t xml:space="preserve">1370 230TH ST  EMERSON, NE 68733-3043 </t>
  </si>
  <si>
    <t>KEMO RANCHES NE4 OF LOT 24 TOGETHER WITH N S E &amp; W 20' FOR RDWY P URPOSES (68/516 O.R.) (EXCEPTION) CONT 10.00 ACRES</t>
  </si>
  <si>
    <t>TERKUN WALTER</t>
  </si>
  <si>
    <t>TERKUN</t>
  </si>
  <si>
    <t>TERKUN ANNA T</t>
  </si>
  <si>
    <t>ANNA T</t>
  </si>
  <si>
    <t>WALTER &amp; ANNA TERKUN</t>
  </si>
  <si>
    <t>TERKUN WALTER TERKUN ANNA T</t>
  </si>
  <si>
    <t>SMALLWOOD</t>
  </si>
  <si>
    <t>CHANTILLY</t>
  </si>
  <si>
    <t xml:space="preserve">13535 SMALLWOOD LN </t>
  </si>
  <si>
    <t xml:space="preserve">13535 SMALLWOOD LN  CHANTILLY, VA 20151-2532 </t>
  </si>
  <si>
    <t>SILVER SPRINGS UNIT VI LOT 544</t>
  </si>
  <si>
    <t>ACCOLADE RANCHES LOT 37</t>
  </si>
  <si>
    <t>KENNEDY CYNTHIA</t>
  </si>
  <si>
    <t>KENNEDY</t>
  </si>
  <si>
    <t>PPLC AUGUSTIN LAW</t>
  </si>
  <si>
    <t>AUGUSTIN  LAW</t>
  </si>
  <si>
    <t>AUGUSTIN</t>
  </si>
  <si>
    <t>PPLC</t>
  </si>
  <si>
    <t>CYNTHIA KENNEDY &amp; AUGUSTIN PPLC</t>
  </si>
  <si>
    <t>KENNEDY CYNTHIA PPLC AUGUSTIN LAW</t>
  </si>
  <si>
    <t xml:space="preserve">2828 N CENTRAL AVE #1203 </t>
  </si>
  <si>
    <t xml:space="preserve">2828 N CENTRAL AVE #1203, PHOENIX, AZ 85004-1093 </t>
  </si>
  <si>
    <t>SANDY RIVER RANCHEROS LOT 132 CONT 10 ACRES</t>
  </si>
  <si>
    <t>ROBINSON JEFFREY D &amp; PATRICIA</t>
  </si>
  <si>
    <t>FROST MICHAEL</t>
  </si>
  <si>
    <t>FROST</t>
  </si>
  <si>
    <t>FROST DEBORAH</t>
  </si>
  <si>
    <t>DEBORAH</t>
  </si>
  <si>
    <t>MICHAEL &amp; DEBORAH FROST</t>
  </si>
  <si>
    <t>FROST MICHAEL FROST DEBORAH</t>
  </si>
  <si>
    <t>ELDRIDGE</t>
  </si>
  <si>
    <t xml:space="preserve">221 S 6TH ST </t>
  </si>
  <si>
    <t xml:space="preserve">221 S 6TH ST  ELDRIDGE, IA 52748-1501 </t>
  </si>
  <si>
    <t>T21N R17W SEC 13 NOT INCLUDING PARCELS 393 THRU 407 OF STAGECOACH TRAILS AT SANTA FE RANCH UNIT 5 AND NOT INCLUDING BEG AT THE SW COR OF PARCEL 408; TH N0 DEG 09'18""E 660.00' ALONG THE W BNDRY OF SD PARCEL 408; TH S89 DEG 53'23""E 660.00'; TH S0 DEG 09'18""W 660 .00' TO THE S LN OF SAID SEC 13; TH N89 DEG 53'23""W 660.00' TO TH E POB. REPLATTED AS PAR 408-B ON PP 27/12 REC 4/25/2006 2006-4226 4 CONT 10.00 ACRES 123-10-017 (123-10-023 024 &amp; 025) 2008 TAX ROL L""</t>
  </si>
  <si>
    <t>1321N17W</t>
  </si>
  <si>
    <t>VEGA ARTHUR R &amp; ANGELA L 33 3</t>
  </si>
  <si>
    <t>HINDERLITER CHAD A</t>
  </si>
  <si>
    <t>CHAD A</t>
  </si>
  <si>
    <t>CHAD</t>
  </si>
  <si>
    <t>HINDERLITER</t>
  </si>
  <si>
    <t>CHAD HINDERLITER</t>
  </si>
  <si>
    <t>VEGA ARTHUR R &amp; ANGELA L 33 3 HINDERLITER CHAD A</t>
  </si>
  <si>
    <t>RIVERSIDE</t>
  </si>
  <si>
    <t>CIENEGA SPRINGS</t>
  </si>
  <si>
    <t xml:space="preserve">8832 RIVERSIDE DR </t>
  </si>
  <si>
    <t xml:space="preserve">8832 RIVERSIDE DR  PARKER, AZ 85344-7035 </t>
  </si>
  <si>
    <t>LAKE HAVASU ACRES AMENDED N2 E2 SE4 NE4 10AC</t>
  </si>
  <si>
    <t>BRINKMAN MICHAEL S</t>
  </si>
  <si>
    <t>WILLIAMSON ENTERPRISES AZ LLC</t>
  </si>
  <si>
    <t>RIVER MOSS</t>
  </si>
  <si>
    <t>SAINT PETERS</t>
  </si>
  <si>
    <t>ST. PETERS</t>
  </si>
  <si>
    <t>R036</t>
  </si>
  <si>
    <t xml:space="preserve">658 RIVER MOSS DR </t>
  </si>
  <si>
    <t xml:space="preserve">658 RIVER MOSS DR  SAINT PETERS, MO 63376-5338 </t>
  </si>
  <si>
    <t>GATEWAY ACRES TRACT 11 LOT 103 &amp; 106</t>
  </si>
  <si>
    <t>SILVER NICKEL MINING COMPANY</t>
  </si>
  <si>
    <t>CLEARVIEW</t>
  </si>
  <si>
    <t>R068</t>
  </si>
  <si>
    <t xml:space="preserve">2222 W CLEARVIEW TRL </t>
  </si>
  <si>
    <t xml:space="preserve">2222 W CLEARVIEW TRL  PHOENIX, AZ 85086-3655 </t>
  </si>
  <si>
    <t>T29N R15W SEC 17 SE4 NE4 NE4 CONT10AC 318-18-027 (318-18- 047-048 -049)</t>
  </si>
  <si>
    <t>COOPER SUSAN D</t>
  </si>
  <si>
    <t>SUSAN D</t>
  </si>
  <si>
    <t>COOPER</t>
  </si>
  <si>
    <t>SUSAN COOPER</t>
  </si>
  <si>
    <t>PO BOX 258</t>
  </si>
  <si>
    <t>ARVIN</t>
  </si>
  <si>
    <t xml:space="preserve">PO BOX 258 </t>
  </si>
  <si>
    <t xml:space="preserve">PO BOX 258  ARVIN, CA 93203 </t>
  </si>
  <si>
    <t>SANDY RIVER RANCHEROS LOT 151 CONT 10 ACRES</t>
  </si>
  <si>
    <t>LAGUNA JOSE RAMON 50</t>
  </si>
  <si>
    <t>COLLINS CHERYL L 50</t>
  </si>
  <si>
    <t>LAGUNA JOSE RAMON 50 COLLINS CHERYL L 50</t>
  </si>
  <si>
    <t>DEVONSHIRE</t>
  </si>
  <si>
    <t xml:space="preserve">15139 DEVONSHIRE ST </t>
  </si>
  <si>
    <t xml:space="preserve">15139 DEVONSHIRE ST  MISSION HILLS, CA 91345-2742 </t>
  </si>
  <si>
    <t>GATEWAY ACRES TRACT 9 LOTS 5 &amp; 12</t>
  </si>
  <si>
    <t>PROPERTY DESERT</t>
  </si>
  <si>
    <t>VASQUEZ RAQUEL</t>
  </si>
  <si>
    <t>DIXIE                                              BUNKER</t>
  </si>
  <si>
    <t>SANDY RIVER RANCHEROS UNIT 2 LOT 210</t>
  </si>
  <si>
    <t>COLEMAN COLLEEN</t>
  </si>
  <si>
    <t>COLLEEN</t>
  </si>
  <si>
    <t>COLEMAN</t>
  </si>
  <si>
    <t>COLLEEN COLEMAN</t>
  </si>
  <si>
    <t>PO BOX 3368</t>
  </si>
  <si>
    <t>BIG BEAR CITY</t>
  </si>
  <si>
    <t>B026</t>
  </si>
  <si>
    <t xml:space="preserve">PO BOX 3368 </t>
  </si>
  <si>
    <t xml:space="preserve">PO BOX 3368  BIG BEAR CITY, CA 92314-3368 </t>
  </si>
  <si>
    <t>GATEWAY ACRES TRACT 3 LOTS 55 &amp; 58</t>
  </si>
  <si>
    <t>T28N R16W SEC 34 NE4 NE4 NW4 CONT 10 ACRES 318-04-010 (318-04-027 &amp; 028)</t>
  </si>
  <si>
    <t>3428N16W</t>
  </si>
  <si>
    <t>KEEFER THOMAS K</t>
  </si>
  <si>
    <t>THOMAS K</t>
  </si>
  <si>
    <t>KEEFER</t>
  </si>
  <si>
    <t>THOMAS KEEFER</t>
  </si>
  <si>
    <t xml:space="preserve">913 N 9TH ST </t>
  </si>
  <si>
    <t xml:space="preserve">913 N 9TH ST  MARSHALL, IL 62441-1913 </t>
  </si>
  <si>
    <t>ACCOLADE RANCHES LOT 75</t>
  </si>
  <si>
    <t>HENRY BRIAN</t>
  </si>
  <si>
    <t>BRIAN</t>
  </si>
  <si>
    <t>BRIAN HENRY</t>
  </si>
  <si>
    <t>OLD BETHLEHEM</t>
  </si>
  <si>
    <t>PIKE</t>
  </si>
  <si>
    <t>QUAKERTOWN</t>
  </si>
  <si>
    <t xml:space="preserve">2780 N OLD BETHLEHEM PIKE </t>
  </si>
  <si>
    <t xml:space="preserve">2780 N OLD BETHLEHEM PIKE  QUAKERTOWN, PA 18951-4025 </t>
  </si>
  <si>
    <t>SILVER SPRINGS UNIT VI LOT 505 CONT 10.01 AC</t>
  </si>
  <si>
    <t>REINGRUBER THOMAS &amp; CAROLYN</t>
  </si>
  <si>
    <t>THOMAS &amp; CAROLYN REINGRUBER</t>
  </si>
  <si>
    <t>GATEWAY ACRES TRACT 2 LOTS 70 &amp; 75 CONT 10 AC</t>
  </si>
  <si>
    <t>NW4 NW4 NE4 CONT 10 ACRES ML</t>
  </si>
  <si>
    <t>0716N12W</t>
  </si>
  <si>
    <t>HIGH COUNTRY LAND &amp; CATTLE LLC</t>
  </si>
  <si>
    <t xml:space="preserve">4531 N 16TH ST #103 </t>
  </si>
  <si>
    <t xml:space="preserve">4531 N 16TH ST #103, PHOENIX, AZ 85016-5344 </t>
  </si>
  <si>
    <t>T20N R13W SEC 5 SILVERADO ESTATES THAT PART OF PARCEL 12 AS SHOWN ON PP FOR SILVERADO ESTATES REC 3/28/1986 IN BK 2 PF PP PG 91 DE SC AS FOLL: COMM AT THE SW COR OF SD PARCEL 12; TH S89 DEG 31'16"" E ALONG THE SOUTH LINE OF SD PARCEL 12 A DIST OF 644.46' TO THE P OB; TH N00 DEG 28'44""E 673.07'; TH S89 DEG 31'16""E 643.81' TO A P T ON THE EAST LINE OF SD PARCEL 12; TH S00 DEG 05'50""E ALONG SAID E LN OF PARCEL 12 A DIST OF 673.10' TO THE SE CORNER OF SD PARCE L 12; TH N89 DEG 31'16""W ALONG THE SOUTH LINE OF SAID PARCEL 12 A DIST OF 650.58' TO THE POB CONT 10.00 ACRES 254-31-012B(254-31-0 12F&amp;13B)""</t>
  </si>
  <si>
    <t>SILVERADO ESTATES (PP 2/91)</t>
  </si>
  <si>
    <t>0520N13W</t>
  </si>
  <si>
    <t>ROADRUNNER REALTY CORPORAT</t>
  </si>
  <si>
    <t>RIO VISTA UNIT 2 SUBDIVISION LOTS 15 &amp; 16</t>
  </si>
  <si>
    <t>ARIZONA SERIES 4 OF AILERON INVESTMENTS LLC</t>
  </si>
  <si>
    <t>N2 N2 NE4 NE4 CONT 10AC 317-49-030 SPLIT INTO (317-49-059 &amp; 060)</t>
  </si>
  <si>
    <t>NEVADA TRUST COMPANY</t>
  </si>
  <si>
    <t>HIGH LIABILITY LOAN</t>
  </si>
  <si>
    <t>MARK                                               WATUNYA</t>
  </si>
  <si>
    <t>ISREAL WALTER</t>
  </si>
  <si>
    <t>ISREAL</t>
  </si>
  <si>
    <t>ISREAL MYRTLE</t>
  </si>
  <si>
    <t>MYRTLE</t>
  </si>
  <si>
    <t>ISRAEL RONALD</t>
  </si>
  <si>
    <t>WALTER &amp; MYRTLE ISREAL</t>
  </si>
  <si>
    <t>ISREAL WALTER ISREAL MYRTLE ISRAEL RONALD</t>
  </si>
  <si>
    <t>VIA LAMPARA</t>
  </si>
  <si>
    <t>RANCHO SANTA MARGARITA</t>
  </si>
  <si>
    <t xml:space="preserve">115 VIA LAMPARA </t>
  </si>
  <si>
    <t xml:space="preserve">115 VIA LAMPARA  RANCHO SANTA MARGARITA, CA 92688-2950 </t>
  </si>
  <si>
    <t>GATEWAY ACRES TRACT 4 LOTS 30 &amp; 35</t>
  </si>
  <si>
    <t>MAXSON SHAWN</t>
  </si>
  <si>
    <t>SHAWN</t>
  </si>
  <si>
    <t>MAXSON</t>
  </si>
  <si>
    <t>SHAWN MAXSON</t>
  </si>
  <si>
    <t>BLOOMINGTON</t>
  </si>
  <si>
    <t>R038</t>
  </si>
  <si>
    <t xml:space="preserve">14 CAVE CREEK CT </t>
  </si>
  <si>
    <t xml:space="preserve">14 CAVE CREEK CT  BLOOMINGTON, IL 61704-4852 </t>
  </si>
  <si>
    <t>KEMO RANCHES NE4 OF LOT 68 CONT 10.00 ACRES</t>
  </si>
  <si>
    <t>I A &amp; S A FAMILY LP</t>
  </si>
  <si>
    <t>MILADA</t>
  </si>
  <si>
    <t>LAVEEN</t>
  </si>
  <si>
    <t xml:space="preserve">4909 W MILADA DR </t>
  </si>
  <si>
    <t xml:space="preserve">4909 W MILADA DR  LAVEEN, AZ 85339-4218 </t>
  </si>
  <si>
    <t>RECORD OF SURVEY (BOOK 1 OF LAND SURVEYS PG 46) T21N R18W SEC 26 THE SW4 OF PARCEL 189 CONT 10 ACRES M/L 306-38-015(306-38-015 A B  C)</t>
  </si>
  <si>
    <t>SACRAMENTO VALLEY RANCHES</t>
  </si>
  <si>
    <t>2621N18W</t>
  </si>
  <si>
    <t>HEVERLY MESHA L</t>
  </si>
  <si>
    <t>MESHA L</t>
  </si>
  <si>
    <t>MESHA</t>
  </si>
  <si>
    <t>HEVERLY</t>
  </si>
  <si>
    <t>MESHA HEVERLY</t>
  </si>
  <si>
    <t>BELLGROVE</t>
  </si>
  <si>
    <t xml:space="preserve">726 BELLGROVE ST </t>
  </si>
  <si>
    <t xml:space="preserve">726 BELLGROVE ST  LA VERNE, CA 91750-4127 </t>
  </si>
  <si>
    <t>STAGECOACH TRAILS AT SANTA FE RANCH UNIT 7 (RS 16/43C) T16N R17W SEC 33 PARCEL 588 DIVIDED AS PARCEL 588-A ON PP 17/27 5/11/2001 2 001-27708 CONT 10.00 ACRES 205-41-007 (205-41-018 THRU 021) 2002 TAX ROLL</t>
  </si>
  <si>
    <t>3316N17W</t>
  </si>
  <si>
    <t>AYARS-SALKE LINDA</t>
  </si>
  <si>
    <t>LINDA                                              AYARS</t>
  </si>
  <si>
    <t>MCCANN DONALD R</t>
  </si>
  <si>
    <t>DONALD R</t>
  </si>
  <si>
    <t>SE4 SW4 NW4 CONT 10AC 317-49-025 SPLIT INTO (317-49-034 THRU 052)</t>
  </si>
  <si>
    <t>NIELSEN TINA</t>
  </si>
  <si>
    <t>ACCOLADE RANCHES LOT 13</t>
  </si>
  <si>
    <t>SE4 NW4 SW4CONT 10AC 317-49-025 SPLIT INTO (317-49-034 THRU 052)</t>
  </si>
  <si>
    <t>FORECLOSURE DEED</t>
  </si>
  <si>
    <t>ALLEN EMMETT G</t>
  </si>
  <si>
    <t>EMMETT G</t>
  </si>
  <si>
    <t>EMMETT</t>
  </si>
  <si>
    <t>ALLEN RIOKO</t>
  </si>
  <si>
    <t>RIOKO</t>
  </si>
  <si>
    <t>EMMETT &amp; RIOKO ALLEN</t>
  </si>
  <si>
    <t>ALLEN EMMETT G ALLEN RIOKO</t>
  </si>
  <si>
    <t>ROCKCLIFF</t>
  </si>
  <si>
    <t>CATALINA FOOTHILLS</t>
  </si>
  <si>
    <t>R039</t>
  </si>
  <si>
    <t xml:space="preserve">4558 N ROCKCLIFF RD </t>
  </si>
  <si>
    <t xml:space="preserve">4558 N ROCKCLIFF RD  TUCSON, AZ 85750-9782 </t>
  </si>
  <si>
    <t>NE4 SW4 NW4 CONT 10 AC 318-06-187 (318-22- 045)</t>
  </si>
  <si>
    <t>CORDOVA JOSEPH M</t>
  </si>
  <si>
    <t>JOSEPH M</t>
  </si>
  <si>
    <t>CORDOVA</t>
  </si>
  <si>
    <t>CORDOVA MARIA</t>
  </si>
  <si>
    <t>JOSEPH &amp; MARIA CORDOVA</t>
  </si>
  <si>
    <t>CORDOVA JOSEPH M CORDOVA MARIA</t>
  </si>
  <si>
    <t>AUBERGINE COVE</t>
  </si>
  <si>
    <t xml:space="preserve">7913 AUBERGINE COVE CT </t>
  </si>
  <si>
    <t xml:space="preserve">7913 AUBERGINE COVE CT  LAS VEGAS, NV 89149-3768 </t>
  </si>
  <si>
    <t>SE4 NW4 SE4 CONT 10 ACRES 317-60-008 (317-60-012 THRU 015) 2005 T AX ROLL</t>
  </si>
  <si>
    <t>T W E RETIREMENT FUND TRUST</t>
  </si>
  <si>
    <t>SIPPELL MARK</t>
  </si>
  <si>
    <t>SIPPELL</t>
  </si>
  <si>
    <t>MARK SIPPELL</t>
  </si>
  <si>
    <t>BEALE</t>
  </si>
  <si>
    <t xml:space="preserve">707 E BEALE ST </t>
  </si>
  <si>
    <t xml:space="preserve">707 E BEALE ST  KINGMAN, AZ 86401-5922 </t>
  </si>
  <si>
    <t>T20N R12W SEC 5 SILVER SPRINGS LOT 43</t>
  </si>
  <si>
    <t>NW4 SW4 SW4</t>
  </si>
  <si>
    <t>MIRPURI NARENDRA S</t>
  </si>
  <si>
    <t>NARENDRA S</t>
  </si>
  <si>
    <t>NARENDRA</t>
  </si>
  <si>
    <t>MIRPURI</t>
  </si>
  <si>
    <t>NARENDRA MIRPURI</t>
  </si>
  <si>
    <t>18TH</t>
  </si>
  <si>
    <t xml:space="preserve">217 N 18TH ST A </t>
  </si>
  <si>
    <t xml:space="preserve">217 N 18TH ST A, LAS VEGAS, NV 89101-4459 </t>
  </si>
  <si>
    <t>GATEWAY ACRES TRACT 7 LOTS 116 &amp; 125</t>
  </si>
  <si>
    <t>ROBERTL &amp; DEBY L                                   KOSS</t>
  </si>
  <si>
    <t>CHUEN LAU RAYMOND T</t>
  </si>
  <si>
    <t>LAU RAYMOND T</t>
  </si>
  <si>
    <t>LAU</t>
  </si>
  <si>
    <t>CHUEN</t>
  </si>
  <si>
    <t>CHUEN JEAN RICHMONDBC</t>
  </si>
  <si>
    <t>JEAN RICHMONDBC</t>
  </si>
  <si>
    <t>LAU &amp; JEAN CHUEN</t>
  </si>
  <si>
    <t>CHUEN LAU RAYMOND T CHUEN JEAN RICHMONDBC</t>
  </si>
  <si>
    <t>RICHMOND</t>
  </si>
  <si>
    <t xml:space="preserve">8880 COOK RD #105 </t>
  </si>
  <si>
    <t xml:space="preserve">8880 COOK RD #105, RICHMOND, BC V6Y 2Y4 </t>
  </si>
  <si>
    <t>SANDY RIVER RANCHEROS LOT 63 CONT 10 ACRES</t>
  </si>
  <si>
    <t>PEHRSON GARY W</t>
  </si>
  <si>
    <t>GARY W</t>
  </si>
  <si>
    <t>PEHRSON</t>
  </si>
  <si>
    <t>GARY PEHRSON</t>
  </si>
  <si>
    <t>SANTA YNEZ</t>
  </si>
  <si>
    <t>CONCORD</t>
  </si>
  <si>
    <t xml:space="preserve">746 SANTA YNEZ CT </t>
  </si>
  <si>
    <t xml:space="preserve">746 SANTA YNEZ CT  CONCORD, CA 94518-2326 </t>
  </si>
  <si>
    <t>SANDY RIVER RANCHEROS LOT 36 CONT 10 ACRES</t>
  </si>
  <si>
    <t>AMERICAN DREAM LANDS LLC</t>
  </si>
  <si>
    <t>CARSON JOSEPH W</t>
  </si>
  <si>
    <t>JOSEPH W</t>
  </si>
  <si>
    <t>JOSEPH CARSON</t>
  </si>
  <si>
    <t>CRESCENT RIM</t>
  </si>
  <si>
    <t>BOISE</t>
  </si>
  <si>
    <t>BOISE CITY</t>
  </si>
  <si>
    <t xml:space="preserve">3059 W CRESCENT RIM DR #205 </t>
  </si>
  <si>
    <t xml:space="preserve">3059 W CRESCENT RIM DR #205, BOISE, ID 83706-2727 </t>
  </si>
  <si>
    <t>GATEWAY ACRES TRACT 1 ORIGNIAL LOTS 34 &amp; 47 CONT 10 ACRES</t>
  </si>
  <si>
    <t>SILVER SPRINGS UNIT VI LOT 581</t>
  </si>
  <si>
    <t>DESERT &amp; RAQUEL VASQUEZ</t>
  </si>
  <si>
    <t>DESERT PROPERTY HOLDINGS TRUST VASQUEZ RAQUEL</t>
  </si>
  <si>
    <t>GATEWAY ACRES TRACT 8 LOTS 99 &amp; 110</t>
  </si>
  <si>
    <t>SANDY RIVER RANCHEROS UNIT 2 LOT 219</t>
  </si>
  <si>
    <t>COLE SANDRA 50</t>
  </si>
  <si>
    <t>PO BOX 87</t>
  </si>
  <si>
    <t>EVANS</t>
  </si>
  <si>
    <t xml:space="preserve">PO BOX 87 </t>
  </si>
  <si>
    <t xml:space="preserve">PO BOX 87  EVANS, LA 70639 </t>
  </si>
  <si>
    <t>KEMO RANCHES NE4 OF LOT 97 TOGETHER WITH THE FOLL: EXCEPT 20' ON ALL FOUR SIDES FOR RDWYS (246/421 DEEDS &amp; 237/449 O.R.) CONT 10 A C ML</t>
  </si>
  <si>
    <t>OPALEK EDWARD</t>
  </si>
  <si>
    <t>OPALEK</t>
  </si>
  <si>
    <t>EDWARD OPALEK</t>
  </si>
  <si>
    <t>WINNETASKA</t>
  </si>
  <si>
    <t>NORTON SHORES</t>
  </si>
  <si>
    <t>C095</t>
  </si>
  <si>
    <t xml:space="preserve">3229 WINNETASKA RD </t>
  </si>
  <si>
    <t xml:space="preserve">3229 WINNETASKA RD  NORTON SHORES, MI 49441-3331 </t>
  </si>
  <si>
    <t>SANDY RIVER RANCHEROS LOT 12 CONT 10 ACRES</t>
  </si>
  <si>
    <t xml:space="preserve">1171 N STOCKTON HILL RD #364 </t>
  </si>
  <si>
    <t xml:space="preserve">1171 N STOCKTON HILL RD #364, KINGMAN, AZ 86401 </t>
  </si>
  <si>
    <t>PMB 364</t>
  </si>
  <si>
    <t xml:space="preserve">PMB 364 </t>
  </si>
  <si>
    <t xml:space="preserve">PMB 364  KINGMAN, AZ 86401 </t>
  </si>
  <si>
    <t>GATEWAY ACRES TRACT 4 LOTS 28 &amp; 37</t>
  </si>
  <si>
    <t>BRANDOLINO RALPH</t>
  </si>
  <si>
    <t>RALPH</t>
  </si>
  <si>
    <t>BRANDOLINO</t>
  </si>
  <si>
    <t>BRANDOLINO KATHERINE</t>
  </si>
  <si>
    <t>RALPH &amp; KATHERINE BRANDOLINO</t>
  </si>
  <si>
    <t>BRANDOLINO RALPH BRANDOLINO KATHERINE</t>
  </si>
  <si>
    <t>HIGGINS</t>
  </si>
  <si>
    <t>2B</t>
  </si>
  <si>
    <t xml:space="preserve">10067 W HIGGINS RD 2B </t>
  </si>
  <si>
    <t xml:space="preserve">10067 W HIGGINS RD 2B, ROSEMONT, IL 60018-3860 </t>
  </si>
  <si>
    <t>SILVER SPRINGS UNIT VI LOT 541</t>
  </si>
  <si>
    <t>SILVESTRI LOUIS</t>
  </si>
  <si>
    <t>LOUIS SILVESTRI</t>
  </si>
  <si>
    <t>NW 1/4 NE1/4 SW1/4 CONT 10.00AC 318-22-048(318-22-056 &amp;057)</t>
  </si>
  <si>
    <t>SW4 NW4 SW4 CONT 10 ACRES 318-06-076 (318-23-018)</t>
  </si>
  <si>
    <t>CORNWALL WYATT</t>
  </si>
  <si>
    <t>CORNWALL</t>
  </si>
  <si>
    <t>WYATT CORNWALL</t>
  </si>
  <si>
    <t>PO BOX 575</t>
  </si>
  <si>
    <t xml:space="preserve">PO BOX 575 </t>
  </si>
  <si>
    <t xml:space="preserve">PO BOX 575  CHLORIDE, AZ 86431 </t>
  </si>
  <si>
    <t>BROWN CLARENCE &amp; FREDDA M</t>
  </si>
  <si>
    <t>CLARENCE &amp; FREDDA M                                BROWN</t>
  </si>
  <si>
    <t>CRAIN CHARLOTTE</t>
  </si>
  <si>
    <t>CRAIN</t>
  </si>
  <si>
    <t>CHARLOTTE CRAIN</t>
  </si>
  <si>
    <t>MADRONA</t>
  </si>
  <si>
    <t>RAFT ISLAND</t>
  </si>
  <si>
    <t xml:space="preserve">8 MADRONA DR NW </t>
  </si>
  <si>
    <t xml:space="preserve">8 MADRONA DR NW  GIG HARBOR, WA 98335-5926 </t>
  </si>
  <si>
    <t>SILVER SPRINGS #4 LOT 247 SEC 29 21N 12W</t>
  </si>
  <si>
    <t>RUTLEDGE PAUL A &amp; SHARON J</t>
  </si>
  <si>
    <t>GLEASON JUNE H</t>
  </si>
  <si>
    <t>ALSPACH THOMAS F</t>
  </si>
  <si>
    <t>THOMAS F</t>
  </si>
  <si>
    <t>ALSPACH</t>
  </si>
  <si>
    <t>ALSPACH THERESA R</t>
  </si>
  <si>
    <t>THERESA R</t>
  </si>
  <si>
    <t>THOMAS &amp; THERESA ALSPACH</t>
  </si>
  <si>
    <t>ALSPACH THOMAS F ALSPACH THERESA R</t>
  </si>
  <si>
    <t>RUN</t>
  </si>
  <si>
    <t>NORTH RIDGEVILLE</t>
  </si>
  <si>
    <t xml:space="preserve">8732 WAKEFIELD RUN </t>
  </si>
  <si>
    <t xml:space="preserve">8732 WAKEFIELD RUN  NORTH RIDGEVILLE, OH 44039-9730 </t>
  </si>
  <si>
    <t>GATEWAY ACRES TRACT 10 LOTS 5 &amp; 12</t>
  </si>
  <si>
    <t>PEAKE WILLIAM &amp; ROSEBUD</t>
  </si>
  <si>
    <t>DOMINGUEZ HECTOR</t>
  </si>
  <si>
    <t>HECTOR</t>
  </si>
  <si>
    <t>DOMINGUEZ</t>
  </si>
  <si>
    <t>DOMINGUEZ MARIA</t>
  </si>
  <si>
    <t>HECTOR &amp; MARIA DOMINGUEZ</t>
  </si>
  <si>
    <t>DOMINGUEZ HECTOR DOMINGUEZ MARIA</t>
  </si>
  <si>
    <t xml:space="preserve">16077 MESA ST </t>
  </si>
  <si>
    <t xml:space="preserve">16077 MESA ST  HESPERIA, CA 92345-2355 </t>
  </si>
  <si>
    <t>RIO VISTA UNIT 2 SUBDIVISION LOTS 67 &amp; 68</t>
  </si>
  <si>
    <t>WENDEL TIMOTHY JOHN</t>
  </si>
  <si>
    <t>TIMOTHY JOHN</t>
  </si>
  <si>
    <t>WENDEL</t>
  </si>
  <si>
    <t>TIMOTHY WENDEL</t>
  </si>
  <si>
    <t>C049</t>
  </si>
  <si>
    <t xml:space="preserve">1535 6TH ST </t>
  </si>
  <si>
    <t xml:space="preserve">1535 6TH ST  MANHATTAN BEACH, CA 90266-6345 </t>
  </si>
  <si>
    <t>NW4 SW4 SE4 CONT 10 ACRES 335-04-034(335-28-009)TAO</t>
  </si>
  <si>
    <t>MORDECAI ROBERT</t>
  </si>
  <si>
    <t>MORDECAI</t>
  </si>
  <si>
    <t>ROBERT MORDECAI</t>
  </si>
  <si>
    <t>CHURCH</t>
  </si>
  <si>
    <t>GREAT NECK</t>
  </si>
  <si>
    <t xml:space="preserve">8 CHURCH ST </t>
  </si>
  <si>
    <t xml:space="preserve">8 CHURCH ST  GREAT NECK, NY 11023-1127 </t>
  </si>
  <si>
    <t>SW4 SE4 SE4 SEC 17 29N 15W. CONT 10AC 318-18-043 (318-18- 057-05 8-059)</t>
  </si>
  <si>
    <t>HORATIO HOLDING LLC</t>
  </si>
  <si>
    <t>ADAMS JAMES H</t>
  </si>
  <si>
    <t>ADAMS VIVIAN L</t>
  </si>
  <si>
    <t>VIVIAN L</t>
  </si>
  <si>
    <t>VIVIAN</t>
  </si>
  <si>
    <t>JAMES &amp; VIVIAN ADAMS</t>
  </si>
  <si>
    <t>ADAMS JAMES H ADAMS VIVIAN L</t>
  </si>
  <si>
    <t>EMBASSY</t>
  </si>
  <si>
    <t>MENIFEE</t>
  </si>
  <si>
    <t xml:space="preserve">27498 EMBASSY ST </t>
  </si>
  <si>
    <t xml:space="preserve">27498 EMBASSY ST  MENIFEE, CA 92586-2065 </t>
  </si>
  <si>
    <t>SANDY RIVER RANCHEROS LOT 87 CONT 10 ACRES</t>
  </si>
  <si>
    <t>SYLVAN AERIK</t>
  </si>
  <si>
    <t>AERIK</t>
  </si>
  <si>
    <t>SYLVAN</t>
  </si>
  <si>
    <t>SYLVAN JOANN</t>
  </si>
  <si>
    <t>AERIK &amp; JOANN SYLVAN</t>
  </si>
  <si>
    <t>SYLVAN AERIK &amp; JOANN</t>
  </si>
  <si>
    <t>HILLSDALE</t>
  </si>
  <si>
    <t xml:space="preserve">1752 HILLSDALE AVE </t>
  </si>
  <si>
    <t xml:space="preserve">1752 HILLSDALE AVE  SAN JOSE, CA 95124-3109 </t>
  </si>
  <si>
    <t>SILVER SPRINGS UNIT V LOT 296</t>
  </si>
  <si>
    <t>MANLICK DALE  CARRIE</t>
  </si>
  <si>
    <t>ZAVALA JUAN CARLOS 50</t>
  </si>
  <si>
    <t>CONSTANZA CARLOS 50</t>
  </si>
  <si>
    <t>ZAVALA JUAN CARLOS 50 CONSTANZA CARLOS 50</t>
  </si>
  <si>
    <t>WING GULL</t>
  </si>
  <si>
    <t xml:space="preserve">513 WING GULL CT </t>
  </si>
  <si>
    <t xml:space="preserve">513 WING GULL CT  NORTH LAS VEGAS, NV 89032-9059 </t>
  </si>
  <si>
    <t>GATEWAY ACRES TRACT 6 LOTS 50 &amp; 63</t>
  </si>
  <si>
    <t>M &amp; M 2000</t>
  </si>
  <si>
    <t>ARCABA SLOBODAN</t>
  </si>
  <si>
    <t>SLOBODAN</t>
  </si>
  <si>
    <t>ARCABA</t>
  </si>
  <si>
    <t>ARCABA DESA</t>
  </si>
  <si>
    <t>DESA</t>
  </si>
  <si>
    <t>SLOBODAN &amp; DESA ARCABA</t>
  </si>
  <si>
    <t>ARCABA SLOBODAN ARCABA DESA</t>
  </si>
  <si>
    <t>27TH</t>
  </si>
  <si>
    <t>FRANKLIN</t>
  </si>
  <si>
    <t xml:space="preserve">8253 S 27TH ST </t>
  </si>
  <si>
    <t xml:space="preserve">8253 S 27TH ST  FRANKLIN, WI 53132-9310 </t>
  </si>
  <si>
    <t>GATEWAY ACRES TRACT 10 LOTS 22 &amp; 27</t>
  </si>
  <si>
    <t>STURDIVANT DAVE &amp; LAURIE</t>
  </si>
  <si>
    <t>BRONSON HARRY W</t>
  </si>
  <si>
    <t>HARRY W</t>
  </si>
  <si>
    <t>BRONSON</t>
  </si>
  <si>
    <t>HARRY BRONSON</t>
  </si>
  <si>
    <t>DECATUR</t>
  </si>
  <si>
    <t>CANDLER-MCAFEE</t>
  </si>
  <si>
    <t xml:space="preserve">1883 TWIN FALLS RD </t>
  </si>
  <si>
    <t xml:space="preserve">1883 TWIN FALLS RD  DECATUR, GA 30032-6060 </t>
  </si>
  <si>
    <t>KEMO RANCHES NE4 OF LOT 57 EXCEPT 20' ON ALL FOUR SIDES FOR RDWY PURPOSES (315/50 DEEDS) CONT 10.00 ACRES</t>
  </si>
  <si>
    <t>JANSEN JANICE</t>
  </si>
  <si>
    <t>JANICE JANSEN</t>
  </si>
  <si>
    <t>ADELPHI</t>
  </si>
  <si>
    <t>BEACH PARK</t>
  </si>
  <si>
    <t xml:space="preserve">38236 N ADELPHI AVE </t>
  </si>
  <si>
    <t xml:space="preserve">38236 N ADELPHI AVE  BEACH PARK, IL 60087-1307 </t>
  </si>
  <si>
    <t>RIO VISTA UNIT 2 SUBDIVISION LOTS 7 &amp; 8</t>
  </si>
  <si>
    <t>CAMPBELL MEI HUI</t>
  </si>
  <si>
    <t>MEI HUI</t>
  </si>
  <si>
    <t>MEI</t>
  </si>
  <si>
    <t>MEI CAMPBELL</t>
  </si>
  <si>
    <t>EL PARQUE</t>
  </si>
  <si>
    <t>C062</t>
  </si>
  <si>
    <t xml:space="preserve">7450 EL PARQUE AVE </t>
  </si>
  <si>
    <t xml:space="preserve">7450 EL PARQUE AVE  LAS VEGAS, NV 89117-2002 </t>
  </si>
  <si>
    <t>SW4 SW4 SE4 CONT 10 ACRES 317-60-010 (317-60-016 THRU 019) 2005 T AX ROLL</t>
  </si>
  <si>
    <t>JANKOWSKI KEITH</t>
  </si>
  <si>
    <t>KING FLOYD</t>
  </si>
  <si>
    <t>FLOYD</t>
  </si>
  <si>
    <t>KING</t>
  </si>
  <si>
    <t>FLOYD KING</t>
  </si>
  <si>
    <t>HILLARY</t>
  </si>
  <si>
    <t>WEST HILLS</t>
  </si>
  <si>
    <t xml:space="preserve">8307 HILLARY DR </t>
  </si>
  <si>
    <t xml:space="preserve">8307 HILLARY DR  WEST HILLS, CA 91304-3153 </t>
  </si>
  <si>
    <t>NW4 NE4 SW4 CONT 10 AC M/L</t>
  </si>
  <si>
    <t>WRIGHT DARLA</t>
  </si>
  <si>
    <t>GREEN QUARTZ INC</t>
  </si>
  <si>
    <t>PO BOX 516</t>
  </si>
  <si>
    <t>CRESTONE</t>
  </si>
  <si>
    <t>ALAMOSA</t>
  </si>
  <si>
    <t xml:space="preserve">PO BOX 516 </t>
  </si>
  <si>
    <t xml:space="preserve">PO BOX 516  CRESTONE, CO 81131 </t>
  </si>
  <si>
    <t>PATENTED MINES** SAN FRANCISCO MINING DISTRICT BILL RUSH FRACTION POSSIBLE 10 AC</t>
  </si>
  <si>
    <t>T29N R15W SEC 17 NW4 NW4 SE4 CONT 10 AC M/L 318-18-008(318-18-035 &amp; 036)</t>
  </si>
  <si>
    <t>SEC 13 21 12 N2 W2 NE4 NW4</t>
  </si>
  <si>
    <t>REMALY RICHARD C</t>
  </si>
  <si>
    <t>REMALY</t>
  </si>
  <si>
    <t>REMALY GAIL W</t>
  </si>
  <si>
    <t>GAIL W</t>
  </si>
  <si>
    <t>RICHARD &amp; GAIL REMALY</t>
  </si>
  <si>
    <t>REMALY RICHARD C REMALY GAIL W</t>
  </si>
  <si>
    <t>PERSONAL TRUST</t>
  </si>
  <si>
    <t>ARROWHEAD</t>
  </si>
  <si>
    <t xml:space="preserve">7011 E ARROWHEAD DR </t>
  </si>
  <si>
    <t xml:space="preserve">7011 E ARROWHEAD DR  TUCSON, AZ 85715-3212 </t>
  </si>
  <si>
    <t>TWN: 161/2N RNG: 20WSEC: 27 TRACT: SE4 SW4 SW4 10 AC M/L</t>
  </si>
  <si>
    <t>MUELLER FRED A</t>
  </si>
  <si>
    <t>FRED A</t>
  </si>
  <si>
    <t>MUELLER</t>
  </si>
  <si>
    <t>MUELLER DEBBIE M</t>
  </si>
  <si>
    <t>DEBBIE M</t>
  </si>
  <si>
    <t>FRED &amp; DEBBIE MUELLER</t>
  </si>
  <si>
    <t>MUELLER FRED A MUELLER DEBBIE M</t>
  </si>
  <si>
    <t>CALLE APACHE</t>
  </si>
  <si>
    <t xml:space="preserve">10915 E CALLE APACHE </t>
  </si>
  <si>
    <t xml:space="preserve">10915 E CALLE APACHE  KINGMAN, AZ 86401-8909 </t>
  </si>
  <si>
    <t>PARCEL 3-E PARCEL PLAT 12/81 EXCEPT THE NLY 30' OF THE WLY 1339.2 4' OF PARCEL 3-E SEGREGATED AS PARCEL 3-E3 ON PP 15/8 5/26/1999 9 9-31975 CONT 10.00 ACRES 204-45-037(204-45-052 THRU 056 &amp; ROADS)</t>
  </si>
  <si>
    <t>1120N14W</t>
  </si>
  <si>
    <t>SE4 SE4 NE4 CONT 10 ACRES 405-34-001 (405-34-003 &amp; 004) 2004 TAX ROLL</t>
  </si>
  <si>
    <t>JOHN JOHN DANIEL DANIEL</t>
  </si>
  <si>
    <t>JOHN DANIEL DANIEL</t>
  </si>
  <si>
    <t>JOHN DANIEL DANIEL JOHN</t>
  </si>
  <si>
    <t>PO BOX 36726</t>
  </si>
  <si>
    <t>B034</t>
  </si>
  <si>
    <t xml:space="preserve">PO BOX 36726 </t>
  </si>
  <si>
    <t xml:space="preserve">PO BOX 36726  LAS VEGAS, NV 89133-6726 </t>
  </si>
  <si>
    <t>GATEWAY ACRES TRACT 7 LOTS 8 &amp; 9</t>
  </si>
  <si>
    <t>RODRIGUEZ ROBIN A</t>
  </si>
  <si>
    <t>ROBIN A</t>
  </si>
  <si>
    <t>RODRIGUEZ</t>
  </si>
  <si>
    <t>ROBIN RODRIGUEZ</t>
  </si>
  <si>
    <t>ROCKY TOP</t>
  </si>
  <si>
    <t xml:space="preserve">6176 ROCKY TOP AVE </t>
  </si>
  <si>
    <t xml:space="preserve">6176 ROCKY TOP AVE  LAS VEGAS, NV 89110-3926 </t>
  </si>
  <si>
    <t>S2 NE4 NW4 SW4 &amp; S2 NW4 NW4 SW4 CONT 10 ACRES</t>
  </si>
  <si>
    <t>SW4 NE4 SE4 CONT 10 AC M/L</t>
  </si>
  <si>
    <t>T41N R15W SEC 26 SE4 SE4 NE4 CONT 10 ACRES</t>
  </si>
  <si>
    <t>NE4 NE4 NW4 CONT 10.00 ACRES 317-61-005 (317-61-017 THRU 021) 200 5 TAX ROLL</t>
  </si>
  <si>
    <t>FEAKER DARRALD</t>
  </si>
  <si>
    <t>DARRALD</t>
  </si>
  <si>
    <t>FEAKER</t>
  </si>
  <si>
    <t>DARRALD FEAKER</t>
  </si>
  <si>
    <t>DEANNE</t>
  </si>
  <si>
    <t xml:space="preserve">11002 W DEANNE DR </t>
  </si>
  <si>
    <t xml:space="preserve">11002 W DEANNE DR  SUN CITY, AZ 85351-4314 </t>
  </si>
  <si>
    <t>ACCOLADE RANCHES LOT 72</t>
  </si>
  <si>
    <t>DOCTOR GREAT LAND LLC</t>
  </si>
  <si>
    <t>CAMELBACK</t>
  </si>
  <si>
    <t xml:space="preserve">6711 E CAMELBACK RD #24 </t>
  </si>
  <si>
    <t xml:space="preserve">6711 E CAMELBACK RD #24, SCOTTSDALE, AZ 85251-2064 </t>
  </si>
  <si>
    <t>S2 SE4 NW4 NE4; N2 NE4 SW4 NE4 SEC 5 16 19 10AC LESS R/W</t>
  </si>
  <si>
    <t>FRONTIER EQUITY PROPERTIES</t>
  </si>
  <si>
    <t>NW4 NE4 SE4 CONT 10 ACRES</t>
  </si>
  <si>
    <t>ACCOLADE RANCHES LOT 101</t>
  </si>
  <si>
    <t>CARRILLO LUCAS</t>
  </si>
  <si>
    <t>CARRILLO</t>
  </si>
  <si>
    <t>THE CARRILLO FAMILY TRUST</t>
  </si>
  <si>
    <t>LUCAS &amp; THE CARRILLO</t>
  </si>
  <si>
    <t>CARRILLO LUCAS THE CARRILLO FAMILY TRUST</t>
  </si>
  <si>
    <t xml:space="preserve">22401 N 102ND LN </t>
  </si>
  <si>
    <t xml:space="preserve">22401 N 102ND LN  PEORIA, AZ 85383-2661 </t>
  </si>
  <si>
    <t>LAKE HAVASU ACRES AMENDED E1/2 N1/2 LOT 4 10AC</t>
  </si>
  <si>
    <t>KOSCIELNY KIM M</t>
  </si>
  <si>
    <t>ACCOLADE RANCHES LOT 89</t>
  </si>
  <si>
    <t>GORCICA GLEN</t>
  </si>
  <si>
    <t>GORCICA</t>
  </si>
  <si>
    <t>GORCICA JANE</t>
  </si>
  <si>
    <t>GLEN &amp; JANE GORCICA</t>
  </si>
  <si>
    <t>GORCICA GLEN GORCICA JANE</t>
  </si>
  <si>
    <t>MOUNTAIN DEN</t>
  </si>
  <si>
    <t>H340</t>
  </si>
  <si>
    <t xml:space="preserve">7155 MOUNTAIN DEN AVE </t>
  </si>
  <si>
    <t xml:space="preserve">7155 MOUNTAIN DEN AVE  LAS VEGAS, NV 89179-1209 </t>
  </si>
  <si>
    <t>KEMO RANCHES SW4 OF LOT 87 EXCEPT FOR 20' ON ALL FOUR SIDES FOR R DWY PURPOSES CONT 10 ACRES</t>
  </si>
  <si>
    <t>ALEXANDER MARIE</t>
  </si>
  <si>
    <t>MARIE ALEXANDER</t>
  </si>
  <si>
    <t>PO BOX 495</t>
  </si>
  <si>
    <t xml:space="preserve">PO BOX 495 </t>
  </si>
  <si>
    <t xml:space="preserve">PO BOX 495  GRIDLEY, CA 95948 </t>
  </si>
  <si>
    <t>SANDY RIVER RANCHEROS LOT 135 CONT 10 ACRES</t>
  </si>
  <si>
    <t>GRIFFITH CHRISTOPHER &amp; YVETTE</t>
  </si>
  <si>
    <t>GRIFFITH FAMILY TRUST</t>
  </si>
  <si>
    <t>CHRISTOPHER GRIFFITH</t>
  </si>
  <si>
    <t>GRIFFITH CHRISTOPHER &amp; YVETTE GRIFFITH FAMILY TRUST</t>
  </si>
  <si>
    <t>SCOTI</t>
  </si>
  <si>
    <t>GARDNERVILLE</t>
  </si>
  <si>
    <t>EAST VALLEY</t>
  </si>
  <si>
    <t xml:space="preserve">1596 SCOTI LN </t>
  </si>
  <si>
    <t xml:space="preserve">1596 SCOTI LN  GARDNERVILLE, NV 89410-5617 </t>
  </si>
  <si>
    <t>T39N R16W SEC 2 NE4 SW4 SW4 CONT 10 AC M/L</t>
  </si>
  <si>
    <t>HEFLER DONALD M</t>
  </si>
  <si>
    <t>DONALD M</t>
  </si>
  <si>
    <t>HEFLER</t>
  </si>
  <si>
    <t>HEFLER SANDRA</t>
  </si>
  <si>
    <t>DONALD &amp; SANDRA HEFLER</t>
  </si>
  <si>
    <t>HEFLER DONALD M HEFLER SANDRA</t>
  </si>
  <si>
    <t xml:space="preserve">15407 E HEFLER RD </t>
  </si>
  <si>
    <t xml:space="preserve">15407 E HEFLER RD  KINGMAN, AZ 86401-8595 </t>
  </si>
  <si>
    <t>SILVER SPRINGS UNIT V LOT 380</t>
  </si>
  <si>
    <t>LEE JILLENE</t>
  </si>
  <si>
    <t>JILLENE</t>
  </si>
  <si>
    <t>JILLENE LEE</t>
  </si>
  <si>
    <t xml:space="preserve">6158 LINDA LN </t>
  </si>
  <si>
    <t xml:space="preserve">6158 LINDA LN  SAN BERNARDINO, CA 92407-2192 </t>
  </si>
  <si>
    <t>GATEWAY ACRES TRACT 2 LOTS 104 &amp; 105 CONT 10 AC</t>
  </si>
  <si>
    <t>KEMO RANCHES E2 OF LOT 135</t>
  </si>
  <si>
    <t>CHANDLER MICHAEL L</t>
  </si>
  <si>
    <t>MICHAEL L CHANDLER</t>
  </si>
  <si>
    <t>SOLBERG BRENT</t>
  </si>
  <si>
    <t>SOLBERG</t>
  </si>
  <si>
    <t>SOLBERG VANESSA</t>
  </si>
  <si>
    <t>VANESSA</t>
  </si>
  <si>
    <t>BRENT &amp; VANESSA SOLBERG</t>
  </si>
  <si>
    <t>SOLBERG BRENT &amp; VANESSA</t>
  </si>
  <si>
    <t>AVENUE F</t>
  </si>
  <si>
    <t xml:space="preserve">611 AVENUE F </t>
  </si>
  <si>
    <t xml:space="preserve">611 AVENUE F  BOULDER CITY, NV 89005-2763 </t>
  </si>
  <si>
    <t>SW4 SW4 SW4 CONT 10 ACRES 318-06-030 (318-23-004)</t>
  </si>
  <si>
    <t>KLH LLC</t>
  </si>
  <si>
    <t>SE4 NE4 SE4 CONT 10 AC</t>
  </si>
  <si>
    <t>0119N22W</t>
  </si>
  <si>
    <t>04015C4762H</t>
  </si>
  <si>
    <t>4762H</t>
  </si>
  <si>
    <t>DIAMONDBACK ELEMENTARY SCHOOL</t>
  </si>
  <si>
    <t>VANDERBILT MTG &amp; FINANCE INC</t>
  </si>
  <si>
    <t>VANDERBILT MORTGAGE &amp; FINANCE</t>
  </si>
  <si>
    <t>ACCOLADE RANCHES LOT 35</t>
  </si>
  <si>
    <t>T14N R20W SEC 17 SW4 SW4 SW4 CONT 10 ACRES</t>
  </si>
  <si>
    <t>1714N20W</t>
  </si>
  <si>
    <t>04015C5920H</t>
  </si>
  <si>
    <t>5920H</t>
  </si>
  <si>
    <t>BERCHIK CYNTHIA &amp; ANDREW</t>
  </si>
  <si>
    <t>ACADEMY MTG CORP</t>
  </si>
  <si>
    <t>STEWART TITLE &amp; TR/PHOENIX</t>
  </si>
  <si>
    <t>CARDINAL CAROL ANN</t>
  </si>
  <si>
    <t>CAROL ANN</t>
  </si>
  <si>
    <t>CARDINAL</t>
  </si>
  <si>
    <t>CAROL CARDINAL</t>
  </si>
  <si>
    <t>LAS FLORES</t>
  </si>
  <si>
    <t xml:space="preserve">15306 LAS FLORES LN </t>
  </si>
  <si>
    <t xml:space="preserve">15306 LAS FLORES LN  OAK FOREST, IL 60452-1823 </t>
  </si>
  <si>
    <t>SILVER SPRINGS UNIT V LOT 295</t>
  </si>
  <si>
    <t>SILVER SPRINGS UNIT VI LOT 455</t>
  </si>
  <si>
    <t>LOMILA</t>
  </si>
  <si>
    <t xml:space="preserve">16185 N LOMILA DR </t>
  </si>
  <si>
    <t xml:space="preserve">16185 N LOMILA DR  DOLAN SPRINGS, AZ 86441 </t>
  </si>
  <si>
    <t>T26N R18W SEC 31 A PARCEL CONT 10.00 ACRES ML BEING A PART OF THE SW4 OF SEC 31 DESC AS FOLL: COMM AT THE NW COR OF SD SEC 31; TH SOUTH 2643.54' TO THE WEST 1/4 COR OF SD SEC 31; TH S57 DEG 26'24 E 673.52' TO A PT WHICH IS THE NW COR OF THE PARCEL BEING DESC AN D THE TPOB; TH EAST 660.00'; TH SOUTH 660.00'; TH WEST 660.00'; T H NORTH 660.00' TO THE TPOB CONT 10 ACRES 328-07-004 (328-07-030 &amp; 031) 2003 TAX ROLL</t>
  </si>
  <si>
    <t>3126N18W</t>
  </si>
  <si>
    <t>MADERO CARLOS M</t>
  </si>
  <si>
    <t>CARLOS M</t>
  </si>
  <si>
    <t>MADERO</t>
  </si>
  <si>
    <t>MADERO MARIA E</t>
  </si>
  <si>
    <t>MARIA E</t>
  </si>
  <si>
    <t>CARLOS &amp; MARIA MADERO</t>
  </si>
  <si>
    <t>MADERO CARLOS M MADERO MARIA E</t>
  </si>
  <si>
    <t>QUINTANA</t>
  </si>
  <si>
    <t xml:space="preserve">11417 N QUINTANA RD </t>
  </si>
  <si>
    <t xml:space="preserve">11417 N QUINTANA RD  DOLAN SPRINGS, AZ 86441 </t>
  </si>
  <si>
    <t>NAMPA</t>
  </si>
  <si>
    <t xml:space="preserve">361 1ST ST N </t>
  </si>
  <si>
    <t xml:space="preserve">361 1ST ST N  NAMPA, ID 83687-3396 </t>
  </si>
  <si>
    <t>CONE DAVID 50</t>
  </si>
  <si>
    <t>KUROPATKIN CAROL 50</t>
  </si>
  <si>
    <t>CONE DAVID 50 KUROPATKIN CAROL 50</t>
  </si>
  <si>
    <t>LA CHOLLA</t>
  </si>
  <si>
    <t>CASAS ADOBES</t>
  </si>
  <si>
    <t xml:space="preserve">7887 N LA CHOLLA BLVD #2013 </t>
  </si>
  <si>
    <t xml:space="preserve">7887 N LA CHOLLA BLVD #2013, TUCSON, AZ 85741-4352 </t>
  </si>
  <si>
    <t>T21N R18W SEC 32 S2 E2 SW4 NE4 CONT 10 ACRES</t>
  </si>
  <si>
    <t>SCHWIEBERT FRED</t>
  </si>
  <si>
    <t>FRED                                               SCHWIEBERT</t>
  </si>
  <si>
    <t>ROYALL GRANDE LLC</t>
  </si>
  <si>
    <t>PO BOX 937</t>
  </si>
  <si>
    <t>MOUNT OLIVE</t>
  </si>
  <si>
    <t xml:space="preserve">PO BOX 937 </t>
  </si>
  <si>
    <t xml:space="preserve">PO BOX 937  MOUNT OLIVE, NC 28365 </t>
  </si>
  <si>
    <t>SANDY RIVER RANCHEROS LOT 145 CONT 10 ACRES</t>
  </si>
  <si>
    <t>MILLER JAMES  CHRISTINE</t>
  </si>
  <si>
    <t>KATZ MICHAEL</t>
  </si>
  <si>
    <t>KATZ</t>
  </si>
  <si>
    <t>MICHAEL KATZ</t>
  </si>
  <si>
    <t>H041</t>
  </si>
  <si>
    <t xml:space="preserve">2665 E PACKARD AVE </t>
  </si>
  <si>
    <t xml:space="preserve">2665 E PACKARD AVE  KINGMAN, AZ 86409 </t>
  </si>
  <si>
    <t>LONGFELLOW</t>
  </si>
  <si>
    <t xml:space="preserve">1184 LONGFELLOW AVE </t>
  </si>
  <si>
    <t xml:space="preserve">1184 LONGFELLOW AVE  CAMPBELL, CA 95008-7113 </t>
  </si>
  <si>
    <t>GATEWAY ACRES TRACT 6 LOTS 24 &amp; 25 CONT 10 AC</t>
  </si>
  <si>
    <t>LOUWARD EDWARD</t>
  </si>
  <si>
    <t>LOUWARD</t>
  </si>
  <si>
    <t>LOUWARD MARY ANN</t>
  </si>
  <si>
    <t>EDWARD &amp; MARY LOUWARD</t>
  </si>
  <si>
    <t>LOUWARD EDWARD LOUWARD MARY ANN</t>
  </si>
  <si>
    <t>KOMENSKY</t>
  </si>
  <si>
    <t>OAK LAWN</t>
  </si>
  <si>
    <t xml:space="preserve">10842 S KOMENSKY AVE </t>
  </si>
  <si>
    <t xml:space="preserve">10842 S KOMENSKY AVE  OAK LAWN, IL 60453-5368 </t>
  </si>
  <si>
    <t>SE4 SW4 NW4CONT 10 ACRES 333-01-029(333-23-006)TAO</t>
  </si>
  <si>
    <t>SADOWSKI RONALD W</t>
  </si>
  <si>
    <t>RONALD W</t>
  </si>
  <si>
    <t>SADOWSKI</t>
  </si>
  <si>
    <t>RONALD SADOWSKI</t>
  </si>
  <si>
    <t>WHEATON</t>
  </si>
  <si>
    <t xml:space="preserve">1761 S NAPERVILLE RD #101 </t>
  </si>
  <si>
    <t xml:space="preserve">1761 S NAPERVILLE RD #101, WHEATON, IL 60189-5846 </t>
  </si>
  <si>
    <t>SILVER SPRINGS #4 LOT 158 SEC 33 21N 12W</t>
  </si>
  <si>
    <t>LAVY KENNETH L &amp; TAMMI</t>
  </si>
  <si>
    <t>KENNETH &amp; TAMMI LAVY</t>
  </si>
  <si>
    <t>R072</t>
  </si>
  <si>
    <t xml:space="preserve">1113 W 350 N </t>
  </si>
  <si>
    <t xml:space="preserve">1113 W 350 N  CAMDEN, IN 46917-9300 </t>
  </si>
  <si>
    <t>TWN: 161/2N RNG: 20WSEC: 34 TRACT: RIO VISTA UNIT 1 SUBDIVISION L OTS 35 &amp; 36</t>
  </si>
  <si>
    <t>ADMINISTRATOR'S DEED</t>
  </si>
  <si>
    <t>LAVY KENNETH L &amp; TAMMI A</t>
  </si>
  <si>
    <t>FRAMENT KENNETH</t>
  </si>
  <si>
    <t>FRAMENT</t>
  </si>
  <si>
    <t>FRAMENT CHRISTINE</t>
  </si>
  <si>
    <t>KENNETH &amp; CHRISTINE FRAMENT</t>
  </si>
  <si>
    <t>FRAMENT KENNETH FRAMENT CHRISTINE</t>
  </si>
  <si>
    <t>KRISTAL</t>
  </si>
  <si>
    <t xml:space="preserve">5219 W KRISTAL WAY </t>
  </si>
  <si>
    <t xml:space="preserve">5219 W KRISTAL WAY  GLENDALE, AZ 85308-4928 </t>
  </si>
  <si>
    <t>T30N R16W SEC 31 SE4 NE4 SE4 CONT 10 AC M/L 338-08-351T (338-08-3 52 &amp; 353)</t>
  </si>
  <si>
    <t>LORRAYNE</t>
  </si>
  <si>
    <t>NE4 NW4 NW4 CONT 10AC 318-22-025 (318-22- 054 &amp; 055)</t>
  </si>
  <si>
    <t>SHERBAN RAYMOND V</t>
  </si>
  <si>
    <t>SANDY RIVER RANCHEROS LOT 104 CONT 10 ACRES</t>
  </si>
  <si>
    <t>WIGGINS EARL H &amp; PHYLLIS A</t>
  </si>
  <si>
    <t>EARL &amp; PHYLLIS WIGGINS</t>
  </si>
  <si>
    <t>PO BOX 336</t>
  </si>
  <si>
    <t xml:space="preserve">PO BOX 336 </t>
  </si>
  <si>
    <t xml:space="preserve">PO BOX 336  CARPINTERIA, CA 93014 </t>
  </si>
  <si>
    <t>SW4 SE4 SW4 CONT 10 AC M/L 209-19-056(209-19-057 &amp; 058)</t>
  </si>
  <si>
    <t xml:space="preserve">222 N CENTRAL AVE </t>
  </si>
  <si>
    <t xml:space="preserve">222 N CENTRAL AVE  PHOENIX, AZ 85004-2203 </t>
  </si>
  <si>
    <t>T24N R18W SEC 9 N2 N2 NE4 SW4 CONT 10 AC M/L 340-07-018 (340-07-0 27 &amp; 028)</t>
  </si>
  <si>
    <t>T23N R16W SEC 5 STOCKTON HILL RANCHES UNIT XII PARCEL PLAT 01/94- 94A POR OF PARCEL 2 SHOWN AS PARCEL 2-B PER PP 09/085 REC</t>
  </si>
  <si>
    <t>COLE BRIAN E</t>
  </si>
  <si>
    <t>BRIAN E</t>
  </si>
  <si>
    <t>COLE</t>
  </si>
  <si>
    <t>BRIAN COLE</t>
  </si>
  <si>
    <t>DIAGONAL</t>
  </si>
  <si>
    <t xml:space="preserve">3534 E DIAGONAL WAY </t>
  </si>
  <si>
    <t xml:space="preserve">3534 E DIAGONAL WAY  KINGMAN, AZ 86409-2871 </t>
  </si>
  <si>
    <t>T20N R12W SEC 3 SILVER SPRINGS UNIT II LOT 108</t>
  </si>
  <si>
    <t>TOMLINSON TRACI DAWN</t>
  </si>
  <si>
    <t>TRACI TOMLINSON</t>
  </si>
  <si>
    <t>HEATHER RIDGE</t>
  </si>
  <si>
    <t xml:space="preserve">10708 HEATHER RIDGE DR </t>
  </si>
  <si>
    <t xml:space="preserve">10708 HEATHER RIDGE DR  SAN DIEGO, CA 92130-6940 </t>
  </si>
  <si>
    <t>ELM C DAVID</t>
  </si>
  <si>
    <t>GOOSE HAVEN</t>
  </si>
  <si>
    <t>LAFAYETTE</t>
  </si>
  <si>
    <t>LEYNER</t>
  </si>
  <si>
    <t xml:space="preserve">10365 E GOOSE HAVEN DR </t>
  </si>
  <si>
    <t xml:space="preserve">10365 E GOOSE HAVEN DR  LAFAYETTE, CO 80026-9700 </t>
  </si>
  <si>
    <t>SEC 33 T16 1/2N R20W NE4 NE4 NW4 CONT 10 ACRES</t>
  </si>
  <si>
    <t>LAMBERT RICK BRIAN</t>
  </si>
  <si>
    <t>RICK BRIAN</t>
  </si>
  <si>
    <t>LAMBERT</t>
  </si>
  <si>
    <t>LAMBERT WENDY ROYER</t>
  </si>
  <si>
    <t>WENDY ROYER</t>
  </si>
  <si>
    <t>RICK &amp; WENDY LAMBERT</t>
  </si>
  <si>
    <t>LAMBERT RICK BRIAN LAMBERT WENDY ROYER</t>
  </si>
  <si>
    <t>LARUE</t>
  </si>
  <si>
    <t>HEYBURN</t>
  </si>
  <si>
    <t xml:space="preserve">405 S LARUE DR </t>
  </si>
  <si>
    <t xml:space="preserve">405 S LARUE DR  HEYBURN, ID 83336-9770 </t>
  </si>
  <si>
    <t>GATEWAY ACRES TRACT 12 LOT 87 &amp; 90</t>
  </si>
  <si>
    <t>POR S2 SE4 NE4 BEG AT E4 COR; TH WLY ALNG E/W MID SEC LN 132 0' T O SW COR OF SE4 NE4; TH N ALNG W LN 330' TO NW COR OF S2 S2 SE4 N E4; TH E ALNG N LN 132 0' TO PT OF INTERSEC WITH E SEC LN; TH S A LNG E SEC LN 330 ' TO E4 COR &amp; POB. CONT 10 AC M/L</t>
  </si>
  <si>
    <t>HUGGINS SAMUEL</t>
  </si>
  <si>
    <t>HUGGINS</t>
  </si>
  <si>
    <t>HUGGINS YOKO</t>
  </si>
  <si>
    <t>YOKO</t>
  </si>
  <si>
    <t>SAMUEL &amp; YOKO HUGGINS</t>
  </si>
  <si>
    <t>HUGGINS SAMUEL HUGGINS YOKO</t>
  </si>
  <si>
    <t>BRAILSFORD</t>
  </si>
  <si>
    <t>SUMMERVILLE</t>
  </si>
  <si>
    <t xml:space="preserve">618 BRAILSFORD BLVD </t>
  </si>
  <si>
    <t xml:space="preserve">618 BRAILSFORD BLVD  SUMMERVILLE, SC 29485-5301 </t>
  </si>
  <si>
    <t>SW4 SE4 NE4 CONT 10 ACRES 318-06-175 (318-23-043)</t>
  </si>
  <si>
    <t>FARIS LAND INVESTMENT INC</t>
  </si>
  <si>
    <t>HIDDEN CREEK</t>
  </si>
  <si>
    <t xml:space="preserve">3928 HIDDEN CREEK CT </t>
  </si>
  <si>
    <t xml:space="preserve">3928 HIDDEN CREEK CT  ROCHESTER HILLS, MI 48309-1005 </t>
  </si>
  <si>
    <t>NW4 SE4 NW4 CONT 10 ACRES 333-09-024(333-09-042 &amp; 043)</t>
  </si>
  <si>
    <t>SWITZER BRUCE D</t>
  </si>
  <si>
    <t>BRUCE D</t>
  </si>
  <si>
    <t>SWITZER</t>
  </si>
  <si>
    <t>BRUCE SWITZER</t>
  </si>
  <si>
    <t>PO BOX 154</t>
  </si>
  <si>
    <t>MC AFEE</t>
  </si>
  <si>
    <t xml:space="preserve">PO BOX 154 </t>
  </si>
  <si>
    <t xml:space="preserve">PO BOX 154  MC AFEE, NJ 07428 </t>
  </si>
  <si>
    <t>SILVER SPRINGS UNIT VI LOT 566</t>
  </si>
  <si>
    <t>CRNEK CHRISTINE R</t>
  </si>
  <si>
    <t>CHRISTINE R</t>
  </si>
  <si>
    <t>CRNEK</t>
  </si>
  <si>
    <t>CHRISTINE CRNEK TRUST</t>
  </si>
  <si>
    <t>CHRISTINE &amp; CHRISTINE CRNEK</t>
  </si>
  <si>
    <t>CRNEK CHRISTINE R CHRISTINE CRNEK TRUST</t>
  </si>
  <si>
    <t>CERCITIO ALTO</t>
  </si>
  <si>
    <t xml:space="preserve">24 CERCITIO ALTO </t>
  </si>
  <si>
    <t xml:space="preserve">24 CERCITIO ALTO  HENDERSON, NV 89011 </t>
  </si>
  <si>
    <t>S2 S2 NE4 SE4</t>
  </si>
  <si>
    <t>TONTSCH JR WILLIAM G</t>
  </si>
  <si>
    <t>FIDELITY NATL TTL AGCY OF NV</t>
  </si>
  <si>
    <t>CASAS RICHARD</t>
  </si>
  <si>
    <t>CASAS</t>
  </si>
  <si>
    <t>CASAS SYLVIA</t>
  </si>
  <si>
    <t>SYLVIA</t>
  </si>
  <si>
    <t>RICHARD &amp; SYLVIA CASAS</t>
  </si>
  <si>
    <t>CASAS RICHARD CASAS SYLVIA</t>
  </si>
  <si>
    <t>UNION</t>
  </si>
  <si>
    <t xml:space="preserve">1538 UNION ST </t>
  </si>
  <si>
    <t xml:space="preserve">1538 UNION ST  SAN BERNARDINO, CA 92411-2545 </t>
  </si>
  <si>
    <t>MOUNTAIN VISTA RANCHES PHASE I PARCEL 27-5B PER PP 08/100 CONT 10 .00 ACRES 333-29-077(333-29-077A B C &amp; RDWY)</t>
  </si>
  <si>
    <t>MOUNTAIN VISTA RANCHES PHASE I</t>
  </si>
  <si>
    <t>2724N15W</t>
  </si>
  <si>
    <t>THE MN INVESTMENTS TRUST</t>
  </si>
  <si>
    <t>MAJID NAYERI &amp; THE INVESTMENTS</t>
  </si>
  <si>
    <t>NAYERI MAJID THE MN INVESTMENTS TRUST</t>
  </si>
  <si>
    <t>GATEWAY ACRES TRACT 10 LOTS 105 &amp; 120</t>
  </si>
  <si>
    <t>RONNING VICKI</t>
  </si>
  <si>
    <t>POWER</t>
  </si>
  <si>
    <t>R078</t>
  </si>
  <si>
    <t xml:space="preserve">2733 N POWER RD #102 </t>
  </si>
  <si>
    <t xml:space="preserve">2733 N POWER RD #102, MESA, AZ 85215-1683 </t>
  </si>
  <si>
    <t>GATEWAY ACRES TRACT 5 LOTS 70 &amp; 75 CONT 10 AC</t>
  </si>
  <si>
    <t>BUCHNER TRUST</t>
  </si>
  <si>
    <t>BENNETT LYNN M</t>
  </si>
  <si>
    <t>LYNN M</t>
  </si>
  <si>
    <t>BENNETT</t>
  </si>
  <si>
    <t>LYNN BENNETT</t>
  </si>
  <si>
    <t>DESERT INN</t>
  </si>
  <si>
    <t xml:space="preserve">5580 W DESERT INN RD </t>
  </si>
  <si>
    <t xml:space="preserve">5580 W DESERT INN RD  LAS VEGAS, NV 89146-6918 </t>
  </si>
  <si>
    <t>TWN: 161/2N RNG: 20WSEC: 34 TRACT: RIO VISTA UNIT 1 SUBDIVISION L OTS 20 &amp; 21</t>
  </si>
  <si>
    <t>GIANDALIA ROSS T</t>
  </si>
  <si>
    <t>ROSS T</t>
  </si>
  <si>
    <t>GIANDALIA</t>
  </si>
  <si>
    <t>ROSS GIANDALIA</t>
  </si>
  <si>
    <t>LANCASTER</t>
  </si>
  <si>
    <t xml:space="preserve">131 WARREN WAY </t>
  </si>
  <si>
    <t xml:space="preserve">131 WARREN WAY  LANCASTER, PA 17601-3317 </t>
  </si>
  <si>
    <t>KEMO RANCHES NW4 OF LOT 81 EXCEPT FOR 20' ON ALL FOUR SIDES FOR R DWY PURPOSES CONT 10 ACRES</t>
  </si>
  <si>
    <t>BAKER CHRISTOPHER</t>
  </si>
  <si>
    <t>BAKER</t>
  </si>
  <si>
    <t>HARTLEY MARY</t>
  </si>
  <si>
    <t>HARTLEY</t>
  </si>
  <si>
    <t>CHRISTOPHER BAKER &amp; MARY HARTLEY</t>
  </si>
  <si>
    <t>BAKER CHRISTOPHER HARTLEY MARY</t>
  </si>
  <si>
    <t>MORROW</t>
  </si>
  <si>
    <t xml:space="preserve">1920 E MORROW AVE </t>
  </si>
  <si>
    <t xml:space="preserve">1920 E MORROW AVE  KINGMAN, AZ 86409-3025 </t>
  </si>
  <si>
    <t>SILVER SPRINGS #4 LOT 241 SEC 29 21N 12W</t>
  </si>
  <si>
    <t>NORMAN CARL</t>
  </si>
  <si>
    <t>CARL NORMAN</t>
  </si>
  <si>
    <t>MALINA JAN K</t>
  </si>
  <si>
    <t>JAN K</t>
  </si>
  <si>
    <t>JAN</t>
  </si>
  <si>
    <t>MALINA</t>
  </si>
  <si>
    <t>JAN MALINA</t>
  </si>
  <si>
    <t>MENDOSA</t>
  </si>
  <si>
    <t xml:space="preserve">8 MENDOSA AVE </t>
  </si>
  <si>
    <t xml:space="preserve">8 MENDOSA AVE  SAN FRANCISCO, CA 94116-1942 </t>
  </si>
  <si>
    <t>SILVER SPRINGS UNIT V LOT 328</t>
  </si>
  <si>
    <t>DIVONA DARLENE</t>
  </si>
  <si>
    <t>DIVONA</t>
  </si>
  <si>
    <t>DARLENE DIVONA</t>
  </si>
  <si>
    <t>BARNESS</t>
  </si>
  <si>
    <t>DOYLESTOWN</t>
  </si>
  <si>
    <t xml:space="preserve">5120 BARNESS CT </t>
  </si>
  <si>
    <t xml:space="preserve">5120 BARNESS CT  DOYLESTOWN, PA 18902-6240 </t>
  </si>
  <si>
    <t>NE4 NW4 NW4 CONT 10 AC M/L 201-32-044(201-32-048 &amp; 049)</t>
  </si>
  <si>
    <t>DONNELLY JAMES E</t>
  </si>
  <si>
    <t>DONNELLY</t>
  </si>
  <si>
    <t>DONNELLY LINDA L</t>
  </si>
  <si>
    <t>JAMES &amp; LINDA DONNELLY</t>
  </si>
  <si>
    <t>DONNELLY JAMES E DONNELLY LINDA L</t>
  </si>
  <si>
    <t>GISH</t>
  </si>
  <si>
    <t>TUJUNGA</t>
  </si>
  <si>
    <t xml:space="preserve">10106 GISH AVE </t>
  </si>
  <si>
    <t xml:space="preserve">10106 GISH AVE  TUJUNGA, CA 91042-2532 </t>
  </si>
  <si>
    <t>SEC 13 21 12 NE4 NW4 NE4</t>
  </si>
  <si>
    <t>FLANAGAN CHRISTINE</t>
  </si>
  <si>
    <t>FLANAGAN</t>
  </si>
  <si>
    <t>CHRISTINE FLANAGAN</t>
  </si>
  <si>
    <t>VANDERBILT</t>
  </si>
  <si>
    <t>COVENTRY</t>
  </si>
  <si>
    <t xml:space="preserve">1 VANDERBILT TER </t>
  </si>
  <si>
    <t xml:space="preserve">1 VANDERBILT TER  COVENTRY, RI 02816-4228 </t>
  </si>
  <si>
    <t>T20N R12W SEC 5 SILVER SPRINGS LOT 77</t>
  </si>
  <si>
    <t>ROME S &amp; M FAMILY TRUST</t>
  </si>
  <si>
    <t>GANCARZ WANDA M</t>
  </si>
  <si>
    <t>WANDA M</t>
  </si>
  <si>
    <t>GANCARZ</t>
  </si>
  <si>
    <t>WANDA GANCARZ</t>
  </si>
  <si>
    <t>PO BOX 782</t>
  </si>
  <si>
    <t>WASHINGTON COURT HOUSE</t>
  </si>
  <si>
    <t xml:space="preserve">PO BOX 782 </t>
  </si>
  <si>
    <t xml:space="preserve">PO BOX 782  WASHINGTON COURT HOUSE, OH 43160 </t>
  </si>
  <si>
    <t>T27N R18W SEC 27 NE4 NE4 NW4 CONT 10 ACRES</t>
  </si>
  <si>
    <t>TRANQUILITY VALLEY RANCHES (RS 38/28)</t>
  </si>
  <si>
    <t>2727N18W</t>
  </si>
  <si>
    <t>NGUYEN TRIEM</t>
  </si>
  <si>
    <t>TRIEM</t>
  </si>
  <si>
    <t>NGUYEN</t>
  </si>
  <si>
    <t>DIEP DO</t>
  </si>
  <si>
    <t>DO</t>
  </si>
  <si>
    <t>DIEP</t>
  </si>
  <si>
    <t>TRIEM NGUYEN &amp; DO DIEP</t>
  </si>
  <si>
    <t>NGUYEN TRIEM DIEP DO</t>
  </si>
  <si>
    <t>MERRILL</t>
  </si>
  <si>
    <t xml:space="preserve">5038 MERRILL AVE </t>
  </si>
  <si>
    <t xml:space="preserve">5038 MERRILL AVE  LAS VEGAS, NV 89120-1566 </t>
  </si>
  <si>
    <t>GATEWAY ACRES TRACT 10 LOTS 51 &amp; 62 CONT 10 AC</t>
  </si>
  <si>
    <t>SILVER SPRINGS #4 LOT 203 SEC 33 21N 12W</t>
  </si>
  <si>
    <t>GATEWAY ACRES TRACT 8 LOTS 107 &amp; 108 CONT 10 ACRES 317-03-056A (3 17-03-056C &amp; D) 2009 TAX ROLL</t>
  </si>
  <si>
    <t>NW4 NE4 NE4 CONT 10 AC M/L</t>
  </si>
  <si>
    <t>GATEWAY ACRES TRACT 2 LOTS 85 &amp; 92</t>
  </si>
  <si>
    <t>SUN UP II LLC</t>
  </si>
  <si>
    <t>WANG WENDY W</t>
  </si>
  <si>
    <t>WENDY W WANG LIVING TRUST OF 2012</t>
  </si>
  <si>
    <t>WENDY &amp; WENDY WANG</t>
  </si>
  <si>
    <t>WANG WENDY W WENDY W WANG LIVING TRUST OF 2012</t>
  </si>
  <si>
    <t>AMBER GLEN</t>
  </si>
  <si>
    <t xml:space="preserve">4702 AMBER GLEN CT </t>
  </si>
  <si>
    <t xml:space="preserve">4702 AMBER GLEN CT  LAS VEGAS, NV 89147-5665 </t>
  </si>
  <si>
    <t>GATEWAY ACRES TRACT 3 LOTS 1 &amp; 16</t>
  </si>
  <si>
    <t>HICKS VIRGINIA J</t>
  </si>
  <si>
    <t>YORK WILLIAM W</t>
  </si>
  <si>
    <t>WILLIAM W</t>
  </si>
  <si>
    <t>YORK STELLA</t>
  </si>
  <si>
    <t>STELLA</t>
  </si>
  <si>
    <t>WILLIAM &amp; STELLA YORK</t>
  </si>
  <si>
    <t>YORK WILLIAM W YORK STELLA</t>
  </si>
  <si>
    <t>BANNER</t>
  </si>
  <si>
    <t xml:space="preserve">1290 BANNER DR </t>
  </si>
  <si>
    <t xml:space="preserve">1290 BANNER DR  LANCASTER, PA 17601-4677 </t>
  </si>
  <si>
    <t>SE4 SW4 NE4 CONT 10 AC M/L 201-28-099(201-36-016)TAO</t>
  </si>
  <si>
    <t>ABA LLC</t>
  </si>
  <si>
    <t xml:space="preserve">7516 N 22ND ST </t>
  </si>
  <si>
    <t xml:space="preserve">7516 N 22ND ST  PHOENIX, AZ 85020-4705 </t>
  </si>
  <si>
    <t>KEMO RANCHES NE4 OF LOT 82EXCEPT FOR 20' ON ALL FOUR SIDES FOR RD WY PURPOSES CONT 10 ACRES</t>
  </si>
  <si>
    <t>SHANE GERALD G</t>
  </si>
  <si>
    <t>GERALD SHANE</t>
  </si>
  <si>
    <t>VERDE</t>
  </si>
  <si>
    <t xml:space="preserve">3560 N VERDE RD </t>
  </si>
  <si>
    <t xml:space="preserve">3560 N VERDE RD  GOLDEN VALLEY, AZ 86413 </t>
  </si>
  <si>
    <t xml:space="preserve">3560 N VERDE RD  GOLDEN VALLEY, AZ 86413-8629 </t>
  </si>
  <si>
    <t>SW4 SE4 NW4 EXC THE N &amp; W 20' FOR ROADS (326/89 O.R.) CONT 10 ACR ES</t>
  </si>
  <si>
    <t>DEVINE RALPH E</t>
  </si>
  <si>
    <t>RALPH E</t>
  </si>
  <si>
    <t>DEVINE</t>
  </si>
  <si>
    <t>DEVINE BERNEICE</t>
  </si>
  <si>
    <t>BERNEICE</t>
  </si>
  <si>
    <t>RALPH &amp; BERNEICE DEVINE</t>
  </si>
  <si>
    <t>DEVINE RALPH E DEVINE BERNEICE</t>
  </si>
  <si>
    <t>MILL</t>
  </si>
  <si>
    <t>LEXINGTON</t>
  </si>
  <si>
    <t>LEXINGTON-FAYETTE</t>
  </si>
  <si>
    <t xml:space="preserve">182 N MILL ST </t>
  </si>
  <si>
    <t xml:space="preserve">182 N MILL ST  LEXINGTON, KY 40507-1126 </t>
  </si>
  <si>
    <t>SILVER SPRINGS UNIT V LOT 324</t>
  </si>
  <si>
    <t>AZ LAND RESEARCH LLC</t>
  </si>
  <si>
    <t>PROCTOR RICHARD LS</t>
  </si>
  <si>
    <t>PROCTOR RICHARD LS TRUST</t>
  </si>
  <si>
    <t>RICHARD &amp; RICHARD PROCTOR</t>
  </si>
  <si>
    <t>PROCTOR RICHARD LS PROCTOR RICHARD LS TRUST</t>
  </si>
  <si>
    <t>THREE GIRLS</t>
  </si>
  <si>
    <t>RNCH</t>
  </si>
  <si>
    <t>WHITE HILLS</t>
  </si>
  <si>
    <t xml:space="preserve">19845 N THREE GIRLS RNCH </t>
  </si>
  <si>
    <t xml:space="preserve">19845 N THREE GIRLS RNCH  WHITE HILLS, AZ 86445 </t>
  </si>
  <si>
    <t>PO BOX 28396</t>
  </si>
  <si>
    <t xml:space="preserve">PO BOX 28396 </t>
  </si>
  <si>
    <t xml:space="preserve">PO BOX 28396  SCOTTSDALE, AZ 85255 </t>
  </si>
  <si>
    <t>NE4 SE4 NW4 CONT 10AC 317-49-025 (317-49-034 THRU 052)</t>
  </si>
  <si>
    <t>MCDOW FRANCES</t>
  </si>
  <si>
    <t>MCDOW</t>
  </si>
  <si>
    <t>FRANCES MCDOW</t>
  </si>
  <si>
    <t>COUNTY ROAD 60</t>
  </si>
  <si>
    <t>RIFLE</t>
  </si>
  <si>
    <t xml:space="preserve">201 COUNTY ROAD 60 </t>
  </si>
  <si>
    <t xml:space="preserve">201 COUNTY ROAD 60  RIFLE, CO 81650-8848 </t>
  </si>
  <si>
    <t>SILVER SPRINGS UNIT VI LOT 578</t>
  </si>
  <si>
    <t>SILVER SPRINGS #4 LOT 184 SEC 33 21N 12W</t>
  </si>
  <si>
    <t>BLACK MICHAEL T &amp; LORI J</t>
  </si>
  <si>
    <t>MICHAEL &amp; LORI BLACK</t>
  </si>
  <si>
    <t>NW4 NW4 SE4 CONT 10 ACRES 403-30-007(403-30-018 &amp; 019)</t>
  </si>
  <si>
    <t>36N</t>
  </si>
  <si>
    <t>2636N10W</t>
  </si>
  <si>
    <t>04015C1525G</t>
  </si>
  <si>
    <t>1525G</t>
  </si>
  <si>
    <t>T41N R2W SEC 18 N2 NW4 SW4 NE4 &amp; N2 NE4 SW4 NE4 CONT 10 ACRES 402 -32-001 (402-32-002 &amp; 003) 2006 TAX ROLL</t>
  </si>
  <si>
    <t>1841N02W</t>
  </si>
  <si>
    <t>PO BOX 1207</t>
  </si>
  <si>
    <t>MC GILL</t>
  </si>
  <si>
    <t>MCGILL</t>
  </si>
  <si>
    <t xml:space="preserve">PO BOX 1207 </t>
  </si>
  <si>
    <t xml:space="preserve">PO BOX 1207  MC GILL, NV 89318-1207 </t>
  </si>
  <si>
    <t>SW4 SE4 SW4 CONT 10 AC 318-06-113 (318-22- 010)</t>
  </si>
  <si>
    <t>STEELE JOHN JAMES</t>
  </si>
  <si>
    <t>JOHN JAMES</t>
  </si>
  <si>
    <t>STEELE</t>
  </si>
  <si>
    <t>JOHN STEELE</t>
  </si>
  <si>
    <t>JAGERSON</t>
  </si>
  <si>
    <t xml:space="preserve">3060 E JAGERSON AVE </t>
  </si>
  <si>
    <t xml:space="preserve">3060 E JAGERSON AVE  KINGMAN, AZ 86409 </t>
  </si>
  <si>
    <t>CARMICHAEL</t>
  </si>
  <si>
    <t>WALNUT CREEK</t>
  </si>
  <si>
    <t xml:space="preserve">3133 W CARMICHAEL RD </t>
  </si>
  <si>
    <t xml:space="preserve">3133 W CARMICHAEL RD  GOLDEN VALLEY, AZ 86413-7736 </t>
  </si>
  <si>
    <t>LAKE HAVASU CEDAR ESTATES UNIT FOUR E2 OF LOT 13</t>
  </si>
  <si>
    <t>SANDY RIVER RANCHEROS UNIT 2 LOT 214</t>
  </si>
  <si>
    <t>DOOHAN MONTY</t>
  </si>
  <si>
    <t>MONTY</t>
  </si>
  <si>
    <t>DOOHAN</t>
  </si>
  <si>
    <t>MONTY DOOHAN</t>
  </si>
  <si>
    <t>LANGDON</t>
  </si>
  <si>
    <t xml:space="preserve">6528 LANGDON AVE </t>
  </si>
  <si>
    <t xml:space="preserve">6528 LANGDON AVE  VAN NUYS, CA 91406-6307 </t>
  </si>
  <si>
    <t>T16N R17W SEC 20 PARCEL 3642 OF STAGECOACH TRAILS AT SANTA FE RAN CH UNIT 24 AS SHOWN ON RS 22/17A REC 3/25/2002 FEE # 2002-19969 D IVIDED AS PARCEL A PER PP 033/047 REC 9/17/2010 FEE # 2010-055880 CONT 435 527.35 SQ FT OR 10 ACRES 242-35-012 (242-35-025 026 027 &amp; 028) 2011 TAX ROLL</t>
  </si>
  <si>
    <t>PARK EUN MI</t>
  </si>
  <si>
    <t>EUN MI</t>
  </si>
  <si>
    <t>EUN</t>
  </si>
  <si>
    <t>EUN PARK</t>
  </si>
  <si>
    <t xml:space="preserve">5127 S ASHLEY ST </t>
  </si>
  <si>
    <t xml:space="preserve">5127 S ASHLEY ST  AZ </t>
  </si>
  <si>
    <t>TROPHY HILLS</t>
  </si>
  <si>
    <t xml:space="preserve">800 TROPHY HILLS DR </t>
  </si>
  <si>
    <t xml:space="preserve">800 TROPHY HILLS DR  LAS VEGAS, NV 89134-6373 </t>
  </si>
  <si>
    <t>T19N R21W SEC 30 N2 N2 SE4 NE4 CONT 10 ACRES 221-33-023(221-33-02 9 030 031 &amp; 032)</t>
  </si>
  <si>
    <t>VOLINI FREDRICK I</t>
  </si>
  <si>
    <t>SOLARIO GABINO M</t>
  </si>
  <si>
    <t>GABINO M</t>
  </si>
  <si>
    <t>GABINO</t>
  </si>
  <si>
    <t>SOLARIO</t>
  </si>
  <si>
    <t>SOLARIO CAROLYN S</t>
  </si>
  <si>
    <t>CAROLYN S</t>
  </si>
  <si>
    <t>GABINO &amp; CAROLYN SOLARIO</t>
  </si>
  <si>
    <t>SOLARIO GABINO M SOLARIO CAROLYN S</t>
  </si>
  <si>
    <t>SAINT MORITZ</t>
  </si>
  <si>
    <t xml:space="preserve">12205 SAINT MORITZ WAY </t>
  </si>
  <si>
    <t xml:space="preserve">12205 SAINT MORITZ WAY  SALINAS, CA 93906-1222 </t>
  </si>
  <si>
    <t>SW4 SW4 SE4 CONT 10 ACRES 318-06-042 (318-23-006)</t>
  </si>
  <si>
    <t>REED JAMES</t>
  </si>
  <si>
    <t>REED</t>
  </si>
  <si>
    <t>JAMES REED</t>
  </si>
  <si>
    <t xml:space="preserve">11000 COTTONWOOD RD </t>
  </si>
  <si>
    <t xml:space="preserve">11000 COTTONWOOD RD  DOLAN SPRINGS, AZ 86441 </t>
  </si>
  <si>
    <t>ENDORA</t>
  </si>
  <si>
    <t xml:space="preserve">1119 ENDORA WAY </t>
  </si>
  <si>
    <t xml:space="preserve">1119 ENDORA WAY  BOULDER CITY, NV 89005-3122 </t>
  </si>
  <si>
    <t>GATEWAY ACRES TRACT 12 LOT 116 &amp; 125</t>
  </si>
  <si>
    <t>BURMAS CO 1750</t>
  </si>
  <si>
    <t>DUNN GRACE A</t>
  </si>
  <si>
    <t>GRACE A</t>
  </si>
  <si>
    <t>DUNN</t>
  </si>
  <si>
    <t>SCHMIDT GRACE A AKA</t>
  </si>
  <si>
    <t>GRACE DUNN &amp; GRACE SCHMIDT</t>
  </si>
  <si>
    <t>DUNN GRACE A SCHMIDT GRACE A AKA</t>
  </si>
  <si>
    <t>CUYAHOGA FALLS</t>
  </si>
  <si>
    <t xml:space="preserve">2122 8TH ST </t>
  </si>
  <si>
    <t xml:space="preserve">2122 8TH ST  CUYAHOGA FALLS, OH 44221-3119 </t>
  </si>
  <si>
    <t>LAKE HAVASU ACRES AMENDED S2 W2NE4 NE4 10AC</t>
  </si>
  <si>
    <t>SEKERKA JAMES &amp; JACKELYN</t>
  </si>
  <si>
    <t>JAMES &amp; JACKELYN SEKERKA</t>
  </si>
  <si>
    <t>DUBLIN</t>
  </si>
  <si>
    <t>SPRINGFIELD</t>
  </si>
  <si>
    <t xml:space="preserve">5303 DUBLIN AVE </t>
  </si>
  <si>
    <t xml:space="preserve">5303 DUBLIN AVE  SPRINGFIELD, VA 22151-3824 </t>
  </si>
  <si>
    <t>SILVER SPRINGS UNIT V LOT 394</t>
  </si>
  <si>
    <t>MONTENEGRO GUADALUPE</t>
  </si>
  <si>
    <t>MONTENEGRO</t>
  </si>
  <si>
    <t>GUADALUPE MONTENEGRO</t>
  </si>
  <si>
    <t>10TH</t>
  </si>
  <si>
    <t xml:space="preserve">8686 10TH ST </t>
  </si>
  <si>
    <t xml:space="preserve">8686 10TH ST  DOLAN SPRINGS, AZ 86441 </t>
  </si>
  <si>
    <t>IRIS FIELDS</t>
  </si>
  <si>
    <t>H610</t>
  </si>
  <si>
    <t xml:space="preserve">3213 IRIS FIELDS AVE </t>
  </si>
  <si>
    <t xml:space="preserve">3213 IRIS FIELDS AVE  HENDERSON, NV 89044 </t>
  </si>
  <si>
    <t>GATEWAY ACRES TRACT 9 LOTS 68 &amp; 77</t>
  </si>
  <si>
    <t>GOODLETT JAMES K</t>
  </si>
  <si>
    <t>ILICH STEPHANIE</t>
  </si>
  <si>
    <t>STEPHANIE ILICH</t>
  </si>
  <si>
    <t>CROWN RIDGE</t>
  </si>
  <si>
    <t xml:space="preserve">2912 CROWN RIDGE DR </t>
  </si>
  <si>
    <t xml:space="preserve">2912 CROWN RIDGE DR  LAS VEGAS, NV 89134-8520 </t>
  </si>
  <si>
    <t>SW4 NW4 SW4 SEC 36 41 15 10AC</t>
  </si>
  <si>
    <t>LIAKOS STEVE</t>
  </si>
  <si>
    <t>ILICH STEPHANIE A LIVING TRUST</t>
  </si>
  <si>
    <t>NIGHSWONGER JEFF &amp; KATHY E TRS</t>
  </si>
  <si>
    <t>JEFF &amp; KATHY NIGHSWONGER</t>
  </si>
  <si>
    <t>PO BOX 758</t>
  </si>
  <si>
    <t xml:space="preserve">PO BOX 758 </t>
  </si>
  <si>
    <t xml:space="preserve">PO BOX 758  MENIFEE, CA 92586 </t>
  </si>
  <si>
    <t>ROADWAY EASEMENT MAP 5/20/1976 76-14577 T21N R18W SEC 6 SE4 OF PA RCEL 248 CONT 10AC 306-45-016 (306-45-016A-B-C)</t>
  </si>
  <si>
    <t>HARRELL JAMES R &amp; ROBERTA W</t>
  </si>
  <si>
    <t>PIANE JULIO C (TRUSTEE)</t>
  </si>
  <si>
    <t>JULIO PIANE</t>
  </si>
  <si>
    <t>ASPENGLOW</t>
  </si>
  <si>
    <t xml:space="preserve">17407 ASPENGLOW LN </t>
  </si>
  <si>
    <t xml:space="preserve">17407 ASPENGLOW LN  YORBA LINDA, CA 92886-2213 </t>
  </si>
  <si>
    <t>GATEWAY ACRES TRACT 9 LOTS 54 &amp; 59 CONT 10 AC</t>
  </si>
  <si>
    <t>LOWE NATHAN</t>
  </si>
  <si>
    <t>NATHAN LOWE</t>
  </si>
  <si>
    <t>BIG TERRA</t>
  </si>
  <si>
    <t>GURNEE</t>
  </si>
  <si>
    <t xml:space="preserve">271 BIG TERRA LN </t>
  </si>
  <si>
    <t xml:space="preserve">271 BIG TERRA LN  GURNEE, IL 60031-4411 </t>
  </si>
  <si>
    <t>SILVER SPRINGS #4 LOT 201 SEC 33 21N 12W</t>
  </si>
  <si>
    <t>KOW PROPERTIES II</t>
  </si>
  <si>
    <t>HIGHWAY 95</t>
  </si>
  <si>
    <t xml:space="preserve">2001 HIGHWAY 95 #35 </t>
  </si>
  <si>
    <t xml:space="preserve">2001 HIGHWAY 95 #35, BULLHEAD CITY, AZ 86442 </t>
  </si>
  <si>
    <t xml:space="preserve">2001 HIGHWAY 95 #35, BULLHEAD CITY, AZ 86442-6021 </t>
  </si>
  <si>
    <t>SW4 NE4 NW4 CONT 10AC 318-22-042 (318-22- 058 &amp; 059)</t>
  </si>
  <si>
    <t>COHOON DONOVAN A LIVING TRUST</t>
  </si>
  <si>
    <t>CAMDEN CARLEEN COHOON DONOVAN</t>
  </si>
  <si>
    <t>COHOON  DONOVAN</t>
  </si>
  <si>
    <t>COHOON</t>
  </si>
  <si>
    <t>CAMDEN CARLEEN</t>
  </si>
  <si>
    <t>DONOVAN COHOON &amp; CARLEEN DONOVAN</t>
  </si>
  <si>
    <t>COHOON DONOVAN A LIVING TRUST   CAMDEN CARLEEN COHOON DONOVAN</t>
  </si>
  <si>
    <t>LT</t>
  </si>
  <si>
    <t>FREEMAN</t>
  </si>
  <si>
    <t>CENTRAL POINT</t>
  </si>
  <si>
    <t xml:space="preserve">555 FREEMAN RD #63 </t>
  </si>
  <si>
    <t xml:space="preserve">555 FREEMAN RD #63, CENTRAL POINT, OR 97502-2531 </t>
  </si>
  <si>
    <t>GATEWAY ACRES TRACT 5 LOTS 19 &amp; 30</t>
  </si>
  <si>
    <t>BRANDON JAY D &amp; HARLEEN KAY</t>
  </si>
  <si>
    <t>JAY &amp; HARLEEN BRANDON</t>
  </si>
  <si>
    <t>PO BOX 1961</t>
  </si>
  <si>
    <t>APACHE JUNCTION</t>
  </si>
  <si>
    <t xml:space="preserve">PO BOX 1961 </t>
  </si>
  <si>
    <t xml:space="preserve">PO BOX 1961  APACHE JUNCTION, AZ 85117-4075 </t>
  </si>
  <si>
    <t>SEC 11 21 12 SE4 SE4 SW4</t>
  </si>
  <si>
    <t>SANDY RIVER RANCHEROS LOT 169 CONT 10 ACRES</t>
  </si>
  <si>
    <t>SILVER SPRINGS UNIT VI LOT 408</t>
  </si>
  <si>
    <t>BURTON LEWIS H COTRUSTEE</t>
  </si>
  <si>
    <t>FRAZER-BURTON TRUST</t>
  </si>
  <si>
    <t>LEWIS &amp; FRAZER-BURTON BURTON</t>
  </si>
  <si>
    <t>BURTON LEWIS H COTRUSTEE FRAZER-BURTON TRUST</t>
  </si>
  <si>
    <t>ELOY</t>
  </si>
  <si>
    <t xml:space="preserve">1118 N PALO VERDE ST </t>
  </si>
  <si>
    <t xml:space="preserve">1118 N PALO VERDE ST  ELOY, AZ 85131-1933 </t>
  </si>
  <si>
    <t>GATEWAY ACRES TRACT 12 LOT 54 &amp; 59</t>
  </si>
  <si>
    <t>GATEWAY ACRES TRACT 1 ORIGINAL LOTS 36 &amp; 45</t>
  </si>
  <si>
    <t>GLUSCHENKO SHARON</t>
  </si>
  <si>
    <t>SHARON GLUSCHENKO</t>
  </si>
  <si>
    <t>MIRACLE MILE</t>
  </si>
  <si>
    <t xml:space="preserve">2691 MIRACLE MILE </t>
  </si>
  <si>
    <t xml:space="preserve">2691 MIRACLE MILE  BULLHEAD CITY, AZ 86442-7571 </t>
  </si>
  <si>
    <t>POR OF LAND IN SE4 SW4 LYING W OF BOHNER CANYON CONT 10 AC M/L</t>
  </si>
  <si>
    <t>GONSER GREGORY F &amp; SHERRI</t>
  </si>
  <si>
    <t>GREGORY &amp; SHERRI GONSER</t>
  </si>
  <si>
    <t>NIPOMO</t>
  </si>
  <si>
    <t>LONG BEACH</t>
  </si>
  <si>
    <t xml:space="preserve">2818 NIPOMO AVE </t>
  </si>
  <si>
    <t xml:space="preserve">2818 NIPOMO AVE  LONG BEACH, CA 90815-1501 </t>
  </si>
  <si>
    <t>TWN: 161/2N RNG: 20WSEC: 28 TRACT: RIO VISTA UNIT 3 SUBDIVISION L OTS 27 &amp; 28</t>
  </si>
  <si>
    <t>T15N R19W SEC 35 SE4 NE4 SW4 CONT 10 ACRES 120-30-008 (120-30-011  012 &amp; 013)</t>
  </si>
  <si>
    <t>3515N19W</t>
  </si>
  <si>
    <t>04015C5975G</t>
  </si>
  <si>
    <t>5975G</t>
  </si>
  <si>
    <t>SERRATO PABLO</t>
  </si>
  <si>
    <t>PABLO</t>
  </si>
  <si>
    <t>SERRATO</t>
  </si>
  <si>
    <t>SERRATO MARIA G</t>
  </si>
  <si>
    <t>MARIA G</t>
  </si>
  <si>
    <t>PABLO &amp; MARIA SERRATO</t>
  </si>
  <si>
    <t>SERRATO PABLO SERRATO MARIA G</t>
  </si>
  <si>
    <t>PO BOX 710</t>
  </si>
  <si>
    <t xml:space="preserve">PO BOX 710 </t>
  </si>
  <si>
    <t xml:space="preserve">PO BOX 710  PARKER, AZ 85344 </t>
  </si>
  <si>
    <t>T24N R16W SEC 7 NW4 SE4 SEGREGATED AS PAR 7-D AS SHOWN ON PP 24/9 5-95A 9/1/2005 2005-97415 CONT 10.000 ACRES 344-02-012 (344-02-03 3 THRU 037 &amp; ROAD) 2008 TAX ROLL</t>
  </si>
  <si>
    <t>MOUNTAIN MEADOW ESTATES UNIT 2</t>
  </si>
  <si>
    <t>0724N16W</t>
  </si>
  <si>
    <t>MASON JAMES &amp; DENISE</t>
  </si>
  <si>
    <t>JAMES &amp; DENISE MASON</t>
  </si>
  <si>
    <t>JOHNSON CHESTER F &amp; NINA M</t>
  </si>
  <si>
    <t>CHESTER &amp; NINA JOHNSON</t>
  </si>
  <si>
    <t>GAYFIELDS</t>
  </si>
  <si>
    <t>ALEXANDRIA</t>
  </si>
  <si>
    <t>KINGSTOWNE</t>
  </si>
  <si>
    <t xml:space="preserve">6404 GAYFIELDS RD </t>
  </si>
  <si>
    <t xml:space="preserve">6404 GAYFIELDS RD  ALEXANDRIA, VA 22315-3667 </t>
  </si>
  <si>
    <t>NW4 NW4 SW4 CONT 10 ACRES 318-06-128(318-06-158 &amp; 159) 318-06-158 (318-22-030) NEW SEC MAP</t>
  </si>
  <si>
    <t>1529N15W</t>
  </si>
  <si>
    <t>RUGH WALTER M</t>
  </si>
  <si>
    <t>WALTER M</t>
  </si>
  <si>
    <t>RUGH</t>
  </si>
  <si>
    <t>RUGH JUDITH A</t>
  </si>
  <si>
    <t>JUDITH A</t>
  </si>
  <si>
    <t>WALTER &amp; JUDITH RUGH</t>
  </si>
  <si>
    <t>RUGH WALTER M RUGH JUDITH A</t>
  </si>
  <si>
    <t xml:space="preserve">1218 S SILVER SPRINGS RD </t>
  </si>
  <si>
    <t xml:space="preserve">1218 S SILVER SPRINGS RD  KINGMAN, AZ 86401-8553 </t>
  </si>
  <si>
    <t>SW4 SW4 SW4 CONT 10AC 315-20-064B SPLIT INTO (315-07-024 &amp; 025)</t>
  </si>
  <si>
    <t>2921N12W</t>
  </si>
  <si>
    <t>GATEWAY ACRES TRACT 8 LOTS 116 &amp; 125</t>
  </si>
  <si>
    <t>LEMONS CHARLES F &amp; ELIZABETH</t>
  </si>
  <si>
    <t>BUDZ THEODORE OF</t>
  </si>
  <si>
    <t>KINKAID</t>
  </si>
  <si>
    <t xml:space="preserve">242 KINKAID CT </t>
  </si>
  <si>
    <t xml:space="preserve">242 KINKAID CT  DES PLAINES, IL 60016-6020 </t>
  </si>
  <si>
    <t>NE4 SE4 NW4 CONT 10 ACRES 102-21-026(102-70-015)NEW SEC MAP</t>
  </si>
  <si>
    <t>COCHRAN GLEN</t>
  </si>
  <si>
    <t>GLEN COCHRAN</t>
  </si>
  <si>
    <t>WINDSOR</t>
  </si>
  <si>
    <t xml:space="preserve">425 E WINDSOR AVE </t>
  </si>
  <si>
    <t xml:space="preserve">425 E WINDSOR AVE  KINGMAN, AZ 86409-3944 </t>
  </si>
  <si>
    <t>NW4 NW4 SW4 EXC E 20' FOR ROAD (311/525) CONT 10 ACRES</t>
  </si>
  <si>
    <t>LYTLE JAMES &amp; ELIZABETH L</t>
  </si>
  <si>
    <t>HUNT MC COWN E</t>
  </si>
  <si>
    <t>MC COWN E</t>
  </si>
  <si>
    <t>MC</t>
  </si>
  <si>
    <t>HUNT</t>
  </si>
  <si>
    <t>HUNT LINDA I</t>
  </si>
  <si>
    <t>LINDA I</t>
  </si>
  <si>
    <t>MC &amp; LINDA HUNT</t>
  </si>
  <si>
    <t>HUNT MC COWN E HUNT LINDA I</t>
  </si>
  <si>
    <t>COTTONWOOD HEIGHTS</t>
  </si>
  <si>
    <t xml:space="preserve">2470 E CARDINAL WAY </t>
  </si>
  <si>
    <t xml:space="preserve">2470 E CARDINAL WAY  SALT LAKE CITY, UT 84121-4064 </t>
  </si>
  <si>
    <t>CORE LARRY K</t>
  </si>
  <si>
    <t>LARRY K</t>
  </si>
  <si>
    <t>CORE</t>
  </si>
  <si>
    <t>CORE SAUNDRA J</t>
  </si>
  <si>
    <t>SAUNDRA J</t>
  </si>
  <si>
    <t>SAUNDRA</t>
  </si>
  <si>
    <t>LARRY &amp; SAUNDRA CORE</t>
  </si>
  <si>
    <t>CORE LARRY K CORE SAUNDRA J</t>
  </si>
  <si>
    <t>MARY JANE</t>
  </si>
  <si>
    <t>R026</t>
  </si>
  <si>
    <t xml:space="preserve">7728 W MARY JANE LN </t>
  </si>
  <si>
    <t xml:space="preserve">7728 W MARY JANE LN  PEORIA, AZ 85382-3859 </t>
  </si>
  <si>
    <t>LAKE MEAD CITY UNIT NO 31 30 16 SW4 NE4 SE4 CONT 10AC M/L 338-08- 351T (338-08-352 &amp; 353)</t>
  </si>
  <si>
    <t>SONENSZAJN SAMUEL</t>
  </si>
  <si>
    <t>SONENSZAJN</t>
  </si>
  <si>
    <t>SONENSZAJN TONI</t>
  </si>
  <si>
    <t>TONI</t>
  </si>
  <si>
    <t>SAMUEL &amp; TONI SONENSZAJN</t>
  </si>
  <si>
    <t>SONENSZAJN SAMUEL SONENSZAJN TONI</t>
  </si>
  <si>
    <t>LEMMON</t>
  </si>
  <si>
    <t xml:space="preserve">9401 LEMMON DR #201 </t>
  </si>
  <si>
    <t xml:space="preserve">9401 LEMMON DR #201, RENO, NV 89506-8808 </t>
  </si>
  <si>
    <t>SILVER SPRINGS UNIT VI LOT 547</t>
  </si>
  <si>
    <t>SANDY RIVER RANCHEROS UNIT 2 LOT 218</t>
  </si>
  <si>
    <t>VE MANAGEMENT &amp; INVESTMENT CO LC</t>
  </si>
  <si>
    <t xml:space="preserve">1240 E 100 S #12 </t>
  </si>
  <si>
    <t xml:space="preserve">1240 E 100 S #12, SAINT GEORGE, UT 84790-3072 </t>
  </si>
  <si>
    <t>GATEWAY ACRES TRACT 10 LOT 37 &amp; 44 CONT 10 AC</t>
  </si>
  <si>
    <t>7D LLC</t>
  </si>
  <si>
    <t>PO BOX 219</t>
  </si>
  <si>
    <t xml:space="preserve">PO BOX 219 </t>
  </si>
  <si>
    <t xml:space="preserve">PO BOX 219  CHLORIDE, AZ 86431 </t>
  </si>
  <si>
    <t>GATEWAY ACRES TRACT 7 LOTS 35 &amp; 46 CONT 10 AC</t>
  </si>
  <si>
    <t>SANPAN INC</t>
  </si>
  <si>
    <t>LINDSAY JEROME E</t>
  </si>
  <si>
    <t>JEROME E</t>
  </si>
  <si>
    <t>JEROME</t>
  </si>
  <si>
    <t>LINDSAY</t>
  </si>
  <si>
    <t>LINDSAY ADELE MOMILANI</t>
  </si>
  <si>
    <t>ADELE MOMILANI</t>
  </si>
  <si>
    <t>ADELE</t>
  </si>
  <si>
    <t>JEROME &amp; ADELE LINDSAY</t>
  </si>
  <si>
    <t>LINDSAY JEROME E LINDSAY ADELE MOMILANI</t>
  </si>
  <si>
    <t xml:space="preserve">2723 S ROCKCHUCK DR </t>
  </si>
  <si>
    <t xml:space="preserve">2723 S ROCKCHUCK DR  KINGMAN, AZ 86401 </t>
  </si>
  <si>
    <t xml:space="preserve">2723 S ROCKCHUCK DR  KINGMAN, AZ 86401-9023 </t>
  </si>
  <si>
    <t>PARCEL 3-R PER PP 13/7 REC 6/20/97 RC NO 97-32729 CONT 10.00 ACRE S ML 204-15-018(204-15-042 THRU 046 &amp; ROADS)</t>
  </si>
  <si>
    <t>SILVER SPUR PROPERTIES LLC</t>
  </si>
  <si>
    <t>HAMPTON CHRISTINA</t>
  </si>
  <si>
    <t>HAMPTON</t>
  </si>
  <si>
    <t>CHRISTINA HAMPTON</t>
  </si>
  <si>
    <t>PO BOX 94</t>
  </si>
  <si>
    <t>CLOVIS</t>
  </si>
  <si>
    <t xml:space="preserve">PO BOX 94 </t>
  </si>
  <si>
    <t xml:space="preserve">PO BOX 94  CLOVIS, NM 88102 </t>
  </si>
  <si>
    <t>T19N R13W SEC 33 SE4 SE4 SW4 CONT 10 ACRES</t>
  </si>
  <si>
    <t>HATTAWAY JERRY W</t>
  </si>
  <si>
    <t>JERRY W</t>
  </si>
  <si>
    <t>HATTAWAY</t>
  </si>
  <si>
    <t>HATTAWAY ROSIE</t>
  </si>
  <si>
    <t>ROSIE</t>
  </si>
  <si>
    <t>JERRY &amp; ROSIE HATTAWAY</t>
  </si>
  <si>
    <t>HATTAWAY JERRY W HATTAWAY ROSIE</t>
  </si>
  <si>
    <t>PUCKETT LAKE</t>
  </si>
  <si>
    <t>WEST MONROE</t>
  </si>
  <si>
    <t xml:space="preserve">522 PUCKETT LAKE RD </t>
  </si>
  <si>
    <t xml:space="preserve">522 PUCKETT LAKE RD  WEST MONROE, LA 71292-8168 </t>
  </si>
  <si>
    <t>SANDY RIVER RANCHEROS LOT 22 CONT 10 ACRES</t>
  </si>
  <si>
    <t>C J M FAMILY LAND TRUST</t>
  </si>
  <si>
    <t>OATLEY DONALD L</t>
  </si>
  <si>
    <t>OATLEY</t>
  </si>
  <si>
    <t>OATLEY SHEILA J</t>
  </si>
  <si>
    <t>SHEILA J</t>
  </si>
  <si>
    <t>DONALD &amp; SHEILA OATLEY</t>
  </si>
  <si>
    <t>OATLEY DONALD L OATLEY SHEILA J</t>
  </si>
  <si>
    <t>ELIZABETHTOWN</t>
  </si>
  <si>
    <t xml:space="preserve">6520 ELIZABETHTOWN AVE </t>
  </si>
  <si>
    <t xml:space="preserve">6520 ELIZABETHTOWN AVE  LAS VEGAS, NV 89110-2873 </t>
  </si>
  <si>
    <t>SE4 NE4 NE4 CONT 10.00 AC M/L 327-08-025 SPLIT INTO (327-08-039 &amp; 040)</t>
  </si>
  <si>
    <t>0526N18W</t>
  </si>
  <si>
    <t>PANELLA ELAINE</t>
  </si>
  <si>
    <t>PANELLA</t>
  </si>
  <si>
    <t>ELAINE PANELLA</t>
  </si>
  <si>
    <t>PO BOX 1643</t>
  </si>
  <si>
    <t>SOUTHOLD</t>
  </si>
  <si>
    <t xml:space="preserve">PO BOX 1643 </t>
  </si>
  <si>
    <t xml:space="preserve">PO BOX 1643  SOUTHOLD, NY 11971 </t>
  </si>
  <si>
    <t>KEMO RANCHES NW4 OF LOT 65 &amp; A 20' EASEMENT ON ALL FOUR SIDES CON T 10.00 ACRES</t>
  </si>
  <si>
    <t>SANDY RIVER RANCHEROS LOT 16 CONT 10 ACRES</t>
  </si>
  <si>
    <t>B JOHN</t>
  </si>
  <si>
    <t>MORRIS MARY P</t>
  </si>
  <si>
    <t>MARY P</t>
  </si>
  <si>
    <t>MORRIS</t>
  </si>
  <si>
    <t>MARY MORRIS</t>
  </si>
  <si>
    <t>HADDONFIELD</t>
  </si>
  <si>
    <t xml:space="preserve">135 HERITAGE RD </t>
  </si>
  <si>
    <t xml:space="preserve">135 HERITAGE RD  HADDONFIELD, NJ 08033-3407 </t>
  </si>
  <si>
    <t>NW4 NE4 NE4 CONT 10 AC</t>
  </si>
  <si>
    <t>ODDEN JOSEPHINE (ESTATE) OF LESSNER DOROTHY TRUST &amp; LESSNER</t>
  </si>
  <si>
    <t>JOSEPHINE ODDEN</t>
  </si>
  <si>
    <t>VIOLET</t>
  </si>
  <si>
    <t>FAIRBANKS</t>
  </si>
  <si>
    <t>STEELE CREEK</t>
  </si>
  <si>
    <t>H005</t>
  </si>
  <si>
    <t xml:space="preserve">1137 VIOLET DR </t>
  </si>
  <si>
    <t xml:space="preserve">1137 VIOLET DR  FAIRBANKS, AK 99712-2120 </t>
  </si>
  <si>
    <t>SW4 SE4 NW4 SEC 9 16 20 EXC R/W10AC</t>
  </si>
  <si>
    <t>LESSNER DOROTHY E</t>
  </si>
  <si>
    <t>DOWNEY S &amp; L (WHOLESALE)</t>
  </si>
  <si>
    <t>GATEWAY ACRES TRACT 2 LOTS 34 &amp; 47</t>
  </si>
  <si>
    <t>ACCOLADE RANCHES LOT 5</t>
  </si>
  <si>
    <t>QUINTANA MARIA L</t>
  </si>
  <si>
    <t>MARIA L</t>
  </si>
  <si>
    <t>MARIA QUINTANA</t>
  </si>
  <si>
    <t>FLAGSTAFF RANCH</t>
  </si>
  <si>
    <t>H423</t>
  </si>
  <si>
    <t xml:space="preserve">7167 FLAGSTAFF RANCH ST </t>
  </si>
  <si>
    <t xml:space="preserve">7167 FLAGSTAFF RANCH ST  LAS VEGAS, NV 89166-7145 </t>
  </si>
  <si>
    <t>GATEWAY ACRES TRACT 10 LOTS 83 &amp; 94</t>
  </si>
  <si>
    <t>GATEWAY ACRES TRACT 7 LOTS 99 &amp; 100</t>
  </si>
  <si>
    <t>T25N R18W SEC 33 N2 N2 N2 W2 SE4 CONT 10 ACRES</t>
  </si>
  <si>
    <t>SANDY RIVER RANCHEROS UNIT 2 LOT 211</t>
  </si>
  <si>
    <t>JANOWSKI VIOLET 25</t>
  </si>
  <si>
    <t>JANOWSKI RONALD (JT) 25 &amp; JANOWSKI LAWRENCE (JT) 25</t>
  </si>
  <si>
    <t>JANOWSKI VIOLET 25 JANOWSKI RONALD (JT) 25 &amp; JANOWSKI LAWRENCE (JT) 25</t>
  </si>
  <si>
    <t>RITZ</t>
  </si>
  <si>
    <t>WESTLAND</t>
  </si>
  <si>
    <t xml:space="preserve">7847 RITZ AVE </t>
  </si>
  <si>
    <t xml:space="preserve">7847 RITZ AVE  WESTLAND, MI 48185-1415 </t>
  </si>
  <si>
    <t>NW4 SE4 SE4 CONT 10 ACRES 335-04-031(335-04-049 &amp; 050) 335-04-049 (335-28-020)TAO</t>
  </si>
  <si>
    <t>FRANCIS WALTER H</t>
  </si>
  <si>
    <t>WALTER H</t>
  </si>
  <si>
    <t>FRANCIS DIANE P</t>
  </si>
  <si>
    <t>DIANE P</t>
  </si>
  <si>
    <t>WALTER &amp; DIANE FRANCIS</t>
  </si>
  <si>
    <t>FRANCIS WALTER H FRANCIS DIANE P</t>
  </si>
  <si>
    <t>PO BOX 2276</t>
  </si>
  <si>
    <t>ALPINE</t>
  </si>
  <si>
    <t>B027</t>
  </si>
  <si>
    <t xml:space="preserve">PO BOX 2276 </t>
  </si>
  <si>
    <t xml:space="preserve">PO BOX 2276  ALPINE, CA 91903-2276 </t>
  </si>
  <si>
    <t>PARCEL PLAT PORT OF SEC 19&amp;20 FEE #77-19707 REC IN BK 406 PG 215 THE SLY 588.65' OF PARCEL 105 AKA PARCEL 105-B PER RECORD OF SURV EY BK 9 PG 66 CONT 10.02 ACRES</t>
  </si>
  <si>
    <t>JOHNSON JEFFERY 50</t>
  </si>
  <si>
    <t>NICHOLS-JOHNSON JENIFER 50</t>
  </si>
  <si>
    <t>JOHNSON JEFFERY 50 NICHOLS-JOHNSON JENIFER 50</t>
  </si>
  <si>
    <t>GLENWOOD</t>
  </si>
  <si>
    <t xml:space="preserve">647 GLENWOOD LN </t>
  </si>
  <si>
    <t xml:space="preserve">647 GLENWOOD LN  HENDERSON, NV 89002-8402 </t>
  </si>
  <si>
    <t>SE4 SW4 SW4 CONT 10 AC 318-06-130 (318-22- 014)</t>
  </si>
  <si>
    <t>LEWTON GARY &amp; SAMMIE</t>
  </si>
  <si>
    <t>MORGAN BILL</t>
  </si>
  <si>
    <t>MORGAN</t>
  </si>
  <si>
    <t>BILL MORGAN</t>
  </si>
  <si>
    <t xml:space="preserve">2555 WIDGEON DR </t>
  </si>
  <si>
    <t xml:space="preserve">2555 WIDGEON DR  LAKE HAVASU CITY, AZ 86403 </t>
  </si>
  <si>
    <t>SALTER</t>
  </si>
  <si>
    <t xml:space="preserve">1420 SALTER DR </t>
  </si>
  <si>
    <t xml:space="preserve">1420 SALTER DR  LAKE HAVASU CITY, AZ 86404-2459 </t>
  </si>
  <si>
    <t>GATEWAY ACRES TRACT 12 LOT 120 &amp; 121</t>
  </si>
  <si>
    <t>BOSAK JACQUELINE L</t>
  </si>
  <si>
    <t>JACQUELINE L</t>
  </si>
  <si>
    <t>BOSAK</t>
  </si>
  <si>
    <t>JACQUELINE BOSAK</t>
  </si>
  <si>
    <t>REDFIELD</t>
  </si>
  <si>
    <t xml:space="preserve">1115 E REDFIELD RD </t>
  </si>
  <si>
    <t xml:space="preserve">1115 E REDFIELD RD  TEMPE, AZ 85283-4131 </t>
  </si>
  <si>
    <t>KEMO RANCHES E2 OF LOT 123</t>
  </si>
  <si>
    <t>TRUSTEE'S DEED (TRANSFER)</t>
  </si>
  <si>
    <t>TT</t>
  </si>
  <si>
    <t>REALEZA</t>
  </si>
  <si>
    <t xml:space="preserve">1916 REALEZA CT </t>
  </si>
  <si>
    <t xml:space="preserve">1916 REALEZA CT  LAS VEGAS, NV 89102-2061 </t>
  </si>
  <si>
    <t>GATEWAY ACRES TRACT 2 LOTS 120 &amp; 121</t>
  </si>
  <si>
    <t>MERIDIAN LAND LLC</t>
  </si>
  <si>
    <t>N2 S2 NE4 SW4 CONT 10 ACRES 203-01-023(203-13-004)</t>
  </si>
  <si>
    <t>2616N13W</t>
  </si>
  <si>
    <t>04015C5829G</t>
  </si>
  <si>
    <t>5829G</t>
  </si>
  <si>
    <t>GATEWAY ACRES TRACT 8 LOTS 115 &amp; 126 CONT 10 AC</t>
  </si>
  <si>
    <t>PETERSON LELA E TRUST</t>
  </si>
  <si>
    <t>SW4 NW4 SW4 CONT 10 ACRES 333-09-011(333-09-019 THRU 23)</t>
  </si>
  <si>
    <t>KEMO RANCHES W2 OF LOT 126</t>
  </si>
  <si>
    <t>MARY H</t>
  </si>
  <si>
    <t>PRESNELL</t>
  </si>
  <si>
    <t>MARY PRESNELL</t>
  </si>
  <si>
    <t>RED ROCK</t>
  </si>
  <si>
    <t xml:space="preserve">2672 RED ROCK ST #203 </t>
  </si>
  <si>
    <t xml:space="preserve">2672 RED ROCK ST #203, LAS VEGAS, NV 89146-5616 </t>
  </si>
  <si>
    <t>GATEWAY ACRES TRACT 5 LOTS 81 &amp; 96</t>
  </si>
  <si>
    <t>KEIRN JASON ALLEN</t>
  </si>
  <si>
    <t>JASON ALLEN</t>
  </si>
  <si>
    <t>KEIRN</t>
  </si>
  <si>
    <t>KEIRN MARINA RAE</t>
  </si>
  <si>
    <t>MARINA RAE</t>
  </si>
  <si>
    <t>JASON &amp; MARINA KEIRN</t>
  </si>
  <si>
    <t>KEIRN JASON ALLEN KEIRN MARINA RAE</t>
  </si>
  <si>
    <t>DELTA JUNCTION</t>
  </si>
  <si>
    <t xml:space="preserve">PO BOX 1052  DELTA JUNCTION, AK 99737-1052 </t>
  </si>
  <si>
    <t>SE4 NE4 NW4CONT 10 ACRES 333-01-068(333-23-020)TAO</t>
  </si>
  <si>
    <t>STEYEE JAMES B</t>
  </si>
  <si>
    <t>BROWN TAMMY ANN TRUSTEE &amp; SB TRUST</t>
  </si>
  <si>
    <t>JAMES STEYEE &amp; TAMMY BROWN</t>
  </si>
  <si>
    <t>STEYEE JAMES B BROWN TAMMY ANN TRUSTEE &amp; SB TRUST</t>
  </si>
  <si>
    <t xml:space="preserve">660 HARDY WAY #44 </t>
  </si>
  <si>
    <t xml:space="preserve">660 HARDY WAY #44, MESQUITE, NV 89027-3903 </t>
  </si>
  <si>
    <t>BEG AT THE N1/4 COR OF SD SEC 3; TH S00 DEG 09'36 E ALONG THE E BNDRY OF THE NW4 A DIST OF 1895.32';TH N84 DEG 33'25 W 246.98</t>
  </si>
  <si>
    <t>04015C0384G</t>
  </si>
  <si>
    <t>0384G</t>
  </si>
  <si>
    <t>DAVIS TRUST</t>
  </si>
  <si>
    <t>ST MARYS ROMAN CATHOLIC CHURCH</t>
  </si>
  <si>
    <t xml:space="preserve">302 E SPRING ST </t>
  </si>
  <si>
    <t xml:space="preserve">302 E SPRING ST  KINGMAN, AZ 86401-5847 </t>
  </si>
  <si>
    <t>SILVER SPRINGS UNIT V LOT 315</t>
  </si>
  <si>
    <t>BENAOUSSAR M NAJAT 25</t>
  </si>
  <si>
    <t>HARWELL</t>
  </si>
  <si>
    <t xml:space="preserve">2127 W HARWELL RD </t>
  </si>
  <si>
    <t xml:space="preserve">2127 W HARWELL RD  PHOENIX, AZ 85041-7728 </t>
  </si>
  <si>
    <t>NE4 NW4 SE4 CONT 10 ACRES</t>
  </si>
  <si>
    <t>GOULD IRIS</t>
  </si>
  <si>
    <t>U2 ACQUISITIONS</t>
  </si>
  <si>
    <t>SURPRISE</t>
  </si>
  <si>
    <t xml:space="preserve">15411 W WADDELL RD #102 </t>
  </si>
  <si>
    <t xml:space="preserve">15411 W WADDELL RD #102, SURPRISE, AZ 85379-5170 </t>
  </si>
  <si>
    <t>SANDY RIVER RANCHEROS LOT 2 CONT 10 ACRES</t>
  </si>
  <si>
    <t>DAVIDSON ROBERT</t>
  </si>
  <si>
    <t>DAVIDSON</t>
  </si>
  <si>
    <t>DAVIDSON BARBARA</t>
  </si>
  <si>
    <t>ROBERT &amp; BARBARA DAVIDSON</t>
  </si>
  <si>
    <t>DAVIDSON ROBERT DAVIDSON BARBARA</t>
  </si>
  <si>
    <t>WULFF</t>
  </si>
  <si>
    <t>SAN MARCOS</t>
  </si>
  <si>
    <t xml:space="preserve">879 WULFF ST </t>
  </si>
  <si>
    <t xml:space="preserve">879 WULFF ST  SAN MARCOS, CA 92069-2134 </t>
  </si>
  <si>
    <t>GATEWAY ACRES TRACT 7 LOTS 23 &amp; 26 CONT 10 AC</t>
  </si>
  <si>
    <t>KEMO RANCHES SE4 OF LOT 111 TOGETHER WITH THE FOLL: EXCEPT 20' ON ALL FOUR SIDES FOR RDWY PURPOSES (189/599 O.R.) CONT 10 AC</t>
  </si>
  <si>
    <t>T27N R20W SEC 7 NE4 SW4 SE4 CONT 10 ACRES 317-60-010 (317-60-016 THRU 019) 2005 TAX ROLL</t>
  </si>
  <si>
    <t>MCINTOSH ROBERT  MARY ANN</t>
  </si>
  <si>
    <t>W2 E2 SW4 SE4 CONT 10 ACRES</t>
  </si>
  <si>
    <t>SANDY RIVER RANCHEROS LOT 119 CONT 10 ACRES</t>
  </si>
  <si>
    <t>MORVEY JAY R</t>
  </si>
  <si>
    <t>JAY R</t>
  </si>
  <si>
    <t>MORVEY</t>
  </si>
  <si>
    <t>MORVEY DANA G</t>
  </si>
  <si>
    <t>DANA G</t>
  </si>
  <si>
    <t>DANA</t>
  </si>
  <si>
    <t>JAY &amp; DANA MORVEY</t>
  </si>
  <si>
    <t>MORVEY JAY R MORVEY DANA G</t>
  </si>
  <si>
    <t>BONNY</t>
  </si>
  <si>
    <t>NEWCASTLE</t>
  </si>
  <si>
    <t xml:space="preserve">2124 S BONNY RD </t>
  </si>
  <si>
    <t xml:space="preserve">2124 S BONNY RD  NEWCASTLE, OK 73065-5765 </t>
  </si>
  <si>
    <t>T29N R18W SEC 19 E2 W2 NE4 SW4 CONT 10.00 ACRES 337-12-052(337-12 -086 THRU 089)</t>
  </si>
  <si>
    <t>GRENELL GEORGE A</t>
  </si>
  <si>
    <t>FOOTE DONALD</t>
  </si>
  <si>
    <t>FOOTE</t>
  </si>
  <si>
    <t>FOOTE LINDA</t>
  </si>
  <si>
    <t>DONALD &amp; LINDA FOOTE</t>
  </si>
  <si>
    <t>FOOTE DONALD FOOTE LINDA</t>
  </si>
  <si>
    <t>FAIRWAY</t>
  </si>
  <si>
    <t>STROUDSBURG</t>
  </si>
  <si>
    <t xml:space="preserve">6116 FAIRWAY RD </t>
  </si>
  <si>
    <t xml:space="preserve">6116 FAIRWAY RD  STROUDSBURG, PA 18360-7391 </t>
  </si>
  <si>
    <t>ACCOLADE RANCHES LOT 51</t>
  </si>
  <si>
    <t>KEMO RANCHES SE4 OF LOT 57 EXCEPT FOR 20' ON ALL FOUR SIDES FOR R DWYS (285/411 DEEDS) CONT 10 ACRES</t>
  </si>
  <si>
    <t>PETTY JAMES L</t>
  </si>
  <si>
    <t>JAMES L</t>
  </si>
  <si>
    <t>PETTY</t>
  </si>
  <si>
    <t>PETTY BARBARA A</t>
  </si>
  <si>
    <t>BARBARA A</t>
  </si>
  <si>
    <t>JAMES &amp; BARBARA PETTY</t>
  </si>
  <si>
    <t>PETTY JAMES L PETTY BARBARA A</t>
  </si>
  <si>
    <t>SPREADING BRANCH</t>
  </si>
  <si>
    <t>HOPE MILLS</t>
  </si>
  <si>
    <t xml:space="preserve">5419 SPREADING BRANCH RD </t>
  </si>
  <si>
    <t xml:space="preserve">5419 SPREADING BRANCH RD  HOPE MILLS, NC 28348-2052 </t>
  </si>
  <si>
    <t>SW4 NW4 NE4 CONT 10 ACRES 318-06-107 (318-23-023)</t>
  </si>
  <si>
    <t>NW4 SW4 SE4CONT 10AC 308-25-011 SPLIT INTO (308-25-019 THRU 022)</t>
  </si>
  <si>
    <t>RAMIREZ LEON</t>
  </si>
  <si>
    <t>CHACE SPILLMAN &amp; LEON RAMIREZ</t>
  </si>
  <si>
    <t>SPILLMAN CHACE RAMIREZ LEON</t>
  </si>
  <si>
    <t xml:space="preserve">15212 E FACKLY SPRINGS RD </t>
  </si>
  <si>
    <t xml:space="preserve">15212 E FACKLY SPRINGS RD  KINGMAN, AZ 86401 </t>
  </si>
  <si>
    <t>SILVER SPRINGS UNIT V LOT 372</t>
  </si>
  <si>
    <t>SMITH WILLIAM &amp; CAROL</t>
  </si>
  <si>
    <t>WILLIAM E &amp; CAROL A SMITH</t>
  </si>
  <si>
    <t>LAND OF THE FREE LLC</t>
  </si>
  <si>
    <t>131ST</t>
  </si>
  <si>
    <t>LEAWOOD</t>
  </si>
  <si>
    <t xml:space="preserve">2900 W 131ST ST </t>
  </si>
  <si>
    <t xml:space="preserve">2900 W 131ST ST  LEAWOOD, KS 66209-1920 </t>
  </si>
  <si>
    <t>TWN: 161/2N RNG: 20WSEC: 28 TRACT: RIO VISTA UNIT 3 SUBDIVISION T HE SW4 SW4 SE4 CONT 10.00 ACRES M/L</t>
  </si>
  <si>
    <t>SWEENEY MICHAEL F  MARY ALICE</t>
  </si>
  <si>
    <t>UMANZOR YANINA M</t>
  </si>
  <si>
    <t>YANINA M</t>
  </si>
  <si>
    <t>YANINA</t>
  </si>
  <si>
    <t>UMANZOR</t>
  </si>
  <si>
    <t>YANINA UMANZOR</t>
  </si>
  <si>
    <t>FALSTAFF</t>
  </si>
  <si>
    <t xml:space="preserve">1880 FALSTAFF WAY </t>
  </si>
  <si>
    <t xml:space="preserve">1880 FALSTAFF WAY  LAS VEGAS, NV 89142-1782 </t>
  </si>
  <si>
    <t>GATEWAY ACRES TRACT 8 LOTS 35 &amp; 46 CONT 10 AC</t>
  </si>
  <si>
    <t>DAVID TODD BILLER LLC</t>
  </si>
  <si>
    <t>GATEWAY ACRES TRACT 9 LOTS 121 &amp; 122</t>
  </si>
  <si>
    <t>BURTON ROBERT &amp; M TRUST</t>
  </si>
  <si>
    <t>ZACCARI JOSEPH A</t>
  </si>
  <si>
    <t>JOSEPH A</t>
  </si>
  <si>
    <t>ZACCARI</t>
  </si>
  <si>
    <t>ZACCARI PATRICIA A</t>
  </si>
  <si>
    <t>JOSEPH &amp; PATRICIA ZACCARI</t>
  </si>
  <si>
    <t>ZACCARI JOSEPH A ZACCARI PATRICIA A</t>
  </si>
  <si>
    <t xml:space="preserve">6321 W 63RD PL </t>
  </si>
  <si>
    <t xml:space="preserve">6321 W 63RD PL  CHICAGO, IL 60638-5013 </t>
  </si>
  <si>
    <t>T20N R12W SEC 1 SILVER SPRINGS UNIT III LOT 128</t>
  </si>
  <si>
    <t>ACCOLADE RANCHES LOT 108</t>
  </si>
  <si>
    <t>MOMA BILLY R</t>
  </si>
  <si>
    <t>BILLY R</t>
  </si>
  <si>
    <t>BILLY</t>
  </si>
  <si>
    <t>MOMA</t>
  </si>
  <si>
    <t>MOMA MARGARET T</t>
  </si>
  <si>
    <t>MARGARET T</t>
  </si>
  <si>
    <t>BILLY &amp; MARGARET MOMA</t>
  </si>
  <si>
    <t>MOMA BILLY R MOMA MARGARET T</t>
  </si>
  <si>
    <t>DESERT MARINA</t>
  </si>
  <si>
    <t>H904</t>
  </si>
  <si>
    <t xml:space="preserve">3811 DESERT MARINA DR #123 </t>
  </si>
  <si>
    <t xml:space="preserve">3811 DESERT MARINA DR #123, LAUGHLIN, NV 89029 </t>
  </si>
  <si>
    <t>SE4SE4SE4 SEC 11 19N 19W CONT. 10 AC.</t>
  </si>
  <si>
    <t>THE SKY MUST BE BLUE LLC</t>
  </si>
  <si>
    <t>GATEWAY ACRES TRACT 6 LOTS 104 &amp; 105 CONT 10 AC 307-46-039(307-46 -039A THRU F)</t>
  </si>
  <si>
    <t>GATEWAY ACRES TRACT 3 LOTS 72 &amp; 73</t>
  </si>
  <si>
    <t>PATRICCA FAMILY TRUST</t>
  </si>
  <si>
    <t>PATRICCA FAMILY TRUST (PT)</t>
  </si>
  <si>
    <t>CLAUS SCOTT CURTIS</t>
  </si>
  <si>
    <t>SCOTT CURTIS</t>
  </si>
  <si>
    <t>CLAUS</t>
  </si>
  <si>
    <t>CLAUS MICHELLE MARIE</t>
  </si>
  <si>
    <t>MICHELLE MARIE</t>
  </si>
  <si>
    <t>SCOTT &amp; MICHELLE CLAUS</t>
  </si>
  <si>
    <t>CLAUS SCOTT CURTIS CLAUS MICHELLE MARIE</t>
  </si>
  <si>
    <t>MC LEAN</t>
  </si>
  <si>
    <t>HIGHLAND</t>
  </si>
  <si>
    <t xml:space="preserve">30557 MC LEAN ST </t>
  </si>
  <si>
    <t xml:space="preserve">30557 MC LEAN ST  HIGHLAND, CA 92346-6372 </t>
  </si>
  <si>
    <t>CUNNINGHAM FAMILY TRUST</t>
  </si>
  <si>
    <t>CUNNINGHAM FAMILY TRUST                            006329</t>
  </si>
  <si>
    <t>LAND OF LAND INC</t>
  </si>
  <si>
    <t>PO BOX 66</t>
  </si>
  <si>
    <t>SWEDESBORO</t>
  </si>
  <si>
    <t xml:space="preserve">PO BOX 66 </t>
  </si>
  <si>
    <t xml:space="preserve">PO BOX 66  SWEDESBORO, NJ 08085 </t>
  </si>
  <si>
    <t>SW4 NW4 SW4 CONT 10 ACRES 102-70-018(102-70-024 025&amp;026)</t>
  </si>
  <si>
    <t>FARRINGTON KEITH  SANDRA</t>
  </si>
  <si>
    <t>OTERO LAND HOLDINGS LLC</t>
  </si>
  <si>
    <t xml:space="preserve">11384 N QUINTANA RD </t>
  </si>
  <si>
    <t xml:space="preserve">11384 N QUINTANA RD  GOLDEN VALLEY, AZ 86413 </t>
  </si>
  <si>
    <t>PO BOX 2418</t>
  </si>
  <si>
    <t xml:space="preserve">PO BOX 2418 </t>
  </si>
  <si>
    <t xml:space="preserve">PO BOX 2418  APACHE JUNCTION, AZ 85117-4090 </t>
  </si>
  <si>
    <t>GATEWAY ACRES TRACT 4 LOTS 27 &amp; 28</t>
  </si>
  <si>
    <t>ENCLOSED PORCH</t>
  </si>
  <si>
    <t>ESCALANTE MEDARDO</t>
  </si>
  <si>
    <t>MEDARDO</t>
  </si>
  <si>
    <t>ESCALANTE</t>
  </si>
  <si>
    <t>ESCALANTE EVANGELINA</t>
  </si>
  <si>
    <t>EVANGELINA</t>
  </si>
  <si>
    <t>MEDARDO &amp; EVANGELINA ESCALANTE</t>
  </si>
  <si>
    <t>ESCALANTE MEDARDO ESCALANTE EVANGELINA</t>
  </si>
  <si>
    <t>COLT</t>
  </si>
  <si>
    <t>JURUPA VALLEY</t>
  </si>
  <si>
    <t xml:space="preserve">5435 COLT LN </t>
  </si>
  <si>
    <t xml:space="preserve">5435 COLT LN  JURUPA VALLEY, CA 92509-3630 </t>
  </si>
  <si>
    <t>SEC 10 24 20 E2 E2 SW4 NE4 10.00AC</t>
  </si>
  <si>
    <t>OMY TRUST</t>
  </si>
  <si>
    <t>GARCIA AMATL XOCHITL CRUZ</t>
  </si>
  <si>
    <t>AMATL XOCHITL CRUZ</t>
  </si>
  <si>
    <t>AMATL</t>
  </si>
  <si>
    <t>AMATL GARCIA</t>
  </si>
  <si>
    <t>GATEWAY ACRES TRACT 7 LOTS 39 &amp; 42 CONT 10 ACRES 317-20-019A (317-20-019C &amp; D) 2008 TAX ROLL</t>
  </si>
  <si>
    <t>VIDRINE GREGORY T</t>
  </si>
  <si>
    <t>GREGORY T</t>
  </si>
  <si>
    <t>VIDRINE</t>
  </si>
  <si>
    <t>GREGORY VIDRINE</t>
  </si>
  <si>
    <t>HIGHWAY 957</t>
  </si>
  <si>
    <t>ETHEL</t>
  </si>
  <si>
    <t>R082</t>
  </si>
  <si>
    <t xml:space="preserve">3049 HIGHWAY 957 </t>
  </si>
  <si>
    <t xml:space="preserve">3049 HIGHWAY 957  ETHEL, LA 70730-4226 </t>
  </si>
  <si>
    <t>SE4 SW4 NE4CONT 10 ACRES 333-01-070(333-23-021)TAO</t>
  </si>
  <si>
    <t>INTEGRITY PROPERTY LLC</t>
  </si>
  <si>
    <t>KING JUDITH ANN</t>
  </si>
  <si>
    <t>JUDITH ANN</t>
  </si>
  <si>
    <t>JUDITH KING</t>
  </si>
  <si>
    <t xml:space="preserve">5962 W ROBIN LN </t>
  </si>
  <si>
    <t xml:space="preserve">5962 W ROBIN LN  GLENDALE, AZ 85310-4279 </t>
  </si>
  <si>
    <t>SE4 SE4 SE4 CONT 10 ACRES 335-04-032(335-28-008)TAO</t>
  </si>
  <si>
    <t>MENARD EDWARD</t>
  </si>
  <si>
    <t>MENARD</t>
  </si>
  <si>
    <t>MENARD ROSLYN</t>
  </si>
  <si>
    <t>ROSLYN</t>
  </si>
  <si>
    <t>EDWARD &amp; ROSLYN MENARD</t>
  </si>
  <si>
    <t>MENARD EDWARD MENARD ROSLYN</t>
  </si>
  <si>
    <t>BRAINTREE</t>
  </si>
  <si>
    <t>SCHAUMBURG</t>
  </si>
  <si>
    <t xml:space="preserve">437 S BRAINTREE DR </t>
  </si>
  <si>
    <t xml:space="preserve">437 S BRAINTREE DR  SCHAUMBURG, IL 60193-2601 </t>
  </si>
  <si>
    <t>SW4 SE4 NE4 CONT 10 AC</t>
  </si>
  <si>
    <t>MEINZ THOMAS</t>
  </si>
  <si>
    <t>MEINZ</t>
  </si>
  <si>
    <t>MEINZ CHARLOTTE</t>
  </si>
  <si>
    <t>THOMAS &amp; CHARLOTTE MEINZ</t>
  </si>
  <si>
    <t>MEINZ THOMAS MEINZ CHARLOTTE</t>
  </si>
  <si>
    <t xml:space="preserve">210 9TH AVE S </t>
  </si>
  <si>
    <t xml:space="preserve">210 9TH AVE S  PRINCETON, MN 55371-1723 </t>
  </si>
  <si>
    <t>SANDY RIVER RANCHEROS LOT 81 CONT 10 ACRES</t>
  </si>
  <si>
    <t>YANAGITANI YOSHIHIRO</t>
  </si>
  <si>
    <t>YOSHIHIRO</t>
  </si>
  <si>
    <t>YANAGITANI</t>
  </si>
  <si>
    <t>STEWART TITLE &amp; TRUST CO &amp; RICHMONDBC</t>
  </si>
  <si>
    <t>YOSHIHIRO YANAGITANI &amp; TITLE STEWART</t>
  </si>
  <si>
    <t>YANAGITANI YOSHIHIRO STEWART TITLE &amp; TRUST CO &amp; RICHMONDBC</t>
  </si>
  <si>
    <t xml:space="preserve">8931 BECKWITH RD </t>
  </si>
  <si>
    <t xml:space="preserve">8931 BECKWITH RD  RICHMOND, BC V6X 1V4 </t>
  </si>
  <si>
    <t>NE4 SW4 NE4 CONT 10 ACRES 210-01-037 (210-01-039 THRU 045)</t>
  </si>
  <si>
    <t>WEBSTER JOAN</t>
  </si>
  <si>
    <t>JOAN</t>
  </si>
  <si>
    <t>WEBSTER</t>
  </si>
  <si>
    <t>JOAN WEBSTER</t>
  </si>
  <si>
    <t>PLAZA HERMOSA</t>
  </si>
  <si>
    <t xml:space="preserve">2626 PLAZA HERMOSA </t>
  </si>
  <si>
    <t xml:space="preserve">2626 PLAZA HERMOSA  LAKE HAVASU CITY, AZ 86406-7744 </t>
  </si>
  <si>
    <t>SW4 NE4 SW4 CONT 10 ACRES 103-16-014(103-16-031 &amp; 032)</t>
  </si>
  <si>
    <t>COVENBURG ESTATES (RS 33/66)</t>
  </si>
  <si>
    <t>2515N17W</t>
  </si>
  <si>
    <t>FEBBRARO PASQUALE</t>
  </si>
  <si>
    <t>PASQUALE</t>
  </si>
  <si>
    <t>FEBBRARO</t>
  </si>
  <si>
    <t>FEBBRARO CATHLEEN</t>
  </si>
  <si>
    <t>CATHLEEN</t>
  </si>
  <si>
    <t>PASQUALE &amp; CATHLEEN FEBBRARO</t>
  </si>
  <si>
    <t>FEBBRARO PASQUALE FEBBRARO CATHLEEN</t>
  </si>
  <si>
    <t>HOLLYWOOD</t>
  </si>
  <si>
    <t>FORKED RIVER</t>
  </si>
  <si>
    <t xml:space="preserve">11 HOLLYWOOD BLVD S </t>
  </si>
  <si>
    <t xml:space="preserve">11 HOLLYWOOD BLVD S  FORKED RIVER, NJ 08731-4815 </t>
  </si>
  <si>
    <t>NW1/4 NW1/4 SW1/4 SEC 1 19N 19W CONT 10 AC</t>
  </si>
  <si>
    <t>BLUESTEIN RONALD S</t>
  </si>
  <si>
    <t>ROBERT                                             LASO</t>
  </si>
  <si>
    <t>KING WILLIAM D</t>
  </si>
  <si>
    <t>WILLIAM D</t>
  </si>
  <si>
    <t>KING KELLY L</t>
  </si>
  <si>
    <t>KELLY L</t>
  </si>
  <si>
    <t>WILLIAM &amp; KELLY KING</t>
  </si>
  <si>
    <t>KING WILLIAM D KING KELLY L</t>
  </si>
  <si>
    <t>FERN</t>
  </si>
  <si>
    <t>COOS BAY</t>
  </si>
  <si>
    <t xml:space="preserve">1930 FERN CT </t>
  </si>
  <si>
    <t xml:space="preserve">1930 FERN CT  COOS BAY, OR 97420-2068 </t>
  </si>
  <si>
    <t>KEMO RANCHES E2 OF LOT 128 EXCEPT FOR 20' ON ALL FOUR SIDES FOR R OADWAY</t>
  </si>
  <si>
    <t>KEMO RANCHES NE4 OF LOT 67 CONT 10 ACRES</t>
  </si>
  <si>
    <t>KIMBA KONCEPTS II LLC</t>
  </si>
  <si>
    <t>CITRUS PARK</t>
  </si>
  <si>
    <t>GATEWAY ACRES TRACT 10 LOTS 19 &amp; 30</t>
  </si>
  <si>
    <t>ERSKINE ERNEST D</t>
  </si>
  <si>
    <t>ERNEST D</t>
  </si>
  <si>
    <t>ERSKINE</t>
  </si>
  <si>
    <t>ERNEST ERSKINE</t>
  </si>
  <si>
    <t>CABALLARO</t>
  </si>
  <si>
    <t xml:space="preserve">13565 N CABALLARO DR </t>
  </si>
  <si>
    <t xml:space="preserve">13565 N CABALLARO DR  DOLAN SPRINGS, AZ 86441 </t>
  </si>
  <si>
    <t>ACCOLADE RANCHES LOT 2</t>
  </si>
  <si>
    <t>ANDERSON SHANNON R</t>
  </si>
  <si>
    <t>EASTWEST CAPITAL LLC</t>
  </si>
  <si>
    <t>ESPLANADE</t>
  </si>
  <si>
    <t xml:space="preserve">2402 E ESPLANADE LN #1101 </t>
  </si>
  <si>
    <t xml:space="preserve">2402 E ESPLANADE LN #1101, PHOENIX, AZ 85016-9104 </t>
  </si>
  <si>
    <t>NE4 NW4 NE4 CONT 10.00 ACRES 317-61-003 (317-61-012 THRU 016) 200 5 TAX ROLL</t>
  </si>
  <si>
    <t>CALVERT BRIAN K</t>
  </si>
  <si>
    <t>BRIAN K</t>
  </si>
  <si>
    <t>CALVERT ALEXIA J</t>
  </si>
  <si>
    <t>ALEXIA J</t>
  </si>
  <si>
    <t>ALEXIA</t>
  </si>
  <si>
    <t>BRIAN &amp; ALEXIA CALVERT</t>
  </si>
  <si>
    <t>CALVERT BRIAN K CALVERT ALEXIA J</t>
  </si>
  <si>
    <t>PO BOX 1350</t>
  </si>
  <si>
    <t xml:space="preserve">PO BOX 1350 </t>
  </si>
  <si>
    <t xml:space="preserve">PO BOX 1350  SELIGMAN, AZ 86337-1350 </t>
  </si>
  <si>
    <t>SILVER SPRINGS #4 LOT 161 SEC 33 21N 12W</t>
  </si>
  <si>
    <t>BURNS KENNETH F</t>
  </si>
  <si>
    <t>NW4 SE4 NW4 CONT 10AC 318-22-023 SPLIT INTO (318-22-060 &amp; 061)</t>
  </si>
  <si>
    <t>BABICH</t>
  </si>
  <si>
    <t>MARK B BABICH REVOCABLE TRUST</t>
  </si>
  <si>
    <t>BABICH MARK MARK B BABICH REVOCABLE TRUST</t>
  </si>
  <si>
    <t>SANDY RIVER RANCHEROS LOT 175 CONT 10 ACRES</t>
  </si>
  <si>
    <t>FONG CALVIN W</t>
  </si>
  <si>
    <t>CALVIN W</t>
  </si>
  <si>
    <t>FONG</t>
  </si>
  <si>
    <t>FONG MARINA</t>
  </si>
  <si>
    <t>CALVIN &amp; MARINA FONG</t>
  </si>
  <si>
    <t>FONG CALVIN W FONG MARINA</t>
  </si>
  <si>
    <t>FRANCISCO</t>
  </si>
  <si>
    <t>BERKELEY</t>
  </si>
  <si>
    <t xml:space="preserve">1709 FRANCISCO ST </t>
  </si>
  <si>
    <t xml:space="preserve">1709 FRANCISCO ST  BERKELEY, CA 94703-1310 </t>
  </si>
  <si>
    <t>SILVER SPRINGS #4 LOT 270 SEC 29 21N 12W</t>
  </si>
  <si>
    <t>BUREAU OF LAND MANAGEMENT</t>
  </si>
  <si>
    <t>UNITED STATES OF AMERICA BUREAU OF LAND MANAGEMENT</t>
  </si>
  <si>
    <t>T18N R16W SEC 15 NW4 SW4 NW4 CONT 10 ACRES</t>
  </si>
  <si>
    <t>WILDERNESS LAND TRUST</t>
  </si>
  <si>
    <t>MACFARLANE BARBARA</t>
  </si>
  <si>
    <t>BARBARA MACFARLANE</t>
  </si>
  <si>
    <t>PO BOX 3930</t>
  </si>
  <si>
    <t>B037</t>
  </si>
  <si>
    <t xml:space="preserve">PO BOX 3930 </t>
  </si>
  <si>
    <t xml:space="preserve">PO BOX 3930  SPARKS, NV 89432-3930 </t>
  </si>
  <si>
    <t>GATEWAY ACRES TRACT 2 LOTS 45 &amp; 46 CONT 10 AC 317-17-018C(317-17- 018F&amp;G)</t>
  </si>
  <si>
    <t>MACFARLANE BARBARA TRUST</t>
  </si>
  <si>
    <t>GRAHAM GRACE S</t>
  </si>
  <si>
    <t>GRACE S</t>
  </si>
  <si>
    <t>GRACE GRAHAM</t>
  </si>
  <si>
    <t>PANOCHE</t>
  </si>
  <si>
    <t>PAICINES</t>
  </si>
  <si>
    <t xml:space="preserve">19971 PANOCHE RD </t>
  </si>
  <si>
    <t xml:space="preserve">19971 PANOCHE RD  PAICINES, CA 95043-9759 </t>
  </si>
  <si>
    <t>SW4 NW4 SE4 SEC 11 21N 12W</t>
  </si>
  <si>
    <t>NORSWORTHY BILLE</t>
  </si>
  <si>
    <t>BILLE</t>
  </si>
  <si>
    <t>NORSWORTHY</t>
  </si>
  <si>
    <t>BILLE NORSWORTHY</t>
  </si>
  <si>
    <t>OCANA</t>
  </si>
  <si>
    <t>LAKEWOOD</t>
  </si>
  <si>
    <t xml:space="preserve">4528 OCANA AVE </t>
  </si>
  <si>
    <t xml:space="preserve">4528 OCANA AVE  LAKEWOOD, CA 90713-2532 </t>
  </si>
  <si>
    <t>GATEWAY ACRES TRACT 8 LOTS 95 &amp; 96 CONT 10 AC</t>
  </si>
  <si>
    <t>TYLER MICHAEL R</t>
  </si>
  <si>
    <t>TYLER VON WRANGEL TRUST</t>
  </si>
  <si>
    <t>MICHAEL TYLER &amp; TYLER VONWRANGEL</t>
  </si>
  <si>
    <t>TYLER MICHAEL R TYLER VON WRANGEL TRUST</t>
  </si>
  <si>
    <t>MOUNT HOLYOKE</t>
  </si>
  <si>
    <t xml:space="preserve">570 MOUNT HOLYOKE AVE </t>
  </si>
  <si>
    <t xml:space="preserve">570 MOUNT HOLYOKE AVE  PACIFIC PALISADES, CA 90272-4369 </t>
  </si>
  <si>
    <t>GATEWAY ACRES TRACT 1 ORIGINAL LOTS 89 &amp; 104</t>
  </si>
  <si>
    <t>VADALA JOSEPH JR &amp; FLORENCE TRS</t>
  </si>
  <si>
    <t>JOSEPH &amp; FLORENCE VADALA</t>
  </si>
  <si>
    <t xml:space="preserve">8255 LAS VEGAS BLVD S #421 </t>
  </si>
  <si>
    <t xml:space="preserve">8255 LAS VEGAS BLVD S #421, LAS VEGAS, NV 89123-1069 </t>
  </si>
  <si>
    <t>SULLIVAN CHRISTOPHER C</t>
  </si>
  <si>
    <t>CHRISTOPHER C</t>
  </si>
  <si>
    <t>CHRISTOPHER SULLIVAN</t>
  </si>
  <si>
    <t>177TH</t>
  </si>
  <si>
    <t>R093</t>
  </si>
  <si>
    <t xml:space="preserve">22427 S 177TH ST </t>
  </si>
  <si>
    <t xml:space="preserve">22427 S 177TH ST  GILBERT, AZ 85298-8941 </t>
  </si>
  <si>
    <t>NW4 SE4 NW4 CONT 10 ACRES</t>
  </si>
  <si>
    <t>1941N02W</t>
  </si>
  <si>
    <t>HENLEY PAMELA J</t>
  </si>
  <si>
    <t>PAMELA J</t>
  </si>
  <si>
    <t>PAMELA HENLEY</t>
  </si>
  <si>
    <t>62ND</t>
  </si>
  <si>
    <t xml:space="preserve">24846 N 62ND AVE </t>
  </si>
  <si>
    <t xml:space="preserve">24846 N 62ND AVE  GLENDALE, AZ 85310-2731 </t>
  </si>
  <si>
    <t>CEDAR MESA RANCHES THE E 330' OF THE SE4 NW4 OF PARCEL 26-6CONT 1 0 AC 315-47-006(315-47-006A&amp;006B)</t>
  </si>
  <si>
    <t>CEDAR MESA RANCHES (RS 1/23)</t>
  </si>
  <si>
    <t>2621N14W</t>
  </si>
  <si>
    <t>BURGESS HARVIE E &amp; LEONA D</t>
  </si>
  <si>
    <t>BACKES JASON</t>
  </si>
  <si>
    <t>BACKES</t>
  </si>
  <si>
    <t>BACKES MELISSA MARY</t>
  </si>
  <si>
    <t>MELISSA MARY</t>
  </si>
  <si>
    <t>JASON &amp; MELISSA BACKES</t>
  </si>
  <si>
    <t>BACKES JASON BACKES MELISSA MARY</t>
  </si>
  <si>
    <t>ANNANDALE</t>
  </si>
  <si>
    <t>LAKE IN THE HILLS</t>
  </si>
  <si>
    <t xml:space="preserve">141 ANNANDALE DR </t>
  </si>
  <si>
    <t xml:space="preserve">141 ANNANDALE DR  LAKE IN THE HILLS, IL 60156-5832 </t>
  </si>
  <si>
    <t>T20N R12W SEC 5 SILVER SPRINGS LOT 57</t>
  </si>
  <si>
    <t>SANDY RIVER RANCHEROS LOT 55 CONT 10 ACRES</t>
  </si>
  <si>
    <t>FUJIWARA RUBY YURIYE</t>
  </si>
  <si>
    <t>RUBY FUJIWARA</t>
  </si>
  <si>
    <t>LAGUNA BEACH</t>
  </si>
  <si>
    <t xml:space="preserve">684 VISTA LN </t>
  </si>
  <si>
    <t xml:space="preserve">684 VISTA LN  LAGUNA BEACH, CA 92651-1902 </t>
  </si>
  <si>
    <t>S2 NE4 NE4 NE4 &amp; N2 NE4 NE4 NE4 TOGETHER WITH EXCEPT N &amp; E 30' FO R RD ESMT (104/300 301 DEEDS) CONT 10 ACRES</t>
  </si>
  <si>
    <t>SIMON IRMA M</t>
  </si>
  <si>
    <t>SANDY RIVER RANCHEROS UNIT 2 LOT 216</t>
  </si>
  <si>
    <t>TABARES NICOLAS</t>
  </si>
  <si>
    <t>NICOLAS TABARES</t>
  </si>
  <si>
    <t>SILVER BAY</t>
  </si>
  <si>
    <t xml:space="preserve">4371 SILVER BAY ST </t>
  </si>
  <si>
    <t xml:space="preserve">4371 SILVER BAY ST  LAS VEGAS, NV 89147-6148 </t>
  </si>
  <si>
    <t>GATEWAY ACRES TRACT 12 LOT 119 &amp; 122 CONT 10AC</t>
  </si>
  <si>
    <t>SIKUTE JANET L</t>
  </si>
  <si>
    <t>JANET L</t>
  </si>
  <si>
    <t>JANET</t>
  </si>
  <si>
    <t>SIKUTE</t>
  </si>
  <si>
    <t>JANET SIKUTE</t>
  </si>
  <si>
    <t>152ND</t>
  </si>
  <si>
    <t>CLIVE</t>
  </si>
  <si>
    <t xml:space="preserve">2534 NW 152ND ST </t>
  </si>
  <si>
    <t xml:space="preserve">2534 NW 152ND ST  CLIVE, IA 50325-4525 </t>
  </si>
  <si>
    <t>LAKE HAVASU ACRES AMENDED LOT 2 W2 S2 10AC</t>
  </si>
  <si>
    <t>RAGONE ANDREW</t>
  </si>
  <si>
    <t>ANDREW RAGONE</t>
  </si>
  <si>
    <t>LONGFORD</t>
  </si>
  <si>
    <t>NEWBURY PARK</t>
  </si>
  <si>
    <t xml:space="preserve">819 LONGFORD AVE </t>
  </si>
  <si>
    <t xml:space="preserve">819 LONGFORD AVE  NEWBURY PARK, CA 91320-5337 </t>
  </si>
  <si>
    <t>PARCEL 2712-D AS SHOWN ON PP 22/93 11/29/2004 2004-111323 BEING A DIVISION OF PARCEL 2712 (STAGECOACH TRAILS AT SANTA FE</t>
  </si>
  <si>
    <t>BESCH FRANJ J &amp; SANDRA D</t>
  </si>
  <si>
    <t>ELMER TATJANA</t>
  </si>
  <si>
    <t>TATJANA</t>
  </si>
  <si>
    <t>ELMER</t>
  </si>
  <si>
    <t>TATJANA ELMER</t>
  </si>
  <si>
    <t>EAGLE POINT</t>
  </si>
  <si>
    <t xml:space="preserve">1512 EAGLE POINT DR </t>
  </si>
  <si>
    <t xml:space="preserve">1512 EAGLE POINT DR  PRESCOTT, AZ 86301-5448 </t>
  </si>
  <si>
    <t>SILVER SPRINGS #4 LOT 246 SEC 29 21N 12W</t>
  </si>
  <si>
    <t>NE4 NW4 SW4 CONT 10 ACRES 333-09-022(333-09-040 &amp; 041)</t>
  </si>
  <si>
    <t>HEMBURY LARRY DEAN</t>
  </si>
  <si>
    <t>LARRY DEAN</t>
  </si>
  <si>
    <t>HEMBURY</t>
  </si>
  <si>
    <t>LARRY HEMBURY</t>
  </si>
  <si>
    <t>STRADER</t>
  </si>
  <si>
    <t>AKRON</t>
  </si>
  <si>
    <t xml:space="preserve">369 STRADER RD </t>
  </si>
  <si>
    <t xml:space="preserve">369 STRADER RD  AKRON, OH 44305-3939 </t>
  </si>
  <si>
    <t>LAKE HAVASU ACRES AMENDED N2 W2 NE4 NE4 10AC</t>
  </si>
  <si>
    <t>FERRARA MELANIE</t>
  </si>
  <si>
    <t>FERRARA</t>
  </si>
  <si>
    <t>MELANIE FERRARA</t>
  </si>
  <si>
    <t>HEARTHSIDE</t>
  </si>
  <si>
    <t>WILMINGTON</t>
  </si>
  <si>
    <t xml:space="preserve">4161 HEARTHSIDE DR #101 </t>
  </si>
  <si>
    <t xml:space="preserve">4161 HEARTHSIDE DR #101, WILMINGTON, NC 28412-8314 </t>
  </si>
  <si>
    <t>SW4 SW4 NE4CONT 10 ACRES 333-01-076(333-01-101 &amp; 102) 333-01-102( 333-23-034)TAO</t>
  </si>
  <si>
    <t>GOLD ROCK GROUP LLC</t>
  </si>
  <si>
    <t>NEVADA STATE</t>
  </si>
  <si>
    <t xml:space="preserve">965 NEVADA STATE DR #27201 </t>
  </si>
  <si>
    <t xml:space="preserve">965 NEVADA STATE DR #27201, HENDERSON, NV 89002-9783 </t>
  </si>
  <si>
    <t>GATEWAY ACRES TRACT 11 LOT 99  110  CONT 10AC 340-18-088(340-18-0 88A &amp; B)2009 TAXROLL</t>
  </si>
  <si>
    <t>RAK INVS</t>
  </si>
  <si>
    <t>ABBOTT SCOTT K</t>
  </si>
  <si>
    <t>SCOTT K</t>
  </si>
  <si>
    <t>ABBOTT BONNY J</t>
  </si>
  <si>
    <t>BONNY J</t>
  </si>
  <si>
    <t>SCOTT &amp; BONNY ABBOTT</t>
  </si>
  <si>
    <t>ABBOTT SCOTT K ABBOTT BONNY J</t>
  </si>
  <si>
    <t>ORANGE GROVE</t>
  </si>
  <si>
    <t xml:space="preserve">3600 W ORANGE GROVE RD #113 </t>
  </si>
  <si>
    <t xml:space="preserve">3600 W ORANGE GROVE RD #113, TUCSON, AZ 85741-2824 </t>
  </si>
  <si>
    <t>SANDY RIVER RANCHEROS LOT 186 CONT 10 ACRES</t>
  </si>
  <si>
    <t>LEONE LAWRENCE E</t>
  </si>
  <si>
    <t>LAWRENCE E</t>
  </si>
  <si>
    <t>LEONE</t>
  </si>
  <si>
    <t>LAWRENCE LEONE</t>
  </si>
  <si>
    <t xml:space="preserve">2626 4TH ST </t>
  </si>
  <si>
    <t xml:space="preserve">2626 4TH ST  SANTA MONICA, CA 90405-4204 </t>
  </si>
  <si>
    <t>KEMO RANCHES S2 OF LOT 151 CONT 10 ACRES 319-12-007(319-12-007 A &amp; B)</t>
  </si>
  <si>
    <t>HOPKINS SUSAN SIMPSON</t>
  </si>
  <si>
    <t>SUSAN SIMPSON</t>
  </si>
  <si>
    <t>HOPKINS</t>
  </si>
  <si>
    <t>SUSAN HOPKINS</t>
  </si>
  <si>
    <t>SPRINT</t>
  </si>
  <si>
    <t>ROCKLEDGE</t>
  </si>
  <si>
    <t xml:space="preserve">4768 SPRINT CIR </t>
  </si>
  <si>
    <t xml:space="preserve">4768 SPRINT CIR  ROCKLEDGE, FL 32955-6121 </t>
  </si>
  <si>
    <t>SE4 SW4 SW4 EXC THE S E &amp; W 20' FOR ROADS (212/253 O.R.) CONT 10 ACRES 315-10-025(315-10-059 &amp; 060)</t>
  </si>
  <si>
    <t>SANDY RIVER RANCHEROS UNIT 2 LOT 215</t>
  </si>
  <si>
    <t>SCALES ROBERT</t>
  </si>
  <si>
    <t>SCALES</t>
  </si>
  <si>
    <t>SCALES LUCILLE</t>
  </si>
  <si>
    <t>LUCILLE</t>
  </si>
  <si>
    <t>ROBERT &amp; LUCILLE SCALES</t>
  </si>
  <si>
    <t>SCALES ROBERT SCALES LUCILLE</t>
  </si>
  <si>
    <t>PO BOX 232</t>
  </si>
  <si>
    <t>PINE VALLEY</t>
  </si>
  <si>
    <t xml:space="preserve">PO BOX 232 </t>
  </si>
  <si>
    <t xml:space="preserve">PO BOX 232  PINE VALLEY, CA 91962 </t>
  </si>
  <si>
    <t>SW4 SW4 SE4 OF SEC 23 26N 19W CONT 10. AC</t>
  </si>
  <si>
    <t>KOTKOWSKI RONALD</t>
  </si>
  <si>
    <t>KOTKOWSKI</t>
  </si>
  <si>
    <t>RONALD KOTKOWSKI</t>
  </si>
  <si>
    <t>MANTUA</t>
  </si>
  <si>
    <t xml:space="preserve">3498 FROST RD </t>
  </si>
  <si>
    <t xml:space="preserve">3498 FROST RD  MANTUA, OH 44255-9136 </t>
  </si>
  <si>
    <t>LAKE HAVASU ACRES AMENDED N2 W2 SE4 NE4 10AC</t>
  </si>
  <si>
    <t>LICHON STANLEY &amp; CHAROLOTTE EST OF 25</t>
  </si>
  <si>
    <t>FIXARI JOHN E &amp; CHARLOTTE M 25 &amp; LICHON LOIS Y 25</t>
  </si>
  <si>
    <t>LICHON STANLEY &amp; CHAROLOTTE EST OF 25 FIXARI JOHN E &amp; CHARLOTTE M 25 &amp; LICHON LOIS Y 25</t>
  </si>
  <si>
    <t>NOE BIXBY</t>
  </si>
  <si>
    <t xml:space="preserve">871 NOE BIXBY RD </t>
  </si>
  <si>
    <t xml:space="preserve">871 NOE BIXBY RD  COLUMBUS, OH 43213-3525 </t>
  </si>
  <si>
    <t>SILVER SPRINGS UNIT VI LOT 459</t>
  </si>
  <si>
    <t>SE4 NW4 NW4 CONT 10 AC M/L</t>
  </si>
  <si>
    <t>GATEWAY ACRES TRACT 12 LOT 27 &amp; 28</t>
  </si>
  <si>
    <t>GOSS JIMMY R</t>
  </si>
  <si>
    <t>JIMMY R</t>
  </si>
  <si>
    <t>JIMMY</t>
  </si>
  <si>
    <t>JIMMY GOSS</t>
  </si>
  <si>
    <t>IDAHO</t>
  </si>
  <si>
    <t>JACKSONVILLE</t>
  </si>
  <si>
    <t xml:space="preserve">127 IDAHO CIR </t>
  </si>
  <si>
    <t xml:space="preserve">127 IDAHO CIR  JACKSONVILLE, AR 72076-1123 </t>
  </si>
  <si>
    <t>T20N R12W SEC 3 SILVER SPRINGS UNIT II LOT 103</t>
  </si>
  <si>
    <t>LAPUMA TOM</t>
  </si>
  <si>
    <t>TOM</t>
  </si>
  <si>
    <t>LAPUMA</t>
  </si>
  <si>
    <t>TOM LAPUMA</t>
  </si>
  <si>
    <t>EUCLID</t>
  </si>
  <si>
    <t xml:space="preserve">34450 EUCLID AVE #3 </t>
  </si>
  <si>
    <t xml:space="preserve">34450 EUCLID AVE #3, WILLOUGHBY, OH 44094-3330 </t>
  </si>
  <si>
    <t>NW4 NW4 NE4 CONT 10 ACRES 102-21-138(102-70-003)NEW SEC MAP</t>
  </si>
  <si>
    <t>SHULTZ TOM</t>
  </si>
  <si>
    <t>SHULTZ</t>
  </si>
  <si>
    <t>SHULTZ DAWN</t>
  </si>
  <si>
    <t>TOM &amp; DAWN SHULTZ</t>
  </si>
  <si>
    <t>SHULTZ TOM SHULTZ DAWN</t>
  </si>
  <si>
    <t>PO BOX 1</t>
  </si>
  <si>
    <t>TUMACACORI</t>
  </si>
  <si>
    <t>TUMACACORI-CARMEN</t>
  </si>
  <si>
    <t xml:space="preserve">PO BOX 1 </t>
  </si>
  <si>
    <t xml:space="preserve">PO BOX 1  TUMACACORI, AZ 85640 </t>
  </si>
  <si>
    <t>LAKE MEAD CITY UNIT NO 31 30 16 SE4 SE4 NE4 CONT 10AC M/L 338-08- 351G (338-08-351L M N)</t>
  </si>
  <si>
    <t>MCPETERS BOB</t>
  </si>
  <si>
    <t>BOB                                                MCPETERS</t>
  </si>
  <si>
    <t>ALVAREZ LAURENCIO</t>
  </si>
  <si>
    <t>LAURENCIO</t>
  </si>
  <si>
    <t>ALVAREZ</t>
  </si>
  <si>
    <t>MANZO ADRIANA VASQUEZ</t>
  </si>
  <si>
    <t>ADRIANA VASQUEZ</t>
  </si>
  <si>
    <t>ADRIANA</t>
  </si>
  <si>
    <t>MANZO</t>
  </si>
  <si>
    <t>LAURENCIO ALVAREZ &amp; ADRIANA MANZO</t>
  </si>
  <si>
    <t>ALVAREZ LAURENCIO MANZO ADRIANA VASQUEZ</t>
  </si>
  <si>
    <t>ASHBURN</t>
  </si>
  <si>
    <t xml:space="preserve">1739 ASHBURN DR #135 </t>
  </si>
  <si>
    <t xml:space="preserve">1739 ASHBURN DR #135, NORTH LAS VEGAS, NV 89032-3162 </t>
  </si>
  <si>
    <t>GATEWAY ACRES TRACT 10 LOTS 115 &amp; 126</t>
  </si>
  <si>
    <t>CHILDERS TODD</t>
  </si>
  <si>
    <t>CHILDERS</t>
  </si>
  <si>
    <t>TODD CHILDERS</t>
  </si>
  <si>
    <t xml:space="preserve">15615 N CAVE CREEK RD </t>
  </si>
  <si>
    <t xml:space="preserve">15615 N CAVE CREEK RD  PHOENIX, AZ 85032-3620 </t>
  </si>
  <si>
    <t>SW4 SE4 NE4 CONT 10 AC M/L 318-06-123 (318-22-012)</t>
  </si>
  <si>
    <t>LIVING TRUST OF VERNON H OVERALL</t>
  </si>
  <si>
    <t>LIVING</t>
  </si>
  <si>
    <t>OLD OAK</t>
  </si>
  <si>
    <t>HERMITAGE</t>
  </si>
  <si>
    <t>NASHVILLE-DAVIDSON METROPOLITAN GOVERNMENT (BALANCE)</t>
  </si>
  <si>
    <t xml:space="preserve">421 OLD OAK WAY </t>
  </si>
  <si>
    <t xml:space="preserve">421 OLD OAK WAY  HERMITAGE, TN 37076-4340 </t>
  </si>
  <si>
    <t>KEMO RANCHES NE4 OF LOT 29 CONT 10 ACRES</t>
  </si>
  <si>
    <t>CARTER VICKI L</t>
  </si>
  <si>
    <t>VICKI L</t>
  </si>
  <si>
    <t>VICKI CARTER</t>
  </si>
  <si>
    <t>122ND</t>
  </si>
  <si>
    <t>R050</t>
  </si>
  <si>
    <t xml:space="preserve">309 S 122ND AVE </t>
  </si>
  <si>
    <t xml:space="preserve">309 S 122ND AVE  AVONDALE, AZ 85323-8056 </t>
  </si>
  <si>
    <t>S2 N2 SE4 NE4 CONT 10 ACRES</t>
  </si>
  <si>
    <t>SE4 SE4 NE4 CONT 10 ACRES</t>
  </si>
  <si>
    <t>T 16 1/2 N R17W SEC 29 PARCEL 3398 (STAGECOACH TRAILS AT SANTA FE RANCH UNIT 22C) AS SHOWN ON RS 21/32E SEGREGATED AS PARCEL 3398- A ON PP 27/85 7/14/06 2006-071572 CONT 435600 SQ FT OR 10.00 ACRE S 243-13-010 (243-13-022 THRU 025) 2008 TAX ROLL</t>
  </si>
  <si>
    <t>0822 - MH SUBDIVIDED LOT-NO MF HOME</t>
  </si>
  <si>
    <t>0822-MH SUB LOT,HKUPS,NO MH</t>
  </si>
  <si>
    <t>WEST JOHNATHAN T</t>
  </si>
  <si>
    <t>JOHNATHAN T</t>
  </si>
  <si>
    <t>JOHNATHAN</t>
  </si>
  <si>
    <t>WEST</t>
  </si>
  <si>
    <t>JOHNATHAN WEST</t>
  </si>
  <si>
    <t>HURRICANE</t>
  </si>
  <si>
    <t xml:space="preserve">1141 W STATE ST #11 </t>
  </si>
  <si>
    <t xml:space="preserve">1141 W STATE ST #11, HURRICANE, UT 84737-2074 </t>
  </si>
  <si>
    <t>T41N R6W SEC 23 BEG AT A POINT S0 DEG 08'17""W 1998.17' ALONG THE WEST LINE OF THE WEST 1/2 OF THE EAST 1/2 OF THE NW4 OF SEC 23 AN D RUNNING TH S89 DEG 53'23""E 657.58' TO THE EAST LINE OF SAID WES T 1/2; TH S0 DEG 06'09""W ALONG THE EAST LINE OF SAID WEST 1/2 A D IST OF 662.23' TO THE SE COR OF SAID WEST 1/2; TH N89 DEG 53'23""W ALONG THE 1/4 SEC LINE 657.99' TO THE SW COR OF SAID WEST 1/2; T H N0 DEG 08'17""E ALONG SAID WEST LINE 662.23' TO THE POB CONT 10. 00 ACRES ML 405-54-010 (405-54-038 039 &amp; 040) 2008 TAX ROLL""</t>
  </si>
  <si>
    <t>2341N06W</t>
  </si>
  <si>
    <t>FINICUM DAVID &amp; NELDA</t>
  </si>
  <si>
    <t>ARRIGHI UGO J</t>
  </si>
  <si>
    <t>UGO J</t>
  </si>
  <si>
    <t>UGO</t>
  </si>
  <si>
    <t>ARRIGHI</t>
  </si>
  <si>
    <t>ARRIGHI M J</t>
  </si>
  <si>
    <t>UGO &amp; J ARRIGHI</t>
  </si>
  <si>
    <t>ARRIGHI UGO J ARRIGHI M J</t>
  </si>
  <si>
    <t>PO BOX 545</t>
  </si>
  <si>
    <t>CORNVILLE</t>
  </si>
  <si>
    <t xml:space="preserve">PO BOX 545 </t>
  </si>
  <si>
    <t xml:space="preserve">PO BOX 545  CORNVILLE, AZ 86325 </t>
  </si>
  <si>
    <t>SCOTT &amp; MARY LIVING TRUST</t>
  </si>
  <si>
    <t>CRAWFORD JAMES CRAWFOR CRAWFORD TRAVIS</t>
  </si>
  <si>
    <t>CRAWFORD  TRAVIS</t>
  </si>
  <si>
    <t>CRAWFORD JAMES    CRAWFOR</t>
  </si>
  <si>
    <t>CRAWFORD SCOTT</t>
  </si>
  <si>
    <t>SCOTT &amp; MARY LIVING TRUST   CRAWFORD JAMES CRAWFOR CRAWFORD TRAVIS</t>
  </si>
  <si>
    <t>GOLDRUSH</t>
  </si>
  <si>
    <t xml:space="preserve">1936 GOLDRUSH RD </t>
  </si>
  <si>
    <t xml:space="preserve">1936 GOLDRUSH RD  BULLHEAD CITY, AZ 86442 </t>
  </si>
  <si>
    <t>SERENATA</t>
  </si>
  <si>
    <t xml:space="preserve">25886 SERENATA DR </t>
  </si>
  <si>
    <t xml:space="preserve">25886 SERENATA DR  MISSION VIEJO, CA 92691-5728 </t>
  </si>
  <si>
    <t>T20N R22W SEC 24 N2 SW4 SW4 SE4; S2 NW4 SW4 SE4 CONT 10 AC M/L</t>
  </si>
  <si>
    <t>COMMERCIAL LOT</t>
  </si>
  <si>
    <t>0021 - VAC COMM-URBAN SUBD</t>
  </si>
  <si>
    <t>0021-VL-CM-URBAN SUBDIVIDED</t>
  </si>
  <si>
    <t>04015C4752G</t>
  </si>
  <si>
    <t>4752G</t>
  </si>
  <si>
    <t>DIAZ ALBERT JR</t>
  </si>
  <si>
    <t>ACCOLADE RANCHES LOT 120</t>
  </si>
  <si>
    <t>SILVER SPRINGS UNIT VI LOT 453</t>
  </si>
  <si>
    <t>SILVA JUAN</t>
  </si>
  <si>
    <t>JUAN</t>
  </si>
  <si>
    <t>SILVA</t>
  </si>
  <si>
    <t>SILVA CELINA</t>
  </si>
  <si>
    <t>CELINA</t>
  </si>
  <si>
    <t>JUAN &amp; CELINA SILVA</t>
  </si>
  <si>
    <t>SILVA JUAN SILVA CELINA</t>
  </si>
  <si>
    <t>BEESLEY</t>
  </si>
  <si>
    <t xml:space="preserve">66 BEESLEY DR </t>
  </si>
  <si>
    <t xml:space="preserve">66 BEESLEY DR  LAS VEGAS, NV 89110-5039 </t>
  </si>
  <si>
    <t>T39N R16W SEC 10 NW4 NE4 NW4 CONT 10 AC M/L</t>
  </si>
  <si>
    <t>DAVIS KENNETH N</t>
  </si>
  <si>
    <t>KENNETH N</t>
  </si>
  <si>
    <t>KENNETH DAVIS</t>
  </si>
  <si>
    <t>DEERFIELD BEACH</t>
  </si>
  <si>
    <t xml:space="preserve">304 SE 8TH AVE </t>
  </si>
  <si>
    <t xml:space="preserve">304 SE 8TH AVE  DEERFIELD BEACH, FL 33441-4832 </t>
  </si>
  <si>
    <t>SW4 NE4 SW4 CONT 10 AC</t>
  </si>
  <si>
    <t>TMF 2004 LLC</t>
  </si>
  <si>
    <t>GATEWAY ACRES TRACT 6 LOTS 104 &amp; 105</t>
  </si>
  <si>
    <t>WEIS KAREN</t>
  </si>
  <si>
    <t>HOGAN JUDY</t>
  </si>
  <si>
    <t>JUDY HOGAN</t>
  </si>
  <si>
    <t>OLD CREEK</t>
  </si>
  <si>
    <t>ELK GROVE VILLAGE</t>
  </si>
  <si>
    <t xml:space="preserve">741 OLD CREEK CT </t>
  </si>
  <si>
    <t xml:space="preserve">741 OLD CREEK CT  ELK GROVE VILLAGE, IL 60007-7105 </t>
  </si>
  <si>
    <t>SILVER SPRINGS UNIT V LOT 320</t>
  </si>
  <si>
    <t>HUNT EDWARD L</t>
  </si>
  <si>
    <t>EDWARD L</t>
  </si>
  <si>
    <t>HUNT CLAUDIA JO</t>
  </si>
  <si>
    <t>CLAUDIA JO</t>
  </si>
  <si>
    <t>CLAUDIA</t>
  </si>
  <si>
    <t>EDWARD &amp; CLAUDIA HUNT</t>
  </si>
  <si>
    <t>HUNT EDWARD L HUNT CLAUDIA JO</t>
  </si>
  <si>
    <t>FALCON</t>
  </si>
  <si>
    <t>WICKENBURG</t>
  </si>
  <si>
    <t xml:space="preserve">755 FALCON DR </t>
  </si>
  <si>
    <t xml:space="preserve">755 FALCON DR  WICKENBURG, AZ 85390-4333 </t>
  </si>
  <si>
    <t>NE4 NW4 SE4 CONT 10 AC 205-09-022 (205-35-015) NEW SEC MAP 2002 T AX ROLL</t>
  </si>
  <si>
    <t>SWIHART JEFFREY L</t>
  </si>
  <si>
    <t>TWN: 161/2N RNG: 20WSEC: 27 TRACT: SE4 SE4 SE4 CONT 10 AC</t>
  </si>
  <si>
    <t>MASSINO DONALD P</t>
  </si>
  <si>
    <t>DONALD P</t>
  </si>
  <si>
    <t>MASSINO</t>
  </si>
  <si>
    <t>MASSINO WILMA H</t>
  </si>
  <si>
    <t>WILMA H</t>
  </si>
  <si>
    <t>WILMA</t>
  </si>
  <si>
    <t>DONALD &amp; WILMA MASSINO</t>
  </si>
  <si>
    <t>MASSINO DONALD P MASSINO WILMA H</t>
  </si>
  <si>
    <t>22C</t>
  </si>
  <si>
    <t xml:space="preserve">212 WARREN ST 22C </t>
  </si>
  <si>
    <t xml:space="preserve">212 WARREN ST 22C, NEW YORK, NY 10282 </t>
  </si>
  <si>
    <t>ACCOLADE RANCHES LOT 38</t>
  </si>
  <si>
    <t>LAZARE HOWARD</t>
  </si>
  <si>
    <t>LAZARE</t>
  </si>
  <si>
    <t>LAZARE PHYLLIS F</t>
  </si>
  <si>
    <t>PHYLLIS F</t>
  </si>
  <si>
    <t>HOWARD &amp; PHYLLIS LAZARE</t>
  </si>
  <si>
    <t>LAZARE HOWARD LAZARE PHYLLIS F</t>
  </si>
  <si>
    <t>HILLSVIEW</t>
  </si>
  <si>
    <t xml:space="preserve">7375 HILLSVIEW CT </t>
  </si>
  <si>
    <t xml:space="preserve">7375 HILLSVIEW CT  WEST HILLS, CA 91307-5202 </t>
  </si>
  <si>
    <t>GATEWAY ACRES TRACT 6 LOTS 103 &amp; 104 CONT 10 AC</t>
  </si>
  <si>
    <t>GATEWAY ACRES TRACT 1 LOTS 70 &amp; 75</t>
  </si>
  <si>
    <t>ELDER ELENITA</t>
  </si>
  <si>
    <t>ARTMAN SPENCER J</t>
  </si>
  <si>
    <t>SPENCER J</t>
  </si>
  <si>
    <t>ARTMAN</t>
  </si>
  <si>
    <t>ARTMAN NORMA J</t>
  </si>
  <si>
    <t>NORMA J</t>
  </si>
  <si>
    <t>SPENCER &amp; NORMA ARTMAN</t>
  </si>
  <si>
    <t>ARTMAN SPENCER J ARTMAN NORMA J</t>
  </si>
  <si>
    <t>HERITAGE SQUARE</t>
  </si>
  <si>
    <t xml:space="preserve">317 HERITAGE SQUARE DR #2 </t>
  </si>
  <si>
    <t xml:space="preserve">317 HERITAGE SQUARE DR #2, DEERFIELD, WI 53531-9485 </t>
  </si>
  <si>
    <t>SW4 SW4 NW4 CONT 10 ACRES 333-09-046(333-09-048 &amp; 049)</t>
  </si>
  <si>
    <t>TWN: 161/2N RNG: 20WSEC: 27 TRACT: SE4 NE4 NE4 CONT 10 AC M/L</t>
  </si>
  <si>
    <t>CEG PROPERTIES LLC</t>
  </si>
  <si>
    <t>LEETSDALE</t>
  </si>
  <si>
    <t xml:space="preserve">6800 LEETSDALE DR #514 </t>
  </si>
  <si>
    <t xml:space="preserve">6800 LEETSDALE DR #514, DENVER, CO 80224-1593 </t>
  </si>
  <si>
    <t>NE4 NE4 SE4 SEC 36 T41N R15W CONT 10 ACRES</t>
  </si>
  <si>
    <t>GOETZ BENJAMIN</t>
  </si>
  <si>
    <t>GOETZ</t>
  </si>
  <si>
    <t>GOETZ JACQUELINE GLENWOODAB</t>
  </si>
  <si>
    <t>JACQUELINE GLENWOODAB</t>
  </si>
  <si>
    <t>BENJAMIN &amp; JACQUELINE GOETZ</t>
  </si>
  <si>
    <t>GOETZ BENJAMIN GOETZ JACQUELINE GLENWOODAB</t>
  </si>
  <si>
    <t>PO BOX 46</t>
  </si>
  <si>
    <t>AB</t>
  </si>
  <si>
    <t xml:space="preserve">PO BOX 46 </t>
  </si>
  <si>
    <t xml:space="preserve">PO BOX 46  GLENWOOD, AB T0K 2R0 </t>
  </si>
  <si>
    <t>SERVICE ROBERT STEVEN</t>
  </si>
  <si>
    <t>SCHUYLER HENRY C</t>
  </si>
  <si>
    <t>HENRY C</t>
  </si>
  <si>
    <t>SCHUYLER</t>
  </si>
  <si>
    <t>HENRY SCHUYLER</t>
  </si>
  <si>
    <t>LAS BRISAS</t>
  </si>
  <si>
    <t>HYPOLUXO</t>
  </si>
  <si>
    <t xml:space="preserve">134 LAS BRISAS CIR </t>
  </si>
  <si>
    <t xml:space="preserve">134 LAS BRISAS CIR  HYPOLUXO, FL 33462-7072 </t>
  </si>
  <si>
    <t>ACCOLADE RANCHES LOT 24</t>
  </si>
  <si>
    <t>COUNTER DERRICK O</t>
  </si>
  <si>
    <t>DERRICK O</t>
  </si>
  <si>
    <t>COUNTER</t>
  </si>
  <si>
    <t>DERRICK COUNTER</t>
  </si>
  <si>
    <t>US ROUTE 7</t>
  </si>
  <si>
    <t>LEICESTER</t>
  </si>
  <si>
    <t xml:space="preserve">1652 US ROUTE 7 </t>
  </si>
  <si>
    <t xml:space="preserve">1652 US ROUTE 7  LEICESTER, VT 05733-9350 </t>
  </si>
  <si>
    <t>GATEWAY ACRES TRACT 12 LOTS 97 &amp; 98</t>
  </si>
  <si>
    <t>DUKE INVESTMENT PROPERTIES LLC</t>
  </si>
  <si>
    <t>SCENIC SERIES</t>
  </si>
  <si>
    <t>DUKE INVESTMENT PROPERTIES LLC SCENIC SERIES</t>
  </si>
  <si>
    <t>T39N R16W SEC 2 SW4 NE4 NE4 EXCEPT 35' R/W CONT 10 ACRES ML</t>
  </si>
  <si>
    <t>JACOBSON ELVA M</t>
  </si>
  <si>
    <t>BURNS NANCY</t>
  </si>
  <si>
    <t>BURNS</t>
  </si>
  <si>
    <t>NANCY BURNS</t>
  </si>
  <si>
    <t xml:space="preserve">16225 N CAVE CREEK RD #114 </t>
  </si>
  <si>
    <t xml:space="preserve">16225 N CAVE CREEK RD #114, PHOENIX, AZ 85032-2973 </t>
  </si>
  <si>
    <t>SE4 NE4 SW4 SEC 5 16N 19W 10AC</t>
  </si>
  <si>
    <t>ACCOLADE RANCHES LOT 8</t>
  </si>
  <si>
    <t>MARYLIN PIDONG DE MOTTA TRUST</t>
  </si>
  <si>
    <t>MARYLIN MOTTA</t>
  </si>
  <si>
    <t>KAGAN</t>
  </si>
  <si>
    <t>ET</t>
  </si>
  <si>
    <t xml:space="preserve">3536 KAGAN CT ET </t>
  </si>
  <si>
    <t xml:space="preserve">3536 KAGAN CT ET, NORTH LAS VEGAS, NV 89081-4026 </t>
  </si>
  <si>
    <t>T19N R13W SEC 33 NE4 NE4 NE4 CONT 10 ACRES</t>
  </si>
  <si>
    <t>KEISER WILLIAM H</t>
  </si>
  <si>
    <t>HACKMAN DALE</t>
  </si>
  <si>
    <t>HACKMAN</t>
  </si>
  <si>
    <t>DALE HACKMAN</t>
  </si>
  <si>
    <t>TAHITIAN</t>
  </si>
  <si>
    <t>MEDFORD</t>
  </si>
  <si>
    <t xml:space="preserve">2689 TAHITIAN AVE </t>
  </si>
  <si>
    <t xml:space="preserve">2689 TAHITIAN AVE  MEDFORD, OR 97504-5080 </t>
  </si>
  <si>
    <t>RASK DAVID</t>
  </si>
  <si>
    <t>RASK</t>
  </si>
  <si>
    <t>DAVID RASK</t>
  </si>
  <si>
    <t>HADLEY</t>
  </si>
  <si>
    <t>COTTAGE GROVE</t>
  </si>
  <si>
    <t xml:space="preserve">6626 HADLEY AVE S </t>
  </si>
  <si>
    <t xml:space="preserve">6626 HADLEY AVE S  COTTAGE GROVE, MN 55016-1074 </t>
  </si>
  <si>
    <t>KEMO RANCHES NE4 OF LOT 76 CONT 10 ACRES</t>
  </si>
  <si>
    <t>SURPRENANT T PAUL T</t>
  </si>
  <si>
    <t>T PAUL T</t>
  </si>
  <si>
    <t>SURPRENANT</t>
  </si>
  <si>
    <t>SURPRENANT BETTI</t>
  </si>
  <si>
    <t>BETTI</t>
  </si>
  <si>
    <t>T PAUL T &amp; BETTI SURPRENANT</t>
  </si>
  <si>
    <t>SURPRENANT T PAUL T SURPRENANT BETTI</t>
  </si>
  <si>
    <t>BLACKHAWK</t>
  </si>
  <si>
    <t xml:space="preserve">236 BLACKHAWK RD </t>
  </si>
  <si>
    <t xml:space="preserve">236 BLACKHAWK RD  RIVERSIDE, IL 60546-2302 </t>
  </si>
  <si>
    <t>SE4 NE4 SE4 CONT 10 AC M/L</t>
  </si>
  <si>
    <t>MORRIS ROBERT J</t>
  </si>
  <si>
    <t>MORRIS PENNY J</t>
  </si>
  <si>
    <t>PENNY J</t>
  </si>
  <si>
    <t>PENNY</t>
  </si>
  <si>
    <t>ROBERT &amp; PENNY MORRIS</t>
  </si>
  <si>
    <t>MORRIS ROBERT J &amp; PENNY J</t>
  </si>
  <si>
    <t>JUNIPERO</t>
  </si>
  <si>
    <t>ATASCADERO</t>
  </si>
  <si>
    <t xml:space="preserve">8880 JUNIPERO AVE </t>
  </si>
  <si>
    <t xml:space="preserve">8880 JUNIPERO AVE  ATASCADERO, CA 93422-5208 </t>
  </si>
  <si>
    <t>T39N R16W SEC 2 SW4 NE4 SW4 CONT 10 AC M/L</t>
  </si>
  <si>
    <t>ABRANO SUSANNE M SMITH</t>
  </si>
  <si>
    <t>T16N R18W SEC 4 SE4 OF PARCEL 3130 (STAGECOACH TRAILS AT SANTA FE RANCH UNIT 20) AS SHOWN ON RS 19/100E SEGREGATED AS PARCEL 3130- C ON PP 29/64 3/1/07 2007-019637 CONT 10.00 ACRES 207-36-018(207- 36-022 THRU 024) 2008 TAX ROLL</t>
  </si>
  <si>
    <t>0416N18W</t>
  </si>
  <si>
    <t>TAX DEED</t>
  </si>
  <si>
    <t>OWENS JERRY S</t>
  </si>
  <si>
    <t>JERRY S</t>
  </si>
  <si>
    <t>OWENS</t>
  </si>
  <si>
    <t>OWENS MARY E</t>
  </si>
  <si>
    <t>JERRY &amp; MARY OWENS</t>
  </si>
  <si>
    <t>OWENS JERRY S OWENS MARY E</t>
  </si>
  <si>
    <t xml:space="preserve">27673 N PIERCE FERRY RD </t>
  </si>
  <si>
    <t xml:space="preserve">27673 N PIERCE FERRY RD  MEADVIEW, AZ 86444 </t>
  </si>
  <si>
    <t>TURTLE HILL</t>
  </si>
  <si>
    <t xml:space="preserve">6530 TURTLE HILL RD </t>
  </si>
  <si>
    <t xml:space="preserve">6530 TURTLE HILL RD  LAS VEGAS, NV 89110-5100 </t>
  </si>
  <si>
    <t>N2 S2 NE4 SE4</t>
  </si>
  <si>
    <t>DOWELL BEATRICE J TRUST</t>
  </si>
  <si>
    <t>CLISHAM THOMAS F</t>
  </si>
  <si>
    <t>CLISHAM</t>
  </si>
  <si>
    <t>CLISHAM JUDITH M</t>
  </si>
  <si>
    <t>JUDITH M</t>
  </si>
  <si>
    <t>THOMAS &amp; JUDITH CLISHAM</t>
  </si>
  <si>
    <t>CLISHAM THOMAS F CLISHAM JUDITH M</t>
  </si>
  <si>
    <t>ELM</t>
  </si>
  <si>
    <t xml:space="preserve">701 ELM ST #91 </t>
  </si>
  <si>
    <t xml:space="preserve">701 ELM ST #91, BOULDER CITY, NV 89005-2122 </t>
  </si>
  <si>
    <t>SE4 NE4 NW4 CONT 10 ACRES 318-06-069 (318-23-014)</t>
  </si>
  <si>
    <t>KAPSA LUCY A</t>
  </si>
  <si>
    <t>LUCY A</t>
  </si>
  <si>
    <t>LUCY</t>
  </si>
  <si>
    <t>KAPSA</t>
  </si>
  <si>
    <t>LUCY KAPSA</t>
  </si>
  <si>
    <t>T20N R12W SEC 3 SILVER SPRINGS LOT 96</t>
  </si>
  <si>
    <t>NEYLAND GAIL M</t>
  </si>
  <si>
    <t>GAIL M</t>
  </si>
  <si>
    <t>NEYLAND</t>
  </si>
  <si>
    <t>GAIL NEYLAND</t>
  </si>
  <si>
    <t>REDWOOD</t>
  </si>
  <si>
    <t>ROSE HILL</t>
  </si>
  <si>
    <t xml:space="preserve">6110 REDWOOD LN </t>
  </si>
  <si>
    <t xml:space="preserve">6110 REDWOOD LN  ALEXANDRIA, VA 22310-2933 </t>
  </si>
  <si>
    <t>SANDY RIVER RANCHEROS LOT 42 CONT 10 ACRES</t>
  </si>
  <si>
    <t>ACCOLADE RANCHES LOT 127</t>
  </si>
  <si>
    <t>HRENIUC DIANE</t>
  </si>
  <si>
    <t>GRIGORE &amp; DIANE HRENIUC</t>
  </si>
  <si>
    <t>HRENIUC GRIGORE HRENIUC DIANE</t>
  </si>
  <si>
    <t>SANDY RIVER RANCHEROS LOT 88 CONT 10 ACRES</t>
  </si>
  <si>
    <t>CAMPOS JOE</t>
  </si>
  <si>
    <t>JOE</t>
  </si>
  <si>
    <t>CAMPOS</t>
  </si>
  <si>
    <t>JOE CAMPOS</t>
  </si>
  <si>
    <t>FRESNO</t>
  </si>
  <si>
    <t xml:space="preserve">7395 E ROBINSON AVE </t>
  </si>
  <si>
    <t xml:space="preserve">7395 E ROBINSON AVE  FRESNO, CA 93737-9275 </t>
  </si>
  <si>
    <t>SANDY RIVER RANCHEROS LOT 76 CONT 10 ACRES</t>
  </si>
  <si>
    <t>EYRE HEIDI</t>
  </si>
  <si>
    <t>HEIDI</t>
  </si>
  <si>
    <t>EYRE</t>
  </si>
  <si>
    <t>HEIDI EYRE</t>
  </si>
  <si>
    <t>PO BOX 186</t>
  </si>
  <si>
    <t>MINERSVILLE</t>
  </si>
  <si>
    <t xml:space="preserve">PO BOX 186 </t>
  </si>
  <si>
    <t xml:space="preserve">PO BOX 186  MINERSVILLE, UT 84752 </t>
  </si>
  <si>
    <t>T40N R15W SEC 2 NE4 SE4 NW4 DIVIDED BY PUBLIC LAND STANDARDS (MID POINTS); RESERVING AND DEDICATING TO THE PUBLIC A 50' WIDE</t>
  </si>
  <si>
    <t>ANASAZI RIDGE TRUST</t>
  </si>
  <si>
    <t>CLAYPOOL NATASHA J</t>
  </si>
  <si>
    <t>NATASHA J</t>
  </si>
  <si>
    <t>NATASHA</t>
  </si>
  <si>
    <t>CLAYPOOL</t>
  </si>
  <si>
    <t>NATASHA CLAYPOOL</t>
  </si>
  <si>
    <t>184TH</t>
  </si>
  <si>
    <t xml:space="preserve">21212 S 184TH PL </t>
  </si>
  <si>
    <t xml:space="preserve">21212 S 184TH PL  QUEEN CREEK, AZ 85142-3617 </t>
  </si>
  <si>
    <t>T15N R16W SEC 16 PARCEL 2303 STAGECOACH TRAILS AT SANTA FE RANCH UNIT 16 AS SHOWN ON RS 18/27F REPLATTED AS PARCEL 2303-A ON</t>
  </si>
  <si>
    <t>1615N16W</t>
  </si>
  <si>
    <t>MENDOZA NORBERTO &amp; BARBARA</t>
  </si>
  <si>
    <t>AUSTIN DANNY L</t>
  </si>
  <si>
    <t>DANNY L</t>
  </si>
  <si>
    <t>POTOKAR DOUGLAS R</t>
  </si>
  <si>
    <t>DOUGLAS R</t>
  </si>
  <si>
    <t>POTOKAR</t>
  </si>
  <si>
    <t>DANNY AUSTIN &amp; DOUGLAS POTOKAR</t>
  </si>
  <si>
    <t>AUSTIN DANNY L POTOKAR DOUGLAS R</t>
  </si>
  <si>
    <t xml:space="preserve">2002 N STOCKTON HILL RD </t>
  </si>
  <si>
    <t xml:space="preserve">2002 N STOCKTON HILL RD  KINGMAN, AZ 86401-4698 </t>
  </si>
  <si>
    <t>NE4 NW4 NE4 CONT 10 ACRES</t>
  </si>
  <si>
    <t>04015C5875G</t>
  </si>
  <si>
    <t>5875G</t>
  </si>
  <si>
    <t>ME4TA INC</t>
  </si>
  <si>
    <t>SANDY RIVER RANCHEROS LOT 113 CONT 10 ACRES</t>
  </si>
  <si>
    <t>ERDMAN GORDON A</t>
  </si>
  <si>
    <t>GORDON A</t>
  </si>
  <si>
    <t>GORDON</t>
  </si>
  <si>
    <t>ERDMAN</t>
  </si>
  <si>
    <t>ERDMAN DONNA M</t>
  </si>
  <si>
    <t>GORDON &amp; DONNA ERDMAN</t>
  </si>
  <si>
    <t>ERDMAN GORDON A ERDMAN DONNA M</t>
  </si>
  <si>
    <t>NORTH AUGUSTA</t>
  </si>
  <si>
    <t xml:space="preserve">1811 CURTIS DR </t>
  </si>
  <si>
    <t xml:space="preserve">1811 CURTIS DR  NORTH AUGUSTA, SC 29841-2236 </t>
  </si>
  <si>
    <t>SANDY RIVER RANCHEROS LOT 143 CONT 10 ACRES</t>
  </si>
  <si>
    <t>VOONG SENH C</t>
  </si>
  <si>
    <t>SENH C</t>
  </si>
  <si>
    <t>SENH</t>
  </si>
  <si>
    <t>VOONG</t>
  </si>
  <si>
    <t>CHOI SHIU KEE (JT) &amp; GONG KAI HONG (JT)</t>
  </si>
  <si>
    <t>SENH VOONG &amp; SHIU CHOI</t>
  </si>
  <si>
    <t>VOONG SENH C CHOI SHIU KEE (JT) &amp; GONG KAI HONG (JT)</t>
  </si>
  <si>
    <t>WONDERFUL DAY</t>
  </si>
  <si>
    <t xml:space="preserve">9984 WONDERFUL DAY DR </t>
  </si>
  <si>
    <t xml:space="preserve">9984 WONDERFUL DAY DR  LAS VEGAS, NV 89148-4599 </t>
  </si>
  <si>
    <t>ROADWAY EASEMENT MAP 5/20/1976 76-14577 T21N R18W SEC 6 S2 S2 OF PARCEL 241 CONT 10 AC M/L</t>
  </si>
  <si>
    <t>LEONBERGER JAMES A</t>
  </si>
  <si>
    <t>SATTINGER JANIS ELLEN</t>
  </si>
  <si>
    <t>JANIS ELLEN</t>
  </si>
  <si>
    <t>JANIS</t>
  </si>
  <si>
    <t>SATTINGER</t>
  </si>
  <si>
    <t>JANIS SATTINGER</t>
  </si>
  <si>
    <t xml:space="preserve">11668 MISSOURI AVE </t>
  </si>
  <si>
    <t xml:space="preserve">11668 MISSOURI AVE  LOS ANGELES, CA 90025-5374 </t>
  </si>
  <si>
    <t>BERNSTEIN ROBERT</t>
  </si>
  <si>
    <t>BERNSTEIN</t>
  </si>
  <si>
    <t>ROBERT BERNSTEIN</t>
  </si>
  <si>
    <t xml:space="preserve">4301 E MELINDA LN </t>
  </si>
  <si>
    <t xml:space="preserve">4301 E MELINDA LN  PHOENIX, AZ 85050-8803 </t>
  </si>
  <si>
    <t>RIO VISTA UNIT 2 SUBDIVISION LOTS 35 &amp; 36</t>
  </si>
  <si>
    <t>WOLF KENNETH W</t>
  </si>
  <si>
    <t>KENNETH W</t>
  </si>
  <si>
    <t>WOLF</t>
  </si>
  <si>
    <t>WOLF VIOLA M</t>
  </si>
  <si>
    <t>VIOLA M</t>
  </si>
  <si>
    <t>VIOLA</t>
  </si>
  <si>
    <t>KENNETH &amp; VIOLA WOLF</t>
  </si>
  <si>
    <t>WOLF KENNETH W WOLF VIOLA M</t>
  </si>
  <si>
    <t>SAN BUENAVENTURA (VENTURA)</t>
  </si>
  <si>
    <t xml:space="preserve">117 DANA POINT AVE </t>
  </si>
  <si>
    <t xml:space="preserve">117 DANA POINT AVE  VENTURA, CA 93004-1654 </t>
  </si>
  <si>
    <t>SILVER SPRINGS #4 LOT 223 SEC 29 21N 12W</t>
  </si>
  <si>
    <t>DUNHAM GAIL E</t>
  </si>
  <si>
    <t>GAIL E</t>
  </si>
  <si>
    <t>SANDY RIVER RANCHEROS LOT 38 CONT 10 ACRES</t>
  </si>
  <si>
    <t>RUSSELL PATRICIA</t>
  </si>
  <si>
    <t>PATRICIA RUSSELL</t>
  </si>
  <si>
    <t>PO BOX 978</t>
  </si>
  <si>
    <t xml:space="preserve">PO BOX 978 </t>
  </si>
  <si>
    <t xml:space="preserve">PO BOX 978  BAGDAD, AZ 86321 </t>
  </si>
  <si>
    <t>E2 E2 NE4 SE4 CONT 10 ACRES</t>
  </si>
  <si>
    <t>HINOJOSA RUDY</t>
  </si>
  <si>
    <t>RUDY</t>
  </si>
  <si>
    <t>HINOJOSA</t>
  </si>
  <si>
    <t>HINOJOSA SHIRLEE</t>
  </si>
  <si>
    <t>SHIRLEE</t>
  </si>
  <si>
    <t>RUDY &amp; SHIRLEE HINOJOSA</t>
  </si>
  <si>
    <t>HINOJOSA RUDY HINOJOSA SHIRLEE</t>
  </si>
  <si>
    <t>POLK MANOR</t>
  </si>
  <si>
    <t xml:space="preserve">473 POLK MANOR DR </t>
  </si>
  <si>
    <t xml:space="preserve">473 POLK MANOR DR  GREENWOOD, IN 46143-1642 </t>
  </si>
  <si>
    <t>SE4 SE4 SW4 EXC THE S &amp; E 20' FOR ROADS (334/205) CONT 10 ACRES</t>
  </si>
  <si>
    <t>SAFFRON YVONNE M</t>
  </si>
  <si>
    <t>YVONNE M</t>
  </si>
  <si>
    <t>SAFFRON</t>
  </si>
  <si>
    <t>YVONNE SAFFRON</t>
  </si>
  <si>
    <t>WELDON</t>
  </si>
  <si>
    <t xml:space="preserve">8330 E WELDON AVE </t>
  </si>
  <si>
    <t xml:space="preserve">8330 E WELDON AVE  SCOTTSDALE, AZ 85251-5934 </t>
  </si>
  <si>
    <t>29N 15W 29 SE4 NW4 SE4 CONT 10 AC 318-06-045(318-22- 003)</t>
  </si>
  <si>
    <t>KALENAK MICHAEL</t>
  </si>
  <si>
    <t>KALENAK</t>
  </si>
  <si>
    <t>MICHAEL KALENAK</t>
  </si>
  <si>
    <t>28TH</t>
  </si>
  <si>
    <t xml:space="preserve">3320 N 28TH PL </t>
  </si>
  <si>
    <t xml:space="preserve">3320 N 28TH PL  PHOENIX, AZ 85016-7516 </t>
  </si>
  <si>
    <t>SE4NE4 SE4 10AC 318-18-022 (318-18- 052-053-054)</t>
  </si>
  <si>
    <t>T16N R17W SEC 5 SW4 OF PARCEL 992 STAGECOACH TRAILS AT SANTA FE R ANCH UNIT XI PER RS 17/38C 11/20/1998 98-70598 CONT 9.9975 ACRES 242-06-015 (242-06-026 THRU 029) 2008 TAX ROLL</t>
  </si>
  <si>
    <t>CARROLL JOHN VINCENT</t>
  </si>
  <si>
    <t>JOHN VINCENT</t>
  </si>
  <si>
    <t>CARROLL</t>
  </si>
  <si>
    <t>JOHN CARROLL</t>
  </si>
  <si>
    <t>EDDINGTON</t>
  </si>
  <si>
    <t>UPLAND</t>
  </si>
  <si>
    <t xml:space="preserve">1059 EDDINGTON ST </t>
  </si>
  <si>
    <t xml:space="preserve">1059 EDDINGTON ST  UPLAND, CA 91786-3437 </t>
  </si>
  <si>
    <t>T20N R13W SEC 7 E2 E2 SW4 SE4 CONT 10 ACRES 254-32-010 (254-32-03 1 032 &amp; 033) 2003 TAX ROLL</t>
  </si>
  <si>
    <t>SISSION SHERRY</t>
  </si>
  <si>
    <t>SISSION</t>
  </si>
  <si>
    <t>SHERRY SISSION</t>
  </si>
  <si>
    <t>PO BOX 77</t>
  </si>
  <si>
    <t>LOMA LINDA</t>
  </si>
  <si>
    <t xml:space="preserve">PO BOX 77 </t>
  </si>
  <si>
    <t xml:space="preserve">PO BOX 77  LOMA LINDA, CA 92354 </t>
  </si>
  <si>
    <t>TWN: 161/2N RNG: 20WSEC: 34 TRACT: RIO VISTA UNIT 1 SUBDIVISION LOTS 108 &amp; 109</t>
  </si>
  <si>
    <t>LEVYN KATHY</t>
  </si>
  <si>
    <t>RICHARD YUKES &amp; AARON PEREZ</t>
  </si>
  <si>
    <t>YUKES RICHARD A PEREZ AARON</t>
  </si>
  <si>
    <t>GATEWAY ACRES TRACT 10 LOTS 53 &amp; 54 CONT 10 ACRES 326-12-052(326- 12-052 A &amp; B)</t>
  </si>
  <si>
    <t>EVERGREENE PROPERTIES LLC</t>
  </si>
  <si>
    <t>MENDEZ CARLOS R</t>
  </si>
  <si>
    <t>CARLOS R</t>
  </si>
  <si>
    <t>CARLOS MENDEZ</t>
  </si>
  <si>
    <t xml:space="preserve">237 PEACEFUL ST </t>
  </si>
  <si>
    <t xml:space="preserve">237 PEACEFUL ST  LAS VEGAS, NV 89110-5200 </t>
  </si>
  <si>
    <t>GATEWAY ACRES TRACT 10 LOTS 56 &amp; 57</t>
  </si>
  <si>
    <t>DANYLUK BARBARA</t>
  </si>
  <si>
    <t>FLEISNER DONALD L</t>
  </si>
  <si>
    <t>FLEISNER</t>
  </si>
  <si>
    <t>FLEISNER JACQUELINE</t>
  </si>
  <si>
    <t>DONALD &amp; JACQUELINE FLEISNER</t>
  </si>
  <si>
    <t>FLEISNER DONALD L FLEISNER JACQUELINE</t>
  </si>
  <si>
    <t>BLACK OAK</t>
  </si>
  <si>
    <t xml:space="preserve">12373 BLACK OAK TRL </t>
  </si>
  <si>
    <t xml:space="preserve">12373 BLACK OAK TRL  HUNTLEY, IL 60142-7484 </t>
  </si>
  <si>
    <t>SILVER SPRINGS UNIT VI LOT 584</t>
  </si>
  <si>
    <t>SAHAWNEH HESHAM</t>
  </si>
  <si>
    <t>HESHAM</t>
  </si>
  <si>
    <t>SAHAWNEH</t>
  </si>
  <si>
    <t>SAHAWNEH MICHELLE R</t>
  </si>
  <si>
    <t>MICHELLE R</t>
  </si>
  <si>
    <t>HESHAM &amp; MICHELLE SAHAWNEH</t>
  </si>
  <si>
    <t>SAHAWNEH HESHAM SAHAWNEH MICHELLE R</t>
  </si>
  <si>
    <t xml:space="preserve">1308 N STOCKTON HILL RD #301 </t>
  </si>
  <si>
    <t xml:space="preserve">1308 N STOCKTON HILL RD #301, KINGMAN, AZ 86401-5139 </t>
  </si>
  <si>
    <t>T20N R13W SEC 21 NW4 NE4 NE4 CONT 10 ACRES 254-29-118 (254-40-005 )NEW SEC MAP 2005 TAX ROLL</t>
  </si>
  <si>
    <t>SANDY RIVER RANCHEROS UNIT 2 LOT 220</t>
  </si>
  <si>
    <t>WRIGHT TIMOTHY R</t>
  </si>
  <si>
    <t>TIMOTHY R</t>
  </si>
  <si>
    <t>TIMOTHY WRIGHT</t>
  </si>
  <si>
    <t>SINGLE</t>
  </si>
  <si>
    <t>ABRAHAM</t>
  </si>
  <si>
    <t xml:space="preserve">5684 W ABRAHAM LN </t>
  </si>
  <si>
    <t xml:space="preserve">5684 W ABRAHAM LN  GLENDALE, AZ 85308-6243 </t>
  </si>
  <si>
    <t>NW4 SW4 NE4 CONT 10 AC M/L</t>
  </si>
  <si>
    <t>SW4 NE4 NW4 CONT 10 AC M/L</t>
  </si>
  <si>
    <t>DELGADO JOE</t>
  </si>
  <si>
    <t>DELGADO FAMILY TRUST</t>
  </si>
  <si>
    <t>JOE DELGADO</t>
  </si>
  <si>
    <t>DELGADO JOE DELGADO FAMILY TRUST</t>
  </si>
  <si>
    <t>COLTON</t>
  </si>
  <si>
    <t xml:space="preserve">1280 REDLANDS AVE </t>
  </si>
  <si>
    <t xml:space="preserve">1280 REDLANDS AVE  COLTON, CA 92324-2426 </t>
  </si>
  <si>
    <t>SANDY RIVER RANCHEROS LOT 95 CONT 10 ACRES</t>
  </si>
  <si>
    <t>SANDY RIVER RANCHEROS LOT 101 CONT 10 ACRES</t>
  </si>
  <si>
    <t>CASTRO ELENA M</t>
  </si>
  <si>
    <t>ELENA M</t>
  </si>
  <si>
    <t>ELENA</t>
  </si>
  <si>
    <t>CASTRO</t>
  </si>
  <si>
    <t>ELENA CASTRO</t>
  </si>
  <si>
    <t>PO BOX 8214</t>
  </si>
  <si>
    <t xml:space="preserve">PO BOX 8214 </t>
  </si>
  <si>
    <t xml:space="preserve">PO BOX 8214  CHANDLER, AZ 85246-8214 </t>
  </si>
  <si>
    <t>GATEWAY ACRES TRACT 10 LOTS 2 &amp; 15</t>
  </si>
  <si>
    <t>HELBERG JOEL</t>
  </si>
  <si>
    <t>HELBERG</t>
  </si>
  <si>
    <t>HELBERG SUSAN</t>
  </si>
  <si>
    <t>JOEL &amp; SUSAN HELBERG</t>
  </si>
  <si>
    <t>HELBERG JOEL HELBERG SUSAN</t>
  </si>
  <si>
    <t>WATKINS</t>
  </si>
  <si>
    <t>LA MIRADA</t>
  </si>
  <si>
    <t xml:space="preserve">14807 WATKINS DR </t>
  </si>
  <si>
    <t xml:space="preserve">14807 WATKINS DR  LA MIRADA, CA 90638-4945 </t>
  </si>
  <si>
    <t>LAMOUREAUX RICHARD</t>
  </si>
  <si>
    <t>GLOTKOWSKI ROD</t>
  </si>
  <si>
    <t>ROD</t>
  </si>
  <si>
    <t>GLOTKOWSKI</t>
  </si>
  <si>
    <t>ROD GLOTKOWSKI</t>
  </si>
  <si>
    <t>NW4 SW4 SE4 SEC 1 19N 19W CONT. 10 AC. M/L</t>
  </si>
  <si>
    <t>NIGHSWONGER JEFFREY &amp; KATHY E TRS</t>
  </si>
  <si>
    <t>JEFFREY &amp; KATHY NIGHSWONGER</t>
  </si>
  <si>
    <t>ROADWAY EASEMENT MAP 5/20/1976 76-14577 T21N R18W SEC 6 NE4 OF PA RCEL 248 CONT 10AC 306-45-016 SPLIT INTO (306-45-016A-B-C)</t>
  </si>
  <si>
    <t>JAMES R &amp; ROBERTA W                                HARRELL</t>
  </si>
  <si>
    <t>DIONISI FREDERIC</t>
  </si>
  <si>
    <t>DIONISI</t>
  </si>
  <si>
    <t>DIONISI ELISABETA</t>
  </si>
  <si>
    <t>ELISABETA</t>
  </si>
  <si>
    <t>FREDERIC &amp; ELISABETA DIONISI</t>
  </si>
  <si>
    <t>DIONISI FREDERIC DIONISI ELISABETA</t>
  </si>
  <si>
    <t>PO BOX 594</t>
  </si>
  <si>
    <t>MELROSE</t>
  </si>
  <si>
    <t xml:space="preserve">PO BOX 594 </t>
  </si>
  <si>
    <t xml:space="preserve">PO BOX 594  MELROSE, FL 32666 </t>
  </si>
  <si>
    <t>GATEWAY ACRES TRACT 8 LOTS 117 &amp; 124 CONT 10 ACRES 317-09-132(317 -09-132A &amp; B)</t>
  </si>
  <si>
    <t>SWANK NORMA L</t>
  </si>
  <si>
    <t>NORMA L</t>
  </si>
  <si>
    <t>SWANK</t>
  </si>
  <si>
    <t>NORMA SWANK</t>
  </si>
  <si>
    <t>PRICE</t>
  </si>
  <si>
    <t xml:space="preserve">536 S 200 E </t>
  </si>
  <si>
    <t xml:space="preserve">536 S 200 E  PRICE, UT 84501-3302 </t>
  </si>
  <si>
    <t>NE4 NW4 NW4 SEC 9 16 20 10AC</t>
  </si>
  <si>
    <t>HAFEN I LLC</t>
  </si>
  <si>
    <t>WESTERN</t>
  </si>
  <si>
    <t xml:space="preserve">3131 WESTERN AVE </t>
  </si>
  <si>
    <t xml:space="preserve">3131 WESTERN AVE  KINGMAN, AZ 86401 </t>
  </si>
  <si>
    <t>KIMBERLY</t>
  </si>
  <si>
    <t>C081</t>
  </si>
  <si>
    <t xml:space="preserve">161 E KIMBERLY DR </t>
  </si>
  <si>
    <t xml:space="preserve">161 E KIMBERLY DR  HENDERSON, NV 89015-7904 </t>
  </si>
  <si>
    <t>W2 W2 SE4 SE4 CONT 10 ACRES 306-11-083 (306-67-015) NEW SEC MAP 2 005 TAX ROLL</t>
  </si>
  <si>
    <t>3621N19W</t>
  </si>
  <si>
    <t>04015C4517J</t>
  </si>
  <si>
    <t>4517J</t>
  </si>
  <si>
    <t>CEDAR HILLS RANCHES UNIT 3 PARCEL 7 OF PP 2/69-69C SEGREGATED AS PARCEL 7-C ON RS 26/36 6/18/2004 2004-56016 CONT 10.00 ACRES</t>
  </si>
  <si>
    <t>VINES MARY C</t>
  </si>
  <si>
    <t>GATEWAY ACRES TRACT 5 LOTS 68 &amp; 77</t>
  </si>
  <si>
    <t>GATEWAY ACRES TRACT 5 LOTS 114 &amp; 127</t>
  </si>
  <si>
    <t>JONES RUSSELL S &amp; EVELYN A</t>
  </si>
  <si>
    <t>TANKESLEY BRIAN D</t>
  </si>
  <si>
    <t>BRIAN D</t>
  </si>
  <si>
    <t>TANKESLEY</t>
  </si>
  <si>
    <t>TANKESLEY ROBIN J</t>
  </si>
  <si>
    <t>ROBIN J</t>
  </si>
  <si>
    <t>BRIAN &amp; ROBIN TANKESLEY</t>
  </si>
  <si>
    <t>TANKESLEY BRIAN D TANKESLEY ROBIN J</t>
  </si>
  <si>
    <t>VERDE VILLAGE</t>
  </si>
  <si>
    <t xml:space="preserve">4687 E NAVAJO DR </t>
  </si>
  <si>
    <t xml:space="preserve">4687 E NAVAJO DR  COTTONWOOD, AZ 86326-5726 </t>
  </si>
  <si>
    <t>SE4 SE4 NE4 CONT 10 AC</t>
  </si>
  <si>
    <t>BUSCEMI JOSEPHINE M</t>
  </si>
  <si>
    <t>SIMMONS ROBERT D</t>
  </si>
  <si>
    <t>SIMMONS</t>
  </si>
  <si>
    <t>SIMMONS CAROL A</t>
  </si>
  <si>
    <t>CAROL A</t>
  </si>
  <si>
    <t>ROBERT &amp; CAROL SIMMONS</t>
  </si>
  <si>
    <t>SIMMONS ROBERT D SIMMONS CAROL A</t>
  </si>
  <si>
    <t>COLIN KELLY</t>
  </si>
  <si>
    <t>CENTER LINE</t>
  </si>
  <si>
    <t xml:space="preserve">24560 COLIN KELLY </t>
  </si>
  <si>
    <t xml:space="preserve">24560 COLIN KELLY  CENTER LINE, MI 48015-1722 </t>
  </si>
  <si>
    <t>SILVER SPRINGS #4 LOT 221 SEC 29 21N 12W</t>
  </si>
  <si>
    <t>ORTEGA GILBERT D</t>
  </si>
  <si>
    <t>GILBERT ORTEGA</t>
  </si>
  <si>
    <t xml:space="preserve">3925 N SCOTTSDALE RD </t>
  </si>
  <si>
    <t xml:space="preserve">3925 N SCOTTSDALE RD  SCOTTSDALE, AZ 85251-4430 </t>
  </si>
  <si>
    <t>SW4 NE4 SW4</t>
  </si>
  <si>
    <t>S2 S2 NW4 SE4</t>
  </si>
  <si>
    <t>ROJAS JESUS</t>
  </si>
  <si>
    <t>ROJAS</t>
  </si>
  <si>
    <t>ROJAS GLORIA</t>
  </si>
  <si>
    <t>JESUS &amp; GLORIA ROJAS</t>
  </si>
  <si>
    <t>ROJAS JESUS ROJAS GLORIA</t>
  </si>
  <si>
    <t>GRIFFITH</t>
  </si>
  <si>
    <t xml:space="preserve">1071 GRIFFITH AVE </t>
  </si>
  <si>
    <t xml:space="preserve">1071 GRIFFITH AVE  LAS VEGAS, NV 89104-1630 </t>
  </si>
  <si>
    <t>GATEWAY ACRES TRACT 12 LOT 71 &amp; 74</t>
  </si>
  <si>
    <t>HERNANDEZ ISRAEL</t>
  </si>
  <si>
    <t>ALMANZA ESTHER M</t>
  </si>
  <si>
    <t>ESTHER M</t>
  </si>
  <si>
    <t>ESTHER</t>
  </si>
  <si>
    <t>ESTHER ALMANZA</t>
  </si>
  <si>
    <t>PO BOX 816</t>
  </si>
  <si>
    <t xml:space="preserve">PO BOX 816 </t>
  </si>
  <si>
    <t xml:space="preserve">PO BOX 816  EL MIRAGE, AZ 85335 </t>
  </si>
  <si>
    <t>KEMO RANCHES SW4 OF LOT 110 TOGETHER WITH THE FOLL: EXCEPT 20' ON ALL FOUR SIDES FOR RDWYS(236/39 DEEDS) CONT 10 AC ML</t>
  </si>
  <si>
    <t>ARIK HUSEYIN</t>
  </si>
  <si>
    <t>HUSEYIN</t>
  </si>
  <si>
    <t>ARIK</t>
  </si>
  <si>
    <t>HUSEYIN ARIK</t>
  </si>
  <si>
    <t>HWY 66</t>
  </si>
  <si>
    <t xml:space="preserve">10001 E HWY 66 </t>
  </si>
  <si>
    <t xml:space="preserve">10001 E HWY 66  HACKBERRY, AZ 86411 </t>
  </si>
  <si>
    <t>GREENWAY</t>
  </si>
  <si>
    <t xml:space="preserve">335 GREENWAY DR </t>
  </si>
  <si>
    <t xml:space="preserve">335 GREENWAY DR  KINGMAN, AZ 86401-3964 </t>
  </si>
  <si>
    <t>SHADOW MOUNTAIN ACRES UNIT 3 LOT 154</t>
  </si>
  <si>
    <t>ARTS ARNOLD M &amp; CHARLENE M</t>
  </si>
  <si>
    <t>243RD</t>
  </si>
  <si>
    <t>EASTON</t>
  </si>
  <si>
    <t>R062</t>
  </si>
  <si>
    <t xml:space="preserve">30680 243RD ST </t>
  </si>
  <si>
    <t xml:space="preserve">30680 243RD ST  EASTON, KS 66020-8044 </t>
  </si>
  <si>
    <t>KEMO RANCHES SW4 OF LOT 81 EXCEPT FOR 20' ON ALL FOUR SIDES FOR R DWY PURPOSES CONT 10 ACRES</t>
  </si>
  <si>
    <t>ORELLANA MERCEDES I</t>
  </si>
  <si>
    <t>MERCEDES I</t>
  </si>
  <si>
    <t>MERCEDES</t>
  </si>
  <si>
    <t>ORELLANA</t>
  </si>
  <si>
    <t>MERCEDES ORELLANA</t>
  </si>
  <si>
    <t>SHADOW MOUNTAIN</t>
  </si>
  <si>
    <t xml:space="preserve">1261 SHADOW MOUNTAIN PL </t>
  </si>
  <si>
    <t xml:space="preserve">1261 SHADOW MOUNTAIN PL  LAS VEGAS, NV 89108-1535 </t>
  </si>
  <si>
    <t>GATEWAY ACRES TRACT 8 LOTS 17 &amp; 32 CONT 10 AC</t>
  </si>
  <si>
    <t>CUAHU GERARDO</t>
  </si>
  <si>
    <t>T16N R17W SEC 5 SE4 OF PARCEL 992 STAGECOACH TRAILS AT SANTA FE R ANCH UNIT XI PER RS 17/38C 11/20/1998 98-70598 CONT 9.9975 ACRES 242-06-015 (242-06-026 THRU 029) 2008 TAX ROLL</t>
  </si>
  <si>
    <t>GRE INC</t>
  </si>
  <si>
    <t>RIO GRANDE</t>
  </si>
  <si>
    <t xml:space="preserve">331 S RIO GRANDE ST #201 </t>
  </si>
  <si>
    <t xml:space="preserve">331 S RIO GRANDE ST #201, SALT LAKE CITY, UT 84101-1436 </t>
  </si>
  <si>
    <t>NW4 SE4 NW4 CONT 10 AC</t>
  </si>
  <si>
    <t>1521N12W</t>
  </si>
  <si>
    <t>KEMO RANCHES W2 OF LOT 128</t>
  </si>
  <si>
    <t>BARRON GARY HILL</t>
  </si>
  <si>
    <t>GARY HILL</t>
  </si>
  <si>
    <t>BARRON</t>
  </si>
  <si>
    <t>GARY BARRON</t>
  </si>
  <si>
    <t>WATERSIDE</t>
  </si>
  <si>
    <t xml:space="preserve">1132 N WATERSIDE DR </t>
  </si>
  <si>
    <t xml:space="preserve">1132 N WATERSIDE DR  FLAGSTAFF, AZ 86004-7963 </t>
  </si>
  <si>
    <t>CEDAR MESA RANCHES THE NORTHWESTERN MOST 1/4 OF PARCEL 29-3 BK 1 PG 24 OF LS CONT 10.00 ACRES 354-03-007 (354-03-007A B &amp; C)</t>
  </si>
  <si>
    <t>CEDAR MESA RANCHES (RS 1/24)</t>
  </si>
  <si>
    <t>2921N13W</t>
  </si>
  <si>
    <t>BARRON GARY H</t>
  </si>
  <si>
    <t>ACCOMANDO MARIO &amp; GEORGANN</t>
  </si>
  <si>
    <t>MGN TRUST</t>
  </si>
  <si>
    <t>MARIO &amp; GEORGANN ACCOMANDO</t>
  </si>
  <si>
    <t>ACCOMANDO MARIO &amp; GEORGANN MGN TRUST</t>
  </si>
  <si>
    <t>PROCYON</t>
  </si>
  <si>
    <t xml:space="preserve">8546 PROCYON ST </t>
  </si>
  <si>
    <t xml:space="preserve">8546 PROCYON ST  LAS VEGAS, NV 89139-7843 </t>
  </si>
  <si>
    <t>NE4 SE4 SW4 CONT10AC 209-13-028 (209-13- 047 &amp; 048)</t>
  </si>
  <si>
    <t>CHAMBERS JUSTIN</t>
  </si>
  <si>
    <t>RUSSELL AUSTIN L</t>
  </si>
  <si>
    <t>AUSTIN L</t>
  </si>
  <si>
    <t>RUSSELL HISAKO</t>
  </si>
  <si>
    <t>HISAKO</t>
  </si>
  <si>
    <t>AUSTIN &amp; HISAKO RUSSELL</t>
  </si>
  <si>
    <t>RUSSELL AUSTIN L RUSSELL HISAKO</t>
  </si>
  <si>
    <t>WELO</t>
  </si>
  <si>
    <t>KAPOLEI</t>
  </si>
  <si>
    <t>MAKAKILO</t>
  </si>
  <si>
    <t xml:space="preserve">92-914 WELO ST #76 </t>
  </si>
  <si>
    <t xml:space="preserve">92-914 WELO ST #76, KAPOLEI, HI 96707-1488 </t>
  </si>
  <si>
    <t>LAKE HAVASU CEDAR ESTATES UNIT FOUR W2 OF LOT 5</t>
  </si>
  <si>
    <t>EDWARDS CHRISTINA E</t>
  </si>
  <si>
    <t>CHRISTINA E</t>
  </si>
  <si>
    <t>EDWARDS</t>
  </si>
  <si>
    <t>BUNCH CHRISTINA E AKA</t>
  </si>
  <si>
    <t>CHRISTINA EDWARDS &amp; CHRISTINA BUNCH</t>
  </si>
  <si>
    <t>EDWARDS CHRISTINA E BUNCH CHRISTINA E AKA</t>
  </si>
  <si>
    <t>NEOLA</t>
  </si>
  <si>
    <t xml:space="preserve">4904 NEOLA PL </t>
  </si>
  <si>
    <t xml:space="preserve">4904 NEOLA PL  LOS ANGELES, CA 90041-2414 </t>
  </si>
  <si>
    <t>SEC 33 T16 1/2N R20W NE4 NW4 SW4 CONT 10 ACRES</t>
  </si>
  <si>
    <t>NE4 NE4 NW4CONT 10 ACRES 333-01-067(333-01-109 110&amp;111) 333-01-11 1(333-23-041)TAO</t>
  </si>
  <si>
    <t>CONTE MARY E</t>
  </si>
  <si>
    <t>GATEWAY ACRES TRACT 11 LOT 65 &amp; 80</t>
  </si>
  <si>
    <t>MACAGNO JOSEPH EST OF</t>
  </si>
  <si>
    <t>DAYSTAR</t>
  </si>
  <si>
    <t xml:space="preserve">9368 DAYSTAR TER </t>
  </si>
  <si>
    <t xml:space="preserve">9368 DAYSTAR TER  COLORADO SPRINGS, CO 80925-1106 </t>
  </si>
  <si>
    <t>SEC 13 21 12 NW4 NE4 SW4</t>
  </si>
  <si>
    <t>TWN: 161/2N RNG: 20WSEC: 28 TRACT: RIO VISTA UNIT 3 SUBDIVISION T HE SE4 SW4 SE4 CONT 10.00 ACRES M/L</t>
  </si>
  <si>
    <t>SWANSON ALAN</t>
  </si>
  <si>
    <t>SWANSON</t>
  </si>
  <si>
    <t>ALAN SWANSON</t>
  </si>
  <si>
    <t>PO BOX 147</t>
  </si>
  <si>
    <t>THORP</t>
  </si>
  <si>
    <t xml:space="preserve">PO BOX 147 </t>
  </si>
  <si>
    <t xml:space="preserve">PO BOX 147  THORP, WA 98946 </t>
  </si>
  <si>
    <t>SANDY RIVER RANCHEROS LOT 74 CONT 10 ACRES</t>
  </si>
  <si>
    <t>E2 E2 NW4 SE4 CONT 10 ACRES</t>
  </si>
  <si>
    <t>DARNELL CYNTHIA K</t>
  </si>
  <si>
    <t>CYNTHIA K</t>
  </si>
  <si>
    <t>DARNELL</t>
  </si>
  <si>
    <t>CYNTHIA DARNELL</t>
  </si>
  <si>
    <t>LA ALAMEDA</t>
  </si>
  <si>
    <t>MORGAN HILL</t>
  </si>
  <si>
    <t xml:space="preserve">15375 LA ALAMEDA DR </t>
  </si>
  <si>
    <t xml:space="preserve">15375 LA ALAMEDA DR  MORGAN HILL, CA 95037-5711 </t>
  </si>
  <si>
    <t>GATEWAY ACRES TRACT 6 LOTS 68 &amp; 77 CONT 10 AC</t>
  </si>
  <si>
    <t>DOYLE FAMILY TRUST</t>
  </si>
  <si>
    <t>DOYLE FAMILY</t>
  </si>
  <si>
    <t>KEMO RANCHES NW4 OF LOT 30 CONT 10 ACRES</t>
  </si>
  <si>
    <t>PARE MARK A</t>
  </si>
  <si>
    <t>MARK A</t>
  </si>
  <si>
    <t>PARE</t>
  </si>
  <si>
    <t>PARE JOANN L</t>
  </si>
  <si>
    <t>JOANN L</t>
  </si>
  <si>
    <t>MARK &amp; JOANN PARE</t>
  </si>
  <si>
    <t>PARE MARK A &amp; JOANN L</t>
  </si>
  <si>
    <t>GOLDDUST</t>
  </si>
  <si>
    <t>R069</t>
  </si>
  <si>
    <t xml:space="preserve">9704 W GOLDDUST DR </t>
  </si>
  <si>
    <t xml:space="preserve">9704 W GOLDDUST DR  QUEEN CREEK, AZ 85142-7763 </t>
  </si>
  <si>
    <t>SILVER SPRINGS UNIT V LOT 366</t>
  </si>
  <si>
    <t>ROSENBLATT BRIAN</t>
  </si>
  <si>
    <t>ROSENBLATT</t>
  </si>
  <si>
    <t>BRIAN ROSENBLATT</t>
  </si>
  <si>
    <t>MCCOMB</t>
  </si>
  <si>
    <t>HUNTERTOWN</t>
  </si>
  <si>
    <t xml:space="preserve">3105 MCCOMB RD </t>
  </si>
  <si>
    <t xml:space="preserve">3105 MCCOMB RD  HUNTERTOWN, IN 46748-9412 </t>
  </si>
  <si>
    <t>N2 S2 SW4 NE4 CONT 10 ACRES</t>
  </si>
  <si>
    <t>GILLS DANIEL</t>
  </si>
  <si>
    <t>GILLS</t>
  </si>
  <si>
    <t>DANIEL GILLS</t>
  </si>
  <si>
    <t>HAWES</t>
  </si>
  <si>
    <t>R079</t>
  </si>
  <si>
    <t xml:space="preserve">3320 N HAWES RD </t>
  </si>
  <si>
    <t xml:space="preserve">3320 N HAWES RD  MESA, AZ 85207-9715 </t>
  </si>
  <si>
    <t>NE4 NE4 SE4 CONT 10 AC M/L</t>
  </si>
  <si>
    <t xml:space="preserve">1616 W ADAMS ST </t>
  </si>
  <si>
    <t xml:space="preserve">1616 W ADAMS ST  PHOENIX, AZ 85007-2614 </t>
  </si>
  <si>
    <t>T20N R15W SEC 12 SE4 SE4 SE4 CONT 10 ACRESG</t>
  </si>
  <si>
    <t>1220N15W</t>
  </si>
  <si>
    <t>04015C4925G</t>
  </si>
  <si>
    <t>4925G</t>
  </si>
  <si>
    <t>OPPENHEIM STEPHEN &amp; KATHLEEN</t>
  </si>
  <si>
    <t>STEPHEN &amp; KATHLEEN OPPENHEIM</t>
  </si>
  <si>
    <t>THEDA</t>
  </si>
  <si>
    <t xml:space="preserve">20345 THEDA CT </t>
  </si>
  <si>
    <t xml:space="preserve">20345 THEDA CT  REDDING, CA 96003-9192 </t>
  </si>
  <si>
    <t>GATEWAY ACRES TRACT 10 LOTS 82 &amp; 95</t>
  </si>
  <si>
    <t>LOPEZ JOYCE LEE</t>
  </si>
  <si>
    <t>JOYCE LOPEZ</t>
  </si>
  <si>
    <t>KNOBHILL</t>
  </si>
  <si>
    <t xml:space="preserve">544 KNOBHILL DR </t>
  </si>
  <si>
    <t xml:space="preserve">544 KNOBHILL DR  LAKE HAVASU CITY, AZ 86403 </t>
  </si>
  <si>
    <t xml:space="preserve">1141 BRIAN RD </t>
  </si>
  <si>
    <t xml:space="preserve">1141 BRIAN RD  PAHRUMP, NV 89048-7367 </t>
  </si>
  <si>
    <t>T 16 1/2 N R20W SEC 21 HAVASU RIVIERA LOTS 20 &amp; 21</t>
  </si>
  <si>
    <t>GRIFFITH GLENN</t>
  </si>
  <si>
    <t>GRIFFITH LARISSA</t>
  </si>
  <si>
    <t>LARISSA</t>
  </si>
  <si>
    <t>GLENN &amp; LARISSA GRIFFITH</t>
  </si>
  <si>
    <t>GRIFFITH GLENN GRIFFITH LARISSA</t>
  </si>
  <si>
    <t>ANGELO</t>
  </si>
  <si>
    <t>KALAMAZOO</t>
  </si>
  <si>
    <t xml:space="preserve">5700 ANGELO AVE </t>
  </si>
  <si>
    <t xml:space="preserve">5700 ANGELO AVE  KALAMAZOO, MI 49048-8239 </t>
  </si>
  <si>
    <t>SANDY RIVER RANCHEROS LOT 183 CONT 10 ACRES</t>
  </si>
  <si>
    <t>CAMPBELL HOWARD &amp; MERRILEE</t>
  </si>
  <si>
    <t>JOKAKE LA TIERRA LLC</t>
  </si>
  <si>
    <t xml:space="preserve">5013 E WASHINGTON ST #100, PHOENIX, AZ 85034-2029 </t>
  </si>
  <si>
    <t>SANDY RIVER RANCHEROS LOT 103 CONT 10 ACRES</t>
  </si>
  <si>
    <t>LARSON WALTER C</t>
  </si>
  <si>
    <t>WALTER C</t>
  </si>
  <si>
    <t>LARSON</t>
  </si>
  <si>
    <t>LARSON NANCY L</t>
  </si>
  <si>
    <t>NANCY L</t>
  </si>
  <si>
    <t>WALTER &amp; NANCY LARSON</t>
  </si>
  <si>
    <t>LARSON WALTER C LARSON NANCY L</t>
  </si>
  <si>
    <t>ALAN LADD</t>
  </si>
  <si>
    <t xml:space="preserve">2042 ALAN LADD DR </t>
  </si>
  <si>
    <t xml:space="preserve">2042 ALAN LADD DR  KINGMAN, AZ 86409-2991 </t>
  </si>
  <si>
    <t>N2 N2 NE4 SE4</t>
  </si>
  <si>
    <t>0190-MISC RES IMP STAT UNKNWN</t>
  </si>
  <si>
    <t>AULD STEVEN D &amp; ROBERT B</t>
  </si>
  <si>
    <t>KAZALA STANLEY G</t>
  </si>
  <si>
    <t>STANLEY G</t>
  </si>
  <si>
    <t>KAZALA</t>
  </si>
  <si>
    <t>STANLEY KAZALA</t>
  </si>
  <si>
    <t>HOLBROOK</t>
  </si>
  <si>
    <t xml:space="preserve">160 EUGENE ST </t>
  </si>
  <si>
    <t xml:space="preserve">160 EUGENE ST  HOLBROOK, NY 11741-3605 </t>
  </si>
  <si>
    <t>N2 SW4 NW4 NW4; S2 SW4 NW4 NW4 SEC 9 16 20 10AC</t>
  </si>
  <si>
    <t>HUMMER DAVID A 74</t>
  </si>
  <si>
    <t>WAUSAU</t>
  </si>
  <si>
    <t xml:space="preserve">133 BERTHA ST </t>
  </si>
  <si>
    <t xml:space="preserve">133 BERTHA ST  WAUSAU, WI 54403-7002 </t>
  </si>
  <si>
    <t>T29N R18W SEC 19 E2 E2 NE4 SW4 CONT 10.00 ACRES 337-12-052(337-12 -086 THRU 089)</t>
  </si>
  <si>
    <t>JOHNSON LORENE</t>
  </si>
  <si>
    <t>LORENE JOHNSON</t>
  </si>
  <si>
    <t>WHITING</t>
  </si>
  <si>
    <t xml:space="preserve">1935 CLARK ST </t>
  </si>
  <si>
    <t xml:space="preserve">1935 CLARK ST  WHITING, IN 46394-2061 </t>
  </si>
  <si>
    <t>NW4 NW4 SE4 CONT 10 ACRES ML</t>
  </si>
  <si>
    <t>CONTRERAS JOSEFINA T</t>
  </si>
  <si>
    <t>CONTRERAS FAMILY TRUST</t>
  </si>
  <si>
    <t>JOSEFINA CONTRERAS</t>
  </si>
  <si>
    <t>CONTRERAS JOSEFINA T CONTRERAS FAMILY TRUST</t>
  </si>
  <si>
    <t xml:space="preserve">1306 FUNSTON AVE </t>
  </si>
  <si>
    <t xml:space="preserve">1306 FUNSTON AVE  SAN FRANCISCO, CA 94122-2107 </t>
  </si>
  <si>
    <t>GATEWAY ACRES TRACT 2 LOTS 18 &amp; 31 CONT 10 AC</t>
  </si>
  <si>
    <t>YUKES RICHARD PEREZ AARON</t>
  </si>
  <si>
    <t>GATEWAY ACRES TRACT 3 LOTS 33 &amp; 48</t>
  </si>
  <si>
    <t>BAUMAN MORGAN L</t>
  </si>
  <si>
    <t>GATEWAY ACRES TRACT 3 LOTS 6 &amp; 11</t>
  </si>
  <si>
    <t>ACCOLADE RANCHES LOT 67</t>
  </si>
  <si>
    <t>WILLIAMS RICKY D</t>
  </si>
  <si>
    <t>RICKY D</t>
  </si>
  <si>
    <t>RICKY</t>
  </si>
  <si>
    <t>RICKY WILLIAMS</t>
  </si>
  <si>
    <t xml:space="preserve">7051 N 28TH AVE </t>
  </si>
  <si>
    <t xml:space="preserve">7051 N 28TH AVE  PHOENIX, AZ 85051-8452 </t>
  </si>
  <si>
    <t>SW4 NE4 SE4 CONT 10 ACRES 102-21-140(102-71-017)NEW SEC MAP</t>
  </si>
  <si>
    <t>SECURITY LENDERS INC</t>
  </si>
  <si>
    <t>GATEWAY ACRES TRACT 1 ORIGINAL LOTS 116 &amp; 125</t>
  </si>
  <si>
    <t>GATEWAY ACRES TRACT 6 LOTS 68 &amp; 77</t>
  </si>
  <si>
    <t>RODAX MAX</t>
  </si>
  <si>
    <t>S2 N2 SE4 SE4 CONT 10 ACRES</t>
  </si>
  <si>
    <t>RINK GLENN</t>
  </si>
  <si>
    <t>RINK</t>
  </si>
  <si>
    <t>GLENN RINK</t>
  </si>
  <si>
    <t xml:space="preserve">801 W BIRCH AVE </t>
  </si>
  <si>
    <t xml:space="preserve">801 W BIRCH AVE  FLAGSTAFF, AZ 86001-4419 </t>
  </si>
  <si>
    <t>W 2 W 2 NW 4 NE 4 CONT 10 AC M/L</t>
  </si>
  <si>
    <t>3321N12W</t>
  </si>
  <si>
    <t>EGGERT TERESA A</t>
  </si>
  <si>
    <t>EGGERT</t>
  </si>
  <si>
    <t>TERESA EGGERT</t>
  </si>
  <si>
    <t>HARMONT</t>
  </si>
  <si>
    <t xml:space="preserve">10437 W HARMONT DR </t>
  </si>
  <si>
    <t xml:space="preserve">10437 W HARMONT DR  PEORIA, AZ 85345-7542 </t>
  </si>
  <si>
    <t>SW4 NE4 NW4 EXC N &amp; W 20' FOR ROAD (321/358) CONT 10 ACRES 315-10 -093 &amp; 094(315-10-102) COMBINED</t>
  </si>
  <si>
    <t>DAISH V RICHARD V</t>
  </si>
  <si>
    <t>V RICHARD V</t>
  </si>
  <si>
    <t>DAISH</t>
  </si>
  <si>
    <t>DAISH ELSIE M</t>
  </si>
  <si>
    <t>ELSIE M</t>
  </si>
  <si>
    <t>V RICHARD V &amp; ELSIE DAISH</t>
  </si>
  <si>
    <t>DAISH V RICHARD V DAISH ELSIE M</t>
  </si>
  <si>
    <t>O NEAL</t>
  </si>
  <si>
    <t xml:space="preserve">40179 O NEAL AVE </t>
  </si>
  <si>
    <t xml:space="preserve">40179 O NEAL AVE  BEAUMONT, CA 92223-4858 </t>
  </si>
  <si>
    <t>SILVER SPRINGS UNIT V LOT 390</t>
  </si>
  <si>
    <t>YOUNG DELORES</t>
  </si>
  <si>
    <t>DELORES YOUNG</t>
  </si>
  <si>
    <t>STORM CLOUD</t>
  </si>
  <si>
    <t>H054</t>
  </si>
  <si>
    <t xml:space="preserve">1220 E STORM CLOUD DR </t>
  </si>
  <si>
    <t xml:space="preserve">1220 E STORM CLOUD DR  KINGMAN, AZ 86409-1160 </t>
  </si>
  <si>
    <t>SILVER SPRINGS UNIT V LOT 375</t>
  </si>
  <si>
    <t>GATEWAY ACRES TRACT 12 LOT 8 &amp; 9 CONT 10AC</t>
  </si>
  <si>
    <t>ZALESKI PETRA G</t>
  </si>
  <si>
    <t>PETRA G ZALESKI FAMILY TRUST</t>
  </si>
  <si>
    <t>PETRA &amp; PETRA ZALESKI</t>
  </si>
  <si>
    <t>ZALESKI PETRA G PETRA G ZALESKI FAMILY TRUST</t>
  </si>
  <si>
    <t>AGUA FRIA</t>
  </si>
  <si>
    <t xml:space="preserve">15009 N AGUA FRIA DR </t>
  </si>
  <si>
    <t xml:space="preserve">15009 N AGUA FRIA DR  SUN CITY, AZ 85351-1514 </t>
  </si>
  <si>
    <t>KEMO RANCHES SE4 OF LOT 110 TOGETHER WITH THE FOLL: EXCEPT 20' ON ALL FOUR SIDES FOR RDWYS (277/370 O.R.) CONT 10 AC ML</t>
  </si>
  <si>
    <t>QUETOT GEORGE</t>
  </si>
  <si>
    <t>QUETOT</t>
  </si>
  <si>
    <t>QUETOT CAROLINE</t>
  </si>
  <si>
    <t>CAROLINE</t>
  </si>
  <si>
    <t>GEORGE &amp; CAROLINE QUETOT</t>
  </si>
  <si>
    <t>QUETOT GEORGE QUETOT CAROLINE</t>
  </si>
  <si>
    <t>NICHOLS</t>
  </si>
  <si>
    <t>SHERWOOD</t>
  </si>
  <si>
    <t xml:space="preserve">905 NICHOLS RD </t>
  </si>
  <si>
    <t xml:space="preserve">905 NICHOLS RD  SHERWOOD, MI 49089-9764 </t>
  </si>
  <si>
    <t>T20N R12W SEC 1 SILVER SPRINGS UNIT III LOT 132 CONT 10 AC M/L</t>
  </si>
  <si>
    <t>ROADWAY EASEMENT T21N R18W SEC 28 NE4 OF PARCEL 337 AKA NE SW4 SW 4 CONT 10.00 ACRES 306-34-014 (306-34-014A THRU D) 2007 TAX ROLL</t>
  </si>
  <si>
    <t>HOYT SHERYL C</t>
  </si>
  <si>
    <t>SHERYL C</t>
  </si>
  <si>
    <t>SHERYL</t>
  </si>
  <si>
    <t>HOYT</t>
  </si>
  <si>
    <t>SHERYL HOYT</t>
  </si>
  <si>
    <t>SHABBONA</t>
  </si>
  <si>
    <t>BATAVIA</t>
  </si>
  <si>
    <t xml:space="preserve">1115 SHABBONA TRL </t>
  </si>
  <si>
    <t xml:space="preserve">1115 SHABBONA TRL  BATAVIA, IL 60510-1183 </t>
  </si>
  <si>
    <t>SE4 NE4 SE4 CONT 10 AC M/L 201-28-074(201-36-007)TAO</t>
  </si>
  <si>
    <t>PACK WESLEY</t>
  </si>
  <si>
    <t>WESLEY</t>
  </si>
  <si>
    <t>PACK</t>
  </si>
  <si>
    <t>PACK BEVERLY</t>
  </si>
  <si>
    <t>WESLEY &amp; BEVERLY PACK</t>
  </si>
  <si>
    <t>PACK WESLEY PACK BEVERLY</t>
  </si>
  <si>
    <t>FOOTHILL</t>
  </si>
  <si>
    <t>OROVILLE</t>
  </si>
  <si>
    <t>OROVILLE EAST</t>
  </si>
  <si>
    <t xml:space="preserve">3312 FOOTHILL BLVD </t>
  </si>
  <si>
    <t xml:space="preserve">3312 FOOTHILL BLVD  OROVILLE, CA 95966-4601 </t>
  </si>
  <si>
    <t>T18N R13W SEC 11 E2 N2 SE4 NW4</t>
  </si>
  <si>
    <t>1118N13W</t>
  </si>
  <si>
    <t>GATEWAY ACRES TRACT 5 LOTS 103 &amp; 106</t>
  </si>
  <si>
    <t>BOSHART M TRUST 497281595</t>
  </si>
  <si>
    <t>SCOTT ROSIE</t>
  </si>
  <si>
    <t>ROSIE SCOTT</t>
  </si>
  <si>
    <t>AMETHYST</t>
  </si>
  <si>
    <t xml:space="preserve">3952 S AMETHYST RD </t>
  </si>
  <si>
    <t xml:space="preserve">3952 S AMETHYST RD  GOLDEN VALLEY, AZ 86413 </t>
  </si>
  <si>
    <t>KELLI</t>
  </si>
  <si>
    <t xml:space="preserve">4825 N KELLI LN </t>
  </si>
  <si>
    <t xml:space="preserve">4825 N KELLI LN  KINGMAN, AZ 86409-1157 </t>
  </si>
  <si>
    <t>T20N R19W SEC 14 E2 SW4 DIVIDED AS PARCEL 14-D ON PP 17/37 6/28/2 001 2001-38676 CONT 10.00 ACRES 217-01-039 (217-19-007) NEW SEC M AP 2006 TAX ROLL</t>
  </si>
  <si>
    <t>COMPOSITION SHINGLE</t>
  </si>
  <si>
    <t>0193 - MISC RES-RURAL SUBD</t>
  </si>
  <si>
    <t>0193-MISC RES IMP RURAL SUBDIV</t>
  </si>
  <si>
    <t>BARRON LORENZANA JOSE M 5</t>
  </si>
  <si>
    <t>WHEELBARROW PEAK</t>
  </si>
  <si>
    <t xml:space="preserve">6517 WHEELBARROW PEAK DR </t>
  </si>
  <si>
    <t xml:space="preserve">6517 WHEELBARROW PEAK DR  LAS VEGAS, NV 89108-5750 </t>
  </si>
  <si>
    <t>GATEWAY ACRES TRACT 5 LOTS 51 &amp; 62 CONT 10 ACRES 351-16-048A &amp; B (351-16-048C D &amp; E) 2006 TAX ROLL</t>
  </si>
  <si>
    <t>VONHATTEN RICHARD L</t>
  </si>
  <si>
    <t>RICHARD L</t>
  </si>
  <si>
    <t>VONHATTEN</t>
  </si>
  <si>
    <t>RICHARD VONHATTEN</t>
  </si>
  <si>
    <t>SUMMER SQUALL</t>
  </si>
  <si>
    <t>DAVENPORT</t>
  </si>
  <si>
    <t xml:space="preserve">349 SUMMER SQUALL RD </t>
  </si>
  <si>
    <t xml:space="preserve">349 SUMMER SQUALL RD  DAVENPORT, FL 33837-3655 </t>
  </si>
  <si>
    <t>T17N R12W SEC 33 NW4 SE4 NE4 CONT 10 ACRES</t>
  </si>
  <si>
    <t>GATEWAY ACRES TRACT 11 LOT 82 &amp; 95 CONT 10 AC</t>
  </si>
  <si>
    <t>BUCKLEY CAROLE</t>
  </si>
  <si>
    <t>BUCKLEY</t>
  </si>
  <si>
    <t>CAROLE BUCKLEY</t>
  </si>
  <si>
    <t>HARVEST</t>
  </si>
  <si>
    <t>VLY</t>
  </si>
  <si>
    <t>ELGIN</t>
  </si>
  <si>
    <t xml:space="preserve">2512 HARVEST VLY </t>
  </si>
  <si>
    <t xml:space="preserve">2512 HARVEST VLY  ELGIN, IL 60124-4329 </t>
  </si>
  <si>
    <t>T20N R12W SEC 4 SILVER SPRINGS LOT 83</t>
  </si>
  <si>
    <t>0420N12W</t>
  </si>
  <si>
    <t>PRESTIPINO JOSEPH</t>
  </si>
  <si>
    <t>JOSEPH PRESTIPINO</t>
  </si>
  <si>
    <t>TRAILSIDE</t>
  </si>
  <si>
    <t xml:space="preserve">38 TRAILSIDE CT </t>
  </si>
  <si>
    <t xml:space="preserve">38 TRAILSIDE CT  HENDERSON, NV 89012-2100 </t>
  </si>
  <si>
    <t>PARCEL PLAT CEDAR HILLS RANCHES UNIT 2 PP 2/26-26E PAR 22 SEGREGA TED AS PAR 22C PER RS 29/14 8/18/2005 2005-690614 CONT 10.003 ACR ES 354-38-022 (354-38-022A B &amp; C) 2008 TAX ROLL</t>
  </si>
  <si>
    <t>3121N14W</t>
  </si>
  <si>
    <t>BIAS JESSIE</t>
  </si>
  <si>
    <t>ACCOLADE RANCHES LOT 70</t>
  </si>
  <si>
    <t>HUBINA KATHLEEN L</t>
  </si>
  <si>
    <t>KATHLEEN L</t>
  </si>
  <si>
    <t>HUBINA</t>
  </si>
  <si>
    <t>LAMBERT KATHLEEN L NKA</t>
  </si>
  <si>
    <t>KATHLEEN HUBINA &amp; KATHLEEN LAMBERT</t>
  </si>
  <si>
    <t>HUBINA KATHLEEN L LAMBERT KATHLEEN L NKA</t>
  </si>
  <si>
    <t xml:space="preserve">3205 JESSICA ST </t>
  </si>
  <si>
    <t xml:space="preserve">3205 JESSICA ST  NEWBURY PARK, CA 91320-4402 </t>
  </si>
  <si>
    <t>T21N R18W SEC 32 N2 S2 SW4 SW4 CONT 10 ACRES</t>
  </si>
  <si>
    <t>TRAXLER ROBERT C</t>
  </si>
  <si>
    <t>ROBERT C</t>
  </si>
  <si>
    <t>TRAXLER</t>
  </si>
  <si>
    <t>ROBERT TRAXLER</t>
  </si>
  <si>
    <t>SOLOMON</t>
  </si>
  <si>
    <t xml:space="preserve">319 E 5TH ST </t>
  </si>
  <si>
    <t xml:space="preserve">319 E 5TH ST  SOLOMON, KS 67480-9763 </t>
  </si>
  <si>
    <t>SILVER SPRINGS UNIT V LOT 323</t>
  </si>
  <si>
    <t>NOWAKOWSKI CAROL D</t>
  </si>
  <si>
    <t>CAROL D</t>
  </si>
  <si>
    <t>NOWAKOWSKI</t>
  </si>
  <si>
    <t>CAROL NOWAKOWSKI</t>
  </si>
  <si>
    <t>HAVASUPAI</t>
  </si>
  <si>
    <t>R025</t>
  </si>
  <si>
    <t xml:space="preserve">2900 HAVASUPAI BLVD </t>
  </si>
  <si>
    <t xml:space="preserve">2900 HAVASUPAI BLVD  LAKE HAVASU CITY, AZ 86404-5001 </t>
  </si>
  <si>
    <t>LAKE HAVASU ACRES AMENDED W2 N2 LOT 4 10AC</t>
  </si>
  <si>
    <t>ALBA STEPHANIE</t>
  </si>
  <si>
    <t>ALBA</t>
  </si>
  <si>
    <t>STEPHANIE ALBA</t>
  </si>
  <si>
    <t>TARRYBRAE</t>
  </si>
  <si>
    <t xml:space="preserve">3969 TARRYBRAE TER </t>
  </si>
  <si>
    <t xml:space="preserve">3969 TARRYBRAE TER  TARZANA, CA 91356-5432 </t>
  </si>
  <si>
    <t>T19N R22W SEC 26 N2 W2 SE4 NW4 CONT 10 ACRES 223-09-075 (223-09-1 24 &amp; 125) 2003 TAX ROLL</t>
  </si>
  <si>
    <t>2619N22W</t>
  </si>
  <si>
    <t>04015C4764H</t>
  </si>
  <si>
    <t>4764H</t>
  </si>
  <si>
    <t>ROBERTO MICHAEL &amp; GARCIA MIRANDA L TRUST</t>
  </si>
  <si>
    <t>MICHAEL ROBERTO &amp; MIRANDA GARCIA</t>
  </si>
  <si>
    <t xml:space="preserve">5702 E ANDERSON DR </t>
  </si>
  <si>
    <t xml:space="preserve">5702 E ANDERSON DR  SCOTTSDALE, AZ 85254-5971 </t>
  </si>
  <si>
    <t>U S DEPT OF THE INTERIOR</t>
  </si>
  <si>
    <t>BUREAU OF INDIAN AFFAIRS</t>
  </si>
  <si>
    <t>U S DEPT OF THE INTERIOR BUREAU OF INDIAN AFFAIRS</t>
  </si>
  <si>
    <t xml:space="preserve">22601 N 19TH AVE #208 </t>
  </si>
  <si>
    <t xml:space="preserve">22601 N 19TH AVE #208, PHOENIX, AZ 85027-1321 </t>
  </si>
  <si>
    <t>SBB &amp; M; N2 S2 NE4 NE4 CONT 10 AC; ACREAGE OUTSIDE CHANNEL 10 AC</t>
  </si>
  <si>
    <t>09N</t>
  </si>
  <si>
    <t>22E</t>
  </si>
  <si>
    <t>1209N22E</t>
  </si>
  <si>
    <t>ESCALERA JUAN LUIS</t>
  </si>
  <si>
    <t>JUAN LUIS</t>
  </si>
  <si>
    <t>ESCALERA</t>
  </si>
  <si>
    <t>ESCALERA PATRICIA</t>
  </si>
  <si>
    <t>JUAN &amp; PATRICIA ESCALERA</t>
  </si>
  <si>
    <t>ESCALERA JUAN LUIS ESCALERA PATRICIA</t>
  </si>
  <si>
    <t>PLACID</t>
  </si>
  <si>
    <t xml:space="preserve">8160 PLACID ST </t>
  </si>
  <si>
    <t xml:space="preserve">8160 PLACID ST  LAS VEGAS, NV 89123-2262 </t>
  </si>
  <si>
    <t>HERRMANN JAN A C</t>
  </si>
  <si>
    <t>JAN A C</t>
  </si>
  <si>
    <t>HERRMANN</t>
  </si>
  <si>
    <t>JAN HERRMANN</t>
  </si>
  <si>
    <t xml:space="preserve">10920 N 76TH AVE </t>
  </si>
  <si>
    <t xml:space="preserve">10920 N 76TH AVE  PEORIA, AZ 85345-5986 </t>
  </si>
  <si>
    <t>SANDY RIVER RANCHEROS LOT 164 CONT 10 ACRES</t>
  </si>
  <si>
    <t>DUFFY PATRICK K</t>
  </si>
  <si>
    <t>PATRICK DUFFY</t>
  </si>
  <si>
    <t xml:space="preserve">5502 S LAKESHORE DR #1 </t>
  </si>
  <si>
    <t xml:space="preserve">5502 S LAKESHORE DR #1, TEMPE, AZ 85283-2187 </t>
  </si>
  <si>
    <t>NW4 NW4 NW4 CONT 10 ACRES 120-07-011(120-07-047 048 049 &amp; 050)</t>
  </si>
  <si>
    <t>GATEWAY ACRES TRACT 2 LOTS 81 &amp; 96 CONT 10 AC</t>
  </si>
  <si>
    <t>HEATH JOHN D</t>
  </si>
  <si>
    <t>HEATH</t>
  </si>
  <si>
    <t>HEATH DIANE A</t>
  </si>
  <si>
    <t>DIANE A</t>
  </si>
  <si>
    <t>JOHN &amp; DIANE HEATH</t>
  </si>
  <si>
    <t>HEATH JOHN D HEATH DIANE A</t>
  </si>
  <si>
    <t xml:space="preserve">9151 W CHINO DR </t>
  </si>
  <si>
    <t xml:space="preserve">9151 W CHINO DR  PEORIA, AZ 85382-8662 </t>
  </si>
  <si>
    <t>SE4 NE4 SE4 SEC 7 16N 20 10AC</t>
  </si>
  <si>
    <t>SW 4 NE 4 NE 4 CONT 10 AC M/L</t>
  </si>
  <si>
    <t>MELVIN CHARLES J &amp; VERA E</t>
  </si>
  <si>
    <t>MILLER JACK</t>
  </si>
  <si>
    <t>MILLER JOAN</t>
  </si>
  <si>
    <t>JACK &amp; JOAN MILLER</t>
  </si>
  <si>
    <t>MILLER JACK MILLER JOAN</t>
  </si>
  <si>
    <t>WHEELING</t>
  </si>
  <si>
    <t xml:space="preserve">362 11TH ST </t>
  </si>
  <si>
    <t xml:space="preserve">362 11TH ST  WHEELING, IL 60090-2716 </t>
  </si>
  <si>
    <t>T17N R22W SEC 33 S2 S2 SW4 SE4 CONT 10 ACRES</t>
  </si>
  <si>
    <t>3317N22W</t>
  </si>
  <si>
    <t>NE4 NE4 SE4 SEC 11 15N 19W. CONT 10 ACRES</t>
  </si>
  <si>
    <t>SIMON KORRINE E</t>
  </si>
  <si>
    <t>YE XIAPING</t>
  </si>
  <si>
    <t>XIAPING</t>
  </si>
  <si>
    <t>YE</t>
  </si>
  <si>
    <t>XIAPING YE</t>
  </si>
  <si>
    <t>FLOKTON</t>
  </si>
  <si>
    <t xml:space="preserve">10143 FLOKTON AVE </t>
  </si>
  <si>
    <t xml:space="preserve">10143 FLOKTON AVE  LAS VEGAS, NV 89148-4540 </t>
  </si>
  <si>
    <t>NW4 SW4 SE4 CONT 10 ACRES 317-60-010 (317-60-016 THRU 019) 2004 T AX ROLL</t>
  </si>
  <si>
    <t>CATALANO ANTHONY C</t>
  </si>
  <si>
    <t>ANTHONY C</t>
  </si>
  <si>
    <t>CATALANO</t>
  </si>
  <si>
    <t>CATALANO JAMES</t>
  </si>
  <si>
    <t>ANTHONY &amp; JAMES CATALANO</t>
  </si>
  <si>
    <t>CATALANO ANTHONY C CATALANO JAMES</t>
  </si>
  <si>
    <t>PO BOX 835</t>
  </si>
  <si>
    <t>FORT COLLINS</t>
  </si>
  <si>
    <t xml:space="preserve">PO BOX 835 </t>
  </si>
  <si>
    <t xml:space="preserve">PO BOX 835  FORT COLLINS, CO 80522 </t>
  </si>
  <si>
    <t>SILVER SPRINGS #4 LOT 160 SEC 33 21N 12W</t>
  </si>
  <si>
    <t>SILVER SPRINGS UNIT VI LOT 427</t>
  </si>
  <si>
    <t>VERDUGO DANIEL</t>
  </si>
  <si>
    <t>VERDUGO</t>
  </si>
  <si>
    <t>DANIEL VERDUGO</t>
  </si>
  <si>
    <t>CALLE DE SAN ALBERTO</t>
  </si>
  <si>
    <t xml:space="preserve">6614 E CALLE DE SAN ALBERTO </t>
  </si>
  <si>
    <t xml:space="preserve">6614 E CALLE DE SAN ALBERTO  TUCSON, AZ 85710-2104 </t>
  </si>
  <si>
    <t>T 16 1/2 N R20W SEC 21 HAVASU RIVIERA LOTS 55 &amp; 56</t>
  </si>
  <si>
    <t>BAYEVICH RONALD</t>
  </si>
  <si>
    <t>BAYEVICH</t>
  </si>
  <si>
    <t>RONALD BAYEVICH</t>
  </si>
  <si>
    <t>LOST SURVEYOR</t>
  </si>
  <si>
    <t xml:space="preserve">5784 E LOST SURVEYOR RD </t>
  </si>
  <si>
    <t xml:space="preserve">5784 E LOST SURVEYOR RD  LAKE HAVASU CITY, AZ 86406 </t>
  </si>
  <si>
    <t xml:space="preserve">2935 MARICOPA AVE #101 </t>
  </si>
  <si>
    <t xml:space="preserve">2935 MARICOPA AVE #101, LAKE HAVASU CITY, AZ 86406-8688 </t>
  </si>
  <si>
    <t>IGOE-PARHAM LIVING TRUST</t>
  </si>
  <si>
    <t>RODRIGUEZ MANUEL</t>
  </si>
  <si>
    <t>MANUEL RODRIGUEZ</t>
  </si>
  <si>
    <t xml:space="preserve">4669 SHEPPARD DR </t>
  </si>
  <si>
    <t xml:space="preserve">4669 SHEPPARD DR  LAS VEGAS, NV 89122-6657 </t>
  </si>
  <si>
    <t>GATEWAY ACRES TRACT 5 LOTS 36 &amp; 45</t>
  </si>
  <si>
    <t>MAYER TOM LEE</t>
  </si>
  <si>
    <t>TOM LEE</t>
  </si>
  <si>
    <t>MAYER</t>
  </si>
  <si>
    <t>TOM MAYER</t>
  </si>
  <si>
    <t>PO BOX 595</t>
  </si>
  <si>
    <t>NORTH LITTLE ROCK</t>
  </si>
  <si>
    <t xml:space="preserve">PO BOX 595 </t>
  </si>
  <si>
    <t xml:space="preserve">PO BOX 595  NORTH LITTLE ROCK, AR 72115 </t>
  </si>
  <si>
    <t>SW4 SW4 SE4 CONT 10 AC</t>
  </si>
  <si>
    <t>GALLA GREGORY</t>
  </si>
  <si>
    <t>GALLA</t>
  </si>
  <si>
    <t>GREGORY GALLA</t>
  </si>
  <si>
    <t>BELMONT</t>
  </si>
  <si>
    <t>ARLINGTON HEIGHTS</t>
  </si>
  <si>
    <t xml:space="preserve">1681 N BELMONT CT </t>
  </si>
  <si>
    <t xml:space="preserve">1681 N BELMONT CT  ARLINGTON HEIGHTS, IL 60004-3983 </t>
  </si>
  <si>
    <t>SILVER SPRINGS UNIT VI LOT 417</t>
  </si>
  <si>
    <t>SHLECTER LESLIE DIANE</t>
  </si>
  <si>
    <t>LESLIE DIANE</t>
  </si>
  <si>
    <t>SHLECTER</t>
  </si>
  <si>
    <t>LESLIE SHLECTER</t>
  </si>
  <si>
    <t xml:space="preserve">1714 ANGELO DR </t>
  </si>
  <si>
    <t xml:space="preserve">1714 ANGELO DR  BEVERLY HILLS, CA 90210-2722 </t>
  </si>
  <si>
    <t>GATEWAY ACRES TRACT 5 LOTS 18 &amp; 31</t>
  </si>
  <si>
    <t>FENN BARBARA J</t>
  </si>
  <si>
    <t>BARBARA J</t>
  </si>
  <si>
    <t>FENN</t>
  </si>
  <si>
    <t>BARBARA FENN</t>
  </si>
  <si>
    <t>FOLSOM</t>
  </si>
  <si>
    <t xml:space="preserve">8181 FOLSOM BLVD #57 </t>
  </si>
  <si>
    <t xml:space="preserve">8181 FOLSOM BLVD #57, SACRAMENTO, CA 95826-5837 </t>
  </si>
  <si>
    <t>SANDY RIVER RANCHEROS LOT 138 CONT 10 ACRES</t>
  </si>
  <si>
    <t>RAYFIELD TARQUIN T</t>
  </si>
  <si>
    <t>TARQUIN T</t>
  </si>
  <si>
    <t>TARQUIN</t>
  </si>
  <si>
    <t>RAYFIELD</t>
  </si>
  <si>
    <t>TARQUIN RAYFIELD</t>
  </si>
  <si>
    <t>SHENSTONE</t>
  </si>
  <si>
    <t xml:space="preserve">322 SHENSTONE RD </t>
  </si>
  <si>
    <t xml:space="preserve">322 SHENSTONE RD  RIVERSIDE, IL 60546-2078 </t>
  </si>
  <si>
    <t>LEPARD FRANK</t>
  </si>
  <si>
    <t>DILLARD DONALD</t>
  </si>
  <si>
    <t>DILLARD VIOLET</t>
  </si>
  <si>
    <t>DONALD &amp; VIOLET DILLARD</t>
  </si>
  <si>
    <t>DILLARD DONALD DILLARD VIOLET</t>
  </si>
  <si>
    <t xml:space="preserve">17404 N 99TH AVE #228 </t>
  </si>
  <si>
    <t xml:space="preserve">17404 N 99TH AVE #228, SUN CITY, AZ 85373-2026 </t>
  </si>
  <si>
    <t>SW4 NW4 NE4 CONT 10 ACRES 102-21-130(102-70-004)NEW SEC MAP</t>
  </si>
  <si>
    <t>PATTEN J E J</t>
  </si>
  <si>
    <t>J E J</t>
  </si>
  <si>
    <t>J</t>
  </si>
  <si>
    <t>PATTEN</t>
  </si>
  <si>
    <t>PATTEN J</t>
  </si>
  <si>
    <t>J E J &amp; J PATTEN</t>
  </si>
  <si>
    <t>PATTEN J E J PATTEN J</t>
  </si>
  <si>
    <t>OLD HIGHWAY 191</t>
  </si>
  <si>
    <t>MALAD CITY</t>
  </si>
  <si>
    <t xml:space="preserve">1950 S OLD HIGHWAY 191 </t>
  </si>
  <si>
    <t xml:space="preserve">1950 S OLD HIGHWAY 191  MALAD CITY, ID 83252-6563 </t>
  </si>
  <si>
    <t>SW4 SE4 NW4</t>
  </si>
  <si>
    <t>ROSE DE WAYNE 50</t>
  </si>
  <si>
    <t>ULAT GINALYN 50</t>
  </si>
  <si>
    <t>ROSE DE WAYNE 50 ULAT GINALYN 50</t>
  </si>
  <si>
    <t>BAY LAUREL</t>
  </si>
  <si>
    <t xml:space="preserve">1102 BAY LAUREL CT </t>
  </si>
  <si>
    <t xml:space="preserve">1102 BAY LAUREL CT  LAS VEGAS, NV 89110-6700 </t>
  </si>
  <si>
    <t>ROADWAY EASEMENT MAP 5/20/1976 76-14577 T21N R18W SEC 6 NORTH 1/2 OF PARCEL 238 NOT INCLUDING THE EAST 1/2 CONT 10 ACRES 306-45-00 6A (306-45-006C &amp; D) 2008 TAX ROLL</t>
  </si>
  <si>
    <t>SINGH RANDHIR</t>
  </si>
  <si>
    <t>RANDHIR</t>
  </si>
  <si>
    <t>SINGH</t>
  </si>
  <si>
    <t>SINGH GURDEEP</t>
  </si>
  <si>
    <t>GURDEEP</t>
  </si>
  <si>
    <t>RANDHIR &amp; GURDEEP SINGH</t>
  </si>
  <si>
    <t>SINGH RANDHIR SINGH GURDEEP</t>
  </si>
  <si>
    <t>HAYDEN</t>
  </si>
  <si>
    <t xml:space="preserve">3014 N HAYDEN RD #108 </t>
  </si>
  <si>
    <t xml:space="preserve">3014 N HAYDEN RD #108, SCOTTSDALE, AZ 85251-6531 </t>
  </si>
  <si>
    <t>SEC 10 24 20 N2 W2 W2 W2 NE4 10.00AC</t>
  </si>
  <si>
    <t>SUTTON ROBERT B</t>
  </si>
  <si>
    <t>ROBERT B</t>
  </si>
  <si>
    <t>SUTTON</t>
  </si>
  <si>
    <t>ROBERT SUTTON</t>
  </si>
  <si>
    <t>JUANITA</t>
  </si>
  <si>
    <t xml:space="preserve">80 JUANITA WAY </t>
  </si>
  <si>
    <t xml:space="preserve">80 JUANITA WAY  SAN FRANCISCO, CA 94127-1745 </t>
  </si>
  <si>
    <t>SEC 5 16 20 SW4 NE4 SE4 10.00AC</t>
  </si>
  <si>
    <t>FRANCO CECILIA</t>
  </si>
  <si>
    <t>FRANCO</t>
  </si>
  <si>
    <t>CECILIA FRANCO</t>
  </si>
  <si>
    <t>79TH</t>
  </si>
  <si>
    <t xml:space="preserve">11426 N 79TH DR </t>
  </si>
  <si>
    <t xml:space="preserve">11426 N 79TH DR  PEORIA, AZ 85345-8221 </t>
  </si>
  <si>
    <t>LAKE HAVASU CEDAR ESTATES UNIT FOUR W2 OF LOT 2</t>
  </si>
  <si>
    <t>KENNETH EUGENE PARDINI 2009 REV LIV TR</t>
  </si>
  <si>
    <t>KENNETH LIV</t>
  </si>
  <si>
    <t>STAR OAK</t>
  </si>
  <si>
    <t>R034</t>
  </si>
  <si>
    <t xml:space="preserve">2017 STAR OAK AVE </t>
  </si>
  <si>
    <t xml:space="preserve">2017 STAR OAK AVE  MODESTO, CA 95355-9407 </t>
  </si>
  <si>
    <t>SILVER SPRINGS #4 LOT 255 SEC 29 21N 12W</t>
  </si>
  <si>
    <t>STEWART TRAVIS J</t>
  </si>
  <si>
    <t>TRAVIS J</t>
  </si>
  <si>
    <t>STEWART</t>
  </si>
  <si>
    <t>TRAVIS STEWART</t>
  </si>
  <si>
    <t>R056</t>
  </si>
  <si>
    <t xml:space="preserve">3913 S COX CT </t>
  </si>
  <si>
    <t xml:space="preserve">3913 S COX CT  CHANDLER, AZ 85248-4437 </t>
  </si>
  <si>
    <t>LAKE MEAD CITY UNIT NO 31 30 16 SW4 SE4 NE4 CONT 10 AC M/L 338-08 -351G(338-08-351L-M-N) 338-08-351L(338-08-351P-Q)</t>
  </si>
  <si>
    <t>SILVER SPRINGS #4 LOT 167 SEC 33 21N 12W</t>
  </si>
  <si>
    <t>NECHTMAN MORTON</t>
  </si>
  <si>
    <t>MORTON</t>
  </si>
  <si>
    <t>NECHTMAN</t>
  </si>
  <si>
    <t>NECHTMAN ALAN B</t>
  </si>
  <si>
    <t>ALAN B</t>
  </si>
  <si>
    <t>MORTON &amp; ALAN NECHTMAN</t>
  </si>
  <si>
    <t>NECHTMAN MORTON NECHTMAN ALAN B</t>
  </si>
  <si>
    <t>HAYTERS GAP</t>
  </si>
  <si>
    <t>SALTVILLE</t>
  </si>
  <si>
    <t xml:space="preserve">6434 HAYTERS GAP RD </t>
  </si>
  <si>
    <t xml:space="preserve">6434 HAYTERS GAP RD  SALTVILLE, VA 24370-3932 </t>
  </si>
  <si>
    <t>T17N R12W SEC 33 NW4 SE4 NW4 CONT 10 ACRES</t>
  </si>
  <si>
    <t>WIECZOREK THOMAS R</t>
  </si>
  <si>
    <t>THOMAS R</t>
  </si>
  <si>
    <t>WIECZOREK</t>
  </si>
  <si>
    <t>WIECZOREK MYRNA M</t>
  </si>
  <si>
    <t>MYRNA M</t>
  </si>
  <si>
    <t>MYRNA</t>
  </si>
  <si>
    <t>THOMAS &amp; MYRNA WIECZOREK</t>
  </si>
  <si>
    <t>WIECZOREK THOMAS R WIECZOREK MYRNA M</t>
  </si>
  <si>
    <t>BAYLOR</t>
  </si>
  <si>
    <t xml:space="preserve">3000 BAYLOR DR </t>
  </si>
  <si>
    <t xml:space="preserve">3000 BAYLOR DR  LAKE HAVASU CITY, AZ 86406 </t>
  </si>
  <si>
    <t>KAISER</t>
  </si>
  <si>
    <t>H071</t>
  </si>
  <si>
    <t xml:space="preserve">7002 S KAISER DR </t>
  </si>
  <si>
    <t xml:space="preserve">7002 S KAISER DR  MOHAVE VALLEY, AZ 86440-9106 </t>
  </si>
  <si>
    <t>PORCH/NO STEP</t>
  </si>
  <si>
    <t>COVERED WOOD PORCH</t>
  </si>
  <si>
    <t>KUNICK MARILYN J</t>
  </si>
  <si>
    <t>DYCK ROBERT</t>
  </si>
  <si>
    <t>DYCK</t>
  </si>
  <si>
    <t>ROBERT DYCK</t>
  </si>
  <si>
    <t xml:space="preserve">650 COCHRAN ST #8 </t>
  </si>
  <si>
    <t xml:space="preserve">650 COCHRAN ST #8, SIMI VALLEY, CA 93065 </t>
  </si>
  <si>
    <t>NW4 NW4 SW4 CONT 10AC 317-49-025 SPLIT INTO (317-49-034 THRU 052)</t>
  </si>
  <si>
    <t>LICINA BO</t>
  </si>
  <si>
    <t>BO</t>
  </si>
  <si>
    <t>LICINA</t>
  </si>
  <si>
    <t>BO LICINA</t>
  </si>
  <si>
    <t xml:space="preserve">1447 N BROAD ST </t>
  </si>
  <si>
    <t xml:space="preserve">1447 N BROAD ST  GRIFFITH, IN 46319-1537 </t>
  </si>
  <si>
    <t>NE4 SE4 NW4 CONT 10 AC</t>
  </si>
  <si>
    <t>SW4 NE4 NW4 CONT 10 AC M/L 201-28-090(201-28-116 &amp; 117) 201-28-11 6(201-36-031)TAO</t>
  </si>
  <si>
    <t>JACKSON KEMP LLC</t>
  </si>
  <si>
    <t>MORNINGSIDE</t>
  </si>
  <si>
    <t xml:space="preserve">6733 MORNINGSIDE CIR </t>
  </si>
  <si>
    <t xml:space="preserve">6733 MORNINGSIDE CIR  EL PASO, TX 79904-4539 </t>
  </si>
  <si>
    <t>NE4 SE4 SW4 SEC 25 27N 21W CONT 10AC 317-49-025 SPLIT INTO (317 -49-034 THRU 052)</t>
  </si>
  <si>
    <t>SALVETTI WAYNE</t>
  </si>
  <si>
    <t>SALVETTI</t>
  </si>
  <si>
    <t>SALVETTI JUDITH</t>
  </si>
  <si>
    <t>WAYNE &amp; JUDITH SALVETTI</t>
  </si>
  <si>
    <t>SALVETTI WAYNE SALVETTI JUDITH</t>
  </si>
  <si>
    <t>SPECTRUM</t>
  </si>
  <si>
    <t>H078</t>
  </si>
  <si>
    <t xml:space="preserve">222 SPECTRUM RD </t>
  </si>
  <si>
    <t xml:space="preserve">222 SPECTRUM RD  SUMMERVILLE, SC 29486 </t>
  </si>
  <si>
    <t>SW4 SW4 NW4CONT 10 ACRES 333-01-030(333-23-007)TAO</t>
  </si>
  <si>
    <t>T18N R16W SEC 17 SE4 SE4 SE4 CONT 10 ACRES</t>
  </si>
  <si>
    <t>MERRIMAN THOMAS W</t>
  </si>
  <si>
    <t>THOMAS W</t>
  </si>
  <si>
    <t>MERRIMAN</t>
  </si>
  <si>
    <t>MERRIMAN CHERYL L</t>
  </si>
  <si>
    <t>CHERYL L</t>
  </si>
  <si>
    <t>THOMAS &amp; CHERYL MERRIMAN</t>
  </si>
  <si>
    <t>MERRIMAN THOMAS W MERRIMAN CHERYL L</t>
  </si>
  <si>
    <t>PO BOX 1155</t>
  </si>
  <si>
    <t>KODIAK</t>
  </si>
  <si>
    <t xml:space="preserve">PO BOX 1155 </t>
  </si>
  <si>
    <t xml:space="preserve">PO BOX 1155  KODIAK, AK 99615-1155 </t>
  </si>
  <si>
    <t>KEMO RANCHES NW4 OF LOT 94 EXCEPT FOR 20' ON ALL FOUR SIDES FOR R DWY PURPOSES CONT 10 ACRES</t>
  </si>
  <si>
    <t>ROMANO PATRICK E</t>
  </si>
  <si>
    <t>PATRICK E</t>
  </si>
  <si>
    <t>ROMANO</t>
  </si>
  <si>
    <t>PATRICK ROMANO</t>
  </si>
  <si>
    <t>MARCUS</t>
  </si>
  <si>
    <t>PARK RIDGE</t>
  </si>
  <si>
    <t xml:space="preserve">1499 E MARCUS CT </t>
  </si>
  <si>
    <t xml:space="preserve">1499 E MARCUS CT  PARK RIDGE, IL 60068-1515 </t>
  </si>
  <si>
    <t>SILVER SPRINGS UNIT VI LOT 591</t>
  </si>
  <si>
    <t xml:space="preserve">PO BOX 533  CHLORIDE, AZ 86431 </t>
  </si>
  <si>
    <t>GATEWAY ACRES TRACT 6 LOTS 69 &amp; 76</t>
  </si>
  <si>
    <t>TLI LLC</t>
  </si>
  <si>
    <t>GATEWAY ACRES TRACT 5 LOTS 34 &amp; 47</t>
  </si>
  <si>
    <t>MCLEOD RIKA</t>
  </si>
  <si>
    <t>RIKA</t>
  </si>
  <si>
    <t>MCLEOD</t>
  </si>
  <si>
    <t>RIKA MCLEOD</t>
  </si>
  <si>
    <t>PO BOX 9111</t>
  </si>
  <si>
    <t xml:space="preserve">PO BOX 9111 </t>
  </si>
  <si>
    <t xml:space="preserve">PO BOX 9111  STOCKTON, CA 95208-1111 </t>
  </si>
  <si>
    <t>CHEN LEON 50</t>
  </si>
  <si>
    <t>HUANG NICK 50</t>
  </si>
  <si>
    <t>CHEN LEON 50 HUANG NICK 50</t>
  </si>
  <si>
    <t>SYMPHONY</t>
  </si>
  <si>
    <t xml:space="preserve">102 SYMPHONY </t>
  </si>
  <si>
    <t xml:space="preserve">102 SYMPHONY  IRVINE, CA 92603 </t>
  </si>
  <si>
    <t>GATEWAY ACRES TRACT 4 LOTS 66 &amp; 79</t>
  </si>
  <si>
    <t>OLEARY FRANCIS J &amp; ELLIN</t>
  </si>
  <si>
    <t>FRANCIS &amp; ELLIN OLEARY</t>
  </si>
  <si>
    <t>H011</t>
  </si>
  <si>
    <t xml:space="preserve">27606 N 31ST AVE </t>
  </si>
  <si>
    <t xml:space="preserve">27606 N 31ST AVE  PHOENIX, AZ 85083-8600 </t>
  </si>
  <si>
    <t>NE4 SE4 SW4 EXC N &amp; W 20' FOR ROAD (49/218) CONT 10 ACRES</t>
  </si>
  <si>
    <t>GATEWAY ACRES TRACT 3 LOTS 56 &amp; 57</t>
  </si>
  <si>
    <t>NW4 NE4 NW4 OF SEC 5 16N 19W 10AC</t>
  </si>
  <si>
    <t>MAXWELL WILLIAM  DORIS</t>
  </si>
  <si>
    <t>T15N R16W SEC 16 PARCEL 2303 STAGECOACH TRAILS AT SANTA FE RANCH UNIT 16 AS SHOWN ON RS 18/27F REPLATTED AS PARCEL 2303-B ON</t>
  </si>
  <si>
    <t>BAR S CATTLE AND GUEST RANCH</t>
  </si>
  <si>
    <t>PO BOX 1111</t>
  </si>
  <si>
    <t xml:space="preserve">PO BOX 1111 </t>
  </si>
  <si>
    <t xml:space="preserve">PO BOX 1111  KINGMAN, AZ 86402-1111 </t>
  </si>
  <si>
    <t>NE4 NW4 SW4 CONT 10 ACRES</t>
  </si>
  <si>
    <t>SHIPLEY TOM</t>
  </si>
  <si>
    <t>SHIPLEY</t>
  </si>
  <si>
    <t>SHIPLEY CANDACE</t>
  </si>
  <si>
    <t>CANDACE</t>
  </si>
  <si>
    <t>TOM &amp; CANDACE SHIPLEY</t>
  </si>
  <si>
    <t>SHIPLEY TOM SHIPLEY CANDACE</t>
  </si>
  <si>
    <t>R021</t>
  </si>
  <si>
    <t xml:space="preserve">85 ELM ST </t>
  </si>
  <si>
    <t xml:space="preserve">85 ELM ST  NORTON, MA 02766-2302 </t>
  </si>
  <si>
    <t>NW4 NW4 NW4 CONT 10 ACRES</t>
  </si>
  <si>
    <t>LOPEZ VERONICA B</t>
  </si>
  <si>
    <t>VERONICA B</t>
  </si>
  <si>
    <t>VERONICA</t>
  </si>
  <si>
    <t>VERONICA LOPEZ</t>
  </si>
  <si>
    <t>MOGOLLON</t>
  </si>
  <si>
    <t>R131</t>
  </si>
  <si>
    <t xml:space="preserve">10340 MOGOLLON DR NW </t>
  </si>
  <si>
    <t xml:space="preserve">10340 MOGOLLON DR NW  ALBUQUERQUE, NM 87114-4474 </t>
  </si>
  <si>
    <t>LAKE HAVASU CEDAR ESTATES UNIT FOUR N2 OF LOT 16</t>
  </si>
  <si>
    <t>ACCOLADE RANCHES LOT 40</t>
  </si>
  <si>
    <t>MOREN BOBBY G</t>
  </si>
  <si>
    <t>BOBBY G</t>
  </si>
  <si>
    <t>MOREN</t>
  </si>
  <si>
    <t>MOREN MARY A</t>
  </si>
  <si>
    <t>MARY A</t>
  </si>
  <si>
    <t>BOBBY &amp; MARY MOREN</t>
  </si>
  <si>
    <t>MOREN BOBBY G MOREN MARY A</t>
  </si>
  <si>
    <t>88TH</t>
  </si>
  <si>
    <t xml:space="preserve">23042 N 88TH DR </t>
  </si>
  <si>
    <t xml:space="preserve">23042 N 88TH DR  PEORIA, AZ 85383-1861 </t>
  </si>
  <si>
    <t>GATEWAY ACRES TRACT 3 LOTS 78 &amp; 83</t>
  </si>
  <si>
    <t>MARTENIES DONALD</t>
  </si>
  <si>
    <t>MARTENIES</t>
  </si>
  <si>
    <t>DONALD MARTENIES</t>
  </si>
  <si>
    <t>PO BOX 4132</t>
  </si>
  <si>
    <t>ARIZONA CITY</t>
  </si>
  <si>
    <t>B043</t>
  </si>
  <si>
    <t xml:space="preserve">PO BOX 4132 </t>
  </si>
  <si>
    <t xml:space="preserve">PO BOX 4132  ARIZONA CITY, AZ 85123-2517 </t>
  </si>
  <si>
    <t>NE4 NE4 NW4 CONT 10 ACRES 103-03-031(103-03-033 &amp; 034)</t>
  </si>
  <si>
    <t>SMOKING SPADES LLC</t>
  </si>
  <si>
    <t>BLAINE</t>
  </si>
  <si>
    <t xml:space="preserve">561 W BLAINE ST </t>
  </si>
  <si>
    <t xml:space="preserve">561 W BLAINE ST  RIVERSIDE, CA 92507-4024 </t>
  </si>
  <si>
    <t>SANDY RIVER RANCHEROS LOT 73 CONT 10 ACRES</t>
  </si>
  <si>
    <t>SHAPIRO JERRY  STEPHEN</t>
  </si>
  <si>
    <t>CORTEZ ELENA SEPULVEDA DE</t>
  </si>
  <si>
    <t>ELENA SEPULVEDA DE CROTEZ LIVING TRUST</t>
  </si>
  <si>
    <t>ELENA CORTEZ &amp; ELENA CROTEZ</t>
  </si>
  <si>
    <t>CORTEZ ELENA SEPULVEDA DE ELENA SEPULVEDA DE CROTEZ LIVING TRUST</t>
  </si>
  <si>
    <t xml:space="preserve">14450 JERRY RD </t>
  </si>
  <si>
    <t xml:space="preserve">14450 JERRY RD  DOLAN SPRINGS, AZ 86441 </t>
  </si>
  <si>
    <t>ATHENS BAY</t>
  </si>
  <si>
    <t xml:space="preserve">4973 ATHENS BAY PL </t>
  </si>
  <si>
    <t xml:space="preserve">4973 ATHENS BAY PL  NORTH LAS VEGAS, NV 89031 </t>
  </si>
  <si>
    <t>GATEWAY ACRES TRACT 2 LOTS 4 &amp; 13</t>
  </si>
  <si>
    <t>PELHAM HENRY DEE</t>
  </si>
  <si>
    <t>HENRY DEE</t>
  </si>
  <si>
    <t>PELHAM</t>
  </si>
  <si>
    <t>PELHAM KATHRYN MARIE</t>
  </si>
  <si>
    <t>KATHRYN MARIE</t>
  </si>
  <si>
    <t>HENRY &amp; KATHRYN PELHAM</t>
  </si>
  <si>
    <t>PELHAM HENRY DEE &amp; KATHRYN MARIE</t>
  </si>
  <si>
    <t>BLUE STONE</t>
  </si>
  <si>
    <t xml:space="preserve">4814 S BLUE STONE RD </t>
  </si>
  <si>
    <t xml:space="preserve">4814 S BLUE STONE RD  KINGMAN, AZ 86401-6829 </t>
  </si>
  <si>
    <t>T20N R13W SEC 25 NE4 NW4 SE4 CONT 10 ACRES 254-29-176 (254-29-180 &amp; 181) 2003 TAX ROLL</t>
  </si>
  <si>
    <t>2520N13W</t>
  </si>
  <si>
    <t>PELHAM HENRY D &amp; KATHY M</t>
  </si>
  <si>
    <t>TANGSUVANICH ARANYA</t>
  </si>
  <si>
    <t>ARANYA</t>
  </si>
  <si>
    <t>TANGSUVANICH</t>
  </si>
  <si>
    <t>THE ARANYA TANGSUVANICH LIVING TRUST</t>
  </si>
  <si>
    <t>ARANYA &amp; THE TANGSUVANICH</t>
  </si>
  <si>
    <t>TANGSUVANICH ARANYA THE ARANYA TANGSUVANICH LIVING TRUST</t>
  </si>
  <si>
    <t>JANEFIELD</t>
  </si>
  <si>
    <t xml:space="preserve">872 JANEFIELD ST </t>
  </si>
  <si>
    <t xml:space="preserve">872 JANEFIELD ST  LAS VEGAS, NV 89148-5036 </t>
  </si>
  <si>
    <t>SE4 SW4 SE4 CONT 10 ACRES 317-60-010 (317-60-016 THRU 019) 2005 TAX ROLL</t>
  </si>
  <si>
    <t>GARRISON INVESTMENT FUND I</t>
  </si>
  <si>
    <t>KI                                                 FELLOWES</t>
  </si>
  <si>
    <t>CROONQUIST RICHARD J</t>
  </si>
  <si>
    <t>RICHARD J</t>
  </si>
  <si>
    <t>CROONQUIST</t>
  </si>
  <si>
    <t>CROONQUIST ADRIENNA M</t>
  </si>
  <si>
    <t>ADRIENNA M</t>
  </si>
  <si>
    <t>ADRIENNA</t>
  </si>
  <si>
    <t>RICHARD &amp; ADRIENNA CROONQUIST</t>
  </si>
  <si>
    <t>CROONQUIST RICHARD J CROONQUIST ADRIENNA M</t>
  </si>
  <si>
    <t xml:space="preserve">3233 PIONEER DR </t>
  </si>
  <si>
    <t xml:space="preserve">3233 PIONEER DR  LAKE HAVASU CITY, AZ 86404-4133 </t>
  </si>
  <si>
    <t>STAGECOACH TRAILS AT SANTA FE RANCH UNIT 7 (RS 16/43C) T16N R17W SEC 33 PARCEL 588 DIVIDED AS PARCEL 588-C ON PP 17/27</t>
  </si>
  <si>
    <t>BAUER TRAVIS R</t>
  </si>
  <si>
    <t>SANDY RIVER RANCHEROS LOT 96 CONT 10 ACRES</t>
  </si>
  <si>
    <t>DAVIS CREELA BELLE</t>
  </si>
  <si>
    <t>CREELA DAVIS</t>
  </si>
  <si>
    <t>HILLTOP</t>
  </si>
  <si>
    <t xml:space="preserve">2707 HILLTOP DR </t>
  </si>
  <si>
    <t xml:space="preserve">2707 HILLTOP DR  NEWPORT BEACH, CA 92660-5405 </t>
  </si>
  <si>
    <t>GATEWAY ACRES TRACT 5 LOTS 50 &amp; 63</t>
  </si>
  <si>
    <t>NE4 NW4 SE4CONT 10 ACRES 333-01-090(333-01-105 &amp; 106) 333-01-106( 333-23-036)TAO</t>
  </si>
  <si>
    <t>SCHMALANDT LYDIA</t>
  </si>
  <si>
    <t>NATIONAL PARK SERVICE &amp; LAKE MEAD NATL RECREATION AREA</t>
  </si>
  <si>
    <t>U S DEPT OF THE INTERIOR NATIONAL PARK SERVICE &amp; LAKE MEAD NATL RECREATION AREA</t>
  </si>
  <si>
    <t xml:space="preserve">601 NEVADA WAY </t>
  </si>
  <si>
    <t xml:space="preserve">601 NEVADA WAY  BOULDER CITY, NV 89005-2488 </t>
  </si>
  <si>
    <t>W2 W2 SW4 SE4 CONT 10 ACRES</t>
  </si>
  <si>
    <t>32N</t>
  </si>
  <si>
    <t>2532N11W</t>
  </si>
  <si>
    <t>04015C2225G</t>
  </si>
  <si>
    <t>2225G</t>
  </si>
  <si>
    <t>LAKE MEAD NATIONAL RECREATION AREA</t>
  </si>
  <si>
    <t>SANDY RIVER RANCHEROS UNIT 2 LOT 217</t>
  </si>
  <si>
    <t>SANDY RIVER RANCHEROS LOT 112 CONT 10 ACRES</t>
  </si>
  <si>
    <t>NE4 SW4 NW4 35' R/W ESMT ON N E S &amp; W PER 1824/678 CONT 10 ACRES</t>
  </si>
  <si>
    <t>RECENDEZ NATALIE</t>
  </si>
  <si>
    <t>NATALIE RECENDEZ</t>
  </si>
  <si>
    <t xml:space="preserve">201 E PARK ST </t>
  </si>
  <si>
    <t xml:space="preserve">201 E PARK ST  KINGMAN, AZ 86401-6019 </t>
  </si>
  <si>
    <t>T23N R16W SEC 18 PARCEL PLAT AS REC IN BK 406 OR PG 214 AT FEE NO 77-19707 POR OF SEC 18 &amp; 19 THE WEST 242.5' OF PARCEL 90 CONT 10 AC M/L</t>
  </si>
  <si>
    <t>1823N16W</t>
  </si>
  <si>
    <t>BRAVO CRUZ GREGORIO J</t>
  </si>
  <si>
    <t>CRUZ GREGORIO J</t>
  </si>
  <si>
    <t>CRUZ</t>
  </si>
  <si>
    <t>BRAVO</t>
  </si>
  <si>
    <t>CRUZ BRAVO</t>
  </si>
  <si>
    <t xml:space="preserve">1708 MELINDA AVE </t>
  </si>
  <si>
    <t xml:space="preserve">1708 MELINDA AVE  LAS VEGAS, NV 89101-1245 </t>
  </si>
  <si>
    <t>GATEWAY ACRES TRACT 10 LOTS 120 &amp; 121</t>
  </si>
  <si>
    <t>TRUJILLO RUEI YUN NA</t>
  </si>
  <si>
    <t>RUEI YUN NA</t>
  </si>
  <si>
    <t>RUEI</t>
  </si>
  <si>
    <t>TRUJILLO</t>
  </si>
  <si>
    <t>TRUILLO SUBTRUST</t>
  </si>
  <si>
    <t>SUBTRUST TRUILLO</t>
  </si>
  <si>
    <t>TRUJILLO RUEI YUN NA TRUILLO SUBTRUST</t>
  </si>
  <si>
    <t>TORREY PINES</t>
  </si>
  <si>
    <t xml:space="preserve">3124 S TORREY PINES DR </t>
  </si>
  <si>
    <t xml:space="preserve">3124 S TORREY PINES DR  LAS VEGAS, NV 89146-6536 </t>
  </si>
  <si>
    <t>GATEWAY ACRES TRACT 10 LOTS 81 &amp; 96</t>
  </si>
  <si>
    <t>KEMO RANCHES SE4 OF LOT 107 TOGETHER WITH THE FOLL: EXCEPT 20' ON ALL FOUR SIDES FOR RDWYS (327/433 DEEDS) CONT 10 AC ML</t>
  </si>
  <si>
    <t>GATEWAY ACRES TRACT 8 LOTS 88 &amp; 89 CONT 10 AC 317-08-065(317-08-0 65 A &amp; B)</t>
  </si>
  <si>
    <t>SCHELLENBERGER FAMILY TRUS</t>
  </si>
  <si>
    <t>SCHELLENBERGER TRUST (PT)</t>
  </si>
  <si>
    <t>RED HAWK HOMES LLC</t>
  </si>
  <si>
    <t>T39N R16W SEC 14 SE4 NW4 SE4 CONT 10 AC M/L</t>
  </si>
  <si>
    <t>PAWLIK PAUL</t>
  </si>
  <si>
    <t>EQUITY TITLE/NV</t>
  </si>
  <si>
    <t>ZEIGLER JOHN C</t>
  </si>
  <si>
    <t>ZEIGLER</t>
  </si>
  <si>
    <t>JOHN ZEIGLER</t>
  </si>
  <si>
    <t xml:space="preserve">740 W HERMOSA DR </t>
  </si>
  <si>
    <t xml:space="preserve">740 W HERMOSA DR  WICKENBURG, AZ 85390-1245 </t>
  </si>
  <si>
    <t>LAKE MEAD CITY UNIT NO 17 28 16 LOT 19</t>
  </si>
  <si>
    <t>ORTEGA DANIEL</t>
  </si>
  <si>
    <t>ORTEGA</t>
  </si>
  <si>
    <t>DANIEL ORTEGA</t>
  </si>
  <si>
    <t xml:space="preserve">11158 63RD ST </t>
  </si>
  <si>
    <t xml:space="preserve">11158 63RD ST  JURUPA VALLEY, CA 91752-2503 </t>
  </si>
  <si>
    <t>KEMO RANCHES NW4 OF LOT 57 EXCEPT 20' ON ALL FOUR SIDES FOR RDWY PURPOSES (830/911) CONT 10 ACRES ML</t>
  </si>
  <si>
    <t>THE EAST 702' OF THE SOUTH 710' EXCEPT THE E 42' THEREOF AND EXCE PT THE SOUTH 50' THEREOF CONT 10 ACRES 209-01-143 (209-01-148 &amp; 1 49) 2004 TAX ROLL</t>
  </si>
  <si>
    <t>1019N18W</t>
  </si>
  <si>
    <t>BEZA EDWARD JOHN</t>
  </si>
  <si>
    <t>EDWARD JOHN</t>
  </si>
  <si>
    <t>BEZA</t>
  </si>
  <si>
    <t>BEZA JANE</t>
  </si>
  <si>
    <t>EDWARD &amp; JANE BEZA</t>
  </si>
  <si>
    <t>BEZA EDWARD JOHN BEZA JANE</t>
  </si>
  <si>
    <t>ELBRIDGE</t>
  </si>
  <si>
    <t xml:space="preserve">7421 ELBRIDGE WAY </t>
  </si>
  <si>
    <t xml:space="preserve">7421 ELBRIDGE WAY  LAS VEGAS, NV 89113-1163 </t>
  </si>
  <si>
    <t>S2 N2 NE4 NE4CONT 10AC 317-49-030 SPLIT INTO (317-49-059 &amp; 060)</t>
  </si>
  <si>
    <t>WIESS JOANN RODGERS 50</t>
  </si>
  <si>
    <t>BECKER PATRICIA RODGERS 50</t>
  </si>
  <si>
    <t>WIESS JOANN RODGERS 50 BECKER PATRICIA RODGERS 50</t>
  </si>
  <si>
    <t xml:space="preserve">2601 N 21ST ST </t>
  </si>
  <si>
    <t xml:space="preserve">2601 N 21ST ST  PHOENIX, AZ 85006-1336 </t>
  </si>
  <si>
    <t>NW4 SE4 SW4 10AC</t>
  </si>
  <si>
    <t>2321N12W</t>
  </si>
  <si>
    <t>ACCOLADE RANCHES LOT 93</t>
  </si>
  <si>
    <t>GRIMALDI DONALD</t>
  </si>
  <si>
    <t>GRIMALDI</t>
  </si>
  <si>
    <t>GRIMALDI CARMELLA</t>
  </si>
  <si>
    <t>CARMELLA</t>
  </si>
  <si>
    <t>DONALD &amp; CARMELLA GRIMALDI</t>
  </si>
  <si>
    <t>GRIMALDI DONALD GRIMALDI CARMELLA</t>
  </si>
  <si>
    <t>T17N R12W SEC 33 NE4 SE4 SW4 CONT 10 ACRES</t>
  </si>
  <si>
    <t>SMALLMAN GRACE D</t>
  </si>
  <si>
    <t>GRACE D</t>
  </si>
  <si>
    <t>SMALLMAN</t>
  </si>
  <si>
    <t>GRACE SMALLMAN</t>
  </si>
  <si>
    <t>HIGLEY</t>
  </si>
  <si>
    <t xml:space="preserve">542 S HIGLEY RD #8 </t>
  </si>
  <si>
    <t xml:space="preserve">542 S HIGLEY RD #8, MESA, AZ 85206-2159 </t>
  </si>
  <si>
    <t>LAKE MEAD #5 29 15 LOT 186 SEC 5 29 15</t>
  </si>
  <si>
    <t>SHAPIRO SUSAN E</t>
  </si>
  <si>
    <t>SUSAN SHAPIRO</t>
  </si>
  <si>
    <t>SANDERS</t>
  </si>
  <si>
    <t>SEBASTOPOL</t>
  </si>
  <si>
    <t xml:space="preserve">2520 SANDERS RD </t>
  </si>
  <si>
    <t xml:space="preserve">2520 SANDERS RD  SEBASTOPOL, CA 95472-5338 </t>
  </si>
  <si>
    <t>RUDD BETTE D</t>
  </si>
  <si>
    <t>BETTE D</t>
  </si>
  <si>
    <t>BETTE</t>
  </si>
  <si>
    <t>RUDD</t>
  </si>
  <si>
    <t>BETTE RUDD</t>
  </si>
  <si>
    <t>EDINA</t>
  </si>
  <si>
    <t xml:space="preserve">7300 GALLAGHER DR #311 </t>
  </si>
  <si>
    <t xml:space="preserve">7300 GALLAGHER DR #311, MINNEAPOLIS, MN 55435-3104 </t>
  </si>
  <si>
    <t>NE4 SE4 NW4</t>
  </si>
  <si>
    <t>MCGARY JOAN</t>
  </si>
  <si>
    <t>MCGARY</t>
  </si>
  <si>
    <t>JOAN MCGARY</t>
  </si>
  <si>
    <t>TRACERY</t>
  </si>
  <si>
    <t>STONEGATE</t>
  </si>
  <si>
    <t xml:space="preserve">10332 TRACERY CT </t>
  </si>
  <si>
    <t xml:space="preserve">10332 TRACERY CT  PARKER, CO 80134-9540 </t>
  </si>
  <si>
    <t>T20N R12W SEC 5 SILVER SPRINGS LOT 46</t>
  </si>
  <si>
    <t>MORTENSEN NEIL C</t>
  </si>
  <si>
    <t>NEIL C</t>
  </si>
  <si>
    <t>NEIL</t>
  </si>
  <si>
    <t>MORTENSEN</t>
  </si>
  <si>
    <t>MORTENSEN JUDY A</t>
  </si>
  <si>
    <t>JUDY A</t>
  </si>
  <si>
    <t>NEIL &amp; JUDY MORTENSEN</t>
  </si>
  <si>
    <t>MORTENSEN NEIL C MORTENSEN JUDY A</t>
  </si>
  <si>
    <t>UNIVERSITY</t>
  </si>
  <si>
    <t xml:space="preserve">421 E UNIVERSITY DR </t>
  </si>
  <si>
    <t xml:space="preserve">421 E UNIVERSITY DR  MESA, AZ 85203-7923 </t>
  </si>
  <si>
    <t>SW4 SE4 SW4 CONT 10 ACRES</t>
  </si>
  <si>
    <t>0116N20W</t>
  </si>
  <si>
    <t>SANDY RIVER RANCHEROS LOT 162 CONT 10 ACRES</t>
  </si>
  <si>
    <t>HENNINGER RUDY</t>
  </si>
  <si>
    <t>HENNINGER</t>
  </si>
  <si>
    <t>HENNINGER BARBARA</t>
  </si>
  <si>
    <t>RUDY &amp; BARBARA HENNINGER</t>
  </si>
  <si>
    <t>HENNINGER RUDY HENNINGER BARBARA</t>
  </si>
  <si>
    <t>LAWSON</t>
  </si>
  <si>
    <t>ST. PAUL</t>
  </si>
  <si>
    <t xml:space="preserve">892 LAWSON AVE E </t>
  </si>
  <si>
    <t xml:space="preserve">892 LAWSON AVE E  SAINT PAUL, MN 55106-3222 </t>
  </si>
  <si>
    <t>SE4 NW4 NE4 CONT 10 ACRES 102-21-137(102-70-005)NEW SEC MAP</t>
  </si>
  <si>
    <t>JONES BOBBY</t>
  </si>
  <si>
    <t>JONES GLORIA</t>
  </si>
  <si>
    <t>BOBBY &amp; GLORIA JONES</t>
  </si>
  <si>
    <t>JONES BOBBY JONES GLORIA</t>
  </si>
  <si>
    <t>STILLWELL</t>
  </si>
  <si>
    <t>PHENIX CITY</t>
  </si>
  <si>
    <t xml:space="preserve">60 STILLWELL DR </t>
  </si>
  <si>
    <t xml:space="preserve">60 STILLWELL DR  PHENIX CITY, AL 36869-3202 </t>
  </si>
  <si>
    <t>SANDY RIVER RANCHEROS LOT 171 CONT 10 ACRES</t>
  </si>
  <si>
    <t>PO BOX 242</t>
  </si>
  <si>
    <t xml:space="preserve">PO BOX 242 </t>
  </si>
  <si>
    <t xml:space="preserve">PO BOX 242  DOLAN SPRINGS, AZ 86441 </t>
  </si>
  <si>
    <t>T25N R20W SEC 9 GATEWAY ACRES REPLAT OF SEC 9 TRACT 1 LOTS 55 &amp; 5 6 317-06-356(317-06-356A &amp; B) 2008 TAX ROLL</t>
  </si>
  <si>
    <t>WALKER KATHERINE E HAGAN</t>
  </si>
  <si>
    <t>E HAGAN WALTER KATHERINE</t>
  </si>
  <si>
    <t>STREMICK RICHARD J</t>
  </si>
  <si>
    <t>STREMICK</t>
  </si>
  <si>
    <t>STREMICK NORMA L</t>
  </si>
  <si>
    <t>RICHARD &amp; NORMA STREMICK</t>
  </si>
  <si>
    <t>STREMICK RICHARD J STREMICK NORMA L</t>
  </si>
  <si>
    <t>SARATOGA</t>
  </si>
  <si>
    <t xml:space="preserve">10712 W SARATOGA CIR </t>
  </si>
  <si>
    <t xml:space="preserve">10712 W SARATOGA CIR  SUN CITY, AZ 85351-1506 </t>
  </si>
  <si>
    <t>NW4 NE4 SE4 CONT 10AC 318-18-022 (318-18- 052-053-054)</t>
  </si>
  <si>
    <t>ACCOLADE RANCHES LOT 11</t>
  </si>
  <si>
    <t>NW4 SE4 SW4 CONT 10 ACRES 209-13-028 (209-13-047 &amp; 048)</t>
  </si>
  <si>
    <t>SANDY RIVER RANCHEROS UNIT 2 LOT 195</t>
  </si>
  <si>
    <t>MILLER AUGUST F</t>
  </si>
  <si>
    <t>AUGUST F</t>
  </si>
  <si>
    <t>AUGUST</t>
  </si>
  <si>
    <t>AUGUST MILLER</t>
  </si>
  <si>
    <t xml:space="preserve">420 LEE ST #7 </t>
  </si>
  <si>
    <t xml:space="preserve">420 LEE ST #7, CARSON CITY, NV 89706-2538 </t>
  </si>
  <si>
    <t>SE4 NE4 NE4 CONT 10 ACRES 318-06-172 (318-23-040)</t>
  </si>
  <si>
    <t>GATEWAY ACRES TRACT 5 LOTS 85 &amp; 92</t>
  </si>
  <si>
    <t>FERREE SHARON L</t>
  </si>
  <si>
    <t>FERREE</t>
  </si>
  <si>
    <t>SHARON FERREE</t>
  </si>
  <si>
    <t>CORBETT</t>
  </si>
  <si>
    <t xml:space="preserve">8285 CORBETT ST </t>
  </si>
  <si>
    <t xml:space="preserve">8285 CORBETT ST  LAS VEGAS, NV 89149-4651 </t>
  </si>
  <si>
    <t>SW4 SE4 SE4CONT 10 ACRES</t>
  </si>
  <si>
    <t>THE DAVID AND KATHLEEN HEALY TRUST</t>
  </si>
  <si>
    <t>HEALY DAVID B</t>
  </si>
  <si>
    <t>HEALY</t>
  </si>
  <si>
    <t>DAVID &amp; KATHLEEN HEALY</t>
  </si>
  <si>
    <t>THE DAVID AND KATHLEEN HEALY TRUST HEALY DAVID B</t>
  </si>
  <si>
    <t>SHORE</t>
  </si>
  <si>
    <t xml:space="preserve">23707 N SHORE DR </t>
  </si>
  <si>
    <t xml:space="preserve">23707 N SHORE DR  EMILY, MN 56447-4035 </t>
  </si>
  <si>
    <t>SANDY RIVER RANCHEROS LOT 185 CONT 10 ACRES</t>
  </si>
  <si>
    <t>BAUER DARLENE 50</t>
  </si>
  <si>
    <t>DRIFTWOOD</t>
  </si>
  <si>
    <t xml:space="preserve">26242 N DRIFTWOOD DR #2139 </t>
  </si>
  <si>
    <t xml:space="preserve">26242 N DRIFTWOOD DR #2139, MEADVIEW, AZ 86444-1796 </t>
  </si>
  <si>
    <t>SE4 NW4 NE4CONT 10 AC 318-18-038(318-18-064&amp;065)</t>
  </si>
  <si>
    <t>GATEWAY ACRES TRACT 4 LOTS 53 &amp; 54</t>
  </si>
  <si>
    <t>WOJCIECHOWSKI ROBERT R</t>
  </si>
  <si>
    <t>ROBERT R</t>
  </si>
  <si>
    <t>WOJCIECHOWSKI</t>
  </si>
  <si>
    <t>ROBERT WOJCIECHOWSKI</t>
  </si>
  <si>
    <t>MINOOKA</t>
  </si>
  <si>
    <t xml:space="preserve">11 WALNUT ST </t>
  </si>
  <si>
    <t xml:space="preserve">11 WALNUT ST  MINOOKA, IL 60447-9562 </t>
  </si>
  <si>
    <t>SILVER SPRINGS UNIT V LOT 289</t>
  </si>
  <si>
    <t>GOMEZ ALEXANDER R</t>
  </si>
  <si>
    <t>ALEXANDER R</t>
  </si>
  <si>
    <t>GOMEZ</t>
  </si>
  <si>
    <t>GOMEZ ISABEL</t>
  </si>
  <si>
    <t>ALEXANDER &amp; ISABEL GOMEZ</t>
  </si>
  <si>
    <t>GOMEZ ALEXANDER R GOMEZ ISABEL</t>
  </si>
  <si>
    <t>FOWLER</t>
  </si>
  <si>
    <t xml:space="preserve">2436 N FOWLER AVE </t>
  </si>
  <si>
    <t xml:space="preserve">2436 N FOWLER AVE  FRESNO, CA 93727-1704 </t>
  </si>
  <si>
    <t>GATEWAY ACRES TRACT 8 LOTS 53 &amp; 60</t>
  </si>
  <si>
    <t>HUDSON NORRIS A</t>
  </si>
  <si>
    <t>NORRIS A</t>
  </si>
  <si>
    <t>HUDSON RACHEL K</t>
  </si>
  <si>
    <t>RACHEL K</t>
  </si>
  <si>
    <t>RACHEL</t>
  </si>
  <si>
    <t>NORRIS &amp; RACHEL HUDSON</t>
  </si>
  <si>
    <t>HUDSON NORRIS A HUDSON RACHEL K</t>
  </si>
  <si>
    <t>HEGG</t>
  </si>
  <si>
    <t xml:space="preserve">4110 HEGG AVE </t>
  </si>
  <si>
    <t xml:space="preserve">4110 HEGG AVE  MADISON, WI 53716-1606 </t>
  </si>
  <si>
    <t>SILVER SPRINGS #4 LOT 159 SEC 33 21N 12W</t>
  </si>
  <si>
    <t>GATEWAY ACRES TRACT 4 LOTS 84 &amp; 93</t>
  </si>
  <si>
    <t>JOHN BROWN SCHOOLS FOUN OF CA INC</t>
  </si>
  <si>
    <t>LIVICK GARY W</t>
  </si>
  <si>
    <t>LIVICK</t>
  </si>
  <si>
    <t>LIVICK MARIE B</t>
  </si>
  <si>
    <t>MARIE B</t>
  </si>
  <si>
    <t>GARY &amp; MARIE LIVICK</t>
  </si>
  <si>
    <t>LIVICK GARY W LIVICK MARIE B</t>
  </si>
  <si>
    <t>ABERNATHY</t>
  </si>
  <si>
    <t xml:space="preserve">5927 ABERNATHY DR </t>
  </si>
  <si>
    <t xml:space="preserve">5927 ABERNATHY DR  LOS ANGELES, CA 90045-1621 </t>
  </si>
  <si>
    <t>GOV'T LOT 14 LYING E OF ATSF RR R/W CONT 10 AC M/L</t>
  </si>
  <si>
    <t>3119N17W</t>
  </si>
  <si>
    <t>04015C5150H</t>
  </si>
  <si>
    <t>5150H</t>
  </si>
  <si>
    <t>LLOYD ROBERT S</t>
  </si>
  <si>
    <t>ROBERT S</t>
  </si>
  <si>
    <t>LLOYD</t>
  </si>
  <si>
    <t>LLOYD LUCILLE A</t>
  </si>
  <si>
    <t>LUCILLE A</t>
  </si>
  <si>
    <t>ROBERT &amp; LUCILLE LLOYD</t>
  </si>
  <si>
    <t>LLOYD ROBERT S LLOYD LUCILLE A</t>
  </si>
  <si>
    <t xml:space="preserve">17264 S RICHARD RD </t>
  </si>
  <si>
    <t xml:space="preserve">17264 S RICHARD RD  YUCCA, AZ 86438 </t>
  </si>
  <si>
    <t>FAY</t>
  </si>
  <si>
    <t>MORENO VALLEY</t>
  </si>
  <si>
    <t xml:space="preserve">25224 FAY AVE </t>
  </si>
  <si>
    <t xml:space="preserve">25224 FAY AVE  MORENO VALLEY, CA 92551-4532 </t>
  </si>
  <si>
    <t>LAKE HAVASU RANCHOS UNIT 2 LOTS 70 &amp; 71</t>
  </si>
  <si>
    <t>ARCHAMBAULT MARK W</t>
  </si>
  <si>
    <t>FRISCO TONY</t>
  </si>
  <si>
    <t>FRISCO</t>
  </si>
  <si>
    <t>TONY FRISCO</t>
  </si>
  <si>
    <t>QUINTILLION</t>
  </si>
  <si>
    <t xml:space="preserve">6174 QUINTILLION AVE </t>
  </si>
  <si>
    <t xml:space="preserve">6174 QUINTILLION AVE  LAS VEGAS, NV 89122-3461 </t>
  </si>
  <si>
    <t>T20N R12W SEC 5 SILVER SPRINGS LOT 56</t>
  </si>
  <si>
    <t>COMPTON TOSO</t>
  </si>
  <si>
    <t>PHELAN</t>
  </si>
  <si>
    <t>JEAN PHELAN</t>
  </si>
  <si>
    <t>BALTAR</t>
  </si>
  <si>
    <t>RESEDA</t>
  </si>
  <si>
    <t xml:space="preserve">17757 BALTAR ST </t>
  </si>
  <si>
    <t xml:space="preserve">17757 BALTAR ST  RESEDA, CA 91335-1508 </t>
  </si>
  <si>
    <t>SILVER SPRINGS UNIT V LOT 312</t>
  </si>
  <si>
    <t>CATEORA JOSEPH VICTOR</t>
  </si>
  <si>
    <t>JOSEPH VICTOR</t>
  </si>
  <si>
    <t>JOSEPH CATEORA</t>
  </si>
  <si>
    <t>GATEWAY ACRES TRACT 2 LOTS 33 &amp; 48</t>
  </si>
  <si>
    <t>ZIMMERMAN MILTON C</t>
  </si>
  <si>
    <t>MILTON C</t>
  </si>
  <si>
    <t>MILTON</t>
  </si>
  <si>
    <t>ZIMMERMAN MABEL M</t>
  </si>
  <si>
    <t>MABEL M</t>
  </si>
  <si>
    <t>MABEL</t>
  </si>
  <si>
    <t>MILTON &amp; MABEL ZIMMERMAN</t>
  </si>
  <si>
    <t>ZIMMERMAN MILTON C ZIMMERMAN MABEL M</t>
  </si>
  <si>
    <t>SILVER SPRINGS UNIT VI LOT 406</t>
  </si>
  <si>
    <t>MYLAND STEVE</t>
  </si>
  <si>
    <t>MYLAND</t>
  </si>
  <si>
    <t>STEVE MYLAND</t>
  </si>
  <si>
    <t>BUCKEYE</t>
  </si>
  <si>
    <t xml:space="preserve">2530 W BUCKEYE RD </t>
  </si>
  <si>
    <t xml:space="preserve">2530 W BUCKEYE RD  PHOENIX, AZ 85009-5746 </t>
  </si>
  <si>
    <t>T20N R12W SEC 3 SILVER SPRINGS UNIT II LOT 124</t>
  </si>
  <si>
    <t>SOLID FINANCIAL LLC</t>
  </si>
  <si>
    <t>GATEWAY ACRES TRACT 8 LOTS 68 &amp; 77 CONT 10 AC</t>
  </si>
  <si>
    <t>ERRICKSON ALICE B</t>
  </si>
  <si>
    <t>SANDY RIVER RANCHEROS LOT 107 CONT 10 ACRES</t>
  </si>
  <si>
    <t>HILTON MELVIN</t>
  </si>
  <si>
    <t>MELVIN HILTON</t>
  </si>
  <si>
    <t>HILLVIEW PARK</t>
  </si>
  <si>
    <t xml:space="preserve">5929 HILLVIEW PARK AVE </t>
  </si>
  <si>
    <t xml:space="preserve">5929 HILLVIEW PARK AVE  VAN NUYS, CA 91401-4024 </t>
  </si>
  <si>
    <t>SE4 SW4 SW4 CONT 10 ACRES</t>
  </si>
  <si>
    <t>FRONTIER VALLEY UNIT V</t>
  </si>
  <si>
    <t>3314N16W</t>
  </si>
  <si>
    <t>CARAFFA SONNY 50</t>
  </si>
  <si>
    <t>CHEN LARRY 25 WANG SHAN 25</t>
  </si>
  <si>
    <t>CARAFFA SONNY 50 CHEN LARRY 25 WANG SHAN 25</t>
  </si>
  <si>
    <t>145TH</t>
  </si>
  <si>
    <t>BRIGHTON</t>
  </si>
  <si>
    <t>TODD CREEK</t>
  </si>
  <si>
    <t xml:space="preserve">8240 E 145TH PL </t>
  </si>
  <si>
    <t xml:space="preserve">8240 E 145TH PL  BRIGHTON, CO 80602-5766 </t>
  </si>
  <si>
    <t>PEACOCK MOUNTAIN RANCHES PARCEL 7C AS SHOWN ON RS 24/3 5/23/2003 2003-42861 BEING A DIVISION OF PARCEL 7 CONT 10.008 ACRES</t>
  </si>
  <si>
    <t>0521N15W</t>
  </si>
  <si>
    <t>FIGUEROA PAULINO &amp; AGUEDA</t>
  </si>
  <si>
    <t>ROGER A &amp; SANDRA E                                 POORMAN</t>
  </si>
  <si>
    <t>MEYERSON JOAN D</t>
  </si>
  <si>
    <t>ASHMORE JUDITH</t>
  </si>
  <si>
    <t>ASHMORE</t>
  </si>
  <si>
    <t>JUDITH ASHMORE</t>
  </si>
  <si>
    <t>TC</t>
  </si>
  <si>
    <t>92ND</t>
  </si>
  <si>
    <t xml:space="preserve">20144 N 92ND AVE </t>
  </si>
  <si>
    <t xml:space="preserve">20144 N 92ND AVE  PEORIA, AZ 85382 </t>
  </si>
  <si>
    <t>GATEWAY ACRES TRACT 5 LOTS 21 &amp; 28</t>
  </si>
  <si>
    <t>TUFFANELLI ROSE MARY</t>
  </si>
  <si>
    <t>ROSE MARY</t>
  </si>
  <si>
    <t>TUFFANELLI</t>
  </si>
  <si>
    <t>GIANNINI SHARON</t>
  </si>
  <si>
    <t>GIANNINI</t>
  </si>
  <si>
    <t>ROSE TUFFANELLI &amp; SHARON GIANNINI</t>
  </si>
  <si>
    <t>TUFFANELLI ROSE MARY GIANNINI SHARON</t>
  </si>
  <si>
    <t>SAYLOR</t>
  </si>
  <si>
    <t>ELMHURST</t>
  </si>
  <si>
    <t xml:space="preserve">967 S SAYLOR AVE </t>
  </si>
  <si>
    <t xml:space="preserve">967 S SAYLOR AVE  ELMHURST, IL 60126-5010 </t>
  </si>
  <si>
    <t>SEC 13 21 12 NW4 NW4 NW4</t>
  </si>
  <si>
    <t>NEAL GERTRUDE E</t>
  </si>
  <si>
    <t>GERTRUDE E</t>
  </si>
  <si>
    <t>GERTRUDE</t>
  </si>
  <si>
    <t>NEAL</t>
  </si>
  <si>
    <t>GERTRUDE NEAL</t>
  </si>
  <si>
    <t xml:space="preserve">20808 PAMELA WAY </t>
  </si>
  <si>
    <t xml:space="preserve">20808 PAMELA WAY  SARATOGA, CA 95070-6031 </t>
  </si>
  <si>
    <t>E2 W2 SE4 SE4 CONT 10 ACRES 306-11-084 (306-67-016) NEW SEC MAP 2 005 TAX ROLL</t>
  </si>
  <si>
    <t>SE4 SE4 NE4 CONT 10 ACRES ML 201-04-038(201-04-040 &amp;041)</t>
  </si>
  <si>
    <t>SILVER SPRINGS UNIT V LOT 384</t>
  </si>
  <si>
    <t>WRIGHT DEE</t>
  </si>
  <si>
    <t>DEE</t>
  </si>
  <si>
    <t>WRIGHT BESSIE</t>
  </si>
  <si>
    <t>BESSIE</t>
  </si>
  <si>
    <t>DEE &amp; BESSIE WRIGHT</t>
  </si>
  <si>
    <t>WRIGHT DEE WRIGHT BESSIE</t>
  </si>
  <si>
    <t>CARBON HILL</t>
  </si>
  <si>
    <t xml:space="preserve">752 1ST ST N </t>
  </si>
  <si>
    <t xml:space="preserve">752 1ST ST N  CARBON HILL, AL 35549-4914 </t>
  </si>
  <si>
    <t>T19N R13W SEC 33 NE4 SE4 NW4 CONT 10 AC ML 202-34-025(202-34-027 &amp; 028)</t>
  </si>
  <si>
    <t>LEWIS JACOB</t>
  </si>
  <si>
    <t>LEWIS MICHELLE</t>
  </si>
  <si>
    <t>JACOB &amp; MICHELLE LEWIS</t>
  </si>
  <si>
    <t>LEWIS JACOB &amp; MICHELLE</t>
  </si>
  <si>
    <t>RED WING CANYON</t>
  </si>
  <si>
    <t xml:space="preserve">150 W RED WING CANYON RD </t>
  </si>
  <si>
    <t xml:space="preserve">150 W RED WING CANYON RD  KINGMAN, AZ 86409 </t>
  </si>
  <si>
    <t>JANESVILLE</t>
  </si>
  <si>
    <t xml:space="preserve">714-705 CAROLYN WAY </t>
  </si>
  <si>
    <t xml:space="preserve">714-705 CAROLYN WAY  JANESVILLE, CA 96114-8522 </t>
  </si>
  <si>
    <t>E2 W2 SE4 SE4 CONT 10 ACRES 332-13-010(332-13-018 &amp; 019)</t>
  </si>
  <si>
    <t>GAS</t>
  </si>
  <si>
    <t>8783 - MANF HOME SITE-5+ AC/RUR</t>
  </si>
  <si>
    <t>8783-MH SITE&gt;5AC,RUR SUBDVD IMPRV</t>
  </si>
  <si>
    <t>FREEMAN ROSE MARIE</t>
  </si>
  <si>
    <t>GATEWAY ACRES TRACT 6 LOTS 18 &amp; 31 CONT 10 AC</t>
  </si>
  <si>
    <t>MILLER CORY C</t>
  </si>
  <si>
    <t>CORY C</t>
  </si>
  <si>
    <t>CORY MILLER</t>
  </si>
  <si>
    <t>MENDOCINO PASS</t>
  </si>
  <si>
    <t>COVELO</t>
  </si>
  <si>
    <t xml:space="preserve">41079 MENDOCINO PASS RD </t>
  </si>
  <si>
    <t xml:space="preserve">41079 MENDOCINO PASS RD  COVELO, CA 95428-9832 </t>
  </si>
  <si>
    <t>SE4 SW4 NE4 CONT 10 ACRES 318-06-148 (318-23-031)</t>
  </si>
  <si>
    <t>ZUCKER LEE</t>
  </si>
  <si>
    <t>ZUCKER</t>
  </si>
  <si>
    <t>LEE ZUCKER</t>
  </si>
  <si>
    <t xml:space="preserve">6659 W NAVAJO DR </t>
  </si>
  <si>
    <t xml:space="preserve">6659 W NAVAJO DR  GOLDEN VALLEY, AZ 86413 </t>
  </si>
  <si>
    <t>CHARLESTON</t>
  </si>
  <si>
    <t xml:space="preserve">10300 W CHARLESTON BLVD #13 </t>
  </si>
  <si>
    <t xml:space="preserve">10300 W CHARLESTON BLVD #13, LAS VEGAS, NV 89135-5008 </t>
  </si>
  <si>
    <t>SE4 SW4 SE4CONT 10 ACRES 209-13-017 &amp; 209-13-039 (209-13-053) COM BINED</t>
  </si>
  <si>
    <t>JONES J &amp; C FAMILY TRUST</t>
  </si>
  <si>
    <t>J &amp; C FAMILY TRUST</t>
  </si>
  <si>
    <t>DAVIS PAMELA</t>
  </si>
  <si>
    <t>PAMELA DAVIS</t>
  </si>
  <si>
    <t>BRANSCOMB</t>
  </si>
  <si>
    <t>LAYTONVILLE</t>
  </si>
  <si>
    <t xml:space="preserve">9780 BRANSCOMB RD </t>
  </si>
  <si>
    <t xml:space="preserve">9780 BRANSCOMB RD  LAYTONVILLE, CA 95454-9722 </t>
  </si>
  <si>
    <t>T25N R19W SEC 23 LAKE MOHAVE RANCHOS UNIT 2 LOTS 17  18  47 &amp; 48</t>
  </si>
  <si>
    <t>LAKE MOHAVE RANCHOS UNIT 2</t>
  </si>
  <si>
    <t>2325N19W</t>
  </si>
  <si>
    <t>LAKE MEAD CITY UNIT NO 31 30 16 NE4 NE4 NE4 CONT 10AC 338-08-351F (338-08-351X&amp;Y)</t>
  </si>
  <si>
    <t>SHANNON MARK G</t>
  </si>
  <si>
    <t>MARK G</t>
  </si>
  <si>
    <t>SHANNON DENISE M</t>
  </si>
  <si>
    <t>DENISE M</t>
  </si>
  <si>
    <t>MARK &amp; DENISE SHANNON</t>
  </si>
  <si>
    <t>SHANNON MARK G SHANNON DENISE M</t>
  </si>
  <si>
    <t>H052</t>
  </si>
  <si>
    <t xml:space="preserve">4473 N LAGUNA RD </t>
  </si>
  <si>
    <t xml:space="preserve">4473 N LAGUNA RD  GOLDEN VALLEY, AZ 86413-8140 </t>
  </si>
  <si>
    <t>GATEWAY ACRES TRACT 4 LOTS 102 &amp; 107</t>
  </si>
  <si>
    <t>STUMP JEROLD RALPH</t>
  </si>
  <si>
    <t>JEROLD RALPH</t>
  </si>
  <si>
    <t>JEROLD</t>
  </si>
  <si>
    <t>STUMP</t>
  </si>
  <si>
    <t>JEROLD STUMP</t>
  </si>
  <si>
    <t>FAWN</t>
  </si>
  <si>
    <t>MIDDLEBURY</t>
  </si>
  <si>
    <t xml:space="preserve">118 FAWN DR B </t>
  </si>
  <si>
    <t xml:space="preserve">118 FAWN DR B, MIDDLEBURY, IN 46540-9445 </t>
  </si>
  <si>
    <t>NW4 NW4 NE4 CONT 10 ACRES 340-07-002(340-07-022 &amp; 023)</t>
  </si>
  <si>
    <t>T24N R18W SEC 9 S2 N2 NE4 SW4 CONT 10 ACRES 340-07-027(340-07-041  042 &amp; 043)</t>
  </si>
  <si>
    <t>VLIEG ROBERT DALE</t>
  </si>
  <si>
    <t>ROBERT DALE</t>
  </si>
  <si>
    <t>VLIEG</t>
  </si>
  <si>
    <t>ROBERT VLIEG</t>
  </si>
  <si>
    <t>GOSLINE</t>
  </si>
  <si>
    <t>MARLETTE</t>
  </si>
  <si>
    <t xml:space="preserve">7453 GOSLINE RD R </t>
  </si>
  <si>
    <t xml:space="preserve">7453 GOSLINE RD R, MARLETTE, MI 48453-9129 </t>
  </si>
  <si>
    <t>SANDY RIVER RANCHEROS LOT 184 CONT 10 ACRES</t>
  </si>
  <si>
    <t>ZAIKO ROBERT E</t>
  </si>
  <si>
    <t>ZAIKO</t>
  </si>
  <si>
    <t>ZAIKO PHYLLIS L</t>
  </si>
  <si>
    <t>PHYLLIS L</t>
  </si>
  <si>
    <t>ROBERT &amp; PHYLLIS ZAIKO</t>
  </si>
  <si>
    <t>ZAIKO ROBERT E &amp; PHYLLIS L</t>
  </si>
  <si>
    <t>POPPY TRAIL</t>
  </si>
  <si>
    <t>R029</t>
  </si>
  <si>
    <t xml:space="preserve">3260 POPPY TRAIL DR </t>
  </si>
  <si>
    <t xml:space="preserve">3260 POPPY TRAIL DR  LAKE HAVASU CITY, AZ 86406-7816 </t>
  </si>
  <si>
    <t>T15N R19W SEC 31 LAKE HAVASU ACRES AMENDED W2 S2 SE4 SE4 10 ACRES</t>
  </si>
  <si>
    <t>ROBINSON JEFFREY DAY  PATRICIA MARIE</t>
  </si>
  <si>
    <t>JIMENEZ JUAN PEREZ</t>
  </si>
  <si>
    <t>JUAN PEREZ</t>
  </si>
  <si>
    <t>JIMENEZ</t>
  </si>
  <si>
    <t>JIMENEZ ARMANDO PEREZ</t>
  </si>
  <si>
    <t>ARMANDO PEREZ</t>
  </si>
  <si>
    <t>ARMANDO</t>
  </si>
  <si>
    <t>JUAN &amp; ARMANDO JIMENEZ</t>
  </si>
  <si>
    <t>JIMENEZ JUAN PEREZ &amp; ARMANDO PEREZ</t>
  </si>
  <si>
    <t>PO BOX 24264</t>
  </si>
  <si>
    <t xml:space="preserve">PO BOX 24264 </t>
  </si>
  <si>
    <t xml:space="preserve">PO BOX 24264  LAS VEGAS, NV 89101 </t>
  </si>
  <si>
    <t>SEC 10 24 20 E2 E2 W2 NW4 NE4; W2 W2 E2 NW4 NE4 10.00AC</t>
  </si>
  <si>
    <t>NANCY S JENSEN</t>
  </si>
  <si>
    <t>HELBERT NANCY LEMBERGER</t>
  </si>
  <si>
    <t>NANCY LEMBERGER</t>
  </si>
  <si>
    <t>HELBERT</t>
  </si>
  <si>
    <t>NANCY HELBERT</t>
  </si>
  <si>
    <t xml:space="preserve">1275 W 67TH ST </t>
  </si>
  <si>
    <t xml:space="preserve">1275 W 67TH ST  CLEVELAND, OH 44102-2001 </t>
  </si>
  <si>
    <t>SILVER SPRINGS UNIT V LOT 299</t>
  </si>
  <si>
    <t>OATLEY SHEILA M</t>
  </si>
  <si>
    <t>SHEILA M</t>
  </si>
  <si>
    <t>OATLEY DONALD L OATLEY SHEILA M</t>
  </si>
  <si>
    <t>NE4 NE4 NE4 CONT 10.00 AC M/L 327-08-013 SPLIT INTO (327-08-038 &amp; 040)</t>
  </si>
  <si>
    <t>MICHAEL T BLACK FAMILY LTD PRSP</t>
  </si>
  <si>
    <t>NW4 NW4 NE4 CONT 10 ACRES 402-22-102(402-22-114 &amp; 115) 2003 TAX R OLL</t>
  </si>
  <si>
    <t>ACCOLADE RANCHES LOT 74</t>
  </si>
  <si>
    <t>SANDY RIVER RANCHEROS LOT 110 CONT 10 ACRES</t>
  </si>
  <si>
    <t>DUNN PETER G</t>
  </si>
  <si>
    <t>PETER G</t>
  </si>
  <si>
    <t>ALSTON GERALD W</t>
  </si>
  <si>
    <t>GERALD W</t>
  </si>
  <si>
    <t>ALSTON</t>
  </si>
  <si>
    <t>PETER DUNN &amp; GERALD ALSTON</t>
  </si>
  <si>
    <t>DUNN PETER G ALSTON GERALD W</t>
  </si>
  <si>
    <t>BEEKMAN</t>
  </si>
  <si>
    <t xml:space="preserve">2637 E BEEKMAN PL </t>
  </si>
  <si>
    <t xml:space="preserve">2637 E BEEKMAN PL  PHOENIX, AZ 85016-7483 </t>
  </si>
  <si>
    <t>W2 E2 NE4 NW4 OF SEC 15 T21 R12 10AC</t>
  </si>
  <si>
    <t>GILBERT MARK A</t>
  </si>
  <si>
    <t>MARK GILBERT</t>
  </si>
  <si>
    <t>EASY</t>
  </si>
  <si>
    <t xml:space="preserve">1490 EASY ST </t>
  </si>
  <si>
    <t xml:space="preserve">1490 EASY ST  WICKENBURG, AZ 85390-6213 </t>
  </si>
  <si>
    <t>16 1/2N 20W SEC 23 SW4 SW4 NE4 SUBJECT TO: EXCEPT THE S E &amp; W 15' FOR RD ESMTS (216/341 DEEDS) CONT 10 ACRES</t>
  </si>
  <si>
    <t>YEUNG EILEEN ONG</t>
  </si>
  <si>
    <t>SKOBO RICHARD E</t>
  </si>
  <si>
    <t>RICHARD E</t>
  </si>
  <si>
    <t>SKOBO</t>
  </si>
  <si>
    <t>SKOBO LYNNETTE</t>
  </si>
  <si>
    <t>LYNNETTE</t>
  </si>
  <si>
    <t>RICHARD &amp; LYNNETTE SKOBO</t>
  </si>
  <si>
    <t>SKOBO RICHARD E SKOBO LYNNETTE</t>
  </si>
  <si>
    <t>LKS</t>
  </si>
  <si>
    <t>WEST END</t>
  </si>
  <si>
    <t xml:space="preserve">5645 7 LKS W </t>
  </si>
  <si>
    <t xml:space="preserve">5645 7 LKS W  WEST END, NC 27376-9338 </t>
  </si>
  <si>
    <t>SANDY RIVER RANCHEROS LOT 130 CONT 10 ACRES</t>
  </si>
  <si>
    <t>JONES JOHN P</t>
  </si>
  <si>
    <t>JONES 1123 TRUST</t>
  </si>
  <si>
    <t>JOHN JONES</t>
  </si>
  <si>
    <t>JONES JOHN P JONES 1123 TRUST</t>
  </si>
  <si>
    <t>CASTELLANE</t>
  </si>
  <si>
    <t xml:space="preserve">11269 CASTELLANE DR </t>
  </si>
  <si>
    <t xml:space="preserve">11269 CASTELLANE DR  LAS VEGAS, NV 89141-3857 </t>
  </si>
  <si>
    <t>T23N R16W SEC 5 STOCKTON HILL RANCHES UNIT XII PARCEL PLAT 1/94-9 4A POR OF PARCEL 1 SHOWN AS PARCEL 1-A PER PP 09/082 REC</t>
  </si>
  <si>
    <t>CROSSE MERLE E</t>
  </si>
  <si>
    <t>MERLE E</t>
  </si>
  <si>
    <t>MERLE</t>
  </si>
  <si>
    <t>CROSSE</t>
  </si>
  <si>
    <t>MERLE CROSSE</t>
  </si>
  <si>
    <t>WATERBURY</t>
  </si>
  <si>
    <t xml:space="preserve">1525 E WATERBURY DR B </t>
  </si>
  <si>
    <t xml:space="preserve">1525 E WATERBURY DR B, SALT LAKE CITY, UT 84121-1127 </t>
  </si>
  <si>
    <t>SANDY RIVER RANCHEROS LOT 160 CONT 10 ACRES</t>
  </si>
  <si>
    <t>COLBERT WILLIAM J</t>
  </si>
  <si>
    <t>WILLIAM J</t>
  </si>
  <si>
    <t>WILLIAM COLBERT</t>
  </si>
  <si>
    <t>VILLAGE VISTA</t>
  </si>
  <si>
    <t>DRAPER</t>
  </si>
  <si>
    <t xml:space="preserve">14866 S VILLAGE VISTA DR </t>
  </si>
  <si>
    <t xml:space="preserve">14866 S VILLAGE VISTA DR  DRAPER, UT 84020-5563 </t>
  </si>
  <si>
    <t>SANDY RIVER RANCHEROS LOT 23 CONT 10 ACRES</t>
  </si>
  <si>
    <t>MINTHORN MELVIN J</t>
  </si>
  <si>
    <t>MELVIN J</t>
  </si>
  <si>
    <t>MINTHORN</t>
  </si>
  <si>
    <t>MINTHORN GAIL</t>
  </si>
  <si>
    <t>MELVIN &amp; GAIL MINTHORN</t>
  </si>
  <si>
    <t>MINTHORN MELVIN J MINTHORN GAIL</t>
  </si>
  <si>
    <t>HENRY AUSTIN</t>
  </si>
  <si>
    <t>WILTON</t>
  </si>
  <si>
    <t xml:space="preserve">23 HENRY AUSTIN DR </t>
  </si>
  <si>
    <t xml:space="preserve">23 HENRY AUSTIN DR  WILTON, CT 06897-3211 </t>
  </si>
  <si>
    <t>W2 E2 NE4 SE4 CONT 10 ACRES</t>
  </si>
  <si>
    <t>RYAN CORRINE E</t>
  </si>
  <si>
    <t>CORRINE E</t>
  </si>
  <si>
    <t>CORRINE RYAN</t>
  </si>
  <si>
    <t>RODGER</t>
  </si>
  <si>
    <t>BRYANS ROAD</t>
  </si>
  <si>
    <t xml:space="preserve">2450 RODGER PL </t>
  </si>
  <si>
    <t xml:space="preserve">2450 RODGER PL  BRYANS ROAD, MD 20616-3147 </t>
  </si>
  <si>
    <t>KEMO RANCHES SW4 OF LOT 63 CONT 10 AC M/L</t>
  </si>
  <si>
    <t>DAUR HEIDI</t>
  </si>
  <si>
    <t>DAUR</t>
  </si>
  <si>
    <t>HEIDI DAUR</t>
  </si>
  <si>
    <t>SJ</t>
  </si>
  <si>
    <t>DRIVER FAMILY TRUST</t>
  </si>
  <si>
    <t>STABILITO VICKY</t>
  </si>
  <si>
    <t>VICKY</t>
  </si>
  <si>
    <t>STABILITO</t>
  </si>
  <si>
    <t>VICKY STABILITO</t>
  </si>
  <si>
    <t xml:space="preserve">320 CLEVELAND AVE </t>
  </si>
  <si>
    <t xml:space="preserve">320 CLEVELAND AVE  RIVERSIDE, NJ 08075-4002 </t>
  </si>
  <si>
    <t>SE4 NE4 NW4 SEC 5 23N 13W 10AC</t>
  </si>
  <si>
    <t>VANSHUR BRITT</t>
  </si>
  <si>
    <t>BRITT</t>
  </si>
  <si>
    <t>VANSHUR</t>
  </si>
  <si>
    <t>BRITT VANSHUR</t>
  </si>
  <si>
    <t xml:space="preserve">3701 W CATALINA RD </t>
  </si>
  <si>
    <t xml:space="preserve">3701 W CATALINA RD  BOISE, ID 83705-4609 </t>
  </si>
  <si>
    <t>LAKE MEAD CITY UNIT NO 23 30 16 SE4 NW4 NW4 CONT 10AC M/L 338-05- 390G (338-05-390J &amp; K)</t>
  </si>
  <si>
    <t>WALLS WILLIAM</t>
  </si>
  <si>
    <t>WALLS</t>
  </si>
  <si>
    <t>WALLS JOAN</t>
  </si>
  <si>
    <t>WILLIAM &amp; JOAN WALLS</t>
  </si>
  <si>
    <t>WALLS WILLIAM WALLS JOAN</t>
  </si>
  <si>
    <t>PO BOX 33161</t>
  </si>
  <si>
    <t xml:space="preserve">PO BOX 33161 </t>
  </si>
  <si>
    <t xml:space="preserve">PO BOX 33161  LAS VEGAS, NV 89133-3161 </t>
  </si>
  <si>
    <t>CEDAR HILLS RANCHES UNIT 2 PP 2/26-26E PARCEL 8-B ON RS 24/8 6/4/ 2003 2003-45410 CONT 10.00 ACRES 354-38-008A(354-38-008 C &amp;</t>
  </si>
  <si>
    <t>3021N14W</t>
  </si>
  <si>
    <t>NIKOLAOU WILLIAM J &amp; JOANNE W</t>
  </si>
  <si>
    <t>CRAIN MARC THURSTON</t>
  </si>
  <si>
    <t>MARC THURSTON</t>
  </si>
  <si>
    <t>MARC CRAIN</t>
  </si>
  <si>
    <t>PO BOX 2285</t>
  </si>
  <si>
    <t>B022</t>
  </si>
  <si>
    <t xml:space="preserve">PO BOX 2285 </t>
  </si>
  <si>
    <t xml:space="preserve">PO BOX 2285  BULLHEAD CITY, AZ 86430-2285 </t>
  </si>
  <si>
    <t>TWN: 161/2N RNG: 20WSEC: 35 TRACT: WESTERN STARS UNIT FOUR SW4 SE 4 SW4 CONT 10 ACRES M/L</t>
  </si>
  <si>
    <t>WESTERN STARS</t>
  </si>
  <si>
    <t>351620W</t>
  </si>
  <si>
    <t>WRIGHT BRUCE W</t>
  </si>
  <si>
    <t>BRUCE WRIGHT</t>
  </si>
  <si>
    <t>CARPENTER</t>
  </si>
  <si>
    <t>DOWNERS GROVE</t>
  </si>
  <si>
    <t xml:space="preserve">5547 CARPENTER ST </t>
  </si>
  <si>
    <t xml:space="preserve">5547 CARPENTER ST  DOWNERS GROVE, IL 60516-1358 </t>
  </si>
  <si>
    <t>SW4 SW4 SE4 CONT 10 ACRES 312-07-021(312-20-004)NEW SEC MAP</t>
  </si>
  <si>
    <t>3125N14W</t>
  </si>
  <si>
    <t>04015C3775G</t>
  </si>
  <si>
    <t>3775G</t>
  </si>
  <si>
    <t>SOLTIS JOSEPH</t>
  </si>
  <si>
    <t>SOLTIS</t>
  </si>
  <si>
    <t>SOLTIS VICTORIA</t>
  </si>
  <si>
    <t>JOSEPH &amp; VICTORIA SOLTIS</t>
  </si>
  <si>
    <t>SOLTIS JOSEPH SOLTIS VICTORIA</t>
  </si>
  <si>
    <t>157TH</t>
  </si>
  <si>
    <t>SUMMERFIELD</t>
  </si>
  <si>
    <t xml:space="preserve">9678 SE 157TH LN </t>
  </si>
  <si>
    <t xml:space="preserve">9678 SE 157TH LN  SUMMERFIELD, FL 34491-5739 </t>
  </si>
  <si>
    <t>SE4 NE4 NW4 SEC 5 26N 18W</t>
  </si>
  <si>
    <t>RIESTER KAISRI</t>
  </si>
  <si>
    <t>KAISRI RIESTER</t>
  </si>
  <si>
    <t>TWILIGHT VISTA</t>
  </si>
  <si>
    <t xml:space="preserve">10037 TWILIGHT VISTA AVE </t>
  </si>
  <si>
    <t xml:space="preserve">10037 TWILIGHT VISTA AVE  LAS VEGAS, NV 89148-1654 </t>
  </si>
  <si>
    <t>NW4 NW4 SE4 CONT 10 ACRES 317-60-008 (317-60-012 THRU 015) 2005 T AX ROLL</t>
  </si>
  <si>
    <t>GATEWAY ACRES TRACT 2 LOTS 98 &amp; 111</t>
  </si>
  <si>
    <t>SOUTH DAKOTA CONSTRUCTION</t>
  </si>
  <si>
    <t>T20N R12W SEC 5 SILVER SPRINGS LOT 68</t>
  </si>
  <si>
    <t>SLATEN JESUS A</t>
  </si>
  <si>
    <t>JESUS A</t>
  </si>
  <si>
    <t>SLATEN</t>
  </si>
  <si>
    <t>SLATEN ALMA M</t>
  </si>
  <si>
    <t>ALMA M</t>
  </si>
  <si>
    <t>JESUS &amp; ALMA SLATEN</t>
  </si>
  <si>
    <t>SLATEN JESUS A &amp; ALMA M</t>
  </si>
  <si>
    <t>MATLIN</t>
  </si>
  <si>
    <t>SAN DIEGO COUNTRY ESTATES</t>
  </si>
  <si>
    <t xml:space="preserve">26178 MATLIN RD </t>
  </si>
  <si>
    <t xml:space="preserve">26178 MATLIN RD  RAMONA, CA 92065-4835 </t>
  </si>
  <si>
    <t>T16N R18W SEC 11 SW4 SW4 AS PER RS 27/84 SEGREGATED AS PARCEL 11- 7F ON PP 30/41 6/19/2007 2007-055386 CONT 10.00 ACRES</t>
  </si>
  <si>
    <t>SW4 SE4 SE4 CONT 10 ACRES 317-60-011 (317-60-020 THRU 023) 2005 T AX ROLL</t>
  </si>
  <si>
    <t>GARRISON INVESTMENT FUND INC</t>
  </si>
  <si>
    <t>JOHN W                                             MCPHERSON</t>
  </si>
  <si>
    <t>S2 SE4 SE4 NE4 &amp; N2 NE4 NE4 SE4 EXTINGUISHMENT OF EXCLUSIONS &amp; ES MTS 2393/680 CONT 10 ACRES</t>
  </si>
  <si>
    <t>MCDADE KIM JAMES</t>
  </si>
  <si>
    <t>KIM JAMES</t>
  </si>
  <si>
    <t>KIM</t>
  </si>
  <si>
    <t>MCDADE</t>
  </si>
  <si>
    <t>KIM MCDADE</t>
  </si>
  <si>
    <t>LAN</t>
  </si>
  <si>
    <t xml:space="preserve">10251 E LAN DR </t>
  </si>
  <si>
    <t xml:space="preserve">10251 E LAN DR  KINGMAN, AZ 86401-8040 </t>
  </si>
  <si>
    <t>PEACOCK MOUNTAIN RANCHES PP 1/85-85C PARCEL 31-B AS SHOWN ON RS 2 3/98 5/19/2003 2003-40324 CONT 10.003 ACRES 354-35-031A(354-35-03 1C &amp; D) 2006 TAX ROLL</t>
  </si>
  <si>
    <t>NOTTE ROBERT N &amp; NORMA M</t>
  </si>
  <si>
    <t>HU MEIFENG</t>
  </si>
  <si>
    <t>MEIFENG</t>
  </si>
  <si>
    <t>HU</t>
  </si>
  <si>
    <t>MEIFENG HU</t>
  </si>
  <si>
    <t>PRINCETON JUNCTION</t>
  </si>
  <si>
    <t xml:space="preserve">5 ELM CT </t>
  </si>
  <si>
    <t xml:space="preserve">5 ELM CT  PRINCETON JUNCTION, NJ 08550-5128 </t>
  </si>
  <si>
    <t>GATEWAY ACRES TRACT 8 LOTS 118 &amp; 123 CONT 10 AC</t>
  </si>
  <si>
    <t>TASSINARI BRIAN &amp; NICOLE</t>
  </si>
  <si>
    <t>GRANGER STEVEN P</t>
  </si>
  <si>
    <t>GRANGER</t>
  </si>
  <si>
    <t>STEVEN GRANGER</t>
  </si>
  <si>
    <t>BANFF</t>
  </si>
  <si>
    <t xml:space="preserve">3527 W BANFF LN </t>
  </si>
  <si>
    <t xml:space="preserve">3527 W BANFF LN  PHOENIX, AZ 85053-4631 </t>
  </si>
  <si>
    <t>NW4 SE4 SW4 CONT 10 AC 318-06-142 (318-22- 022)</t>
  </si>
  <si>
    <t>JOHNSON BUSTER D</t>
  </si>
  <si>
    <t>BUSTER D</t>
  </si>
  <si>
    <t>BUSTER</t>
  </si>
  <si>
    <t>BUSTER JOHNSON</t>
  </si>
  <si>
    <t>ALBACORE</t>
  </si>
  <si>
    <t xml:space="preserve">3941 ALBACORE DR </t>
  </si>
  <si>
    <t xml:space="preserve">3941 ALBACORE DR  LAKE HAVASU CITY, AZ 86406 </t>
  </si>
  <si>
    <t xml:space="preserve">2530 DEMARET DR </t>
  </si>
  <si>
    <t xml:space="preserve">2530 DEMARET DR  LAKE HAVASU CITY, AZ 86406-8233 </t>
  </si>
  <si>
    <t>SE4 SE4 NE4 CONT 10 ACRES 120-22-005(120-22-018 &amp; 019)</t>
  </si>
  <si>
    <t>1715N19W</t>
  </si>
  <si>
    <t xml:space="preserve">761 BENEDICT DR </t>
  </si>
  <si>
    <t xml:space="preserve">761 BENEDICT DR  LAS VEGAS, NV 89110-4205 </t>
  </si>
  <si>
    <t>SW4 NE4 NW4 CONT 10 ACRES 318-06-054 (318-23-010)</t>
  </si>
  <si>
    <t>WHEELER WILLIAM</t>
  </si>
  <si>
    <t>WHEELER PATRICIA</t>
  </si>
  <si>
    <t>WILLIAM &amp; PATRICIA WHEELER</t>
  </si>
  <si>
    <t>WHEELER WILLIAM WHEELER PATRICIA</t>
  </si>
  <si>
    <t>WIMBLETON</t>
  </si>
  <si>
    <t xml:space="preserve">2306 E WIMBLETON LN </t>
  </si>
  <si>
    <t xml:space="preserve">2306 E WIMBLETON LN  BLOOMINGTON, IN 47401-6868 </t>
  </si>
  <si>
    <t>SW4 SW4 NW4 CONT 10 ACRES 318-06-121 (318-23-029)</t>
  </si>
  <si>
    <t>HARRIS LAND AND TIMBER COMPANY LLC</t>
  </si>
  <si>
    <t>LIVINGSTON</t>
  </si>
  <si>
    <t xml:space="preserve">154 W RAINBOW DR #5462 </t>
  </si>
  <si>
    <t xml:space="preserve">154 W RAINBOW DR #5462, LIVINGSTON, TX 77399-1054 </t>
  </si>
  <si>
    <t>SANDY RIVER RANCHEROS LOT 149 CONT 10 ACRES</t>
  </si>
  <si>
    <t>DENHAM BILL</t>
  </si>
  <si>
    <t>MORRELL MICHAEL H</t>
  </si>
  <si>
    <t>MICHAEL H</t>
  </si>
  <si>
    <t>MORRELL</t>
  </si>
  <si>
    <t>MORRELL CYNTHIA</t>
  </si>
  <si>
    <t>MICHAEL &amp; CYNTHIA MORRELL</t>
  </si>
  <si>
    <t>MORRELL MICHAEL H MORRELL CYNTHIA</t>
  </si>
  <si>
    <t>PO BOX 616</t>
  </si>
  <si>
    <t>SAN MANUEL</t>
  </si>
  <si>
    <t xml:space="preserve">PO BOX 616 </t>
  </si>
  <si>
    <t xml:space="preserve">PO BOX 616  SAN MANUEL, AZ 85631 </t>
  </si>
  <si>
    <t>T20N R13W SEC 3 PARCEL 8-C AS SHOWN ON RS 19/46 5/2/2000 2000-236 90 AND THEREAFTER AMENDED BY RS 22/9 3/12/2002 2002-16843 BEING A DIVISION OF PARCEL 8(SILVER MOUNTAIN RANCH UNIT 1) CONT 10.00 AC RES 254-30-010 (254-30-032 033 &amp; 034) 2003 TAX ROLL</t>
  </si>
  <si>
    <t>SILVER MOUNTAIN RANCHES UNIT 1</t>
  </si>
  <si>
    <t>0320N13W</t>
  </si>
  <si>
    <t>WALTERS LIVING TRUST</t>
  </si>
  <si>
    <t>SECURITY TITLE</t>
  </si>
  <si>
    <t>PETERSON TRUST</t>
  </si>
  <si>
    <t>DEPAUW DAVID M</t>
  </si>
  <si>
    <t>DAVID M</t>
  </si>
  <si>
    <t>DEPAUW</t>
  </si>
  <si>
    <t>DAVID DEPAUW</t>
  </si>
  <si>
    <t>WILLAMETTE</t>
  </si>
  <si>
    <t>KENNEWICK</t>
  </si>
  <si>
    <t xml:space="preserve">6314 W WILLAMETTE AVE </t>
  </si>
  <si>
    <t xml:space="preserve">6314 W WILLAMETTE AVE  KENNEWICK, WA 99336-1219 </t>
  </si>
  <si>
    <t>T29N R15W SEC 31 NE4 NW4 NE4 CONT 10 ACRES 318-06-155 (318-23-035 )</t>
  </si>
  <si>
    <t>HERMAN LARRY E</t>
  </si>
  <si>
    <t>LARRY E</t>
  </si>
  <si>
    <t>HERMAN</t>
  </si>
  <si>
    <t>HERMAN BONNIE J</t>
  </si>
  <si>
    <t>LARRY &amp; BONNIE HERMAN</t>
  </si>
  <si>
    <t>HERMAN LARRY E HERMAN BONNIE J</t>
  </si>
  <si>
    <t>COLE GRADE</t>
  </si>
  <si>
    <t>VALLEY CENTER</t>
  </si>
  <si>
    <t xml:space="preserve">14107 COLE GRADE LN </t>
  </si>
  <si>
    <t xml:space="preserve">14107 COLE GRADE LN  VALLEY CENTER, CA 92082-5908 </t>
  </si>
  <si>
    <t>GATEWAY ACRES TRACT 7 LOTS 7 &amp; 10 CONT 10 AC</t>
  </si>
  <si>
    <t>BUCHANAN TIM</t>
  </si>
  <si>
    <t>TIM BUCHANAN</t>
  </si>
  <si>
    <t>TIBER</t>
  </si>
  <si>
    <t>HEMET</t>
  </si>
  <si>
    <t>VALLE VISTA</t>
  </si>
  <si>
    <t xml:space="preserve">43810 TIBER ST </t>
  </si>
  <si>
    <t xml:space="preserve">43810 TIBER ST  HEMET, CA 92544-9193 </t>
  </si>
  <si>
    <t>SILVER SPRINGS UNIT V LOT 277</t>
  </si>
  <si>
    <t>IMMING THOMAS E JTU 34</t>
  </si>
  <si>
    <t>IMMING BRUCE S JTU 33 &amp; PARKER MICHAEL T JTU 33</t>
  </si>
  <si>
    <t>IMMING THOMAS E JTU 34 IMMING BRUCE S JTU 33 &amp; PARKER MICHAEL T JTU 33</t>
  </si>
  <si>
    <t>PO BOX 957</t>
  </si>
  <si>
    <t xml:space="preserve">PO BOX 957 </t>
  </si>
  <si>
    <t xml:space="preserve">PO BOX 957  WIKIEUP, AZ 85360 </t>
  </si>
  <si>
    <t>SE4 NW4 SW4 CONT 10 ACRES 102-21-117(102-69-007)NEW SEC MAP</t>
  </si>
  <si>
    <t>LEIDER DON</t>
  </si>
  <si>
    <t>LEIDER</t>
  </si>
  <si>
    <t>LEIDER YVONNE</t>
  </si>
  <si>
    <t>DON &amp; YVONNE LEIDER</t>
  </si>
  <si>
    <t>LEIDER DON LEIDER YVONNE</t>
  </si>
  <si>
    <t>PO BOX 333</t>
  </si>
  <si>
    <t>MARKESAN</t>
  </si>
  <si>
    <t xml:space="preserve">PO BOX 333 </t>
  </si>
  <si>
    <t xml:space="preserve">PO BOX 333  MARKESAN, WI 53946 </t>
  </si>
  <si>
    <t>NE4 SW4 NW4 CONT 10 AC 205-09-020 (205-35-014) NEW SEC MAP 2002 T AX ROLL</t>
  </si>
  <si>
    <t>SQUAW PEAK INV CO INC</t>
  </si>
  <si>
    <t>ROYAL SAINT GEORGE</t>
  </si>
  <si>
    <t xml:space="preserve">47 ROYAL SAINT GEORGE RD </t>
  </si>
  <si>
    <t xml:space="preserve">47 ROYAL SAINT GEORGE RD  NEWPORT BEACH, CA 92660-5221 </t>
  </si>
  <si>
    <t>NW4 W2 S2 NW4 CONT 10 AC M/L</t>
  </si>
  <si>
    <t>0314N18W</t>
  </si>
  <si>
    <t>GATEWAY ACRES TRACT 12 LOT 116 &amp; 125 CONT 10AC</t>
  </si>
  <si>
    <t>MERTENS ROBERT G</t>
  </si>
  <si>
    <t>ROBERT G</t>
  </si>
  <si>
    <t>MERTENS</t>
  </si>
  <si>
    <t>ROBERT MERTENS</t>
  </si>
  <si>
    <t xml:space="preserve">4385 N BAKER DR </t>
  </si>
  <si>
    <t xml:space="preserve">4385 N BAKER DR  KINGMAN, AZ 86409-2316 </t>
  </si>
  <si>
    <t>NE4 NE4 SW4CONT 10 ACRES 333-01-043(333-23-011)TAO</t>
  </si>
  <si>
    <t>RINI PETER J &amp; ROSE M</t>
  </si>
  <si>
    <t>SONNENBERG SANDRA 50</t>
  </si>
  <si>
    <t>SANFORD LINDA LEE 50</t>
  </si>
  <si>
    <t>SONNENBERG SANDRA 50 SANFORD LINDA LEE 50</t>
  </si>
  <si>
    <t>SEASIDE</t>
  </si>
  <si>
    <t>BELLEAIR</t>
  </si>
  <si>
    <t xml:space="preserve">2 SEASIDE LN #303 </t>
  </si>
  <si>
    <t xml:space="preserve">2 SEASIDE LN #303, BELLEAIR, FL 33756-1989 </t>
  </si>
  <si>
    <t>LAKE HAVASU ACRES AMENDED S2 OF E2 LOT 3</t>
  </si>
  <si>
    <t>JOHNSON JEFFREY SCOTT</t>
  </si>
  <si>
    <t>JEFFREY SCOTT</t>
  </si>
  <si>
    <t>JOHNSON RENEE</t>
  </si>
  <si>
    <t>RENEE</t>
  </si>
  <si>
    <t>JEFFREY &amp; RENEE JOHNSON</t>
  </si>
  <si>
    <t>JOHNSON JEFFREY SCOTT &amp; RENEE</t>
  </si>
  <si>
    <t xml:space="preserve">1111 10TH ST </t>
  </si>
  <si>
    <t xml:space="preserve">1111 10TH ST   </t>
  </si>
  <si>
    <t>E2E2SW4SW4 10AC</t>
  </si>
  <si>
    <t>DELGAGNON ROBERT</t>
  </si>
  <si>
    <t>ROBERT                                             DELGAGNON</t>
  </si>
  <si>
    <t>SILVER SPRINGS #4 LOT 269 SEC 29 21N 12W</t>
  </si>
  <si>
    <t>ACCOLADE RANCHES LOT 20</t>
  </si>
  <si>
    <t>GRIGGS GREGORY S</t>
  </si>
  <si>
    <t>GREGORY S</t>
  </si>
  <si>
    <t>GRIGGS</t>
  </si>
  <si>
    <t>GRIGGS JANET L</t>
  </si>
  <si>
    <t>GREGORY &amp; JANET GRIGGS</t>
  </si>
  <si>
    <t>GRIGGS GREGORY S GRIGGS JANET L</t>
  </si>
  <si>
    <t>MALLARD POINTE</t>
  </si>
  <si>
    <t>WOODBINE</t>
  </si>
  <si>
    <t xml:space="preserve">200 MALLARD POINTE DR </t>
  </si>
  <si>
    <t xml:space="preserve">200 MALLARD POINTE DR  WOODBINE, GA 31569-3710 </t>
  </si>
  <si>
    <t>NW4 NW4 SW4 CONT 10AC 317-07-006 SPLIT INTO (317-07-010 &amp; 011)</t>
  </si>
  <si>
    <t>ROBARDS GLENN A</t>
  </si>
  <si>
    <t>GLENN A</t>
  </si>
  <si>
    <t>ROBARDS</t>
  </si>
  <si>
    <t>ROBARDS ANNA M</t>
  </si>
  <si>
    <t>ANNA M</t>
  </si>
  <si>
    <t>GLENN &amp; ANNA ROBARDS</t>
  </si>
  <si>
    <t>ROBARDS GLENN A ROBARDS ANNA M</t>
  </si>
  <si>
    <t>PANORAMIC</t>
  </si>
  <si>
    <t xml:space="preserve">2366 PANORAMIC DR </t>
  </si>
  <si>
    <t xml:space="preserve">2366 PANORAMIC DR  CONCORD, CA 94520-1319 </t>
  </si>
  <si>
    <t>GATEWAY ACRES TRACT 7 LOTS 83 &amp; 94 CONT 10 AC M/L 317-16-071 (317 -16-071 A&amp;B)</t>
  </si>
  <si>
    <t>JAMES RICHARD</t>
  </si>
  <si>
    <t>JAMES DALENE</t>
  </si>
  <si>
    <t>DALENE</t>
  </si>
  <si>
    <t>RICHARD &amp; DALENE JAMES</t>
  </si>
  <si>
    <t>JAMES RICHARD &amp; DALENE</t>
  </si>
  <si>
    <t>PALA MESA</t>
  </si>
  <si>
    <t>DT</t>
  </si>
  <si>
    <t xml:space="preserve">578 PALA MESA CT DT </t>
  </si>
  <si>
    <t xml:space="preserve">578 PALA MESA CT DT, LAS VEGAS, NV 89123-1837 </t>
  </si>
  <si>
    <t>GATEWAY ACRES TRACT 11 LOT 27 &amp; 38</t>
  </si>
  <si>
    <t>GOMEZ ALEXANDER R  ISABEL A</t>
  </si>
  <si>
    <t>REVOCABLE TRUST OF RICHARD A ROSSI</t>
  </si>
  <si>
    <t>REVOCABLE</t>
  </si>
  <si>
    <t>PO BOX 204</t>
  </si>
  <si>
    <t>MORICHES</t>
  </si>
  <si>
    <t xml:space="preserve">PO BOX 204 </t>
  </si>
  <si>
    <t xml:space="preserve">PO BOX 204  MORICHES, NY 11955 </t>
  </si>
  <si>
    <t>SILVER SPRINGS UNIT V LOT 322</t>
  </si>
  <si>
    <t>SATTINGER JILL LYNNE</t>
  </si>
  <si>
    <t>JILL LYNNE</t>
  </si>
  <si>
    <t>JILL</t>
  </si>
  <si>
    <t>JILL SATTINGER</t>
  </si>
  <si>
    <t>GATEWAY ACRES TRACT 7 LOTS 20 &amp; 29 CONT 10 AC</t>
  </si>
  <si>
    <t>YACEK RICHARD ANDREW</t>
  </si>
  <si>
    <t>RICHARD ANDREW</t>
  </si>
  <si>
    <t>YACEK</t>
  </si>
  <si>
    <t>YACEK TRACI ANN</t>
  </si>
  <si>
    <t>TRACI ANN</t>
  </si>
  <si>
    <t>TRACI</t>
  </si>
  <si>
    <t>RICHARD &amp; TRACI YACEK</t>
  </si>
  <si>
    <t>YACEK RICHARD ANDREW YACEK TRACI ANN</t>
  </si>
  <si>
    <t xml:space="preserve">6570 BUCKSKIN AVE </t>
  </si>
  <si>
    <t xml:space="preserve">6570 BUCKSKIN AVE  LAS VEGAS, NV 89108-4924 </t>
  </si>
  <si>
    <t>T39N R16W SEC 16 NE4 NW4 NW4 CONT 10 AC M/L</t>
  </si>
  <si>
    <t>RALL DEFOREST &amp; MARGARET</t>
  </si>
  <si>
    <t>MARTIN BARRY W WISETONSK</t>
  </si>
  <si>
    <t>BARRY W WISETONSK</t>
  </si>
  <si>
    <t>BARRY MARTIN</t>
  </si>
  <si>
    <t>PO BOX 128</t>
  </si>
  <si>
    <t>WISETON</t>
  </si>
  <si>
    <t xml:space="preserve">PO BOX 128 </t>
  </si>
  <si>
    <t xml:space="preserve">PO BOX 128  WISETON, SK S0L 3M0 </t>
  </si>
  <si>
    <t>SE4 NE4 SW4 CONT 10AC 307-51-018 SPLIT INTO (307-51-036-037-038)</t>
  </si>
  <si>
    <t>GLAZE DONALD J</t>
  </si>
  <si>
    <t>GLAZE</t>
  </si>
  <si>
    <t>GLAZE PATRICIA ANN</t>
  </si>
  <si>
    <t>PATRICIA ANN</t>
  </si>
  <si>
    <t>DONALD &amp; PATRICIA GLAZE</t>
  </si>
  <si>
    <t>GLAZE DONALD J GLAZE PATRICIA ANN</t>
  </si>
  <si>
    <t>WOOD</t>
  </si>
  <si>
    <t>SOUTH GATE</t>
  </si>
  <si>
    <t xml:space="preserve">5247 WOOD AVE </t>
  </si>
  <si>
    <t xml:space="preserve">5247 WOOD AVE  SOUTH GATE, CA 90280-5340 </t>
  </si>
  <si>
    <t>SW4 NW4 SW4 CONT 10 ACRES M/L 318-06-128(318-06-158 &amp; 159) 318-06 -159(318-22-031) NEW SEC MAP</t>
  </si>
  <si>
    <t>ACCOLADE RANCHES LOT 10</t>
  </si>
  <si>
    <t>SANDY RIVER RANCHEROS UNIT 2 LOT 222</t>
  </si>
  <si>
    <t>LEIGEBER ROBERT D</t>
  </si>
  <si>
    <t>ROBERT LEIGEBER</t>
  </si>
  <si>
    <t>COURT</t>
  </si>
  <si>
    <t>CARBONDALE</t>
  </si>
  <si>
    <t xml:space="preserve">146 COURT RD </t>
  </si>
  <si>
    <t xml:space="preserve">146 COURT RD  CARBONDALE, IL 62902-7369 </t>
  </si>
  <si>
    <t>SW4 SW4 NW4 NE4  NE4 SW4 NW4 NE4  NW4 SE4 NW4 NE4  N2 NW4 SW4 NW4 NE4 &amp; N2 SE4 SE4 NW4 NE4 CONT 10 ACRES 102-17-043(102-17-045 &amp; 0 46)</t>
  </si>
  <si>
    <t>0914N12W</t>
  </si>
  <si>
    <t>NW4 NE4 SE4 CONT 10 ACRES 318-06-116 (318-23-026)</t>
  </si>
  <si>
    <t>SW1/4 SW1/4 NE1/4 SEC 17 29N 15W CONT 10 AC</t>
  </si>
  <si>
    <t>HENKE JASON</t>
  </si>
  <si>
    <t>HENKE</t>
  </si>
  <si>
    <t>JASON HENKE</t>
  </si>
  <si>
    <t>THURMAN</t>
  </si>
  <si>
    <t>SO-HI</t>
  </si>
  <si>
    <t>H036</t>
  </si>
  <si>
    <t xml:space="preserve">4665 N THURMAN DR </t>
  </si>
  <si>
    <t xml:space="preserve">4665 N THURMAN DR  GOLDEN VALLEY, AZ 86413-9679 </t>
  </si>
  <si>
    <t>N2 N2 SE4 NE4 CONT 10 ACRES 335-04-020(335-28-004)TAO</t>
  </si>
  <si>
    <t>BULLHEAD CITY ELEMENTARY SCHOOL DIST</t>
  </si>
  <si>
    <t>BLACK MOUNTAIN</t>
  </si>
  <si>
    <t xml:space="preserve">BLACK MOUNTAIN RD </t>
  </si>
  <si>
    <t xml:space="preserve">BLACK MOUNTAIN RD  BULLHEAD CITY, AZ 86442 </t>
  </si>
  <si>
    <t>HANCOCK</t>
  </si>
  <si>
    <t xml:space="preserve">1004 HANCOCK RD </t>
  </si>
  <si>
    <t xml:space="preserve">1004 HANCOCK RD  BULLHEAD CITY, AZ 86442-5946 </t>
  </si>
  <si>
    <t>THAT PORTION OF THE W2 DESCR AS FOLL: BEG AT THE SW CORNER OF SD SEC 24; TH N ALONG THE WSEC LINE OF SD SEC 24  990' TO THE TPOB; TH E IN A LINE PARALLEL TO THE S SEC LINE OF SD SEC LINE OF SD SE C 24  871. 2'; TH N IN A LINE PARALLEL TOTHE W SEC LINE OF SD SEC 24  500'; TH W IN A LINE PARALLEL TO THE S SEC LINE OF SD SEC 24 871.2' TO THE W SEC LINE; TH S ALONG THE W SEC LINE 500' TOTHE T POB. CONT 10 ACRES M/L</t>
  </si>
  <si>
    <t>2420N22W</t>
  </si>
  <si>
    <t>HAMMING ROBERT J</t>
  </si>
  <si>
    <t>HAMMING</t>
  </si>
  <si>
    <t>HAMMING LILY B</t>
  </si>
  <si>
    <t>LILY B</t>
  </si>
  <si>
    <t>LILY</t>
  </si>
  <si>
    <t>ROBERT &amp; LILY HAMMING</t>
  </si>
  <si>
    <t>HAMMING ROBERT J HAMMING LILY B</t>
  </si>
  <si>
    <t>EU</t>
  </si>
  <si>
    <t>WESTMONT</t>
  </si>
  <si>
    <t xml:space="preserve">4416 WESTMONT ST </t>
  </si>
  <si>
    <t xml:space="preserve">4416 WESTMONT ST  VENTURA, CA 93003-3814 </t>
  </si>
  <si>
    <t>T21N R18W SEC 32 NW4 SE4 NE4 CONT 10 ACRES</t>
  </si>
  <si>
    <t>WPI 919 FARM AZ LLC</t>
  </si>
  <si>
    <t xml:space="preserve">WILLOW RD </t>
  </si>
  <si>
    <t xml:space="preserve">WILLOW RD  MOHAVE VALLEY, AZ 86440 </t>
  </si>
  <si>
    <t>C313</t>
  </si>
  <si>
    <t xml:space="preserve">509 MADISON AVE #804 </t>
  </si>
  <si>
    <t xml:space="preserve">509 MADISON AVE #804, NEW YORK, NY 10022-5563 </t>
  </si>
  <si>
    <t>NW4 NE4 NW4 CONT 10 ACRES M/L 225-09-029(225-09-030 031 032)</t>
  </si>
  <si>
    <t>3118N21W</t>
  </si>
  <si>
    <t>FIELD &amp; SEED</t>
  </si>
  <si>
    <t>4110-FIELD CROPS</t>
  </si>
  <si>
    <t>WAKIMOTO BARBARA</t>
  </si>
  <si>
    <t>FIRST AMERICAN TITLE INSURANCE</t>
  </si>
  <si>
    <t>GRIFFIN DANIEL R</t>
  </si>
  <si>
    <t>DANIEL R</t>
  </si>
  <si>
    <t>GRIFFIN</t>
  </si>
  <si>
    <t>DANIEL GRIFFIN</t>
  </si>
  <si>
    <t>165TH</t>
  </si>
  <si>
    <t xml:space="preserve">31110 N 165TH DR </t>
  </si>
  <si>
    <t xml:space="preserve">31110 N 165TH DR  SURPRISE, AZ 85387-6771 </t>
  </si>
  <si>
    <t>ACCOLADE RANCHES LOT 53</t>
  </si>
  <si>
    <t>EFR HOLDINGS LLC</t>
  </si>
  <si>
    <t>SIMMONS BOBBY DEAN</t>
  </si>
  <si>
    <t>BOBBY DEAN</t>
  </si>
  <si>
    <t>BOBBY SIMMONS</t>
  </si>
  <si>
    <t>PO BOX 19653</t>
  </si>
  <si>
    <t xml:space="preserve">PO BOX 19653 </t>
  </si>
  <si>
    <t xml:space="preserve">PO BOX 19653  JEAN, NV 89019-9653 </t>
  </si>
  <si>
    <t>N2 E2 SE4 SE4CONT 10 ACRES</t>
  </si>
  <si>
    <t>WAGNER HELEN J</t>
  </si>
  <si>
    <t>PRISBREY HOLDINGS LLC</t>
  </si>
  <si>
    <t>PO BOX 1164</t>
  </si>
  <si>
    <t xml:space="preserve">PO BOX 1164 </t>
  </si>
  <si>
    <t xml:space="preserve">PO BOX 1164  LITTLEFIELD, AZ 86432-1164 </t>
  </si>
  <si>
    <t>T40N R15W SEC 2 THE NW4 SW4 NE4 CONT 10 ACRES 402-31-010 (402-31- 034 THRU 040) 2008 TAX ROLL</t>
  </si>
  <si>
    <t>WILLIAMS CHARLES P</t>
  </si>
  <si>
    <t>FIDELITY NAT'L TITLE AGCY INC</t>
  </si>
  <si>
    <t>DETERMANN ALDOLPH C</t>
  </si>
  <si>
    <t>ALDOLPH C</t>
  </si>
  <si>
    <t>ALDOLPH</t>
  </si>
  <si>
    <t>DETERMANN</t>
  </si>
  <si>
    <t>ALDOLPH DETERMANN</t>
  </si>
  <si>
    <t xml:space="preserve">8115 W BANFF LN </t>
  </si>
  <si>
    <t xml:space="preserve">8115 W BANFF LN  PEORIA, AZ 85381-4329 </t>
  </si>
  <si>
    <t>GATEWAY ACRES TRACT 3 LOTS 17 &amp; 32</t>
  </si>
  <si>
    <t>LARSEN MICHAEL A CHONBURI</t>
  </si>
  <si>
    <t>MICHAEL A CHONBURI</t>
  </si>
  <si>
    <t>MICHAEL LARSEN</t>
  </si>
  <si>
    <t>PO BOX</t>
  </si>
  <si>
    <t xml:space="preserve">PO BOX </t>
  </si>
  <si>
    <t xml:space="preserve">PO BOX   </t>
  </si>
  <si>
    <t>T27N R20W SEC 21 E2 W2 SE4 SW4 CONT 10 ACRES 317-36-017(317-36-07 0 THRU 073)</t>
  </si>
  <si>
    <t>2127N21W</t>
  </si>
  <si>
    <t>OWENS MICHIE O</t>
  </si>
  <si>
    <t>MICHIE O</t>
  </si>
  <si>
    <t>MICHIE</t>
  </si>
  <si>
    <t>MICHIE OWENS</t>
  </si>
  <si>
    <t>E2 E2 NE4 NW4 OF SEC 15 T21 R12 10AC</t>
  </si>
  <si>
    <t>PRZBYL RONAD T</t>
  </si>
  <si>
    <t>RONAD T</t>
  </si>
  <si>
    <t>RONAD</t>
  </si>
  <si>
    <t>PRZBYL</t>
  </si>
  <si>
    <t>RONAD PRZBYL</t>
  </si>
  <si>
    <t>ARBOR FALLS</t>
  </si>
  <si>
    <t>PLAINFIELD</t>
  </si>
  <si>
    <t>JOLIET</t>
  </si>
  <si>
    <t xml:space="preserve">2009 ARBOR FALLS DR </t>
  </si>
  <si>
    <t xml:space="preserve">2009 ARBOR FALLS DR  PLAINFIELD, IL 60586-5717 </t>
  </si>
  <si>
    <t>SILVER SPRINGS UNIT VI LOT 513</t>
  </si>
  <si>
    <t>BEADEL NORBERT L</t>
  </si>
  <si>
    <t>NORBERT L</t>
  </si>
  <si>
    <t>NORBERT</t>
  </si>
  <si>
    <t>BEADEL</t>
  </si>
  <si>
    <t>NORBERT BEADEL</t>
  </si>
  <si>
    <t>PAGEANT</t>
  </si>
  <si>
    <t xml:space="preserve">598 N PAGEANT DR A </t>
  </si>
  <si>
    <t xml:space="preserve">598 N PAGEANT DR A, ORANGE, CA 92869-2541 </t>
  </si>
  <si>
    <t>SANDY RIVER RANCHEROS LOT 79 CONT 10 ACRES</t>
  </si>
  <si>
    <t>ROESSLER MALCOLM</t>
  </si>
  <si>
    <t>MALCOLM</t>
  </si>
  <si>
    <t>ROESSLER</t>
  </si>
  <si>
    <t>ROESSLER JULAINE R</t>
  </si>
  <si>
    <t>JULAINE R</t>
  </si>
  <si>
    <t>JULAINE</t>
  </si>
  <si>
    <t>MALCOLM &amp; JULAINE ROESSLER</t>
  </si>
  <si>
    <t>ROESSLER MALCOLM ROESSLER JULAINE R</t>
  </si>
  <si>
    <t>ORANGE PARK</t>
  </si>
  <si>
    <t xml:space="preserve">828 MAPLEWOOD LN </t>
  </si>
  <si>
    <t xml:space="preserve">828 MAPLEWOOD LN  ORANGE PARK, FL 32065-6234 </t>
  </si>
  <si>
    <t>NE4 NE4 NW4 CONT 10 AC M/L 201-28-066(201-36-001)TAO</t>
  </si>
  <si>
    <t>CAMP LAND INVESTMENTS LLC</t>
  </si>
  <si>
    <t>RIDGEWAY</t>
  </si>
  <si>
    <t>TEXARKANA</t>
  </si>
  <si>
    <t xml:space="preserve">4711 RIDGEWAY DR </t>
  </si>
  <si>
    <t xml:space="preserve">4711 RIDGEWAY DR  TEXARKANA, AR 71854-1751 </t>
  </si>
  <si>
    <t>SILVER SPRINGS UNIT IV LOT 265</t>
  </si>
  <si>
    <t>2921N21W</t>
  </si>
  <si>
    <t>LEONARD NICOLE A</t>
  </si>
  <si>
    <t>NICOLE A</t>
  </si>
  <si>
    <t>NICOLE LEONARD</t>
  </si>
  <si>
    <t>7A</t>
  </si>
  <si>
    <t xml:space="preserve">125 W 22ND ST 7A </t>
  </si>
  <si>
    <t xml:space="preserve">125 W 22ND ST 7A, NEW YORK, NY 10011-2648 </t>
  </si>
  <si>
    <t>GATEWAY ACRES TRACT 3 LOTS 103 &amp; 106</t>
  </si>
  <si>
    <t>FREEDOM HILLS LLC</t>
  </si>
  <si>
    <t>NW4 NE4 NE4 OF SEC 13 21N 12W CONT 10AC</t>
  </si>
  <si>
    <t>PO BOX 1128</t>
  </si>
  <si>
    <t xml:space="preserve">PO BOX 1128 </t>
  </si>
  <si>
    <t xml:space="preserve">PO BOX 1128  PARKER, AZ 85344-1128 </t>
  </si>
  <si>
    <t>SE4 SE4 NE4 CONT 10 ACRES 120-07-019(120-07-069 THRU 72)</t>
  </si>
  <si>
    <t>ACCOLADE RANCHES LOT 123</t>
  </si>
  <si>
    <t>RUTZ MARY D</t>
  </si>
  <si>
    <t>MARY D</t>
  </si>
  <si>
    <t>RUTZ</t>
  </si>
  <si>
    <t>MARY RUTZ</t>
  </si>
  <si>
    <t>PO BOX 22888</t>
  </si>
  <si>
    <t xml:space="preserve">PO BOX 22888 </t>
  </si>
  <si>
    <t xml:space="preserve">PO BOX 22888  BULLHEAD CITY, AZ 86439-2888 </t>
  </si>
  <si>
    <t>T24N R16W SEC 31 A POR OF PARCEL 44 AS SHOWN ON PP REC 7/19/1977 77-19707 IN BK 406 O.R. PG 207 DESC AS FOLL:COMM AT THE SW COR OF SD SEC 31 1666.41'; TH N00 DEG 06'54 E 977.73'; TH S89 DEG 59'27 E 60.00' TO POB; TH N00 DEG 06'54 E 660.22';TH N90 DEG 00'00 E 1 744.43'; TH S00 DEG 09'11 W 661.19'; TH N89 DEG 58'05 W 1743.99' TO THE POB SEGREGATED AS AMENDED PARCEL 44-D ON PP 24/90 /31/2005 1005-96833 CONT 10.00 ACRES</t>
  </si>
  <si>
    <t>ALEFF LARRY H &amp; NAOMI M</t>
  </si>
  <si>
    <t>LARRY H &amp; NAOMI M                                  ALEFF</t>
  </si>
  <si>
    <t>CATARI TRUST</t>
  </si>
  <si>
    <t>CATARI</t>
  </si>
  <si>
    <t>GATEWAY ACRES TRACT 5 LOTS 88 &amp; 89 CONT 10 AC</t>
  </si>
  <si>
    <t>ACCOLADE RANCHES LOT 95</t>
  </si>
  <si>
    <t>GATEWAY ACRES TRACT 4 LOTS 59 &amp; 60</t>
  </si>
  <si>
    <t>BROWN &amp; BROWN LAW OFFICES P C PROFIT SHA</t>
  </si>
  <si>
    <t>BROWN DOUGLAS E BROWN &amp; BROWN LAW OFFICES P C PROFIT SHA</t>
  </si>
  <si>
    <t>ST. JOHNS</t>
  </si>
  <si>
    <t>T40N R15W SEC 2 SE4 SE4 NW4 DIVIDED BY PUBLIC LAND STANDARDS (MID POINTS); RESERVING AND DEDICATING TO THE PUBLIC A 50' WIDE</t>
  </si>
  <si>
    <t>GUTMAN BETTY</t>
  </si>
  <si>
    <t>BRG TRUST</t>
  </si>
  <si>
    <t>BETTY &amp; BRG GUTMAN</t>
  </si>
  <si>
    <t>GUTMAN BETTY BRG TRUST</t>
  </si>
  <si>
    <t>MARBLE</t>
  </si>
  <si>
    <t>WILLIAMSBURG</t>
  </si>
  <si>
    <t xml:space="preserve">205 MARBLE RUN </t>
  </si>
  <si>
    <t xml:space="preserve">205 MARBLE RUN  WILLIAMSBURG, VA 23185-5478 </t>
  </si>
  <si>
    <t>SW 1/4 SE 1/4 SW 1/4 SEC 17 29N 15W CONT 10 AC</t>
  </si>
  <si>
    <t>HANST CURTIS</t>
  </si>
  <si>
    <t>HANST</t>
  </si>
  <si>
    <t>HANST BAMBI</t>
  </si>
  <si>
    <t>BAMBI</t>
  </si>
  <si>
    <t>CURTIS &amp; BAMBI HANST</t>
  </si>
  <si>
    <t>HANST CURTIS &amp; BAMBI</t>
  </si>
  <si>
    <t>SUMMER</t>
  </si>
  <si>
    <t xml:space="preserve">3980 S SUMMER LN </t>
  </si>
  <si>
    <t xml:space="preserve">3980 S SUMMER LN  SCENIC, AZ 86432 </t>
  </si>
  <si>
    <t xml:space="preserve">818 SW 3RD AVE 221-61 </t>
  </si>
  <si>
    <t xml:space="preserve">818 SW 3RD AVE 221-61, PORTLAND, OR 97204-2405 </t>
  </si>
  <si>
    <t>SE4 SE4 SW4CONT 10 ACRES 402-22-050(402-22-055 &amp; 056)</t>
  </si>
  <si>
    <t>CARPORT</t>
  </si>
  <si>
    <t>8784 - MANF HOME SITE-5+ AC/RUR</t>
  </si>
  <si>
    <t>8784-MH SITE&gt;5AC,RUR N-SUBDV IMPRV</t>
  </si>
  <si>
    <t>JONES WILLIAM JOSEPH</t>
  </si>
  <si>
    <t>SANDY RIVER RANCHEROS LOT 176 CONT 10 ACRES</t>
  </si>
  <si>
    <t>GATEWAY ACRES TRACT 5 LOTS 74 &amp; 87</t>
  </si>
  <si>
    <t>SANDY RIVER RANCHEROS LOT 58 CONT 10 ACRES</t>
  </si>
  <si>
    <t>FABRIS CHRISTINE M</t>
  </si>
  <si>
    <t>FABRIS</t>
  </si>
  <si>
    <t>CHRISTINE FABRIS</t>
  </si>
  <si>
    <t>JOHN DALY</t>
  </si>
  <si>
    <t>DEARBORN HEIGHTS</t>
  </si>
  <si>
    <t xml:space="preserve">1256 N JOHN DALY RD </t>
  </si>
  <si>
    <t xml:space="preserve">1256 N JOHN DALY RD  DEARBORN HEIGHTS, MI 48127-4904 </t>
  </si>
  <si>
    <t>SW4 NW4 SE4 CONT 10AC 318-18-035 (318-18- 041 &amp; 042)</t>
  </si>
  <si>
    <t>NW4 NE4 SE4 CONT 10 AC</t>
  </si>
  <si>
    <t>BAUMKIRCHNER</t>
  </si>
  <si>
    <t>GAIL BAUMKIRCHNER</t>
  </si>
  <si>
    <t xml:space="preserve">1987 MCCULLOCH BLVD N #107 </t>
  </si>
  <si>
    <t xml:space="preserve">1987 MCCULLOCH BLVD N #107, LAKE HAVASU CITY, AZ 86403-5770 </t>
  </si>
  <si>
    <t>T16N R17W SEC 5 NW4 OF PARCEL 992 STAGECOACH TRAILS AT SANTA FE R ANCH UNIT XI PER RS 17/38C 11/20/1998 98-70598 CONT 9.9975 ACRES 242-06-015 (242-06-026 THRU 029) 2008 TAX ROLL</t>
  </si>
  <si>
    <t>SALIMI SHAPOUR</t>
  </si>
  <si>
    <t>SHAPOUR</t>
  </si>
  <si>
    <t>SALIMI</t>
  </si>
  <si>
    <t>SALIMI MARIA C</t>
  </si>
  <si>
    <t>MARIA C</t>
  </si>
  <si>
    <t>SHAPOUR &amp; MARIA SALIMI</t>
  </si>
  <si>
    <t>SALIMI SHAPOUR SALIMI MARIA C</t>
  </si>
  <si>
    <t>MACBREY</t>
  </si>
  <si>
    <t xml:space="preserve">562 MACBREY DR </t>
  </si>
  <si>
    <t xml:space="preserve">562 MACBREY DR  LAS VEGAS, NV 89123-2354 </t>
  </si>
  <si>
    <t>KEMO RANCHES SE4 OF LOT 95EXCEPT FOR 20' ON ALL FOUR SIDES FOR RD WY PURPOSES CONT 10 ACRES</t>
  </si>
  <si>
    <t>DISYLVESTER VINCENT J</t>
  </si>
  <si>
    <t>VINCENT J                                          DISYLVESTER</t>
  </si>
  <si>
    <t>MONTGOMERY MAKEKA</t>
  </si>
  <si>
    <t>MAKEKA</t>
  </si>
  <si>
    <t>MAKEKA MONTGOMERY</t>
  </si>
  <si>
    <t>MOSS POINTE</t>
  </si>
  <si>
    <t>PATH</t>
  </si>
  <si>
    <t>VILLA RICA</t>
  </si>
  <si>
    <t xml:space="preserve">9765 MOSS POINTE PATH </t>
  </si>
  <si>
    <t xml:space="preserve">9765 MOSS POINTE PATH  VILLA RICA, GA 30180-6904 </t>
  </si>
  <si>
    <t>NW4 SW4 NW4 CONT 10 AC 201-28-068(201-36-003)TAO</t>
  </si>
  <si>
    <t>WILSON GREGORY</t>
  </si>
  <si>
    <t>WILSON JUDY JENNINGS</t>
  </si>
  <si>
    <t>JUDY JENNINGS</t>
  </si>
  <si>
    <t>GREGORY &amp; JUDY WILSON</t>
  </si>
  <si>
    <t>WILSON GREGORY WILSON JUDY JENNINGS</t>
  </si>
  <si>
    <t>CRIMSON GLORY</t>
  </si>
  <si>
    <t>TRAVELERS REST</t>
  </si>
  <si>
    <t xml:space="preserve">44 CRIMSON GLORY WAY </t>
  </si>
  <si>
    <t xml:space="preserve">44 CRIMSON GLORY WAY  TRAVELERS REST, SC 29690-6900 </t>
  </si>
  <si>
    <t>TEFEND VIVIAN J</t>
  </si>
  <si>
    <t>VIVIAN TEFEND</t>
  </si>
  <si>
    <t>FISHING FORD</t>
  </si>
  <si>
    <t>BELFAST</t>
  </si>
  <si>
    <t xml:space="preserve">2246 FISHING FORD RD </t>
  </si>
  <si>
    <t xml:space="preserve">2246 FISHING FORD RD  BELFAST, TN 37019-2058 </t>
  </si>
  <si>
    <t>SE4 NE4 SE4 CONT 10 AC 318-06-163 (318-22- 035)</t>
  </si>
  <si>
    <t>FRASER JEWEL</t>
  </si>
  <si>
    <t>JEWEL</t>
  </si>
  <si>
    <t>FRASER</t>
  </si>
  <si>
    <t>JEWEL FRASER</t>
  </si>
  <si>
    <t>OCOTILLO</t>
  </si>
  <si>
    <t xml:space="preserve">18751 N OCOTILLO RD </t>
  </si>
  <si>
    <t xml:space="preserve">18751 N OCOTILLO RD  DOLAN SPRINGS, AZ 86441 </t>
  </si>
  <si>
    <t>DUECE</t>
  </si>
  <si>
    <t xml:space="preserve">3354 DUECE ST </t>
  </si>
  <si>
    <t xml:space="preserve">3354 DUECE ST  LAS VEGAS, NV 89121-4008 </t>
  </si>
  <si>
    <t>SE4 SE4 NE4 OF SEC 5 26N 18W CONT 10AC</t>
  </si>
  <si>
    <t>ACCOLADE RANCHES LOT 121</t>
  </si>
  <si>
    <t>NW4 SW4 NW4 CONT 10 AC M/L</t>
  </si>
  <si>
    <t>SANDY RIVER RANCHEROS LOT 123 CONT 10 ACRES</t>
  </si>
  <si>
    <t>REID HARRY</t>
  </si>
  <si>
    <t>REID</t>
  </si>
  <si>
    <t>RITZ CARLTON UNIT 2E</t>
  </si>
  <si>
    <t>HARRY REID</t>
  </si>
  <si>
    <t>REID HARRY RITZ CARLTON UNIT 2E</t>
  </si>
  <si>
    <t>LA CROSSE</t>
  </si>
  <si>
    <t xml:space="preserve">17 LA CROSSE CT </t>
  </si>
  <si>
    <t xml:space="preserve">17 LA CROSSE CT  HENDERSON, NV 89052-6608 </t>
  </si>
  <si>
    <t>W2 S2 SE4 SW4 CONT 10.00 AC M/L 213-13-022 (213-18-009)</t>
  </si>
  <si>
    <t>1920N21W</t>
  </si>
  <si>
    <t>04015C4756G</t>
  </si>
  <si>
    <t>4756G</t>
  </si>
  <si>
    <t>ROCHA FLORENTINO RUBIO</t>
  </si>
  <si>
    <t>FLORENTINO RUBIO</t>
  </si>
  <si>
    <t>FLORENTINO</t>
  </si>
  <si>
    <t>ROCHA</t>
  </si>
  <si>
    <t>ROCHA ALMA</t>
  </si>
  <si>
    <t>FLORENTINO &amp; ALMA ROCHA</t>
  </si>
  <si>
    <t>ROCHA FLORENTINO RUBIO ROCHA ALMA</t>
  </si>
  <si>
    <t>LAVINIA</t>
  </si>
  <si>
    <t>LYNWOOD</t>
  </si>
  <si>
    <t xml:space="preserve">5149 LAVINIA AVE </t>
  </si>
  <si>
    <t xml:space="preserve">5149 LAVINIA AVE  LYNWOOD, CA 90262-4652 </t>
  </si>
  <si>
    <t>GATEWAY ACRES TRACT 11 LOT 85 &amp; 92CONT 10 AC</t>
  </si>
  <si>
    <t>SANDY RIVER RANCHEROS LOT 118 CONT 10 ACRES</t>
  </si>
  <si>
    <t>SCOTT BRUCE E</t>
  </si>
  <si>
    <t>BRUCE E</t>
  </si>
  <si>
    <t>BRUCE SCOTT</t>
  </si>
  <si>
    <t>HARBORVIEW</t>
  </si>
  <si>
    <t>CHARLOTTE HARBOR</t>
  </si>
  <si>
    <t xml:space="preserve">23465 HARBORVIEW RD #726 </t>
  </si>
  <si>
    <t xml:space="preserve">23465 HARBORVIEW RD #726, PUNTA GORDA, FL 33980-2157 </t>
  </si>
  <si>
    <t>T20N R12W SEC 5 SILVER SPRINGS LOT 41</t>
  </si>
  <si>
    <t>MORSILLI KAREN</t>
  </si>
  <si>
    <t>GOMES K SEP TRUST</t>
  </si>
  <si>
    <t>KAREN &amp; GOMES MORSILLI</t>
  </si>
  <si>
    <t>MORSILLI KAREN GOMES K SEP TRUST</t>
  </si>
  <si>
    <t>HOBERT</t>
  </si>
  <si>
    <t>CASTRO VALLEY</t>
  </si>
  <si>
    <t xml:space="preserve">21291 HOBERT ST </t>
  </si>
  <si>
    <t xml:space="preserve">21291 HOBERT ST  CASTRO VALLEY, CA 94546-6239 </t>
  </si>
  <si>
    <t>NE4 SE4 NE4 OF SEC 11 19 19</t>
  </si>
  <si>
    <t>HOLMES GALE</t>
  </si>
  <si>
    <t>KURPIESKI WALTER J</t>
  </si>
  <si>
    <t>WALTER J</t>
  </si>
  <si>
    <t>KURPIESKI</t>
  </si>
  <si>
    <t>KURPIESKI TERRY L</t>
  </si>
  <si>
    <t>TERRY L</t>
  </si>
  <si>
    <t>WALTER &amp; TERRY KURPIESKI</t>
  </si>
  <si>
    <t>KURPIESKI WALTER J KURPIESKI TERRY L</t>
  </si>
  <si>
    <t xml:space="preserve">41 RANDOLPH AVE </t>
  </si>
  <si>
    <t xml:space="preserve">41 RANDOLPH AVE  SOUTH SAN FRANCISCO, CA 94080-1748 </t>
  </si>
  <si>
    <t>SANDY RIVER RANCHEROS LOT 15 CONT 10 ACRES</t>
  </si>
  <si>
    <t>ACCOLADE RANCHES LOT 116</t>
  </si>
  <si>
    <t>CACCIATO JOHN C</t>
  </si>
  <si>
    <t>CACCIATO</t>
  </si>
  <si>
    <t>CACCIATO BERNADETTE</t>
  </si>
  <si>
    <t>BERNADETTE</t>
  </si>
  <si>
    <t>JOHN &amp; BERNADETTE CACCIATO</t>
  </si>
  <si>
    <t>CACCIATO JOHN C CACCIATO BERNADETTE</t>
  </si>
  <si>
    <t>59TH</t>
  </si>
  <si>
    <t xml:space="preserve">4139 W 59TH ST </t>
  </si>
  <si>
    <t xml:space="preserve">4139 W 59TH ST  CHICAGO, IL 60629-4946 </t>
  </si>
  <si>
    <t>SW4 NW4 SW4CONT 10 ACRES 333-01-020(333-23-003)TAO</t>
  </si>
  <si>
    <t>SANDY RIVER RANCHEROS UNIT 2 LOT 194</t>
  </si>
  <si>
    <t>GATEWAY ACRES TRACT 4 LOTS 92 &amp; 101 CONT 10 AC 307-63-081(307-63- 081 A &amp; B)</t>
  </si>
  <si>
    <t>SE4 SW4 NW4 CONT 10 AC M/L 201-28-093(201-36-013)TAO</t>
  </si>
  <si>
    <t>BURTON CAROLYN IRENE</t>
  </si>
  <si>
    <t>CAROLYN IRENE</t>
  </si>
  <si>
    <t>CAROLYN BURTON</t>
  </si>
  <si>
    <t>438TH</t>
  </si>
  <si>
    <t>TONOPAH</t>
  </si>
  <si>
    <t xml:space="preserve">3626 N 438TH AVE </t>
  </si>
  <si>
    <t xml:space="preserve">3626 N 438TH AVE  TONOPAH, AZ 85354-8422 </t>
  </si>
  <si>
    <t>KEMO RANCHES SW4 OF LOT 2 CONT 10 ACRES 319-03-002F &amp; G(319-03-00 2H)</t>
  </si>
  <si>
    <t>SILVER SPRINGS UNIT V LOT 355</t>
  </si>
  <si>
    <t>SOUTH BARRY</t>
  </si>
  <si>
    <t>RIEBER CHRISTOPHER</t>
  </si>
  <si>
    <t>RIEBER</t>
  </si>
  <si>
    <t>RIEBER LINDA SHEAR</t>
  </si>
  <si>
    <t>LINDA SHEAR</t>
  </si>
  <si>
    <t>CHRISTOPHER &amp; LINDA RIEBER</t>
  </si>
  <si>
    <t>RIEBER CHRISTOPHER RIEBER LINDA SHEAR</t>
  </si>
  <si>
    <t>PO BOX 24401</t>
  </si>
  <si>
    <t>OVERLAND PARK</t>
  </si>
  <si>
    <t xml:space="preserve">PO BOX 24401 </t>
  </si>
  <si>
    <t xml:space="preserve">PO BOX 24401  OVERLAND PARK, KS 66283-4401 </t>
  </si>
  <si>
    <t>S2 W2 NE4 SE4 CONT 10 AC</t>
  </si>
  <si>
    <t>NW4 NE4 SW4 SEC 35 15N 19W 10AC</t>
  </si>
  <si>
    <t>BUTTS MARY L</t>
  </si>
  <si>
    <t>BUTTS</t>
  </si>
  <si>
    <t>LEE NKA WITHERS MARY</t>
  </si>
  <si>
    <t>WITHERS  MARY</t>
  </si>
  <si>
    <t>WITHERS</t>
  </si>
  <si>
    <t>LEE NKA</t>
  </si>
  <si>
    <t>MARY &amp; LEE BUTTS</t>
  </si>
  <si>
    <t>BUTTS MARY L LEE NKA WITHERS MARY</t>
  </si>
  <si>
    <t>PO BOX 8</t>
  </si>
  <si>
    <t>WRIGHTWOOD</t>
  </si>
  <si>
    <t xml:space="preserve">PO BOX 8 </t>
  </si>
  <si>
    <t xml:space="preserve">PO BOX 8  WRIGHTWOOD, CA 92397 </t>
  </si>
  <si>
    <t>KEMO RANCHES W2 OF LOT 129</t>
  </si>
  <si>
    <t>GNIOT MIKE</t>
  </si>
  <si>
    <t>MIKE</t>
  </si>
  <si>
    <t>GNIOT</t>
  </si>
  <si>
    <t>MIKE GNIOT</t>
  </si>
  <si>
    <t>MILWAUKEE</t>
  </si>
  <si>
    <t xml:space="preserve">5794 S 27TH ST </t>
  </si>
  <si>
    <t xml:space="preserve">5794 S 27TH ST  MILWAUKEE, WI 53221-4129 </t>
  </si>
  <si>
    <t>SE4 SW4 SE4 CONT 10 ACRES 102-21-071(102-69-016) NEW SEC MAP</t>
  </si>
  <si>
    <t>BLANKEMEIER ROBERT B</t>
  </si>
  <si>
    <t>BLANKEMEIER</t>
  </si>
  <si>
    <t>ROBERT BLANKEMEIER</t>
  </si>
  <si>
    <t xml:space="preserve">15272 S 31ST ST </t>
  </si>
  <si>
    <t xml:space="preserve">15272 S 31ST ST  PHOENIX, AZ 85048-8767 </t>
  </si>
  <si>
    <t>KEMO RANCHES W2 OF LOT 157</t>
  </si>
  <si>
    <t>BEG AT E4 COR; TH N ALNG E SEC LN 990' TO POB; TH 90 DEG WLY 1320 '; TH 90 DEG NLY 330'; TH 90 DEG ELY 1320'; TH 90 DEG SLY 330' TO TPOB. CONT 10 AC M/L</t>
  </si>
  <si>
    <t>BEG AT</t>
  </si>
  <si>
    <t>RUSSMANN AVIS</t>
  </si>
  <si>
    <t>AVIS</t>
  </si>
  <si>
    <t>RUSSMANN</t>
  </si>
  <si>
    <t>AVIS RUSSMANN</t>
  </si>
  <si>
    <t>ROTHMANS</t>
  </si>
  <si>
    <t xml:space="preserve">5082 N ROTHMANS AVE </t>
  </si>
  <si>
    <t xml:space="preserve">5082 N ROTHMANS AVE  BOISE, ID 83713-1297 </t>
  </si>
  <si>
    <t>SANDY RIVER RANCHEROS LOT 68 CONT 10 ACRES</t>
  </si>
  <si>
    <t>SHINKAR ALEKSANDR</t>
  </si>
  <si>
    <t>ALEKSANDR</t>
  </si>
  <si>
    <t>SHINKAR</t>
  </si>
  <si>
    <t>SHINKAR OLGA</t>
  </si>
  <si>
    <t>OLGA</t>
  </si>
  <si>
    <t>ALEKSANDR &amp; OLGA SHINKAR</t>
  </si>
  <si>
    <t>SHINKAR ALEKSANDR SHINKAR OLGA</t>
  </si>
  <si>
    <t>DEVLIN</t>
  </si>
  <si>
    <t>H042</t>
  </si>
  <si>
    <t xml:space="preserve">2830 E DEVLIN AVE </t>
  </si>
  <si>
    <t xml:space="preserve">2830 E DEVLIN AVE  KINGMAN, AZ 86409 </t>
  </si>
  <si>
    <t>OCEANA</t>
  </si>
  <si>
    <t>2A</t>
  </si>
  <si>
    <t xml:space="preserve">150 OCEANA DR W 2A </t>
  </si>
  <si>
    <t xml:space="preserve">150 OCEANA DR W 2A, BROOKLYN, NY 11235-6656 </t>
  </si>
  <si>
    <t>GATEWAY ACRES TRACT 5 LOTS 23 &amp; 26</t>
  </si>
  <si>
    <t>SNYDER JANICE L</t>
  </si>
  <si>
    <t>PASCUAL THOM V</t>
  </si>
  <si>
    <t>THOM V</t>
  </si>
  <si>
    <t>THOM</t>
  </si>
  <si>
    <t>PASCUAL</t>
  </si>
  <si>
    <t>PASCUAL CEFERINA G</t>
  </si>
  <si>
    <t>CEFERINA G</t>
  </si>
  <si>
    <t>CEFERINA</t>
  </si>
  <si>
    <t>THOM &amp; CEFERINA PASCUAL</t>
  </si>
  <si>
    <t>PASCUAL THOM V PASCUAL CEFERINA G</t>
  </si>
  <si>
    <t>PO BOX 2242</t>
  </si>
  <si>
    <t>KAPAA</t>
  </si>
  <si>
    <t xml:space="preserve">PO BOX 2242 </t>
  </si>
  <si>
    <t xml:space="preserve">PO BOX 2242  KAPAA, HI 96746-6242 </t>
  </si>
  <si>
    <t>ROADWAY EASEMENT MAP 5/20/1976 76-14579 T21N R18W SEC 2 S2 E2 OF PARCEL 210 REPLATTED AS PARCEL 210-K ON PP 26/65 2/16/2006 2006-1 6677 CONT 10 ACRES 306-47-010A (306-47-038 039 &amp; 040) 2006 TAX RO LL</t>
  </si>
  <si>
    <t>GUZIK DOROTHY</t>
  </si>
  <si>
    <t>HERNANDEZ CECILIA</t>
  </si>
  <si>
    <t>CECILIA HERNANDEZ</t>
  </si>
  <si>
    <t>BRADENTON</t>
  </si>
  <si>
    <t xml:space="preserve">219 24TH ST W </t>
  </si>
  <si>
    <t xml:space="preserve">219 24TH ST W  BRADENTON, FL 34205-4909 </t>
  </si>
  <si>
    <t>T20N R12W SEC 5 SILVER SPRINGS LOT 39</t>
  </si>
  <si>
    <t>SWEENEY PATRICIA</t>
  </si>
  <si>
    <t>SWEENEY</t>
  </si>
  <si>
    <t>PATRICIA SWEENEY</t>
  </si>
  <si>
    <t>FOREST</t>
  </si>
  <si>
    <t xml:space="preserve">210 E FOREST LN </t>
  </si>
  <si>
    <t xml:space="preserve">210 E FOREST LN  PALATINE, IL 60067-7532 </t>
  </si>
  <si>
    <t>SILVER SPRINGS UNIT VI LOT 590</t>
  </si>
  <si>
    <t>WHITE EARNEST</t>
  </si>
  <si>
    <t>EARNEST</t>
  </si>
  <si>
    <t>EARNEST WHITE</t>
  </si>
  <si>
    <t>M</t>
  </si>
  <si>
    <t xml:space="preserve">999 N M ST #313 </t>
  </si>
  <si>
    <t xml:space="preserve">999 N M ST #313, TULARE, CA 93274-2019 </t>
  </si>
  <si>
    <t>ROADWAY EASEMENT MAP 5/20/1976 76-14577 T21N R18W SEC 6 SE1/4 OF PCL 235 CONT 10 AC 306-45-003A(306-45-003F&amp;G)</t>
  </si>
  <si>
    <t>GANNON PATRICK J</t>
  </si>
  <si>
    <t>PATRICK J</t>
  </si>
  <si>
    <t>GANNON</t>
  </si>
  <si>
    <t>GANNON LANA J</t>
  </si>
  <si>
    <t>LANA J</t>
  </si>
  <si>
    <t>LANA</t>
  </si>
  <si>
    <t>PATRICK &amp; LANA GANNON</t>
  </si>
  <si>
    <t>GANNON PATRICK J GANNON LANA J</t>
  </si>
  <si>
    <t>LEONARDO</t>
  </si>
  <si>
    <t>ROUND ROCK</t>
  </si>
  <si>
    <t xml:space="preserve">6821 LEONARDO DR </t>
  </si>
  <si>
    <t xml:space="preserve">6821 LEONARDO DR  ROUND ROCK, TX 78665-3205 </t>
  </si>
  <si>
    <t>SANDY RIVER RANCHEROS LOT 3 CONT 10 ACRES</t>
  </si>
  <si>
    <t>BODLEY EMMA</t>
  </si>
  <si>
    <t>BODLEY</t>
  </si>
  <si>
    <t>EMMA BODLEY</t>
  </si>
  <si>
    <t xml:space="preserve">6335 E BROWN RD #1144 </t>
  </si>
  <si>
    <t xml:space="preserve">6335 E BROWN RD #1144, MESA, AZ 85205-5623 </t>
  </si>
  <si>
    <t>LAKE HAVASU ACRES AMENDED N2 E2 LOT 3 10AC</t>
  </si>
  <si>
    <t>ACCOLADE RANCHES LOT 109</t>
  </si>
  <si>
    <t>ROPEIQUET GERALD</t>
  </si>
  <si>
    <t>ROPEIQUET</t>
  </si>
  <si>
    <t>ROPEIQUET REINA</t>
  </si>
  <si>
    <t>REINA</t>
  </si>
  <si>
    <t>GERALD &amp; REINA ROPEIQUET</t>
  </si>
  <si>
    <t>ROPEIQUET GERALD ROPEIQUET REINA</t>
  </si>
  <si>
    <t>KIWI</t>
  </si>
  <si>
    <t>SEBASTIAN</t>
  </si>
  <si>
    <t>MICCO</t>
  </si>
  <si>
    <t xml:space="preserve">233 KIWI DR </t>
  </si>
  <si>
    <t xml:space="preserve">233 KIWI DR  SEBASTIAN, FL 32976-2412 </t>
  </si>
  <si>
    <t>LAKE HAVASU RANCHOS UNIT 1 LOTS 64 &amp; 65</t>
  </si>
  <si>
    <t>ANDERSON JAMES A</t>
  </si>
  <si>
    <t>JAMES ANDERSON</t>
  </si>
  <si>
    <t xml:space="preserve">67 N NORMANDY RD </t>
  </si>
  <si>
    <t xml:space="preserve">67 N NORMANDY RD  DOLAN SPRINGS, AZ 86441 </t>
  </si>
  <si>
    <t>D51</t>
  </si>
  <si>
    <t>H044</t>
  </si>
  <si>
    <t xml:space="preserve">5373 US HIGHWAY 68 D51 </t>
  </si>
  <si>
    <t xml:space="preserve">5373 US HIGHWAY 68 D51, GOLDEN VALLEY, AZ 86413-5501 </t>
  </si>
  <si>
    <t>GATEWAY ACRES TRACT 3 LOTS 67 &amp; 68 CONT 10 ACRES 307-55-039(307-5 5-039 A &amp; B)</t>
  </si>
  <si>
    <t>CLARK BENJAMIN D</t>
  </si>
  <si>
    <t>CBH INVESTMENTS LLC</t>
  </si>
  <si>
    <t>PINNACLE PEAK</t>
  </si>
  <si>
    <t>G5</t>
  </si>
  <si>
    <t>R091</t>
  </si>
  <si>
    <t xml:space="preserve">8924 E PINNACLE PEAK RD G5 </t>
  </si>
  <si>
    <t xml:space="preserve">8924 E PINNACLE PEAK RD G5, SCOTTSDALE, AZ 85255-3663 </t>
  </si>
  <si>
    <t>S2 SE4 NE4 SW4 &amp; S2 SW4 NW4 SE4 TOGETHER WITH EXCEPT THE E 30' OF THE S2 SE4 NE4 SW4 &amp; THE W 30' OF THE S2 SW4 NW4 SE4 FOR RD ESMT (103/154 DEEDS) CONT 10 ACRES</t>
  </si>
  <si>
    <t>SANZI ANGELO &amp; ANGELIA 50</t>
  </si>
  <si>
    <t>GIANNUSA CATHERINE 50</t>
  </si>
  <si>
    <t>SANZI ANGELO &amp; ANGELIA 50 GIANNUSA CATHERINE 50</t>
  </si>
  <si>
    <t>CATALPA</t>
  </si>
  <si>
    <t xml:space="preserve">12134 CATALPA CT </t>
  </si>
  <si>
    <t xml:space="preserve">12134 CATALPA CT  PLAINFIELD, IL 60585-5495 </t>
  </si>
  <si>
    <t>SE4 SE4 SW4CONT 10 ACRES 333-01-046(333-23-014)TAO</t>
  </si>
  <si>
    <t>REED MATHERS LLC</t>
  </si>
  <si>
    <t>MATHERS ROB</t>
  </si>
  <si>
    <t>ROB MATHERS</t>
  </si>
  <si>
    <t>REED MATHERS LLC MATHERS ROB</t>
  </si>
  <si>
    <t xml:space="preserve">1470 S COPPER WIND LN </t>
  </si>
  <si>
    <t xml:space="preserve">1470 S COPPER WIND LN  KINGMAN, AZ 86401-5492 </t>
  </si>
  <si>
    <t>HUALAPAI MEADOWS PARCEL PLAT BK 1 PG 100 PARCEL 13 LOT C CONT 10 AC 322-02-013 (322-02-013A-B-C)</t>
  </si>
  <si>
    <t>JUAN JIMENEZ</t>
  </si>
  <si>
    <t>GATEWAY ACRES TRACT 11 LOT 110 &amp; 115</t>
  </si>
  <si>
    <t>BREDICE PHYLLIS MARCHITELLI</t>
  </si>
  <si>
    <t>NELSON VICTORIA</t>
  </si>
  <si>
    <t>VICTORIA NELSON</t>
  </si>
  <si>
    <t>NUT BASIN</t>
  </si>
  <si>
    <t>WHITE BIRD</t>
  </si>
  <si>
    <t xml:space="preserve">211 NUT BASIN RD </t>
  </si>
  <si>
    <t xml:space="preserve">211 NUT BASIN RD  WHITE BIRD, ID 83554-5048 </t>
  </si>
  <si>
    <t>SW4 SE4 SW4 EXC THE W &amp; S 30' PER DEEDS 106/347 CONT 10 ACRES</t>
  </si>
  <si>
    <t>T 16 1/2N R17W SEC 30 PARCEL 3392 (STAGECOACH TRAILS AT SANTA FE RANCH UNIT 22C) AS SHOWN ON RS 21/32D 7/27/2001 2001-45289 SEGREG ATED AS PAR 3392-A ON PP 30/40 6/19/07 2007-055385 CONT 10.00 ACR ES 243-14-004 (243-14-021 THRU 024) 2008 TAX ROLLL</t>
  </si>
  <si>
    <t>HENSLEY TIMOTHY</t>
  </si>
  <si>
    <t>HENSLEY</t>
  </si>
  <si>
    <t>TIMOTHY HENSLEY</t>
  </si>
  <si>
    <t>CULLUMBER</t>
  </si>
  <si>
    <t xml:space="preserve">3470 E CULLUMBER CT </t>
  </si>
  <si>
    <t xml:space="preserve">3470 E CULLUMBER CT  GILBERT, AZ 85234-4227 </t>
  </si>
  <si>
    <t>GATEWAY ACRES TRACT 11 LOT 69 &amp; 76</t>
  </si>
  <si>
    <t>GRANGER LINDA A</t>
  </si>
  <si>
    <t>SUESOFF NORA</t>
  </si>
  <si>
    <t>KEMO RANCHES W2 OF LOT 115</t>
  </si>
  <si>
    <t>WALKER CHARLES A 50</t>
  </si>
  <si>
    <t>WALKER DAVID J 50</t>
  </si>
  <si>
    <t>WALKER CHARLES A 50 WALKER DAVID J 50</t>
  </si>
  <si>
    <t>NEW HOLLAND</t>
  </si>
  <si>
    <t>HOLLAND</t>
  </si>
  <si>
    <t xml:space="preserve">15416 NEW HOLLAND ST </t>
  </si>
  <si>
    <t xml:space="preserve">15416 NEW HOLLAND ST  HOLLAND, MI 49424-5727 </t>
  </si>
  <si>
    <t>N2 NW4 NE4 NE4 &amp; S2 NW4 NE4 NE4 TOGETHER WITH EXCEPT THE N &amp; W 30 ' FOR RD ESMT (102/475 DEEDS) CONT 10 ACRES ML</t>
  </si>
  <si>
    <t>BELCHER JOHN B</t>
  </si>
  <si>
    <t>BELCHER</t>
  </si>
  <si>
    <t>JOHN BELCHER</t>
  </si>
  <si>
    <t>DOVE CANYON</t>
  </si>
  <si>
    <t>H014</t>
  </si>
  <si>
    <t xml:space="preserve">4546 W DOVE CANYON PL </t>
  </si>
  <si>
    <t xml:space="preserve">4546 W DOVE CANYON PL  MARANA, AZ 85658-4419 </t>
  </si>
  <si>
    <t>SANDY RIVER RANCHEROS LOT 60 CONT 10 ACRES</t>
  </si>
  <si>
    <t>KRAUSE GARY</t>
  </si>
  <si>
    <t>KRAUSE</t>
  </si>
  <si>
    <t>GARY KRAUSE</t>
  </si>
  <si>
    <t>C102</t>
  </si>
  <si>
    <t xml:space="preserve">4104 E VISTA DR </t>
  </si>
  <si>
    <t xml:space="preserve">4104 E VISTA DR  PHOENIX, AZ 85032-8132 </t>
  </si>
  <si>
    <t>NE4 SW4 NW4 CONT 10 AC</t>
  </si>
  <si>
    <t>VANACKERN DARREL D</t>
  </si>
  <si>
    <t>DARREL D</t>
  </si>
  <si>
    <t>DARREL</t>
  </si>
  <si>
    <t>VANACKERN</t>
  </si>
  <si>
    <t>VANACKERN SHIRLEY A</t>
  </si>
  <si>
    <t>DARREL &amp; SHIRLEY VANACKERN</t>
  </si>
  <si>
    <t>VANACKERN DARREL D VANACKERN SHIRLEY A</t>
  </si>
  <si>
    <t>SUMNER</t>
  </si>
  <si>
    <t>DORCHESTER</t>
  </si>
  <si>
    <t>R302</t>
  </si>
  <si>
    <t xml:space="preserve">810 SUMNER AVE </t>
  </si>
  <si>
    <t xml:space="preserve">810 SUMNER AVE  DORCHESTER, NE 68343-2332 </t>
  </si>
  <si>
    <t>SANDY RIVER RANCHEROS LOT 167 CONT 10 ACRES</t>
  </si>
  <si>
    <t>MULLER OLGA MUNOZ</t>
  </si>
  <si>
    <t>OLGA MUNOZ</t>
  </si>
  <si>
    <t>MULLER</t>
  </si>
  <si>
    <t>OLGA MULLER</t>
  </si>
  <si>
    <t xml:space="preserve">2200 ELLIS ST </t>
  </si>
  <si>
    <t xml:space="preserve">2200 ELLIS ST  NORTH LAS VEGAS, NV 89030-6003 </t>
  </si>
  <si>
    <t>SE4 SW4 SE4 CONT 10 AC</t>
  </si>
  <si>
    <t>LONDON PACIFIC LLC</t>
  </si>
  <si>
    <t>FERGUSON SYRL K</t>
  </si>
  <si>
    <t>SYRL K</t>
  </si>
  <si>
    <t>SYRL</t>
  </si>
  <si>
    <t>FERGUSON GRACE</t>
  </si>
  <si>
    <t>SYRL &amp; GRACE FERGUSON</t>
  </si>
  <si>
    <t>FERGUSON SYRL K FERGUSON GRACE</t>
  </si>
  <si>
    <t>LEODRA</t>
  </si>
  <si>
    <t xml:space="preserve">5228 W LEODRA LN </t>
  </si>
  <si>
    <t xml:space="preserve">5228 W LEODRA LN  LAVEEN, AZ 85339-2563 </t>
  </si>
  <si>
    <t>NE4 SW4 SW4 CONT 10 ACRES 318-23-024 (318-23-048 &amp; 049)</t>
  </si>
  <si>
    <t>SANDY RIVER RANCHEROS LOT 111 CONT 10 ACRES</t>
  </si>
  <si>
    <t>LINDSEY ROLLAND E</t>
  </si>
  <si>
    <t>ROLLAND E</t>
  </si>
  <si>
    <t>ROLLAND</t>
  </si>
  <si>
    <t>LINDSEY</t>
  </si>
  <si>
    <t>LINDSEY SUZAN K</t>
  </si>
  <si>
    <t>SUZAN K</t>
  </si>
  <si>
    <t>SUZAN</t>
  </si>
  <si>
    <t>ROLLAND &amp; SUZAN LINDSEY</t>
  </si>
  <si>
    <t>LINDSEY ROLLAND E LINDSEY SUZAN K</t>
  </si>
  <si>
    <t>ELLA</t>
  </si>
  <si>
    <t xml:space="preserve">7517 ELLA WAY </t>
  </si>
  <si>
    <t xml:space="preserve">7517 ELLA WAY  LAS VEGAS, NV 89128 </t>
  </si>
  <si>
    <t>GATEWAY ACRES TRACT 12 LOT 51 &amp; 62 CONT 10AC</t>
  </si>
  <si>
    <t>BROWN CRISTAL LYNN</t>
  </si>
  <si>
    <t>CRISTAL LYNN</t>
  </si>
  <si>
    <t>CRISTAL</t>
  </si>
  <si>
    <t>CRISTAL BROWN</t>
  </si>
  <si>
    <t>PO BOX 394</t>
  </si>
  <si>
    <t xml:space="preserve">PO BOX 394 </t>
  </si>
  <si>
    <t xml:space="preserve">PO BOX 394  TOPOCK, AZ 86436 </t>
  </si>
  <si>
    <t>SANDY RIVER RANCHEROS LOT 75 CONT 10 ACRES</t>
  </si>
  <si>
    <t>OBERBECK JEANNINE EST OF</t>
  </si>
  <si>
    <t>PO BOX 7162</t>
  </si>
  <si>
    <t>PAGE</t>
  </si>
  <si>
    <t xml:space="preserve">PO BOX 7162 </t>
  </si>
  <si>
    <t xml:space="preserve">PO BOX 7162  PAGE, AZ 86040-7162 </t>
  </si>
  <si>
    <t>SANDY RIVER RANCHEROS LOT 19 CONT 10 ACRES</t>
  </si>
  <si>
    <t>GATEWAY ACRES TRACT 9 LOTS 88 &amp; 89 CONT 5 AC</t>
  </si>
  <si>
    <t>GATEWAY ACRES TRACT 6 LOTS 56 &amp; 57</t>
  </si>
  <si>
    <t>MASON JAMES O &amp; ROBIN</t>
  </si>
  <si>
    <t>JAMES O &amp; ROBIN MASON</t>
  </si>
  <si>
    <t>COFFMAN JACK</t>
  </si>
  <si>
    <t>COFFMAN</t>
  </si>
  <si>
    <t>COFFMAN BEVERLY</t>
  </si>
  <si>
    <t>COFFMAN KEITH</t>
  </si>
  <si>
    <t>JACK &amp; BEVERLY COFFMAN</t>
  </si>
  <si>
    <t>COFFMAN JACK COFFMAN BEVERLY COFFMAN KEITH</t>
  </si>
  <si>
    <t xml:space="preserve">324 MASON RD </t>
  </si>
  <si>
    <t xml:space="preserve">324 MASON RD  VISTA, CA 92084-1730 </t>
  </si>
  <si>
    <t>KEMO RANCHES SW4 OF LOT 3 CONT 10 ACRES</t>
  </si>
  <si>
    <t>PAPAPETROU ANDREAS G</t>
  </si>
  <si>
    <t>ANDREAS G</t>
  </si>
  <si>
    <t>ANDREAS</t>
  </si>
  <si>
    <t>PAPAPETROU</t>
  </si>
  <si>
    <t>ANDREAS PAPAPETROU</t>
  </si>
  <si>
    <t>STAGECOACH</t>
  </si>
  <si>
    <t>NUEVO</t>
  </si>
  <si>
    <t xml:space="preserve">33990 STAGECOACH RD </t>
  </si>
  <si>
    <t xml:space="preserve">33990 STAGECOACH RD  NUEVO, CA 92567-9729 </t>
  </si>
  <si>
    <t>SANDY RIVER RANCHEROS LOT 158 CONT 10 ACRES</t>
  </si>
  <si>
    <t>FOGARTY WILSON J &amp; SHEILA M</t>
  </si>
  <si>
    <t>WILSON &amp; SHEILA FOGARTY</t>
  </si>
  <si>
    <t>EDGEWOOD</t>
  </si>
  <si>
    <t>VACAVILLE</t>
  </si>
  <si>
    <t xml:space="preserve">410 EDGEWOOD DR </t>
  </si>
  <si>
    <t xml:space="preserve">410 EDGEWOOD DR  VACAVILLE, CA 95688-3605 </t>
  </si>
  <si>
    <t>LAKE MEAD CITY UNIT NO 31 30 16 NE4 SE4 NE4 SEC 31 30N 16W</t>
  </si>
  <si>
    <t>MENIER MARK</t>
  </si>
  <si>
    <t>MENIER</t>
  </si>
  <si>
    <t>MARK MENIER</t>
  </si>
  <si>
    <t>CULVER</t>
  </si>
  <si>
    <t>A235</t>
  </si>
  <si>
    <t xml:space="preserve">14252 CULVER DR A235 </t>
  </si>
  <si>
    <t xml:space="preserve">14252 CULVER DR A235, IRVINE, CA 92604 </t>
  </si>
  <si>
    <t>NE4 SW4 NE4 SEC 11 19N 19W CONT 10AC M/L</t>
  </si>
  <si>
    <t>KUKREJA SAMAN</t>
  </si>
  <si>
    <t>SAMAN</t>
  </si>
  <si>
    <t>KUKREJA</t>
  </si>
  <si>
    <t>KUKREJA SANJAY</t>
  </si>
  <si>
    <t>SANJAY</t>
  </si>
  <si>
    <t>SAMAN &amp; SANJAY KUKREJA</t>
  </si>
  <si>
    <t>KUKREJA SAMAN KUKREJA SANJAY</t>
  </si>
  <si>
    <t xml:space="preserve">146 W 29TH ST </t>
  </si>
  <si>
    <t xml:space="preserve">146 W 29TH ST  NEW YORK, NY 10001-5303 </t>
  </si>
  <si>
    <t>LAKE MEAD CITY UNIT NO 17 28 16 LOT 18</t>
  </si>
  <si>
    <t>GRUENBAUM ALBERT</t>
  </si>
  <si>
    <t>GRUENBAUM</t>
  </si>
  <si>
    <t>GRUENBAUM TAMARA</t>
  </si>
  <si>
    <t>TAMARA</t>
  </si>
  <si>
    <t>ALBERT &amp; TAMARA GRUENBAUM</t>
  </si>
  <si>
    <t>GRUENBAUM ALBERT GRUENBAUM TAMARA</t>
  </si>
  <si>
    <t>BILL CODY</t>
  </si>
  <si>
    <t>HIDDEN HILLS</t>
  </si>
  <si>
    <t xml:space="preserve">5558 BILL CODY RD </t>
  </si>
  <si>
    <t xml:space="preserve">5558 BILL CODY RD  HIDDEN HILLS, CA 91302-1101 </t>
  </si>
  <si>
    <t>T28N R17W SEC 17 SE4 NW4 NW4 CONT 10 ACRES</t>
  </si>
  <si>
    <t>THIELE HENRY F &amp; BARBARA J</t>
  </si>
  <si>
    <t>HENRY &amp; BARBARA THIELE</t>
  </si>
  <si>
    <t>INWOOD</t>
  </si>
  <si>
    <t>NORTH RICHLAND HILLS</t>
  </si>
  <si>
    <t xml:space="preserve">6800 INWOOD DR </t>
  </si>
  <si>
    <t xml:space="preserve">6800 INWOOD DR  NORTH RICHLAND HILLS, TX 76182-7634 </t>
  </si>
  <si>
    <t>SW4 SW4 SE4 CONT 10 ACRES 102-21-049(102-69-011)NEW SEC MAP</t>
  </si>
  <si>
    <t>WRIGHT DONNA</t>
  </si>
  <si>
    <t>DONNA WRIGHT</t>
  </si>
  <si>
    <t xml:space="preserve">3366 PASADENA AVE </t>
  </si>
  <si>
    <t xml:space="preserve">3366 PASADENA AVE  KINGMAN, AZ 86401 </t>
  </si>
  <si>
    <t xml:space="preserve">3366 PASADENA AVE  KINGMAN, AZ 86401-5046 </t>
  </si>
  <si>
    <t>SW4 NE4 SE4 CONT 10 ACRES 311-20-019 (311-20-032 &amp; 033)</t>
  </si>
  <si>
    <t>KINGMAN PARK ESTATES</t>
  </si>
  <si>
    <t>1721N16W</t>
  </si>
  <si>
    <t>04015C4578H</t>
  </si>
  <si>
    <t>4578H</t>
  </si>
  <si>
    <t>BLUE BELL LLC</t>
  </si>
  <si>
    <t xml:space="preserve">PO BOX 24264  NORTH LAS VEGAS, NV 89030 </t>
  </si>
  <si>
    <t>GATEWAY ACRES TRACT 12 LOT 6 &amp; 11</t>
  </si>
  <si>
    <t>MARTIN SUSAN FRY</t>
  </si>
  <si>
    <t>REED ROY A &amp; KATHALEEN S</t>
  </si>
  <si>
    <t>ROY &amp; KATHALEEN REED</t>
  </si>
  <si>
    <t>DOE</t>
  </si>
  <si>
    <t xml:space="preserve">4298 DOE TRL </t>
  </si>
  <si>
    <t xml:space="preserve">4298 DOE TRL  SHOW LOW, AZ 85901-7762 </t>
  </si>
  <si>
    <t>GATEWAY ACRES TRACT 12 LOT 91 &amp; 102</t>
  </si>
  <si>
    <t>SILVER SPRINGS UNIT V LOT 341</t>
  </si>
  <si>
    <t>BROWN ROBERT &amp; BARBARA</t>
  </si>
  <si>
    <t>ROBERT &amp; BARBARA BROWN</t>
  </si>
  <si>
    <t>PO BOX 28</t>
  </si>
  <si>
    <t xml:space="preserve">PO BOX 28 </t>
  </si>
  <si>
    <t xml:space="preserve">PO BOX 28  LAVEEN, AZ 85339 </t>
  </si>
  <si>
    <t>SEC 13 21 12 SW4 NE4 NW4</t>
  </si>
  <si>
    <t>KADELA FRANK</t>
  </si>
  <si>
    <t>KADELA</t>
  </si>
  <si>
    <t>FRANK KADELA</t>
  </si>
  <si>
    <t>EARLY BIRD</t>
  </si>
  <si>
    <t>MARION</t>
  </si>
  <si>
    <t xml:space="preserve">1203 EARLY BIRD LN </t>
  </si>
  <si>
    <t xml:space="preserve">1203 EARLY BIRD LN  MARION, IL 62959-3794 </t>
  </si>
  <si>
    <t>NE4 SE4 NW4 CONT 10 ACRES</t>
  </si>
  <si>
    <t>PARCEL 115-B AS SHOWN ON RECORD OF SURVEY PLAT REC 2/15/2006 IN B K 30 OF RS PG 87 BEING A PORTION OF PARCEL 115 CEDAR HILLS RANCHE S UNIT 9 PER RS 17/35-35K CONT 10 ACRES 353-38-023 (353-38-043 04 4 &amp; 045) 2010 TAX ROLL</t>
  </si>
  <si>
    <t>MEYER FLOYD D</t>
  </si>
  <si>
    <t>FLOYD D</t>
  </si>
  <si>
    <t>MEYER</t>
  </si>
  <si>
    <t>MEYER DONNA M</t>
  </si>
  <si>
    <t>FLOYD &amp; DONNA MEYER</t>
  </si>
  <si>
    <t>MEYER FLOYD D MEYER DONNA M</t>
  </si>
  <si>
    <t>PRICKLY PEAR</t>
  </si>
  <si>
    <t xml:space="preserve">11664 W PRICKLY PEAR CT </t>
  </si>
  <si>
    <t xml:space="preserve">11664 W PRICKLY PEAR CT  SURPRISE, AZ 85378-2533 </t>
  </si>
  <si>
    <t>SW4 SE4 NE4 35' R/W FOR RDS (EXCEPT) 115/113 DEEDS CONT 10 ACRES</t>
  </si>
  <si>
    <t>T40N R15W SEC 2 NE4 SE4 SW4 CONT 10.00 ACRES 402-31-007 (402-61-0 43 THRU 047) 2008 TAX ROLL</t>
  </si>
  <si>
    <t>WESTCOTT KURRI</t>
  </si>
  <si>
    <t>KURRI</t>
  </si>
  <si>
    <t>WESTCOTT</t>
  </si>
  <si>
    <t>KURRI WESTCOTT</t>
  </si>
  <si>
    <t xml:space="preserve">2400 E AMES AVE </t>
  </si>
  <si>
    <t xml:space="preserve">2400 E AMES AVE  KINGMAN, AZ 86409-1304 </t>
  </si>
  <si>
    <t>T17N R12W SEC 33 SW4 NE4 SE4 CONT 10 ACRES</t>
  </si>
  <si>
    <t>ANCHOR ENTERPRISES LLC</t>
  </si>
  <si>
    <t>GATEWAY ACRES TRACT 3 LOTS 28 &amp; 37</t>
  </si>
  <si>
    <t>TRUST 9103</t>
  </si>
  <si>
    <t>NW4 SW4 SE4 CONT 10 ACRES 102-21-070(102-69-012)NEW SEC MAP</t>
  </si>
  <si>
    <t>HOPPER KARRIN</t>
  </si>
  <si>
    <t>HOPPER K REVOC TRUST</t>
  </si>
  <si>
    <t>KARRIN &amp; K HOPPER</t>
  </si>
  <si>
    <t>HOPPER KARRIN HOPPER K REVOC TRUST</t>
  </si>
  <si>
    <t>ELK CREEK</t>
  </si>
  <si>
    <t>R059</t>
  </si>
  <si>
    <t xml:space="preserve">20440 ELK CREEK DR E </t>
  </si>
  <si>
    <t xml:space="preserve">20440 ELK CREEK DR E  COLORADO SPRINGS, CO 80908-1130 </t>
  </si>
  <si>
    <t>GATEWAY ACRES TRACT 5 LOTS 86 &amp; 91</t>
  </si>
  <si>
    <t>SAINZ MICHAEL</t>
  </si>
  <si>
    <t>SAINZ</t>
  </si>
  <si>
    <t>MICHAEL SAINZ</t>
  </si>
  <si>
    <t xml:space="preserve">34164 N BARBARA DR </t>
  </si>
  <si>
    <t xml:space="preserve">34164 N BARBARA DR  QUEEN CREEK, AZ 85142-3118 </t>
  </si>
  <si>
    <t>SULA INVESMENTS LLC</t>
  </si>
  <si>
    <t>SANDY RIVER RANCHEROS LOT 43 CONT 10 ACRES</t>
  </si>
  <si>
    <t>CJM FAMILY LAND TRUST</t>
  </si>
  <si>
    <t>REINGRUBER WILLIAM</t>
  </si>
  <si>
    <t>REINGRUBER</t>
  </si>
  <si>
    <t>WILLIAM REINGRUBER</t>
  </si>
  <si>
    <t xml:space="preserve">3625 BOULDER HWY #2045 </t>
  </si>
  <si>
    <t xml:space="preserve">3625 BOULDER HWY #2045, LAS VEGAS, NV 89121-1607 </t>
  </si>
  <si>
    <t>SILVER SPRINGS UNIT VI LOT 528</t>
  </si>
  <si>
    <t>OTERO LAND HOLDINGS LLC 50</t>
  </si>
  <si>
    <t>PRUITT L &amp; W 50</t>
  </si>
  <si>
    <t>OTERO LAND HOLDINGS LLC 50 PRUITT L &amp; W 50</t>
  </si>
  <si>
    <t>GATEWAY ACRES TRACT 2 LOTS 102 &amp; 107</t>
  </si>
  <si>
    <t>T18N R22W SEC 25 NE4 SW4 SE4 CONT 10 ACRES</t>
  </si>
  <si>
    <t>HANCOCK FAMILY TRUST</t>
  </si>
  <si>
    <t>SAGRERO RAFAEL</t>
  </si>
  <si>
    <t>SAGRERO</t>
  </si>
  <si>
    <t>SAGRERO EMMA</t>
  </si>
  <si>
    <t>RAFAEL &amp; EMMA SAGRERO</t>
  </si>
  <si>
    <t>SAGRERO RAFAEL SAGRERO EMMA</t>
  </si>
  <si>
    <t>UNION GAP</t>
  </si>
  <si>
    <t xml:space="preserve">3704 TACOMA ST </t>
  </si>
  <si>
    <t xml:space="preserve">3704 TACOMA ST  UNION GAP, WA 98903-1985 </t>
  </si>
  <si>
    <t>SANDY RIVER RANCHEROS LOT 64 CONT 10 ACRES</t>
  </si>
  <si>
    <t>SILVER SPRINGS #4 LOT 225 SEC 29 21N 12W</t>
  </si>
  <si>
    <t>JACKSON ZARICOR</t>
  </si>
  <si>
    <t>ZARICOR</t>
  </si>
  <si>
    <t>JACKSON LILLIE</t>
  </si>
  <si>
    <t>LILLIE</t>
  </si>
  <si>
    <t>ZARICOR &amp; LILLIE JACKSON</t>
  </si>
  <si>
    <t>JACKSON ZARICOR JACKSON LILLIE</t>
  </si>
  <si>
    <t>PO BOX 4891</t>
  </si>
  <si>
    <t xml:space="preserve">PO BOX 4891 </t>
  </si>
  <si>
    <t xml:space="preserve">PO BOX 4891  DOWNEY, CA 90241-1891 </t>
  </si>
  <si>
    <t>GATEWAY ACRES TRACT 5 LOTS 51 &amp; 62</t>
  </si>
  <si>
    <t>ZHANG PING 25</t>
  </si>
  <si>
    <t>LUO YING (JT) 25 &amp; FULKERSON RICHARD &amp; DONNA (CPWRS) 50</t>
  </si>
  <si>
    <t>ZHANG PING 25 LUO YING (JT) 25 &amp; FULKERSON RICHARD &amp; DONNA (CPWRS) 50</t>
  </si>
  <si>
    <t>MARKER HEAD</t>
  </si>
  <si>
    <t>H310</t>
  </si>
  <si>
    <t xml:space="preserve">7870 MARKER HEAD DR </t>
  </si>
  <si>
    <t xml:space="preserve">7870 MARKER HEAD DR  LAS VEGAS, NV 89178-8276 </t>
  </si>
  <si>
    <t>NW4 NW4 SE4 SEC 1 19N 19W CONT 10 AC</t>
  </si>
  <si>
    <t>FOSTER FAMILY TRUST</t>
  </si>
  <si>
    <t>MILLER RONALD J</t>
  </si>
  <si>
    <t>RONALD MILLER</t>
  </si>
  <si>
    <t>RICHLANDS</t>
  </si>
  <si>
    <t xml:space="preserve">1114 COMFORT RD </t>
  </si>
  <si>
    <t xml:space="preserve">1114 COMFORT RD  RICHLANDS, NC 28574-6157 </t>
  </si>
  <si>
    <t>S2 W2 W2 NE4 SE4 &amp; N2 W2 W2 SE4 SE4 CONT 10 ACRES 102-29-043(102- 29-049 &amp; 050) 102-29-048 (102-29-050)</t>
  </si>
  <si>
    <t>GOSSY PHYLLIS</t>
  </si>
  <si>
    <t>GOSSY</t>
  </si>
  <si>
    <t>PHYLLIS GOSSY</t>
  </si>
  <si>
    <t xml:space="preserve">8618 W LELAND AVE </t>
  </si>
  <si>
    <t xml:space="preserve">8618 W LELAND AVE  CHICAGO, IL 60656-4108 </t>
  </si>
  <si>
    <t>KEMO RANCHES SW4 OF LOT 76 CONT 10 ACRES</t>
  </si>
  <si>
    <t>DOXEY TOM &amp; BARBARA</t>
  </si>
  <si>
    <t>TOM &amp; BARBARA DOXEY</t>
  </si>
  <si>
    <t>EMERALD SUNSET</t>
  </si>
  <si>
    <t xml:space="preserve">10173 EMERALD SUNSET CT </t>
  </si>
  <si>
    <t xml:space="preserve">10173 EMERALD SUNSET CT  LAS VEGAS, NV 89148-4333 </t>
  </si>
  <si>
    <t>DOROUGH JO ANNE</t>
  </si>
  <si>
    <t>JO ANNE</t>
  </si>
  <si>
    <t>DOROUGH</t>
  </si>
  <si>
    <t>JO DOROUGH</t>
  </si>
  <si>
    <t>BALLAD</t>
  </si>
  <si>
    <t>SUN CITY WEST</t>
  </si>
  <si>
    <t xml:space="preserve">12706 W BALLAD DR </t>
  </si>
  <si>
    <t xml:space="preserve">12706 W BALLAD DR  SUN CITY WEST, AZ 85375-1837 </t>
  </si>
  <si>
    <t>T20N R13W SEC 3 PARCEL 1 OF PARCEL 2 OF TIN MOUNTAIN RANCHES UNIT 1 THE DEPENDENT RESURVEYED AND ORIGINAL SEGREGATION OF PARCEL 2 OF TIN MOUNTAIN RANCHES UNIT 1 AS SHOWN ON RS 18/29 7/16/1999 99- 43214 LOCATED IN THE N2 OF SEC 3 AS SHOWN ON SRV 2111 4/11/2000 2 000-19352 CONT 10.00 ACRES</t>
  </si>
  <si>
    <t>TIN MOUNTAIN RANCHES UNIT 1</t>
  </si>
  <si>
    <t>DOROUGH TOM R &amp; JOANNE</t>
  </si>
  <si>
    <t>TOM R &amp; JOANNE                                     DOROUGH</t>
  </si>
  <si>
    <t>GOLD JOHN W</t>
  </si>
  <si>
    <t>GOLD</t>
  </si>
  <si>
    <t>JOHN GOLD</t>
  </si>
  <si>
    <t>CANYON</t>
  </si>
  <si>
    <t xml:space="preserve">1230 CANYON AVE </t>
  </si>
  <si>
    <t xml:space="preserve">1230 CANYON AVE  WALLACE, ID 83873-2433 </t>
  </si>
  <si>
    <t>NW4 SW4 NW4 CONT 10 AC 318-06-186 (318-22- 044)</t>
  </si>
  <si>
    <t>CHAMBERLAIN CHARLES E</t>
  </si>
  <si>
    <t>CHAMBERLAIN</t>
  </si>
  <si>
    <t>CHAMBERLAIN AGNES</t>
  </si>
  <si>
    <t>AGNES</t>
  </si>
  <si>
    <t>CHARLES &amp; AGNES CHAMBERLAIN</t>
  </si>
  <si>
    <t>CHAMBERLAIN CHARLES E CHAMBERLAIN AGNES</t>
  </si>
  <si>
    <t>HC 35</t>
  </si>
  <si>
    <t xml:space="preserve">11 HC 35 </t>
  </si>
  <si>
    <t xml:space="preserve">11 HC 35  PEACH SPRINGS, AZ 86434-9611 </t>
  </si>
  <si>
    <t>HATCH ESTATES LOT 14</t>
  </si>
  <si>
    <t>0924N12W</t>
  </si>
  <si>
    <t>STONE ELIZABETH D</t>
  </si>
  <si>
    <t>ELIZABETH D                                        STONE</t>
  </si>
  <si>
    <t>PEACOCK NUTS LLC</t>
  </si>
  <si>
    <t>BALDWIN</t>
  </si>
  <si>
    <t>HUGHSON</t>
  </si>
  <si>
    <t xml:space="preserve">1555 BALDWIN RD </t>
  </si>
  <si>
    <t xml:space="preserve">1555 BALDWIN RD  HUGHSON, CA 95326-9522 </t>
  </si>
  <si>
    <t>NW4 NE4 NW4 OF SEC 19 T22N R15W CONT 10 ACRES</t>
  </si>
  <si>
    <t>1922N15W</t>
  </si>
  <si>
    <t>04015C4325G</t>
  </si>
  <si>
    <t>4325G</t>
  </si>
  <si>
    <t>ARIZONA SERIES 5 A SERIES OF AILERON INV</t>
  </si>
  <si>
    <t>PARKER JOSEPH M</t>
  </si>
  <si>
    <t>JOSEPH PARKER</t>
  </si>
  <si>
    <t>CARRIZO</t>
  </si>
  <si>
    <t xml:space="preserve">503 S CARRIZO RD </t>
  </si>
  <si>
    <t xml:space="preserve">503 S CARRIZO RD  GOLDEN VALLEY, AZ 86413 </t>
  </si>
  <si>
    <t>CAMINA PLATA</t>
  </si>
  <si>
    <t xml:space="preserve">19411 E CAMINA PLATA </t>
  </si>
  <si>
    <t xml:space="preserve">19411 E CAMINA PLATA  QUEEN CREEK, AZ 85142-9728 </t>
  </si>
  <si>
    <t>ROADWAY EASEMENT MAP 5/20/1976 76-14575 T21N R19W SEC 14 S2 NE4 &amp; N2 SE4 OF PARCEL 284 CONT 10AC 306-44-004B SPLIT INTO</t>
  </si>
  <si>
    <t>04015C4508H</t>
  </si>
  <si>
    <t>4508H</t>
  </si>
  <si>
    <t>PETERSON DENNIS W</t>
  </si>
  <si>
    <t>ALLAN JEFFREY B</t>
  </si>
  <si>
    <t>JEFFREY B</t>
  </si>
  <si>
    <t>ALLAN</t>
  </si>
  <si>
    <t>JEFFREY ALLAN</t>
  </si>
  <si>
    <t>CERRO CREST</t>
  </si>
  <si>
    <t xml:space="preserve">40 CERRO CREST DR </t>
  </si>
  <si>
    <t xml:space="preserve">40 CERRO CREST DR  CAMARILLO, CA 93010-1653 </t>
  </si>
  <si>
    <t>SILVER SPRINGS UNIT V LOT 347</t>
  </si>
  <si>
    <t>SOMORANO PAUL S</t>
  </si>
  <si>
    <t>PAUL S</t>
  </si>
  <si>
    <t>SOMORANO</t>
  </si>
  <si>
    <t>PAUL SOMORANO</t>
  </si>
  <si>
    <t>WYLAND</t>
  </si>
  <si>
    <t>ELK GROVE</t>
  </si>
  <si>
    <t xml:space="preserve">10004 WYLAND DR </t>
  </si>
  <si>
    <t xml:space="preserve">10004 WYLAND DR  ELK GROVE, CA 95624-4643 </t>
  </si>
  <si>
    <t>SE4 NE4 NE4 CONT 10 AC M/L 201-30-068(201-30-070 &amp; 071)</t>
  </si>
  <si>
    <t>CASSIDY FRANK J</t>
  </si>
  <si>
    <t>FRANK J</t>
  </si>
  <si>
    <t>CASSIDY</t>
  </si>
  <si>
    <t>CASSIDY RENEE M</t>
  </si>
  <si>
    <t>RENEE M</t>
  </si>
  <si>
    <t>FRANK &amp; RENEE CASSIDY</t>
  </si>
  <si>
    <t>CASSIDY FRANK J CASSIDY RENEE M</t>
  </si>
  <si>
    <t>PASEO DEL CAMPO</t>
  </si>
  <si>
    <t xml:space="preserve">5190 W PASEO DEL CAMPO </t>
  </si>
  <si>
    <t xml:space="preserve">5190 W PASEO DEL CAMPO  TUCSON, AZ 85745-9677 </t>
  </si>
  <si>
    <t>GATEWAY ACRES TRACT 10 LOTS 111 &amp; 114</t>
  </si>
  <si>
    <t>CASSIDY FRANK J &amp; RENEE M</t>
  </si>
  <si>
    <t>FRANK J &amp; RENEE M                                  CASSIDY</t>
  </si>
  <si>
    <t>WILLIAMS CRAIG R</t>
  </si>
  <si>
    <t>CRAIG WILLIAMS</t>
  </si>
  <si>
    <t>HIGHWAY 67</t>
  </si>
  <si>
    <t>POPLAR BLUFF</t>
  </si>
  <si>
    <t xml:space="preserve">4093 HIGHWAY 67 N </t>
  </si>
  <si>
    <t xml:space="preserve">4093 HIGHWAY 67 N  POPLAR BLUFF, MO 63901-8136 </t>
  </si>
  <si>
    <t>GATEWAY ACRES TRACT 4 LOTS 5 &amp; 6</t>
  </si>
  <si>
    <t>SCHARTZER ROGER L</t>
  </si>
  <si>
    <t>RAGONE DANIEL</t>
  </si>
  <si>
    <t>DANIEL RAGONE</t>
  </si>
  <si>
    <t>BOWMAN</t>
  </si>
  <si>
    <t xml:space="preserve">2241 BOWMAN AVE </t>
  </si>
  <si>
    <t xml:space="preserve">2241 BOWMAN AVE  TUSTIN, CA 92782-1035 </t>
  </si>
  <si>
    <t>PARCEL 2712-B AS SHOWN ON PP 22/93 11/29/2004 2004-111323 BEING A DIVISION OF PARCEL 2712 (STAGECOACH TRAILS AT SANTA FE</t>
  </si>
  <si>
    <t>EBACH EDDIE M</t>
  </si>
  <si>
    <t>EDDIE M</t>
  </si>
  <si>
    <t>EDDIE</t>
  </si>
  <si>
    <t>EBACH</t>
  </si>
  <si>
    <t>EBACH GEORGEAN M</t>
  </si>
  <si>
    <t>GEORGEAN M</t>
  </si>
  <si>
    <t>GEORGEAN</t>
  </si>
  <si>
    <t>MORRIS MARGIE (TE)</t>
  </si>
  <si>
    <t>EDDIE &amp; GEORGEAN EBACH</t>
  </si>
  <si>
    <t>EBACH EDDIE M EBACH GEORGEAN M MORRIS MARGIE (TE)</t>
  </si>
  <si>
    <t>PASEO GRANADA</t>
  </si>
  <si>
    <t xml:space="preserve">745 PASEO GRANADA </t>
  </si>
  <si>
    <t xml:space="preserve">745 PASEO GRANADA  LAKE HAVASU CITY, AZ 86406 </t>
  </si>
  <si>
    <t>LITTLER</t>
  </si>
  <si>
    <t xml:space="preserve">2224 LITTLER LN #35 </t>
  </si>
  <si>
    <t xml:space="preserve">2224 LITTLER LN #35, LAKE HAVASU CITY, AZ 86406-7666 </t>
  </si>
  <si>
    <t>NW4 NE4 NE4CONT 10 AC 318-18-047(318-18-060 &amp; 061)</t>
  </si>
  <si>
    <t>TAYLOR RAYFIELD</t>
  </si>
  <si>
    <t>RAYFIELD TAYLOR</t>
  </si>
  <si>
    <t>PO BOX 703</t>
  </si>
  <si>
    <t xml:space="preserve">PO BOX 703 </t>
  </si>
  <si>
    <t xml:space="preserve">PO BOX 703  SPENCER, OK 73084 </t>
  </si>
  <si>
    <t>NW4 SW4 NE4 CONT 10 ACRES 318-06-167 (318-23-038)</t>
  </si>
  <si>
    <t>SHAR BAR</t>
  </si>
  <si>
    <t>KURPANEK HORST G &amp; THEA G</t>
  </si>
  <si>
    <t>HORST &amp; THEA KURPANEK</t>
  </si>
  <si>
    <t>ALLISON</t>
  </si>
  <si>
    <t>SUNNYVALE</t>
  </si>
  <si>
    <t xml:space="preserve">802 ALLISON WAY </t>
  </si>
  <si>
    <t xml:space="preserve">802 ALLISON WAY  SUNNYVALE, CA 94087-3114 </t>
  </si>
  <si>
    <t>GATEWAY ACRES TRACT 8 LOTS 52 &amp; 61</t>
  </si>
  <si>
    <t>WARD SCOTT JOHN 34</t>
  </si>
  <si>
    <t>KRISTUFEK CANDACE 33 &amp; BONKOWSKI NANCY 33</t>
  </si>
  <si>
    <t>WARD SCOTT JOHN 34 KRISTUFEK CANDACE 33 &amp; BONKOWSKI NANCY 33</t>
  </si>
  <si>
    <t>INDIANA</t>
  </si>
  <si>
    <t xml:space="preserve">1335 S INDIANA PKWY </t>
  </si>
  <si>
    <t xml:space="preserve">1335 S INDIANA PKWY  CHICAGO, IL 60605-2619 </t>
  </si>
  <si>
    <t>SILVER SPRINGS UNIT VI LOT 441</t>
  </si>
  <si>
    <t>SANDY RIVER RANCHEROS LOT 41 CONT 10 ACRES</t>
  </si>
  <si>
    <t>CHRISTIAN DANIEL O</t>
  </si>
  <si>
    <t>DANIEL O</t>
  </si>
  <si>
    <t>CHRISTIAN</t>
  </si>
  <si>
    <t>CHRISTIAN GRACIELA VALLE</t>
  </si>
  <si>
    <t>GRACIELA VALLE</t>
  </si>
  <si>
    <t>GRACIELA</t>
  </si>
  <si>
    <t>DANIEL &amp; GRACIELA CHRISTIAN</t>
  </si>
  <si>
    <t>CHRISTIAN DANIEL O CHRISTIAN GRACIELA VALLE</t>
  </si>
  <si>
    <t>SHORE VILLAS</t>
  </si>
  <si>
    <t xml:space="preserve">1825 E SHORE VILLAS DR #35 </t>
  </si>
  <si>
    <t xml:space="preserve">1825 E SHORE VILLAS DR #35, BULLHEAD CITY, AZ 86442-6885 </t>
  </si>
  <si>
    <t>T20N R13W SEC 1 THE EAST 330.00' OF THE NW4 SE4 CONT 10 ACRES 254 -29-183 (254-39-009)NEW SEC MAP 2004 TAX ROLL</t>
  </si>
  <si>
    <t>0120N13W</t>
  </si>
  <si>
    <t>DAVIS JAY J</t>
  </si>
  <si>
    <t>JAY J</t>
  </si>
  <si>
    <t>JAY DAVIS</t>
  </si>
  <si>
    <t xml:space="preserve">3153 BARBARA CT D </t>
  </si>
  <si>
    <t xml:space="preserve">3153 BARBARA CT D, LOS ANGELES, CA 90068-1753 </t>
  </si>
  <si>
    <t>MCMAHAN SAMUEL J</t>
  </si>
  <si>
    <t>MCMAHAN</t>
  </si>
  <si>
    <t>MCMAHAN BERYL M</t>
  </si>
  <si>
    <t>BERYL M</t>
  </si>
  <si>
    <t>BERYL</t>
  </si>
  <si>
    <t>SAMUEL &amp; BERYL MCMAHAN</t>
  </si>
  <si>
    <t>MCMAHAN SAMUEL J MCMAHAN BERYL M</t>
  </si>
  <si>
    <t xml:space="preserve">8523 W FAIRMOUNT AVE </t>
  </si>
  <si>
    <t xml:space="preserve">8523 W FAIRMOUNT AVE  PHOENIX, AZ 85037-2416 </t>
  </si>
  <si>
    <t>LAKE HAVASU CEDAR ESTATES UNIT FOUR W2 OF LOT 20</t>
  </si>
  <si>
    <t>HESTO GREGG</t>
  </si>
  <si>
    <t>GREGG</t>
  </si>
  <si>
    <t>HESTO</t>
  </si>
  <si>
    <t>GREGG HESTO</t>
  </si>
  <si>
    <t>PO BOX 7702</t>
  </si>
  <si>
    <t>MENLO PARK</t>
  </si>
  <si>
    <t xml:space="preserve">PO BOX 7702 </t>
  </si>
  <si>
    <t xml:space="preserve">PO BOX 7702  MENLO PARK, CA 94026-7702 </t>
  </si>
  <si>
    <t>GATEWAY ACRES TRACT 2 LOTS 71 &amp; 74 CONT 10 AC</t>
  </si>
  <si>
    <t>KNIGHT KEITH</t>
  </si>
  <si>
    <t>KNIGHT</t>
  </si>
  <si>
    <t>KNIGHT CHERIE</t>
  </si>
  <si>
    <t>CHERIE</t>
  </si>
  <si>
    <t>KEITH &amp; CHERIE KNIGHT</t>
  </si>
  <si>
    <t>KNIGHT KEITH KNIGHT CHERIE</t>
  </si>
  <si>
    <t>CABOT</t>
  </si>
  <si>
    <t xml:space="preserve">36 WOODY LN </t>
  </si>
  <si>
    <t xml:space="preserve">36 WOODY LN  CABOT, AR 72023-9579 </t>
  </si>
  <si>
    <t>SANDY RIVER RANCHEROS LOT 21 CONT 10 ACRES</t>
  </si>
  <si>
    <t>OLSON JOHN &amp; MARTHA 50</t>
  </si>
  <si>
    <t>RUSSO MARIAN JANET 50</t>
  </si>
  <si>
    <t>OLSON JOHN &amp; MARTHA 50 RUSSO MARIAN JANET 50</t>
  </si>
  <si>
    <t xml:space="preserve">1422 E ECHO LN </t>
  </si>
  <si>
    <t xml:space="preserve">1422 E ECHO LN  PHOENIX, AZ 85020-3832 </t>
  </si>
  <si>
    <t>SW4 SW4 NW4 EXCEPT E 60' FOR I &amp; E CONT 10 AC M/L</t>
  </si>
  <si>
    <t>GOLDEN RIVER HOLDINGS LLC</t>
  </si>
  <si>
    <t>PETERSON VAL E</t>
  </si>
  <si>
    <t>GURNEY CHRISTINE M</t>
  </si>
  <si>
    <t>GURNEY</t>
  </si>
  <si>
    <t>CHRISTINE GURNEY</t>
  </si>
  <si>
    <t>VIA MARGUESA</t>
  </si>
  <si>
    <t xml:space="preserve">29 VIA MARGUESA </t>
  </si>
  <si>
    <t xml:space="preserve">29 VIA MARGUESA  RANCHO SANTA MARGARITA, CA 92688-2641 </t>
  </si>
  <si>
    <t>GATEWAY ACRES TRACT 9 LOTS 23 &amp; 26 CONT 10 AC</t>
  </si>
  <si>
    <t>TIMMS EDWARD</t>
  </si>
  <si>
    <t>TIMMS</t>
  </si>
  <si>
    <t>EDWARD TIMMS</t>
  </si>
  <si>
    <t>INDUSTRY</t>
  </si>
  <si>
    <t>ROOTSTOWN</t>
  </si>
  <si>
    <t xml:space="preserve">2836 INDUSTRY RD </t>
  </si>
  <si>
    <t xml:space="preserve">2836 INDUSTRY RD  ROOTSTOWN, OH 44272-9746 </t>
  </si>
  <si>
    <t>LAKE HAVASU ACRES AMENDED LOT 2 W2 N2 10AC</t>
  </si>
  <si>
    <t>SIFRIT CORLISS D</t>
  </si>
  <si>
    <t>CORLISS D</t>
  </si>
  <si>
    <t>CORLISS</t>
  </si>
  <si>
    <t>SIFRIT</t>
  </si>
  <si>
    <t>SIFRIT PEGGIE L</t>
  </si>
  <si>
    <t>PEGGIE L</t>
  </si>
  <si>
    <t>PEGGIE</t>
  </si>
  <si>
    <t>CORLISS &amp; PEGGIE SIFRIT</t>
  </si>
  <si>
    <t>SIFRIT CORLISS D SIFRIT PEGGIE L</t>
  </si>
  <si>
    <t>SPARTAN</t>
  </si>
  <si>
    <t xml:space="preserve">11144 W SPARTAN CT </t>
  </si>
  <si>
    <t xml:space="preserve">11144 W SPARTAN CT  SUN CITY, AZ 85351-2135 </t>
  </si>
  <si>
    <t>NE4 SW4 NW4 CONT 10 ACRES 333-09-038(333-09-046 &amp; 047)</t>
  </si>
  <si>
    <t>KLINGLER CATHERINE L</t>
  </si>
  <si>
    <t>CATHERINE L</t>
  </si>
  <si>
    <t>LACOLLINE</t>
  </si>
  <si>
    <t>STOW</t>
  </si>
  <si>
    <t xml:space="preserve">2643 LACOLLINE DR </t>
  </si>
  <si>
    <t xml:space="preserve">2643 LACOLLINE DR  STOW, OH 44224-5505 </t>
  </si>
  <si>
    <t>LAKE HAVASU ACRES AMENDED SW4 NW4 NE4 10AC</t>
  </si>
  <si>
    <t>PORTER TREK A</t>
  </si>
  <si>
    <t>TREK A</t>
  </si>
  <si>
    <t>TREK</t>
  </si>
  <si>
    <t>PORTER</t>
  </si>
  <si>
    <t>PORTER TRACE O</t>
  </si>
  <si>
    <t>TRACE O</t>
  </si>
  <si>
    <t>TRACE</t>
  </si>
  <si>
    <t>TREK &amp; TRACE PORTER</t>
  </si>
  <si>
    <t>PORTER TREK A PORTER TRACE O</t>
  </si>
  <si>
    <t>WELSHLAND</t>
  </si>
  <si>
    <t>DANVILLE</t>
  </si>
  <si>
    <t>CAMINO TASSAJARA</t>
  </si>
  <si>
    <t xml:space="preserve">3803 WELSHLAND ST </t>
  </si>
  <si>
    <t xml:space="preserve">3803 WELSHLAND ST  DANVILLE, CA 94506-5038 </t>
  </si>
  <si>
    <t>GATEWAY ACRES TRACT 2 LOTS 113 &amp; 128 CONT 10 AC</t>
  </si>
  <si>
    <t>PRUITT LARRY M</t>
  </si>
  <si>
    <t>LARRY M</t>
  </si>
  <si>
    <t>PRUITT</t>
  </si>
  <si>
    <t>LARRY PRUITT</t>
  </si>
  <si>
    <t>PO BOX 706</t>
  </si>
  <si>
    <t>AUMSVILLE</t>
  </si>
  <si>
    <t xml:space="preserve">PO BOX 706 </t>
  </si>
  <si>
    <t xml:space="preserve">PO BOX 706  AUMSVILLE, OR 97325 </t>
  </si>
  <si>
    <t>PANORAMA ESTATES UNIT 1 THE NORTH 330' OF LOT 32 CONT 10 ACRES 10 2-53-014(102-53-014 A &amp; B)</t>
  </si>
  <si>
    <t>RECORD OF SURVEY (BOOK 1 OF LAND SURVEYS PG 46) T21N R18W SEC 26 THE SE4 OF PARCEL 189 CONT 10 ACRES M/L 306-38-015(306-38-015 A B  C)</t>
  </si>
  <si>
    <t>MILLER DONALD</t>
  </si>
  <si>
    <t>MILLER ANNIE L</t>
  </si>
  <si>
    <t>ANNIE L</t>
  </si>
  <si>
    <t>DONALD &amp; ANNIE MILLER</t>
  </si>
  <si>
    <t>MILLER DONALD MILLER ANNIE L</t>
  </si>
  <si>
    <t>WATER FRONT</t>
  </si>
  <si>
    <t>INTERVALE</t>
  </si>
  <si>
    <t>NH</t>
  </si>
  <si>
    <t xml:space="preserve">28 WATER FRONT RD </t>
  </si>
  <si>
    <t xml:space="preserve">28 WATER FRONT RD  INTERVALE, NH 03845-4403 </t>
  </si>
  <si>
    <t>NE4 SW4 SE4 CONT 10 ACRES 335-04-033(335-04-039 &amp; 040) 335-04-039 (335-28-013)TAO</t>
  </si>
  <si>
    <t>AZZO GUS I</t>
  </si>
  <si>
    <t>GUS I</t>
  </si>
  <si>
    <t>GUS</t>
  </si>
  <si>
    <t>AZZO</t>
  </si>
  <si>
    <t>GUS AZZO</t>
  </si>
  <si>
    <t>APPLE BLOSSOM</t>
  </si>
  <si>
    <t>WEST BLOOMFIELD</t>
  </si>
  <si>
    <t xml:space="preserve">6664 APPLE BLOSSOM TRL </t>
  </si>
  <si>
    <t xml:space="preserve">6664 APPLE BLOSSOM TRL  WEST BLOOMFIELD, MI 48322-2767 </t>
  </si>
  <si>
    <t>GATEWAY ACRES TRACT 11 LOTS 114 &amp; 127 CONT 435600 SQ FT OR 10 ACR ES 340-16-080 (340-16-080A &amp; B) 2002 TAX ROLL</t>
  </si>
  <si>
    <t>UPSTAT</t>
  </si>
  <si>
    <t>GENE                                               WINKLER</t>
  </si>
  <si>
    <t>SENTELIK PAUL</t>
  </si>
  <si>
    <t>SENTELIK</t>
  </si>
  <si>
    <t>SENTELIK THELMA</t>
  </si>
  <si>
    <t>THELMA</t>
  </si>
  <si>
    <t>PAUL &amp; THELMA SENTELIK</t>
  </si>
  <si>
    <t>SENTELIK PAUL SENTELIK THELMA</t>
  </si>
  <si>
    <t>50TH</t>
  </si>
  <si>
    <t xml:space="preserve">2895 50TH TER SW </t>
  </si>
  <si>
    <t xml:space="preserve">2895 50TH TER SW  NAPLES, FL 34116-7659 </t>
  </si>
  <si>
    <t>LAKE HAVASU ACRES THREE S2 W2 NW4 NE4</t>
  </si>
  <si>
    <t>FETKE WILLIAM</t>
  </si>
  <si>
    <t>FETKE</t>
  </si>
  <si>
    <t>WILLIAM FETKE</t>
  </si>
  <si>
    <t>WATERWHEEL TURN</t>
  </si>
  <si>
    <t>PENSACOLA</t>
  </si>
  <si>
    <t>FERRY PASS</t>
  </si>
  <si>
    <t xml:space="preserve">4509 WATERWHEEL TURN </t>
  </si>
  <si>
    <t xml:space="preserve">4509 WATERWHEEL TURN  PENSACOLA, FL 32514-7221 </t>
  </si>
  <si>
    <t>KEMO RANCHES W2 OF LOT 116</t>
  </si>
  <si>
    <t>RAYMOND L                                          DURANTE</t>
  </si>
  <si>
    <t>T20N R13W SEC 35 SW4 SE4 SE4 CONT 10 AC 254-29-212 (254-29-240  2 41 &amp; 242) 2009 TAX ROLL</t>
  </si>
  <si>
    <t>KALISPELL</t>
  </si>
  <si>
    <t xml:space="preserve">11890 E KALISPELL DR </t>
  </si>
  <si>
    <t xml:space="preserve">11890 E KALISPELL DR  KINGMAN, AZ 86401 </t>
  </si>
  <si>
    <t>T20N R13W SEC 7 N2 W2 SE4 NE4 CONT 10 ACRES 254-32-018 (254-32-092 THRU 098) 2010 TAX ROLL</t>
  </si>
  <si>
    <t>SCOVILLE STEVEN</t>
  </si>
  <si>
    <t>SCOVILLE</t>
  </si>
  <si>
    <t>SCOVILLE MARGO</t>
  </si>
  <si>
    <t>MARGO</t>
  </si>
  <si>
    <t>STEVEN &amp; MARGO SCOVILLE</t>
  </si>
  <si>
    <t>SCOVILLE STEVEN SCOVILLE MARGO</t>
  </si>
  <si>
    <t>LOST BASIN</t>
  </si>
  <si>
    <t xml:space="preserve">645 N LOST BASIN AVE </t>
  </si>
  <si>
    <t xml:space="preserve">645 N LOST BASIN AVE  LITTLEFIELD, AZ 86432 </t>
  </si>
  <si>
    <t>SOUTHGATE</t>
  </si>
  <si>
    <t>SOUTH SALT LAKE</t>
  </si>
  <si>
    <t xml:space="preserve">28 E SOUTHGATE AVE </t>
  </si>
  <si>
    <t xml:space="preserve">28 E SOUTHGATE AVE  SOUTH SALT LAKE, UT 84115-3530 </t>
  </si>
  <si>
    <t>SE4 NW4 SE4 SEC 36 41 15 10AC</t>
  </si>
  <si>
    <t>JOHNSON KEN</t>
  </si>
  <si>
    <t>THOMPSON JACK C &amp; C M TRUST</t>
  </si>
  <si>
    <t>BODILY MELVIN B</t>
  </si>
  <si>
    <t>MELVIN B</t>
  </si>
  <si>
    <t>BODILY</t>
  </si>
  <si>
    <t>BODILY ALISA ANNE</t>
  </si>
  <si>
    <t>ALISA ANNE</t>
  </si>
  <si>
    <t>ALISA</t>
  </si>
  <si>
    <t>MELVIN &amp; ALISA BODILY</t>
  </si>
  <si>
    <t>BODILY MELVIN B &amp; ALISA ANNE</t>
  </si>
  <si>
    <t>SULLEYS</t>
  </si>
  <si>
    <t>C090</t>
  </si>
  <si>
    <t xml:space="preserve">637 N SULLEYS DR </t>
  </si>
  <si>
    <t xml:space="preserve">637 N SULLEYS DR  MESA, AZ 85205-6150 </t>
  </si>
  <si>
    <t>ROADWAY EASEMENT MAP 5/20/1976 76-14579 E2 W2 OF PARCEL 209 CONT 10 ACRES 306-47-009A (306-47-009E &amp; F) 2006 TAX ROLL</t>
  </si>
  <si>
    <t>WINTERS MATTHEW JASON</t>
  </si>
  <si>
    <t>CONN THOMAS S</t>
  </si>
  <si>
    <t>THOMAS S</t>
  </si>
  <si>
    <t>CONN</t>
  </si>
  <si>
    <t>THOMAS CONN</t>
  </si>
  <si>
    <t>MCKINLEY</t>
  </si>
  <si>
    <t xml:space="preserve">1054 MCKINLEY AVE </t>
  </si>
  <si>
    <t xml:space="preserve">1054 MCKINLEY AVE  WOODLAND, CA 95695-4629 </t>
  </si>
  <si>
    <t>WILCOX LAND &amp; CATTLE</t>
  </si>
  <si>
    <t>PO BOX 362</t>
  </si>
  <si>
    <t xml:space="preserve">PO BOX 362 </t>
  </si>
  <si>
    <t xml:space="preserve">PO BOX 362  VICTOR, ID 83455 </t>
  </si>
  <si>
    <t>SILVER SPRINGS UNIT VI LOT 579</t>
  </si>
  <si>
    <t>SANDY RIVER RANCHEROS LOT 1 CONT 10 ACRES</t>
  </si>
  <si>
    <t>MN INVESTMENT TRUST</t>
  </si>
  <si>
    <t>MAJID NAYERI &amp; MN INVESTMENT</t>
  </si>
  <si>
    <t>NAYERI MAJID MN INVESTMENT TRUST</t>
  </si>
  <si>
    <t>GATEWAY ACRES TRACT 2 LOTS 23 &amp; 26 CONT 10 AC</t>
  </si>
  <si>
    <t>MOTLEY SUSAN N</t>
  </si>
  <si>
    <t>KING ROSARIA JOAN</t>
  </si>
  <si>
    <t>ROSARIA JOAN</t>
  </si>
  <si>
    <t>ROSARIA</t>
  </si>
  <si>
    <t>ROSARIA KING</t>
  </si>
  <si>
    <t>MONTEREY</t>
  </si>
  <si>
    <t>HOFFMAN ESTATES</t>
  </si>
  <si>
    <t xml:space="preserve">1794 MONTEREY CT </t>
  </si>
  <si>
    <t xml:space="preserve">1794 MONTEREY CT  HOFFMAN ESTATES, IL 60169-1160 </t>
  </si>
  <si>
    <t>SILVER SPRINGS UNIT V LOT 275</t>
  </si>
  <si>
    <t>MATEO VICTOR</t>
  </si>
  <si>
    <t>MATEO</t>
  </si>
  <si>
    <t>VICTOR MATEO</t>
  </si>
  <si>
    <t>SECLUDED</t>
  </si>
  <si>
    <t xml:space="preserve">6679 SECLUDED AVE </t>
  </si>
  <si>
    <t xml:space="preserve">6679 SECLUDED AVE  LAS VEGAS, NV 89110-5155 </t>
  </si>
  <si>
    <t>GATEWAY ACRES TRACT 11 LOTS 70 &amp; 75 CONT 10 ACRES 340-14-068(340-14-068 A &amp; B)</t>
  </si>
  <si>
    <t>HEIT MARVIN  SHERRY</t>
  </si>
  <si>
    <t>ALCOCER RICHARD</t>
  </si>
  <si>
    <t>ALCOCER</t>
  </si>
  <si>
    <t>ALCOCER VELMA V</t>
  </si>
  <si>
    <t>VELMA V</t>
  </si>
  <si>
    <t>VELMA</t>
  </si>
  <si>
    <t>RICHARD &amp; VELMA ALCOCER</t>
  </si>
  <si>
    <t>ALCOCER RICHARD ALCOCER VELMA V</t>
  </si>
  <si>
    <t>MESCAL</t>
  </si>
  <si>
    <t xml:space="preserve">5239 W MESCAL ST </t>
  </si>
  <si>
    <t xml:space="preserve">5239 W MESCAL ST  GLENDALE, AZ 85304-3926 </t>
  </si>
  <si>
    <t>T20N R13W SEC 3 PARCEL 3 OF PARCEL 2 (TIN MOUNTAIN RANCHES UNIT 1 ) THE DEPENDENT RESURVEYED AND ORIGINAL SEGREGATION OF PARCEL 2 OF TIN MOUNTAIN RANCHES UNIT 1 AS SHOWN ON RS 18/29 7/16/1999 99- 43214 LOCATED IN THE N2 OF SEC 3 AS SHOWN ON SRV 2111 4/11/2000 2 000-19352 CONT 10.00 ACRES</t>
  </si>
  <si>
    <t>KROHN RICHARD H</t>
  </si>
  <si>
    <t>KROHN</t>
  </si>
  <si>
    <t>RICHARD KROHN</t>
  </si>
  <si>
    <t>SEA SPRITE</t>
  </si>
  <si>
    <t xml:space="preserve">30760 SEA SPRITE DR </t>
  </si>
  <si>
    <t xml:space="preserve">30760 SEA SPRITE DR  WILMINGTON, IL 60481-7707 </t>
  </si>
  <si>
    <t>SILVER SPRINGS #4 LOT 199 SEC 33 21N 12W</t>
  </si>
  <si>
    <t>GALSTIAN ARMEN</t>
  </si>
  <si>
    <t>ARMEN</t>
  </si>
  <si>
    <t>GALSTIAN</t>
  </si>
  <si>
    <t>ARMEN GALSTIAN</t>
  </si>
  <si>
    <t>WILSHIRE</t>
  </si>
  <si>
    <t xml:space="preserve">1100 WILSHIRE BLVD #2606 </t>
  </si>
  <si>
    <t xml:space="preserve">1100 WILSHIRE BLVD #2606, LOS ANGELES, CA 90017-1964 </t>
  </si>
  <si>
    <t>GATEWAY ACRES TRACT 2 LOTS 49 &amp; 64 CONT 10 ACRES 317-17-034 (317- 17-034A B &amp; C) 2008 TAX ROLL</t>
  </si>
  <si>
    <t>SILVER CACTUS INC</t>
  </si>
  <si>
    <t>DERAASMO FAMILY TRUST</t>
  </si>
  <si>
    <t xml:space="preserve">11416 N QUINTANA RD </t>
  </si>
  <si>
    <t xml:space="preserve">11416 N QUINTANA RD  GOLDEN VALLEY, AZ 86413 </t>
  </si>
  <si>
    <t>KEMO RANCHES SW4 OF LOT 98 TOGETHER WITH THE FOLL: EXCEPT 20' ON ALL FOUR SIDES FOR RDWY PURPOSES (288/149 DEEDS) CONT 10 AC</t>
  </si>
  <si>
    <t>DE ELENA HENRY 50</t>
  </si>
  <si>
    <t>HIGGENBOTHAM DOROTHY 50</t>
  </si>
  <si>
    <t>DE ELENA HENRY 50 HIGGENBOTHAM DOROTHY 50</t>
  </si>
  <si>
    <t>COOLIDGE</t>
  </si>
  <si>
    <t xml:space="preserve">PO BOX 1207  COOLIDGE, AZ 85128 </t>
  </si>
  <si>
    <t>SANDY RIVER RANCHEROS LOT 137 CONT 10 ACRES</t>
  </si>
  <si>
    <t>LINDBERG BO L</t>
  </si>
  <si>
    <t>BO L</t>
  </si>
  <si>
    <t>LINDBERG</t>
  </si>
  <si>
    <t>BOEING PEACE SENTIEL</t>
  </si>
  <si>
    <t>BO LINDBERG</t>
  </si>
  <si>
    <t>LINDBERG BO L BOEING PEACE SENTIEL</t>
  </si>
  <si>
    <t>PUHAWAI</t>
  </si>
  <si>
    <t>WAIANAE</t>
  </si>
  <si>
    <t xml:space="preserve">86-408 PUHAWAI RD </t>
  </si>
  <si>
    <t xml:space="preserve">86-408 PUHAWAI RD  WAIANAE, HI 96792-2720 </t>
  </si>
  <si>
    <t>SE4 NE4 SW4 CONT 10 ACRES 102-21-135(102-69-004)NEW SEC MAP</t>
  </si>
  <si>
    <t>NW4 NE4 NW4CONT 10 ACRES 333-01-067(333-01-109 110&amp;111) 333-01-11 0(333-23-040)TAO</t>
  </si>
  <si>
    <t>SELKE PHYLLIS</t>
  </si>
  <si>
    <t>COZZI JOAN</t>
  </si>
  <si>
    <t>COZZI</t>
  </si>
  <si>
    <t>JOAN COZZI</t>
  </si>
  <si>
    <t>21W133</t>
  </si>
  <si>
    <t>KENSINGTON</t>
  </si>
  <si>
    <t>LOMBARD</t>
  </si>
  <si>
    <t xml:space="preserve">21W133 KENSINGTON RD </t>
  </si>
  <si>
    <t xml:space="preserve">21W133 KENSINGTON RD  LOMBARD, IL 60148-5152 </t>
  </si>
  <si>
    <t>GATEWAY ACRES TRACT 11 LOT 83 &amp; 94</t>
  </si>
  <si>
    <t>RUIZ VICTORINO NAVOR</t>
  </si>
  <si>
    <t>VICTORINO NAVOR</t>
  </si>
  <si>
    <t>VICTORINO</t>
  </si>
  <si>
    <t>NAVOR DOLORES ALBINO DE</t>
  </si>
  <si>
    <t>DOLORES ALBINO DE</t>
  </si>
  <si>
    <t>NAVOR</t>
  </si>
  <si>
    <t>VICTORINO RUIZ &amp; DOLORES NAVOR</t>
  </si>
  <si>
    <t>RUIZ VICTORINO NAVOR NAVOR DOLORES ALBINO DE</t>
  </si>
  <si>
    <t>PLATVILLE</t>
  </si>
  <si>
    <t xml:space="preserve">8034 PLATVILLE ST </t>
  </si>
  <si>
    <t xml:space="preserve">8034 PLATVILLE ST  LAS VEGAS, NV 89139-5789 </t>
  </si>
  <si>
    <t>GATEWAY ACRES TRACT 7 LOTS 54 &amp; 59</t>
  </si>
  <si>
    <t>JEROME B &amp; JUDITH B                                BURTON</t>
  </si>
  <si>
    <t>SILVER SPRINGS UNIT V LOT 285</t>
  </si>
  <si>
    <t>GATEWAY ACRES TRACT 2 LOTS 117 &amp; 118 CONT 10 AC</t>
  </si>
  <si>
    <t>FORD AMY R</t>
  </si>
  <si>
    <t>HARE KENNETH E</t>
  </si>
  <si>
    <t>KENNETH E</t>
  </si>
  <si>
    <t>HARE</t>
  </si>
  <si>
    <t>HARE RUBY</t>
  </si>
  <si>
    <t>KENNETH &amp; RUBY HARE</t>
  </si>
  <si>
    <t>HARE KENNETH E HARE RUBY</t>
  </si>
  <si>
    <t>14TH</t>
  </si>
  <si>
    <t>H015</t>
  </si>
  <si>
    <t xml:space="preserve">35506 N 14TH ST </t>
  </si>
  <si>
    <t xml:space="preserve">35506 N 14TH ST  PHOENIX, AZ 85086-9325 </t>
  </si>
  <si>
    <t>GATEWAY ACRES TRACT 4 LOTS 43 &amp; 44</t>
  </si>
  <si>
    <t>PAPIER JOAN BREDEN</t>
  </si>
  <si>
    <t>JOAN BREDEN</t>
  </si>
  <si>
    <t>PAPIER</t>
  </si>
  <si>
    <t>JOAN PAPIER</t>
  </si>
  <si>
    <t>WILDWOOD</t>
  </si>
  <si>
    <t>FALLSTON</t>
  </si>
  <si>
    <t xml:space="preserve">1601 WILDWOOD DR </t>
  </si>
  <si>
    <t xml:space="preserve">1601 WILDWOOD DR  FALLSTON, MD 21047-1723 </t>
  </si>
  <si>
    <t>SE4SE4SE4 SEC 15 T21 R12 10 AC</t>
  </si>
  <si>
    <t>HUBBARD ANTHONY</t>
  </si>
  <si>
    <t>HUBBARD</t>
  </si>
  <si>
    <t>ANTHONY HUBBARD</t>
  </si>
  <si>
    <t xml:space="preserve">3080 DAVID AVE #8 </t>
  </si>
  <si>
    <t xml:space="preserve">3080 DAVID AVE #8, SAN JOSE, CA 95128-4439 </t>
  </si>
  <si>
    <t>T14N R18W SEC 15 SW4 NW4 SW4 CONT 10 AC M/L</t>
  </si>
  <si>
    <t>1514N18W</t>
  </si>
  <si>
    <t>SCHOOP ERNEST &amp; MARY</t>
  </si>
  <si>
    <t>ERNEST &amp; MARY SCHOOP</t>
  </si>
  <si>
    <t>VALENTINE</t>
  </si>
  <si>
    <t xml:space="preserve">12950 E HWY 66 </t>
  </si>
  <si>
    <t xml:space="preserve">12950 E HWY 66  VALENTINE, AZ 86437-1115 </t>
  </si>
  <si>
    <t>T23N R13W SEC 23 S2 SW4 SW4 NW4 &amp; N2 NW4 NW4 SW4 CONT 10 ACRES 31 4-05-022 (314-05-026 &amp; 027)</t>
  </si>
  <si>
    <t>2323N13W</t>
  </si>
  <si>
    <t>04015C4375G</t>
  </si>
  <si>
    <t>4375G</t>
  </si>
  <si>
    <t>SANDY RIVER RANCHEROS LOT 116 CONT 10 ACRES</t>
  </si>
  <si>
    <t xml:space="preserve">1308 N STOCKTON HILL RD </t>
  </si>
  <si>
    <t xml:space="preserve">1308 N STOCKTON HILL RD  KINGMAN, AZ 86401-5139 </t>
  </si>
  <si>
    <t>GATEWAY ACRES TRACT 7 LOTS 102 &amp; 107</t>
  </si>
  <si>
    <t>M J AND L DARLENE DEVIRGILIO FMTR</t>
  </si>
  <si>
    <t>THE M J AND L DARLENE DEVIRGIL</t>
  </si>
  <si>
    <t>HENNING JOHN</t>
  </si>
  <si>
    <t>HENNING</t>
  </si>
  <si>
    <t>HENNING DEBRA</t>
  </si>
  <si>
    <t>JOHN &amp; DEBRA HENNING</t>
  </si>
  <si>
    <t>HENNING JOHN HENNING DEBRA</t>
  </si>
  <si>
    <t>PENNSBURG</t>
  </si>
  <si>
    <t xml:space="preserve">2 W 2ND ST </t>
  </si>
  <si>
    <t xml:space="preserve">2 W 2ND ST  PENNSBURG, PA 18073-1335 </t>
  </si>
  <si>
    <t>GATEWAY ACRES TRACT 1 LOTS 25 &amp; 26 CONT 10 ACRES 317-11-005A(317- 11-005D &amp; E)</t>
  </si>
  <si>
    <t>SJ LAND TRUST</t>
  </si>
  <si>
    <t>MPL ASSOCIATES LTD</t>
  </si>
  <si>
    <t>PO BOX 9844</t>
  </si>
  <si>
    <t xml:space="preserve">PO BOX 9844 </t>
  </si>
  <si>
    <t xml:space="preserve">PO BOX 9844  PHOENIX, AZ 85068-9844 </t>
  </si>
  <si>
    <t>LAKE MEAD CITY UNIT NO 31 30 16 SE4 SE4 SE4 CONT 10AC 338-08-351V SPLIT INTO (338-08-354 &amp; 355)</t>
  </si>
  <si>
    <t>GATEWAY ACRES TRACT 5 LOTS 59 &amp; 60</t>
  </si>
  <si>
    <t>BARAGER BARRY L</t>
  </si>
  <si>
    <t>BARRY L</t>
  </si>
  <si>
    <t>BARAGER</t>
  </si>
  <si>
    <t>BARRY BARAGER</t>
  </si>
  <si>
    <t>PO BOX 327</t>
  </si>
  <si>
    <t>BABB</t>
  </si>
  <si>
    <t xml:space="preserve">PO BOX 327 </t>
  </si>
  <si>
    <t xml:space="preserve">PO BOX 327  BABB, MT 59411 </t>
  </si>
  <si>
    <t>SW4 SW4 SW4 CONT 10 AC 318-06-103 (318-22- 007)</t>
  </si>
  <si>
    <t>DENNING THOMAS L</t>
  </si>
  <si>
    <t>THOMAS L</t>
  </si>
  <si>
    <t>DENNING</t>
  </si>
  <si>
    <t>DENNING DIANE</t>
  </si>
  <si>
    <t>THOMAS &amp; DIANE DENNING</t>
  </si>
  <si>
    <t>DENNING THOMAS L DENNING DIANE</t>
  </si>
  <si>
    <t>POST</t>
  </si>
  <si>
    <t xml:space="preserve">16418 W POST DR </t>
  </si>
  <si>
    <t xml:space="preserve">16418 W POST DR  SURPRISE, AZ 85388-2172 </t>
  </si>
  <si>
    <t>SEC 27 16 1/2 20 NW4 NW4 SE4 10AC</t>
  </si>
  <si>
    <t>KEMO RANCHES NE4 OF LOT 94 EXCEPT FOR 20' ON ALL FOUR SIDES FOR R DWY PURPOSES CONT 10 ACRES</t>
  </si>
  <si>
    <t>JOHNSON DEBORAH M</t>
  </si>
  <si>
    <t>DEBORAH M</t>
  </si>
  <si>
    <t>DEBORAH JOHNSON</t>
  </si>
  <si>
    <t>270TH</t>
  </si>
  <si>
    <t xml:space="preserve">3511 S 270TH ST </t>
  </si>
  <si>
    <t xml:space="preserve">3511 S 270TH ST  KENT, WA 98032-7091 </t>
  </si>
  <si>
    <t>HAKES CHARLES A</t>
  </si>
  <si>
    <t>HAKES</t>
  </si>
  <si>
    <t>HAKES MARILYN</t>
  </si>
  <si>
    <t>CHARLES &amp; MARILYN HAKES</t>
  </si>
  <si>
    <t>HAKES CHARLES A HAKES MARILYN</t>
  </si>
  <si>
    <t>TRAIL RIDGE</t>
  </si>
  <si>
    <t>BLUE SPRINGS</t>
  </si>
  <si>
    <t xml:space="preserve">1145 SW TRAIL RIDGE DR </t>
  </si>
  <si>
    <t xml:space="preserve">1145 SW TRAIL RIDGE DR  BLUE SPRINGS, MO 64015-1805 </t>
  </si>
  <si>
    <t>KEMO RANCHES NW4 OF LOT 67 EXCEPT THE N S E&amp; W 20' FOR RDWY CONT 10 AC</t>
  </si>
  <si>
    <t>GANSKE DALE A</t>
  </si>
  <si>
    <t>DALE A</t>
  </si>
  <si>
    <t>GANSKE</t>
  </si>
  <si>
    <t>DALE GANSKE</t>
  </si>
  <si>
    <t>CONSERVANCY</t>
  </si>
  <si>
    <t>MIDDLETON</t>
  </si>
  <si>
    <t xml:space="preserve">3325 CONSERVANCY LN </t>
  </si>
  <si>
    <t xml:space="preserve">3325 CONSERVANCY LN  MIDDLETON, WI 53562-1163 </t>
  </si>
  <si>
    <t>SILVER SPRINGS UNIT IV T21N R12W SEC 33 LOT 213 CONT 10 ACRES 353 -17-063 (353-17-063A &amp; B) 2007 TAX ROLL</t>
  </si>
  <si>
    <t>ST GEORGE IRENE S</t>
  </si>
  <si>
    <t>NEW CASTLE</t>
  </si>
  <si>
    <t xml:space="preserve">13043 E NEW CASTLE LN </t>
  </si>
  <si>
    <t xml:space="preserve">13043 E NEW CASTLE LN  KINGMAN, AZ 86401 </t>
  </si>
  <si>
    <t xml:space="preserve">17300 N 88TH AVE #179 </t>
  </si>
  <si>
    <t xml:space="preserve">17300 N 88TH AVE #179, PEORIA, AZ 85382-4755 </t>
  </si>
  <si>
    <t>T20N R13W SEC 3 PARCEL 10-B AS SHOWN ON RS 22/12 3/18/2002 2002-1 7918 BEING A DIVISION OF PARCEL 10 (SILVER MOUNTAIN RANCH</t>
  </si>
  <si>
    <t>RIGBY WILMA</t>
  </si>
  <si>
    <t>WILMA P RIGBY REV LIV TRUST</t>
  </si>
  <si>
    <t>WILMA RIGBY &amp; WILMA LIV</t>
  </si>
  <si>
    <t>RIGBY WILMA WILMA P RIGBY REV LIV TRUST</t>
  </si>
  <si>
    <t>STATE ROAD 18</t>
  </si>
  <si>
    <t>BRYANT</t>
  </si>
  <si>
    <t xml:space="preserve">758 W STATE ROAD 18 </t>
  </si>
  <si>
    <t xml:space="preserve">758 W STATE ROAD 18  BRYANT, IN 47326-9077 </t>
  </si>
  <si>
    <t>SW4 SW4 SE4 CONT 10 ACRES 101-42-016(101-42-021 &amp; 022)</t>
  </si>
  <si>
    <t>SANTAGE JAMES A</t>
  </si>
  <si>
    <t>SANTAGE</t>
  </si>
  <si>
    <t>JAMES SANTAGE</t>
  </si>
  <si>
    <t>PLUM</t>
  </si>
  <si>
    <t>URBANDALE</t>
  </si>
  <si>
    <t xml:space="preserve">7200 PLUM DR </t>
  </si>
  <si>
    <t xml:space="preserve">7200 PLUM DR  URBANDALE, IA 50322-1166 </t>
  </si>
  <si>
    <t>SW4 NW4 SE4 CONT 10 AC M/L 318-22-002 (318-22-046 &amp; 047)</t>
  </si>
  <si>
    <t>SANDY RIVER RANCHEROS LOT 127 CONT 10 ACRES</t>
  </si>
  <si>
    <t>WARD DARRA D</t>
  </si>
  <si>
    <t>DARRA D</t>
  </si>
  <si>
    <t>DARRA</t>
  </si>
  <si>
    <t>DARRA WARD</t>
  </si>
  <si>
    <t>RIVERBEND</t>
  </si>
  <si>
    <t>REVA</t>
  </si>
  <si>
    <t xml:space="preserve">5511 RIVERBEND LN </t>
  </si>
  <si>
    <t xml:space="preserve">5511 RIVERBEND LN  REVA, VA 22735-2332 </t>
  </si>
  <si>
    <t>GATEWAY ACRES TRACT 7 LOTS 113 &amp; 128 CONT 10 AC</t>
  </si>
  <si>
    <t>BLAIWES MICHAEL</t>
  </si>
  <si>
    <t>BLAIWES</t>
  </si>
  <si>
    <t>MICHAEL BLAIWES</t>
  </si>
  <si>
    <t>MULHOLLAND</t>
  </si>
  <si>
    <t>AGOURA HILLS</t>
  </si>
  <si>
    <t xml:space="preserve">30473 MULHOLLAND HWY #58 </t>
  </si>
  <si>
    <t xml:space="preserve">30473 MULHOLLAND HWY #58, AGOURA HILLS, CA 91301-6118 </t>
  </si>
  <si>
    <t>GATEWAY ACRES TRACT 7 LOTS 7 &amp; 10</t>
  </si>
  <si>
    <t>VLACH G ROBERT G</t>
  </si>
  <si>
    <t>G ROBERT G</t>
  </si>
  <si>
    <t>VLACH</t>
  </si>
  <si>
    <t>VLACH JAN</t>
  </si>
  <si>
    <t>G ROBERT G &amp; JAN VLACH</t>
  </si>
  <si>
    <t>VLACH G ROBERT G VLACH JAN</t>
  </si>
  <si>
    <t>RIDGE</t>
  </si>
  <si>
    <t>STEVENSVILLE</t>
  </si>
  <si>
    <t xml:space="preserve">4150 RIDGE RD #8 </t>
  </si>
  <si>
    <t xml:space="preserve">4150 RIDGE RD #8, STEVENSVILLE, MI 49127-9337 </t>
  </si>
  <si>
    <t>T20N R12W SEC 3 SILVER SPRINGS UNIT II LOT 116</t>
  </si>
  <si>
    <t>ALTORRE HUMBERTO</t>
  </si>
  <si>
    <t>HUMBERTO</t>
  </si>
  <si>
    <t>ALTORRE</t>
  </si>
  <si>
    <t>HUMBERTO ALTORRE</t>
  </si>
  <si>
    <t>CALLE ABUELITO</t>
  </si>
  <si>
    <t xml:space="preserve">10058 N CALLE ABUELITO </t>
  </si>
  <si>
    <t xml:space="preserve">10058 N CALLE ABUELITO  KINGMAN, AZ 86409 </t>
  </si>
  <si>
    <t xml:space="preserve">4914 N STOCKTON HILL RD </t>
  </si>
  <si>
    <t xml:space="preserve">4914 N STOCKTON HILL RD  KINGMAN, AZ 86409-1129 </t>
  </si>
  <si>
    <t>PARCEL PLAT AS REC IN BK 406 OR PG 211 AT FEE NO 77-19707 PARCEL 56B AS SHOWN ON RS 18/30 7/16/1999 99-43215 CONT 9.995 ACRES 344- 13-056(344-13-056A B &amp; C)</t>
  </si>
  <si>
    <t>RONEY TRUST</t>
  </si>
  <si>
    <t>ROONEY TRUST</t>
  </si>
  <si>
    <t>ST PAUL TITLE AND TRUST</t>
  </si>
  <si>
    <t>ST AND</t>
  </si>
  <si>
    <t>MITCHELL</t>
  </si>
  <si>
    <t xml:space="preserve">5952 W MITCHELL DR </t>
  </si>
  <si>
    <t xml:space="preserve">5952 W MITCHELL DR  PHOENIX, AZ 85033-4642 </t>
  </si>
  <si>
    <t>LAKE MEAD #5 29 15 LOT 72 SEC 5 29 15</t>
  </si>
  <si>
    <t>SANDY RIVER RANCHEROS UNIT 2 LOT 224</t>
  </si>
  <si>
    <t>HIBBS PATRICIA</t>
  </si>
  <si>
    <t>HIBBS</t>
  </si>
  <si>
    <t>PATRICIA HIBBS</t>
  </si>
  <si>
    <t>GLENNA</t>
  </si>
  <si>
    <t>LOUISVILLE</t>
  </si>
  <si>
    <t>LOUISVILLE/JEFFERSON COUNTY METRO GOVERNMENT (BALANCE)</t>
  </si>
  <si>
    <t xml:space="preserve">4603 GLENNA WAY </t>
  </si>
  <si>
    <t xml:space="preserve">4603 GLENNA WAY  LOUISVILLE, KY 40219-2814 </t>
  </si>
  <si>
    <t>SILVER SPRINGS UNIT V LOT 351</t>
  </si>
  <si>
    <t>ACCOLADE RANCHES LOT 43</t>
  </si>
  <si>
    <t>DAISY MEADOW</t>
  </si>
  <si>
    <t xml:space="preserve">40 DAISY MEADOW TER </t>
  </si>
  <si>
    <t xml:space="preserve">40 DAISY MEADOW TER  HENDERSON, NV 89074-1503 </t>
  </si>
  <si>
    <t>SANDY RIVER RANCHEROS LOT 91 CONT 10 ACRES</t>
  </si>
  <si>
    <t>WESTROPE KATHIE</t>
  </si>
  <si>
    <t>WESTROPE</t>
  </si>
  <si>
    <t>KATHIE WESTROPE</t>
  </si>
  <si>
    <t>RANCHO FALLBROOK</t>
  </si>
  <si>
    <t xml:space="preserve">46700 RANCHO FALLBROOK RD </t>
  </si>
  <si>
    <t xml:space="preserve">46700 RANCHO FALLBROOK RD  TEMECULA, CA 92590-3116 </t>
  </si>
  <si>
    <t>GATEWAY ACRES TRACT 6 LOTS 67 &amp; 78 CONT 10 AC</t>
  </si>
  <si>
    <t>PEREZ LORENZA</t>
  </si>
  <si>
    <t>LORENZA</t>
  </si>
  <si>
    <t>LORENZA PEREZ</t>
  </si>
  <si>
    <t>LA DANZA</t>
  </si>
  <si>
    <t>INDIO</t>
  </si>
  <si>
    <t xml:space="preserve">42798 LA DANZA CT </t>
  </si>
  <si>
    <t xml:space="preserve">42798 LA DANZA CT  INDIO, CA 92203-9724 </t>
  </si>
  <si>
    <t>T29N R15W SEC 17 NE4 NE4 SE4 CONT 10 ACRES 318-18-009(318-18-022 &amp; 023)</t>
  </si>
  <si>
    <t>LAKE HAVASU ACRES AMENDED NW4 NW4 SE4 10AC</t>
  </si>
  <si>
    <t>ACARA PETER R</t>
  </si>
  <si>
    <t>PETER R</t>
  </si>
  <si>
    <t>ACARA</t>
  </si>
  <si>
    <t>PETER ACARA</t>
  </si>
  <si>
    <t xml:space="preserve">711 E PHOENIX ST </t>
  </si>
  <si>
    <t xml:space="preserve">711 E PHOENIX ST  PAYSON, AZ 85541-5775 </t>
  </si>
  <si>
    <t>RIO VISTA UNIT 2 SUBDIVISION LOTS 31 &amp; 32</t>
  </si>
  <si>
    <t>ACCOLADE RANCHES LOT 71</t>
  </si>
  <si>
    <t>ZARAGOZA LUIS F &amp; YOLANDA 34</t>
  </si>
  <si>
    <t>SOLIS MARC &amp; PATRICIA 33</t>
  </si>
  <si>
    <t>ZARAGOZA LUIS F &amp; YOLANDA 34 SOLIS MARC &amp; PATRICIA 33</t>
  </si>
  <si>
    <t>AUTUMN WIND</t>
  </si>
  <si>
    <t xml:space="preserve">1294 AUTUMN WIND WAY </t>
  </si>
  <si>
    <t xml:space="preserve">1294 AUTUMN WIND WAY  HENDERSON, NV 89052-3054 </t>
  </si>
  <si>
    <t>SEC 10 24 20 N2 E2 E2 W2 NE4 10AC</t>
  </si>
  <si>
    <t>HEPBURN VIRGINIA E TRUST</t>
  </si>
  <si>
    <t>GATEWAY ACRES TRACT 8 LOTS 114 &amp; 127</t>
  </si>
  <si>
    <t>SANDY RIVER RANCHEROS LOT 71 CONT 10 ACRES</t>
  </si>
  <si>
    <t>N2 NW4 SE4 NW4 &amp; S2 NW4 SE4 NW4 TOGETHER WITH EXCEPT THE W 30' FO R RD ESMT (104/306 DEEDS) CONT 10 ACRES</t>
  </si>
  <si>
    <t>SMITH JOHN B &amp; BEVERLY J</t>
  </si>
  <si>
    <t>HUMMEL MARGARET 50</t>
  </si>
  <si>
    <t>16.7 CHIMENTO PATRICIA</t>
  </si>
  <si>
    <t>CHIMENTO  PATRICIA</t>
  </si>
  <si>
    <t>CHIMENTO</t>
  </si>
  <si>
    <t>CHIMENTO 16.7</t>
  </si>
  <si>
    <t>HUMMEL MARGARET 50 16.7 CHIMENTO PATRICIA</t>
  </si>
  <si>
    <t>ASTOR</t>
  </si>
  <si>
    <t xml:space="preserve">40 ASTOR AVE </t>
  </si>
  <si>
    <t xml:space="preserve">40 ASTOR AVE  BROOKHAVEN, NY 11719-9759 </t>
  </si>
  <si>
    <t>SILVER SPRINGS #4 LOT 259 SEC 29 21N 12W</t>
  </si>
  <si>
    <t>DESERT INVESTMENT NETWORK GROUP LLC</t>
  </si>
  <si>
    <t xml:space="preserve">3800 N CENTRAL AVE #460 </t>
  </si>
  <si>
    <t xml:space="preserve">3800 N CENTRAL AVE #460, PHOENIX, AZ 85012-1995 </t>
  </si>
  <si>
    <t>PARCEL 11A AS SHOWN ON RS 14/35 7/31/1996 96-42037 BEING A PORTIO N OF PARCEL 11 (CEDAR HILLS RANCHES UNIT 7 AMENDED) CONT 10</t>
  </si>
  <si>
    <t>DOMANICO NOELLE L</t>
  </si>
  <si>
    <t>NE4 NW4 SE4 CONT 10AC 318-18-041 (318-18- 055 &amp; 056)</t>
  </si>
  <si>
    <t>SE4 SW4 NW4 CONT 10 AC</t>
  </si>
  <si>
    <t>GATEWAY ACRES TRACT 3 LOTS 104 &amp; 105</t>
  </si>
  <si>
    <t>FORT MOHAVE FARMS INC</t>
  </si>
  <si>
    <t>MEDINA ANTHONY P</t>
  </si>
  <si>
    <t>ANTHONY P</t>
  </si>
  <si>
    <t>MEDINA MARGARET ANN</t>
  </si>
  <si>
    <t>MARGARET ANN</t>
  </si>
  <si>
    <t>ANTHONY &amp; MARGARET MEDINA</t>
  </si>
  <si>
    <t>MEDINA ANTHONY P MEDINA MARGARET ANN</t>
  </si>
  <si>
    <t xml:space="preserve">20962 W THOMAS RD </t>
  </si>
  <si>
    <t xml:space="preserve">20962 W THOMAS RD  BUCKEYE, AZ 85396-1644 </t>
  </si>
  <si>
    <t>HASSELL WESLEY T</t>
  </si>
  <si>
    <t>WESLEY T</t>
  </si>
  <si>
    <t>HASSELL</t>
  </si>
  <si>
    <t>HASSELL WENDY M</t>
  </si>
  <si>
    <t>WENDY M</t>
  </si>
  <si>
    <t>WESLEY &amp; WENDY HASSELL</t>
  </si>
  <si>
    <t>HASSELL WESLEY T HASSELL WENDY M</t>
  </si>
  <si>
    <t>GEMSTONE</t>
  </si>
  <si>
    <t xml:space="preserve">4031 GEMSTONE AVE </t>
  </si>
  <si>
    <t xml:space="preserve">4031 GEMSTONE AVE  KINGMAN, AZ 86401-7385 </t>
  </si>
  <si>
    <t>SW4 NE4 NW4 SEC 9 16 20 EXC R/W10AC</t>
  </si>
  <si>
    <t>KOH PETER &amp; LUI LUI PANG 50</t>
  </si>
  <si>
    <t>CHEN LEON 50 KOH PETER &amp; LUI LUI PANG 50</t>
  </si>
  <si>
    <t>LOMBARDY</t>
  </si>
  <si>
    <t>SAN MARINO</t>
  </si>
  <si>
    <t xml:space="preserve">650 LOMBARDY PL </t>
  </si>
  <si>
    <t xml:space="preserve">650 LOMBARDY PL  SAN MARINO, CA 91108-1511 </t>
  </si>
  <si>
    <t>SILVER SPRINGS UNIT V N2 LOTS 337 &amp; 338</t>
  </si>
  <si>
    <t>MONTANEZ JOHN</t>
  </si>
  <si>
    <t>MONTANEZ</t>
  </si>
  <si>
    <t>MONTANEZ BARBARA</t>
  </si>
  <si>
    <t>JOHN &amp; BARBARA MONTANEZ</t>
  </si>
  <si>
    <t>MONTANEZ JOHN MONTANEZ BARBARA</t>
  </si>
  <si>
    <t>DENTON</t>
  </si>
  <si>
    <t xml:space="preserve">8590 W DENTON LN </t>
  </si>
  <si>
    <t xml:space="preserve">8590 W DENTON LN  GLENDALE, AZ 85305-3351 </t>
  </si>
  <si>
    <t>T23N R16W SEC 5 PARCEL PLAT STOCKTON HILL RANCHES XII A POR OF PA RCEL 10 SHOWN AS PARCE 10-A PER PP 10/18 REC 6/20/1995</t>
  </si>
  <si>
    <t>HUBBARD PATRICK</t>
  </si>
  <si>
    <t>BAYLE MARIA MCGIBBON LORILYN</t>
  </si>
  <si>
    <t>LITHBAY TRUST</t>
  </si>
  <si>
    <t>MARIA &amp; LITHBAY BAYLE</t>
  </si>
  <si>
    <t>BAYLE MARIA MCGIBBON LORILYN LITHBAY TRUST</t>
  </si>
  <si>
    <t>VIA MARISOL</t>
  </si>
  <si>
    <t xml:space="preserve">4080 VIA MARISOL #331 </t>
  </si>
  <si>
    <t xml:space="preserve">4080 VIA MARISOL #331, LOS ANGELES, CA 90042-5159 </t>
  </si>
  <si>
    <t>SANDY RIVER RANCHEROS LOT 52 CONT 10 ACRES</t>
  </si>
  <si>
    <t>HOKANSON STEVE</t>
  </si>
  <si>
    <t>HOKANSON</t>
  </si>
  <si>
    <t>HOKANSON TONSHA</t>
  </si>
  <si>
    <t>TONSHA</t>
  </si>
  <si>
    <t>STEVE &amp; TONSHA HOKANSON</t>
  </si>
  <si>
    <t>HOKANSON STEVE &amp; TONSHA</t>
  </si>
  <si>
    <t>E2 N2 E2 N2 SE4 OF SEC 1 27N 16W 10AC</t>
  </si>
  <si>
    <t>GREENE CAROL E</t>
  </si>
  <si>
    <t>CHICAGO TITLE COMPANY</t>
  </si>
  <si>
    <t>KNODL DANIEL</t>
  </si>
  <si>
    <t>KNODL</t>
  </si>
  <si>
    <t>DANIEL KNODL</t>
  </si>
  <si>
    <t xml:space="preserve">2913 N 82ND ST </t>
  </si>
  <si>
    <t xml:space="preserve">2913 N 82ND ST  SCOTTSDALE, AZ 85251-5829 </t>
  </si>
  <si>
    <t>ACCOLADE RANCHES LOT 27</t>
  </si>
  <si>
    <t>ROMAN CATHOLIC CHURCH</t>
  </si>
  <si>
    <t>GATEWAY ACRES TRACT 3 LOTS 118 &amp; 123</t>
  </si>
  <si>
    <t>BORROEL FERMIN</t>
  </si>
  <si>
    <t>ENGLISH ROBERT W</t>
  </si>
  <si>
    <t>ENGLISH</t>
  </si>
  <si>
    <t>ROBERT ENGLISH</t>
  </si>
  <si>
    <t>HARTFORD</t>
  </si>
  <si>
    <t xml:space="preserve">1384 HARTFORD AVE </t>
  </si>
  <si>
    <t xml:space="preserve">1384 HARTFORD AVE  SAINT PAUL, MN 55116-1648 </t>
  </si>
  <si>
    <t>GATEWAY ACRES TRACT 3 LOTS 74 &amp; 87</t>
  </si>
  <si>
    <t>GATEWAY ACRES TRACT 3 LOTS 86 &amp; 91</t>
  </si>
  <si>
    <t>CURRIER IRVING S</t>
  </si>
  <si>
    <t>SILVER SPRINGS UNIT VI LOT 571</t>
  </si>
  <si>
    <t>BATES PEGGY</t>
  </si>
  <si>
    <t>PEGGY BATES</t>
  </si>
  <si>
    <t xml:space="preserve">3631 N WILLOW RD </t>
  </si>
  <si>
    <t xml:space="preserve">3631 N WILLOW RD  KINGMAN, AZ 86409 </t>
  </si>
  <si>
    <t>GREENFIELD</t>
  </si>
  <si>
    <t xml:space="preserve">86 N WALNUT DR </t>
  </si>
  <si>
    <t xml:space="preserve">86 N WALNUT DR  GREENFIELD, IN 46140-8531 </t>
  </si>
  <si>
    <t>1518N22W</t>
  </si>
  <si>
    <t>SANABIA JOSE R</t>
  </si>
  <si>
    <t>JOSE R</t>
  </si>
  <si>
    <t>SANABIA</t>
  </si>
  <si>
    <t>JOSE SANABIA</t>
  </si>
  <si>
    <t>SALT LAKE</t>
  </si>
  <si>
    <t xml:space="preserve">2613 SALT LAKE ST </t>
  </si>
  <si>
    <t xml:space="preserve">2613 SALT LAKE ST  NORTH LAS VEGAS, NV 89030-5443 </t>
  </si>
  <si>
    <t>KEMO RANCHES SW4 OF LOT 86 EXCEPT FOR 20' ON ALL FOUR SIDES FOR R DWY PURPOSES CONT 10 ACRES</t>
  </si>
  <si>
    <t>BURMAS CO 1785</t>
  </si>
  <si>
    <t>CLARETIAN MISSIONARIES WESTERN PROVINCE INC</t>
  </si>
  <si>
    <t>LOWER AZUSA</t>
  </si>
  <si>
    <t>TEMPLE CITY</t>
  </si>
  <si>
    <t xml:space="preserve">10203 LOWER AZUSA RD </t>
  </si>
  <si>
    <t xml:space="preserve">10203 LOWER AZUSA RD  TEMPLE CITY, CA 91780-4027 </t>
  </si>
  <si>
    <t>T19N R21W SEC 30 S2 N2 SW4 SE4 CONT 10 ACRES (PARCELS 9 THRU 12 P ER 2521/564) 221-33-027(221-33-034  035  036 &amp; 037)</t>
  </si>
  <si>
    <t>04015C5056H</t>
  </si>
  <si>
    <t>5056H</t>
  </si>
  <si>
    <t>SOIGNIER WAYNE A</t>
  </si>
  <si>
    <t>SOIGNIER</t>
  </si>
  <si>
    <t>SOIGNIER CHERYL L</t>
  </si>
  <si>
    <t>WAYNE &amp; CHERYL SOIGNIER</t>
  </si>
  <si>
    <t>SOIGNIER WAYNE A SOIGNIER CHERYL L</t>
  </si>
  <si>
    <t>PO BOX 670527</t>
  </si>
  <si>
    <t xml:space="preserve">PO BOX 670527 </t>
  </si>
  <si>
    <t xml:space="preserve">PO BOX 670527  DALLAS, TX 75367 </t>
  </si>
  <si>
    <t>TWN: 161/2N RNG: 20WSEC: 28 TRACT: RIO VISTA UNIT 3 SUBDIVISION L OTS 35 &amp; 36</t>
  </si>
  <si>
    <t>SE4 SE4 SE4 CONT 10 ACRES 317-60-011 (317-60-020 THRU 023) 2005 T AX ROLL</t>
  </si>
  <si>
    <t>NE4 SE4 NE4 CONT 10 ACRES 318-06-064 (318-23-012)</t>
  </si>
  <si>
    <t>GATEWAY ACRES TRACT 2 LOTS 7 &amp; 8</t>
  </si>
  <si>
    <t>GENTILE DONALD J</t>
  </si>
  <si>
    <t>NW4 SE4 SE4 CONT 10 ACRES 317-60-011 (317-60-020 THRU 023) 2005 T AX ROLL</t>
  </si>
  <si>
    <t>NW4 NW4 SW4 CONT 10 ACRES 102-70-018(102-70-024 025&amp;026)</t>
  </si>
  <si>
    <t>STOCK SHELDON FIRL</t>
  </si>
  <si>
    <t>SHELDON FIRL</t>
  </si>
  <si>
    <t>SHELDON</t>
  </si>
  <si>
    <t>STOCK</t>
  </si>
  <si>
    <t>SHELDON STOCK</t>
  </si>
  <si>
    <t xml:space="preserve">131 W 600 N </t>
  </si>
  <si>
    <t xml:space="preserve">131 W 600 N  HURRICANE, UT 84737-1643 </t>
  </si>
  <si>
    <t>BEG AT A PT 33' E &amp; 466' N OF THE SW COR; TH 388'; TH E 1122'; TH S 338'; TH W 1122' TO THE POB. T41N R16W SEC 22 CONT 10 ACRES ML</t>
  </si>
  <si>
    <t>2241N16W</t>
  </si>
  <si>
    <t>0194 - MISC RES-RURAL NON SUBD</t>
  </si>
  <si>
    <t>0194-MISC RES IMP RUR NONSUBIV</t>
  </si>
  <si>
    <t>NEHRING DANNY Z</t>
  </si>
  <si>
    <t>DANNY Z</t>
  </si>
  <si>
    <t>NEHRING</t>
  </si>
  <si>
    <t>DANNY NEHRING</t>
  </si>
  <si>
    <t>LAHINCH</t>
  </si>
  <si>
    <t>SHREWSBURY</t>
  </si>
  <si>
    <t xml:space="preserve">2 LAHINCH LN </t>
  </si>
  <si>
    <t xml:space="preserve">2 LAHINCH LN  SHREWSBURY, MA 01545-4841 </t>
  </si>
  <si>
    <t>KEMO RANCHES W2 OF LOT 154</t>
  </si>
  <si>
    <t>SE4 SW4 SW4 CONT 10 ACRES 318-06-115 (318-23-025)</t>
  </si>
  <si>
    <t>SANDY RIVER RANCHEROS UNIT 2 LOT 203</t>
  </si>
  <si>
    <t>SUTTON ROBERT F</t>
  </si>
  <si>
    <t>ROBERT F</t>
  </si>
  <si>
    <t>WESTCHESTER</t>
  </si>
  <si>
    <t>PITTSFIELD</t>
  </si>
  <si>
    <t xml:space="preserve">63 WESTCHESTER AVE </t>
  </si>
  <si>
    <t xml:space="preserve">63 WESTCHESTER AVE  PITTSFIELD, MA 01201-1650 </t>
  </si>
  <si>
    <t>SILVER SPRINGS UNIT VI LOT 419</t>
  </si>
  <si>
    <t>HARRISON LINDA A</t>
  </si>
  <si>
    <t>LINDA HARRISON</t>
  </si>
  <si>
    <t>GAZELLE</t>
  </si>
  <si>
    <t>VICTORVILLE</t>
  </si>
  <si>
    <t xml:space="preserve">15662 GAZELLE ST </t>
  </si>
  <si>
    <t xml:space="preserve">15662 GAZELLE ST  VICTORVILLE, CA 92395-3427 </t>
  </si>
  <si>
    <t>CEDAR MESA RANCHES PARCEL 26-3B AS SHOWN ON RS 19/16 2/3/2000 200 0-5846 CONT 10 ACRES 354-19-003A (354-19-003C &amp; D) 2003 TAX</t>
  </si>
  <si>
    <t>ZEIGLER BRADLEY &amp; LUCIA</t>
  </si>
  <si>
    <t>DOAN ROBERT</t>
  </si>
  <si>
    <t>DOAN</t>
  </si>
  <si>
    <t>DOAN LISA</t>
  </si>
  <si>
    <t>ROBERT &amp; LISA DOAN</t>
  </si>
  <si>
    <t>DOAN ROBERT &amp; LISA</t>
  </si>
  <si>
    <t>HARMONY</t>
  </si>
  <si>
    <t xml:space="preserve">541 HARMONY WAY </t>
  </si>
  <si>
    <t xml:space="preserve">541 HARMONY WAY  HAMILTON, MT 59840-9636 </t>
  </si>
  <si>
    <t>PARCEL 81-B AS SHOWN ON AMENDED RS 20/39 BEING A POR OF THE SW4 S W4 CONT 10 ACRES 306-37-013(306-37-013A B &amp; C) 2002 TAX</t>
  </si>
  <si>
    <t>1721N18W</t>
  </si>
  <si>
    <t>LASCANO EDUARDO  ELVIA</t>
  </si>
  <si>
    <t>SCHOENECKER AMBER A</t>
  </si>
  <si>
    <t>AMBER A</t>
  </si>
  <si>
    <t>SCHOENECKER</t>
  </si>
  <si>
    <t>NKA WHITE AMBER</t>
  </si>
  <si>
    <t>WHITE  AMBER</t>
  </si>
  <si>
    <t>AMBER SCHOENECKER</t>
  </si>
  <si>
    <t>SCHOENECKER AMBER A NKA WHITE AMBER</t>
  </si>
  <si>
    <t>ASHBY</t>
  </si>
  <si>
    <t>CHANUTE</t>
  </si>
  <si>
    <t xml:space="preserve">635 S ASHBY AVE </t>
  </si>
  <si>
    <t xml:space="preserve">635 S ASHBY AVE  CHANUTE, KS 66720-2314 </t>
  </si>
  <si>
    <t>E2 E2 W2 S2 SW4 CONT 10 ACRES M/L</t>
  </si>
  <si>
    <t>T29N R18W SEC 19 W2 W2 NE4 SW4 CONT 10.00 ACRES 337-12-052(337-12 -086 THRU 089)</t>
  </si>
  <si>
    <t>JAKACKI PAUL S</t>
  </si>
  <si>
    <t>JAKACKI</t>
  </si>
  <si>
    <t>PAUL JAKACKI</t>
  </si>
  <si>
    <t>TAYNTON</t>
  </si>
  <si>
    <t>SOUTH BARRINGTON</t>
  </si>
  <si>
    <t xml:space="preserve">4 TAYNTON LN </t>
  </si>
  <si>
    <t xml:space="preserve">4 TAYNTON LN  SOUTH BARRINGTON, IL 60010-6126 </t>
  </si>
  <si>
    <t>NW4 NE4 SW4 CONT 10 AC</t>
  </si>
  <si>
    <t>OWENS JUNE</t>
  </si>
  <si>
    <t>JUNE OWENS</t>
  </si>
  <si>
    <t>CAMINO APOLENA</t>
  </si>
  <si>
    <t xml:space="preserve">5215 E CAMINO APOLENA </t>
  </si>
  <si>
    <t xml:space="preserve">5215 E CAMINO APOLENA  TUCSON, AZ 85718-3802 </t>
  </si>
  <si>
    <t>TWN: 161/2N RNG: 20WSEC: 34 TRACT: RIO VISTA UNIT 1 SUBDIVISION L OTS 6 &amp; 7</t>
  </si>
  <si>
    <t>NW4 NE4 NE4 SEC 27 16 1/2 N 20W CONT 10 AC</t>
  </si>
  <si>
    <t>ANTONINI NORMAN</t>
  </si>
  <si>
    <t>ANTONINI</t>
  </si>
  <si>
    <t>CHERIAN MEENA</t>
  </si>
  <si>
    <t>MEENA</t>
  </si>
  <si>
    <t>CHERIAN</t>
  </si>
  <si>
    <t>NORMAN ANTONINI &amp; MEENA CHERIAN</t>
  </si>
  <si>
    <t>ANTONINI NORMAN CHERIAN MEENA</t>
  </si>
  <si>
    <t>HARBOR</t>
  </si>
  <si>
    <t xml:space="preserve">1009 S HARBOR BLVD #100 </t>
  </si>
  <si>
    <t xml:space="preserve">1009 S HARBOR BLVD #100, ANAHEIM, CA 92805-5538 </t>
  </si>
  <si>
    <t>SILVER SPRINGS #4 LOT 193 SEC 33 21N 12W</t>
  </si>
  <si>
    <t>COSTELLO DEBORAH A</t>
  </si>
  <si>
    <t>BECKER HYMEN</t>
  </si>
  <si>
    <t>HYMEN</t>
  </si>
  <si>
    <t>BECKER HOWARD NKA</t>
  </si>
  <si>
    <t>HOWARD NKA</t>
  </si>
  <si>
    <t>HYMEN &amp; HOWARD BECKER</t>
  </si>
  <si>
    <t>BECKER HYMEN BECKER HOWARD NKA</t>
  </si>
  <si>
    <t xml:space="preserve">10490 WILSHIRE BLVD #2501 </t>
  </si>
  <si>
    <t xml:space="preserve">10490 WILSHIRE BLVD #2501, LOS ANGELES, CA 90024-4650 </t>
  </si>
  <si>
    <t>GATEWAY ACRES TRACT 7 LOTS 36 &amp; 45</t>
  </si>
  <si>
    <t>ABIDIAN MOHAMMAD</t>
  </si>
  <si>
    <t>MOHAMMAD</t>
  </si>
  <si>
    <t>ABIDIAN</t>
  </si>
  <si>
    <t>MOHAMMAD ABIDIAN</t>
  </si>
  <si>
    <t>LAS PALMAS</t>
  </si>
  <si>
    <t xml:space="preserve">3255 LAS PALMAS ST #436 </t>
  </si>
  <si>
    <t xml:space="preserve">3255 LAS PALMAS ST #436, HOUSTON, TX 77027-5777 </t>
  </si>
  <si>
    <t>SW4SW4SE4 SEC 1 19N 19W CONT. 10AC</t>
  </si>
  <si>
    <t>KEMO RANCHES SW4 OF LOT 65 AND A 20' ESMT ON ALL FOUR SIDES CONT 10.00 ACRES</t>
  </si>
  <si>
    <t>KEMO RANCHES W2 OF LOT 160</t>
  </si>
  <si>
    <t>WATSON DOUGLAS</t>
  </si>
  <si>
    <t>WATSON STEPHANIE</t>
  </si>
  <si>
    <t>DOUGLAS &amp; STEPHANIE WATSON</t>
  </si>
  <si>
    <t>WATSON DOUGLAS WATSON STEPHANIE</t>
  </si>
  <si>
    <t>ARCHETTO</t>
  </si>
  <si>
    <t xml:space="preserve">3674 ARCHETTO DR </t>
  </si>
  <si>
    <t xml:space="preserve">3674 ARCHETTO DR  EL DORADO HILLS, CA 95762-5439 </t>
  </si>
  <si>
    <t>T20N R13W SEC 11 E2 E2 NE4 SW4 OF SEC 11 CONT 10AC 254-34-021(254 -34-057-058-059)2008 TAXROLL</t>
  </si>
  <si>
    <t>1120N13W</t>
  </si>
  <si>
    <t>HARDIN MICHAEL J</t>
  </si>
  <si>
    <t>RODRIQUEZ SHELLIE</t>
  </si>
  <si>
    <t>SHELLIE</t>
  </si>
  <si>
    <t>RODRIQUEZ</t>
  </si>
  <si>
    <t>SHELLIE RODRIQUEZ</t>
  </si>
  <si>
    <t>CALLE DE MERCADO</t>
  </si>
  <si>
    <t xml:space="preserve">2612 CALLE DE MERCADO </t>
  </si>
  <si>
    <t xml:space="preserve">2612 CALLE DE MERCADO  BULLHEAD CITY, AZ 86442-7971 </t>
  </si>
  <si>
    <t>SE4 NW4 SE4 CONT10AC ML</t>
  </si>
  <si>
    <t>KREFT W D</t>
  </si>
  <si>
    <t>W D                                                KREFT</t>
  </si>
  <si>
    <t>ZAHRNDT JAMES</t>
  </si>
  <si>
    <t>ZAHRNDT</t>
  </si>
  <si>
    <t>ZAHRNDT EVE</t>
  </si>
  <si>
    <t>EVE</t>
  </si>
  <si>
    <t>JAMES &amp; EVE ZAHRNDT</t>
  </si>
  <si>
    <t>ZAHRNDT JAMES ZAHRNDT EVE</t>
  </si>
  <si>
    <t>SPRINGBOROUGH</t>
  </si>
  <si>
    <t>ROCKFORD</t>
  </si>
  <si>
    <t xml:space="preserve">10272 SPRINGBOROUGH DR </t>
  </si>
  <si>
    <t xml:space="preserve">10272 SPRINGBOROUGH DR  ROCKFORD, IL 61107-2957 </t>
  </si>
  <si>
    <t>SANDY RIVER RANCHEROS LOT 102 CONT 10 ACRES</t>
  </si>
  <si>
    <t>BROWER RICHARD</t>
  </si>
  <si>
    <t>BROWER</t>
  </si>
  <si>
    <t>BROWER MICHELLE</t>
  </si>
  <si>
    <t>RICHARD &amp; MICHELLE BROWER</t>
  </si>
  <si>
    <t>BROWER RICHARD BROWER MICHELLE</t>
  </si>
  <si>
    <t>VIA CAMINO</t>
  </si>
  <si>
    <t xml:space="preserve">4919 VIA CAMINO </t>
  </si>
  <si>
    <t xml:space="preserve">4919 VIA CAMINO  NEWBURY PARK, CA 91320-6857 </t>
  </si>
  <si>
    <t>NW4 NE4 NE4CONT 10 ACRES 342-05-031(342-05-035&amp;036)</t>
  </si>
  <si>
    <t>3329N19W</t>
  </si>
  <si>
    <t>BROWN SUGAR INVESTMENTS LLC</t>
  </si>
  <si>
    <t>T19N R18W SEC 22 THE SE4 SW4 SW4 CONT 10 ACRES 209-22-013(209-22- 013A B C &amp; D) 2008 TAX ROLL</t>
  </si>
  <si>
    <t>SCHACHERBAUER WILLIAM</t>
  </si>
  <si>
    <t>WILLIAM SCHACHERBAUER</t>
  </si>
  <si>
    <t xml:space="preserve">1694 W GLENDALE AVE #556 </t>
  </si>
  <si>
    <t xml:space="preserve">1694 W GLENDALE AVE #556, PHOENIX, AZ 85021-8921 </t>
  </si>
  <si>
    <t>SE4 SE4 SW4 CONT 10 ACRES 215-01-044(215-26-002)</t>
  </si>
  <si>
    <t>2620N18W</t>
  </si>
  <si>
    <t>DOW ANGELINA A</t>
  </si>
  <si>
    <t>ANGELINA A</t>
  </si>
  <si>
    <t>ANGELINA</t>
  </si>
  <si>
    <t>DOW</t>
  </si>
  <si>
    <t>ANGELINA DOW</t>
  </si>
  <si>
    <t xml:space="preserve">1100 FRANKLIN DR </t>
  </si>
  <si>
    <t xml:space="preserve">1100 FRANKLIN DR  KINGMAN, AZ 86401-5418 </t>
  </si>
  <si>
    <t>NW4 NE4 NE4 CONT 10 AC M/L 201-30-068 (201-30-070 &amp; 071)</t>
  </si>
  <si>
    <t>KOWALL DONALD JAMES &amp; LINDA ANN</t>
  </si>
  <si>
    <t>DONALD &amp; LINDA KOWALL</t>
  </si>
  <si>
    <t xml:space="preserve">236 S MONTEREY ST </t>
  </si>
  <si>
    <t xml:space="preserve">236 S MONTEREY ST  GILBERT, AZ 85233-6330 </t>
  </si>
  <si>
    <t>GATEWAY ACRES TRACT 4 LOTS 1 &amp; 2</t>
  </si>
  <si>
    <t>WHELESS ROBERT L</t>
  </si>
  <si>
    <t>WHELESS</t>
  </si>
  <si>
    <t>WHELESS PEGGY</t>
  </si>
  <si>
    <t>ROBERT &amp; PEGGY WHELESS</t>
  </si>
  <si>
    <t>WHELESS ROBERT L WHELESS PEGGY</t>
  </si>
  <si>
    <t>TRENCH</t>
  </si>
  <si>
    <t>FREDERICKSBURG</t>
  </si>
  <si>
    <t xml:space="preserve">12910 TRENCH CT </t>
  </si>
  <si>
    <t xml:space="preserve">12910 TRENCH CT  FREDERICKSBURG, VA 22407-2114 </t>
  </si>
  <si>
    <t>SANDY RIVER RANCHEROS LOT 156 CONT 10 ACRES</t>
  </si>
  <si>
    <t>BEATTY TIMOTHY</t>
  </si>
  <si>
    <t>BEATTY</t>
  </si>
  <si>
    <t>TIMOTHY BEATTY</t>
  </si>
  <si>
    <t>PACIFIC</t>
  </si>
  <si>
    <t>GEARHART</t>
  </si>
  <si>
    <t xml:space="preserve">1656 1/22 PACIFIC WAY </t>
  </si>
  <si>
    <t xml:space="preserve">1656 1/22 PACIFIC WAY  SEASIDE, OR 97138-4405 </t>
  </si>
  <si>
    <t>S2 S2 SW4 SE4 CONT 10 ACRES</t>
  </si>
  <si>
    <t>BERKEBILE GINNY L</t>
  </si>
  <si>
    <t>GINNY L</t>
  </si>
  <si>
    <t>GINNY</t>
  </si>
  <si>
    <t>GINNY BERKEBILE</t>
  </si>
  <si>
    <t xml:space="preserve">3970 N SILVER SPRINGS RD </t>
  </si>
  <si>
    <t xml:space="preserve">3970 N SILVER SPRINGS RD  KINGMAN, AZ 86401-7971 </t>
  </si>
  <si>
    <t>SW4 NE4 NE4 EXC THE S 20' FOR ROADS (387/581) CONT 10 ACRES</t>
  </si>
  <si>
    <t>NE4 NW4 NE4 CONT 10 AC 318-06-177 (318-22- 039)</t>
  </si>
  <si>
    <t>THOMAS LARRY</t>
  </si>
  <si>
    <t>LARRY THOMAS</t>
  </si>
  <si>
    <t>PIUTE</t>
  </si>
  <si>
    <t>DEWEY-HUMBOLDT</t>
  </si>
  <si>
    <t>H089</t>
  </si>
  <si>
    <t xml:space="preserve">1340 S PIUTE RD </t>
  </si>
  <si>
    <t xml:space="preserve">1340 S PIUTE RD  DEWEY, AZ 86327-6983 </t>
  </si>
  <si>
    <t>WONG SIU CHUN CHU</t>
  </si>
  <si>
    <t>SIU CHUN CHU</t>
  </si>
  <si>
    <t>SIU</t>
  </si>
  <si>
    <t>WONG</t>
  </si>
  <si>
    <t>SIU WONG</t>
  </si>
  <si>
    <t>RANCHO MIRAGE</t>
  </si>
  <si>
    <t xml:space="preserve">7809 RANCHO MIRAGE DR </t>
  </si>
  <si>
    <t xml:space="preserve">7809 RANCHO MIRAGE DR  LAS VEGAS, NV 89113-1239 </t>
  </si>
  <si>
    <t>GOLDROAD STATION UNIT 3 PP 2/68-68A PARCEL 8 AKS 8-1 AS SHOWN ON RS 27/69 2/17/2005 2005-16763 CONT 10.0023 ACRES 215-17-008</t>
  </si>
  <si>
    <t>GOLDROAD STATION UNIT 3 (PP 2/68)</t>
  </si>
  <si>
    <t>0620N18W</t>
  </si>
  <si>
    <t>M &amp; I MARSHALL &amp; ILSLEY BANK</t>
  </si>
  <si>
    <t>TITLE SECURITY</t>
  </si>
  <si>
    <t>JERRY &amp; SHELLY L                                   BLOOR</t>
  </si>
  <si>
    <t>VALENTINE JOHN H</t>
  </si>
  <si>
    <t>JOHN VALENTINE</t>
  </si>
  <si>
    <t xml:space="preserve">1187 HERITAGE DR </t>
  </si>
  <si>
    <t xml:space="preserve">1187 HERITAGE DR  STEVENSVILLE, MT 59870-7410 </t>
  </si>
  <si>
    <t>GATEWAY ACRES TRACT 3 LOTS 91 &amp; 92</t>
  </si>
  <si>
    <t>BURDICK CAREY RICK</t>
  </si>
  <si>
    <t>CAREY RICK</t>
  </si>
  <si>
    <t>BURDICK</t>
  </si>
  <si>
    <t>CAREY BURDICK</t>
  </si>
  <si>
    <t xml:space="preserve">311 W WADE LN </t>
  </si>
  <si>
    <t xml:space="preserve">311 W WADE LN  PAYSON, AZ 85541-4855 </t>
  </si>
  <si>
    <t>GATEWAY ACRES TRACT 1 ORIGINAL LOTS 2 &amp; 15</t>
  </si>
  <si>
    <t>MCLAIN LATOYA L</t>
  </si>
  <si>
    <t>LATOYA L</t>
  </si>
  <si>
    <t>LATOYA</t>
  </si>
  <si>
    <t>MCLAIN</t>
  </si>
  <si>
    <t>LATOYA MCLAIN</t>
  </si>
  <si>
    <t xml:space="preserve">12728 N 72ND AVE </t>
  </si>
  <si>
    <t xml:space="preserve">12728 N 72ND AVE  PEORIA, AZ 85381-9500 </t>
  </si>
  <si>
    <t>NW4 SW4 NE4 SEC 17 17N 12W CONT 10 AC M/L</t>
  </si>
  <si>
    <t>WIPF DELBERT</t>
  </si>
  <si>
    <t>POR S2 SE4 NE4 BEG AT PT ON E SEC LN LYNG N 330' FROM E4 COR; TH W 1320' TO PT ON W LN OF SE4 NE4; TH N ALNG W LN 330' TO N LN OF S2 SE4 NE4; TH E ALNG N LN 1320' TO E SEC LN; TH S ALNG E SEC LN 330' TO POB CONT 10 AC M/L</t>
  </si>
  <si>
    <t>T24N R18W SEC 9 NE4 NW4 NE4 CONT 10 AC M/L 340-07-022 (340-07-024  025 &amp; 026)</t>
  </si>
  <si>
    <t>LAWRENCE JAMIE</t>
  </si>
  <si>
    <t>JAMIE</t>
  </si>
  <si>
    <t>NKA MARSHALL JAMIE</t>
  </si>
  <si>
    <t>MARSHALL  JAMIE</t>
  </si>
  <si>
    <t>JAMIE LAWRENCE</t>
  </si>
  <si>
    <t>LAWRENCE JAMIE NKA MARSHALL JAMIE</t>
  </si>
  <si>
    <t>106TH</t>
  </si>
  <si>
    <t xml:space="preserve">1906 N 106TH AVE </t>
  </si>
  <si>
    <t xml:space="preserve">1906 N 106TH AVE  AVONDALE, AZ 85392-4774 </t>
  </si>
  <si>
    <t>E2 E2 NW4 NW4 OF SEC 15 T21N R12W 10 ACRES</t>
  </si>
  <si>
    <t>PLOG JO ANNE</t>
  </si>
  <si>
    <t>JO PLOG</t>
  </si>
  <si>
    <t xml:space="preserve">904 ELKO WAY </t>
  </si>
  <si>
    <t xml:space="preserve">904 ELKO WAY  LAS VEGAS, NV 89108-1319 </t>
  </si>
  <si>
    <t>KEMO RANCHES SW4 OF LOT 94EXCEPT FOR 20' ON ALL FOUR SIDES FOR RD WY PURPOSES CONT 10 ACRES</t>
  </si>
  <si>
    <t>SE4 NW4 NW4 CONT 10 ACRES</t>
  </si>
  <si>
    <t>BROWN MELANIE</t>
  </si>
  <si>
    <t>MELANIE BROWN</t>
  </si>
  <si>
    <t>WIFE</t>
  </si>
  <si>
    <t>MELLOW</t>
  </si>
  <si>
    <t xml:space="preserve">1092 MELLOW LN </t>
  </si>
  <si>
    <t xml:space="preserve">1092 MELLOW LN  SIMI VALLEY, CA 93065-5703 </t>
  </si>
  <si>
    <t>SW4 SE4 SE4 CONT 10 AC M/L</t>
  </si>
  <si>
    <t>LOPEZ PLUTARCO</t>
  </si>
  <si>
    <t>PLUTARCO</t>
  </si>
  <si>
    <t>LOPEZ ROCIO</t>
  </si>
  <si>
    <t>ROCIO</t>
  </si>
  <si>
    <t>PLUTARCO &amp; ROCIO LOPEZ</t>
  </si>
  <si>
    <t>LOPEZ PLUTARCO LOPEZ ROCIO</t>
  </si>
  <si>
    <t>STARMIST</t>
  </si>
  <si>
    <t xml:space="preserve">2618 STARMIST LN </t>
  </si>
  <si>
    <t xml:space="preserve">2618 STARMIST LN  LAKE HAVASU CITY, AZ 86403-4906 </t>
  </si>
  <si>
    <t>LAKE HAVASU RANCHOS UNIT 2 LOTS 6 &amp; 11</t>
  </si>
  <si>
    <t>CLINE WILLIAM J &amp; CHERRYLYN C</t>
  </si>
  <si>
    <t>SHAPIRO LOIS M 50</t>
  </si>
  <si>
    <t>FRIEDRICH BARBARA 25 &amp; LEVINE JEFFREY 25</t>
  </si>
  <si>
    <t>SHAPIRO LOIS M 50 FRIEDRICH BARBARA 25 &amp; LEVINE JEFFREY 25</t>
  </si>
  <si>
    <t>KNAPP</t>
  </si>
  <si>
    <t xml:space="preserve">17044 KNAPP ST </t>
  </si>
  <si>
    <t xml:space="preserve">17044 KNAPP ST  NORTHRIDGE, CA 91325-2623 </t>
  </si>
  <si>
    <t>GATEWAY ACRES TRACT 9 LOTS 21 &amp; 28</t>
  </si>
  <si>
    <t>DOMURAD STEPHEN E</t>
  </si>
  <si>
    <t>DOMURAD</t>
  </si>
  <si>
    <t>DOMURAD JEAN V</t>
  </si>
  <si>
    <t>JEAN V</t>
  </si>
  <si>
    <t>STEPHEN &amp; JEAN DOMURAD</t>
  </si>
  <si>
    <t>DOMURAD STEPHEN E DOMURAD JEAN V</t>
  </si>
  <si>
    <t>LAUREEN</t>
  </si>
  <si>
    <t>SCHWENKSVILLE</t>
  </si>
  <si>
    <t>SPRING MOUNT</t>
  </si>
  <si>
    <t xml:space="preserve">222 LAUREEN RD </t>
  </si>
  <si>
    <t xml:space="preserve">222 LAUREEN RD  SCHWENKSVILLE, PA 19473-2209 </t>
  </si>
  <si>
    <t>ACCOLADE RANCHES LOT 41</t>
  </si>
  <si>
    <t>STRAIGHT ROY</t>
  </si>
  <si>
    <t>STRAIGHT</t>
  </si>
  <si>
    <t>STRAIGHT RUTH</t>
  </si>
  <si>
    <t>ROY &amp; RUTH STRAIGHT</t>
  </si>
  <si>
    <t>STRAIGHT ROY STRAIGHT RUTH</t>
  </si>
  <si>
    <t>PO BOX 10276</t>
  </si>
  <si>
    <t>B021</t>
  </si>
  <si>
    <t xml:space="preserve">PO BOX 10276 </t>
  </si>
  <si>
    <t xml:space="preserve">PO BOX 10276  FORT MOHAVE, AZ 86427 </t>
  </si>
  <si>
    <t>SE4 NE4 SW4 CONT 10 ACRES M/L</t>
  </si>
  <si>
    <t>LOWTHER JAMES</t>
  </si>
  <si>
    <t>LOWTHER</t>
  </si>
  <si>
    <t>JAMES LOWTHER</t>
  </si>
  <si>
    <t>HC 30</t>
  </si>
  <si>
    <t>CONCHO</t>
  </si>
  <si>
    <t xml:space="preserve">215 HC 30 </t>
  </si>
  <si>
    <t xml:space="preserve">215 HC 30  CONCHO, AZ 85924-9705 </t>
  </si>
  <si>
    <t>SANDY RIVER RANCHEROS LOT 159 CONT 10 ACRES</t>
  </si>
  <si>
    <t>HURLBUTT RUSSELL</t>
  </si>
  <si>
    <t>HURLBUTT</t>
  </si>
  <si>
    <t>HURLBUTT SUEKO</t>
  </si>
  <si>
    <t>SUEKO</t>
  </si>
  <si>
    <t>RUSSELL &amp; SUEKO HURLBUTT</t>
  </si>
  <si>
    <t>HURLBUTT RUSSELL HURLBUTT SUEKO</t>
  </si>
  <si>
    <t>PO BOX 659</t>
  </si>
  <si>
    <t xml:space="preserve">PO BOX 659 </t>
  </si>
  <si>
    <t xml:space="preserve">PO BOX 659  NY 00144 </t>
  </si>
  <si>
    <t>SE4 NW4 SW4 CONT 10 AC 318-06-039 (318-22- 001)</t>
  </si>
  <si>
    <t>PIONEER TITLE TR 9215</t>
  </si>
  <si>
    <t>WATER TANK</t>
  </si>
  <si>
    <t xml:space="preserve">10705 W WATER TANK RD </t>
  </si>
  <si>
    <t xml:space="preserve">10705 W WATER TANK RD  GOLDEN VALLEY, AZ 86413 </t>
  </si>
  <si>
    <t>E2 E2 W2 SW4 NE4; W2 W2 E2 SW4 NE410AC</t>
  </si>
  <si>
    <t>WILLIS RAYMOND H &amp; GLENDA S</t>
  </si>
  <si>
    <t>RAYMOND &amp; GLENDA WILLIS</t>
  </si>
  <si>
    <t>EASTLAKE</t>
  </si>
  <si>
    <t>BEDFORD</t>
  </si>
  <si>
    <t xml:space="preserve">217 EASTLAKE DR </t>
  </si>
  <si>
    <t xml:space="preserve">217 EASTLAKE DR  BEDFORD, IN 47421-3426 </t>
  </si>
  <si>
    <t>SW4 NW4 NW4 CONT 10 AC 318-06-146 (318-22- 026)</t>
  </si>
  <si>
    <t>ALLISON ROBERT E &amp; ARLENE J</t>
  </si>
  <si>
    <t>ROBERT &amp; ARLENE ALLISON</t>
  </si>
  <si>
    <t>VALLEY VIEW</t>
  </si>
  <si>
    <t xml:space="preserve">1036 VALLEY VIEW AVE </t>
  </si>
  <si>
    <t xml:space="preserve">1036 VALLEY VIEW AVE  KINGMAN, AZ 86401 </t>
  </si>
  <si>
    <t xml:space="preserve">1036 VALLEY VIEW AVE  KINGMAN, AZ 86401-5562 </t>
  </si>
  <si>
    <t>E2 E2 SE4 SE4 CONT 10 ACRES 306-11-072 (306-67-014) NEW SEC MAP 2 005 TAX ROLL</t>
  </si>
  <si>
    <t>LAZEAR MARY E</t>
  </si>
  <si>
    <t>MARY LAZEAR</t>
  </si>
  <si>
    <t>WINCHCOMB</t>
  </si>
  <si>
    <t xml:space="preserve">2132 E WINCHCOMB DR </t>
  </si>
  <si>
    <t xml:space="preserve">2132 E WINCHCOMB DR  PHOENIX, AZ 85022-4609 </t>
  </si>
  <si>
    <t>SW4 SW4 SE4</t>
  </si>
  <si>
    <t>DIXON CHRISTOPHER</t>
  </si>
  <si>
    <t>ALBEE KIMBERLY</t>
  </si>
  <si>
    <t>ALBEE</t>
  </si>
  <si>
    <t>CHRISTOPHER DIXON &amp; KIMBERLY ALBEE</t>
  </si>
  <si>
    <t>DIXON CHRISTOPHER ALBEE KIMBERLY</t>
  </si>
  <si>
    <t xml:space="preserve">5106 W 18875 N </t>
  </si>
  <si>
    <t xml:space="preserve">5106 W 18875 N  DOLAN SPRINGS, AZ 86441 </t>
  </si>
  <si>
    <t>NICKLAUS</t>
  </si>
  <si>
    <t>MILLSBORO</t>
  </si>
  <si>
    <t xml:space="preserve">27531 S NICKLAUS AVE </t>
  </si>
  <si>
    <t xml:space="preserve">27531 S NICKLAUS AVE  MILLSBORO, DE 19966-7151 </t>
  </si>
  <si>
    <t>NW4 SE4 NE4 CONT 10AC</t>
  </si>
  <si>
    <t>ALBEE ROBERT &amp; POTENCIANA</t>
  </si>
  <si>
    <t>GATEWAY ACRES TRACT 7 LOTS 107 &amp; 108</t>
  </si>
  <si>
    <t>MEREDITH CHARLES</t>
  </si>
  <si>
    <t>MEREDITH</t>
  </si>
  <si>
    <t>MEREDITH CHRISTINE</t>
  </si>
  <si>
    <t>CHARLES &amp; CHRISTINE MEREDITH</t>
  </si>
  <si>
    <t>MEREDITH CHARLES MEREDITH CHRISTINE</t>
  </si>
  <si>
    <t>SANDY RIVER RANCHEROS LOT 31 CONT 10 ACRES</t>
  </si>
  <si>
    <t>BIERNACKI RICHARD</t>
  </si>
  <si>
    <t>BIERNACKI</t>
  </si>
  <si>
    <t>BIERNACKI CHERYL</t>
  </si>
  <si>
    <t>RICHARD &amp; CHERYL BIERNACKI</t>
  </si>
  <si>
    <t>BIERNACKI RICHARD BIERNACKI CHERYL</t>
  </si>
  <si>
    <t>CARMEL RIDGE</t>
  </si>
  <si>
    <t xml:space="preserve">14272 CARMEL RIDGE RD </t>
  </si>
  <si>
    <t xml:space="preserve">14272 CARMEL RIDGE RD  SAN DIEGO, CA 92128-4311 </t>
  </si>
  <si>
    <t>SANDY RIVER RANCHEROS LOT 129 CONT 10 ACRES</t>
  </si>
  <si>
    <t>BAILEY WALTER J</t>
  </si>
  <si>
    <t>BAILEY</t>
  </si>
  <si>
    <t>WALTER BAILEY</t>
  </si>
  <si>
    <t>MERLIN</t>
  </si>
  <si>
    <t>UNIONTOWN</t>
  </si>
  <si>
    <t>GREEN</t>
  </si>
  <si>
    <t xml:space="preserve">4502 MERLIN DR </t>
  </si>
  <si>
    <t xml:space="preserve">4502 MERLIN DR  UNIONTOWN, OH 44685-9642 </t>
  </si>
  <si>
    <t>NW4 SE4 SE4 CONT 10 ACRES</t>
  </si>
  <si>
    <t>JAIN SUDHIR</t>
  </si>
  <si>
    <t>SUDHIR</t>
  </si>
  <si>
    <t>JAIN</t>
  </si>
  <si>
    <t>SUDHIR JAIN</t>
  </si>
  <si>
    <t>MACHALA</t>
  </si>
  <si>
    <t>RIALTO</t>
  </si>
  <si>
    <t xml:space="preserve">101 S MACHALA PL </t>
  </si>
  <si>
    <t xml:space="preserve">101 S MACHALA PL  RIALTO, CA 92376-1000 </t>
  </si>
  <si>
    <t>SANDY RIVER RANCHEROS LOT 141 CONT 10 ACRES</t>
  </si>
  <si>
    <t>PAPAU</t>
  </si>
  <si>
    <t xml:space="preserve">1575 PAPAU ST </t>
  </si>
  <si>
    <t xml:space="preserve">1575 PAPAU ST  KAPAA, HI 96746-2526 </t>
  </si>
  <si>
    <t>ROADWAY EASEMENT (76-14579) T21N R18W SEC 2 PAR 210 E 1/2 NOT INC LUDING S 1/2 E 1/2 REPLATTED AS PAR 210-J ON PP 26/65 2/16/2006 2 006-16677 CONT 10.00 ACRES 306-47-038 &amp; 040 (306-47-041) COMBINED 2007 TAX ROLL</t>
  </si>
  <si>
    <t>BEDACHT MANFRED</t>
  </si>
  <si>
    <t>MANFRED</t>
  </si>
  <si>
    <t>BEDACHT</t>
  </si>
  <si>
    <t>BEDACHT ILSE</t>
  </si>
  <si>
    <t>ILSE</t>
  </si>
  <si>
    <t>MANFRED &amp; ILSE BEDACHT</t>
  </si>
  <si>
    <t>BEDACHT MANFRED BEDACHT ILSE</t>
  </si>
  <si>
    <t>HEATHER OAK</t>
  </si>
  <si>
    <t>JUNCTION CITY</t>
  </si>
  <si>
    <t xml:space="preserve">30204 HEATHER OAK DR </t>
  </si>
  <si>
    <t xml:space="preserve">30204 HEATHER OAK DR  JUNCTION CITY, OR 97448-9417 </t>
  </si>
  <si>
    <t>GATEWAY ACRES TRACT 1 ORIGINAL LOTS 120 &amp; 121</t>
  </si>
  <si>
    <t>CHESICK MARY ANN</t>
  </si>
  <si>
    <t>CHESICK</t>
  </si>
  <si>
    <t>MARY CHESICK</t>
  </si>
  <si>
    <t xml:space="preserve">332 N LYON AVE #132 </t>
  </si>
  <si>
    <t xml:space="preserve">332 N LYON AVE #132, HEMET, CA 92543-2571 </t>
  </si>
  <si>
    <t>SILVER SPRINGS UNIT V LOT 274</t>
  </si>
  <si>
    <t>BURTON NICOLAS ROY</t>
  </si>
  <si>
    <t>NICOLAS ROY</t>
  </si>
  <si>
    <t>NICOLAS</t>
  </si>
  <si>
    <t>BURTON CYNTHIA LEE</t>
  </si>
  <si>
    <t>CYNTHIA LEE</t>
  </si>
  <si>
    <t>NICOLAS &amp; CYNTHIA BURTON</t>
  </si>
  <si>
    <t>BURTON NICOLAS ROY BURTON CYNTHIA LEE</t>
  </si>
  <si>
    <t>13TH</t>
  </si>
  <si>
    <t xml:space="preserve">21 S 13TH ST </t>
  </si>
  <si>
    <t xml:space="preserve">21 S 13TH ST  COTTONWOOD, AZ 86326-3410 </t>
  </si>
  <si>
    <t>KEMO RANCHES E2 OF LOT 116</t>
  </si>
  <si>
    <t>LEWIS JERRY</t>
  </si>
  <si>
    <t>MOWSON JAMES G</t>
  </si>
  <si>
    <t>JAMES G</t>
  </si>
  <si>
    <t>MOWSON</t>
  </si>
  <si>
    <t>JAMES MOWSON</t>
  </si>
  <si>
    <t>196TH</t>
  </si>
  <si>
    <t>HOMESTEAD</t>
  </si>
  <si>
    <t xml:space="preserve">32160 SW 196TH AVE </t>
  </si>
  <si>
    <t xml:space="preserve">32160 SW 196TH AVE  HOMESTEAD, FL 33030-6404 </t>
  </si>
  <si>
    <t>NW4 SE4 NE4 CONT 10 ACRES 316-06-165 (318-23-036)</t>
  </si>
  <si>
    <t>T15N R16W SEC 16 PARCEL 2303 (STAGECOACH TRAILS AT SANTA FE RANCH UNIT 16) AS SHOWN ON RS 18/27F REPLATTED AS PARCEL 2303-D</t>
  </si>
  <si>
    <t>NW4 NW4 NE4 CONT 10 ACRES 333-09-026(333-09-036 &amp; 037)</t>
  </si>
  <si>
    <t>WINTON MICHAEL L</t>
  </si>
  <si>
    <t>MICHAEL L</t>
  </si>
  <si>
    <t>WINTON</t>
  </si>
  <si>
    <t>MICHAEL WINTON</t>
  </si>
  <si>
    <t>APPLETON</t>
  </si>
  <si>
    <t xml:space="preserve">5141 APPLETON ST </t>
  </si>
  <si>
    <t xml:space="preserve">5141 APPLETON ST  RIVERSIDE, CA 92504-1654 </t>
  </si>
  <si>
    <t>NE4 NE4 SE4 CONT 10 ACRES 319-01-054 (319-01- 064 &amp; 065</t>
  </si>
  <si>
    <t>SE4 NE4 NW4 CONT 10 ACRES 103-03-030(103-03-031 &amp; 032)</t>
  </si>
  <si>
    <t>MIRZA FLORA M</t>
  </si>
  <si>
    <t>FLORA M</t>
  </si>
  <si>
    <t>FLORA</t>
  </si>
  <si>
    <t>MIRZA</t>
  </si>
  <si>
    <t>FLORA MIRZA</t>
  </si>
  <si>
    <t xml:space="preserve">25893 N ARROWHEAD DR </t>
  </si>
  <si>
    <t xml:space="preserve">25893 N ARROWHEAD DR  MUNDELEIN, IL 60060-4011 </t>
  </si>
  <si>
    <t>SEC 33 T16 1/2N R20W NW4 NW4 SW4 CONT 10 ACRES</t>
  </si>
  <si>
    <t>W2 E2 SE4 SW4 CONT 10 ACRES 317-36-017(317-36-070 THRU 073)</t>
  </si>
  <si>
    <t>JOSEPH R</t>
  </si>
  <si>
    <t>BELLER</t>
  </si>
  <si>
    <t>JOSEPH BELLER</t>
  </si>
  <si>
    <t>EASTER ISLAND</t>
  </si>
  <si>
    <t>ENGLEWOOD</t>
  </si>
  <si>
    <t xml:space="preserve">80 N EASTER ISLAND CIR </t>
  </si>
  <si>
    <t xml:space="preserve">80 N EASTER ISLAND CIR  ENGLEWOOD, FL 34223-6218 </t>
  </si>
  <si>
    <t>SILVER SPRINGS #4 LOT 268 SEC 29 21N 12W</t>
  </si>
  <si>
    <t>FINNEGAN JACQUELINE</t>
  </si>
  <si>
    <t>FINNEGAN</t>
  </si>
  <si>
    <t>JACQUELINE FKA MC CARTHY</t>
  </si>
  <si>
    <t>MC  CARTHY</t>
  </si>
  <si>
    <t>JACQUELINE FKA</t>
  </si>
  <si>
    <t>JACQUELINE &amp; JACQUELINE FINNEGAN</t>
  </si>
  <si>
    <t>FINNEGAN JACQUELINE JACQUELINE FKA MC CARTHY</t>
  </si>
  <si>
    <t>FK</t>
  </si>
  <si>
    <t xml:space="preserve">10730 E SAHUARO DR </t>
  </si>
  <si>
    <t xml:space="preserve">10730 E SAHUARO DR  SCOTTSDALE, AZ 85259-3833 </t>
  </si>
  <si>
    <t>NW4 NW4 NE4CONT 10 ACRES 333-01-080(333-01-114 &amp; 115) 333-01-115( 333-23-042)TAO</t>
  </si>
  <si>
    <t>WILSON RUSSELL</t>
  </si>
  <si>
    <t>RUSSELL WILSON</t>
  </si>
  <si>
    <t>GRISWOLD</t>
  </si>
  <si>
    <t xml:space="preserve">965 E GRISWOLD DR </t>
  </si>
  <si>
    <t xml:space="preserve">965 E GRISWOLD DR  YUCCA, AZ 86438 </t>
  </si>
  <si>
    <t>PO BOX 237</t>
  </si>
  <si>
    <t xml:space="preserve">PO BOX 237 </t>
  </si>
  <si>
    <t xml:space="preserve">PO BOX 237  YUCCA, AZ 86438 </t>
  </si>
  <si>
    <t>SE4 NE4 NW4 CONT 10 ACRES 205-09-061(205-35-022)NEW SEC MAP 2002 TAX ROLL</t>
  </si>
  <si>
    <t>LAMB LAWRENCE C</t>
  </si>
  <si>
    <t>GREATER LONG BEACH CHRISTIAN SCHOOLS</t>
  </si>
  <si>
    <t>STRATHMOOR</t>
  </si>
  <si>
    <t>C098</t>
  </si>
  <si>
    <t xml:space="preserve">21141 STRATHMOOR LN </t>
  </si>
  <si>
    <t xml:space="preserve">21141 STRATHMOOR LN  HUNTINGTON BEACH, CA 92646-7335 </t>
  </si>
  <si>
    <t>SANDY RIVER RANCHEROS LOT 7 CONT 10 ACRES</t>
  </si>
  <si>
    <t>LOSTON CAROL A</t>
  </si>
  <si>
    <t>SANDY RIVER RANCHEROS LOT 18 CONT 10 ACRES</t>
  </si>
  <si>
    <t>CARDONI KIMBERLY L</t>
  </si>
  <si>
    <t>KIMBERLY L</t>
  </si>
  <si>
    <t>CARDONI</t>
  </si>
  <si>
    <t>KIMBERLY CARDONI</t>
  </si>
  <si>
    <t>BLADE</t>
  </si>
  <si>
    <t>MALVERN</t>
  </si>
  <si>
    <t xml:space="preserve">9140 BLADE RD NW </t>
  </si>
  <si>
    <t xml:space="preserve">9140 BLADE RD NW  MALVERN, OH 44644-9705 </t>
  </si>
  <si>
    <t>SANDY RIVER RANCHEROS LOT 163 CONT 10 ACRES</t>
  </si>
  <si>
    <t>SANDY RIVER RANCHEROS UNIT 2 LOT 198</t>
  </si>
  <si>
    <t>HERNANDEZ JUAN</t>
  </si>
  <si>
    <t>HERNANDEZ MICAELA</t>
  </si>
  <si>
    <t>MICAELA</t>
  </si>
  <si>
    <t>JUAN &amp; MICAELA HERNANDEZ</t>
  </si>
  <si>
    <t>HERNANDEZ JUAN HERNANDEZ MICAELA</t>
  </si>
  <si>
    <t>PO BOX 1559</t>
  </si>
  <si>
    <t xml:space="preserve">PO BOX 1559 </t>
  </si>
  <si>
    <t xml:space="preserve">PO BOX 1559  MESQUITE, NV 89024-1559 </t>
  </si>
  <si>
    <t>T39N R16W SEC 16 NW4 SE4 NW4 CONT 10 AC M/L</t>
  </si>
  <si>
    <t>CHRISTINE T                                        JOLLY</t>
  </si>
  <si>
    <t>GOLDEN VALLEY RE DEV LLC</t>
  </si>
  <si>
    <t>PIMA</t>
  </si>
  <si>
    <t>R161</t>
  </si>
  <si>
    <t xml:space="preserve">21090 N PIMA RD </t>
  </si>
  <si>
    <t xml:space="preserve">21090 N PIMA RD  SCOTTSDALE, AZ 85255-6617 </t>
  </si>
  <si>
    <t>RECORD OF SURVEY &amp; ROADWAY &amp; UTILITY EASEMENT RS 01/33 T21N R18W SEC 7 TH POR OF PARCEL 24 LYING SLY OF THE CENTERLINE OF HWY68EXC EPT THE SLY 1460' THEREOF CONT 10AC 306-31-008 SPLIT INTO (306-31 -008A-B-C)</t>
  </si>
  <si>
    <t>0721N18W</t>
  </si>
  <si>
    <t>04015C4507H</t>
  </si>
  <si>
    <t>4507H</t>
  </si>
  <si>
    <t>TRUST 9026</t>
  </si>
  <si>
    <t>MARTINEZ SHIRLEY 50</t>
  </si>
  <si>
    <t>MIRAMONTES ANDREA 50</t>
  </si>
  <si>
    <t>MARTINEZ SHIRLEY 50 MIRAMONTES ANDREA 50</t>
  </si>
  <si>
    <t xml:space="preserve">9954 50TH ST </t>
  </si>
  <si>
    <t xml:space="preserve">9954 50TH ST  JURUPA VALLEY, CA 92509-3501 </t>
  </si>
  <si>
    <t>SANDY RIVER RANCHEROS LOT 86</t>
  </si>
  <si>
    <t>ACCOLADE RANCHES LOT 77</t>
  </si>
  <si>
    <t>GUTIERREZ QUINONES SERGIO 50</t>
  </si>
  <si>
    <t>ORTEGA-DE GUTIERREZ NORA C 50</t>
  </si>
  <si>
    <t>GUTIERREZ QUINONES SERGIO 50 ORTEGA-DE GUTIERREZ NORA C 50</t>
  </si>
  <si>
    <t>SANDY</t>
  </si>
  <si>
    <t xml:space="preserve">2468 SANDY LN </t>
  </si>
  <si>
    <t xml:space="preserve">2468 SANDY LN  LAS VEGAS, NV 89115-4221 </t>
  </si>
  <si>
    <t>GATEWAY ACRES TRACT 5 LOTS 48 &amp; 49</t>
  </si>
  <si>
    <t>STRADER VERNA</t>
  </si>
  <si>
    <t>VERNA                                              STRADER</t>
  </si>
  <si>
    <t>SANDY RIVER RANCHEROS LOT 29 CONT 10 ACRES</t>
  </si>
  <si>
    <t>E2 S2 SE4 NE4 CONT 10 ACRES</t>
  </si>
  <si>
    <t>MISSION EQUITY PROPERTIES</t>
  </si>
  <si>
    <t>RHOADS GENA</t>
  </si>
  <si>
    <t>GENA</t>
  </si>
  <si>
    <t>RHOADS</t>
  </si>
  <si>
    <t>GENA RHOADS</t>
  </si>
  <si>
    <t>WILDS</t>
  </si>
  <si>
    <t xml:space="preserve">4144 E WILDS RD </t>
  </si>
  <si>
    <t xml:space="preserve">4144 E WILDS RD  TUCSON, AZ 85739-9676 </t>
  </si>
  <si>
    <t>NW4 SE4 SW4 EXC THE W 20' FOR ROADS (263/31) CONT 10 ACRES</t>
  </si>
  <si>
    <t>SMITH DOUGLAS</t>
  </si>
  <si>
    <t>SMITH KIMBERLY</t>
  </si>
  <si>
    <t>DOUGLAS &amp; KIMBERLY SMITH</t>
  </si>
  <si>
    <t>SMITH DOUGLAS SMITH KIMBERLY</t>
  </si>
  <si>
    <t>MOSES LAKE</t>
  </si>
  <si>
    <t xml:space="preserve">PO BOX 2242  MOSES LAKE, WA 98837 </t>
  </si>
  <si>
    <t>SILVER SPRINGS UNIT VI LOT 431</t>
  </si>
  <si>
    <t>DEMURO ENTS INC</t>
  </si>
  <si>
    <t>KIM SUNG I</t>
  </si>
  <si>
    <t>SUNG I</t>
  </si>
  <si>
    <t>SUNG</t>
  </si>
  <si>
    <t>SUNG KIM</t>
  </si>
  <si>
    <t>KIM SUNG I FATCO TR 8307</t>
  </si>
  <si>
    <t xml:space="preserve">740 S OLIVE ST #507 </t>
  </si>
  <si>
    <t xml:space="preserve">740 S OLIVE ST #507, LOS ANGELES, CA 90014-2607 </t>
  </si>
  <si>
    <t>(STAGECOACH TRAILS AT SANTA FE RANCH UNIT 6) AS SHOWN ON RS 16/25 -25H PORTION OF PARCEL 537 SHOWN AS PARCEL 537D PER PP</t>
  </si>
  <si>
    <t>SPRINGER TIMOTHY C</t>
  </si>
  <si>
    <t>TIMOTHY C</t>
  </si>
  <si>
    <t>SPRINGER</t>
  </si>
  <si>
    <t>TIMOTHY SPRINGER</t>
  </si>
  <si>
    <t>PO BOX 22011</t>
  </si>
  <si>
    <t xml:space="preserve">PO BOX 22011 </t>
  </si>
  <si>
    <t xml:space="preserve">PO BOX 22011  BULLHEAD CITY, AZ 86439-2011 </t>
  </si>
  <si>
    <t>T21N R19W SEC 22 GOLDROAD STATION UNIT 1 PARCEL PLAT 02/061-61A T HE ELY 341.00' OF THE WLY 682.00' OF PARCEL 14 CONT 10 ACRES 306- 50-014(306-50-014 A B C)</t>
  </si>
  <si>
    <t>GOLDROAD STATION UNIT 1 (PP 2/61)</t>
  </si>
  <si>
    <t>2221N19W</t>
  </si>
  <si>
    <t>04015C4520H</t>
  </si>
  <si>
    <t>4520H</t>
  </si>
  <si>
    <t>WELCH DELLA M</t>
  </si>
  <si>
    <t>DELLA M</t>
  </si>
  <si>
    <t>DELLA</t>
  </si>
  <si>
    <t>WELCH</t>
  </si>
  <si>
    <t>DELLA WELCH</t>
  </si>
  <si>
    <t>LAKE ELSINORE</t>
  </si>
  <si>
    <t xml:space="preserve">210 DAVIS ST </t>
  </si>
  <si>
    <t xml:space="preserve">210 DAVIS ST  LAKE ELSINORE, CA 92530-3226 </t>
  </si>
  <si>
    <t>SILVER SPRINGS UNIT VI LOT 542</t>
  </si>
  <si>
    <t>CARLSON TERESA D</t>
  </si>
  <si>
    <t>TERESA D</t>
  </si>
  <si>
    <t>CARLSON</t>
  </si>
  <si>
    <t>VANCOUVERBC NORTH</t>
  </si>
  <si>
    <t>NORTH</t>
  </si>
  <si>
    <t>VANCOUVERBC</t>
  </si>
  <si>
    <t>TERESA CARLSON &amp; NORTH VANCOUVERBC</t>
  </si>
  <si>
    <t>CARLSON TERESA D VANCOUVERBC NORTH</t>
  </si>
  <si>
    <t xml:space="preserve">1550 FERN ST #1008 </t>
  </si>
  <si>
    <t xml:space="preserve">1550 FERN ST #1008,  V7I 0A9 </t>
  </si>
  <si>
    <t>T16N R20W SEC 12 S2 NW4 SE4 NE4 &amp; S2 NE4 SE4 NE4 CONT 10 AC 210-0 1-035(210-01-037 &amp; 038)</t>
  </si>
  <si>
    <t>FINCH OWEN R</t>
  </si>
  <si>
    <t>OWEN R</t>
  </si>
  <si>
    <t>FINCH</t>
  </si>
  <si>
    <t>OWEN FINCH</t>
  </si>
  <si>
    <t>CLACK CANYON</t>
  </si>
  <si>
    <t>CLACKS CANYON</t>
  </si>
  <si>
    <t xml:space="preserve">3185 N CLACK CANYON RD </t>
  </si>
  <si>
    <t xml:space="preserve">3185 N CLACK CANYON RD  KINGMAN, AZ 86409-9585 </t>
  </si>
  <si>
    <t>SILVER SPRINGS UNIT V LOT 349</t>
  </si>
  <si>
    <t>GATEWAY ACRES TRACT 2 LOTS 79 &amp; 82 CONT 10 AC</t>
  </si>
  <si>
    <t>JESPERSEN MICHAEL D</t>
  </si>
  <si>
    <t>JESPERSEN</t>
  </si>
  <si>
    <t>MICHAEL JESPERSEN</t>
  </si>
  <si>
    <t>SAN GABRIEL</t>
  </si>
  <si>
    <t xml:space="preserve">241 MILTON DR </t>
  </si>
  <si>
    <t xml:space="preserve">241 MILTON DR  SAN GABRIEL, CA 91775-2818 </t>
  </si>
  <si>
    <t>T20N R12W SEC 1 SILVER SPRINGS UNIT III LOT 129</t>
  </si>
  <si>
    <t>LANDOPIA LLC</t>
  </si>
  <si>
    <t>SANDY RIVER RANCHEROS UNIT 2 LOT 197</t>
  </si>
  <si>
    <t>LUTHERAN BIBLE INSTITUTE OF CA</t>
  </si>
  <si>
    <t>NW4 SW4 NW4 CONT 10 ACRES 333-09-025(333-09-029 &amp; 030)</t>
  </si>
  <si>
    <t>CHILDS CRAIG</t>
  </si>
  <si>
    <t>CRAIG CHILDS</t>
  </si>
  <si>
    <t>THREE FORKS</t>
  </si>
  <si>
    <t>MCKINNEY</t>
  </si>
  <si>
    <t>R120</t>
  </si>
  <si>
    <t xml:space="preserve">7921 THREE FORKS TRL </t>
  </si>
  <si>
    <t xml:space="preserve">7921 THREE FORKS TRL  MCKINNEY, TX 75071-5684 </t>
  </si>
  <si>
    <t>T 16 1/2 N R20W SEC 21 HAVASU RIVIERA LOTS 12 &amp; 13</t>
  </si>
  <si>
    <t>BUSH FAMILY LIVING TRUST</t>
  </si>
  <si>
    <t>BUSH TIMOTHY CARROLL</t>
  </si>
  <si>
    <t>TIMOTHY CARROLL</t>
  </si>
  <si>
    <t>BUSH</t>
  </si>
  <si>
    <t>BUSH &amp; TIMOTHY BUSH</t>
  </si>
  <si>
    <t>BUSH FAMILY LIVING TRUST BUSH TIMOTHY CARROLL</t>
  </si>
  <si>
    <t>GRAY FOX</t>
  </si>
  <si>
    <t>PLEASANTON</t>
  </si>
  <si>
    <t xml:space="preserve">1070 GRAY FOX CIR </t>
  </si>
  <si>
    <t xml:space="preserve">1070 GRAY FOX CIR  PLEASANTON, CA 94566-6968 </t>
  </si>
  <si>
    <t>NW4 SW4 SE4 CONT 10 ACRES 312-07-020(312-20-003)NEW SEC MAP</t>
  </si>
  <si>
    <t>SARTO HERMAN</t>
  </si>
  <si>
    <t>SARTO</t>
  </si>
  <si>
    <t>HERMAN SARTO</t>
  </si>
  <si>
    <t>OAKHURST</t>
  </si>
  <si>
    <t xml:space="preserve">1119 S OAKHURST DR #1 </t>
  </si>
  <si>
    <t xml:space="preserve">1119 S OAKHURST DR #1, LOS ANGELES, CA 90035-1327 </t>
  </si>
  <si>
    <t>GATEWAY ACRES TRACT 3 LOTS 69 &amp; 76</t>
  </si>
  <si>
    <t>HADFORD RAYMOND</t>
  </si>
  <si>
    <t>HADFORD</t>
  </si>
  <si>
    <t>HADFORD DOREEN</t>
  </si>
  <si>
    <t>RAYMOND &amp; DOREEN HADFORD</t>
  </si>
  <si>
    <t>HADFORD RAYMOND HADFORD DOREEN</t>
  </si>
  <si>
    <t>20TH</t>
  </si>
  <si>
    <t>EVERETT</t>
  </si>
  <si>
    <t xml:space="preserve">12528 20TH DR SE </t>
  </si>
  <si>
    <t xml:space="preserve">12528 20TH DR SE  EVERETT, WA 98208-6538 </t>
  </si>
  <si>
    <t>NW4 NW4 SW4 CONT 10 AC M/L</t>
  </si>
  <si>
    <t>CARTER A E A</t>
  </si>
  <si>
    <t>A E A</t>
  </si>
  <si>
    <t>CARTER FRANCES</t>
  </si>
  <si>
    <t>A E A &amp; FRANCES CARTER</t>
  </si>
  <si>
    <t>CARTER A E A CARTER FRANCES</t>
  </si>
  <si>
    <t>PO BOX 565</t>
  </si>
  <si>
    <t xml:space="preserve">PO BOX 565 </t>
  </si>
  <si>
    <t xml:space="preserve">PO BOX 565  YUMA, AZ 85366-2324 </t>
  </si>
  <si>
    <t>KEMO RANCHES SE4 OF LOT 100 TOGETHER WITH THE FOLL: EXCEPT 20' ON ALL FOUR SIDES FOR RDWY PURPOSES (232/284 O.R.) CONT 10 AC ML</t>
  </si>
  <si>
    <t>ACCOLADE RANCHES LOT 94</t>
  </si>
  <si>
    <t>DAVIS WALTER V</t>
  </si>
  <si>
    <t>WALTER V</t>
  </si>
  <si>
    <t>WALTER DAVIS</t>
  </si>
  <si>
    <t>CASTLE GEORGE</t>
  </si>
  <si>
    <t xml:space="preserve">12851 CASTLE GEORGE ST </t>
  </si>
  <si>
    <t xml:space="preserve">12851 CASTLE GEORGE ST  SAN ANTONIO, TX 78230-2806 </t>
  </si>
  <si>
    <t>NE4 SW4 NE4 OF SEC 7 16 20 10AC</t>
  </si>
  <si>
    <t>T18N R16W SEC 15 NE4 NW4 NW4 CONT 10 ACRES</t>
  </si>
  <si>
    <t>GORMAN JOHN J</t>
  </si>
  <si>
    <t>GORMAN</t>
  </si>
  <si>
    <t>JOHN GORMAN</t>
  </si>
  <si>
    <t>NORTH WILDWOOD</t>
  </si>
  <si>
    <t xml:space="preserve">2510 NEW YORK AVE </t>
  </si>
  <si>
    <t xml:space="preserve">2510 NEW YORK AVE  WILDWOOD, NJ 08260-2564 </t>
  </si>
  <si>
    <t>SILVER SPRINGS UNIT VI LOT 411</t>
  </si>
  <si>
    <t>RIMMER JOSEPH M</t>
  </si>
  <si>
    <t>RIMMER</t>
  </si>
  <si>
    <t>RIMMER ETHEL</t>
  </si>
  <si>
    <t>JOSEPH &amp; ETHEL RIMMER</t>
  </si>
  <si>
    <t>RIMMER JOSEPH M RIMMER ETHEL</t>
  </si>
  <si>
    <t>HIGHLAND PARK</t>
  </si>
  <si>
    <t xml:space="preserve">120 S 5TH AVE </t>
  </si>
  <si>
    <t xml:space="preserve">120 S 5TH AVE  HIGHLAND PARK, NJ 08904-2607 </t>
  </si>
  <si>
    <t>W2 NW4 SE4 NW4 CONT 10 AC M/L</t>
  </si>
  <si>
    <t>GATEWAY ACRES TRACT 5 LOTS 105 &amp; 106</t>
  </si>
  <si>
    <t>MILNE CARL</t>
  </si>
  <si>
    <t>GATEWAY ACRES TRACT 5 LOTS 123 &amp; 124 CONT 10 AC</t>
  </si>
  <si>
    <t>TERPSTRA MYRNA</t>
  </si>
  <si>
    <t>TERPSTRA</t>
  </si>
  <si>
    <t>MYRNA TERPSTRA</t>
  </si>
  <si>
    <t>2N617</t>
  </si>
  <si>
    <t>MILDRED</t>
  </si>
  <si>
    <t>GLEN ELLYN</t>
  </si>
  <si>
    <t xml:space="preserve">2N617 MILDRED AVE </t>
  </si>
  <si>
    <t xml:space="preserve">2N617 MILDRED AVE  GLEN ELLYN, IL 60137-2760 </t>
  </si>
  <si>
    <t>T20N R12W SEC 1 SILVER SPRINGS UNIT III LOT 125</t>
  </si>
  <si>
    <t>GULDEN SUSAN</t>
  </si>
  <si>
    <t>GULDEN</t>
  </si>
  <si>
    <t>SUSAN GULDEN</t>
  </si>
  <si>
    <t xml:space="preserve">1342 E 9TH AVE </t>
  </si>
  <si>
    <t xml:space="preserve">1342 E 9TH AVE  MESA, AZ 85204-4302 </t>
  </si>
  <si>
    <t>GATEWAY ACRES TRACT 12 LOT 21 &amp; 22</t>
  </si>
  <si>
    <t>DIDIER JAMES O</t>
  </si>
  <si>
    <t>JAMES O</t>
  </si>
  <si>
    <t>DIDIER</t>
  </si>
  <si>
    <t>JAMES DIDIER</t>
  </si>
  <si>
    <t>GRAND JUNCTION</t>
  </si>
  <si>
    <t xml:space="preserve">1131 23 RD </t>
  </si>
  <si>
    <t xml:space="preserve">1131 23 RD  GRAND JUNCTION, CO 81505-9621 </t>
  </si>
  <si>
    <t>GATEWAY ACRES TRACT 8 LOTS 53 &amp; 54 CONT 10 AC 317-10-045(317-10-0 45 A&amp;B)</t>
  </si>
  <si>
    <t>POOLE THOMAS J</t>
  </si>
  <si>
    <t>POOLE</t>
  </si>
  <si>
    <t>THOMAS POOLE</t>
  </si>
  <si>
    <t>JUNE</t>
  </si>
  <si>
    <t xml:space="preserve">931 E JUNE CIR </t>
  </si>
  <si>
    <t xml:space="preserve">931 E JUNE CIR  MESA, AZ 85203-2655 </t>
  </si>
  <si>
    <t>SANDY RIVER RANCHEROS LOT 121 CONT 10 ACRES</t>
  </si>
  <si>
    <t>FBO U OF A AZ WILDCAT CLUB</t>
  </si>
  <si>
    <t>ARIZONA BOARD OF REGENTS FBO U OF A AZ WILDCAT CLUB</t>
  </si>
  <si>
    <t>W2 N2 NE4 NW4 CONT 10 AC M/L 210-37-019 (210-37- 050 &amp; 51)</t>
  </si>
  <si>
    <t>GATEWAY ACRES TRACT 1 ORIGINAL LOTS 53 &amp; 60 CONT 10 ACRES</t>
  </si>
  <si>
    <t>ACCOLADE RANCHES LOT 110</t>
  </si>
  <si>
    <t>RYAN JAMES K</t>
  </si>
  <si>
    <t>JAMES K</t>
  </si>
  <si>
    <t>JAMES RYAN</t>
  </si>
  <si>
    <t>PO BOX 36</t>
  </si>
  <si>
    <t>GORE</t>
  </si>
  <si>
    <t xml:space="preserve">PO BOX 36 </t>
  </si>
  <si>
    <t xml:space="preserve">PO BOX 36  GORE, VA 22637 </t>
  </si>
  <si>
    <t>KEMO RANCHES SE4 OF LOT 58 EXCEPT FOR 20' ON ALL FOUR SIDES FOR R DWY PURPOSES CONT 10 ACRES ML</t>
  </si>
  <si>
    <t>MCGILL AARON</t>
  </si>
  <si>
    <t>MCGILL JENNIFER</t>
  </si>
  <si>
    <t>AARON &amp; JENNIFER MCGILL</t>
  </si>
  <si>
    <t>MCGILL AARON MCGILL JENNIFER</t>
  </si>
  <si>
    <t xml:space="preserve">6533 W NAVAJO DR </t>
  </si>
  <si>
    <t xml:space="preserve">6533 W NAVAJO DR  GOLDEN VALLEY, AZ 86413 </t>
  </si>
  <si>
    <t>RUBY SUNSET</t>
  </si>
  <si>
    <t xml:space="preserve">5133 RUBY SUNSET ST </t>
  </si>
  <si>
    <t xml:space="preserve">5133 RUBY SUNSET ST  NORTH LAS VEGAS, NV 89031-2525 </t>
  </si>
  <si>
    <t>SE4SE4SW4 SEC 1 19N 19W CONT. 10AC.</t>
  </si>
  <si>
    <t>HANLON JR ROBERT N</t>
  </si>
  <si>
    <t>SHOSTEK EMIL P ETAK</t>
  </si>
  <si>
    <t>EMIL P ETAK</t>
  </si>
  <si>
    <t>EMIL</t>
  </si>
  <si>
    <t>SHOSTEK</t>
  </si>
  <si>
    <t>EMIL SHOSTEK</t>
  </si>
  <si>
    <t>KILPATRICK</t>
  </si>
  <si>
    <t xml:space="preserve">6557 N KILPATRICK AVE </t>
  </si>
  <si>
    <t xml:space="preserve">6557 N KILPATRICK AVE  LINCOLNWOOD, IL 60712-3418 </t>
  </si>
  <si>
    <t>SILVER SPRINGS #4 LOT 174 SEC 33 21N 12W</t>
  </si>
  <si>
    <t>MEYER J PETER J</t>
  </si>
  <si>
    <t>J PETER J</t>
  </si>
  <si>
    <t>MEYER MARY J</t>
  </si>
  <si>
    <t>MARY J</t>
  </si>
  <si>
    <t>J PETER J &amp; MARY MEYER</t>
  </si>
  <si>
    <t>MEYER J PETER J MEYER MARY J</t>
  </si>
  <si>
    <t>S2 NE4 SE4 NW4 &amp; S2 NW4 SW4 NE4 CONT 10 ACRES M/L</t>
  </si>
  <si>
    <t>1213N15W</t>
  </si>
  <si>
    <t>GODDARD GEOFFREY L</t>
  </si>
  <si>
    <t>GEOFFREY L</t>
  </si>
  <si>
    <t>GEOFFREY</t>
  </si>
  <si>
    <t>GEOFFREY GODDARD</t>
  </si>
  <si>
    <t>BEAUJOLAIS</t>
  </si>
  <si>
    <t xml:space="preserve">1383 BEAUJOLAIS LN </t>
  </si>
  <si>
    <t xml:space="preserve">1383 BEAUJOLAIS LN  HOUSTON, TX 77077-3113 </t>
  </si>
  <si>
    <t>KEMO RANCHES NE4 OF LOT 15CONT 10 ACRES</t>
  </si>
  <si>
    <t>SILVER SPRINGS UNIT VI LOT 523</t>
  </si>
  <si>
    <t>SW4 NE4 SW4 CONT 10 ACRES 340-07-027(340-07-041 042 &amp; 043)</t>
  </si>
  <si>
    <t>DUFFOLA TRUST</t>
  </si>
  <si>
    <t>ASGHARI FAMILY LP</t>
  </si>
  <si>
    <t>MATRINO</t>
  </si>
  <si>
    <t xml:space="preserve">2608 MATRINO CT </t>
  </si>
  <si>
    <t xml:space="preserve">2608 MATRINO CT  HENDERSON, NV 89052-4133 </t>
  </si>
  <si>
    <t>GOLDROAD STATION UNIT 3 PP 2/68-68A PARCEL 8-2 AS SHOWN ON RS 27/ 69 2/17/2005 2005-16763 CONT 10.0023 ACRES 215-17-008</t>
  </si>
  <si>
    <t>JERRY &amp; SHELLEY L                                  BLOOR</t>
  </si>
  <si>
    <t>D &amp; W KDS LLC</t>
  </si>
  <si>
    <t>PO BOX 7606</t>
  </si>
  <si>
    <t xml:space="preserve">PO BOX 7606 </t>
  </si>
  <si>
    <t xml:space="preserve">PO BOX 7606  BUNKERVILLE, NV 89007 </t>
  </si>
  <si>
    <t>T39N R16W SEC 21 NE4 SE4 NW4CONT 10 ACRES 402-25-015(402-25-094 &amp; 095)</t>
  </si>
  <si>
    <t>BALLINGER WANDA LEE</t>
  </si>
  <si>
    <t>HOWE ARNOLD LARRY</t>
  </si>
  <si>
    <t>ARNOLD  LARRY</t>
  </si>
  <si>
    <t>HOWE</t>
  </si>
  <si>
    <t>WANDA BALLINGER &amp; ARNOLD HOWE</t>
  </si>
  <si>
    <t>BALLINGER WANDA LEE HOWE ARNOLD LARRY</t>
  </si>
  <si>
    <t>LABETTE</t>
  </si>
  <si>
    <t>OTTAWA</t>
  </si>
  <si>
    <t xml:space="preserve">3084 LABETTE RD </t>
  </si>
  <si>
    <t xml:space="preserve">3084 LABETTE RD  OTTAWA, KS 66067-8611 </t>
  </si>
  <si>
    <t>SE4 SW4 NW4</t>
  </si>
  <si>
    <t>ACCOLADE RANCHES LOT 7</t>
  </si>
  <si>
    <t>GENUNG WILLIAM E</t>
  </si>
  <si>
    <t>GENUNG</t>
  </si>
  <si>
    <t>WILLIAM GENUNG</t>
  </si>
  <si>
    <t>LAUREL LAKE</t>
  </si>
  <si>
    <t xml:space="preserve">45 LAUREL LAKE DR </t>
  </si>
  <si>
    <t xml:space="preserve">45 LAUREL LAKE DR  HUDSON, OH 44236-2159 </t>
  </si>
  <si>
    <t>S2 NE4 NW4 NW4 N2 SE4 NW4 NW4 CONT 10 ACRES</t>
  </si>
  <si>
    <t>GATEWAY ACRES TRACT 9 LOTS 37 &amp; 44 CONT 10 AC</t>
  </si>
  <si>
    <t>SCHEIDT ROBERT B</t>
  </si>
  <si>
    <t>SCHEIDT</t>
  </si>
  <si>
    <t>SCHEIDT SANDRA K</t>
  </si>
  <si>
    <t>SANDRA K</t>
  </si>
  <si>
    <t>ROBERT &amp; SANDRA SCHEIDT</t>
  </si>
  <si>
    <t>SCHEIDT ROBERT B SCHEIDT SANDRA K</t>
  </si>
  <si>
    <t>VAN WERT</t>
  </si>
  <si>
    <t xml:space="preserve">1001 MAPLEWOOD DR </t>
  </si>
  <si>
    <t xml:space="preserve">1001 MAPLEWOOD DR  VAN WERT, OH 45891-2635 </t>
  </si>
  <si>
    <t>SW4 NW4 SE4 CONT 10 ACRES 101-42-021(101-42-023 &amp; 024)</t>
  </si>
  <si>
    <t>AUGUSTIN TITUS J</t>
  </si>
  <si>
    <t>TITUS J</t>
  </si>
  <si>
    <t>AUGUSTIN ANNE</t>
  </si>
  <si>
    <t>TITUS &amp; ANNE AUGUSTIN</t>
  </si>
  <si>
    <t>AUGUSTIN TITUS J AUGUSTIN ANNE</t>
  </si>
  <si>
    <t>HARMONY HILL</t>
  </si>
  <si>
    <t>RICHMOND HILL</t>
  </si>
  <si>
    <t xml:space="preserve">12 HARMONY HILL CRES </t>
  </si>
  <si>
    <t xml:space="preserve">12 HARMONY HILL CRES  RICHMOND HILL, ON L4C 8Z1 </t>
  </si>
  <si>
    <t>LAKE HAVASU RANCHOS UNIT 1 LOTS 51 &amp; 52</t>
  </si>
  <si>
    <t>ASQUITH WILLIAM H</t>
  </si>
  <si>
    <t>ASQUITH</t>
  </si>
  <si>
    <t>LAMBERT PHILIP CO</t>
  </si>
  <si>
    <t>WILLIAM ASQUITH</t>
  </si>
  <si>
    <t>ASQUITH WILLIAM H LAMBERT PHILIP CO</t>
  </si>
  <si>
    <t>PO BOX 653</t>
  </si>
  <si>
    <t>BELCHERTOWN</t>
  </si>
  <si>
    <t xml:space="preserve">PO BOX 653 </t>
  </si>
  <si>
    <t xml:space="preserve">PO BOX 653  BELCHERTOWN, MA 01007 </t>
  </si>
  <si>
    <t>GATEWAY ACRES TRACT 4 LOTS 51 &amp; 52</t>
  </si>
  <si>
    <t>GIORDANO VICKY Y</t>
  </si>
  <si>
    <t>NICK V &amp; VICKY Y GIORDANO REV TRUST</t>
  </si>
  <si>
    <t>VICKY &amp; NICK GIORDANO</t>
  </si>
  <si>
    <t>GIORDANO VICKY Y NICK V &amp; VICKY Y GIORDANO REV TRUST</t>
  </si>
  <si>
    <t xml:space="preserve">6211 MARYLAND DR </t>
  </si>
  <si>
    <t xml:space="preserve">6211 MARYLAND DR  LOS ANGELES, CA 90048-4737 </t>
  </si>
  <si>
    <t>GATEWAY ACRES TRACT 3 LOTS 36 &amp; 45</t>
  </si>
  <si>
    <t>T20N R15W SEC 30 NW4 NW4 NE4 CONT 10.00 ACRES</t>
  </si>
  <si>
    <t>3020N15W</t>
  </si>
  <si>
    <t>04015C4884G</t>
  </si>
  <si>
    <t>4884G</t>
  </si>
  <si>
    <t>SCHELLENBERGER J J</t>
  </si>
  <si>
    <t>J J</t>
  </si>
  <si>
    <t>SCHELLENBERGER</t>
  </si>
  <si>
    <t>SCHELLENBERGER D A</t>
  </si>
  <si>
    <t>D A</t>
  </si>
  <si>
    <t>J J &amp; A SCHELLENBERGER</t>
  </si>
  <si>
    <t>SCHELLENBERGER J J SCHELLENBERGER D A</t>
  </si>
  <si>
    <t>QUARRY</t>
  </si>
  <si>
    <t xml:space="preserve">3827 QUARRY RD </t>
  </si>
  <si>
    <t xml:space="preserve">3827 QUARRY RD  LOUISVILLE, TN 37777-3423 </t>
  </si>
  <si>
    <t>CARHART LOUIS A</t>
  </si>
  <si>
    <t>WILLHITE PHIL D</t>
  </si>
  <si>
    <t>PHIL D</t>
  </si>
  <si>
    <t>PHIL</t>
  </si>
  <si>
    <t>WILLHITE</t>
  </si>
  <si>
    <t>WILLHITE ROBERTA F</t>
  </si>
  <si>
    <t>ROBERTA F</t>
  </si>
  <si>
    <t>PHIL &amp; ROBERTA WILLHITE</t>
  </si>
  <si>
    <t>WILLHITE PHIL D WILLHITE ROBERTA F</t>
  </si>
  <si>
    <t>PO BOX 586</t>
  </si>
  <si>
    <t>KIOWA</t>
  </si>
  <si>
    <t xml:space="preserve">PO BOX 586 </t>
  </si>
  <si>
    <t xml:space="preserve">PO BOX 586  KIOWA, CO 80117 </t>
  </si>
  <si>
    <t>GATEWAY ACRES TRACT 5 LOTS 70 &amp; 75</t>
  </si>
  <si>
    <t>LUCHINI SHAUN M</t>
  </si>
  <si>
    <t>SHAUN M</t>
  </si>
  <si>
    <t>SHAUN</t>
  </si>
  <si>
    <t>LUCHINI</t>
  </si>
  <si>
    <t>LUCHINI DAWN</t>
  </si>
  <si>
    <t>SHAUN &amp; DAWN LUCHINI</t>
  </si>
  <si>
    <t>LUCHINI SHAUN M LUCHINI DAWN</t>
  </si>
  <si>
    <t>ROCHESTER</t>
  </si>
  <si>
    <t>MERIDIAN</t>
  </si>
  <si>
    <t xml:space="preserve">2662 E ROCHESTER CT </t>
  </si>
  <si>
    <t xml:space="preserve">2662 E ROCHESTER CT  MERIDIAN, ID 83646-4518 </t>
  </si>
  <si>
    <t>NE4 NE4 NW4 CONT 10 ACRES</t>
  </si>
  <si>
    <t>ABBOTT JOAN C</t>
  </si>
  <si>
    <t>ABBOTT FAMILY TRUST</t>
  </si>
  <si>
    <t>JOAN ABBOTT</t>
  </si>
  <si>
    <t>ABBOTT JOAN C ABBOTT FAMILY TRUST</t>
  </si>
  <si>
    <t>42ND</t>
  </si>
  <si>
    <t xml:space="preserve">1907 N 42ND ST </t>
  </si>
  <si>
    <t xml:space="preserve">1907 N 42ND ST  PHOENIX, AZ 85008-4009 </t>
  </si>
  <si>
    <t>TWN: 161/2N RNG: 20WSEC: 34 TRACT: RIO VISTA UNIT 1 SUBDIVISION L OTS 66 &amp; 67</t>
  </si>
  <si>
    <t>MEEKER TIMOTHY J</t>
  </si>
  <si>
    <t>TIMOTHY J</t>
  </si>
  <si>
    <t>MEEKER</t>
  </si>
  <si>
    <t>TIMOTHY MEEKER</t>
  </si>
  <si>
    <t>FOUNTAINSIDE</t>
  </si>
  <si>
    <t>EULESS</t>
  </si>
  <si>
    <t xml:space="preserve">414 FOUNTAINSIDE DR </t>
  </si>
  <si>
    <t xml:space="preserve">414 FOUNTAINSIDE DR  EULESS, TX 76039-4328 </t>
  </si>
  <si>
    <t>KEMO RANCHES SW4 OF LOT 95 EXCEPT FOR 20' ON ALL FOUR SIDES FOR R DWY PURPOSES CONT 10 ACRES</t>
  </si>
  <si>
    <t>MARTINEZ CHING MEI</t>
  </si>
  <si>
    <t>CHING MEI</t>
  </si>
  <si>
    <t>CHING</t>
  </si>
  <si>
    <t>CHING MARTINEZ</t>
  </si>
  <si>
    <t>CALAVAR</t>
  </si>
  <si>
    <t>R084</t>
  </si>
  <si>
    <t xml:space="preserve">14224 W CALAVAR RD </t>
  </si>
  <si>
    <t xml:space="preserve">14224 W CALAVAR RD  SURPRISE, AZ 85379-8621 </t>
  </si>
  <si>
    <t>GATEWAY ACRES TRACT 7 LOTS 2 &amp; 15</t>
  </si>
  <si>
    <t>HUDSON HOPE K</t>
  </si>
  <si>
    <t>HOPE K</t>
  </si>
  <si>
    <t>HOPE</t>
  </si>
  <si>
    <t>HOPE HUDSON</t>
  </si>
  <si>
    <t>47TH</t>
  </si>
  <si>
    <t xml:space="preserve">19839 N 47TH DR </t>
  </si>
  <si>
    <t xml:space="preserve">19839 N 47TH DR  GLENDALE, AZ 85308-5195 </t>
  </si>
  <si>
    <t>T20N R12W SEC 3 SILVER SPRINGS UNIT II LOT 123</t>
  </si>
  <si>
    <t>SE4 SE4 SE4 CONT 10AC 318-18-043 (318-18- 057-058-059)</t>
  </si>
  <si>
    <t>S2 S2 NE4 SW4 CONT 10.00 ACRES 203-01-022(203-13-003)</t>
  </si>
  <si>
    <t>YE XIAPING 60</t>
  </si>
  <si>
    <t>YU EMILY Y 20</t>
  </si>
  <si>
    <t>YE XIAPING 60 YU EMILY Y 20</t>
  </si>
  <si>
    <t>19500 NORTH</t>
  </si>
  <si>
    <t xml:space="preserve">12965 W 19500 NORTH ST </t>
  </si>
  <si>
    <t xml:space="preserve">12965 W 19500 NORTH ST  WHITE HILLS, AZ 86445 </t>
  </si>
  <si>
    <t>CAPE FLATTERY</t>
  </si>
  <si>
    <t xml:space="preserve">8030 CAPE FLATTERY AVE </t>
  </si>
  <si>
    <t xml:space="preserve">8030 CAPE FLATTERY AVE  LAS VEGAS, NV 89147-4774 </t>
  </si>
  <si>
    <t>SW4 SW4 SW4CONT 10AC 317-49-025 SPLIT INTO (317-49-034 THRU 052)</t>
  </si>
  <si>
    <t>JOHN T III &amp; FRANCES E                             VANCE</t>
  </si>
  <si>
    <t>YODER WILLIAM</t>
  </si>
  <si>
    <t>YODER</t>
  </si>
  <si>
    <t>WILLIAM YODER</t>
  </si>
  <si>
    <t>NORTH HIGHLANDS</t>
  </si>
  <si>
    <t xml:space="preserve">4132 ALAN DR </t>
  </si>
  <si>
    <t xml:space="preserve">4132 ALAN DR  NORTH HIGHLANDS, CA 95660-3811 </t>
  </si>
  <si>
    <t>SANDY RIVER RANCHEROS UNIT 2 LOT 204</t>
  </si>
  <si>
    <t>KEMO RANCHES SW4 OF LOT 31 CONT 10 ACRES</t>
  </si>
  <si>
    <t>MONSEES MARKE EUGENE</t>
  </si>
  <si>
    <t>MARK EUGENE MONSEES TRST</t>
  </si>
  <si>
    <t>MARKE &amp; MARK MONSEES</t>
  </si>
  <si>
    <t>MONSEES MARKE EUGENE MARK EUGENE MONSEES TRST</t>
  </si>
  <si>
    <t>TAFT</t>
  </si>
  <si>
    <t xml:space="preserve">700 E TAFT AVE #25 </t>
  </si>
  <si>
    <t xml:space="preserve">700 E TAFT AVE #25, ORANGE, CA 92865-4400 </t>
  </si>
  <si>
    <t>GATEWAY ACRES TRACT 4 LOTS 86 &amp; 91</t>
  </si>
  <si>
    <t>NE4 SW4 NE4 CONT 10 ACRES 318-06-125 (318-23-030)</t>
  </si>
  <si>
    <t>GATEWAY ACRES TRACT 3 LOTS 50 &amp; 63</t>
  </si>
  <si>
    <t>SLUSHER FAMILY TRUST</t>
  </si>
  <si>
    <t>ROBERTS WILLIAM C</t>
  </si>
  <si>
    <t>ROBERTS</t>
  </si>
  <si>
    <t>WILLIAM ROBERTS</t>
  </si>
  <si>
    <t>OXFORD</t>
  </si>
  <si>
    <t xml:space="preserve">16603 E OXFORD DR </t>
  </si>
  <si>
    <t xml:space="preserve">16603 E OXFORD DR  FOUNTAIN HILLS, AZ 85268-2346 </t>
  </si>
  <si>
    <t>S2 N2 SW4 NW4 EXC THE E 20' FOR ROAD (154/164) CONT 10 ACRES 315- 11-044(353-05-103)</t>
  </si>
  <si>
    <t>FINLEY DORIS E</t>
  </si>
  <si>
    <t>DORIS E</t>
  </si>
  <si>
    <t>DORIS</t>
  </si>
  <si>
    <t>DORIS FINLEY</t>
  </si>
  <si>
    <t>CENTERVILLE</t>
  </si>
  <si>
    <t xml:space="preserve">795 W WALL ST </t>
  </si>
  <si>
    <t xml:space="preserve">795 W WALL ST  CENTERVILLE, IA 52544-2137 </t>
  </si>
  <si>
    <t>T20N R12W SEC 4 SILVER SPRINGS N2 LOTS 81 &amp; 82</t>
  </si>
  <si>
    <t>VONRHINE RAYMOND</t>
  </si>
  <si>
    <t>VONRHINE</t>
  </si>
  <si>
    <t>RAYMOND VONRHINE</t>
  </si>
  <si>
    <t>ATCO</t>
  </si>
  <si>
    <t xml:space="preserve">360 JACKSON RD </t>
  </si>
  <si>
    <t xml:space="preserve">360 JACKSON RD  ATCO, NJ 08004-1604 </t>
  </si>
  <si>
    <t>KEMO RANCHES SW4 OF LOT 25CONT 10 ACRES</t>
  </si>
  <si>
    <t>RENNECKAR CHARLES M TRUST</t>
  </si>
  <si>
    <t>YORK BRIAN E</t>
  </si>
  <si>
    <t>BRIAN YORK</t>
  </si>
  <si>
    <t>SWALLOW</t>
  </si>
  <si>
    <t xml:space="preserve">899 SWALLOW ST </t>
  </si>
  <si>
    <t xml:space="preserve">899 SWALLOW ST  DELTONA, FL 32725-3546 </t>
  </si>
  <si>
    <t>T20N R12W SEC 1 SILVER SPRINGS UNIT III LOT 130</t>
  </si>
  <si>
    <t>S2S2SW4NW4 SEC 3 21N 16W</t>
  </si>
  <si>
    <t>BALSINI ROYA</t>
  </si>
  <si>
    <t>ROYA</t>
  </si>
  <si>
    <t>BALSINI</t>
  </si>
  <si>
    <t>ROYA BALSINI</t>
  </si>
  <si>
    <t>POWERS</t>
  </si>
  <si>
    <t xml:space="preserve">263 POWERS DR </t>
  </si>
  <si>
    <t xml:space="preserve">263 POWERS DR  EL DORADO HILLS, CA 95762-4473 </t>
  </si>
  <si>
    <t>T21N R18W SEC 32 S2 E2 NW4 SE4 CONT 10 ACRES</t>
  </si>
  <si>
    <t>DONDANVILLE HAROLD</t>
  </si>
  <si>
    <t>HAROLD                                             DONDANVILLE</t>
  </si>
  <si>
    <t>THOMAS                                             YAHNKE</t>
  </si>
  <si>
    <t>HACKENBERG MARIA D</t>
  </si>
  <si>
    <t>MARIA D</t>
  </si>
  <si>
    <t>WALTER &amp; MARIA HACKENBERG</t>
  </si>
  <si>
    <t>HACKENBERG WALTER HACKENBERG MARIA D</t>
  </si>
  <si>
    <t>SANDY RIVER RANCHEROS LOT 69 CONT 10 ACRES</t>
  </si>
  <si>
    <t>BALABAN MARK A</t>
  </si>
  <si>
    <t>BALABAN</t>
  </si>
  <si>
    <t>MARK BALABAN</t>
  </si>
  <si>
    <t xml:space="preserve">9041 N 37TH AVE </t>
  </si>
  <si>
    <t xml:space="preserve">9041 N 37TH AVE  PHOENIX, AZ 85051-3312 </t>
  </si>
  <si>
    <t>GATEWAY ACRES TRACT 4 LOTS 112 &amp; 113</t>
  </si>
  <si>
    <t>GATEWAY ACRES TRACT 7 LOTS 84 &amp; 93</t>
  </si>
  <si>
    <t>T15N R16W SEC 16 PARCEL 2303 (STAGECOACH TRAILS AT SANTA FE RANCH UNIT 16) AS SHOWN ON RS 18/27F REPLATTED AS PARCEL 2303-C</t>
  </si>
  <si>
    <t>SILVER SPRINGS #4 LOT 196 SEC 33 21N 12W</t>
  </si>
  <si>
    <t>ROTHERMEL FREDERIC M  MARTHA M</t>
  </si>
  <si>
    <t>RALL JOHN R</t>
  </si>
  <si>
    <t>RALL JOHN R RALL DIANNE</t>
  </si>
  <si>
    <t>SCENIC ACRES</t>
  </si>
  <si>
    <t>LABRIE MARC</t>
  </si>
  <si>
    <t>ZAHLEN GARY</t>
  </si>
  <si>
    <t>ZAHLEN</t>
  </si>
  <si>
    <t>ZAHLEN MARGARET</t>
  </si>
  <si>
    <t>GARY &amp; MARGARET ZAHLEN</t>
  </si>
  <si>
    <t>ZAHLEN GARY ZAHLEN MARGARET</t>
  </si>
  <si>
    <t>GOLDEN ARROW</t>
  </si>
  <si>
    <t>H037</t>
  </si>
  <si>
    <t xml:space="preserve">20595 N GOLDEN ARROW AVE </t>
  </si>
  <si>
    <t xml:space="preserve">20595 N GOLDEN ARROW AVE  WHITE HILLS, AZ 86445-9522 </t>
  </si>
  <si>
    <t>T25N R20W SEC 9 GATEWAY ACRES REPLAT OF SEC 9 TRACT 1 LOTS 57 &amp; 5 8 317-06-356(317-06-356A &amp; B) 2008 TAX ROLL</t>
  </si>
  <si>
    <t>NAYERI BITA</t>
  </si>
  <si>
    <t>BITA</t>
  </si>
  <si>
    <t>MAJID &amp; BITA NAYERI</t>
  </si>
  <si>
    <t>NAYERI MAJID NAYERI BITA</t>
  </si>
  <si>
    <t>NW4 SW4 NW4 SEC 31 22 20 10AC</t>
  </si>
  <si>
    <t>KULIG LOUIS J</t>
  </si>
  <si>
    <t>OJEDA LARRY</t>
  </si>
  <si>
    <t>OJEDA</t>
  </si>
  <si>
    <t>OJEDA DELLA</t>
  </si>
  <si>
    <t>LARRY &amp; DELLA OJEDA</t>
  </si>
  <si>
    <t>OJEDA LARRY &amp; DELLA</t>
  </si>
  <si>
    <t>PASS CANYON</t>
  </si>
  <si>
    <t xml:space="preserve">2526 PASS CANYON RD </t>
  </si>
  <si>
    <t xml:space="preserve">2526 PASS CANYON RD  BULLHEAD CITY, AZ 86429 </t>
  </si>
  <si>
    <t>RIVERFRONT</t>
  </si>
  <si>
    <t xml:space="preserve">1317 RIVERFRONT DR </t>
  </si>
  <si>
    <t xml:space="preserve">1317 RIVERFRONT DR  BULLHEAD CITY, AZ 86442-6707 </t>
  </si>
  <si>
    <t>BEG AT A POINT ON THE WLY BNDRY OF SD SEC 7 SAID PT BEING SOUTH 1400' FROM THE W4 CORNER OF SEC 7; TH S89 DEG 41'30 E 545'; T</t>
  </si>
  <si>
    <t>HURNS PAUL N  DEBRA L</t>
  </si>
  <si>
    <t>SILVER SPRINGS UNIT VI LOT 426</t>
  </si>
  <si>
    <t>KLING ROCKY</t>
  </si>
  <si>
    <t>ROCKY</t>
  </si>
  <si>
    <t>KLING</t>
  </si>
  <si>
    <t>ROCKY KLING</t>
  </si>
  <si>
    <t>ORANGEWOOD</t>
  </si>
  <si>
    <t xml:space="preserve">6820 W ORANGEWOOD AVE </t>
  </si>
  <si>
    <t xml:space="preserve">6820 W ORANGEWOOD AVE  GLENDALE, AZ 85303-1702 </t>
  </si>
  <si>
    <t>SANDY RIVER RANCHEROS LOT 11 CONT 10 ACRES</t>
  </si>
  <si>
    <t>8TH WONDER LAND COMPANY LLC</t>
  </si>
  <si>
    <t>BULLOCK TIM</t>
  </si>
  <si>
    <t>BULLOCK</t>
  </si>
  <si>
    <t>BULLOCK JONI</t>
  </si>
  <si>
    <t>JONI</t>
  </si>
  <si>
    <t>TIM &amp; JONI BULLOCK</t>
  </si>
  <si>
    <t>BULLOCK TIM BULLOCK JONI</t>
  </si>
  <si>
    <t>KEMP</t>
  </si>
  <si>
    <t xml:space="preserve">2430 KEMP AVE </t>
  </si>
  <si>
    <t xml:space="preserve">2430 KEMP AVE  KINGMAN, AZ 86401 </t>
  </si>
  <si>
    <t>REASE</t>
  </si>
  <si>
    <t xml:space="preserve">150 S REASE RD </t>
  </si>
  <si>
    <t xml:space="preserve">150 S REASE RD  KINGMAN, AZ 86401-7976 </t>
  </si>
  <si>
    <t>SW4 NW4 (AKA PAR 26-5 CEDAR MESA RANCHES RS 1/23 ) THAT POR DESC AS THE W 770' OF PAR 26-5 (3535/373 O.R.) NOT INCLUDING THE WEST 440'(2571/644 O.R.) CONT 10 ACRES 354-19-005A(354-19-005C &amp; D)</t>
  </si>
  <si>
    <t>SAMONS HARLEY D JR 50</t>
  </si>
  <si>
    <t>SAMONS FLOYD 50</t>
  </si>
  <si>
    <t>SAMONS HARLEY D JR 50 SAMONS FLOYD 50</t>
  </si>
  <si>
    <t xml:space="preserve">2100 ACOMA BLVD W </t>
  </si>
  <si>
    <t xml:space="preserve">2100 ACOMA BLVD W  LAKE HAVASU CITY, AZ 86403 </t>
  </si>
  <si>
    <t xml:space="preserve">2100 ACOMA BLVD W  LAKE HAVASU CITY, AZ 86403-2990 </t>
  </si>
  <si>
    <t>SE4 SE4 SE4CONT 10 ACRES</t>
  </si>
  <si>
    <t>HICKEY JERRY P</t>
  </si>
  <si>
    <t>SORENSON JAMES THOMAS</t>
  </si>
  <si>
    <t>JAMES THOMAS</t>
  </si>
  <si>
    <t>SORENSON</t>
  </si>
  <si>
    <t>JAMES SORENSON</t>
  </si>
  <si>
    <t>LAKE FOREST</t>
  </si>
  <si>
    <t xml:space="preserve">1150 GRIFFITH RD </t>
  </si>
  <si>
    <t xml:space="preserve">1150 GRIFFITH RD  LAKE FOREST, IL 60045-1321 </t>
  </si>
  <si>
    <t>NW4 SE4 NW4 CONT 10 ACRESM/L</t>
  </si>
  <si>
    <t>FOX ZELDA</t>
  </si>
  <si>
    <t>ZELDA</t>
  </si>
  <si>
    <t>ZELDA FOX</t>
  </si>
  <si>
    <t>HEMLOCK</t>
  </si>
  <si>
    <t>OXNARD</t>
  </si>
  <si>
    <t xml:space="preserve">3904 W HEMLOCK ST </t>
  </si>
  <si>
    <t xml:space="preserve">3904 W HEMLOCK ST  OXNARD, CA 93035-2933 </t>
  </si>
  <si>
    <t>GATEWAY ACRES TRACT 10 LOTS 105 &amp; 106</t>
  </si>
  <si>
    <t>STREETER DALE E 50</t>
  </si>
  <si>
    <t>STREETER GAIL 50</t>
  </si>
  <si>
    <t>STREETER DALE E 50 STREETER GAIL 50</t>
  </si>
  <si>
    <t>BRAEBURN</t>
  </si>
  <si>
    <t>EAST DUNDEE</t>
  </si>
  <si>
    <t xml:space="preserve">637 BRAEBURN RD </t>
  </si>
  <si>
    <t xml:space="preserve">637 BRAEBURN RD  EAST DUNDEE, IL 60118-1605 </t>
  </si>
  <si>
    <t>NW4 SE4 SW4CONT 10 ACRES 333-01-047(333-23-015)TAO</t>
  </si>
  <si>
    <t>BINDER GENE</t>
  </si>
  <si>
    <t>BINDER</t>
  </si>
  <si>
    <t>BINDER EDITH</t>
  </si>
  <si>
    <t>GENE &amp; EDITH BINDER</t>
  </si>
  <si>
    <t>BINDER GENE BINDER EDITH</t>
  </si>
  <si>
    <t xml:space="preserve">3250 W HOLLYWOOD AVE </t>
  </si>
  <si>
    <t xml:space="preserve">3250 W HOLLYWOOD AVE  CHICAGO, IL 60659-3602 </t>
  </si>
  <si>
    <t>GATEWAY ACRES TRACT 2 LOTS 84 &amp; 93 CONT 10 AC</t>
  </si>
  <si>
    <t>NE4 NE4 SE4 CONT 10 ACRES 317-60-009 (317-60-024 THRU 027) 2005 T AX ROLL</t>
  </si>
  <si>
    <t>PROCTOR RICHARD L S</t>
  </si>
  <si>
    <t>BROWN GARY LEE</t>
  </si>
  <si>
    <t>GARY LEE</t>
  </si>
  <si>
    <t>GARY BROWN</t>
  </si>
  <si>
    <t>IZORO</t>
  </si>
  <si>
    <t>BND</t>
  </si>
  <si>
    <t>CEDAR PARK</t>
  </si>
  <si>
    <t xml:space="preserve">2615 IZORO BND </t>
  </si>
  <si>
    <t xml:space="preserve">2615 IZORO BND  CEDAR PARK, TX 78613-1596 </t>
  </si>
  <si>
    <t>E2 W2 NE4 SE4 CONT 10 ACRES</t>
  </si>
  <si>
    <t>BLEM JAMES E</t>
  </si>
  <si>
    <t>BLEM</t>
  </si>
  <si>
    <t>BLEM TAMMY R</t>
  </si>
  <si>
    <t>TAMMY R</t>
  </si>
  <si>
    <t>TAMMY</t>
  </si>
  <si>
    <t>JAMES &amp; TAMMY BLEM</t>
  </si>
  <si>
    <t>BLEM JAMES E &amp; TAMMY R</t>
  </si>
  <si>
    <t>LOMITA</t>
  </si>
  <si>
    <t xml:space="preserve">4335 N LOMITA ST </t>
  </si>
  <si>
    <t xml:space="preserve">4335 N LOMITA ST  KINGMAN, AZ 86409-2579 </t>
  </si>
  <si>
    <t>NW4 SE4 NW4 EXC THE W &amp; S 20' FOR ROADS (332/324 O.R.) CONT 10 ACRES</t>
  </si>
  <si>
    <t>KAMPF DENISE 50</t>
  </si>
  <si>
    <t>STEIN TRACEY 50</t>
  </si>
  <si>
    <t>KAMPF DENISE 50 STEIN TRACEY 50</t>
  </si>
  <si>
    <t xml:space="preserve">619 29 3/8 RD </t>
  </si>
  <si>
    <t xml:space="preserve">619 29 3/8 RD  GRAND JUNCTION, CO 81504-5878 </t>
  </si>
  <si>
    <t>GATEWAY ACRES TRACT 8 LOTS 59 &amp; 60 CONT 10 AC 317-10-045(317-10-0 45 A&amp;B)</t>
  </si>
  <si>
    <t>ACCOLADE RANCHES LOT 87</t>
  </si>
  <si>
    <t>DISTASIO MARY</t>
  </si>
  <si>
    <t>DISTASIO</t>
  </si>
  <si>
    <t>MARY DISTASIO</t>
  </si>
  <si>
    <t>HARLEM</t>
  </si>
  <si>
    <t>TINLEY PARK</t>
  </si>
  <si>
    <t xml:space="preserve">16851 HARLEM AVE #256 </t>
  </si>
  <si>
    <t xml:space="preserve">16851 HARLEM AVE #256, TINLEY PARK, IL 60477-2755 </t>
  </si>
  <si>
    <t>SILVER SPRINGS UNIT VI LOT 442</t>
  </si>
  <si>
    <t>MUNROE CAIRN</t>
  </si>
  <si>
    <t>CAIRN</t>
  </si>
  <si>
    <t>MUNROE</t>
  </si>
  <si>
    <t>CAIRN MUNROE</t>
  </si>
  <si>
    <t>PO BOX 141</t>
  </si>
  <si>
    <t>LOCUST GROVE</t>
  </si>
  <si>
    <t xml:space="preserve">PO BOX 141 </t>
  </si>
  <si>
    <t xml:space="preserve">PO BOX 141  LOCUST GROVE, AR 72550 </t>
  </si>
  <si>
    <t>DES BIENS JANE L</t>
  </si>
  <si>
    <t>BIENS DES</t>
  </si>
  <si>
    <t>FAIR MOUNTAIN</t>
  </si>
  <si>
    <t xml:space="preserve">10416 N FAIR MOUNTAIN DR </t>
  </si>
  <si>
    <t xml:space="preserve">10416 N FAIR MOUNTAIN DR  TUCSON, AZ 85737-9019 </t>
  </si>
  <si>
    <t>LAKE HAVASU ACRES AMENDED LOT 2 E2 S2 10AC 248/157</t>
  </si>
  <si>
    <t>VALOIS JOSEPH J</t>
  </si>
  <si>
    <t>JOSEPH J</t>
  </si>
  <si>
    <t>VALOIS</t>
  </si>
  <si>
    <t>JOSEPH VALOIS</t>
  </si>
  <si>
    <t>THORNTON</t>
  </si>
  <si>
    <t xml:space="preserve">207 S HUNTER ST </t>
  </si>
  <si>
    <t xml:space="preserve">207 S HUNTER ST  THORNTON, IL 60476-1312 </t>
  </si>
  <si>
    <t>SILVER SPRINGS UNIT V LOT 309</t>
  </si>
  <si>
    <t>GRANNAN ROLAND J</t>
  </si>
  <si>
    <t>ROLAND J</t>
  </si>
  <si>
    <t>GRANNAN</t>
  </si>
  <si>
    <t>GRANNAN TERESA M</t>
  </si>
  <si>
    <t>TERESA M</t>
  </si>
  <si>
    <t>ROLAND &amp; TERESA GRANNAN</t>
  </si>
  <si>
    <t>GRANNAN ROLAND J GRANNAN TERESA M</t>
  </si>
  <si>
    <t>LILAC</t>
  </si>
  <si>
    <t>CASPER</t>
  </si>
  <si>
    <t xml:space="preserve">2010 LILAC ST </t>
  </si>
  <si>
    <t xml:space="preserve">2010 LILAC ST  CASPER, WY 82604-3736 </t>
  </si>
  <si>
    <t>SE4NW4 NW4 CONT10AC 318-22-025 (318-22- 054 &amp; 055)</t>
  </si>
  <si>
    <t>ACCOLADE RANCHES LOT 29</t>
  </si>
  <si>
    <t>ROMAN CATHOLIC CH DIOCESE OF TUCS</t>
  </si>
  <si>
    <t>EASTRIDGE BOBBY D</t>
  </si>
  <si>
    <t>BOBBY D</t>
  </si>
  <si>
    <t>EASTRIDGE</t>
  </si>
  <si>
    <t>EASTRIDGE CAROL J</t>
  </si>
  <si>
    <t>CAROL J</t>
  </si>
  <si>
    <t>BOBBY &amp; CAROL EASTRIDGE</t>
  </si>
  <si>
    <t>EASTRIDGE BOBBY D EASTRIDGE CAROL J</t>
  </si>
  <si>
    <t>COMMERCIAL</t>
  </si>
  <si>
    <t>MONROE</t>
  </si>
  <si>
    <t xml:space="preserve">1487 COMMERCIAL ST </t>
  </si>
  <si>
    <t xml:space="preserve">1487 COMMERCIAL ST  MONROE, OR 97456-8421 </t>
  </si>
  <si>
    <t>KEMO RANCHES SE4 OF LOT 82 EXCEPT FOR 20' ON ALL FOUR SIDES FOR R DWY PURPOSES CONT 10 ACRES</t>
  </si>
  <si>
    <t>SCHOTT TERRY L</t>
  </si>
  <si>
    <t>SCHOTT</t>
  </si>
  <si>
    <t>SCHOTT MARY R</t>
  </si>
  <si>
    <t>MARY R</t>
  </si>
  <si>
    <t>TERRY &amp; MARY SCHOTT</t>
  </si>
  <si>
    <t>SCHOTT TERRY L SCHOTT MARY R</t>
  </si>
  <si>
    <t>PLAINSBORO</t>
  </si>
  <si>
    <t>PLAINSBORO CENTER</t>
  </si>
  <si>
    <t xml:space="preserve">4 LINDEN LN </t>
  </si>
  <si>
    <t xml:space="preserve">4 LINDEN LN  PLAINSBORO, NJ 08536-2530 </t>
  </si>
  <si>
    <t>SANDY RIVER RANCHEROS LOT 33 CONT 10 ACRES</t>
  </si>
  <si>
    <t xml:space="preserve">77 N NORMANDY RD </t>
  </si>
  <si>
    <t xml:space="preserve">77 N NORMANDY RD  DOLAN SPRINGS, AZ 86441 </t>
  </si>
  <si>
    <t>GATEWAY ACRES TRACT 3 LOTS 77 &amp; 78 CONT 10 ACRES 307-55-039(307-5 5-039 A &amp; B)</t>
  </si>
  <si>
    <t>EVANS ERIKA</t>
  </si>
  <si>
    <t>ERIKA</t>
  </si>
  <si>
    <t>ERIKA EVANS</t>
  </si>
  <si>
    <t>PORT ORANGE</t>
  </si>
  <si>
    <t xml:space="preserve">1246 TRACY DR </t>
  </si>
  <si>
    <t xml:space="preserve">1246 TRACY DR  PORT ORANGE, FL 32129-4058 </t>
  </si>
  <si>
    <t>SANDY RIVER RANCHEROS LOT 24 CONT 10 ACRES</t>
  </si>
  <si>
    <t>GATEWAY ACRES TRACT 8 LOTS 5 &amp; 6</t>
  </si>
  <si>
    <t>ROSENDHAL JOSEPH</t>
  </si>
  <si>
    <t>ROSENDHAL</t>
  </si>
  <si>
    <t>ROSENDHAL VIRGINA</t>
  </si>
  <si>
    <t>VIRGINA</t>
  </si>
  <si>
    <t>JOSEPH &amp; VIRGINA ROSENDHAL</t>
  </si>
  <si>
    <t>ROSENDHAL JOSEPH ROSENDHAL VIRGINA</t>
  </si>
  <si>
    <t>DEXTER</t>
  </si>
  <si>
    <t xml:space="preserve">1790 DEXTER LN </t>
  </si>
  <si>
    <t xml:space="preserve">1790 DEXTER LN  DES PLAINES, IL 60018-2042 </t>
  </si>
  <si>
    <t>SE4 NW4 SW4CONT 10 ACRES 333-01-019(333-23-002)TAO</t>
  </si>
  <si>
    <t>LEHMANN DAVID C</t>
  </si>
  <si>
    <t>DAVID C</t>
  </si>
  <si>
    <t>LEHMANN</t>
  </si>
  <si>
    <t>LEHMANN HIDEKO</t>
  </si>
  <si>
    <t>HIDEKO</t>
  </si>
  <si>
    <t>DAVID &amp; HIDEKO LEHMANN</t>
  </si>
  <si>
    <t>LEHMANN DAVID C LEHMANN HIDEKO</t>
  </si>
  <si>
    <t>SOUTHWIND</t>
  </si>
  <si>
    <t xml:space="preserve">2780 SOUTHWIND AVE </t>
  </si>
  <si>
    <t xml:space="preserve">2780 SOUTHWIND AVE  LAKE HAVASU CITY, AZ 86406 </t>
  </si>
  <si>
    <t xml:space="preserve">2780 SOUTHWIND AVE  LAKE HAVASU CITY, AZ 86406-8576 </t>
  </si>
  <si>
    <t>SILVER SPRINGS UNIT VI LOT 448</t>
  </si>
  <si>
    <t>GATEWAY ACRES TRACT 5 LOTS 102 &amp; 107 CONT 10 ACRES 307-59-091(307 -59-091 A &amp; B)</t>
  </si>
  <si>
    <t>SCHULZ JOHN</t>
  </si>
  <si>
    <t>SCHULZ</t>
  </si>
  <si>
    <t>SCHULZ KATHLEEN</t>
  </si>
  <si>
    <t>JOHN &amp; KATHLEEN SCHULZ</t>
  </si>
  <si>
    <t>SCHULZ JOHN SCHULZ KATHLEEN</t>
  </si>
  <si>
    <t xml:space="preserve">4492 11TH ST </t>
  </si>
  <si>
    <t xml:space="preserve">4492 11TH ST  RIVERSIDE, CA 92501-3407 </t>
  </si>
  <si>
    <t>SANDY RIVER RANCHEROS LOT 67 CONT 10 ACRES</t>
  </si>
  <si>
    <t>NW4 SE4 SE4 CONT 10AC 318-18-010 (318-18- 043 &amp; 044)</t>
  </si>
  <si>
    <t>FABUNAN VINCENT</t>
  </si>
  <si>
    <t>VINCENT</t>
  </si>
  <si>
    <t>FABUNAN</t>
  </si>
  <si>
    <t>FABUNAN SARAH</t>
  </si>
  <si>
    <t>SARAH</t>
  </si>
  <si>
    <t>VINCENT &amp; SARAH FABUNAN</t>
  </si>
  <si>
    <t>FABUNAN VINCENT FABUNAN SARAH</t>
  </si>
  <si>
    <t xml:space="preserve">15124 S RICHARD RD </t>
  </si>
  <si>
    <t xml:space="preserve">15124 S RICHARD RD  YUCCA, AZ 86438 </t>
  </si>
  <si>
    <t>PO BOX 2824</t>
  </si>
  <si>
    <t>SOLDOTNA</t>
  </si>
  <si>
    <t>B038</t>
  </si>
  <si>
    <t xml:space="preserve">PO BOX 2824 </t>
  </si>
  <si>
    <t xml:space="preserve">PO BOX 2824  SOLDOTNA, AK 99669-2824 </t>
  </si>
  <si>
    <t>LAKE HAVASU RANCHOS UNIT 1 LOTS 25 &amp; 36</t>
  </si>
  <si>
    <t>SUVA GARY</t>
  </si>
  <si>
    <t>NEXTITLE</t>
  </si>
  <si>
    <t>MOTION PICTURE &amp; TV FUND</t>
  </si>
  <si>
    <t xml:space="preserve">23388 MULHOLLAND DR </t>
  </si>
  <si>
    <t xml:space="preserve">23388 MULHOLLAND DR  WOODLAND HILLS, CA 91364-2733 </t>
  </si>
  <si>
    <t>GATEWAY ACRES TRACT 1 LOT 116</t>
  </si>
  <si>
    <t>RIGGS THEODORE E</t>
  </si>
  <si>
    <t>THEODORE E</t>
  </si>
  <si>
    <t>THEODORE</t>
  </si>
  <si>
    <t>RIGGS</t>
  </si>
  <si>
    <t>THEODORE RIGGS</t>
  </si>
  <si>
    <t>70TH</t>
  </si>
  <si>
    <t xml:space="preserve">15901 70TH AVE NW </t>
  </si>
  <si>
    <t xml:space="preserve">15901 70TH AVE NW  STANWOOD, WA 98292-8989 </t>
  </si>
  <si>
    <t>GATEWAY ACRES TRACT 2 LOTS 121 &amp; 122</t>
  </si>
  <si>
    <t>GATEWAY ACRES TRACT 8 LOTS 38 &amp; 43</t>
  </si>
  <si>
    <t>REES SUSAN</t>
  </si>
  <si>
    <t>REES</t>
  </si>
  <si>
    <t>SUSAN REES</t>
  </si>
  <si>
    <t>VAN BUREN</t>
  </si>
  <si>
    <t xml:space="preserve">3064 VAN BUREN AVE </t>
  </si>
  <si>
    <t xml:space="preserve">3064 VAN BUREN AVE  COSTA MESA, CA 92626-2709 </t>
  </si>
  <si>
    <t>GOLDEN VALLEY RANCHOS UNIT TWO SOUTH BLK I LOT 5</t>
  </si>
  <si>
    <t>GOLDEN VALLEY RANCHOS UNIT TWO SOUTH</t>
  </si>
  <si>
    <t>3118N17W</t>
  </si>
  <si>
    <t>SWAIN DARYL</t>
  </si>
  <si>
    <t>SWAIN</t>
  </si>
  <si>
    <t>DARYL SWAIN</t>
  </si>
  <si>
    <t>DESERT BLOSSOM</t>
  </si>
  <si>
    <t>H017</t>
  </si>
  <si>
    <t xml:space="preserve">6597 W DESERT BLOSSOM WAY </t>
  </si>
  <si>
    <t xml:space="preserve">6597 W DESERT BLOSSOM WAY  FLORENCE, AZ 85132-5680 </t>
  </si>
  <si>
    <t>GATEWAY ACRES TRACT 6 LOTS 112 &amp; 113</t>
  </si>
  <si>
    <t>ROSS JOSEPH</t>
  </si>
  <si>
    <t>ROSS SUSAN K</t>
  </si>
  <si>
    <t>JOSEPH &amp; SUSAN ROSS</t>
  </si>
  <si>
    <t>ROSS JOSEPH ROSS SUSAN K</t>
  </si>
  <si>
    <t>GULL ROCK BAY</t>
  </si>
  <si>
    <t>OLD FORGE</t>
  </si>
  <si>
    <t xml:space="preserve">168 GULL ROCK BAY RD </t>
  </si>
  <si>
    <t xml:space="preserve">168 GULL ROCK BAY RD  OLD FORGE, NY 13420 </t>
  </si>
  <si>
    <t>NW4 NW4 SE4</t>
  </si>
  <si>
    <t>VANSKYHOCK ROBERT</t>
  </si>
  <si>
    <t>VANSKYHOCK</t>
  </si>
  <si>
    <t>VANSKYHOCK ANITA</t>
  </si>
  <si>
    <t>ROBERT &amp; ANITA VANSKYHOCK</t>
  </si>
  <si>
    <t>VANSKYHOCK ROBERT VANSKYHOCK ANITA</t>
  </si>
  <si>
    <t xml:space="preserve">1801 E LARKSPUR DR </t>
  </si>
  <si>
    <t xml:space="preserve">1801 E LARKSPUR DR  PHOENIX, AZ 85022-5709 </t>
  </si>
  <si>
    <t>GATEWAY ACRES TRACT 12 LOT 101 &amp; 108</t>
  </si>
  <si>
    <t>TOVMASSIAN BOGHOS</t>
  </si>
  <si>
    <t>BOGHOS</t>
  </si>
  <si>
    <t>TOVMASSIAN</t>
  </si>
  <si>
    <t>TOVMASSIAN MARGUERITE</t>
  </si>
  <si>
    <t>MARGUERITE</t>
  </si>
  <si>
    <t>BOGHOS &amp; MARGUERITE TOVMASSIAN</t>
  </si>
  <si>
    <t>TOVMASSIAN BOGHOS TOVMASSIAN MARGUERITE</t>
  </si>
  <si>
    <t>PINEWOOD</t>
  </si>
  <si>
    <t xml:space="preserve">10607 PINEWOOD AVE </t>
  </si>
  <si>
    <t xml:space="preserve">10607 PINEWOOD AVE  TUJUNGA, CA 91042-1512 </t>
  </si>
  <si>
    <t>GATEWAY ACRES TRACT 12 LOTS 70 &amp; 75 CONT 10 ACRES M/L 340-20-061( 340-20-061 A B C)</t>
  </si>
  <si>
    <t>SANDY RIVER RANCHEROS UNIT 2 LOT 207</t>
  </si>
  <si>
    <t>NE4 SW4 NW4 CONT 10AC 317-49-025 SPLIT INTO (317-49-034 THRU 052)</t>
  </si>
  <si>
    <t>THOMPSON RAY</t>
  </si>
  <si>
    <t>RAY                                                THOMPSON</t>
  </si>
  <si>
    <t>ACCOLADE RANCHES LOT 44</t>
  </si>
  <si>
    <t>VARGAS RAUL</t>
  </si>
  <si>
    <t>VARGAS</t>
  </si>
  <si>
    <t>GALVAN GENOVEVA</t>
  </si>
  <si>
    <t>GENOVEVA</t>
  </si>
  <si>
    <t>GALVAN</t>
  </si>
  <si>
    <t>RAUL VARGAS &amp; GENOVEVA GALVAN</t>
  </si>
  <si>
    <t>VARGAS RAUL GALVAN GENOVEVA</t>
  </si>
  <si>
    <t>DESERT SOLITUDE</t>
  </si>
  <si>
    <t xml:space="preserve">1243 DESERT SOLITUDE ST </t>
  </si>
  <si>
    <t xml:space="preserve">1243 DESERT SOLITUDE ST  LAS VEGAS, NV 89110-1863 </t>
  </si>
  <si>
    <t>GATEWAY ACRES TRACT 8 LOTS 73 &amp; 74</t>
  </si>
  <si>
    <t>WARRANTY DEED JOINT TENANT</t>
  </si>
  <si>
    <t>EARLE DAN C</t>
  </si>
  <si>
    <t>LIRA DANIEL M</t>
  </si>
  <si>
    <t>LIRA</t>
  </si>
  <si>
    <t>DANIEL LIRA</t>
  </si>
  <si>
    <t>KALLIN</t>
  </si>
  <si>
    <t xml:space="preserve">2136 KALLIN AVE </t>
  </si>
  <si>
    <t xml:space="preserve">2136 KALLIN AVE  LONG BEACH, CA 90815-3511 </t>
  </si>
  <si>
    <t>SW4 SW4 SW4 EXC THE E 20' FOR ROADS (490/186) CONT 10 ACRES 315-1 0-025(315-10-059 &amp; 060)</t>
  </si>
  <si>
    <t>REDONDO AIDA B</t>
  </si>
  <si>
    <t>AIDA B</t>
  </si>
  <si>
    <t>AIDA</t>
  </si>
  <si>
    <t>AIDA REDONDO</t>
  </si>
  <si>
    <t>MONROVIA</t>
  </si>
  <si>
    <t xml:space="preserve">2732 MONROVIA DR </t>
  </si>
  <si>
    <t xml:space="preserve">2732 MONROVIA DR  LAS VEGAS, NV 89117 </t>
  </si>
  <si>
    <t>NW4 OF PARCEL 3159 (STAGECOACH TRAILS AT SANTA FE RANCH UNIT 19) AS SHOWN ON RS 19/56E 6/1/2000 2000-30255 CONT 10.00 ACRES</t>
  </si>
  <si>
    <t>0616N17W</t>
  </si>
  <si>
    <t>PINKE RUTH L</t>
  </si>
  <si>
    <t>NW4 SE4 NW4CONT 10 ACRES 333-01-052(333-01-107 &amp; 108) 333-01-108( 333-23-038)TAO</t>
  </si>
  <si>
    <t>BRYANT MARK A</t>
  </si>
  <si>
    <t>BRYANT TERRY L</t>
  </si>
  <si>
    <t>MARK &amp; TERRY BRYANT</t>
  </si>
  <si>
    <t>BRYANT MARK A &amp; TERRY L</t>
  </si>
  <si>
    <t>TENAYA</t>
  </si>
  <si>
    <t xml:space="preserve">3185 S TENAYA WAY </t>
  </si>
  <si>
    <t xml:space="preserve">3185 S TENAYA WAY  LAS VEGAS, NV 89117-3166 </t>
  </si>
  <si>
    <t>SE4 SE4 SW4 CONT 10 ACRES 206-07-005(206-31-001)TAO</t>
  </si>
  <si>
    <t>0120N16W</t>
  </si>
  <si>
    <t>KLIMACH WALDEMAR  MARIE F</t>
  </si>
  <si>
    <t>LAKE HAVASU ACRES AMENDED E2 S2NW4 SE4</t>
  </si>
  <si>
    <t>SIEMERS ERVIN</t>
  </si>
  <si>
    <t>ERVIN</t>
  </si>
  <si>
    <t>SIEMERS</t>
  </si>
  <si>
    <t>SIEMERS CAROL</t>
  </si>
  <si>
    <t>ERVIN &amp; CAROL SIEMERS</t>
  </si>
  <si>
    <t>SIEMERS ERVIN SIEMERS CAROL</t>
  </si>
  <si>
    <t>NORRIDGE</t>
  </si>
  <si>
    <t xml:space="preserve">4417 N ORIOLE AVE </t>
  </si>
  <si>
    <t xml:space="preserve">4417 N ORIOLE AVE  NORRIDGE, IL 60706-4510 </t>
  </si>
  <si>
    <t>SILVER SPRINGS UNIT VI LOT 413</t>
  </si>
  <si>
    <t>STAFFORD LARRY</t>
  </si>
  <si>
    <t>STAFFORD</t>
  </si>
  <si>
    <t>STAFFORD VICTORIA</t>
  </si>
  <si>
    <t>LARRY &amp; VICTORIA STAFFORD</t>
  </si>
  <si>
    <t>STAFFORD LARRY STAFFORD VICTORIA</t>
  </si>
  <si>
    <t>MAYWOOD</t>
  </si>
  <si>
    <t xml:space="preserve">1815 S 20TH AVE </t>
  </si>
  <si>
    <t xml:space="preserve">1815 S 20TH AVE  MAYWOOD, IL 60153-2945 </t>
  </si>
  <si>
    <t>SE4 SE4 NW4 CONT 10 AC 318-06-118(318-22-011)</t>
  </si>
  <si>
    <t>ACCOLADE RANCHES LOT 36</t>
  </si>
  <si>
    <t>T23N R16W SEC 5 STOCKTON HILL RANCHES UNIT XII PARCEL PLAT 01/094 -94A POR OF PARCEL 7 SHOWN AS PARCEL 7-A PER PP 09/092 REC</t>
  </si>
  <si>
    <t>FRYNTZKO VLADIMIR</t>
  </si>
  <si>
    <t>FRYNTZKO</t>
  </si>
  <si>
    <t>FRYNTZKO AGNES P</t>
  </si>
  <si>
    <t>AGNES P</t>
  </si>
  <si>
    <t>VLADIMIR &amp; AGNES FRYNTZKO</t>
  </si>
  <si>
    <t>FRYNTZKO VLADIMIR FRYNTZKO AGNES P</t>
  </si>
  <si>
    <t>GRANITE CITY</t>
  </si>
  <si>
    <t xml:space="preserve">19 MIAMI CT </t>
  </si>
  <si>
    <t xml:space="preserve">19 MIAMI CT  GRANITE CITY, IL 62040-4114 </t>
  </si>
  <si>
    <t>TWN: 161/2N RNG: 20WSEC: 28 TRACT: RIO VISTA UNIT 3 SUBDIVISION L OTS 38 &amp; 39</t>
  </si>
  <si>
    <t>BLAKE CATTLE CO</t>
  </si>
  <si>
    <t xml:space="preserve">2714 SANCTUARY DR </t>
  </si>
  <si>
    <t xml:space="preserve">2714 SANCTUARY DR  BULLHEAD CITY, AZ 86442 </t>
  </si>
  <si>
    <t>PO BOX 4177</t>
  </si>
  <si>
    <t xml:space="preserve">PO BOX 4177 </t>
  </si>
  <si>
    <t xml:space="preserve">PO BOX 4177  KINGMAN, AZ 86402-4177 </t>
  </si>
  <si>
    <t>CEDAR HILLS RANCHES UNIT 12 THAT PORTION OF SEC 35 LABELED NOT A PART OF RS 26/55C AND LYING SLY OF PARCEL 613  WLY OF</t>
  </si>
  <si>
    <t>3522N14W</t>
  </si>
  <si>
    <t>SW4 NW4 SW4 CONT 10 ACRES M/L 315-07-023(315-07-027 &amp; 028) 1989 T AX ROLL</t>
  </si>
  <si>
    <t>RA JENN ACQUISITIONS LLC</t>
  </si>
  <si>
    <t>LEE M                                              DECOOPMAN</t>
  </si>
  <si>
    <t>ACCOLADE RANCHES LOT 60</t>
  </si>
  <si>
    <t>GRIFFIN JOSEPH H</t>
  </si>
  <si>
    <t>JOSEPH H</t>
  </si>
  <si>
    <t>GRIFFIN EILEEN</t>
  </si>
  <si>
    <t>EILEEN</t>
  </si>
  <si>
    <t>JOSEPH &amp; EILEEN GRIFFIN</t>
  </si>
  <si>
    <t>GRIFFIN JOSEPH H GRIFFIN EILEEN</t>
  </si>
  <si>
    <t>DECORA</t>
  </si>
  <si>
    <t xml:space="preserve">3556 DECORA CIR </t>
  </si>
  <si>
    <t xml:space="preserve">3556 DECORA CIR  SAN MARCOS, CA 92078-2306 </t>
  </si>
  <si>
    <t>T20N R12W SEC 5 SILVER SPRINGS LOT 54</t>
  </si>
  <si>
    <t>ID LLC</t>
  </si>
  <si>
    <t>PMB 363</t>
  </si>
  <si>
    <t xml:space="preserve">PMB 363 </t>
  </si>
  <si>
    <t xml:space="preserve">PMB 363  KINGMAN, AZ 86401 </t>
  </si>
  <si>
    <t>GATEWAY ACRES TRACT 10 LOT 35 &amp; 46</t>
  </si>
  <si>
    <t>CANTRELL ROBERT R</t>
  </si>
  <si>
    <t>ROBERT R CANTRELL</t>
  </si>
  <si>
    <t>SW4 NE4 NW4 OF SEC 7 16 20 10AC</t>
  </si>
  <si>
    <t>ALAPA JUAN ANTONIO</t>
  </si>
  <si>
    <t>JUAN ANTONIO</t>
  </si>
  <si>
    <t>ALAPA</t>
  </si>
  <si>
    <t>ALAPA DELMY G</t>
  </si>
  <si>
    <t>DELMY G</t>
  </si>
  <si>
    <t>DELMY</t>
  </si>
  <si>
    <t>JUAN &amp; DELMY ALAPA</t>
  </si>
  <si>
    <t>ALAPA JUAN ANTONIO ALAPA DELMY G</t>
  </si>
  <si>
    <t xml:space="preserve">6548 WHEELBARROW PEAK DR </t>
  </si>
  <si>
    <t xml:space="preserve">6548 WHEELBARROW PEAK DR  LAS VEGAS, NV 89108-5738 </t>
  </si>
  <si>
    <t>MARTINEZ RAMON J &amp; EDNA L</t>
  </si>
  <si>
    <t>HOFMEISTER OSKAR</t>
  </si>
  <si>
    <t>OSKAR</t>
  </si>
  <si>
    <t>HOFMEISTER</t>
  </si>
  <si>
    <t>HOFMEISTER RUTH A</t>
  </si>
  <si>
    <t>RUTH A</t>
  </si>
  <si>
    <t>OSKAR &amp; RUTH HOFMEISTER</t>
  </si>
  <si>
    <t>HOFMEISTER OSKAR HOFMEISTER RUTH A</t>
  </si>
  <si>
    <t>HERBERT</t>
  </si>
  <si>
    <t>H062</t>
  </si>
  <si>
    <t xml:space="preserve">20641 N HERBERT AVE </t>
  </si>
  <si>
    <t xml:space="preserve">20641 N HERBERT AVE  MARICOPA, AZ 85138-7282 </t>
  </si>
  <si>
    <t>NW4SW4NW4 SEC 15 T21 R12 10AC</t>
  </si>
  <si>
    <t>HENTZNER CHRISTOPHER J</t>
  </si>
  <si>
    <t>HENTZNER</t>
  </si>
  <si>
    <t>HENTZNER KIM</t>
  </si>
  <si>
    <t>CHRISTOPHER &amp; KIM HENTZNER</t>
  </si>
  <si>
    <t>HENTZNER CHRISTOPHER J HENTZNER KIM</t>
  </si>
  <si>
    <t>APACHE</t>
  </si>
  <si>
    <t xml:space="preserve">9485 E APACHE </t>
  </si>
  <si>
    <t xml:space="preserve">9485 E APACHE  KINGMAN, AZ 86401 </t>
  </si>
  <si>
    <t>PO BOX 484</t>
  </si>
  <si>
    <t xml:space="preserve">PO BOX 484 </t>
  </si>
  <si>
    <t xml:space="preserve">PO BOX 484  DOLAN SPRINGS, AZ 86441 </t>
  </si>
  <si>
    <t>E2 NE4 SE4 SE4; E2 SE4 SE4 SE4 OF SEC 8 T20N R14W</t>
  </si>
  <si>
    <t>0820N14W</t>
  </si>
  <si>
    <t>DAMICO ANTONIO</t>
  </si>
  <si>
    <t>ANTONIO                                            D'AMICO</t>
  </si>
  <si>
    <t>CARBAJAL ROSY</t>
  </si>
  <si>
    <t>ROSY</t>
  </si>
  <si>
    <t>CARBAJAL</t>
  </si>
  <si>
    <t>ROSY CARBAJAL</t>
  </si>
  <si>
    <t>EMILIE</t>
  </si>
  <si>
    <t xml:space="preserve">3114 EMILIE CIR </t>
  </si>
  <si>
    <t xml:space="preserve">3114 EMILIE CIR  KINGMAN, AZ 86401 </t>
  </si>
  <si>
    <t xml:space="preserve">9206 W RUSSELL RD #103 </t>
  </si>
  <si>
    <t xml:space="preserve">9206 W RUSSELL RD #103, LAS VEGAS, NV 89148-1255 </t>
  </si>
  <si>
    <t>GATEWAY ACRES TRACT 1 ORIGINAL LOTS 100 &amp; 109</t>
  </si>
  <si>
    <t>ACCOLADE RANCHES LOT 21</t>
  </si>
  <si>
    <t>SW4 SE4 SE4 CONT 10 ACRES 335-04-009(335-28-001)TAO</t>
  </si>
  <si>
    <t>COUZENS EILEEN</t>
  </si>
  <si>
    <t>EILEEN                                             COUZENS</t>
  </si>
  <si>
    <t>RENO MILDRED A</t>
  </si>
  <si>
    <t>MILDRED A</t>
  </si>
  <si>
    <t>MILDRED RENO</t>
  </si>
  <si>
    <t>CORYDON</t>
  </si>
  <si>
    <t>MIAMI SPRINGS</t>
  </si>
  <si>
    <t xml:space="preserve">48 CORYDON DR </t>
  </si>
  <si>
    <t xml:space="preserve">48 CORYDON DR  MIAMI SPRINGS, FL 33166-5051 </t>
  </si>
  <si>
    <t>SW4 SE4 NE4 CONT 10 ACRES M/L</t>
  </si>
  <si>
    <t>ALDERSON ROGER</t>
  </si>
  <si>
    <t>ALDERSON</t>
  </si>
  <si>
    <t>ALDERSON MARY</t>
  </si>
  <si>
    <t>ROGER &amp; MARY ALDERSON</t>
  </si>
  <si>
    <t>ALDERSON ROGER ALDERSON MARY</t>
  </si>
  <si>
    <t>ROUNSEVEL</t>
  </si>
  <si>
    <t xml:space="preserve">2984 ROUNSEVEL TER </t>
  </si>
  <si>
    <t xml:space="preserve">2984 ROUNSEVEL TER  LAGUNA BEACH, CA 92651-4138 </t>
  </si>
  <si>
    <t>GATEWAY ACRES TRACT 6 LOTS 17 &amp; 32 CONT 10 AC</t>
  </si>
  <si>
    <t>SHAWGO ANA YESENIA</t>
  </si>
  <si>
    <t>ANA YESENIA</t>
  </si>
  <si>
    <t>ANA</t>
  </si>
  <si>
    <t>SHAWGO</t>
  </si>
  <si>
    <t>ANA SHAWGO</t>
  </si>
  <si>
    <t xml:space="preserve">3925 SCENIC DR #90 </t>
  </si>
  <si>
    <t xml:space="preserve">3925 SCENIC DR #90, MODESTO, CA 95355-4859 </t>
  </si>
  <si>
    <t>SW4 NE4 SW4 CONT 10 AC 205-09-017(205-35-013) NEW SEC MAP</t>
  </si>
  <si>
    <t>SW4 SE4 NE4 EXC THE S &amp; E 20' FOR ROADS (241/277) CONT 10 AC</t>
  </si>
  <si>
    <t>SCHWARTZ NORMAN</t>
  </si>
  <si>
    <t>SCHWARTZ</t>
  </si>
  <si>
    <t>SCHWARTZ RUTHANN</t>
  </si>
  <si>
    <t>RUTHANN</t>
  </si>
  <si>
    <t>WEXLER H</t>
  </si>
  <si>
    <t>WEXLER ADELE</t>
  </si>
  <si>
    <t>NORMAN &amp; RUTHANN SCHWARTZ</t>
  </si>
  <si>
    <t>SCHWARTZ NORMAN SCHWARTZ RUTHANN WEXLER H WEXLER ADELE</t>
  </si>
  <si>
    <t xml:space="preserve">630 N STATE ST #1706 </t>
  </si>
  <si>
    <t xml:space="preserve">630 N STATE ST #1706, CHICAGO, IL 60654-5552 </t>
  </si>
  <si>
    <t>SILVER SPRINGS UNIT VI LOT 569</t>
  </si>
  <si>
    <t>THIS LAND IS YOUR LAND INC</t>
  </si>
  <si>
    <t>EMERALD POOLS</t>
  </si>
  <si>
    <t>H321</t>
  </si>
  <si>
    <t xml:space="preserve">10064 EMERALD POOLS ST </t>
  </si>
  <si>
    <t xml:space="preserve">10064 EMERALD POOLS ST  LAS VEGAS, NV 89178-8907 </t>
  </si>
  <si>
    <t>GATEWAY ACRES TRACT 12 LOT 43 &amp; 44</t>
  </si>
  <si>
    <t>BURG JAMES E 50 &amp; BURG STEPHEN 50</t>
  </si>
  <si>
    <t>ROSEWOOD</t>
  </si>
  <si>
    <t>ALAMOGORDO</t>
  </si>
  <si>
    <t xml:space="preserve">3739 ROSEWOOD AVE </t>
  </si>
  <si>
    <t xml:space="preserve">3739 ROSEWOOD AVE  ALAMOGORDO, NM 88310-8255 </t>
  </si>
  <si>
    <t>T 16 1/2 N R20W SEC 21 HAVASU RIVIERA LOTS 81 &amp; 82</t>
  </si>
  <si>
    <t>MONROE MELINDA L</t>
  </si>
  <si>
    <t>MELINDA L</t>
  </si>
  <si>
    <t>MELINDA MONROE</t>
  </si>
  <si>
    <t>WAUBESA HILL</t>
  </si>
  <si>
    <t xml:space="preserve">2488 WAUBESA HILL RD </t>
  </si>
  <si>
    <t xml:space="preserve">2488 WAUBESA HILL RD  MCFARLAND, WI 53558-9743 </t>
  </si>
  <si>
    <t>SEC 27 16 2N 20W NW4 SE4 SW4 CONT 10AC M/L</t>
  </si>
  <si>
    <t>KHAN M AZAM</t>
  </si>
  <si>
    <t>M AZAM</t>
  </si>
  <si>
    <t>KHAN</t>
  </si>
  <si>
    <t>DELAWARE</t>
  </si>
  <si>
    <t xml:space="preserve">2094 DELAWARE DR </t>
  </si>
  <si>
    <t xml:space="preserve">2094 DELAWARE DR  KINGMAN, AZ 86401-6505 </t>
  </si>
  <si>
    <t>GATEWAY ACRES TRACT 4 LOTS 118 &amp; 123</t>
  </si>
  <si>
    <t>QUAY ERIC</t>
  </si>
  <si>
    <t>QUAY</t>
  </si>
  <si>
    <t>QUAY DALENE</t>
  </si>
  <si>
    <t>ERIC &amp; DALENE QUAY</t>
  </si>
  <si>
    <t>QUAY ERIC &amp; DALENE</t>
  </si>
  <si>
    <t>COBB</t>
  </si>
  <si>
    <t>SMYRNA</t>
  </si>
  <si>
    <t xml:space="preserve">3316 S COBB DR SE A </t>
  </si>
  <si>
    <t xml:space="preserve">3316 S COBB DR SE A, SMYRNA, GA 30080-4276 </t>
  </si>
  <si>
    <t>LAKE MEAD #5 29 15 LOT 15 SEC 5 29 15</t>
  </si>
  <si>
    <t>SCHULTZ WALLACE J</t>
  </si>
  <si>
    <t>GATEWAY ACRES TRACT 2 LOTS 51 &amp; 62 CONT 10 AC</t>
  </si>
  <si>
    <t>IRENE KING PROPERTIES LLC</t>
  </si>
  <si>
    <t>KING IRENE TRUST #1228</t>
  </si>
  <si>
    <t>NE4 SW4 NE4 OF SEC 13 21N 12W CONT 10AC</t>
  </si>
  <si>
    <t>NE4 NW4 NW4 CONT 10 ACRES 120-07-011(120-07-047 048 049 &amp; 050)</t>
  </si>
  <si>
    <t>ACCOLADE RANCHES LOT 92</t>
  </si>
  <si>
    <t>SANDY RIVER RANCHEROS UNIT 2 LOT 201</t>
  </si>
  <si>
    <t>HOOLYS LIMITED PARTNERSHIP</t>
  </si>
  <si>
    <t>KEMO RANCHES NW4 OF LOT 66 CONT 10 ACRES</t>
  </si>
  <si>
    <t>SILVER SPRINGS UNIT VI LOT 452</t>
  </si>
  <si>
    <t>MOYES ZACHARIAH</t>
  </si>
  <si>
    <t>ZACHARIAH</t>
  </si>
  <si>
    <t>MOYES</t>
  </si>
  <si>
    <t>ZACHARIAH MOYES</t>
  </si>
  <si>
    <t>SANDY BUNKER</t>
  </si>
  <si>
    <t xml:space="preserve">162 SANDY BUNKER LN </t>
  </si>
  <si>
    <t xml:space="preserve">162 SANDY BUNKER LN  LAS VEGAS, NV 89148-5218 </t>
  </si>
  <si>
    <t>SILVER SPRINGS UNIT V LOT 361</t>
  </si>
  <si>
    <t>SANDY RIVER RANCHEROS LOT 188 CONT 10 ACRES</t>
  </si>
  <si>
    <t>LANE STEVEN P</t>
  </si>
  <si>
    <t>LANE</t>
  </si>
  <si>
    <t>STEVEN LANE</t>
  </si>
  <si>
    <t>FLAMING RIDGE</t>
  </si>
  <si>
    <t xml:space="preserve">4490 FLAMING RIDGE TRL </t>
  </si>
  <si>
    <t xml:space="preserve">4490 FLAMING RIDGE TRL  LAS VEGAS, NV 89147-7806 </t>
  </si>
  <si>
    <t>NE4 NE4 NE4 CONT 10 ACRES 318-06-152(318-23-032)</t>
  </si>
  <si>
    <t>YORK JOSEPH</t>
  </si>
  <si>
    <t>JOSEPH YORK</t>
  </si>
  <si>
    <t>SW4 SW4 NE4 CONT 10 AC M/L 201-28-107(201-36-023)TAO</t>
  </si>
  <si>
    <t>LOPEZ RUBEN GONZALEZ</t>
  </si>
  <si>
    <t>RUBEN GONZALEZ</t>
  </si>
  <si>
    <t>RUBEN</t>
  </si>
  <si>
    <t>RUBEN LOPEZ</t>
  </si>
  <si>
    <t>LA CASA</t>
  </si>
  <si>
    <t xml:space="preserve">2420 LA CASA DR </t>
  </si>
  <si>
    <t xml:space="preserve">2420 LA CASA DR  HENDERSON, NV 89014-3132 </t>
  </si>
  <si>
    <t>GATEWAY ACRES TRACT 10 LOTS 11 &amp; 22</t>
  </si>
  <si>
    <t>ZAFERIS RICHARD</t>
  </si>
  <si>
    <t>T21N R15W SEC 9 PARCEL 18C AS SHOWN ON RS 28/44 REC 5/19/2005 BEI NG A DEPENDENT RESURVEY AND ORIGINAL SEGREGATION OF PARCEL</t>
  </si>
  <si>
    <t>BLUBAUGH MICHAEL A &amp; BARBARA S</t>
  </si>
  <si>
    <t>MEDARDO ESCALANTE</t>
  </si>
  <si>
    <t>GATEWAY ACRES TRACT 6 LOTS 119 &amp; 122 CONT 10 AC M/L 307-52-085A(3 07-52-085 D &amp; E)</t>
  </si>
  <si>
    <t>YANDRIC JONI D</t>
  </si>
  <si>
    <t>ACQUIRE THE LAND LLC</t>
  </si>
  <si>
    <t>SILVER SPRINGS UNIT V LOT 330</t>
  </si>
  <si>
    <t>HUGHES TOMMY JR</t>
  </si>
  <si>
    <t>T 16 1/2 N R17W SEC 29 PARCEL 3398 (STAGECOACH TRAILS AT SANTA FE RANCH UNIT 22C) AS SHOWN ON RS 21/32E SEGREGATED AS PARCEL 3398- D ON PP 27/85 7/14/06 2006-071572 CONT 435600 SQ FT OR 10.00 ACRE S 243-13-010 (243-13-022 THRU 025) 2008 TAX ROLL</t>
  </si>
  <si>
    <t>GOLD ROAD MINING CORP VANCOUVERBC</t>
  </si>
  <si>
    <t xml:space="preserve">365 GREENWAY DR </t>
  </si>
  <si>
    <t xml:space="preserve">365 GREENWAY DR  KINGMAN, AZ 86401 </t>
  </si>
  <si>
    <t xml:space="preserve">1090 GEORGIA ST W #450 </t>
  </si>
  <si>
    <t xml:space="preserve">1090 GEORGIA ST W #450, VANCOUVER, BC V6E 3V7 </t>
  </si>
  <si>
    <t>SEC 15 19N 20W SAN FRANCISCO MINING DIST PAT CLAIM UNITEDWESTERN #1 MS 3288 10AC M/L</t>
  </si>
  <si>
    <t>FULLER ARTHUR F &amp; DAVID J</t>
  </si>
  <si>
    <t>PORTER LATTICE G</t>
  </si>
  <si>
    <t>LATTICE G</t>
  </si>
  <si>
    <t>LATTICE</t>
  </si>
  <si>
    <t>PERKINS MAJOR</t>
  </si>
  <si>
    <t>LATTICE PORTER &amp; MAJOR PERKINS</t>
  </si>
  <si>
    <t>PORTER LATTICE G PERKINS MAJOR</t>
  </si>
  <si>
    <t xml:space="preserve">14588 W ORANGE DR </t>
  </si>
  <si>
    <t xml:space="preserve">14588 W ORANGE DR  LITCHFIELD PARK, AZ 85340-2805 </t>
  </si>
  <si>
    <t>BODLEY JAMES R</t>
  </si>
  <si>
    <t>JAMES BODLEY</t>
  </si>
  <si>
    <t>MERCER</t>
  </si>
  <si>
    <t xml:space="preserve">5004 W MERCER LN </t>
  </si>
  <si>
    <t xml:space="preserve">5004 W MERCER LN  GLENDALE, AZ 85304-4337 </t>
  </si>
  <si>
    <t>LAKE HAVASU ACRES AMENDED S2 W2 SE4 NE4 10AC</t>
  </si>
  <si>
    <t>GATEWAY ACRES TRACT 12 LOT 5 &amp; 12</t>
  </si>
  <si>
    <t>KAUFMANN CLARA D</t>
  </si>
  <si>
    <t>CLARA D                                            KAUFMANN</t>
  </si>
  <si>
    <t>STEWART JERRY L</t>
  </si>
  <si>
    <t>JERRY L</t>
  </si>
  <si>
    <t>STEWART GERALDINE</t>
  </si>
  <si>
    <t>JERRY &amp; GERALDINE STEWART</t>
  </si>
  <si>
    <t>STEWART JERRY L STEWART GERALDINE</t>
  </si>
  <si>
    <t>LAUREL</t>
  </si>
  <si>
    <t>GILROY</t>
  </si>
  <si>
    <t xml:space="preserve">7643 LAUREL DR </t>
  </si>
  <si>
    <t xml:space="preserve">7643 LAUREL DR  GILROY, CA 95020-4718 </t>
  </si>
  <si>
    <t>GATEWAY ACRES TRACT 9 LOTS 94 &amp; 99</t>
  </si>
  <si>
    <t>KEMO RANCHES E2 E2 OF LOT 86 EXCEPT FOR 20' ON ALL FOUR SIDES FOR RDWY PURPOSES 813/295 O.R. CONT 10 ACRES</t>
  </si>
  <si>
    <t>SE4 NE4 SE4 CONT 10 ACRES 317-60-009 (317-60-024 THRU 027) 2005 T AX ROLL</t>
  </si>
  <si>
    <t>KANISS ALICE M</t>
  </si>
  <si>
    <t>ALICE M</t>
  </si>
  <si>
    <t>KANISS</t>
  </si>
  <si>
    <t>ALICE KANISS</t>
  </si>
  <si>
    <t>BEATRICE</t>
  </si>
  <si>
    <t xml:space="preserve">1913 HIGH ST </t>
  </si>
  <si>
    <t xml:space="preserve">1913 HIGH ST  BEATRICE, NE 68310-3256 </t>
  </si>
  <si>
    <t>GATEWAY ACRES TRACT 9 LOTS 123 &amp; 124</t>
  </si>
  <si>
    <t>SMITH SCOTT</t>
  </si>
  <si>
    <t>SCOTT SMITH</t>
  </si>
  <si>
    <t xml:space="preserve">805 LUZ CT </t>
  </si>
  <si>
    <t xml:space="preserve">805 LUZ CT  DANVILLE, CA 94526-3542 </t>
  </si>
  <si>
    <t>GATEWAY ACRES TRACT 5 LOTS 20 &amp; 29 CONT 10 AC</t>
  </si>
  <si>
    <t>GARCIA RICARDO</t>
  </si>
  <si>
    <t>RICARDO</t>
  </si>
  <si>
    <t>GARCIA JAVIER</t>
  </si>
  <si>
    <t>JAVIER</t>
  </si>
  <si>
    <t>RICARDO &amp; JAVIER GARCIA</t>
  </si>
  <si>
    <t>GARCIA RICARDO GARCIA JAVIER</t>
  </si>
  <si>
    <t xml:space="preserve">16215 OAKLEY RD </t>
  </si>
  <si>
    <t xml:space="preserve">16215 OAKLEY RD  RAMONA, CA 92065-4229 </t>
  </si>
  <si>
    <t>HUALAPAI MEADOWS PARCEL 13 LOT B PP 1/100 02/18/82 CONT 10 AC 322 -02-013 (322-02-013A-B-C)</t>
  </si>
  <si>
    <t>FARREN CHARLES</t>
  </si>
  <si>
    <t>FARREN</t>
  </si>
  <si>
    <t>FARREN BARBARA</t>
  </si>
  <si>
    <t>CHARLES &amp; BARBARA FARREN</t>
  </si>
  <si>
    <t>FARREN CHARLES FARREN BARBARA</t>
  </si>
  <si>
    <t>POND</t>
  </si>
  <si>
    <t>SELBYVILLE</t>
  </si>
  <si>
    <t>R094</t>
  </si>
  <si>
    <t xml:space="preserve">36828 W POND CIR </t>
  </si>
  <si>
    <t xml:space="preserve">36828 W POND CIR  SELBYVILLE, DE 19975-4306 </t>
  </si>
  <si>
    <t>GATEWAY ACRES TRACT 9 LOTS 71 &amp; 74</t>
  </si>
  <si>
    <t>LEE JOHN &amp; PATRICIA 50</t>
  </si>
  <si>
    <t xml:space="preserve">830 LAS VEGAS BLVD S </t>
  </si>
  <si>
    <t xml:space="preserve">830 LAS VEGAS BLVD S  LAS VEGAS, NV 89101-6723 </t>
  </si>
  <si>
    <t>GATEWAY ACRES TRACT 10 LOTS 72 &amp; 73</t>
  </si>
  <si>
    <t>TEMPLE BETH ISRAEL</t>
  </si>
  <si>
    <t>BETH ISRAEL</t>
  </si>
  <si>
    <t>BETH</t>
  </si>
  <si>
    <t>TEMPLE</t>
  </si>
  <si>
    <t>BETH TEMPLE</t>
  </si>
  <si>
    <t xml:space="preserve">10460 N 56TH ST </t>
  </si>
  <si>
    <t xml:space="preserve">10460 N 56TH ST  PARADISE VALLEY, AZ 85253-1133 </t>
  </si>
  <si>
    <t>NW4 NW4 NW4 CONT 10 AC M/L 318-06-132 (318-22-015)</t>
  </si>
  <si>
    <t>GATEWAY ACRES TRACT 3 LOTS 118 &amp; 119 CONT 10 ACRES 351-06-046G (3 51-06-046J THRU N &amp; P THRU T)2006 TAX ROLL</t>
  </si>
  <si>
    <t>WESTERN FINANCIAL PARTNERS</t>
  </si>
  <si>
    <t>WESTERN FIN'L PTRS LLC</t>
  </si>
  <si>
    <t>E2 W2 SW4 SE4 CONT 10 ACRES</t>
  </si>
  <si>
    <t>SPARLING LAURENS K</t>
  </si>
  <si>
    <t>LAURENS K</t>
  </si>
  <si>
    <t>LAURENS</t>
  </si>
  <si>
    <t>SPARLING</t>
  </si>
  <si>
    <t>LAURENS SPARLING</t>
  </si>
  <si>
    <t>NORTHERN</t>
  </si>
  <si>
    <t xml:space="preserve">1558 E NORTHERN AVE </t>
  </si>
  <si>
    <t xml:space="preserve">1558 E NORTHERN AVE  PHOENIX, AZ 85020-3875 </t>
  </si>
  <si>
    <t>SW4SE4SE4 SEC 15 T21 R12 10AC</t>
  </si>
  <si>
    <t>HIRAKAWA GEORGE S</t>
  </si>
  <si>
    <t>GEORGE S</t>
  </si>
  <si>
    <t>HIRAKAWA</t>
  </si>
  <si>
    <t>GEORGE HIRAKAWA</t>
  </si>
  <si>
    <t>SUTRO</t>
  </si>
  <si>
    <t>GARDENA</t>
  </si>
  <si>
    <t xml:space="preserve">15000 SUTRO AVE </t>
  </si>
  <si>
    <t xml:space="preserve">15000 SUTRO AVE  GARDENA, CA 90249-3645 </t>
  </si>
  <si>
    <t>GAMIT INVESTMENTS INC</t>
  </si>
  <si>
    <t>PO BOX 2986</t>
  </si>
  <si>
    <t>B028</t>
  </si>
  <si>
    <t xml:space="preserve">PO BOX 2986 </t>
  </si>
  <si>
    <t xml:space="preserve">PO BOX 2986  PRESCOTT, AZ 86302-2986 </t>
  </si>
  <si>
    <t>T20N R13W SEC 35 SW4 NOT INCLUDING THE W2 SW4  W2 SE4 SW4  N2 NE4 SW4 &amp; N2 SW4 NE4 SW4 AND NOT INCLUDING THE S2 NW4 SW4  NW4</t>
  </si>
  <si>
    <t>LOW CHRIS  ANN</t>
  </si>
  <si>
    <t>HALL DONALD L</t>
  </si>
  <si>
    <t>HALL CONNIE A</t>
  </si>
  <si>
    <t>CONNIE A</t>
  </si>
  <si>
    <t>DONALD &amp; CONNIE HALL</t>
  </si>
  <si>
    <t>HALL DONALD L HALL CONNIE A</t>
  </si>
  <si>
    <t>PO BOX 1576</t>
  </si>
  <si>
    <t xml:space="preserve">PO BOX 1576 </t>
  </si>
  <si>
    <t xml:space="preserve">PO BOX 1576  DOLAN SPRINGS, AZ 86441-1576 </t>
  </si>
  <si>
    <t>W2 W2 SE4 NW4 CONT 10.00 AC M/L 327-08-005(327-08-034 &amp; 035)</t>
  </si>
  <si>
    <t>RIKARD NINA FRANCES</t>
  </si>
  <si>
    <t>NINA RIKARD</t>
  </si>
  <si>
    <t xml:space="preserve">7753 N 17TH PL </t>
  </si>
  <si>
    <t xml:space="preserve">7753 N 17TH PL  PHOENIX, AZ 85020-4445 </t>
  </si>
  <si>
    <t>SW4 NW4 SE4 CONT 10 ACRES 317-60-008 (317-60-012 THRU 015) 2005 TAX ROLL</t>
  </si>
  <si>
    <t>HERTEG ANDREW P</t>
  </si>
  <si>
    <t>FREMONT INVESTMENT &amp; LOAN</t>
  </si>
  <si>
    <t>WARRIX JAMES</t>
  </si>
  <si>
    <t>WARRIX</t>
  </si>
  <si>
    <t>WARRIX VIOLET</t>
  </si>
  <si>
    <t>JAMES &amp; VIOLET WARRIX</t>
  </si>
  <si>
    <t>WARRIX JAMES WARRIX VIOLET</t>
  </si>
  <si>
    <t>RUSTY ANCHOR</t>
  </si>
  <si>
    <t xml:space="preserve">5424 RUSTY ANCHOR CT </t>
  </si>
  <si>
    <t xml:space="preserve">5424 RUSTY ANCHOR CT  LAS VEGAS, NV 89130-1546 </t>
  </si>
  <si>
    <t>KEMO RANCHESSW4 OF LOT 19 TOGETHER WITH 20' ON ALL FOUR SIDES FOR RDWY PURPOSES (EXCEPTION) (32/166 O.R.) CONT 10.00 ACRES</t>
  </si>
  <si>
    <t>GRAZIDE PHILLIP</t>
  </si>
  <si>
    <t>GRAZIDE</t>
  </si>
  <si>
    <t>PHILLIP GRAZIDE</t>
  </si>
  <si>
    <t>GRAPEVINE</t>
  </si>
  <si>
    <t>WEST LAFAYETTE</t>
  </si>
  <si>
    <t xml:space="preserve">5187 GRAPEVINE DR </t>
  </si>
  <si>
    <t xml:space="preserve">5187 GRAPEVINE DR  WEST LAFAYETTE, IN 47906-9080 </t>
  </si>
  <si>
    <t>KEMO RANCHES NW4 OF LOT 45 CONT 10 ACRES</t>
  </si>
  <si>
    <t>TALLEY JASON E</t>
  </si>
  <si>
    <t>JASON E</t>
  </si>
  <si>
    <t>TALLEY</t>
  </si>
  <si>
    <t>JASON TALLEY</t>
  </si>
  <si>
    <t>R087</t>
  </si>
  <si>
    <t xml:space="preserve">2777 S ARIZONA AVE #3186 </t>
  </si>
  <si>
    <t xml:space="preserve">2777 S ARIZONA AVE #3186, CHANDLER, AZ 85286-1823 </t>
  </si>
  <si>
    <t>T19N R13W SEC 33 SW4 SW4 NE4 CONT 10 ACRES</t>
  </si>
  <si>
    <t>CHICAGO TITLE AGENCY INC AN</t>
  </si>
  <si>
    <t>BOSHART MARION</t>
  </si>
  <si>
    <t>MARION BOSHART</t>
  </si>
  <si>
    <t xml:space="preserve">17761 QUINTANA LN </t>
  </si>
  <si>
    <t xml:space="preserve">17761 QUINTANA LN  HUNTINGTON BEACH, CA 92647-6634 </t>
  </si>
  <si>
    <t>T 16 1/2 N R20W SEC 21 HAVASU RIVIERA LOTS 50 &amp; 51</t>
  </si>
  <si>
    <t>GATEWAY ACRES TRACT 8 LOTS 6 &amp; 11</t>
  </si>
  <si>
    <t>SE4 NW4 SE4 25' R/W ESMT ON N E S &amp; W PER 272/561 CONT 10 ACRES</t>
  </si>
  <si>
    <t>LATSHAW HELEN R</t>
  </si>
  <si>
    <t>BLACK LEO F</t>
  </si>
  <si>
    <t>LEO F</t>
  </si>
  <si>
    <t>BLACK</t>
  </si>
  <si>
    <t>BLACK WENDIE G</t>
  </si>
  <si>
    <t>WENDIE G</t>
  </si>
  <si>
    <t>WENDIE</t>
  </si>
  <si>
    <t>LEO &amp; WENDIE BLACK</t>
  </si>
  <si>
    <t>BLACK LEO F BLACK WENDIE G</t>
  </si>
  <si>
    <t>SOUTHRIDGE</t>
  </si>
  <si>
    <t xml:space="preserve">618 SOUTHRIDGE DR </t>
  </si>
  <si>
    <t xml:space="preserve">618 SOUTHRIDGE DR  MESQUITE, NV 89027-6718 </t>
  </si>
  <si>
    <t>MCCORMICK JEAN PHILIPPE</t>
  </si>
  <si>
    <t>JEAN PHILIPPE</t>
  </si>
  <si>
    <t>MCCORMICK</t>
  </si>
  <si>
    <t>JEAN MCCORMICK</t>
  </si>
  <si>
    <t>DOC HOLLIDAY</t>
  </si>
  <si>
    <t xml:space="preserve">19985 S DOC HOLLIDAY RD #580 </t>
  </si>
  <si>
    <t xml:space="preserve">19985 S DOC HOLLIDAY RD #580, YUCCA, AZ 86438 </t>
  </si>
  <si>
    <t>0914N18W</t>
  </si>
  <si>
    <t>MASSEY CHARLES E</t>
  </si>
  <si>
    <t>RAKOWSKI KEVIN C 50</t>
  </si>
  <si>
    <t>RAKOWSKI ANDREW W 50</t>
  </si>
  <si>
    <t>RAKOWSKI KEVIN C 50 RAKOWSKI ANDREW W 50</t>
  </si>
  <si>
    <t>CHALFONT</t>
  </si>
  <si>
    <t xml:space="preserve">102 HOMESTEAD CT </t>
  </si>
  <si>
    <t xml:space="preserve">102 HOMESTEAD CT  CHALFONT, PA 18914-2049 </t>
  </si>
  <si>
    <t>ACCOLADE RANCHES LOT 55</t>
  </si>
  <si>
    <t>SUEOFF NORA A</t>
  </si>
  <si>
    <t>SUEOFF FRED J</t>
  </si>
  <si>
    <t>FRED J</t>
  </si>
  <si>
    <t>SUEOFF</t>
  </si>
  <si>
    <t>NORA &amp; FRED SUEOFF</t>
  </si>
  <si>
    <t>SUEOFF NORA A SUEOFF FRED J</t>
  </si>
  <si>
    <t>KEMO RANCHES E2 OF LOT 115</t>
  </si>
  <si>
    <t>SANDY RIVER RANCHEROS LOT 179 CONT 10 ACRES</t>
  </si>
  <si>
    <t>HETHERINGTON RICHARD</t>
  </si>
  <si>
    <t>HETHERINGTON</t>
  </si>
  <si>
    <t>HETHERINGTON LEORA</t>
  </si>
  <si>
    <t>LEORA</t>
  </si>
  <si>
    <t>RICHARD &amp; LEORA HETHERINGTON</t>
  </si>
  <si>
    <t>HETHERINGTON RICHARD HETHERINGTON LEORA</t>
  </si>
  <si>
    <t>NEWBURY</t>
  </si>
  <si>
    <t>C078</t>
  </si>
  <si>
    <t xml:space="preserve">6462 NEWBURY DR </t>
  </si>
  <si>
    <t xml:space="preserve">6462 NEWBURY DR  HUNTINGTON BEACH, CA 92647-6538 </t>
  </si>
  <si>
    <t>T20N R12W SEC 1 SILVER SPRINGS UNIT III N2 LOT 147 &amp; N2 LOT 148</t>
  </si>
  <si>
    <t>MOHAVE COUNTY ONE SERIES OF AZDRT LLC</t>
  </si>
  <si>
    <t>GATEWAY ACRES TRACT 12 LOT 1 &amp; 16</t>
  </si>
  <si>
    <t>YORK GLENN A</t>
  </si>
  <si>
    <t>GLENN YORK</t>
  </si>
  <si>
    <t>STORYBROOK PRESERVE</t>
  </si>
  <si>
    <t>ODESSA</t>
  </si>
  <si>
    <t>KEYSTONE</t>
  </si>
  <si>
    <t xml:space="preserve">2788 STORYBROOK PRESERVE DR </t>
  </si>
  <si>
    <t xml:space="preserve">2788 STORYBROOK PRESERVE DR  ODESSA, FL 33556-2764 </t>
  </si>
  <si>
    <t>T20N R12W SEC 1 SILVER SPRINGS UNIT III LOT 127</t>
  </si>
  <si>
    <t>ROADWAY EASEMENT SW4 OF PARCEL 339 CONT 10AC 306-34-016(306-34-01 6A-B-C)</t>
  </si>
  <si>
    <t>STEPHENS W M &amp; LOIS A</t>
  </si>
  <si>
    <t>W M &amp; LOIS A</t>
  </si>
  <si>
    <t>HANNA SARKOON SHAMOUN</t>
  </si>
  <si>
    <t>SARKOON SHAMOUN</t>
  </si>
  <si>
    <t>SARKOON</t>
  </si>
  <si>
    <t>HANNA</t>
  </si>
  <si>
    <t>SARKOON HANNA</t>
  </si>
  <si>
    <t>HERTEL</t>
  </si>
  <si>
    <t xml:space="preserve">1146 HERTEL AVE </t>
  </si>
  <si>
    <t xml:space="preserve">1146 HERTEL AVE  BUFFALO, NY 14216-2704 </t>
  </si>
  <si>
    <t>SEC 13 21 12 NW4 NW4 NE4 10AC</t>
  </si>
  <si>
    <t>TRUST 9050</t>
  </si>
  <si>
    <t>TRUST CO</t>
  </si>
  <si>
    <t>SARKOON S                                          HANNA</t>
  </si>
  <si>
    <t>T15N R17W SEC 13 A PARCEL OF LAND LOCATED WITHIN PARCEL 408 OF ST AGECOACH TRAILS AT SANTA FE RANCH UNIT 5 AS SHOWN ON RS 16/6G REC 12/9/1997 97-66390 DESC AS FOLL: BEG AT THE SW COR OF SD PARCEL 408 AND RUNNING TH N00 DEG 09'18 E ALONG THE W BNDRY OF SD PARCEL 408 A DIST OF 660.00'; TH S89 DEG 53'23 E 660.00'; TH S00 DEG 09 '18 W 660.00' TO A PT ON THE SOUTH LN OF SD SEC 13; TH N89 DEG 53 '23 W ALNG THE S LN OF SD SEC 13 A DIST OF 660.00' TO THE POB CON T 10.00 ACRES ML 123-10-002(123-10-017 &amp; 018)</t>
  </si>
  <si>
    <t>1315N17W</t>
  </si>
  <si>
    <t>SHEPHARD KOLE R</t>
  </si>
  <si>
    <t>KOLE R</t>
  </si>
  <si>
    <t>KOLE</t>
  </si>
  <si>
    <t>SHEPHARD</t>
  </si>
  <si>
    <t>KOLE SHEPHARD</t>
  </si>
  <si>
    <t>SHADOW WOOD</t>
  </si>
  <si>
    <t xml:space="preserve">769 W SHADOW WOOD DR </t>
  </si>
  <si>
    <t xml:space="preserve">769 W SHADOW WOOD DR  SALT LAKE CITY, UT 84123-5581 </t>
  </si>
  <si>
    <t>GATEWAY ACRES TRACT 4 LOTS 50 &amp; 63</t>
  </si>
  <si>
    <t xml:space="preserve">225 LAKE HAVASU AVE N </t>
  </si>
  <si>
    <t xml:space="preserve">225 LAKE HAVASU AVE N  LAKE HAVASU CITY, AZ 86403-5659 </t>
  </si>
  <si>
    <t>KINGMAN TERRACE ADDITION AMENDED BLK 19</t>
  </si>
  <si>
    <t>KINGMAN TERRACE ADDITION AMENDED</t>
  </si>
  <si>
    <t>2421N17W</t>
  </si>
  <si>
    <t>MITCHELL B A &amp; M G TRUST</t>
  </si>
  <si>
    <t>RUSSI RALPH F</t>
  </si>
  <si>
    <t>RALPH F</t>
  </si>
  <si>
    <t>RUSSI</t>
  </si>
  <si>
    <t>RUSSI AVONA P</t>
  </si>
  <si>
    <t>AVONA P</t>
  </si>
  <si>
    <t>AVONA</t>
  </si>
  <si>
    <t>RALPH &amp; AVONA RUSSI</t>
  </si>
  <si>
    <t>RUSSI RALPH F RUSSI AVONA P</t>
  </si>
  <si>
    <t>CALDWELL</t>
  </si>
  <si>
    <t xml:space="preserve">2624 E CHICAGO ST </t>
  </si>
  <si>
    <t xml:space="preserve">2624 E CHICAGO ST  CALDWELL, ID 83605-4483 </t>
  </si>
  <si>
    <t>GATEWAY ACRES TRACT 8 LOTS 104 &amp; 105</t>
  </si>
  <si>
    <t>MOORE MERLE W</t>
  </si>
  <si>
    <t>MERLE W</t>
  </si>
  <si>
    <t>MOORE BEVERLY J</t>
  </si>
  <si>
    <t>BEVERLY J</t>
  </si>
  <si>
    <t>MERLE &amp; BEVERLY MOORE</t>
  </si>
  <si>
    <t>MOORE MERLE W MOORE BEVERLY J</t>
  </si>
  <si>
    <t>FREMONT</t>
  </si>
  <si>
    <t>THERMOPOLIS</t>
  </si>
  <si>
    <t>EAST THERMOPOLIS</t>
  </si>
  <si>
    <t xml:space="preserve">222 E FREMONT ST </t>
  </si>
  <si>
    <t xml:space="preserve">222 E FREMONT ST  THERMOPOLIS, WY 82443-2446 </t>
  </si>
  <si>
    <t>ACCOLADE RANCHES LOT 30</t>
  </si>
  <si>
    <t>BARONE MICHELINA</t>
  </si>
  <si>
    <t>MICHELINA BARONE</t>
  </si>
  <si>
    <t xml:space="preserve">923 NORWOOD ST </t>
  </si>
  <si>
    <t xml:space="preserve">923 NORWOOD ST  MELROSE PARK, IL 60160-2243 </t>
  </si>
  <si>
    <t>ALLISON ROBERT &amp; ARLENE</t>
  </si>
  <si>
    <t>W2 E2 SE4 SE4 CONT 10 ACRES 306-11-071 (306-67-013) NEW SEC MAP 2 005 TAX ROLL</t>
  </si>
  <si>
    <t>BROOKS LAND HOLDINGS LLC</t>
  </si>
  <si>
    <t>MAGNOLIA</t>
  </si>
  <si>
    <t xml:space="preserve">1770 MAGNOLIA DR #102 </t>
  </si>
  <si>
    <t xml:space="preserve">1770 MAGNOLIA DR #102, LAKE HAVASU CITY, AZ 86403 </t>
  </si>
  <si>
    <t xml:space="preserve">7373 E DOUBLETREE RANCH RD #230 </t>
  </si>
  <si>
    <t xml:space="preserve">7373 E DOUBLETREE RANCH RD #230, SCOTTSDALE, AZ 85258-2046 </t>
  </si>
  <si>
    <t>LAKE HAVASU RANCHOS UNIT 2 LOTS 1 &amp; 2 CONT 435600 SQ FT OR 10 ACR ES 207-02-001B C &amp; D (207-02-001E &amp; F) 2002 TAX ROLL</t>
  </si>
  <si>
    <t>RJJR LLC</t>
  </si>
  <si>
    <t>GATEWAY ACRES TRACT 5 LOTS 84 &amp; 93</t>
  </si>
  <si>
    <t>LINE ROSE E</t>
  </si>
  <si>
    <t>CRONIN MICHAEL V</t>
  </si>
  <si>
    <t>MICHAEL V</t>
  </si>
  <si>
    <t>CRONIN</t>
  </si>
  <si>
    <t>MICHAEL CRONIN</t>
  </si>
  <si>
    <t>PO BOX 4872</t>
  </si>
  <si>
    <t xml:space="preserve">PO BOX 4872 </t>
  </si>
  <si>
    <t xml:space="preserve">PO BOX 4872  HUALAPAI, AZ 86412-4872 </t>
  </si>
  <si>
    <t>NW4 NE4 NW4 EXC THE S 20' FOR ROAD CONT 10 ACRES</t>
  </si>
  <si>
    <t>PARCEL 2756 (STAGECOACH TRAILS UNIT 18 AT SANTA FE RANCH) RS 19/3 3D SEGREGATED AS PARCEL 2756-B ON PP 23/55 3/8/2005 2005-23371 CO NT 10.00 ACRES 242-15-016 (242-15-019 THRU 022) 2006 TAX ROLL</t>
  </si>
  <si>
    <t>ACCOLADE RANCHES LOT 125</t>
  </si>
  <si>
    <t>KELMAR WILLIAM</t>
  </si>
  <si>
    <t>KELMAR</t>
  </si>
  <si>
    <t>KELMAR ANN</t>
  </si>
  <si>
    <t>WILLIAM &amp; ANN KELMAR</t>
  </si>
  <si>
    <t>KELMAR WILLIAM KELMAR ANN</t>
  </si>
  <si>
    <t>CRESTON</t>
  </si>
  <si>
    <t>BELLEVILLE</t>
  </si>
  <si>
    <t xml:space="preserve">28 CRESTON DR </t>
  </si>
  <si>
    <t xml:space="preserve">28 CRESTON DR  BELLEVILLE, IL 62223-1240 </t>
  </si>
  <si>
    <t>SILVER SPRINGS UNIT VI LOT 403</t>
  </si>
  <si>
    <t>FIRST AMERICAN TITLE INS TTEE</t>
  </si>
  <si>
    <t>FIRST AMERICAN TITLE TRUSTEE</t>
  </si>
  <si>
    <t>NW4 NE4 NW4 CONT 10.00 ACRES 317-61-005 (317-61-017 THRU 021) 200 5 TAX ROLL</t>
  </si>
  <si>
    <t>JENKINS RITA M</t>
  </si>
  <si>
    <t>RITA M</t>
  </si>
  <si>
    <t>JENKINS</t>
  </si>
  <si>
    <t>JENKINS ALLISON L</t>
  </si>
  <si>
    <t>ALLISON L</t>
  </si>
  <si>
    <t>RITA &amp; ALLISON JENKINS</t>
  </si>
  <si>
    <t>JENKINS RITA M JENKINS ALLISON L</t>
  </si>
  <si>
    <t>HEDGEWAY</t>
  </si>
  <si>
    <t xml:space="preserve">10142 HEDGEWAY DR </t>
  </si>
  <si>
    <t xml:space="preserve">10142 HEDGEWAY DR  DALLAS, TX 75229-6118 </t>
  </si>
  <si>
    <t>KEMO RANCHES NW4 OF LOT 86 EXCEPT FOR 20' ON ALL FOUR SIDES FOR R DWY PURPOSES CONT 10 ACRES</t>
  </si>
  <si>
    <t>DORAN RAYMOND P</t>
  </si>
  <si>
    <t>RAYMOND P</t>
  </si>
  <si>
    <t>DORAN</t>
  </si>
  <si>
    <t>DORAN PEGGY ELLEN</t>
  </si>
  <si>
    <t>PEGGY ELLEN</t>
  </si>
  <si>
    <t>RAYMOND &amp; PEGGY DORAN</t>
  </si>
  <si>
    <t>DORAN RAYMOND P DORAN PEGGY ELLEN</t>
  </si>
  <si>
    <t xml:space="preserve">PO BOX 2  ALPINE, AZ 85920 </t>
  </si>
  <si>
    <t>T20N R13W SEC 11 PARCEL B AS SHOWN ON RS 14/52 9/11/1996 96-50758 CONT 10.0045 ACRES 202-83-009(202-83-017 &amp; 018)</t>
  </si>
  <si>
    <t>FLENSBURG PETE</t>
  </si>
  <si>
    <t>PETE                                               FLENSBURG</t>
  </si>
  <si>
    <t>MUNOZ ARNULFO</t>
  </si>
  <si>
    <t>MUNOZ</t>
  </si>
  <si>
    <t>MUNOZ NORMA</t>
  </si>
  <si>
    <t>ARNULFO &amp; NORMA MUNOZ</t>
  </si>
  <si>
    <t>MUNOZ ARNULFO MUNOZ NORMA</t>
  </si>
  <si>
    <t>GLAMOROUS</t>
  </si>
  <si>
    <t xml:space="preserve">6146 GLAMOROUS CT </t>
  </si>
  <si>
    <t xml:space="preserve">6146 GLAMOROUS CT  NORTH LAS VEGAS, NV 89031-3503 </t>
  </si>
  <si>
    <t>GATEWAY ACRES TRACT 10 LOT 21 &amp; 28</t>
  </si>
  <si>
    <t>MCDONALD TR</t>
  </si>
  <si>
    <t>WONG CHOR KIE STEVE</t>
  </si>
  <si>
    <t>CHOR KIE STEVE</t>
  </si>
  <si>
    <t>CHOR</t>
  </si>
  <si>
    <t>KWOK YUK</t>
  </si>
  <si>
    <t>YUK</t>
  </si>
  <si>
    <t>KWOK</t>
  </si>
  <si>
    <t>CHOR WONG &amp; YUK KWOK</t>
  </si>
  <si>
    <t>WONG CHOR KIE STEVE KWOK YUK</t>
  </si>
  <si>
    <t>ESTRELLA</t>
  </si>
  <si>
    <t xml:space="preserve">608 S ESTRELLA RD </t>
  </si>
  <si>
    <t xml:space="preserve">608 S ESTRELLA RD  GOLDEN VALLEY, AZ 86413 </t>
  </si>
  <si>
    <t>CORPORATE CENTER</t>
  </si>
  <si>
    <t xml:space="preserve">981 CORPORATE CENTER DR #112 </t>
  </si>
  <si>
    <t xml:space="preserve">981 CORPORATE CENTER DR #112, POMONA, CA 91768-2620 </t>
  </si>
  <si>
    <t>ROADWAY EASEMENT MAP 5/20/1976 76-14575 T21N R19W SEC 14 SE4 S2 S 2 OF PARCEL 284 CONT 10AC 306-44-004(306-44-004A-B-C)</t>
  </si>
  <si>
    <t>MORENO RONALD A &amp; IRENE S</t>
  </si>
  <si>
    <t>LYNCH LORETTA P</t>
  </si>
  <si>
    <t>LORETTA P</t>
  </si>
  <si>
    <t>LYNCH</t>
  </si>
  <si>
    <t>LORETTA LYNCH</t>
  </si>
  <si>
    <t>139TH</t>
  </si>
  <si>
    <t>WEST RANCHO DOMINGUEZ</t>
  </si>
  <si>
    <t xml:space="preserve">142 E 139TH ST </t>
  </si>
  <si>
    <t xml:space="preserve">142 E 139TH ST  LOS ANGELES, CA 90061-2114 </t>
  </si>
  <si>
    <t>SE4 NE4 NE4 CONT 10 ACRES</t>
  </si>
  <si>
    <t>GATEWAY ACRES TRACT 4 LOTS 51 &amp; 62</t>
  </si>
  <si>
    <t>BAUSCHER FAMILY LLC</t>
  </si>
  <si>
    <t>W2 W2 E2 S2 SW4 CONT 10 ACRES M/L</t>
  </si>
  <si>
    <t>THOMPSON ERIC M</t>
  </si>
  <si>
    <t>ERIC M</t>
  </si>
  <si>
    <t>ERIC THOMPSON</t>
  </si>
  <si>
    <t xml:space="preserve">15411 N 2ND WAY </t>
  </si>
  <si>
    <t xml:space="preserve">15411 N 2ND WAY  PHOENIX, AZ 85022-3042 </t>
  </si>
  <si>
    <t>SHIKANY PATRICIA A</t>
  </si>
  <si>
    <t>SHIKANY</t>
  </si>
  <si>
    <t>PATRICIA SHIKANY</t>
  </si>
  <si>
    <t>PO BOX 761</t>
  </si>
  <si>
    <t xml:space="preserve">PO BOX 761 </t>
  </si>
  <si>
    <t xml:space="preserve">PO BOX 761  MAYER, AZ 86333 </t>
  </si>
  <si>
    <t>T20N R12W SEC 3 SILVER SPRINGS UNIT II LOT 117</t>
  </si>
  <si>
    <t>W2 N2 NE4 NE4 CONT 10 AC ML 402-84-007(402-84-012 &amp; 014)</t>
  </si>
  <si>
    <t>ELBOW CANYON PROPERTIES LLC</t>
  </si>
  <si>
    <t xml:space="preserve">2005 ACOMA BLVD W D, LAKE HAVASU CITY, AZ 86403 </t>
  </si>
  <si>
    <t>GATEWAY ACRES TRACT 1 LOTS 8 &amp; 9 CONT 10 ACRES 317-04-276 (317-04 -276A THRU D) 2003 TAX ROLL</t>
  </si>
  <si>
    <t>VANHORN RICHARD A</t>
  </si>
  <si>
    <t>VANHORN</t>
  </si>
  <si>
    <t>VANHORN GRACE A</t>
  </si>
  <si>
    <t>RICHARD &amp; GRACE VANHORN</t>
  </si>
  <si>
    <t>VANHORN RICHARD A VANHORN GRACE A</t>
  </si>
  <si>
    <t xml:space="preserve">2530 N SILVER SPRINGS RD </t>
  </si>
  <si>
    <t xml:space="preserve">2530 N SILVER SPRINGS RD  KINGMAN, AZ 86401 </t>
  </si>
  <si>
    <t xml:space="preserve">4185 N IRVING ST </t>
  </si>
  <si>
    <t xml:space="preserve">4185 N IRVING ST  KINGMAN, AZ 86409-2615 </t>
  </si>
  <si>
    <t>SILVER SPRINGS #5 T21NR12W SEC 17 LOT 400</t>
  </si>
  <si>
    <t>METAL PORCH</t>
  </si>
  <si>
    <t>T20N R12W SEC 5 SILVER SPRINGS LOT 35</t>
  </si>
  <si>
    <t>PUHL EDWARD G</t>
  </si>
  <si>
    <t>EDWARD G</t>
  </si>
  <si>
    <t>PUHL</t>
  </si>
  <si>
    <t>PUHL MARY JO</t>
  </si>
  <si>
    <t>MARY JO</t>
  </si>
  <si>
    <t>EDWARD &amp; MARY PUHL</t>
  </si>
  <si>
    <t>PUHL EDWARD G PUHL MARY JO</t>
  </si>
  <si>
    <t>SEAVIEW</t>
  </si>
  <si>
    <t>MARCO ISLAND</t>
  </si>
  <si>
    <t xml:space="preserve">260 SEAVIEW CT #401 </t>
  </si>
  <si>
    <t xml:space="preserve">260 SEAVIEW CT #401, MARCO ISLAND, FL 34145-3168 </t>
  </si>
  <si>
    <t>SILVER SPRINGS UNIT VI LOT 520</t>
  </si>
  <si>
    <t>TWN: 16.5NRNG: 20WSEC: 27 TRACT: SW4 SE4 NW4  LESS 30' EASEMENT 1 0 AC</t>
  </si>
  <si>
    <t>VINES HOLLY</t>
  </si>
  <si>
    <t>HOLLY</t>
  </si>
  <si>
    <t>VINES</t>
  </si>
  <si>
    <t>WILLIAMS VALLI</t>
  </si>
  <si>
    <t>VALLI</t>
  </si>
  <si>
    <t>HOLLY VINES &amp; VALLI WILLIAMS</t>
  </si>
  <si>
    <t>VINES HOLLY WILLIAMS VALLI</t>
  </si>
  <si>
    <t xml:space="preserve">9867 E NELLIE DR </t>
  </si>
  <si>
    <t xml:space="preserve">9867 E NELLIE DR  KINGMAN, AZ 86401 </t>
  </si>
  <si>
    <t xml:space="preserve">9801 E NELLIE DR </t>
  </si>
  <si>
    <t xml:space="preserve">9801 E NELLIE DR   </t>
  </si>
  <si>
    <t>CEDAR HILLS RANCHES PARCEL PLAT BK 2 PGS 5-5G A PORTION OF PARCEL 46 KNOWN AS PARCEL 46-2 PER RS 8/89 CONT 10.00 ACRES 315-52</t>
  </si>
  <si>
    <t>2821N14W</t>
  </si>
  <si>
    <t>5-5G</t>
  </si>
  <si>
    <t>MUSIC MOUNTAIN TRUST</t>
  </si>
  <si>
    <t>MOUNTAIN MUSIC</t>
  </si>
  <si>
    <t>CORPORATE TRUST</t>
  </si>
  <si>
    <t>NE4 SE4 SW4CONT 10 ACRES 333-01-037(333-23-010)TAO</t>
  </si>
  <si>
    <t>SHADOW MOUNTAIN ACRES UNIT 3 LOT 153</t>
  </si>
  <si>
    <t>DUNN MAXINE L</t>
  </si>
  <si>
    <t>MAXINE L</t>
  </si>
  <si>
    <t>THE MAXINE L DUNN REVOCABLE TRUST</t>
  </si>
  <si>
    <t>MAXINE &amp; THE DUNN</t>
  </si>
  <si>
    <t>DUNN MAXINE L THE MAXINE L DUNN REVOCABLE TRUST</t>
  </si>
  <si>
    <t>PO BOX 36476</t>
  </si>
  <si>
    <t xml:space="preserve">PO BOX 36476 </t>
  </si>
  <si>
    <t xml:space="preserve">PO BOX 36476  LOS ANGELES, CA 90036 </t>
  </si>
  <si>
    <t>GATEWAY ACRES TRACT 10 LOT 52 &amp; 61CONT 10 AC</t>
  </si>
  <si>
    <t>MAUPIN JUSTIN</t>
  </si>
  <si>
    <t>JUSTIN</t>
  </si>
  <si>
    <t>MAUPIN</t>
  </si>
  <si>
    <t>MAUPIN JESSICA</t>
  </si>
  <si>
    <t>JUSTIN &amp; JESSICA MAUPIN</t>
  </si>
  <si>
    <t>MAUPIN JUSTIN &amp; JESSICA</t>
  </si>
  <si>
    <t>RIGBY</t>
  </si>
  <si>
    <t xml:space="preserve">325 N 4500 E </t>
  </si>
  <si>
    <t xml:space="preserve">325 N 4500 E  RIGBY, ID 83442-5596 </t>
  </si>
  <si>
    <t>T39N R16W SEC 10 SE4 SW4 NW4 CONT 10 AC M/L</t>
  </si>
  <si>
    <t>DUTSON NEIL</t>
  </si>
  <si>
    <t>FIDELITY NATIONAL TITLE AGCY</t>
  </si>
  <si>
    <t>SE4 SE4 SW4 CONT 10 ACRES</t>
  </si>
  <si>
    <t>NELSON LYNITA</t>
  </si>
  <si>
    <t>LSN NEVADA TRUST</t>
  </si>
  <si>
    <t>LYNITA NELSON &amp; NEVADA LSN</t>
  </si>
  <si>
    <t>NELSON LYNITA LSN NEVADA TRUST</t>
  </si>
  <si>
    <t xml:space="preserve">10170 W TROPICANA AVE #156 </t>
  </si>
  <si>
    <t xml:space="preserve">10170 W TROPICANA AVE #156, LAS VEGAS, NV 89147-2602 </t>
  </si>
  <si>
    <t>GATEWAY ACRES TRACT 1 ORIGINAL LOTS 39 &amp; 42</t>
  </si>
  <si>
    <t>ROBERT MASON TRUST</t>
  </si>
  <si>
    <t>ACCOLADE RANCHES LOT 111</t>
  </si>
  <si>
    <t>CONNOR WILLIAM J &amp; MARY E</t>
  </si>
  <si>
    <t>WILLIAM &amp; MARY CONNOR</t>
  </si>
  <si>
    <t>BRET HARTE</t>
  </si>
  <si>
    <t>REDWOOD CITY</t>
  </si>
  <si>
    <t xml:space="preserve">3784 BRET HARTE DR </t>
  </si>
  <si>
    <t xml:space="preserve">3784 BRET HARTE DR  REDWOOD CITY, CA 94061-1114 </t>
  </si>
  <si>
    <t>GATEWAY ACRES TRACT 3 LOTS 5 &amp; 12</t>
  </si>
  <si>
    <t>SANDY RIVER RANCHEROS LOT 154 CONT 10 ACRES</t>
  </si>
  <si>
    <t>PHILLIPS DAVID</t>
  </si>
  <si>
    <t>PHILLIPS SIEW</t>
  </si>
  <si>
    <t>SIEW</t>
  </si>
  <si>
    <t>DAVID &amp; SIEW PHILLIPS</t>
  </si>
  <si>
    <t>PHILLIPS DAVID PHILLIPS SIEW</t>
  </si>
  <si>
    <t>WOODSHOLE</t>
  </si>
  <si>
    <t xml:space="preserve">8 WOODSHOLE CT </t>
  </si>
  <si>
    <t xml:space="preserve">8 WOODSHOLE CT  HENDERSON, NV 89052-6472 </t>
  </si>
  <si>
    <t>GATEWAY ACRES TRACT 9 LOTS 21 &amp; 28 CONT 10 AC</t>
  </si>
  <si>
    <t>JOHNSON CODY</t>
  </si>
  <si>
    <t>CODY</t>
  </si>
  <si>
    <t>JOHNSON BRENDA</t>
  </si>
  <si>
    <t>CODY &amp; BRENDA JOHNSON</t>
  </si>
  <si>
    <t>JOHNSON CODY JOHNSON BRENDA</t>
  </si>
  <si>
    <t>WRANGLER</t>
  </si>
  <si>
    <t xml:space="preserve">337 WRANGLER TRL </t>
  </si>
  <si>
    <t xml:space="preserve">337 WRANGLER TRL  BAKER, MT 59313-9708 </t>
  </si>
  <si>
    <t>T24N R16W SEC 31 A POR OF PARCEL 44 AS SHOWN ON PP REC 7/19/1977 77-19707 IN BK 406 O.R. PG 207 DESC AS FOLL:COMM AT THE SW</t>
  </si>
  <si>
    <t>NEUBERGER STEVEN &amp; CLAUDIA</t>
  </si>
  <si>
    <t>STEVEN &amp; CLAUDIA NEUBERGER</t>
  </si>
  <si>
    <t>CHAPARRAL</t>
  </si>
  <si>
    <t xml:space="preserve">5406 CHAPARRAL RD </t>
  </si>
  <si>
    <t xml:space="preserve">5406 CHAPARRAL RD  KINGMAN, AZ 86401 </t>
  </si>
  <si>
    <t>PO BOX 18025</t>
  </si>
  <si>
    <t>COFFMAN COVE</t>
  </si>
  <si>
    <t>KETCHIKAN</t>
  </si>
  <si>
    <t xml:space="preserve">PO BOX 18025 </t>
  </si>
  <si>
    <t xml:space="preserve">PO BOX 18025  COFFMAN COVE, AK 99918 </t>
  </si>
  <si>
    <t>HUALAPAI MEADOWS LOT A OF PARCEL 12 PER PARCEL PLAT BK 1 PG 99 CO NT 10 AC 322-02-012A(322-02-012 C&amp;D)</t>
  </si>
  <si>
    <t>HORWITZ NORMAN</t>
  </si>
  <si>
    <t>NORMAN HORWITZ</t>
  </si>
  <si>
    <t>HAZEL CANYON</t>
  </si>
  <si>
    <t>PALM DESERT</t>
  </si>
  <si>
    <t xml:space="preserve">44401 HAZEL CANYON LN </t>
  </si>
  <si>
    <t xml:space="preserve">44401 HAZEL CANYON LN  PALM DESERT, CA 92260-3019 </t>
  </si>
  <si>
    <t>GATEWAY ACRES TRACT 12 LOT 5 &amp; 6</t>
  </si>
  <si>
    <t>ARIOLA RICHARD 50</t>
  </si>
  <si>
    <t>ARIOLA GREGORY 50</t>
  </si>
  <si>
    <t>ARIOLA RICHARD 50 ARIOLA GREGORY 50</t>
  </si>
  <si>
    <t>PEPPERMILL</t>
  </si>
  <si>
    <t xml:space="preserve">6608 PEPPERMILL DR </t>
  </si>
  <si>
    <t xml:space="preserve">6608 PEPPERMILL DR  LAS VEGAS, NV 89146-2913 </t>
  </si>
  <si>
    <t>GATEWAY ACRES TRACT 3 LOTS 108 &amp; 117 CONT 10 AC 307-49-089(307-49 -089A-B-C)</t>
  </si>
  <si>
    <t>CHARLES JON A</t>
  </si>
  <si>
    <t>JON A</t>
  </si>
  <si>
    <t>JON CHARLES</t>
  </si>
  <si>
    <t>LABYRINTH</t>
  </si>
  <si>
    <t xml:space="preserve">11664 N LABYRINTH DR </t>
  </si>
  <si>
    <t xml:space="preserve">11664 N LABYRINTH DR  TUCSON, AZ 85737-3439 </t>
  </si>
  <si>
    <t>SANDY RIVER RANCHEROS LOT 187 CONT 10 ACRES</t>
  </si>
  <si>
    <t>MOKRYJ K</t>
  </si>
  <si>
    <t>MOKRYJ</t>
  </si>
  <si>
    <t>K MOKRYJ</t>
  </si>
  <si>
    <t>PO BOX 9196</t>
  </si>
  <si>
    <t>CHANDLER HEIGHTS</t>
  </si>
  <si>
    <t xml:space="preserve">PO BOX 9196 </t>
  </si>
  <si>
    <t xml:space="preserve">PO BOX 9196  CHANDLER HEIGHTS, AZ 85127-9196 </t>
  </si>
  <si>
    <t>SE4 SE4 NW4 CONT 10 ACRES 102-21-069(102-70-016) NEW SEC MAP</t>
  </si>
  <si>
    <t>ACCOLADE RANCHES LOT 103</t>
  </si>
  <si>
    <t>GATEWAY ACRES TRACT 5 LOTS 118 &amp; 123 CONT 10 ACRES 307-59-091(307 -59-091 A &amp; B)</t>
  </si>
  <si>
    <t>TARALLO VINCENT L</t>
  </si>
  <si>
    <t>LOFGREN ROY O</t>
  </si>
  <si>
    <t>ROY O</t>
  </si>
  <si>
    <t>LOFGREN</t>
  </si>
  <si>
    <t>ROY LOFGREN</t>
  </si>
  <si>
    <t>HILLSBORO</t>
  </si>
  <si>
    <t xml:space="preserve">5810 SE FRANCES ST </t>
  </si>
  <si>
    <t xml:space="preserve">5810 SE FRANCES ST  HILLSBORO, OR 97123-6457 </t>
  </si>
  <si>
    <t>GATEWAY ACRES TRACT 1 ORIGINAL LOTS 17 &amp; 32</t>
  </si>
  <si>
    <t>SE4 SW4 NE4 CONT 10 AC</t>
  </si>
  <si>
    <t>MARINO DIANE</t>
  </si>
  <si>
    <t>MARINO</t>
  </si>
  <si>
    <t>DIANE MARINO</t>
  </si>
  <si>
    <t>HUNTERS</t>
  </si>
  <si>
    <t>DEER PARK</t>
  </si>
  <si>
    <t xml:space="preserve">24423 W HUNTERS LN </t>
  </si>
  <si>
    <t xml:space="preserve">24423 W HUNTERS LN  DEER PARK, IL 60010-6552 </t>
  </si>
  <si>
    <t>SW4 NW4 SE4CONT 10.00 AC</t>
  </si>
  <si>
    <t>HARMAN ERNEST L</t>
  </si>
  <si>
    <t>ERNEST L</t>
  </si>
  <si>
    <t>HARMAN</t>
  </si>
  <si>
    <t>ERNEST HARMAN</t>
  </si>
  <si>
    <t>CHERUM</t>
  </si>
  <si>
    <t xml:space="preserve">6114 N CHERUM RD </t>
  </si>
  <si>
    <t xml:space="preserve">6114 N CHERUM RD  KINGMAN, AZ 86409-9200 </t>
  </si>
  <si>
    <t>SILVER SPRINGS UNIT V LOT 321</t>
  </si>
  <si>
    <t>BLUTO MATHEW L</t>
  </si>
  <si>
    <t>MATHEW L</t>
  </si>
  <si>
    <t>MATHEW</t>
  </si>
  <si>
    <t>BLUTO</t>
  </si>
  <si>
    <t>MATHEW BLUTO</t>
  </si>
  <si>
    <t>AVENIDA REGULO</t>
  </si>
  <si>
    <t xml:space="preserve">1533 S AVENIDA REGULO </t>
  </si>
  <si>
    <t xml:space="preserve">1533 S AVENIDA REGULO  TUCSON, AZ 85710-5223 </t>
  </si>
  <si>
    <t>SANDY RIVER RANCHEROS LOT 191 CONT 10 ACRES</t>
  </si>
  <si>
    <t>HAGER BRETT M</t>
  </si>
  <si>
    <t>BRETT M</t>
  </si>
  <si>
    <t>BRETT</t>
  </si>
  <si>
    <t>HAGER</t>
  </si>
  <si>
    <t>BRETT HAGER</t>
  </si>
  <si>
    <t>SOUTH</t>
  </si>
  <si>
    <t>MARCELLUS</t>
  </si>
  <si>
    <t xml:space="preserve">26 SOUTH ST </t>
  </si>
  <si>
    <t xml:space="preserve">26 SOUTH ST  MARCELLUS, NY 13108-1329 </t>
  </si>
  <si>
    <t>NE4 NW4 NW4 CONT 10 AC M/L</t>
  </si>
  <si>
    <t>WEBER JOHN</t>
  </si>
  <si>
    <t>WEBER NANCY</t>
  </si>
  <si>
    <t>JOHN &amp; NANCY WEBER</t>
  </si>
  <si>
    <t>WEBER JOHN WEBER NANCY</t>
  </si>
  <si>
    <t>PO BOX 7502</t>
  </si>
  <si>
    <t>GOLDEN</t>
  </si>
  <si>
    <t>COAL CREEK</t>
  </si>
  <si>
    <t xml:space="preserve">PO BOX 7502 </t>
  </si>
  <si>
    <t xml:space="preserve">PO BOX 7502  GOLDEN, CO 80403 </t>
  </si>
  <si>
    <t>KEMO RANCHES SW4 OF LOT 38 CONT 10 ACRES</t>
  </si>
  <si>
    <t>NW4 SW4 NE4 CONT 10 ACRES 335-04-046(335-04-055 &amp; 056) 335-04-056 (335-28-024)TAO</t>
  </si>
  <si>
    <t>VOSS CHILDRENS TRUST</t>
  </si>
  <si>
    <t>CHILDRENS VOSS</t>
  </si>
  <si>
    <t>ROYAL PALM</t>
  </si>
  <si>
    <t xml:space="preserve">5529 E ROYAL PALM RD </t>
  </si>
  <si>
    <t xml:space="preserve">5529 E ROYAL PALM RD  PARADISE VALLEY, AZ 85253-2536 </t>
  </si>
  <si>
    <t>SW4SW4NW4 SEC 15 T21 R12 10AC</t>
  </si>
  <si>
    <t>GATEWAY ACRES TRACT 8 LOTS 101 &amp; 102</t>
  </si>
  <si>
    <t>ROMANS JOSEPH 14</t>
  </si>
  <si>
    <t>BARTOW</t>
  </si>
  <si>
    <t xml:space="preserve">1640 E MAIN ST </t>
  </si>
  <si>
    <t xml:space="preserve">1640 E MAIN ST  BARTOW, FL 33830-5203 </t>
  </si>
  <si>
    <t>SILVER SPRINGS UNIT V LOT 368</t>
  </si>
  <si>
    <t>MILES ETHAN</t>
  </si>
  <si>
    <t>ETHAN</t>
  </si>
  <si>
    <t>MILES</t>
  </si>
  <si>
    <t>ETHAN MILES</t>
  </si>
  <si>
    <t>BRANNEN</t>
  </si>
  <si>
    <t xml:space="preserve">222 E BRANNEN AVE </t>
  </si>
  <si>
    <t xml:space="preserve">222 E BRANNEN AVE  FLAGSTAFF, AZ 86001-5712 </t>
  </si>
  <si>
    <t>SILVER SPRINGS UNIT VI LOT 577</t>
  </si>
  <si>
    <t>KEENER JUDD L</t>
  </si>
  <si>
    <t>JUDD L</t>
  </si>
  <si>
    <t>JUDD</t>
  </si>
  <si>
    <t>KEENER</t>
  </si>
  <si>
    <t>JUDD KEENER</t>
  </si>
  <si>
    <t>PO BOX 949</t>
  </si>
  <si>
    <t>JAMUL</t>
  </si>
  <si>
    <t xml:space="preserve">PO BOX 949 </t>
  </si>
  <si>
    <t xml:space="preserve">PO BOX 949  JAMUL, CA 91935 </t>
  </si>
  <si>
    <t>SANDY RIVER RANCHEROS LOT 189 CONT 10 ACRES</t>
  </si>
  <si>
    <t>BENNINGHOFF JOHN W</t>
  </si>
  <si>
    <t>BENNINGHOFF</t>
  </si>
  <si>
    <t>JOHN BENNINGHOFF</t>
  </si>
  <si>
    <t>NET</t>
  </si>
  <si>
    <t xml:space="preserve">3150 NET CT </t>
  </si>
  <si>
    <t xml:space="preserve">3150 NET CT  OXNARD, CA 93035-2432 </t>
  </si>
  <si>
    <t>SANDY RIVER RANCHEROS LOT 182 CONT 10 ACRES</t>
  </si>
  <si>
    <t>HOUSTON DARYL C</t>
  </si>
  <si>
    <t>DARYL C</t>
  </si>
  <si>
    <t>DARYL HOUSTON</t>
  </si>
  <si>
    <t>PO BOX 181</t>
  </si>
  <si>
    <t xml:space="preserve">PO BOX 181 </t>
  </si>
  <si>
    <t xml:space="preserve">PO BOX 181  MESQUITE, NV 89024 </t>
  </si>
  <si>
    <t>T39N R16W SEC 2 NW4 SW4 CONT 10 ACRES</t>
  </si>
  <si>
    <t>LOPEZ RICARDO 34</t>
  </si>
  <si>
    <t>LOPEZ EDURADO 33/LOPEZ JUAN L 33</t>
  </si>
  <si>
    <t>LOPEZ RICARDO 34 LOPEZ EDURADO 33/LOPEZ JUAN L 33</t>
  </si>
  <si>
    <t>WREATH</t>
  </si>
  <si>
    <t xml:space="preserve">1009 WREATH CT </t>
  </si>
  <si>
    <t xml:space="preserve">1009 WREATH CT  HENDERSON, NV 89074-8781 </t>
  </si>
  <si>
    <t>GATEWAY ACRES TR 2 LOTS 103 &amp; 106 CONT 10 ACRES 317-17-078A (317- 17-078C &amp; D) 2004 TAX ROLL</t>
  </si>
  <si>
    <t>MICHAEL WAY LLC</t>
  </si>
  <si>
    <t>SLAYSMAN ALICE P</t>
  </si>
  <si>
    <t>ALICE SLAYSMAN</t>
  </si>
  <si>
    <t>KERRY</t>
  </si>
  <si>
    <t xml:space="preserve">4811 W KERRY LN </t>
  </si>
  <si>
    <t xml:space="preserve">4811 W KERRY LN  GLENDALE, AZ 85308-4895 </t>
  </si>
  <si>
    <t>NW4 SE4 SW4 SEC 5 16N 19W 10AC</t>
  </si>
  <si>
    <t>TABISH MUHAMMAD A</t>
  </si>
  <si>
    <t>MUHAMMAD A</t>
  </si>
  <si>
    <t>MUHAMMAD</t>
  </si>
  <si>
    <t>TABISH</t>
  </si>
  <si>
    <t>TABISH NAFEES</t>
  </si>
  <si>
    <t>NAFEES</t>
  </si>
  <si>
    <t>GPO LAHORE</t>
  </si>
  <si>
    <t>MUHAMMAD &amp; NAFEES TABISH</t>
  </si>
  <si>
    <t>TABISH MUHAMMAD A TABISH NAFEES GPO LAHORE</t>
  </si>
  <si>
    <t>SANDY RIVER RANCHEROS LOT 177 CONT 10 ACRES</t>
  </si>
  <si>
    <t>E2 S2 SE4 SW4 CONT 10.00 AC M/L 213-13-019 SPLIT INTO (213-18-006 )</t>
  </si>
  <si>
    <t>REID LTD PSP &amp; TRUST</t>
  </si>
  <si>
    <t>NE4 SE4 NE4 CONT 10 AC M/L</t>
  </si>
  <si>
    <t>GEHRET BRANDON T</t>
  </si>
  <si>
    <t>BRANDON T</t>
  </si>
  <si>
    <t>GEHRET</t>
  </si>
  <si>
    <t>BRANDON GEHRET</t>
  </si>
  <si>
    <t>AMHERST</t>
  </si>
  <si>
    <t xml:space="preserve">1236 AMHERST AVE #11 </t>
  </si>
  <si>
    <t xml:space="preserve">1236 AMHERST AVE #11, LOS ANGELES, CA 90025-1227 </t>
  </si>
  <si>
    <t>GATEWAY ACRES TRACT 2 LOTS 54 &amp; 59 CONT 10 AC</t>
  </si>
  <si>
    <t>JOPLIN GLENDA L</t>
  </si>
  <si>
    <t>GLENDA L</t>
  </si>
  <si>
    <t>GLENDA</t>
  </si>
  <si>
    <t>JOPLIN</t>
  </si>
  <si>
    <t>GLENDA JOPLIN</t>
  </si>
  <si>
    <t>PO BOX 100</t>
  </si>
  <si>
    <t>OXLY</t>
  </si>
  <si>
    <t xml:space="preserve">PO BOX 100 </t>
  </si>
  <si>
    <t xml:space="preserve">PO BOX 100  OXLY, MO 63955 </t>
  </si>
  <si>
    <t>TWN: 161/2N RNG: 20WSEC: 34 TRACT: RIO VISTA UNIT 1 SUBDIVISION L OTS 102 &amp; 123</t>
  </si>
  <si>
    <t>T20N R13W SEC 7 W2 E2 NW4 SE4 CONT 10 ACRES 254-32-011 (254-32-03 4 THRU 038) 2003 TAX ROLL</t>
  </si>
  <si>
    <t>COLINA</t>
  </si>
  <si>
    <t xml:space="preserve">2079 E COLINA </t>
  </si>
  <si>
    <t xml:space="preserve">2079 E COLINA  KINGMAN, AZ 86409 </t>
  </si>
  <si>
    <t>T24N R16W SEC 31 A POR OF PARCEL 44 AS SHOWN ON PP REC 7/19/1977 77-19707 IN BK 406 O.R. PG 207 DESC AS FOLL:COMM AT THE SW COR OF SD SEC 31 1666.41'; TH N00 DEG 06'54 E 977.73'; TH S89 DEG 59'27 E 60.00' TO POB; TH N00 DEG 06'54 E 660.22';TH N90 DEG 00'00 E 1 744.43'; TH S00 DEG 09'11 W 661.19'; TH N89 DEG 58'05 W 1743.99' TO THE POB SEGREGATED AS AMENDED PARCEL 44-B ON PP 24/90 8/31/200 5 1005-96833 CONT 10.00 ACRES</t>
  </si>
  <si>
    <t>EDWARDS ANNA S</t>
  </si>
  <si>
    <t>ANNA S</t>
  </si>
  <si>
    <t>ANNA EDWARDS</t>
  </si>
  <si>
    <t>SELMA</t>
  </si>
  <si>
    <t>NASHVILLE</t>
  </si>
  <si>
    <t xml:space="preserve">2202 SELMA AVE </t>
  </si>
  <si>
    <t xml:space="preserve">2202 SELMA AVE  NASHVILLE, TN 37214-2109 </t>
  </si>
  <si>
    <t>GATEWAY ACRES TRACT 9 LOTS 46 &amp; 51 CONT 10 ACRES ML 316-11-036E(3 16-11-036J &amp; K)</t>
  </si>
  <si>
    <t>THOMAS JOHN G</t>
  </si>
  <si>
    <t>THOMAS JG TRUST</t>
  </si>
  <si>
    <t>JOHN &amp; JG THOMAS</t>
  </si>
  <si>
    <t>THOMAS JOHN G THOMAS JG TRUST</t>
  </si>
  <si>
    <t xml:space="preserve">7500 E LINCOLN DR </t>
  </si>
  <si>
    <t xml:space="preserve">7500 E LINCOLN DR  SCOTTSDALE, AZ 85250-4639 </t>
  </si>
  <si>
    <t>W2 N2 E2 N2 SE4 OF SEC 1 27N 16W 10AC</t>
  </si>
  <si>
    <t>T20N R12W SEC 5 SILVER SPRINGS LOT 60</t>
  </si>
  <si>
    <t>ROADWAY EASEMENT T21N R18W SEC 28 NW4 OF PARCEL 337 AKA NW4 SW4 S W4 CONT 10.00 ACRES 306-34-014 (306-34-014A THRU D) 2007 TAX ROLL</t>
  </si>
  <si>
    <t>DOVE JAMES B &amp; KAREN L</t>
  </si>
  <si>
    <t>BARRIOS YEIMY BERNAL</t>
  </si>
  <si>
    <t>YEIMY BERNAL</t>
  </si>
  <si>
    <t>YEIMY</t>
  </si>
  <si>
    <t>BARRIOS</t>
  </si>
  <si>
    <t>BARRIOS CARLOS ORTEGA</t>
  </si>
  <si>
    <t>CARLOS ORTEGA</t>
  </si>
  <si>
    <t>YEIMY &amp; CARLOS BARRIOS</t>
  </si>
  <si>
    <t>BARRIOS YEIMY BERNAL &amp; CARLOS ORTEGA</t>
  </si>
  <si>
    <t xml:space="preserve">339 E ST #101 </t>
  </si>
  <si>
    <t xml:space="preserve">339 E ST #101, FRESNO, CA 93706-4409 </t>
  </si>
  <si>
    <t>J  M MICHALES LLC</t>
  </si>
  <si>
    <t>ACCOLADE RANCHES LOT 118</t>
  </si>
  <si>
    <t>OCONNOR FRANCES C</t>
  </si>
  <si>
    <t>FRANCES C</t>
  </si>
  <si>
    <t>OCONNOR</t>
  </si>
  <si>
    <t>FRANCES OCONNOR</t>
  </si>
  <si>
    <t>26TH</t>
  </si>
  <si>
    <t xml:space="preserve">4315 N 26TH ST #2 </t>
  </si>
  <si>
    <t xml:space="preserve">4315 N 26TH ST #2, PHOENIX, AZ 85016-5627 </t>
  </si>
  <si>
    <t>LAKE HAVASU RANCHOS UNIT 1 LOTS 77 &amp; 78</t>
  </si>
  <si>
    <t>ROBLES MICHAEL</t>
  </si>
  <si>
    <t>ROBLES</t>
  </si>
  <si>
    <t>ROBLES VALERIE</t>
  </si>
  <si>
    <t>VALERIE</t>
  </si>
  <si>
    <t>MICHAEL &amp; VALERIE ROBLES</t>
  </si>
  <si>
    <t>ROBLES MICHAEL ROBLES VALERIE</t>
  </si>
  <si>
    <t>KIRKLAND</t>
  </si>
  <si>
    <t xml:space="preserve">2437 S KIRKLAND RD </t>
  </si>
  <si>
    <t xml:space="preserve">2437 S KIRKLAND RD  GOLDEN VALLEY, AZ 86413-6703 </t>
  </si>
  <si>
    <t>SW4 NW4 NW4 CONT 10 AC</t>
  </si>
  <si>
    <t>MURRAY THOMAS &amp; NANNETTE</t>
  </si>
  <si>
    <t>NW4 NE4 SW4 CONT 10 ACRES 120-07-046(120-07-053 &amp; 054)</t>
  </si>
  <si>
    <t>ROTTER LEONARD &amp; JEANETTE</t>
  </si>
  <si>
    <t>LEONARD &amp; JEANETTE ROTTER</t>
  </si>
  <si>
    <t>MAGNA VISTA</t>
  </si>
  <si>
    <t>ARCADIA</t>
  </si>
  <si>
    <t xml:space="preserve">75 W MAGNA VISTA AVE </t>
  </si>
  <si>
    <t xml:space="preserve">75 W MAGNA VISTA AVE  ARCADIA, CA 91007-4027 </t>
  </si>
  <si>
    <t>SILVER SPRINGS UNIT V LOT 378</t>
  </si>
  <si>
    <t>CARDCO PROPERTIES LLC</t>
  </si>
  <si>
    <t>GRANDVIEW</t>
  </si>
  <si>
    <t xml:space="preserve">508 JONES AVE </t>
  </si>
  <si>
    <t xml:space="preserve">508 JONES AVE  GRANDVIEW, MO 64030-2321 </t>
  </si>
  <si>
    <t>GATEWAY ACRES TRACT 6 LOTS 54 &amp; 59 CONT 10 AC</t>
  </si>
  <si>
    <t>RICHARD TOM &amp; CAROL</t>
  </si>
  <si>
    <t>LIPINSKI ANN M</t>
  </si>
  <si>
    <t>ANN M</t>
  </si>
  <si>
    <t>LIPINSKI</t>
  </si>
  <si>
    <t>ANN LIPINSKI</t>
  </si>
  <si>
    <t>CARBERRY</t>
  </si>
  <si>
    <t>INVERNESS</t>
  </si>
  <si>
    <t xml:space="preserve">1149 CARBERRY CIR </t>
  </si>
  <si>
    <t xml:space="preserve">1149 CARBERRY CIR  INVERNESS, IL 60067-4289 </t>
  </si>
  <si>
    <t>NW4 NW4 SE4CONT 10 ACRES 333-01-090(333-01-105 &amp; 106) 333-01-105( 333-23-035)TAO</t>
  </si>
  <si>
    <t>MILLER EUGENE T</t>
  </si>
  <si>
    <t>EUGENE T</t>
  </si>
  <si>
    <t>EUGENE MILLER</t>
  </si>
  <si>
    <t>ASHLAND</t>
  </si>
  <si>
    <t xml:space="preserve">170 LOGAN DR </t>
  </si>
  <si>
    <t xml:space="preserve">170 LOGAN DR  ASHLAND, OR 97520-6602 </t>
  </si>
  <si>
    <t>S2 SE4 NE4 NW4 &amp; S2 SW4 NW4 NE4 TOGETHER WITH EXCEPT THE E 30' OF THE S2 SE4 NE4 NW4 FOR RD ESMT &amp; THE W 30' OF THE S2 SW4 NW4 NE4 FOR RD ESMT (102/477 DEEDS) CONT 10 ACRES</t>
  </si>
  <si>
    <t>CIRALDO LENORA PHAIDRA</t>
  </si>
  <si>
    <t>LENORA PHAIDRA</t>
  </si>
  <si>
    <t>LENORA</t>
  </si>
  <si>
    <t>CIRALDO</t>
  </si>
  <si>
    <t>MOLLICA CHRISTINA EMELIA</t>
  </si>
  <si>
    <t>CHRISTINA EMELIA</t>
  </si>
  <si>
    <t>MOLLICA</t>
  </si>
  <si>
    <t>LENORA CIRALDO &amp; CHRISTINA MOLLICA</t>
  </si>
  <si>
    <t>CIRALDO LENORA PHAIDRA MOLLICA CHRISTINA EMELIA</t>
  </si>
  <si>
    <t xml:space="preserve">786 MEREDITH LN </t>
  </si>
  <si>
    <t xml:space="preserve">786 MEREDITH LN  CUYAHOGA FALLS, OH 44223-1253 </t>
  </si>
  <si>
    <t>LAKE HAVASU ACRES AMENDED S2 E2 SE4 NE4 10AC</t>
  </si>
  <si>
    <t>PLOTT JAMES</t>
  </si>
  <si>
    <t>PLOTT</t>
  </si>
  <si>
    <t>PLOTT BRANDEE</t>
  </si>
  <si>
    <t>BRANDEE</t>
  </si>
  <si>
    <t>JAMES &amp; BRANDEE PLOTT</t>
  </si>
  <si>
    <t>PLOTT JAMES &amp; BRANDEE</t>
  </si>
  <si>
    <t>ROADRUNNER</t>
  </si>
  <si>
    <t>SANDIA HEIGHTS</t>
  </si>
  <si>
    <t xml:space="preserve">657 ROADRUNNER LN NE </t>
  </si>
  <si>
    <t xml:space="preserve">657 ROADRUNNER LN NE  ALBUQUERQUE, NM 87122-1811 </t>
  </si>
  <si>
    <t>SWAIN MILES F</t>
  </si>
  <si>
    <t>MILES F</t>
  </si>
  <si>
    <t>SWAIN DEBRA A</t>
  </si>
  <si>
    <t>DEBRA A</t>
  </si>
  <si>
    <t>MILES &amp; DEBRA SWAIN</t>
  </si>
  <si>
    <t>SWAIN MILES F SWAIN DEBRA A</t>
  </si>
  <si>
    <t>ADAIR</t>
  </si>
  <si>
    <t xml:space="preserve">980 ADAIR DR </t>
  </si>
  <si>
    <t xml:space="preserve">980 ADAIR DR  CHINO VALLEY, AZ 86323-6334 </t>
  </si>
  <si>
    <t>N2 E2 NE4 SE4 OF SEC 11 21N 12W CONT 10AC.</t>
  </si>
  <si>
    <t>W2 E2 NW4 NE4 CONT10AC 327-08-010 (327-08- 032 &amp; 033)</t>
  </si>
  <si>
    <t>HICKLE LELAND R  MARY ANN</t>
  </si>
  <si>
    <t>NIXON RICHARD A</t>
  </si>
  <si>
    <t>NIXON</t>
  </si>
  <si>
    <t>RICHARD NIXON</t>
  </si>
  <si>
    <t>NORTH HILLS</t>
  </si>
  <si>
    <t xml:space="preserve">9602 LANGDON AVE </t>
  </si>
  <si>
    <t xml:space="preserve">9602 LANGDON AVE  NORTH HILLS, CA 91343-2105 </t>
  </si>
  <si>
    <t>MISIR INVESTMENT HOLDINGS LLC</t>
  </si>
  <si>
    <t>77TH</t>
  </si>
  <si>
    <t xml:space="preserve">17773 N 77TH WAY </t>
  </si>
  <si>
    <t xml:space="preserve">17773 N 77TH WAY  SCOTTSDALE, AZ 85255 </t>
  </si>
  <si>
    <t>MUSIC MOUNTAIN RANCHES PP 5/45-45F THE EAST 537.78' OF THE SOUTH 810.00' OF PARCEL 33-16 ALSO SHOWN AS PARCEL 33-16C PER PP</t>
  </si>
  <si>
    <t>MUSIC MOUNTAIN RANCHES (PP 5/45)</t>
  </si>
  <si>
    <t>3324N14W</t>
  </si>
  <si>
    <t>RODGERS JAMES E &amp; ARLETTE L</t>
  </si>
  <si>
    <t>JAMES E &amp; ARLETTE L                                RODGERS</t>
  </si>
  <si>
    <t>KENDRICK CATHERINE</t>
  </si>
  <si>
    <t>CATHERINE KENDRICK</t>
  </si>
  <si>
    <t>MOCCASIN</t>
  </si>
  <si>
    <t xml:space="preserve">3125 MOCCASIN DR </t>
  </si>
  <si>
    <t xml:space="preserve">3125 MOCCASIN DR  LAKE HAVASU CITY, AZ 86406 </t>
  </si>
  <si>
    <t xml:space="preserve">3125 MOCCASIN DR  LAKE HAVASU CITY, AZ 86406-8623 </t>
  </si>
  <si>
    <t>LAKE HAVASU RANCHOS UNIT 2 LOTS 3 &amp; 14</t>
  </si>
  <si>
    <t>VANCURA OLAF</t>
  </si>
  <si>
    <t>OLAF</t>
  </si>
  <si>
    <t>VANCURA</t>
  </si>
  <si>
    <t>VANCURA KATHLEEN L</t>
  </si>
  <si>
    <t>OLAF &amp; KATHLEEN VANCURA</t>
  </si>
  <si>
    <t>VANCURA OLAF VANCURA KATHLEEN L</t>
  </si>
  <si>
    <t>RED ARROW</t>
  </si>
  <si>
    <t xml:space="preserve">3003 RED ARROW DR </t>
  </si>
  <si>
    <t xml:space="preserve">3003 RED ARROW DR  LAS VEGAS, NV 89135-1625 </t>
  </si>
  <si>
    <t>KEMO RANCHES SW4 OF LOT 49 CONT 10 ACRES M/L</t>
  </si>
  <si>
    <t>GEESEY SCOTT</t>
  </si>
  <si>
    <t>GEESEY</t>
  </si>
  <si>
    <t>SCOTT GEESEY</t>
  </si>
  <si>
    <t>FM 3158</t>
  </si>
  <si>
    <t xml:space="preserve">5010 FM 3158 </t>
  </si>
  <si>
    <t xml:space="preserve">5010 FM 3158  DALE, TX 78616-2619 </t>
  </si>
  <si>
    <t>GATEWAY ACRES TRACT 6 LOTS 7 &amp; 10</t>
  </si>
  <si>
    <t>NW4 NE4 SW4 CONT 10 ACRES 333-09-020(333-09-033 THRU 35)</t>
  </si>
  <si>
    <t>BERGMAN JEFFREY C</t>
  </si>
  <si>
    <t>JEFFREY C</t>
  </si>
  <si>
    <t>BERGMAN</t>
  </si>
  <si>
    <t>JEFFREY BERGMAN</t>
  </si>
  <si>
    <t>WAYFARER</t>
  </si>
  <si>
    <t xml:space="preserve">133 WAYFARER LN </t>
  </si>
  <si>
    <t xml:space="preserve">133 WAYFARER LN  LAKE HAVASU CITY, AZ 86403-6028 </t>
  </si>
  <si>
    <t>LAKE HAVASU ACRES AMENDED E2 N2 SW4 NE4 10AC</t>
  </si>
  <si>
    <t>WALKER JAMES A &amp; TAMARA L</t>
  </si>
  <si>
    <t>OSBORNE H J H</t>
  </si>
  <si>
    <t>H J H</t>
  </si>
  <si>
    <t>H</t>
  </si>
  <si>
    <t>OSBORNE</t>
  </si>
  <si>
    <t>OSBORNE R T</t>
  </si>
  <si>
    <t>R T</t>
  </si>
  <si>
    <t>H J H &amp; T OSBORNE</t>
  </si>
  <si>
    <t>OSBORNE H J H OSBORNE R T</t>
  </si>
  <si>
    <t>PO BOX 31400</t>
  </si>
  <si>
    <t xml:space="preserve">PO BOX 31400 </t>
  </si>
  <si>
    <t xml:space="preserve">PO BOX 31400  OMAHA, NE 68131 </t>
  </si>
  <si>
    <t>TWN: 161/2N RNG: 20WSEC: 35 TRACT: WESTERN STARS UNIT FOUR NW4 SE 4 SW4 CONT 10 ACRES M/L</t>
  </si>
  <si>
    <t>NORMAN SHARON</t>
  </si>
  <si>
    <t>CARL &amp; SHARON NORMAN</t>
  </si>
  <si>
    <t>NORMAN CARL NORMAN SHARON</t>
  </si>
  <si>
    <t>SILVER SPRINGS #4 LOT 217 SEC 29 21N 12W</t>
  </si>
  <si>
    <t>KREDENS KEVIN W</t>
  </si>
  <si>
    <t>GATEWAY ACRES TRACT 10 LOTS 66 &amp; 79 CONT 10 ACRES OR 435600 SQ FT 326-10-069A (326-10-069D &amp; E) 2008 TAX ROLL</t>
  </si>
  <si>
    <t>FERREE GEORGE B</t>
  </si>
  <si>
    <t>GEORGE B</t>
  </si>
  <si>
    <t>FERREE NOBUKO A</t>
  </si>
  <si>
    <t>NOBUKO A</t>
  </si>
  <si>
    <t>NOBUKO</t>
  </si>
  <si>
    <t>GEORGE &amp; NOBUKO FERREE</t>
  </si>
  <si>
    <t>FERREE GEORGE B FERREE NOBUKO A</t>
  </si>
  <si>
    <t>51ST</t>
  </si>
  <si>
    <t>SILVER FIRS</t>
  </si>
  <si>
    <t xml:space="preserve">13604 51ST DR SE </t>
  </si>
  <si>
    <t xml:space="preserve">13604 51ST DR SE  EVERETT, WA 98208-9539 </t>
  </si>
  <si>
    <t>SE4 NW4 SW4 CONT 10 ACRES 318-06-171 (318-23-039)</t>
  </si>
  <si>
    <t>KEMO RANCHES NE4 OF LOT 42 CONT 10 ACRES</t>
  </si>
  <si>
    <t>OWENS ROGER W</t>
  </si>
  <si>
    <t>ROGER W</t>
  </si>
  <si>
    <t>ROGER OWENS</t>
  </si>
  <si>
    <t>SEVEN LAKES</t>
  </si>
  <si>
    <t xml:space="preserve">531 7 LKS N </t>
  </si>
  <si>
    <t xml:space="preserve">531 7 LKS N  WEST END, NC 27376-9767 </t>
  </si>
  <si>
    <t>NW4 NE4 NW4 CONT 10 ACRES 318-06-180 (318-23-044)</t>
  </si>
  <si>
    <t>GATEWAY ACRES TRACT 12 LOT 50 &amp; 63</t>
  </si>
  <si>
    <t>PARCEL 27 LLC</t>
  </si>
  <si>
    <t xml:space="preserve">3880 N STOCKTON HILL RD #103146 </t>
  </si>
  <si>
    <t xml:space="preserve">3880 N STOCKTON HILL RD #103146, KINGMAN, AZ 86409 </t>
  </si>
  <si>
    <t>SEC 11 21 12 NE4 SE4 SE4</t>
  </si>
  <si>
    <t>SKRYPEC JEFFREY CHURKS</t>
  </si>
  <si>
    <t>T23N R16W SEC 5 STOCKTON HILL RANCHES UNIT XII PARCEL PLAT 01/094 -94A POR OF PARCEL 9 SHOWN AS PARCEL 9-A PER PP 09/079 REC</t>
  </si>
  <si>
    <t>SHAW PETER</t>
  </si>
  <si>
    <t>SHAW CINDY</t>
  </si>
  <si>
    <t>CINDY</t>
  </si>
  <si>
    <t>PETER &amp; CINDY SHAW</t>
  </si>
  <si>
    <t>SHAW PETER SHAW CINDY</t>
  </si>
  <si>
    <t>WILTON MANORS</t>
  </si>
  <si>
    <t xml:space="preserve">2125 NE 19TH AVE </t>
  </si>
  <si>
    <t xml:space="preserve">2125 NE 19TH AVE  WILTON MANORS, FL 33305-1501 </t>
  </si>
  <si>
    <t>GATEWAY ACRES TRACT 4 LOTS 104 &amp; 105 CONT 10 ACRES 351-15-075A (3 51-15-075C &amp; D) 2008 TAX ROLL</t>
  </si>
  <si>
    <t>BARRY FREIDA</t>
  </si>
  <si>
    <t>BROWN AND BROWN LAW OFFICE PC PROFIT SHA</t>
  </si>
  <si>
    <t>SW4 SE4 SE4 SEC 36 41 15 10AC</t>
  </si>
  <si>
    <t>NW4 NE4 SE4 15' R/W FOR RDWY (EXCEPT)172/368 DEEDS</t>
  </si>
  <si>
    <t>WANG JIAN</t>
  </si>
  <si>
    <t>JIAN</t>
  </si>
  <si>
    <t>WANG</t>
  </si>
  <si>
    <t>JIAN WANG</t>
  </si>
  <si>
    <t>91ST</t>
  </si>
  <si>
    <t>LUBBOCK</t>
  </si>
  <si>
    <t xml:space="preserve">5811 91ST ST </t>
  </si>
  <si>
    <t xml:space="preserve">5811 91ST ST  LUBBOCK, TX 79424-3624 </t>
  </si>
  <si>
    <t>T 16 1/2N R17W SEC 25 PARCEL 1046 (STAGECOACH TRAILS AT SANTA FE RANCH UNIT 13) AS SHOWN ON RS 17/60A SEGREGATED AS PARCEL 1046-D ON PP 25/66 12/6/05 2005-137276 CONT 435600 SQ FT OR 10.00 ACRES 243-09-010 (243-09-018 THRU 021) 2008 TAX ROLL</t>
  </si>
  <si>
    <t>251617W</t>
  </si>
  <si>
    <t>NAPOLI JAMES G</t>
  </si>
  <si>
    <t>NAPOLI</t>
  </si>
  <si>
    <t>JAMES NAPOLI</t>
  </si>
  <si>
    <t>DESERT VISTA</t>
  </si>
  <si>
    <t xml:space="preserve">6109 E DESERT VISTA TRL </t>
  </si>
  <si>
    <t xml:space="preserve">6109 E DESERT VISTA TRL  CAVE CREEK, AZ 85331-3477 </t>
  </si>
  <si>
    <t>SANDY RIVER RANCHEROS LOT 48 CONT 10 ACRES</t>
  </si>
  <si>
    <t>NAPOLL JAMES G</t>
  </si>
  <si>
    <t>G NAPOLI JAMES</t>
  </si>
  <si>
    <t>SOMA CONSTRUCTION CO INC</t>
  </si>
  <si>
    <t>80TH</t>
  </si>
  <si>
    <t xml:space="preserve">4844 N 80TH AVE </t>
  </si>
  <si>
    <t xml:space="preserve">4844 N 80TH AVE  PHOENIX, AZ 85033-1015 </t>
  </si>
  <si>
    <t>NE4 NW4 NE4 CONT 10 ACRES 102-21-129(102-70-002)NEW SEC MAP</t>
  </si>
  <si>
    <t>KISHO INC</t>
  </si>
  <si>
    <t>PASEO DE LEON</t>
  </si>
  <si>
    <t xml:space="preserve">848 PASEO DE LEON </t>
  </si>
  <si>
    <t xml:space="preserve">848 PASEO DE LEON  NEWBURY PARK, CA 91320-4949 </t>
  </si>
  <si>
    <t>GATEWAY ACRES TRACT 10 LOTS 4 &amp; 13</t>
  </si>
  <si>
    <t>HOOD RUTH M TRUST</t>
  </si>
  <si>
    <t>HUMMER FINE ARTS LLC</t>
  </si>
  <si>
    <t>SILVER SPRINGS #4 LOT 251 SEC 29 21N 12W</t>
  </si>
  <si>
    <t>HALSTENBERG ROBERT LEE</t>
  </si>
  <si>
    <t>ROBERT HALSTENBERG</t>
  </si>
  <si>
    <t>MCVICAR</t>
  </si>
  <si>
    <t>H045</t>
  </si>
  <si>
    <t xml:space="preserve">2790 E MCVICAR AVE </t>
  </si>
  <si>
    <t xml:space="preserve">2790 E MCVICAR AVE  KINGMAN, AZ 86409-1462 </t>
  </si>
  <si>
    <t>GATEWAY ACRES TRACT 12 LOTS 65 &amp; 80</t>
  </si>
  <si>
    <t>SAAN SIN</t>
  </si>
  <si>
    <t>SIN</t>
  </si>
  <si>
    <t>SAAN</t>
  </si>
  <si>
    <t>SREY AN</t>
  </si>
  <si>
    <t>AN</t>
  </si>
  <si>
    <t>SREY</t>
  </si>
  <si>
    <t>SIN SAAN &amp; AN SREY</t>
  </si>
  <si>
    <t>SAAN SIN SREY AN</t>
  </si>
  <si>
    <t xml:space="preserve">2436 W SHANNON ST </t>
  </si>
  <si>
    <t xml:space="preserve">2436 W SHANNON ST  CHANDLER, AZ 85224-3473 </t>
  </si>
  <si>
    <t>ROADWAY EASEMENT MAP 5/20/1976 76-14577 T21N R18W SEC 6 THE EAST 1/2 OF THE NORTH 1/2 OF PARCEL 238 CONT 10 ACRES 306-45-006A</t>
  </si>
  <si>
    <t>ROBINSON SREYOM</t>
  </si>
  <si>
    <t>DEREWIANKO PETER</t>
  </si>
  <si>
    <t>DEREWIANKO</t>
  </si>
  <si>
    <t>PETER DEREWIANKO</t>
  </si>
  <si>
    <t>27125 NORTH</t>
  </si>
  <si>
    <t xml:space="preserve">2040 W 27125 NORTH ST </t>
  </si>
  <si>
    <t xml:space="preserve">2040 W 27125 NORTH ST  MEADVIEW, AZ 86444 </t>
  </si>
  <si>
    <t>S2 S2 NE4 SE4 CONT 10 ACRES</t>
  </si>
  <si>
    <t>ENCLOSED</t>
  </si>
  <si>
    <t>NE4 SE4 NW4 CONT 10 ACRES 340-07-029(340-07-031 &amp; 032)</t>
  </si>
  <si>
    <t>ACCOLADE RANCHES LOT 106</t>
  </si>
  <si>
    <t>STAIRS MICHAEL 50</t>
  </si>
  <si>
    <t>WHITE MARGARET 50</t>
  </si>
  <si>
    <t>STAIRS MICHAEL 50 WHITE MARGARET 50</t>
  </si>
  <si>
    <t>NW4 SE4 NW4 OF SEC 5 16N 19W 10AC</t>
  </si>
  <si>
    <t>THREADGILL ARMSTEAD</t>
  </si>
  <si>
    <t>ARMSTEAD</t>
  </si>
  <si>
    <t>THREADGILL</t>
  </si>
  <si>
    <t>ARMSTEAD THREADGILL</t>
  </si>
  <si>
    <t>94TH</t>
  </si>
  <si>
    <t>6C</t>
  </si>
  <si>
    <t xml:space="preserve">100 W 94TH ST 6C </t>
  </si>
  <si>
    <t xml:space="preserve">100 W 94TH ST 6C, NEW YORK, NY 10025-7076 </t>
  </si>
  <si>
    <t>KEMO RANCHES SE4 OF LOT 24 CONT 10 ACRES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</si>
</sst>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8" formatCode="&quot;$&quot;#,##0.00_);[Red]\(&quot;$&quot;#,##0.00\)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14" fontId="0" fillId="0" borderId="0" xfId="0" applyNumberFormat="1"/>
    <xf numFmtId="8" fontId="0" fillId="0" borderId="0" xfId="0" applyNumberFormat="1"/>
    <xf numFmtId="13" fontId="0" fillId="0" borderId="0" xfId="0" applyNumberFormat="1"/>
    <xf numFmtId="9" fontId="0" fillId="0" borderId="0" xfId="0" applyNumberFormat="1"/>
    <xf numFmtId="1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C2471"/>
  <sheetViews>
    <sheetView tabSelected="1" workbookViewId="0">
      <selection activeCell="M11" sqref="M11"/>
    </sheetView>
  </sheetViews>
  <sheetFormatPr defaultRowHeight="15" x14ac:dyDescent="0.25"/>
  <sheetData>
    <row r="1" spans="1:23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</row>
    <row r="2" spans="1:237" x14ac:dyDescent="0.25">
      <c r="A2" t="s">
        <v>237</v>
      </c>
      <c r="B2" t="s">
        <v>238</v>
      </c>
      <c r="C2" t="s">
        <v>238</v>
      </c>
      <c r="D2" t="s">
        <v>239</v>
      </c>
      <c r="E2" t="s">
        <v>240</v>
      </c>
      <c r="F2">
        <v>3</v>
      </c>
      <c r="O2" t="s">
        <v>241</v>
      </c>
      <c r="P2" t="s">
        <v>237</v>
      </c>
      <c r="T2" t="s">
        <v>242</v>
      </c>
      <c r="AE2" t="s">
        <v>243</v>
      </c>
      <c r="AH2" t="s">
        <v>244</v>
      </c>
      <c r="AK2" t="s">
        <v>245</v>
      </c>
      <c r="AL2" t="s">
        <v>246</v>
      </c>
      <c r="AM2">
        <v>5004</v>
      </c>
      <c r="AP2" t="s">
        <v>247</v>
      </c>
      <c r="AQ2" t="s">
        <v>248</v>
      </c>
      <c r="AS2" t="s">
        <v>249</v>
      </c>
      <c r="AT2" t="s">
        <v>249</v>
      </c>
      <c r="AU2" t="s">
        <v>250</v>
      </c>
      <c r="AV2" t="str">
        <f>"60625-3618"</f>
        <v>60625-3618</v>
      </c>
      <c r="AW2" t="s">
        <v>251</v>
      </c>
      <c r="AX2" t="s">
        <v>252</v>
      </c>
      <c r="AY2" t="s">
        <v>253</v>
      </c>
      <c r="AZ2" t="s">
        <v>254</v>
      </c>
      <c r="BA2" t="s">
        <v>255</v>
      </c>
      <c r="BB2" t="str">
        <f>"353-09-060"</f>
        <v>353-09-060</v>
      </c>
      <c r="BC2" t="str">
        <f>"35309060"</f>
        <v>35309060</v>
      </c>
      <c r="BD2" t="str">
        <f>"R35309060"</f>
        <v>R35309060</v>
      </c>
      <c r="BE2">
        <v>4015</v>
      </c>
      <c r="BI2" t="s">
        <v>256</v>
      </c>
      <c r="BJ2" t="s">
        <v>257</v>
      </c>
      <c r="BK2" t="s">
        <v>258</v>
      </c>
      <c r="BL2">
        <v>17</v>
      </c>
      <c r="BN2">
        <v>35.200414950000003</v>
      </c>
      <c r="BO2">
        <v>-113.573896</v>
      </c>
      <c r="BP2" t="s">
        <v>259</v>
      </c>
      <c r="BW2" t="s">
        <v>260</v>
      </c>
      <c r="BX2" t="s">
        <v>260</v>
      </c>
      <c r="CA2" t="str">
        <f>"382"</f>
        <v>382</v>
      </c>
      <c r="CC2">
        <v>0</v>
      </c>
      <c r="CD2">
        <v>0</v>
      </c>
      <c r="CE2">
        <v>0</v>
      </c>
      <c r="CF2">
        <v>0</v>
      </c>
      <c r="CI2">
        <v>0</v>
      </c>
      <c r="CJ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X2">
        <v>0</v>
      </c>
      <c r="CZ2">
        <v>0</v>
      </c>
      <c r="DB2">
        <v>0</v>
      </c>
      <c r="DD2">
        <v>0</v>
      </c>
      <c r="DF2">
        <v>0</v>
      </c>
      <c r="DK2">
        <v>0</v>
      </c>
      <c r="DM2">
        <v>0</v>
      </c>
      <c r="DX2">
        <v>0</v>
      </c>
      <c r="EC2" t="s">
        <v>261</v>
      </c>
      <c r="ED2" t="s">
        <v>262</v>
      </c>
      <c r="EE2" t="s">
        <v>263</v>
      </c>
      <c r="EG2">
        <v>435600</v>
      </c>
      <c r="EH2">
        <v>10</v>
      </c>
      <c r="EI2">
        <v>0</v>
      </c>
      <c r="EJ2">
        <v>0</v>
      </c>
      <c r="EK2">
        <v>0</v>
      </c>
      <c r="EL2">
        <v>0</v>
      </c>
      <c r="EU2" t="s">
        <v>264</v>
      </c>
      <c r="EV2" t="s">
        <v>265</v>
      </c>
      <c r="EW2" t="s">
        <v>266</v>
      </c>
      <c r="EX2" s="1">
        <v>40135</v>
      </c>
      <c r="EY2" t="s">
        <v>267</v>
      </c>
      <c r="EZ2" t="str">
        <f t="shared" ref="EZ2:EZ7" si="0">"FALSE"</f>
        <v>FALSE</v>
      </c>
      <c r="FA2">
        <v>2022</v>
      </c>
      <c r="FB2">
        <v>2020</v>
      </c>
      <c r="FC2">
        <v>300</v>
      </c>
      <c r="FD2" t="s">
        <v>246</v>
      </c>
      <c r="FE2" t="s">
        <v>246</v>
      </c>
      <c r="FF2" t="s">
        <v>246</v>
      </c>
      <c r="FG2" t="s">
        <v>246</v>
      </c>
      <c r="FH2" t="s">
        <v>246</v>
      </c>
      <c r="FI2" t="s">
        <v>246</v>
      </c>
      <c r="FJ2" t="s">
        <v>246</v>
      </c>
      <c r="FK2" t="s">
        <v>246</v>
      </c>
      <c r="FL2" t="s">
        <v>246</v>
      </c>
      <c r="FM2" t="s">
        <v>246</v>
      </c>
      <c r="FN2" t="s">
        <v>246</v>
      </c>
      <c r="FO2" t="s">
        <v>246</v>
      </c>
      <c r="FP2" t="s">
        <v>246</v>
      </c>
      <c r="FQ2" s="2">
        <v>851</v>
      </c>
      <c r="FR2" s="2">
        <v>0</v>
      </c>
      <c r="FS2" s="2">
        <v>0</v>
      </c>
      <c r="FT2">
        <v>0</v>
      </c>
      <c r="FU2" s="2">
        <v>5672</v>
      </c>
      <c r="FV2" s="2">
        <v>5672</v>
      </c>
      <c r="FW2" s="2">
        <v>0</v>
      </c>
      <c r="FX2">
        <v>0</v>
      </c>
      <c r="FY2" s="2">
        <v>0</v>
      </c>
      <c r="FZ2" s="2">
        <v>0</v>
      </c>
      <c r="GA2" s="2">
        <v>0</v>
      </c>
      <c r="GB2">
        <v>0</v>
      </c>
      <c r="GC2" s="2">
        <v>45.02</v>
      </c>
      <c r="GE2" s="2">
        <v>5672</v>
      </c>
      <c r="GH2" t="s">
        <v>268</v>
      </c>
      <c r="GK2" t="s">
        <v>269</v>
      </c>
      <c r="GN2" s="1">
        <v>42321</v>
      </c>
      <c r="GO2" s="1">
        <v>42338</v>
      </c>
      <c r="GQ2" t="s">
        <v>270</v>
      </c>
      <c r="GR2" t="str">
        <f>""</f>
        <v/>
      </c>
      <c r="GS2" t="str">
        <f>"2015.52615"</f>
        <v>2015.52615</v>
      </c>
      <c r="GT2" t="str">
        <f>""</f>
        <v/>
      </c>
      <c r="HF2" t="str">
        <f>""</f>
        <v/>
      </c>
      <c r="HK2" t="str">
        <f>""</f>
        <v/>
      </c>
      <c r="HN2" t="s">
        <v>271</v>
      </c>
      <c r="HP2" t="str">
        <f>""</f>
        <v/>
      </c>
      <c r="HQ2" t="str">
        <f>""</f>
        <v/>
      </c>
      <c r="IA2" t="str">
        <f>""</f>
        <v/>
      </c>
      <c r="IB2" t="str">
        <f>""</f>
        <v/>
      </c>
      <c r="IC2" t="str">
        <f>HYPERLINK("https://web.datatree.com/?/property?propertyId=3352955")</f>
        <v>https://web.datatree.com/?/property?propertyId=3352955</v>
      </c>
    </row>
    <row r="3" spans="1:237" x14ac:dyDescent="0.25">
      <c r="A3" t="s">
        <v>272</v>
      </c>
      <c r="D3" t="s">
        <v>272</v>
      </c>
      <c r="E3" t="s">
        <v>273</v>
      </c>
      <c r="F3">
        <v>377</v>
      </c>
      <c r="O3" t="s">
        <v>272</v>
      </c>
      <c r="P3" t="s">
        <v>272</v>
      </c>
      <c r="R3" t="s">
        <v>274</v>
      </c>
      <c r="T3" t="s">
        <v>242</v>
      </c>
      <c r="AE3" t="s">
        <v>243</v>
      </c>
      <c r="AH3" t="s">
        <v>244</v>
      </c>
      <c r="AK3" t="s">
        <v>245</v>
      </c>
      <c r="AP3" t="s">
        <v>275</v>
      </c>
      <c r="AS3" t="s">
        <v>276</v>
      </c>
      <c r="AT3" t="s">
        <v>276</v>
      </c>
      <c r="AU3" t="s">
        <v>243</v>
      </c>
      <c r="AV3" t="str">
        <f>"86321"</f>
        <v>86321</v>
      </c>
      <c r="AW3" t="s">
        <v>277</v>
      </c>
      <c r="AX3" t="s">
        <v>278</v>
      </c>
      <c r="AY3" t="s">
        <v>279</v>
      </c>
      <c r="AZ3" t="s">
        <v>254</v>
      </c>
      <c r="BA3" t="s">
        <v>280</v>
      </c>
      <c r="BB3" t="str">
        <f>"201-06-014"</f>
        <v>201-06-014</v>
      </c>
      <c r="BC3" t="str">
        <f>"20106014"</f>
        <v>20106014</v>
      </c>
      <c r="BD3" t="str">
        <f>"R20106014"</f>
        <v>R20106014</v>
      </c>
      <c r="BE3">
        <v>4015</v>
      </c>
      <c r="BI3" t="s">
        <v>256</v>
      </c>
      <c r="BJ3" t="s">
        <v>281</v>
      </c>
      <c r="BK3" t="s">
        <v>258</v>
      </c>
      <c r="BL3">
        <v>19</v>
      </c>
      <c r="BN3">
        <v>34.717781988728397</v>
      </c>
      <c r="BO3">
        <v>-113.559016010153</v>
      </c>
      <c r="BP3" t="s">
        <v>282</v>
      </c>
      <c r="BW3" t="s">
        <v>283</v>
      </c>
      <c r="BX3" t="s">
        <v>283</v>
      </c>
      <c r="CA3" t="str">
        <f>"14"</f>
        <v>14</v>
      </c>
      <c r="CC3">
        <v>0</v>
      </c>
      <c r="CD3">
        <v>0</v>
      </c>
      <c r="CE3">
        <v>0</v>
      </c>
      <c r="CF3">
        <v>0</v>
      </c>
      <c r="CI3">
        <v>0</v>
      </c>
      <c r="CJ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X3">
        <v>0</v>
      </c>
      <c r="CZ3">
        <v>0</v>
      </c>
      <c r="DB3">
        <v>0</v>
      </c>
      <c r="DD3">
        <v>0</v>
      </c>
      <c r="DF3">
        <v>0</v>
      </c>
      <c r="DK3">
        <v>0</v>
      </c>
      <c r="DM3">
        <v>0</v>
      </c>
      <c r="DX3">
        <v>0</v>
      </c>
      <c r="EC3" t="s">
        <v>284</v>
      </c>
      <c r="ED3" t="s">
        <v>285</v>
      </c>
      <c r="EE3" t="s">
        <v>286</v>
      </c>
      <c r="EG3">
        <v>435600</v>
      </c>
      <c r="EH3">
        <v>10</v>
      </c>
      <c r="EI3">
        <v>0</v>
      </c>
      <c r="EJ3">
        <v>0</v>
      </c>
      <c r="EK3">
        <v>0</v>
      </c>
      <c r="EL3">
        <v>0</v>
      </c>
      <c r="EU3" t="s">
        <v>264</v>
      </c>
      <c r="EV3" t="s">
        <v>287</v>
      </c>
      <c r="EW3" t="s">
        <v>288</v>
      </c>
      <c r="EX3" s="1">
        <v>40135</v>
      </c>
      <c r="EY3" t="s">
        <v>267</v>
      </c>
      <c r="EZ3" t="str">
        <f t="shared" si="0"/>
        <v>FALSE</v>
      </c>
      <c r="FA3">
        <v>2022</v>
      </c>
      <c r="FB3">
        <v>2020</v>
      </c>
      <c r="FC3">
        <v>600</v>
      </c>
      <c r="FD3" t="s">
        <v>246</v>
      </c>
      <c r="FE3" t="s">
        <v>246</v>
      </c>
      <c r="FF3" t="s">
        <v>246</v>
      </c>
      <c r="FG3" t="s">
        <v>246</v>
      </c>
      <c r="FH3" t="s">
        <v>246</v>
      </c>
      <c r="FI3" t="s">
        <v>246</v>
      </c>
      <c r="FJ3" t="s">
        <v>246</v>
      </c>
      <c r="FK3" t="s">
        <v>246</v>
      </c>
      <c r="FL3" t="s">
        <v>246</v>
      </c>
      <c r="FM3" t="s">
        <v>246</v>
      </c>
      <c r="FN3" t="s">
        <v>246</v>
      </c>
      <c r="FO3" t="s">
        <v>246</v>
      </c>
      <c r="FP3" t="s">
        <v>246</v>
      </c>
      <c r="FQ3" s="2">
        <v>12</v>
      </c>
      <c r="FR3" s="2">
        <v>0</v>
      </c>
      <c r="FS3" s="2">
        <v>0</v>
      </c>
      <c r="FT3">
        <v>0</v>
      </c>
      <c r="FU3" s="2">
        <v>82</v>
      </c>
      <c r="FV3" s="2">
        <v>82</v>
      </c>
      <c r="FW3" s="2">
        <v>0</v>
      </c>
      <c r="FX3">
        <v>0</v>
      </c>
      <c r="FY3" s="2">
        <v>0</v>
      </c>
      <c r="FZ3" s="2">
        <v>0</v>
      </c>
      <c r="GA3" s="2">
        <v>0</v>
      </c>
      <c r="GB3">
        <v>0</v>
      </c>
      <c r="GC3" s="2">
        <v>1.1399999999999999</v>
      </c>
      <c r="GE3" s="2">
        <v>82</v>
      </c>
      <c r="GH3" t="s">
        <v>289</v>
      </c>
      <c r="GK3" t="s">
        <v>290</v>
      </c>
      <c r="GL3" t="s">
        <v>290</v>
      </c>
      <c r="GR3" t="str">
        <f>""</f>
        <v/>
      </c>
      <c r="GS3" t="str">
        <f>""</f>
        <v/>
      </c>
      <c r="GT3" t="str">
        <f>""</f>
        <v/>
      </c>
      <c r="HF3" t="str">
        <f>""</f>
        <v/>
      </c>
      <c r="HK3" t="str">
        <f>""</f>
        <v/>
      </c>
      <c r="HN3" t="s">
        <v>271</v>
      </c>
      <c r="HP3" t="str">
        <f>""</f>
        <v/>
      </c>
      <c r="HQ3" t="str">
        <f>""</f>
        <v/>
      </c>
      <c r="IA3" t="str">
        <f>""</f>
        <v/>
      </c>
      <c r="IB3" t="str">
        <f>""</f>
        <v/>
      </c>
      <c r="IC3" t="str">
        <f>HYPERLINK("https://web.datatree.com/?/property?propertyId=3320558")</f>
        <v>https://web.datatree.com/?/property?propertyId=3320558</v>
      </c>
    </row>
    <row r="4" spans="1:237" x14ac:dyDescent="0.25">
      <c r="A4" t="s">
        <v>291</v>
      </c>
      <c r="B4" t="s">
        <v>292</v>
      </c>
      <c r="C4" t="s">
        <v>293</v>
      </c>
      <c r="D4" t="s">
        <v>294</v>
      </c>
      <c r="E4" t="s">
        <v>240</v>
      </c>
      <c r="F4">
        <v>20</v>
      </c>
      <c r="G4" t="s">
        <v>295</v>
      </c>
      <c r="H4" t="s">
        <v>296</v>
      </c>
      <c r="I4" t="s">
        <v>297</v>
      </c>
      <c r="J4" t="s">
        <v>294</v>
      </c>
      <c r="K4" t="s">
        <v>240</v>
      </c>
      <c r="L4">
        <v>14</v>
      </c>
      <c r="O4" t="s">
        <v>298</v>
      </c>
      <c r="P4" t="s">
        <v>299</v>
      </c>
      <c r="R4" t="s">
        <v>300</v>
      </c>
      <c r="T4" t="s">
        <v>242</v>
      </c>
      <c r="AE4" t="s">
        <v>243</v>
      </c>
      <c r="AH4" t="s">
        <v>244</v>
      </c>
      <c r="AK4" t="s">
        <v>245</v>
      </c>
      <c r="AM4">
        <v>16746</v>
      </c>
      <c r="AP4" t="s">
        <v>301</v>
      </c>
      <c r="AQ4" t="s">
        <v>302</v>
      </c>
      <c r="AS4" t="s">
        <v>303</v>
      </c>
      <c r="AU4" t="s">
        <v>304</v>
      </c>
      <c r="AV4" t="str">
        <f>"52535-8049"</f>
        <v>52535-8049</v>
      </c>
      <c r="AW4" t="s">
        <v>305</v>
      </c>
      <c r="AX4" t="s">
        <v>306</v>
      </c>
      <c r="AY4" t="s">
        <v>307</v>
      </c>
      <c r="AZ4" t="s">
        <v>254</v>
      </c>
      <c r="BA4" t="s">
        <v>308</v>
      </c>
      <c r="BB4" t="str">
        <f>"317-09-121"</f>
        <v>317-09-121</v>
      </c>
      <c r="BC4" t="str">
        <f>"31709121"</f>
        <v>31709121</v>
      </c>
      <c r="BD4" t="str">
        <f>"R31709121"</f>
        <v>R31709121</v>
      </c>
      <c r="BE4">
        <v>4015</v>
      </c>
      <c r="BJ4" t="s">
        <v>309</v>
      </c>
      <c r="BK4" t="s">
        <v>310</v>
      </c>
      <c r="BL4">
        <v>13</v>
      </c>
      <c r="BN4">
        <v>35.549008195426197</v>
      </c>
      <c r="BO4">
        <v>-114.370333604341</v>
      </c>
      <c r="BP4" t="s">
        <v>311</v>
      </c>
      <c r="BQ4">
        <v>8</v>
      </c>
      <c r="BW4" t="s">
        <v>312</v>
      </c>
      <c r="BX4" t="s">
        <v>312</v>
      </c>
      <c r="CA4" t="str">
        <f>"100|1"</f>
        <v>100|1</v>
      </c>
      <c r="CC4">
        <v>0</v>
      </c>
      <c r="CD4">
        <v>0</v>
      </c>
      <c r="CE4">
        <v>0</v>
      </c>
      <c r="CF4">
        <v>0</v>
      </c>
      <c r="CI4">
        <v>0</v>
      </c>
      <c r="CJ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X4">
        <v>0</v>
      </c>
      <c r="CZ4">
        <v>0</v>
      </c>
      <c r="DB4">
        <v>0</v>
      </c>
      <c r="DD4">
        <v>0</v>
      </c>
      <c r="DF4">
        <v>0</v>
      </c>
      <c r="DK4">
        <v>0</v>
      </c>
      <c r="DM4">
        <v>0</v>
      </c>
      <c r="DX4">
        <v>0</v>
      </c>
      <c r="EC4" t="s">
        <v>261</v>
      </c>
      <c r="ED4" t="s">
        <v>262</v>
      </c>
      <c r="EE4" t="s">
        <v>263</v>
      </c>
      <c r="EG4">
        <v>435600</v>
      </c>
      <c r="EH4">
        <v>10</v>
      </c>
      <c r="EI4">
        <v>0</v>
      </c>
      <c r="EJ4">
        <v>0</v>
      </c>
      <c r="EK4">
        <v>0</v>
      </c>
      <c r="EL4">
        <v>0</v>
      </c>
      <c r="EU4" t="s">
        <v>264</v>
      </c>
      <c r="EV4" t="s">
        <v>313</v>
      </c>
      <c r="EW4" t="s">
        <v>314</v>
      </c>
      <c r="EX4" s="1">
        <v>40135</v>
      </c>
      <c r="EY4" t="s">
        <v>267</v>
      </c>
      <c r="EZ4" t="str">
        <f t="shared" si="0"/>
        <v>FALSE</v>
      </c>
      <c r="FA4">
        <v>2022</v>
      </c>
      <c r="FB4">
        <v>2020</v>
      </c>
      <c r="FC4">
        <v>400</v>
      </c>
      <c r="FD4" t="s">
        <v>246</v>
      </c>
      <c r="FE4" t="s">
        <v>246</v>
      </c>
      <c r="FF4" t="s">
        <v>246</v>
      </c>
      <c r="FG4" t="s">
        <v>246</v>
      </c>
      <c r="FH4" t="s">
        <v>246</v>
      </c>
      <c r="FI4" t="s">
        <v>246</v>
      </c>
      <c r="FJ4" t="s">
        <v>246</v>
      </c>
      <c r="FK4" t="s">
        <v>246</v>
      </c>
      <c r="FL4" t="s">
        <v>246</v>
      </c>
      <c r="FM4" t="s">
        <v>246</v>
      </c>
      <c r="FN4" t="s">
        <v>246</v>
      </c>
      <c r="FO4" t="s">
        <v>246</v>
      </c>
      <c r="FP4" t="s">
        <v>246</v>
      </c>
      <c r="FQ4" s="2">
        <v>2307</v>
      </c>
      <c r="FR4" s="2">
        <v>0</v>
      </c>
      <c r="FS4" s="2">
        <v>0</v>
      </c>
      <c r="FT4">
        <v>0</v>
      </c>
      <c r="FU4" s="2">
        <v>15379</v>
      </c>
      <c r="FV4" s="2">
        <v>15379</v>
      </c>
      <c r="FW4" s="2">
        <v>0</v>
      </c>
      <c r="FX4">
        <v>0</v>
      </c>
      <c r="FY4" s="2">
        <v>0</v>
      </c>
      <c r="FZ4" s="2">
        <v>0</v>
      </c>
      <c r="GA4" s="2">
        <v>0</v>
      </c>
      <c r="GB4">
        <v>0</v>
      </c>
      <c r="GC4" s="2">
        <v>108.9</v>
      </c>
      <c r="GE4" s="2">
        <v>15379</v>
      </c>
      <c r="GH4" t="s">
        <v>315</v>
      </c>
      <c r="GK4" t="s">
        <v>316</v>
      </c>
      <c r="GL4" t="s">
        <v>317</v>
      </c>
      <c r="GM4" t="s">
        <v>318</v>
      </c>
      <c r="GN4" s="1">
        <v>37197</v>
      </c>
      <c r="GO4" s="1">
        <v>37204</v>
      </c>
      <c r="GP4" s="2">
        <v>0</v>
      </c>
      <c r="GQ4" t="s">
        <v>319</v>
      </c>
      <c r="GR4" t="str">
        <f>"                    "</f>
        <v xml:space="preserve">                    </v>
      </c>
      <c r="GS4" t="str">
        <f>"3905.254"</f>
        <v>3905.254</v>
      </c>
      <c r="GT4" t="str">
        <f>""</f>
        <v/>
      </c>
      <c r="HF4" t="str">
        <f>""</f>
        <v/>
      </c>
      <c r="HK4" t="str">
        <f>""</f>
        <v/>
      </c>
      <c r="HN4" t="s">
        <v>271</v>
      </c>
      <c r="HP4" t="str">
        <f>""</f>
        <v/>
      </c>
      <c r="HQ4" t="str">
        <f>""</f>
        <v/>
      </c>
      <c r="IA4" t="str">
        <f>""</f>
        <v/>
      </c>
      <c r="IB4" t="str">
        <f>""</f>
        <v/>
      </c>
      <c r="IC4" t="str">
        <f>HYPERLINK("https://web.datatree.com/?/property?propertyId=3352231")</f>
        <v>https://web.datatree.com/?/property?propertyId=3352231</v>
      </c>
    </row>
    <row r="5" spans="1:237" x14ac:dyDescent="0.25">
      <c r="A5" t="s">
        <v>320</v>
      </c>
      <c r="B5" t="s">
        <v>321</v>
      </c>
      <c r="C5" t="s">
        <v>322</v>
      </c>
      <c r="D5" t="s">
        <v>323</v>
      </c>
      <c r="E5" t="s">
        <v>240</v>
      </c>
      <c r="F5">
        <v>1</v>
      </c>
      <c r="O5" t="s">
        <v>324</v>
      </c>
      <c r="P5" t="s">
        <v>320</v>
      </c>
      <c r="Q5" t="s">
        <v>325</v>
      </c>
      <c r="T5" t="s">
        <v>242</v>
      </c>
      <c r="AE5" t="s">
        <v>243</v>
      </c>
      <c r="AH5" t="s">
        <v>244</v>
      </c>
      <c r="AK5" t="s">
        <v>245</v>
      </c>
      <c r="AM5">
        <v>3207</v>
      </c>
      <c r="AP5" t="s">
        <v>326</v>
      </c>
      <c r="AQ5" t="s">
        <v>302</v>
      </c>
      <c r="AS5" t="s">
        <v>327</v>
      </c>
      <c r="AT5" t="s">
        <v>327</v>
      </c>
      <c r="AU5" t="s">
        <v>328</v>
      </c>
      <c r="AV5" t="str">
        <f>"96001-6121"</f>
        <v>96001-6121</v>
      </c>
      <c r="AW5" t="s">
        <v>329</v>
      </c>
      <c r="AX5" t="s">
        <v>330</v>
      </c>
      <c r="AY5" t="s">
        <v>331</v>
      </c>
      <c r="AZ5" t="s">
        <v>254</v>
      </c>
      <c r="BA5" t="s">
        <v>332</v>
      </c>
      <c r="BB5" t="str">
        <f>"351-10-058"</f>
        <v>351-10-058</v>
      </c>
      <c r="BC5" t="str">
        <f>"35110058"</f>
        <v>35110058</v>
      </c>
      <c r="BD5" t="str">
        <f>"R35110058"</f>
        <v>R35110058</v>
      </c>
      <c r="BE5">
        <v>4015</v>
      </c>
      <c r="BJ5" t="s">
        <v>333</v>
      </c>
      <c r="BK5" t="s">
        <v>310</v>
      </c>
      <c r="BL5">
        <v>11</v>
      </c>
      <c r="BN5">
        <v>35.479992693160099</v>
      </c>
      <c r="BO5">
        <v>-114.39412489212</v>
      </c>
      <c r="BP5" t="s">
        <v>334</v>
      </c>
      <c r="BQ5">
        <v>6</v>
      </c>
      <c r="BW5" t="s">
        <v>335</v>
      </c>
      <c r="BX5" t="s">
        <v>335</v>
      </c>
      <c r="CA5" t="str">
        <f>"88|89"</f>
        <v>88|89</v>
      </c>
      <c r="CC5">
        <v>0</v>
      </c>
      <c r="CD5">
        <v>0</v>
      </c>
      <c r="CE5">
        <v>0</v>
      </c>
      <c r="CF5">
        <v>0</v>
      </c>
      <c r="CI5">
        <v>0</v>
      </c>
      <c r="CJ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X5">
        <v>0</v>
      </c>
      <c r="CZ5">
        <v>0</v>
      </c>
      <c r="DB5">
        <v>0</v>
      </c>
      <c r="DD5">
        <v>0</v>
      </c>
      <c r="DF5">
        <v>0</v>
      </c>
      <c r="DK5">
        <v>0</v>
      </c>
      <c r="DM5">
        <v>0</v>
      </c>
      <c r="DX5">
        <v>0</v>
      </c>
      <c r="EC5" t="s">
        <v>336</v>
      </c>
      <c r="ED5" t="s">
        <v>337</v>
      </c>
      <c r="EE5" t="s">
        <v>338</v>
      </c>
      <c r="EG5">
        <v>435600</v>
      </c>
      <c r="EH5">
        <v>10</v>
      </c>
      <c r="EI5">
        <v>0</v>
      </c>
      <c r="EJ5">
        <v>0</v>
      </c>
      <c r="EK5">
        <v>0</v>
      </c>
      <c r="EL5">
        <v>0</v>
      </c>
      <c r="EU5" t="s">
        <v>264</v>
      </c>
      <c r="EV5" t="s">
        <v>339</v>
      </c>
      <c r="EW5" t="s">
        <v>340</v>
      </c>
      <c r="EX5" s="1">
        <v>40135</v>
      </c>
      <c r="EY5" t="s">
        <v>267</v>
      </c>
      <c r="EZ5" t="str">
        <f t="shared" si="0"/>
        <v>FALSE</v>
      </c>
      <c r="FA5">
        <v>2022</v>
      </c>
      <c r="FB5">
        <v>2020</v>
      </c>
      <c r="FC5">
        <v>400</v>
      </c>
      <c r="FD5" t="s">
        <v>246</v>
      </c>
      <c r="FE5" t="s">
        <v>246</v>
      </c>
      <c r="FF5" t="s">
        <v>246</v>
      </c>
      <c r="FG5" t="s">
        <v>246</v>
      </c>
      <c r="FH5" t="s">
        <v>246</v>
      </c>
      <c r="FI5" t="s">
        <v>246</v>
      </c>
      <c r="FJ5" t="s">
        <v>246</v>
      </c>
      <c r="FK5" t="s">
        <v>246</v>
      </c>
      <c r="FL5" t="s">
        <v>246</v>
      </c>
      <c r="FM5" t="s">
        <v>246</v>
      </c>
      <c r="FN5" t="s">
        <v>246</v>
      </c>
      <c r="FO5" t="s">
        <v>246</v>
      </c>
      <c r="FP5" t="s">
        <v>246</v>
      </c>
      <c r="FQ5" s="2">
        <v>1055</v>
      </c>
      <c r="FR5" s="2">
        <v>0</v>
      </c>
      <c r="FS5" s="2">
        <v>0</v>
      </c>
      <c r="FT5">
        <v>0</v>
      </c>
      <c r="FU5" s="2">
        <v>7031</v>
      </c>
      <c r="FV5" s="2">
        <v>7031</v>
      </c>
      <c r="FW5" s="2">
        <v>0</v>
      </c>
      <c r="FX5">
        <v>0</v>
      </c>
      <c r="FY5" s="2">
        <v>0</v>
      </c>
      <c r="FZ5" s="2">
        <v>0</v>
      </c>
      <c r="GA5" s="2">
        <v>0</v>
      </c>
      <c r="GB5">
        <v>0</v>
      </c>
      <c r="GC5" s="2">
        <v>156.08000000000001</v>
      </c>
      <c r="GE5" s="2">
        <v>7031</v>
      </c>
      <c r="GH5" t="s">
        <v>315</v>
      </c>
      <c r="GK5" t="s">
        <v>316</v>
      </c>
      <c r="GL5" t="s">
        <v>317</v>
      </c>
      <c r="GM5" t="s">
        <v>318</v>
      </c>
      <c r="GN5" s="1">
        <v>43545</v>
      </c>
      <c r="GO5" s="1">
        <v>43637</v>
      </c>
      <c r="GQ5" t="s">
        <v>341</v>
      </c>
      <c r="GR5" t="str">
        <f>""</f>
        <v/>
      </c>
      <c r="GS5" t="str">
        <f>"2019.36044"</f>
        <v>2019.36044</v>
      </c>
      <c r="GT5" t="str">
        <f>""</f>
        <v/>
      </c>
      <c r="HF5" t="str">
        <f>""</f>
        <v/>
      </c>
      <c r="HK5" t="str">
        <f>""</f>
        <v/>
      </c>
      <c r="HN5" t="s">
        <v>271</v>
      </c>
      <c r="HP5" t="str">
        <f>""</f>
        <v/>
      </c>
      <c r="HQ5" t="str">
        <f>""</f>
        <v/>
      </c>
      <c r="IA5" t="str">
        <f>""</f>
        <v/>
      </c>
      <c r="IB5" t="str">
        <f>""</f>
        <v/>
      </c>
      <c r="IC5" t="str">
        <f>HYPERLINK("https://web.datatree.com/?/property?propertyId=3351338")</f>
        <v>https://web.datatree.com/?/property?propertyId=3351338</v>
      </c>
    </row>
    <row r="6" spans="1:237" x14ac:dyDescent="0.25">
      <c r="A6" t="s">
        <v>342</v>
      </c>
      <c r="D6" t="s">
        <v>342</v>
      </c>
      <c r="E6" t="s">
        <v>273</v>
      </c>
      <c r="F6">
        <v>8315</v>
      </c>
      <c r="O6" t="s">
        <v>342</v>
      </c>
      <c r="P6" t="s">
        <v>342</v>
      </c>
      <c r="Q6" t="s">
        <v>343</v>
      </c>
      <c r="T6" t="s">
        <v>242</v>
      </c>
      <c r="AE6" t="s">
        <v>243</v>
      </c>
      <c r="AH6" t="s">
        <v>244</v>
      </c>
      <c r="AK6" t="s">
        <v>245</v>
      </c>
      <c r="AP6" t="s">
        <v>344</v>
      </c>
      <c r="AS6" t="s">
        <v>345</v>
      </c>
      <c r="AT6" t="s">
        <v>345</v>
      </c>
      <c r="AU6" t="s">
        <v>243</v>
      </c>
      <c r="AV6" t="str">
        <f>"86402"</f>
        <v>86402</v>
      </c>
      <c r="AW6" t="s">
        <v>346</v>
      </c>
      <c r="AX6" t="s">
        <v>347</v>
      </c>
      <c r="AY6" t="s">
        <v>348</v>
      </c>
      <c r="AZ6" t="s">
        <v>254</v>
      </c>
      <c r="BA6" t="s">
        <v>349</v>
      </c>
      <c r="BB6" t="str">
        <f>"331-34-096C"</f>
        <v>331-34-096C</v>
      </c>
      <c r="BC6" t="str">
        <f>"33134096C"</f>
        <v>33134096C</v>
      </c>
      <c r="BD6" t="str">
        <f>"R33134096"</f>
        <v>R33134096</v>
      </c>
      <c r="BE6">
        <v>4015</v>
      </c>
      <c r="BJ6" t="s">
        <v>350</v>
      </c>
      <c r="BK6" t="s">
        <v>351</v>
      </c>
      <c r="BL6">
        <v>30</v>
      </c>
      <c r="BN6">
        <v>35.347245297918697</v>
      </c>
      <c r="BO6">
        <v>-114.01890396856</v>
      </c>
      <c r="BP6" t="s">
        <v>352</v>
      </c>
      <c r="BW6" t="s">
        <v>353</v>
      </c>
      <c r="BX6" t="s">
        <v>353</v>
      </c>
      <c r="CA6" t="str">
        <f>""</f>
        <v/>
      </c>
      <c r="CC6">
        <v>0</v>
      </c>
      <c r="CD6">
        <v>0</v>
      </c>
      <c r="CE6">
        <v>0</v>
      </c>
      <c r="CF6">
        <v>0</v>
      </c>
      <c r="CI6">
        <v>0</v>
      </c>
      <c r="CJ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X6">
        <v>0</v>
      </c>
      <c r="CZ6">
        <v>0</v>
      </c>
      <c r="DB6">
        <v>0</v>
      </c>
      <c r="DD6">
        <v>0</v>
      </c>
      <c r="DF6">
        <v>0</v>
      </c>
      <c r="DK6">
        <v>0</v>
      </c>
      <c r="DM6">
        <v>0</v>
      </c>
      <c r="DX6">
        <v>0</v>
      </c>
      <c r="EC6" t="s">
        <v>261</v>
      </c>
      <c r="ED6" t="s">
        <v>354</v>
      </c>
      <c r="EE6" t="s">
        <v>355</v>
      </c>
      <c r="EG6">
        <v>435600</v>
      </c>
      <c r="EH6">
        <v>10</v>
      </c>
      <c r="EI6">
        <v>0</v>
      </c>
      <c r="EJ6">
        <v>0</v>
      </c>
      <c r="EK6">
        <v>0</v>
      </c>
      <c r="EL6">
        <v>0</v>
      </c>
      <c r="EU6" t="s">
        <v>264</v>
      </c>
      <c r="EV6" t="s">
        <v>356</v>
      </c>
      <c r="EW6" t="s">
        <v>357</v>
      </c>
      <c r="EX6" s="1">
        <v>42053</v>
      </c>
      <c r="EY6" t="s">
        <v>267</v>
      </c>
      <c r="EZ6" t="str">
        <f t="shared" si="0"/>
        <v>FALSE</v>
      </c>
      <c r="FA6">
        <v>2022</v>
      </c>
      <c r="FB6">
        <v>2020</v>
      </c>
      <c r="FC6">
        <v>400</v>
      </c>
      <c r="FD6" t="s">
        <v>246</v>
      </c>
      <c r="FE6" t="s">
        <v>246</v>
      </c>
      <c r="FF6" t="s">
        <v>246</v>
      </c>
      <c r="FG6" t="s">
        <v>246</v>
      </c>
      <c r="FH6" t="s">
        <v>246</v>
      </c>
      <c r="FI6" t="s">
        <v>246</v>
      </c>
      <c r="FJ6" t="s">
        <v>246</v>
      </c>
      <c r="FK6" t="s">
        <v>246</v>
      </c>
      <c r="FL6" t="s">
        <v>246</v>
      </c>
      <c r="FM6" t="s">
        <v>246</v>
      </c>
      <c r="FN6" t="s">
        <v>246</v>
      </c>
      <c r="FO6" t="s">
        <v>246</v>
      </c>
      <c r="FP6" t="s">
        <v>246</v>
      </c>
      <c r="FQ6" s="2">
        <v>2882</v>
      </c>
      <c r="FR6" s="2">
        <v>0</v>
      </c>
      <c r="FS6" s="2">
        <v>0</v>
      </c>
      <c r="FT6">
        <v>0</v>
      </c>
      <c r="FU6" s="2">
        <v>19210</v>
      </c>
      <c r="FV6" s="2">
        <v>19210</v>
      </c>
      <c r="FW6" s="2">
        <v>0</v>
      </c>
      <c r="FX6">
        <v>0</v>
      </c>
      <c r="FY6" s="2">
        <v>0</v>
      </c>
      <c r="FZ6" s="2">
        <v>0</v>
      </c>
      <c r="GA6" s="2">
        <v>0</v>
      </c>
      <c r="GB6">
        <v>0</v>
      </c>
      <c r="GC6" s="2">
        <v>181.34</v>
      </c>
      <c r="GE6" s="2">
        <v>19210</v>
      </c>
      <c r="GF6">
        <v>9</v>
      </c>
      <c r="GH6" t="s">
        <v>315</v>
      </c>
      <c r="GK6" t="s">
        <v>358</v>
      </c>
      <c r="GL6" t="s">
        <v>359</v>
      </c>
      <c r="GM6" t="s">
        <v>360</v>
      </c>
      <c r="GN6" s="1">
        <v>44223</v>
      </c>
      <c r="GO6" s="1">
        <v>44237</v>
      </c>
      <c r="GQ6" t="s">
        <v>361</v>
      </c>
      <c r="GR6" t="str">
        <f>""</f>
        <v/>
      </c>
      <c r="GS6" t="str">
        <f>"2021.9374"</f>
        <v>2021.9374</v>
      </c>
      <c r="GT6" t="str">
        <f>""</f>
        <v/>
      </c>
      <c r="GU6" s="1">
        <v>39350</v>
      </c>
      <c r="GV6" s="1">
        <v>39357</v>
      </c>
      <c r="GW6" s="2">
        <v>225000</v>
      </c>
      <c r="GY6" t="s">
        <v>362</v>
      </c>
      <c r="GZ6" t="s">
        <v>363</v>
      </c>
      <c r="HB6" s="2">
        <v>0</v>
      </c>
      <c r="HE6" t="s">
        <v>364</v>
      </c>
      <c r="HF6" t="str">
        <f>"                    "</f>
        <v xml:space="preserve">                    </v>
      </c>
      <c r="HG6" s="2">
        <v>0</v>
      </c>
      <c r="HJ6" t="s">
        <v>365</v>
      </c>
      <c r="HK6" t="str">
        <f>"                    "</f>
        <v xml:space="preserve">                    </v>
      </c>
      <c r="HN6" t="s">
        <v>271</v>
      </c>
      <c r="HP6" t="str">
        <f>"2007.85801"</f>
        <v>2007.85801</v>
      </c>
      <c r="HQ6" t="str">
        <f>""</f>
        <v/>
      </c>
      <c r="IA6" t="str">
        <f>""</f>
        <v/>
      </c>
      <c r="IB6" t="str">
        <f>""</f>
        <v/>
      </c>
      <c r="IC6" t="str">
        <f>HYPERLINK("https://web.datatree.com/?/property?propertyId=3350609")</f>
        <v>https://web.datatree.com/?/property?propertyId=3350609</v>
      </c>
    </row>
    <row r="7" spans="1:237" x14ac:dyDescent="0.25">
      <c r="A7" t="s">
        <v>366</v>
      </c>
      <c r="B7" t="s">
        <v>367</v>
      </c>
      <c r="C7" t="s">
        <v>368</v>
      </c>
      <c r="D7" t="s">
        <v>369</v>
      </c>
      <c r="E7" t="s">
        <v>240</v>
      </c>
      <c r="F7">
        <v>2</v>
      </c>
      <c r="G7" t="s">
        <v>370</v>
      </c>
      <c r="H7" t="s">
        <v>371</v>
      </c>
      <c r="I7" t="s">
        <v>371</v>
      </c>
      <c r="J7" t="s">
        <v>369</v>
      </c>
      <c r="K7" t="s">
        <v>240</v>
      </c>
      <c r="L7">
        <v>2</v>
      </c>
      <c r="O7" t="s">
        <v>372</v>
      </c>
      <c r="P7" t="s">
        <v>373</v>
      </c>
      <c r="R7" t="s">
        <v>300</v>
      </c>
      <c r="T7" t="s">
        <v>242</v>
      </c>
      <c r="AE7" t="s">
        <v>243</v>
      </c>
      <c r="AH7" t="s">
        <v>244</v>
      </c>
      <c r="AK7" t="s">
        <v>245</v>
      </c>
      <c r="AM7">
        <v>4468</v>
      </c>
      <c r="AP7" t="s">
        <v>374</v>
      </c>
      <c r="AQ7" t="s">
        <v>375</v>
      </c>
      <c r="AS7" t="s">
        <v>376</v>
      </c>
      <c r="AT7" t="s">
        <v>376</v>
      </c>
      <c r="AU7" t="s">
        <v>377</v>
      </c>
      <c r="AV7" t="str">
        <f>"30101-5310"</f>
        <v>30101-5310</v>
      </c>
      <c r="AW7" t="s">
        <v>378</v>
      </c>
      <c r="AX7" t="s">
        <v>379</v>
      </c>
      <c r="AY7" t="s">
        <v>380</v>
      </c>
      <c r="AZ7" t="s">
        <v>254</v>
      </c>
      <c r="BA7" t="s">
        <v>381</v>
      </c>
      <c r="BB7" t="str">
        <f>"210-35-057B"</f>
        <v>210-35-057B</v>
      </c>
      <c r="BC7" t="str">
        <f>"21035057B"</f>
        <v>21035057B</v>
      </c>
      <c r="BD7" t="str">
        <f>"R21035057B"</f>
        <v>R21035057B</v>
      </c>
      <c r="BE7">
        <v>4015</v>
      </c>
      <c r="BI7" t="s">
        <v>256</v>
      </c>
      <c r="BJ7">
        <v>16</v>
      </c>
      <c r="BK7" t="s">
        <v>310</v>
      </c>
      <c r="BL7">
        <v>21</v>
      </c>
      <c r="BN7">
        <v>34.7955499499514</v>
      </c>
      <c r="BO7">
        <v>-114.36269780108201</v>
      </c>
      <c r="BP7" t="s">
        <v>382</v>
      </c>
      <c r="BW7" t="s">
        <v>383</v>
      </c>
      <c r="BX7" t="s">
        <v>383</v>
      </c>
      <c r="CA7" t="str">
        <f>"70|71"</f>
        <v>70|71</v>
      </c>
      <c r="CC7">
        <v>0</v>
      </c>
      <c r="CD7">
        <v>0</v>
      </c>
      <c r="CE7">
        <v>0</v>
      </c>
      <c r="CF7">
        <v>0</v>
      </c>
      <c r="CI7">
        <v>0</v>
      </c>
      <c r="CJ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X7">
        <v>0</v>
      </c>
      <c r="CZ7">
        <v>0</v>
      </c>
      <c r="DB7">
        <v>0</v>
      </c>
      <c r="DD7">
        <v>0</v>
      </c>
      <c r="DF7">
        <v>0</v>
      </c>
      <c r="DK7">
        <v>0</v>
      </c>
      <c r="DM7">
        <v>0</v>
      </c>
      <c r="DX7">
        <v>0</v>
      </c>
      <c r="EC7" t="s">
        <v>336</v>
      </c>
      <c r="ED7" t="s">
        <v>337</v>
      </c>
      <c r="EE7" t="s">
        <v>338</v>
      </c>
      <c r="EG7">
        <v>435600</v>
      </c>
      <c r="EH7">
        <v>10</v>
      </c>
      <c r="EI7">
        <v>0</v>
      </c>
      <c r="EJ7">
        <v>0</v>
      </c>
      <c r="EK7">
        <v>0</v>
      </c>
      <c r="EL7">
        <v>0</v>
      </c>
      <c r="EU7" t="s">
        <v>264</v>
      </c>
      <c r="EV7" t="s">
        <v>384</v>
      </c>
      <c r="EW7" t="s">
        <v>385</v>
      </c>
      <c r="EX7" s="1">
        <v>40135</v>
      </c>
      <c r="EY7" t="s">
        <v>267</v>
      </c>
      <c r="EZ7" t="str">
        <f t="shared" si="0"/>
        <v>FALSE</v>
      </c>
      <c r="FA7">
        <v>2022</v>
      </c>
      <c r="FB7">
        <v>2020</v>
      </c>
      <c r="FC7">
        <v>1200</v>
      </c>
      <c r="FD7" t="s">
        <v>246</v>
      </c>
      <c r="FE7" t="s">
        <v>246</v>
      </c>
      <c r="FF7" t="s">
        <v>246</v>
      </c>
      <c r="FG7" t="s">
        <v>246</v>
      </c>
      <c r="FH7" t="s">
        <v>246</v>
      </c>
      <c r="FI7" t="s">
        <v>246</v>
      </c>
      <c r="FJ7" t="s">
        <v>246</v>
      </c>
      <c r="FK7" t="s">
        <v>246</v>
      </c>
      <c r="FL7" t="s">
        <v>246</v>
      </c>
      <c r="FM7" t="s">
        <v>246</v>
      </c>
      <c r="FN7" t="s">
        <v>246</v>
      </c>
      <c r="FO7" t="s">
        <v>246</v>
      </c>
      <c r="FP7" t="s">
        <v>246</v>
      </c>
      <c r="FQ7" s="2">
        <v>493</v>
      </c>
      <c r="FR7" s="2">
        <v>0</v>
      </c>
      <c r="FS7" s="2">
        <v>0</v>
      </c>
      <c r="FT7">
        <v>0</v>
      </c>
      <c r="FU7" s="2">
        <v>3288</v>
      </c>
      <c r="FV7" s="2">
        <v>3288</v>
      </c>
      <c r="FW7" s="2">
        <v>0</v>
      </c>
      <c r="FX7">
        <v>0</v>
      </c>
      <c r="FY7" s="2">
        <v>0</v>
      </c>
      <c r="FZ7" s="2">
        <v>0</v>
      </c>
      <c r="GA7" s="2">
        <v>0</v>
      </c>
      <c r="GB7">
        <v>0</v>
      </c>
      <c r="GC7" s="2">
        <v>26.66</v>
      </c>
      <c r="GE7" s="2">
        <v>3288</v>
      </c>
      <c r="GF7">
        <v>13</v>
      </c>
      <c r="GH7" t="s">
        <v>386</v>
      </c>
      <c r="GI7" t="s">
        <v>387</v>
      </c>
      <c r="GK7" t="s">
        <v>388</v>
      </c>
      <c r="GL7" t="s">
        <v>388</v>
      </c>
      <c r="GM7" t="s">
        <v>389</v>
      </c>
      <c r="GR7" t="str">
        <f>""</f>
        <v/>
      </c>
      <c r="GS7" t="str">
        <f>""</f>
        <v/>
      </c>
      <c r="GT7" t="str">
        <f>""</f>
        <v/>
      </c>
      <c r="HF7" t="str">
        <f>""</f>
        <v/>
      </c>
      <c r="HK7" t="str">
        <f>""</f>
        <v/>
      </c>
      <c r="HN7" t="s">
        <v>271</v>
      </c>
      <c r="HP7" t="str">
        <f>""</f>
        <v/>
      </c>
      <c r="HQ7" t="str">
        <f>""</f>
        <v/>
      </c>
      <c r="IA7" t="str">
        <f>""</f>
        <v/>
      </c>
      <c r="IB7" t="str">
        <f>""</f>
        <v/>
      </c>
      <c r="IC7" t="str">
        <f>HYPERLINK("https://web.datatree.com/?/property?propertyId=3351821")</f>
        <v>https://web.datatree.com/?/property?propertyId=3351821</v>
      </c>
    </row>
    <row r="8" spans="1:237" x14ac:dyDescent="0.25">
      <c r="A8" t="s">
        <v>390</v>
      </c>
      <c r="B8" t="s">
        <v>391</v>
      </c>
      <c r="C8" t="s">
        <v>392</v>
      </c>
      <c r="D8" t="s">
        <v>393</v>
      </c>
      <c r="E8" t="s">
        <v>240</v>
      </c>
      <c r="F8">
        <v>193</v>
      </c>
      <c r="O8" t="s">
        <v>394</v>
      </c>
      <c r="P8" t="s">
        <v>390</v>
      </c>
      <c r="Q8" t="s">
        <v>395</v>
      </c>
      <c r="T8" t="s">
        <v>242</v>
      </c>
      <c r="AE8" t="s">
        <v>243</v>
      </c>
      <c r="AH8" t="s">
        <v>244</v>
      </c>
      <c r="AK8" t="s">
        <v>245</v>
      </c>
      <c r="AL8" t="s">
        <v>396</v>
      </c>
      <c r="AM8">
        <v>3960</v>
      </c>
      <c r="AP8" t="s">
        <v>397</v>
      </c>
      <c r="AQ8" t="s">
        <v>248</v>
      </c>
      <c r="AS8" t="s">
        <v>398</v>
      </c>
      <c r="AT8" t="s">
        <v>399</v>
      </c>
      <c r="AU8" t="s">
        <v>400</v>
      </c>
      <c r="AV8" t="str">
        <f>"89104-5031"</f>
        <v>89104-5031</v>
      </c>
      <c r="AW8" t="s">
        <v>401</v>
      </c>
      <c r="AX8" t="s">
        <v>402</v>
      </c>
      <c r="AY8" t="s">
        <v>403</v>
      </c>
      <c r="AZ8" t="s">
        <v>254</v>
      </c>
      <c r="BA8" t="s">
        <v>404</v>
      </c>
      <c r="BB8" t="str">
        <f>"245-04-012"</f>
        <v>245-04-012</v>
      </c>
      <c r="BC8" t="str">
        <f>"24504012"</f>
        <v>24504012</v>
      </c>
      <c r="BD8" t="str">
        <f>"R24504012"</f>
        <v>R24504012</v>
      </c>
      <c r="BE8">
        <v>4015</v>
      </c>
      <c r="BI8" t="s">
        <v>256</v>
      </c>
      <c r="BN8">
        <v>34.879142769541197</v>
      </c>
      <c r="BO8">
        <v>-114.094171355133</v>
      </c>
      <c r="CA8" t="str">
        <f>""</f>
        <v/>
      </c>
      <c r="CC8">
        <v>0</v>
      </c>
      <c r="CD8">
        <v>0</v>
      </c>
      <c r="CE8">
        <v>0</v>
      </c>
      <c r="CF8">
        <v>0</v>
      </c>
      <c r="CI8">
        <v>0</v>
      </c>
      <c r="CJ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X8">
        <v>0</v>
      </c>
      <c r="CZ8">
        <v>0</v>
      </c>
      <c r="DB8">
        <v>0</v>
      </c>
      <c r="DD8">
        <v>0</v>
      </c>
      <c r="DF8">
        <v>0</v>
      </c>
      <c r="DK8">
        <v>0</v>
      </c>
      <c r="DM8">
        <v>0</v>
      </c>
      <c r="DX8">
        <v>0</v>
      </c>
      <c r="EC8" t="s">
        <v>336</v>
      </c>
      <c r="ED8" t="s">
        <v>405</v>
      </c>
      <c r="EE8" t="s">
        <v>406</v>
      </c>
      <c r="EG8">
        <v>435600</v>
      </c>
      <c r="EH8">
        <v>10</v>
      </c>
      <c r="EI8">
        <v>0</v>
      </c>
      <c r="EJ8">
        <v>0</v>
      </c>
      <c r="EK8">
        <v>0</v>
      </c>
      <c r="EL8">
        <v>0</v>
      </c>
      <c r="EU8" t="s">
        <v>407</v>
      </c>
      <c r="EV8" t="s">
        <v>408</v>
      </c>
      <c r="EW8" t="s">
        <v>409</v>
      </c>
      <c r="EX8" s="1">
        <v>42053</v>
      </c>
      <c r="EY8" t="s">
        <v>267</v>
      </c>
      <c r="EZ8" t="str">
        <f>"TRUE"</f>
        <v>TRUE</v>
      </c>
      <c r="FA8">
        <v>2022</v>
      </c>
      <c r="FB8">
        <v>2020</v>
      </c>
      <c r="FC8">
        <v>1300</v>
      </c>
      <c r="FD8" t="s">
        <v>246</v>
      </c>
      <c r="FE8" t="s">
        <v>246</v>
      </c>
      <c r="FF8" t="s">
        <v>246</v>
      </c>
      <c r="FG8" t="s">
        <v>246</v>
      </c>
      <c r="FH8" t="s">
        <v>246</v>
      </c>
      <c r="FI8" t="s">
        <v>246</v>
      </c>
      <c r="FJ8" t="s">
        <v>246</v>
      </c>
      <c r="FK8" t="s">
        <v>246</v>
      </c>
      <c r="FL8" t="s">
        <v>246</v>
      </c>
      <c r="FM8" t="s">
        <v>246</v>
      </c>
      <c r="FN8" t="s">
        <v>246</v>
      </c>
      <c r="FO8" t="s">
        <v>246</v>
      </c>
      <c r="FP8" t="s">
        <v>246</v>
      </c>
      <c r="FQ8" s="2">
        <v>972</v>
      </c>
      <c r="FR8" s="2">
        <v>0</v>
      </c>
      <c r="FS8" s="2">
        <v>0</v>
      </c>
      <c r="FT8">
        <v>0</v>
      </c>
      <c r="FU8" s="2">
        <v>6480</v>
      </c>
      <c r="FV8" s="2">
        <v>6480</v>
      </c>
      <c r="FW8" s="2">
        <v>0</v>
      </c>
      <c r="FX8">
        <v>0</v>
      </c>
      <c r="FY8" s="2">
        <v>0</v>
      </c>
      <c r="FZ8" s="2">
        <v>0</v>
      </c>
      <c r="GA8" s="2">
        <v>0</v>
      </c>
      <c r="GB8">
        <v>0</v>
      </c>
      <c r="GC8" s="2">
        <v>62.26</v>
      </c>
      <c r="GE8" s="2">
        <v>6480</v>
      </c>
      <c r="GH8" t="s">
        <v>410</v>
      </c>
      <c r="GK8" t="s">
        <v>411</v>
      </c>
      <c r="GL8" t="s">
        <v>411</v>
      </c>
      <c r="GN8" s="1">
        <v>43122</v>
      </c>
      <c r="GO8" s="1">
        <v>43129</v>
      </c>
      <c r="GQ8" t="s">
        <v>412</v>
      </c>
      <c r="GR8" t="str">
        <f>""</f>
        <v/>
      </c>
      <c r="GS8" t="str">
        <f>"2018.4302"</f>
        <v>2018.4302</v>
      </c>
      <c r="GT8" t="str">
        <f>""</f>
        <v/>
      </c>
      <c r="GU8" s="1">
        <v>43118</v>
      </c>
      <c r="GV8" s="1">
        <v>43129</v>
      </c>
      <c r="GW8" s="2">
        <v>2500</v>
      </c>
      <c r="GY8" t="s">
        <v>270</v>
      </c>
      <c r="GZ8" t="s">
        <v>413</v>
      </c>
      <c r="HF8" t="str">
        <f>""</f>
        <v/>
      </c>
      <c r="HK8" t="str">
        <f>""</f>
        <v/>
      </c>
      <c r="HM8" t="s">
        <v>414</v>
      </c>
      <c r="HN8" t="s">
        <v>271</v>
      </c>
      <c r="HP8" t="str">
        <f>"2018.4301"</f>
        <v>2018.4301</v>
      </c>
      <c r="HQ8" t="str">
        <f>""</f>
        <v/>
      </c>
      <c r="IA8" t="str">
        <f>""</f>
        <v/>
      </c>
      <c r="IB8" t="str">
        <f>""</f>
        <v/>
      </c>
      <c r="IC8" t="str">
        <f>HYPERLINK("https://web.datatree.com/?/property?propertyId=3376745")</f>
        <v>https://web.datatree.com/?/property?propertyId=3376745</v>
      </c>
    </row>
    <row r="9" spans="1:237" x14ac:dyDescent="0.25">
      <c r="A9" t="s">
        <v>415</v>
      </c>
      <c r="B9" t="s">
        <v>416</v>
      </c>
      <c r="C9" t="s">
        <v>416</v>
      </c>
      <c r="D9" t="s">
        <v>322</v>
      </c>
      <c r="E9" t="s">
        <v>240</v>
      </c>
      <c r="F9">
        <v>16</v>
      </c>
      <c r="O9" t="s">
        <v>417</v>
      </c>
      <c r="P9" t="s">
        <v>415</v>
      </c>
      <c r="T9" t="s">
        <v>242</v>
      </c>
      <c r="AE9" t="s">
        <v>243</v>
      </c>
      <c r="AH9" t="s">
        <v>244</v>
      </c>
      <c r="AK9" t="s">
        <v>245</v>
      </c>
      <c r="AL9" t="s">
        <v>246</v>
      </c>
      <c r="AM9">
        <v>4670</v>
      </c>
      <c r="AP9" t="s">
        <v>418</v>
      </c>
      <c r="AQ9" t="s">
        <v>419</v>
      </c>
      <c r="AS9" t="s">
        <v>398</v>
      </c>
      <c r="AU9" t="s">
        <v>400</v>
      </c>
      <c r="AV9" t="str">
        <f>"89129-2633"</f>
        <v>89129-2633</v>
      </c>
      <c r="AW9" t="s">
        <v>420</v>
      </c>
      <c r="AX9" t="s">
        <v>421</v>
      </c>
      <c r="AY9" t="s">
        <v>422</v>
      </c>
      <c r="AZ9" t="s">
        <v>254</v>
      </c>
      <c r="BA9" t="s">
        <v>423</v>
      </c>
      <c r="BB9" t="str">
        <f>"102-40-014"</f>
        <v>102-40-014</v>
      </c>
      <c r="BC9" t="str">
        <f>"10240014"</f>
        <v>10240014</v>
      </c>
      <c r="BD9" t="str">
        <f>"R10240014"</f>
        <v>R10240014</v>
      </c>
      <c r="BE9">
        <v>4015</v>
      </c>
      <c r="BI9" t="s">
        <v>256</v>
      </c>
      <c r="BJ9" t="s">
        <v>424</v>
      </c>
      <c r="BK9" t="s">
        <v>258</v>
      </c>
      <c r="BL9">
        <v>25</v>
      </c>
      <c r="BN9">
        <v>34.616236368087399</v>
      </c>
      <c r="BO9">
        <v>-113.471160555238</v>
      </c>
      <c r="BP9" t="s">
        <v>425</v>
      </c>
      <c r="BW9" t="s">
        <v>426</v>
      </c>
      <c r="BX9" t="s">
        <v>426</v>
      </c>
      <c r="CA9" t="str">
        <f>"142"</f>
        <v>142</v>
      </c>
      <c r="CC9">
        <v>0</v>
      </c>
      <c r="CD9">
        <v>0</v>
      </c>
      <c r="CE9">
        <v>0</v>
      </c>
      <c r="CF9">
        <v>0</v>
      </c>
      <c r="CI9">
        <v>0</v>
      </c>
      <c r="CJ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X9">
        <v>0</v>
      </c>
      <c r="CZ9">
        <v>0</v>
      </c>
      <c r="DB9">
        <v>0</v>
      </c>
      <c r="DD9">
        <v>0</v>
      </c>
      <c r="DF9">
        <v>0</v>
      </c>
      <c r="DK9">
        <v>0</v>
      </c>
      <c r="DM9">
        <v>0</v>
      </c>
      <c r="DX9">
        <v>0</v>
      </c>
      <c r="EC9" t="s">
        <v>261</v>
      </c>
      <c r="ED9" t="s">
        <v>262</v>
      </c>
      <c r="EE9" t="s">
        <v>263</v>
      </c>
      <c r="EG9">
        <v>435600</v>
      </c>
      <c r="EH9">
        <v>10</v>
      </c>
      <c r="EI9">
        <v>0</v>
      </c>
      <c r="EJ9">
        <v>0</v>
      </c>
      <c r="EK9">
        <v>0</v>
      </c>
      <c r="EL9">
        <v>0</v>
      </c>
      <c r="EU9" t="s">
        <v>264</v>
      </c>
      <c r="EV9" t="s">
        <v>427</v>
      </c>
      <c r="EW9" t="s">
        <v>428</v>
      </c>
      <c r="EX9" s="1">
        <v>40135</v>
      </c>
      <c r="EY9" t="s">
        <v>267</v>
      </c>
      <c r="EZ9" t="str">
        <f t="shared" ref="EZ9:EZ16" si="1">"FALSE"</f>
        <v>FALSE</v>
      </c>
      <c r="FA9">
        <v>2022</v>
      </c>
      <c r="FB9">
        <v>2020</v>
      </c>
      <c r="FC9">
        <v>600</v>
      </c>
      <c r="FD9" t="s">
        <v>246</v>
      </c>
      <c r="FE9" t="s">
        <v>246</v>
      </c>
      <c r="FF9" t="s">
        <v>246</v>
      </c>
      <c r="FG9" t="s">
        <v>246</v>
      </c>
      <c r="FH9" t="s">
        <v>246</v>
      </c>
      <c r="FI9" t="s">
        <v>246</v>
      </c>
      <c r="FJ9" t="s">
        <v>246</v>
      </c>
      <c r="FK9" t="s">
        <v>246</v>
      </c>
      <c r="FL9" t="s">
        <v>246</v>
      </c>
      <c r="FM9" t="s">
        <v>246</v>
      </c>
      <c r="FN9" t="s">
        <v>246</v>
      </c>
      <c r="FO9" t="s">
        <v>246</v>
      </c>
      <c r="FP9" t="s">
        <v>246</v>
      </c>
      <c r="FQ9" s="2">
        <v>509</v>
      </c>
      <c r="FR9" s="2">
        <v>0</v>
      </c>
      <c r="FS9" s="2">
        <v>0</v>
      </c>
      <c r="FT9">
        <v>0</v>
      </c>
      <c r="FU9" s="2">
        <v>3391</v>
      </c>
      <c r="FV9" s="2">
        <v>3391</v>
      </c>
      <c r="FW9" s="2">
        <v>0</v>
      </c>
      <c r="FX9">
        <v>0</v>
      </c>
      <c r="FY9" s="2">
        <v>0</v>
      </c>
      <c r="FZ9" s="2">
        <v>0</v>
      </c>
      <c r="GA9" s="2">
        <v>0</v>
      </c>
      <c r="GB9">
        <v>0</v>
      </c>
      <c r="GC9" s="2">
        <v>31.56</v>
      </c>
      <c r="GE9" s="2">
        <v>3391</v>
      </c>
      <c r="GH9" t="s">
        <v>289</v>
      </c>
      <c r="GK9" t="s">
        <v>290</v>
      </c>
      <c r="GL9" t="s">
        <v>290</v>
      </c>
      <c r="GN9" s="1">
        <v>42591</v>
      </c>
      <c r="GO9" s="1">
        <v>42592</v>
      </c>
      <c r="GQ9" t="s">
        <v>362</v>
      </c>
      <c r="GR9" t="str">
        <f>""</f>
        <v/>
      </c>
      <c r="GS9" t="str">
        <f>"2016.35797"</f>
        <v>2016.35797</v>
      </c>
      <c r="GT9" t="str">
        <f>""</f>
        <v/>
      </c>
      <c r="HF9" t="str">
        <f>""</f>
        <v/>
      </c>
      <c r="HK9" t="str">
        <f>""</f>
        <v/>
      </c>
      <c r="HN9" t="s">
        <v>271</v>
      </c>
      <c r="HP9" t="str">
        <f>""</f>
        <v/>
      </c>
      <c r="HQ9" t="str">
        <f>""</f>
        <v/>
      </c>
      <c r="IA9" t="str">
        <f>""</f>
        <v/>
      </c>
      <c r="IB9" t="str">
        <f>""</f>
        <v/>
      </c>
      <c r="IC9" t="str">
        <f>HYPERLINK("https://web.datatree.com/?/property?propertyId=3388638")</f>
        <v>https://web.datatree.com/?/property?propertyId=3388638</v>
      </c>
    </row>
    <row r="10" spans="1:237" x14ac:dyDescent="0.25">
      <c r="A10" t="s">
        <v>429</v>
      </c>
      <c r="B10" t="s">
        <v>430</v>
      </c>
      <c r="C10" t="s">
        <v>431</v>
      </c>
      <c r="D10" t="s">
        <v>432</v>
      </c>
      <c r="E10" t="s">
        <v>240</v>
      </c>
      <c r="F10">
        <v>2</v>
      </c>
      <c r="G10" t="s">
        <v>433</v>
      </c>
      <c r="H10" t="s">
        <v>434</v>
      </c>
      <c r="I10" t="s">
        <v>434</v>
      </c>
      <c r="J10" t="s">
        <v>435</v>
      </c>
      <c r="K10" t="s">
        <v>240</v>
      </c>
      <c r="L10">
        <v>1</v>
      </c>
      <c r="O10" t="s">
        <v>436</v>
      </c>
      <c r="P10" t="s">
        <v>437</v>
      </c>
      <c r="T10" t="s">
        <v>242</v>
      </c>
      <c r="AE10" t="s">
        <v>243</v>
      </c>
      <c r="AH10" t="s">
        <v>244</v>
      </c>
      <c r="AK10" t="s">
        <v>245</v>
      </c>
      <c r="AM10">
        <v>1429</v>
      </c>
      <c r="AP10" t="s">
        <v>438</v>
      </c>
      <c r="AQ10" t="s">
        <v>439</v>
      </c>
      <c r="AS10" t="s">
        <v>440</v>
      </c>
      <c r="AT10" t="s">
        <v>440</v>
      </c>
      <c r="AU10" t="s">
        <v>400</v>
      </c>
      <c r="AV10" t="str">
        <f>"89031-1809"</f>
        <v>89031-1809</v>
      </c>
      <c r="AW10" t="s">
        <v>441</v>
      </c>
      <c r="AX10" t="s">
        <v>442</v>
      </c>
      <c r="AY10" t="s">
        <v>443</v>
      </c>
      <c r="AZ10" t="s">
        <v>254</v>
      </c>
      <c r="BA10" t="s">
        <v>444</v>
      </c>
      <c r="BB10" t="str">
        <f>"336-13-005"</f>
        <v>336-13-005</v>
      </c>
      <c r="BC10" t="str">
        <f>"33613005"</f>
        <v>33613005</v>
      </c>
      <c r="BD10" t="str">
        <f>"R33613005"</f>
        <v>R33613005</v>
      </c>
      <c r="BE10">
        <v>4015</v>
      </c>
      <c r="BJ10" t="s">
        <v>445</v>
      </c>
      <c r="BK10" t="s">
        <v>446</v>
      </c>
      <c r="BL10">
        <v>17</v>
      </c>
      <c r="BN10">
        <v>35.821055350010298</v>
      </c>
      <c r="BO10">
        <v>-114.128921829565</v>
      </c>
      <c r="BP10" t="s">
        <v>447</v>
      </c>
      <c r="BW10" t="s">
        <v>448</v>
      </c>
      <c r="BX10" t="s">
        <v>448</v>
      </c>
      <c r="CA10" t="str">
        <f>"108"</f>
        <v>108</v>
      </c>
      <c r="CC10">
        <v>0</v>
      </c>
      <c r="CD10">
        <v>0</v>
      </c>
      <c r="CE10">
        <v>0</v>
      </c>
      <c r="CF10">
        <v>0</v>
      </c>
      <c r="CI10">
        <v>0</v>
      </c>
      <c r="CJ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X10">
        <v>0</v>
      </c>
      <c r="CZ10">
        <v>0</v>
      </c>
      <c r="DB10">
        <v>0</v>
      </c>
      <c r="DD10">
        <v>0</v>
      </c>
      <c r="DF10">
        <v>0</v>
      </c>
      <c r="DK10">
        <v>0</v>
      </c>
      <c r="DM10">
        <v>0</v>
      </c>
      <c r="DX10">
        <v>0</v>
      </c>
      <c r="EC10" t="s">
        <v>261</v>
      </c>
      <c r="ED10" t="s">
        <v>354</v>
      </c>
      <c r="EE10" t="s">
        <v>355</v>
      </c>
      <c r="EG10">
        <v>435600</v>
      </c>
      <c r="EH10">
        <v>10</v>
      </c>
      <c r="EI10">
        <v>0</v>
      </c>
      <c r="EJ10">
        <v>0</v>
      </c>
      <c r="EK10">
        <v>0</v>
      </c>
      <c r="EL10">
        <v>0</v>
      </c>
      <c r="EU10" t="s">
        <v>264</v>
      </c>
      <c r="EV10" t="s">
        <v>449</v>
      </c>
      <c r="EW10" t="s">
        <v>450</v>
      </c>
      <c r="EX10" s="1">
        <v>40135</v>
      </c>
      <c r="EY10" t="s">
        <v>267</v>
      </c>
      <c r="EZ10" t="str">
        <f t="shared" si="1"/>
        <v>FALSE</v>
      </c>
      <c r="FA10">
        <v>2022</v>
      </c>
      <c r="FB10">
        <v>2020</v>
      </c>
      <c r="FC10">
        <v>400</v>
      </c>
      <c r="FD10" t="s">
        <v>246</v>
      </c>
      <c r="FE10" t="s">
        <v>246</v>
      </c>
      <c r="FF10" t="s">
        <v>246</v>
      </c>
      <c r="FG10" t="s">
        <v>246</v>
      </c>
      <c r="FH10" t="s">
        <v>246</v>
      </c>
      <c r="FI10" t="s">
        <v>246</v>
      </c>
      <c r="FJ10" t="s">
        <v>246</v>
      </c>
      <c r="FK10" t="s">
        <v>246</v>
      </c>
      <c r="FL10" t="s">
        <v>246</v>
      </c>
      <c r="FM10" t="s">
        <v>246</v>
      </c>
      <c r="FN10" t="s">
        <v>246</v>
      </c>
      <c r="FO10" t="s">
        <v>246</v>
      </c>
      <c r="FP10" t="s">
        <v>246</v>
      </c>
      <c r="FQ10" s="2">
        <v>1082</v>
      </c>
      <c r="FR10" s="2">
        <v>0</v>
      </c>
      <c r="FS10" s="2">
        <v>0</v>
      </c>
      <c r="FT10">
        <v>0</v>
      </c>
      <c r="FU10" s="2">
        <v>7214</v>
      </c>
      <c r="FV10" s="2">
        <v>7214</v>
      </c>
      <c r="FW10" s="2">
        <v>0</v>
      </c>
      <c r="FX10">
        <v>0</v>
      </c>
      <c r="FY10" s="2">
        <v>0</v>
      </c>
      <c r="FZ10" s="2">
        <v>0</v>
      </c>
      <c r="GA10" s="2">
        <v>0</v>
      </c>
      <c r="GB10">
        <v>0</v>
      </c>
      <c r="GC10" s="2">
        <v>99.06</v>
      </c>
      <c r="GE10" s="2">
        <v>7214</v>
      </c>
      <c r="GH10" t="s">
        <v>315</v>
      </c>
      <c r="GK10" t="s">
        <v>316</v>
      </c>
      <c r="GL10" t="s">
        <v>317</v>
      </c>
      <c r="GM10" t="s">
        <v>318</v>
      </c>
      <c r="GR10" t="str">
        <f>""</f>
        <v/>
      </c>
      <c r="GS10" t="str">
        <f>""</f>
        <v/>
      </c>
      <c r="GT10" t="str">
        <f>""</f>
        <v/>
      </c>
      <c r="GU10" s="1">
        <v>43527</v>
      </c>
      <c r="GV10" s="1">
        <v>43528</v>
      </c>
      <c r="GW10" s="2">
        <v>9000</v>
      </c>
      <c r="GY10" t="s">
        <v>270</v>
      </c>
      <c r="GZ10" t="s">
        <v>451</v>
      </c>
      <c r="HF10" t="str">
        <f>""</f>
        <v/>
      </c>
      <c r="HK10" t="str">
        <f>""</f>
        <v/>
      </c>
      <c r="HM10" t="s">
        <v>414</v>
      </c>
      <c r="HN10" t="s">
        <v>271</v>
      </c>
      <c r="HP10" t="str">
        <f>"2019.10678"</f>
        <v>2019.10678</v>
      </c>
      <c r="HQ10" t="str">
        <f>""</f>
        <v/>
      </c>
      <c r="HR10" s="1">
        <v>42221</v>
      </c>
      <c r="HS10" s="1">
        <v>42227</v>
      </c>
      <c r="HT10" s="2">
        <v>11200</v>
      </c>
      <c r="HU10" t="s">
        <v>270</v>
      </c>
      <c r="IA10" t="str">
        <f>"2015.35827"</f>
        <v>2015.35827</v>
      </c>
      <c r="IB10" t="str">
        <f>""</f>
        <v/>
      </c>
      <c r="IC10" t="str">
        <f>HYPERLINK("https://web.datatree.com/?/property?propertyId=3390759")</f>
        <v>https://web.datatree.com/?/property?propertyId=3390759</v>
      </c>
    </row>
    <row r="11" spans="1:237" x14ac:dyDescent="0.25">
      <c r="A11" t="s">
        <v>452</v>
      </c>
      <c r="B11" t="s">
        <v>453</v>
      </c>
      <c r="C11" t="s">
        <v>454</v>
      </c>
      <c r="D11" t="s">
        <v>455</v>
      </c>
      <c r="E11" t="s">
        <v>240</v>
      </c>
      <c r="F11">
        <v>3</v>
      </c>
      <c r="O11" t="s">
        <v>456</v>
      </c>
      <c r="P11" t="s">
        <v>452</v>
      </c>
      <c r="T11" t="s">
        <v>242</v>
      </c>
      <c r="AE11" t="s">
        <v>243</v>
      </c>
      <c r="AH11" t="s">
        <v>244</v>
      </c>
      <c r="AK11" t="s">
        <v>245</v>
      </c>
      <c r="AL11" t="s">
        <v>457</v>
      </c>
      <c r="AM11">
        <v>4002</v>
      </c>
      <c r="AP11" t="s">
        <v>458</v>
      </c>
      <c r="AQ11" t="s">
        <v>375</v>
      </c>
      <c r="AR11" t="s">
        <v>459</v>
      </c>
      <c r="AS11" t="s">
        <v>460</v>
      </c>
      <c r="AT11" t="s">
        <v>460</v>
      </c>
      <c r="AU11" t="s">
        <v>461</v>
      </c>
      <c r="AV11" t="str">
        <f>"98188-2608"</f>
        <v>98188-2608</v>
      </c>
      <c r="AW11" t="s">
        <v>462</v>
      </c>
      <c r="AX11" t="s">
        <v>463</v>
      </c>
      <c r="AY11" t="s">
        <v>464</v>
      </c>
      <c r="AZ11" t="s">
        <v>254</v>
      </c>
      <c r="BA11" t="s">
        <v>465</v>
      </c>
      <c r="BB11" t="str">
        <f>"210-37-038"</f>
        <v>210-37-038</v>
      </c>
      <c r="BC11" t="str">
        <f>"21037038"</f>
        <v>21037038</v>
      </c>
      <c r="BD11" t="str">
        <f>"R21037038"</f>
        <v>R21037038</v>
      </c>
      <c r="BE11">
        <v>4015</v>
      </c>
      <c r="BI11" t="s">
        <v>256</v>
      </c>
      <c r="BJ11">
        <v>16</v>
      </c>
      <c r="BK11" t="s">
        <v>310</v>
      </c>
      <c r="BL11">
        <v>27</v>
      </c>
      <c r="BN11">
        <v>34.779276286039902</v>
      </c>
      <c r="BO11">
        <v>-114.337414686786</v>
      </c>
      <c r="BW11" t="s">
        <v>466</v>
      </c>
      <c r="BX11" t="s">
        <v>466</v>
      </c>
      <c r="CA11" t="str">
        <f>""</f>
        <v/>
      </c>
      <c r="CC11">
        <v>0</v>
      </c>
      <c r="CD11">
        <v>0</v>
      </c>
      <c r="CE11">
        <v>0</v>
      </c>
      <c r="CF11">
        <v>0</v>
      </c>
      <c r="CI11">
        <v>0</v>
      </c>
      <c r="CJ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X11">
        <v>0</v>
      </c>
      <c r="CZ11">
        <v>0</v>
      </c>
      <c r="DB11">
        <v>0</v>
      </c>
      <c r="DD11">
        <v>0</v>
      </c>
      <c r="DF11">
        <v>0</v>
      </c>
      <c r="DK11">
        <v>0</v>
      </c>
      <c r="DM11">
        <v>0</v>
      </c>
      <c r="DX11">
        <v>0</v>
      </c>
      <c r="EC11" t="s">
        <v>261</v>
      </c>
      <c r="ED11" t="s">
        <v>354</v>
      </c>
      <c r="EE11" t="s">
        <v>355</v>
      </c>
      <c r="EG11">
        <v>435600</v>
      </c>
      <c r="EH11">
        <v>10</v>
      </c>
      <c r="EI11">
        <v>0</v>
      </c>
      <c r="EJ11">
        <v>0</v>
      </c>
      <c r="EK11">
        <v>0</v>
      </c>
      <c r="EL11">
        <v>0</v>
      </c>
      <c r="EU11" t="s">
        <v>264</v>
      </c>
      <c r="EV11" t="s">
        <v>384</v>
      </c>
      <c r="EW11" t="s">
        <v>385</v>
      </c>
      <c r="EX11" s="1">
        <v>40135</v>
      </c>
      <c r="EY11" t="s">
        <v>267</v>
      </c>
      <c r="EZ11" t="str">
        <f t="shared" si="1"/>
        <v>FALSE</v>
      </c>
      <c r="FA11">
        <v>2022</v>
      </c>
      <c r="FB11">
        <v>2020</v>
      </c>
      <c r="FC11">
        <v>1200</v>
      </c>
      <c r="FD11" t="s">
        <v>246</v>
      </c>
      <c r="FE11" t="s">
        <v>246</v>
      </c>
      <c r="FF11" t="s">
        <v>246</v>
      </c>
      <c r="FG11" t="s">
        <v>246</v>
      </c>
      <c r="FH11" t="s">
        <v>246</v>
      </c>
      <c r="FI11" t="s">
        <v>246</v>
      </c>
      <c r="FJ11" t="s">
        <v>246</v>
      </c>
      <c r="FK11" t="s">
        <v>246</v>
      </c>
      <c r="FL11" t="s">
        <v>246</v>
      </c>
      <c r="FM11" t="s">
        <v>246</v>
      </c>
      <c r="FN11" t="s">
        <v>246</v>
      </c>
      <c r="FO11" t="s">
        <v>246</v>
      </c>
      <c r="FP11" t="s">
        <v>246</v>
      </c>
      <c r="FQ11" s="2">
        <v>493</v>
      </c>
      <c r="FR11" s="2">
        <v>0</v>
      </c>
      <c r="FS11" s="2">
        <v>0</v>
      </c>
      <c r="FT11">
        <v>0</v>
      </c>
      <c r="FU11" s="2">
        <v>3288</v>
      </c>
      <c r="FV11" s="2">
        <v>3288</v>
      </c>
      <c r="FW11" s="2">
        <v>0</v>
      </c>
      <c r="FX11">
        <v>0</v>
      </c>
      <c r="FY11" s="2">
        <v>0</v>
      </c>
      <c r="FZ11" s="2">
        <v>0</v>
      </c>
      <c r="GA11" s="2">
        <v>0</v>
      </c>
      <c r="GB11">
        <v>0</v>
      </c>
      <c r="GC11" s="2">
        <v>26.66</v>
      </c>
      <c r="GE11" s="2">
        <v>3288</v>
      </c>
      <c r="GH11" t="s">
        <v>386</v>
      </c>
      <c r="GI11" t="s">
        <v>387</v>
      </c>
      <c r="GK11" t="s">
        <v>388</v>
      </c>
      <c r="GL11" t="s">
        <v>388</v>
      </c>
      <c r="GM11" t="s">
        <v>389</v>
      </c>
      <c r="GR11" t="str">
        <f>""</f>
        <v/>
      </c>
      <c r="GS11" t="str">
        <f>""</f>
        <v/>
      </c>
      <c r="GT11" t="str">
        <f>""</f>
        <v/>
      </c>
      <c r="HF11" t="str">
        <f>""</f>
        <v/>
      </c>
      <c r="HK11" t="str">
        <f>""</f>
        <v/>
      </c>
      <c r="HN11" t="s">
        <v>271</v>
      </c>
      <c r="HP11" t="str">
        <f>""</f>
        <v/>
      </c>
      <c r="HQ11" t="str">
        <f>""</f>
        <v/>
      </c>
      <c r="IA11" t="str">
        <f>""</f>
        <v/>
      </c>
      <c r="IB11" t="str">
        <f>""</f>
        <v/>
      </c>
      <c r="IC11" t="str">
        <f>HYPERLINK("https://web.datatree.com/?/property?propertyId=3362175")</f>
        <v>https://web.datatree.com/?/property?propertyId=3362175</v>
      </c>
    </row>
    <row r="12" spans="1:237" x14ac:dyDescent="0.25">
      <c r="A12" t="s">
        <v>467</v>
      </c>
      <c r="B12" t="s">
        <v>468</v>
      </c>
      <c r="C12" t="s">
        <v>469</v>
      </c>
      <c r="D12" t="s">
        <v>470</v>
      </c>
      <c r="E12" t="s">
        <v>240</v>
      </c>
      <c r="F12">
        <v>1</v>
      </c>
      <c r="G12" t="s">
        <v>471</v>
      </c>
      <c r="H12" t="s">
        <v>472</v>
      </c>
      <c r="I12" t="s">
        <v>472</v>
      </c>
      <c r="J12" t="s">
        <v>470</v>
      </c>
      <c r="K12" t="s">
        <v>240</v>
      </c>
      <c r="L12">
        <v>1</v>
      </c>
      <c r="O12" t="s">
        <v>473</v>
      </c>
      <c r="P12" t="s">
        <v>474</v>
      </c>
      <c r="T12" t="s">
        <v>242</v>
      </c>
      <c r="AE12" t="s">
        <v>243</v>
      </c>
      <c r="AH12" t="s">
        <v>244</v>
      </c>
      <c r="AK12" t="s">
        <v>245</v>
      </c>
      <c r="AM12">
        <v>13477</v>
      </c>
      <c r="AP12" t="s">
        <v>475</v>
      </c>
      <c r="AQ12" t="s">
        <v>248</v>
      </c>
      <c r="AS12" t="s">
        <v>476</v>
      </c>
      <c r="AT12" t="s">
        <v>476</v>
      </c>
      <c r="AU12" t="s">
        <v>250</v>
      </c>
      <c r="AV12" t="str">
        <f>"60142-7565"</f>
        <v>60142-7565</v>
      </c>
      <c r="AW12" t="s">
        <v>477</v>
      </c>
      <c r="AX12" t="s">
        <v>478</v>
      </c>
      <c r="AY12" t="s">
        <v>479</v>
      </c>
      <c r="AZ12" t="s">
        <v>254</v>
      </c>
      <c r="BA12" t="s">
        <v>480</v>
      </c>
      <c r="BB12" t="str">
        <f>"333-23-037"</f>
        <v>333-23-037</v>
      </c>
      <c r="BC12" t="str">
        <f>"33323037"</f>
        <v>33323037</v>
      </c>
      <c r="BD12" t="str">
        <f>"R33323037"</f>
        <v>R33323037</v>
      </c>
      <c r="BE12">
        <v>4015</v>
      </c>
      <c r="BJ12" t="s">
        <v>333</v>
      </c>
      <c r="BK12" t="s">
        <v>481</v>
      </c>
      <c r="BL12">
        <v>7</v>
      </c>
      <c r="BN12">
        <v>35.481671118171697</v>
      </c>
      <c r="BO12">
        <v>-113.809263814829</v>
      </c>
      <c r="BW12" t="s">
        <v>482</v>
      </c>
      <c r="BX12" t="s">
        <v>482</v>
      </c>
      <c r="CA12" t="str">
        <f>""</f>
        <v/>
      </c>
      <c r="CC12">
        <v>0</v>
      </c>
      <c r="CD12">
        <v>0</v>
      </c>
      <c r="CE12">
        <v>0</v>
      </c>
      <c r="CF12">
        <v>0</v>
      </c>
      <c r="CI12">
        <v>0</v>
      </c>
      <c r="CJ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X12">
        <v>0</v>
      </c>
      <c r="CZ12">
        <v>0</v>
      </c>
      <c r="DB12">
        <v>0</v>
      </c>
      <c r="DD12">
        <v>0</v>
      </c>
      <c r="DF12">
        <v>0</v>
      </c>
      <c r="DK12">
        <v>0</v>
      </c>
      <c r="DM12">
        <v>0</v>
      </c>
      <c r="DX12">
        <v>0</v>
      </c>
      <c r="EC12" t="s">
        <v>261</v>
      </c>
      <c r="ED12" t="s">
        <v>354</v>
      </c>
      <c r="EE12" t="s">
        <v>355</v>
      </c>
      <c r="EG12">
        <v>435600</v>
      </c>
      <c r="EH12">
        <v>10</v>
      </c>
      <c r="EI12">
        <v>0</v>
      </c>
      <c r="EJ12">
        <v>0</v>
      </c>
      <c r="EK12">
        <v>0</v>
      </c>
      <c r="EL12">
        <v>0</v>
      </c>
      <c r="EU12" t="s">
        <v>264</v>
      </c>
      <c r="EV12" t="s">
        <v>483</v>
      </c>
      <c r="EW12" t="s">
        <v>484</v>
      </c>
      <c r="EX12" s="1">
        <v>40135</v>
      </c>
      <c r="EY12" t="s">
        <v>267</v>
      </c>
      <c r="EZ12" t="str">
        <f t="shared" si="1"/>
        <v>FALSE</v>
      </c>
      <c r="FA12">
        <v>2022</v>
      </c>
      <c r="FB12">
        <v>2020</v>
      </c>
      <c r="FC12">
        <v>300</v>
      </c>
      <c r="FD12" t="s">
        <v>246</v>
      </c>
      <c r="FE12" t="s">
        <v>246</v>
      </c>
      <c r="FF12" t="s">
        <v>246</v>
      </c>
      <c r="FG12" t="s">
        <v>246</v>
      </c>
      <c r="FH12" t="s">
        <v>246</v>
      </c>
      <c r="FI12" t="s">
        <v>246</v>
      </c>
      <c r="FJ12" t="s">
        <v>246</v>
      </c>
      <c r="FK12" t="s">
        <v>246</v>
      </c>
      <c r="FL12" t="s">
        <v>246</v>
      </c>
      <c r="FM12" t="s">
        <v>246</v>
      </c>
      <c r="FN12" t="s">
        <v>246</v>
      </c>
      <c r="FO12" t="s">
        <v>246</v>
      </c>
      <c r="FP12" t="s">
        <v>246</v>
      </c>
      <c r="FQ12" s="2">
        <v>980</v>
      </c>
      <c r="FR12" s="2">
        <v>0</v>
      </c>
      <c r="FS12" s="2">
        <v>0</v>
      </c>
      <c r="FT12">
        <v>0</v>
      </c>
      <c r="FU12" s="2">
        <v>6535</v>
      </c>
      <c r="FV12" s="2">
        <v>6535</v>
      </c>
      <c r="FW12" s="2">
        <v>0</v>
      </c>
      <c r="FX12">
        <v>0</v>
      </c>
      <c r="FY12" s="2">
        <v>0</v>
      </c>
      <c r="FZ12" s="2">
        <v>0</v>
      </c>
      <c r="GA12" s="2">
        <v>0</v>
      </c>
      <c r="GB12">
        <v>0</v>
      </c>
      <c r="GC12" s="2">
        <v>71.8</v>
      </c>
      <c r="GE12" s="2">
        <v>6535</v>
      </c>
      <c r="GF12">
        <v>8</v>
      </c>
      <c r="GH12" t="s">
        <v>268</v>
      </c>
      <c r="GK12" t="s">
        <v>269</v>
      </c>
      <c r="GR12" t="str">
        <f>""</f>
        <v/>
      </c>
      <c r="GS12" t="str">
        <f>""</f>
        <v/>
      </c>
      <c r="GT12" t="str">
        <f>""</f>
        <v/>
      </c>
      <c r="HF12" t="str">
        <f>""</f>
        <v/>
      </c>
      <c r="HK12" t="str">
        <f>""</f>
        <v/>
      </c>
      <c r="HN12" t="s">
        <v>271</v>
      </c>
      <c r="HP12" t="str">
        <f>""</f>
        <v/>
      </c>
      <c r="HQ12" t="str">
        <f>""</f>
        <v/>
      </c>
      <c r="IA12" t="str">
        <f>""</f>
        <v/>
      </c>
      <c r="IB12" t="str">
        <f>""</f>
        <v/>
      </c>
      <c r="IC12" t="str">
        <f>HYPERLINK("https://web.datatree.com/?/property?propertyId=3362515")</f>
        <v>https://web.datatree.com/?/property?propertyId=3362515</v>
      </c>
    </row>
    <row r="13" spans="1:237" x14ac:dyDescent="0.25">
      <c r="A13" t="s">
        <v>485</v>
      </c>
      <c r="B13" t="s">
        <v>486</v>
      </c>
      <c r="C13" t="s">
        <v>487</v>
      </c>
      <c r="D13" t="s">
        <v>488</v>
      </c>
      <c r="E13" t="s">
        <v>240</v>
      </c>
      <c r="F13">
        <v>2</v>
      </c>
      <c r="O13" t="s">
        <v>489</v>
      </c>
      <c r="P13" t="s">
        <v>485</v>
      </c>
      <c r="T13" t="s">
        <v>242</v>
      </c>
      <c r="AE13" t="s">
        <v>243</v>
      </c>
      <c r="AH13" t="s">
        <v>244</v>
      </c>
      <c r="AK13" t="s">
        <v>245</v>
      </c>
      <c r="AM13">
        <v>3919</v>
      </c>
      <c r="AP13" t="s">
        <v>490</v>
      </c>
      <c r="AQ13" t="s">
        <v>491</v>
      </c>
      <c r="AS13" t="s">
        <v>492</v>
      </c>
      <c r="AU13" t="s">
        <v>493</v>
      </c>
      <c r="AV13" t="str">
        <f>"48316-4005"</f>
        <v>48316-4005</v>
      </c>
      <c r="AW13" t="s">
        <v>494</v>
      </c>
      <c r="AX13" t="s">
        <v>495</v>
      </c>
      <c r="AY13" t="s">
        <v>496</v>
      </c>
      <c r="AZ13" t="s">
        <v>254</v>
      </c>
      <c r="BA13" t="s">
        <v>497</v>
      </c>
      <c r="BB13" t="str">
        <f>"319-06-009E"</f>
        <v>319-06-009E</v>
      </c>
      <c r="BC13" t="str">
        <f>"31906009E"</f>
        <v>31906009E</v>
      </c>
      <c r="BD13" t="str">
        <f>"R31906009"</f>
        <v>R31906009</v>
      </c>
      <c r="BE13">
        <v>4015</v>
      </c>
      <c r="BJ13" t="s">
        <v>498</v>
      </c>
      <c r="BK13" t="s">
        <v>499</v>
      </c>
      <c r="BL13">
        <v>9</v>
      </c>
      <c r="BN13">
        <v>35.6523233885952</v>
      </c>
      <c r="BO13">
        <v>-114.32613098977799</v>
      </c>
      <c r="BP13" t="s">
        <v>500</v>
      </c>
      <c r="BW13" t="s">
        <v>501</v>
      </c>
      <c r="BX13" t="s">
        <v>501</v>
      </c>
      <c r="CA13" t="str">
        <f>"57"</f>
        <v>57</v>
      </c>
      <c r="CC13">
        <v>0</v>
      </c>
      <c r="CD13">
        <v>0</v>
      </c>
      <c r="CE13">
        <v>0</v>
      </c>
      <c r="CF13">
        <v>0</v>
      </c>
      <c r="CI13">
        <v>0</v>
      </c>
      <c r="CJ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X13">
        <v>0</v>
      </c>
      <c r="CZ13">
        <v>0</v>
      </c>
      <c r="DB13">
        <v>0</v>
      </c>
      <c r="DD13">
        <v>0</v>
      </c>
      <c r="DF13">
        <v>0</v>
      </c>
      <c r="DK13">
        <v>0</v>
      </c>
      <c r="DM13">
        <v>0</v>
      </c>
      <c r="DX13">
        <v>0</v>
      </c>
      <c r="EC13" t="s">
        <v>261</v>
      </c>
      <c r="ED13" t="s">
        <v>262</v>
      </c>
      <c r="EE13" t="s">
        <v>263</v>
      </c>
      <c r="EG13">
        <v>435600</v>
      </c>
      <c r="EH13">
        <v>10</v>
      </c>
      <c r="EI13">
        <v>0</v>
      </c>
      <c r="EJ13">
        <v>0</v>
      </c>
      <c r="EK13">
        <v>0</v>
      </c>
      <c r="EL13">
        <v>0</v>
      </c>
      <c r="EU13" t="s">
        <v>264</v>
      </c>
      <c r="EV13" t="s">
        <v>502</v>
      </c>
      <c r="EW13" t="s">
        <v>503</v>
      </c>
      <c r="EX13" s="1">
        <v>40135</v>
      </c>
      <c r="EY13" t="s">
        <v>267</v>
      </c>
      <c r="EZ13" t="str">
        <f t="shared" si="1"/>
        <v>FALSE</v>
      </c>
      <c r="FA13">
        <v>2022</v>
      </c>
      <c r="FB13">
        <v>2020</v>
      </c>
      <c r="FC13">
        <v>1110</v>
      </c>
      <c r="FD13" t="s">
        <v>246</v>
      </c>
      <c r="FE13" t="s">
        <v>246</v>
      </c>
      <c r="FF13" t="s">
        <v>246</v>
      </c>
      <c r="FG13" t="s">
        <v>246</v>
      </c>
      <c r="FH13" t="s">
        <v>246</v>
      </c>
      <c r="FI13" t="s">
        <v>246</v>
      </c>
      <c r="FJ13" t="s">
        <v>246</v>
      </c>
      <c r="FK13" t="s">
        <v>246</v>
      </c>
      <c r="FL13" t="s">
        <v>246</v>
      </c>
      <c r="FM13" t="s">
        <v>246</v>
      </c>
      <c r="FN13" t="s">
        <v>246</v>
      </c>
      <c r="FO13" t="s">
        <v>246</v>
      </c>
      <c r="FP13" t="s">
        <v>246</v>
      </c>
      <c r="FQ13" s="2">
        <v>1082</v>
      </c>
      <c r="FR13" s="2">
        <v>0</v>
      </c>
      <c r="FS13" s="2">
        <v>0</v>
      </c>
      <c r="FT13">
        <v>0</v>
      </c>
      <c r="FU13" s="2">
        <v>7214</v>
      </c>
      <c r="FV13" s="2">
        <v>7214</v>
      </c>
      <c r="FW13" s="2">
        <v>0</v>
      </c>
      <c r="FX13">
        <v>0</v>
      </c>
      <c r="FY13" s="2">
        <v>0</v>
      </c>
      <c r="FZ13" s="2">
        <v>0</v>
      </c>
      <c r="GA13" s="2">
        <v>0</v>
      </c>
      <c r="GB13">
        <v>0</v>
      </c>
      <c r="GC13" s="2">
        <v>67.760000000000005</v>
      </c>
      <c r="GE13" s="2">
        <v>7214</v>
      </c>
      <c r="GF13">
        <v>19</v>
      </c>
      <c r="GH13" t="s">
        <v>315</v>
      </c>
      <c r="GK13" t="s">
        <v>316</v>
      </c>
      <c r="GL13" t="s">
        <v>317</v>
      </c>
      <c r="GM13" t="s">
        <v>318</v>
      </c>
      <c r="GN13" s="1">
        <v>37172</v>
      </c>
      <c r="GO13" s="1">
        <v>37179</v>
      </c>
      <c r="GP13" s="2">
        <v>2000</v>
      </c>
      <c r="GQ13" t="s">
        <v>319</v>
      </c>
      <c r="GR13" t="str">
        <f>"                    "</f>
        <v xml:space="preserve">                    </v>
      </c>
      <c r="GS13" t="str">
        <f>"3880.723"</f>
        <v>3880.723</v>
      </c>
      <c r="GT13" t="str">
        <f>""</f>
        <v/>
      </c>
      <c r="HF13" t="str">
        <f>""</f>
        <v/>
      </c>
      <c r="HK13" t="str">
        <f>""</f>
        <v/>
      </c>
      <c r="HN13" t="s">
        <v>271</v>
      </c>
      <c r="HP13" t="str">
        <f>""</f>
        <v/>
      </c>
      <c r="HQ13" t="str">
        <f>""</f>
        <v/>
      </c>
      <c r="IA13" t="str">
        <f>""</f>
        <v/>
      </c>
      <c r="IB13" t="str">
        <f>""</f>
        <v/>
      </c>
      <c r="IC13" t="str">
        <f>HYPERLINK("https://web.datatree.com/?/property?propertyId=3390405")</f>
        <v>https://web.datatree.com/?/property?propertyId=3390405</v>
      </c>
    </row>
    <row r="14" spans="1:237" x14ac:dyDescent="0.25">
      <c r="A14" t="s">
        <v>504</v>
      </c>
      <c r="B14" t="s">
        <v>505</v>
      </c>
      <c r="C14" t="s">
        <v>505</v>
      </c>
      <c r="D14" t="s">
        <v>506</v>
      </c>
      <c r="E14" t="s">
        <v>240</v>
      </c>
      <c r="F14">
        <v>5</v>
      </c>
      <c r="G14" t="s">
        <v>507</v>
      </c>
      <c r="H14" t="s">
        <v>508</v>
      </c>
      <c r="I14" t="s">
        <v>509</v>
      </c>
      <c r="J14" t="s">
        <v>506</v>
      </c>
      <c r="K14" t="s">
        <v>240</v>
      </c>
      <c r="L14">
        <v>5</v>
      </c>
      <c r="O14" t="s">
        <v>510</v>
      </c>
      <c r="P14" t="s">
        <v>511</v>
      </c>
      <c r="R14" t="s">
        <v>300</v>
      </c>
      <c r="T14" t="s">
        <v>242</v>
      </c>
      <c r="AE14" t="s">
        <v>243</v>
      </c>
      <c r="AH14" t="s">
        <v>244</v>
      </c>
      <c r="AK14" t="s">
        <v>245</v>
      </c>
      <c r="AP14" t="s">
        <v>512</v>
      </c>
      <c r="AS14" t="s">
        <v>513</v>
      </c>
      <c r="AT14" t="s">
        <v>513</v>
      </c>
      <c r="AU14" t="s">
        <v>514</v>
      </c>
      <c r="AV14" t="str">
        <f>"57376"</f>
        <v>57376</v>
      </c>
      <c r="AW14" t="s">
        <v>515</v>
      </c>
      <c r="AX14" t="s">
        <v>516</v>
      </c>
      <c r="AY14" t="s">
        <v>517</v>
      </c>
      <c r="AZ14" t="s">
        <v>254</v>
      </c>
      <c r="BA14" t="s">
        <v>518</v>
      </c>
      <c r="BB14" t="str">
        <f>"102-29-047"</f>
        <v>102-29-047</v>
      </c>
      <c r="BC14" t="str">
        <f>"10229047"</f>
        <v>10229047</v>
      </c>
      <c r="BD14" t="str">
        <f>"R10229047"</f>
        <v>R10229047</v>
      </c>
      <c r="BE14">
        <v>4015</v>
      </c>
      <c r="BI14" t="s">
        <v>256</v>
      </c>
      <c r="BJ14" t="s">
        <v>519</v>
      </c>
      <c r="BK14" t="s">
        <v>520</v>
      </c>
      <c r="BL14">
        <v>35</v>
      </c>
      <c r="BN14">
        <v>34.515564688010002</v>
      </c>
      <c r="BO14">
        <v>-113.583282519861</v>
      </c>
      <c r="BW14" t="s">
        <v>521</v>
      </c>
      <c r="BX14" t="s">
        <v>521</v>
      </c>
      <c r="CA14" t="str">
        <f>""</f>
        <v/>
      </c>
      <c r="CC14">
        <v>0</v>
      </c>
      <c r="CD14">
        <v>0</v>
      </c>
      <c r="CE14">
        <v>0</v>
      </c>
      <c r="CF14">
        <v>0</v>
      </c>
      <c r="CI14">
        <v>0</v>
      </c>
      <c r="CJ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X14">
        <v>0</v>
      </c>
      <c r="CZ14">
        <v>0</v>
      </c>
      <c r="DB14">
        <v>0</v>
      </c>
      <c r="DD14">
        <v>0</v>
      </c>
      <c r="DF14">
        <v>0</v>
      </c>
      <c r="DK14">
        <v>0</v>
      </c>
      <c r="DM14">
        <v>0</v>
      </c>
      <c r="DX14">
        <v>0</v>
      </c>
      <c r="EC14" t="s">
        <v>261</v>
      </c>
      <c r="ED14" t="s">
        <v>354</v>
      </c>
      <c r="EE14" t="s">
        <v>355</v>
      </c>
      <c r="EG14">
        <v>435600</v>
      </c>
      <c r="EH14">
        <v>10</v>
      </c>
      <c r="EI14">
        <v>0</v>
      </c>
      <c r="EJ14">
        <v>0</v>
      </c>
      <c r="EK14">
        <v>0</v>
      </c>
      <c r="EL14">
        <v>0</v>
      </c>
      <c r="EU14" t="s">
        <v>264</v>
      </c>
      <c r="EV14" t="s">
        <v>522</v>
      </c>
      <c r="EW14" t="s">
        <v>523</v>
      </c>
      <c r="EX14" s="1">
        <v>40135</v>
      </c>
      <c r="EY14" t="s">
        <v>267</v>
      </c>
      <c r="EZ14" t="str">
        <f t="shared" si="1"/>
        <v>FALSE</v>
      </c>
      <c r="FA14">
        <v>2022</v>
      </c>
      <c r="FB14">
        <v>2020</v>
      </c>
      <c r="FC14">
        <v>600</v>
      </c>
      <c r="FD14" t="s">
        <v>246</v>
      </c>
      <c r="FE14" t="s">
        <v>246</v>
      </c>
      <c r="FF14" t="s">
        <v>246</v>
      </c>
      <c r="FG14" t="s">
        <v>246</v>
      </c>
      <c r="FH14" t="s">
        <v>246</v>
      </c>
      <c r="FI14" t="s">
        <v>246</v>
      </c>
      <c r="FJ14" t="s">
        <v>246</v>
      </c>
      <c r="FK14" t="s">
        <v>246</v>
      </c>
      <c r="FL14" t="s">
        <v>246</v>
      </c>
      <c r="FM14" t="s">
        <v>246</v>
      </c>
      <c r="FN14" t="s">
        <v>246</v>
      </c>
      <c r="FO14" t="s">
        <v>246</v>
      </c>
      <c r="FP14" t="s">
        <v>246</v>
      </c>
      <c r="FQ14" s="2">
        <v>589</v>
      </c>
      <c r="FR14" s="2">
        <v>0</v>
      </c>
      <c r="FS14" s="2">
        <v>0</v>
      </c>
      <c r="FT14">
        <v>0</v>
      </c>
      <c r="FU14" s="2">
        <v>3925</v>
      </c>
      <c r="FV14" s="2">
        <v>3925</v>
      </c>
      <c r="FW14" s="2">
        <v>0</v>
      </c>
      <c r="FX14">
        <v>0</v>
      </c>
      <c r="FY14" s="2">
        <v>0</v>
      </c>
      <c r="FZ14" s="2">
        <v>0</v>
      </c>
      <c r="GA14" s="2">
        <v>0</v>
      </c>
      <c r="GB14">
        <v>0</v>
      </c>
      <c r="GC14" s="2">
        <v>31.2</v>
      </c>
      <c r="GE14" s="2">
        <v>3925</v>
      </c>
      <c r="GH14" t="s">
        <v>289</v>
      </c>
      <c r="GK14" t="s">
        <v>290</v>
      </c>
      <c r="GL14" t="s">
        <v>290</v>
      </c>
      <c r="GN14" s="1">
        <v>36455</v>
      </c>
      <c r="GO14" s="1">
        <v>36462</v>
      </c>
      <c r="GP14" s="2">
        <v>0</v>
      </c>
      <c r="GR14" t="str">
        <f>"                    "</f>
        <v xml:space="preserve">                    </v>
      </c>
      <c r="GS14" t="str">
        <f>"3399.449"</f>
        <v>3399.449</v>
      </c>
      <c r="GT14" t="str">
        <f>""</f>
        <v/>
      </c>
      <c r="HF14" t="str">
        <f>""</f>
        <v/>
      </c>
      <c r="HK14" t="str">
        <f>""</f>
        <v/>
      </c>
      <c r="HN14" t="s">
        <v>271</v>
      </c>
      <c r="HP14" t="str">
        <f>""</f>
        <v/>
      </c>
      <c r="HQ14" t="str">
        <f>""</f>
        <v/>
      </c>
      <c r="IA14" t="str">
        <f>""</f>
        <v/>
      </c>
      <c r="IB14" t="str">
        <f>""</f>
        <v/>
      </c>
      <c r="IC14" t="str">
        <f>HYPERLINK("https://web.datatree.com/?/property?propertyId=3369555")</f>
        <v>https://web.datatree.com/?/property?propertyId=3369555</v>
      </c>
    </row>
    <row r="15" spans="1:237" x14ac:dyDescent="0.25">
      <c r="A15" t="s">
        <v>524</v>
      </c>
      <c r="B15" t="s">
        <v>525</v>
      </c>
      <c r="C15" t="s">
        <v>525</v>
      </c>
      <c r="D15" t="s">
        <v>526</v>
      </c>
      <c r="E15" t="s">
        <v>240</v>
      </c>
      <c r="F15">
        <v>2</v>
      </c>
      <c r="O15" t="s">
        <v>527</v>
      </c>
      <c r="P15" t="s">
        <v>524</v>
      </c>
      <c r="Q15" t="s">
        <v>528</v>
      </c>
      <c r="T15" t="s">
        <v>242</v>
      </c>
      <c r="AE15" t="s">
        <v>243</v>
      </c>
      <c r="AH15" t="s">
        <v>244</v>
      </c>
      <c r="AK15" t="s">
        <v>245</v>
      </c>
      <c r="AM15">
        <v>1952</v>
      </c>
      <c r="AP15" t="s">
        <v>529</v>
      </c>
      <c r="AQ15" t="s">
        <v>491</v>
      </c>
      <c r="AS15" t="s">
        <v>530</v>
      </c>
      <c r="AU15" t="s">
        <v>531</v>
      </c>
      <c r="AV15" t="str">
        <f>"37876-2643"</f>
        <v>37876-2643</v>
      </c>
      <c r="AW15" t="s">
        <v>532</v>
      </c>
      <c r="AX15" t="s">
        <v>533</v>
      </c>
      <c r="AY15" t="s">
        <v>534</v>
      </c>
      <c r="AZ15" t="s">
        <v>254</v>
      </c>
      <c r="BA15" t="s">
        <v>535</v>
      </c>
      <c r="BB15" t="str">
        <f>"317-04-276D"</f>
        <v>317-04-276D</v>
      </c>
      <c r="BC15" t="str">
        <f>"31704276D"</f>
        <v>31704276D</v>
      </c>
      <c r="BD15" t="str">
        <f>"R31704276D"</f>
        <v>R31704276D</v>
      </c>
      <c r="BE15">
        <v>4015</v>
      </c>
      <c r="BJ15" t="s">
        <v>309</v>
      </c>
      <c r="BK15" t="s">
        <v>310</v>
      </c>
      <c r="BL15">
        <v>5</v>
      </c>
      <c r="BN15">
        <v>35.588037152325697</v>
      </c>
      <c r="BO15">
        <v>-114.448063286961</v>
      </c>
      <c r="BP15" t="s">
        <v>536</v>
      </c>
      <c r="BQ15">
        <v>1</v>
      </c>
      <c r="BW15" t="s">
        <v>537</v>
      </c>
      <c r="BX15" t="s">
        <v>537</v>
      </c>
      <c r="CA15" t="str">
        <f>"10|23"</f>
        <v>10|23</v>
      </c>
      <c r="CC15">
        <v>0</v>
      </c>
      <c r="CD15">
        <v>0</v>
      </c>
      <c r="CE15">
        <v>0</v>
      </c>
      <c r="CF15">
        <v>0</v>
      </c>
      <c r="CI15">
        <v>0</v>
      </c>
      <c r="CJ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X15">
        <v>0</v>
      </c>
      <c r="CZ15">
        <v>0</v>
      </c>
      <c r="DB15">
        <v>0</v>
      </c>
      <c r="DD15">
        <v>0</v>
      </c>
      <c r="DF15">
        <v>0</v>
      </c>
      <c r="DK15">
        <v>0</v>
      </c>
      <c r="DM15">
        <v>0</v>
      </c>
      <c r="DX15">
        <v>0</v>
      </c>
      <c r="EC15" t="s">
        <v>261</v>
      </c>
      <c r="ED15" t="s">
        <v>262</v>
      </c>
      <c r="EE15" t="s">
        <v>263</v>
      </c>
      <c r="EG15">
        <v>435600</v>
      </c>
      <c r="EH15">
        <v>10</v>
      </c>
      <c r="EI15">
        <v>0</v>
      </c>
      <c r="EJ15">
        <v>0</v>
      </c>
      <c r="EK15">
        <v>0</v>
      </c>
      <c r="EL15">
        <v>0</v>
      </c>
      <c r="EU15" t="s">
        <v>264</v>
      </c>
      <c r="EV15" t="s">
        <v>538</v>
      </c>
      <c r="EW15" t="s">
        <v>539</v>
      </c>
      <c r="EX15" s="1">
        <v>40135</v>
      </c>
      <c r="EY15" t="s">
        <v>267</v>
      </c>
      <c r="EZ15" t="str">
        <f t="shared" si="1"/>
        <v>FALSE</v>
      </c>
      <c r="FA15">
        <v>2022</v>
      </c>
      <c r="FB15">
        <v>2020</v>
      </c>
      <c r="FC15">
        <v>400</v>
      </c>
      <c r="FD15" t="s">
        <v>246</v>
      </c>
      <c r="FE15" t="s">
        <v>246</v>
      </c>
      <c r="FF15" t="s">
        <v>246</v>
      </c>
      <c r="FG15" t="s">
        <v>246</v>
      </c>
      <c r="FH15" t="s">
        <v>246</v>
      </c>
      <c r="FI15" t="s">
        <v>246</v>
      </c>
      <c r="FJ15" t="s">
        <v>246</v>
      </c>
      <c r="FK15" t="s">
        <v>246</v>
      </c>
      <c r="FL15" t="s">
        <v>246</v>
      </c>
      <c r="FM15" t="s">
        <v>246</v>
      </c>
      <c r="FN15" t="s">
        <v>246</v>
      </c>
      <c r="FO15" t="s">
        <v>246</v>
      </c>
      <c r="FP15" t="s">
        <v>246</v>
      </c>
      <c r="FQ15" s="2">
        <v>2385</v>
      </c>
      <c r="FR15" s="2">
        <v>0</v>
      </c>
      <c r="FS15" s="2">
        <v>0</v>
      </c>
      <c r="FT15">
        <v>0</v>
      </c>
      <c r="FU15" s="2">
        <v>15902</v>
      </c>
      <c r="FV15" s="2">
        <v>15902</v>
      </c>
      <c r="FW15" s="2">
        <v>0</v>
      </c>
      <c r="FX15">
        <v>0</v>
      </c>
      <c r="FY15" s="2">
        <v>0</v>
      </c>
      <c r="FZ15" s="2">
        <v>0</v>
      </c>
      <c r="GA15" s="2">
        <v>0</v>
      </c>
      <c r="GB15">
        <v>0</v>
      </c>
      <c r="GC15" s="2">
        <v>107.42</v>
      </c>
      <c r="GE15" s="2">
        <v>15902</v>
      </c>
      <c r="GH15" t="s">
        <v>315</v>
      </c>
      <c r="GK15" t="s">
        <v>316</v>
      </c>
      <c r="GL15" t="s">
        <v>317</v>
      </c>
      <c r="GM15" t="s">
        <v>318</v>
      </c>
      <c r="GN15" s="1">
        <v>38274</v>
      </c>
      <c r="GO15" s="1">
        <v>38282</v>
      </c>
      <c r="GP15" s="2">
        <v>0</v>
      </c>
      <c r="GQ15" t="s">
        <v>362</v>
      </c>
      <c r="GR15" t="str">
        <f>"                    "</f>
        <v xml:space="preserve">                    </v>
      </c>
      <c r="GS15" t="str">
        <f>"5264.386"</f>
        <v>5264.386</v>
      </c>
      <c r="GT15" t="str">
        <f>""</f>
        <v/>
      </c>
      <c r="HF15" t="str">
        <f>""</f>
        <v/>
      </c>
      <c r="HK15" t="str">
        <f>""</f>
        <v/>
      </c>
      <c r="HN15" t="s">
        <v>271</v>
      </c>
      <c r="HP15" t="str">
        <f>""</f>
        <v/>
      </c>
      <c r="HQ15" t="str">
        <f>""</f>
        <v/>
      </c>
      <c r="IA15" t="str">
        <f>""</f>
        <v/>
      </c>
      <c r="IB15" t="str">
        <f>""</f>
        <v/>
      </c>
      <c r="IC15" t="str">
        <f>HYPERLINK("https://web.datatree.com/?/property?propertyId=3369779")</f>
        <v>https://web.datatree.com/?/property?propertyId=3369779</v>
      </c>
    </row>
    <row r="16" spans="1:237" x14ac:dyDescent="0.25">
      <c r="A16" t="s">
        <v>540</v>
      </c>
      <c r="D16" t="s">
        <v>540</v>
      </c>
      <c r="E16" t="s">
        <v>273</v>
      </c>
      <c r="F16">
        <v>3</v>
      </c>
      <c r="O16" t="s">
        <v>540</v>
      </c>
      <c r="P16" t="s">
        <v>540</v>
      </c>
      <c r="S16" t="s">
        <v>541</v>
      </c>
      <c r="T16" t="s">
        <v>242</v>
      </c>
      <c r="AE16" t="s">
        <v>243</v>
      </c>
      <c r="AH16" t="s">
        <v>244</v>
      </c>
      <c r="AK16" t="s">
        <v>245</v>
      </c>
      <c r="AM16">
        <v>1896</v>
      </c>
      <c r="AP16" t="s">
        <v>542</v>
      </c>
      <c r="AQ16" t="s">
        <v>248</v>
      </c>
      <c r="AS16" t="s">
        <v>543</v>
      </c>
      <c r="AT16" t="s">
        <v>543</v>
      </c>
      <c r="AU16" t="s">
        <v>493</v>
      </c>
      <c r="AV16" t="str">
        <f>"48320-1564"</f>
        <v>48320-1564</v>
      </c>
      <c r="AW16" t="s">
        <v>544</v>
      </c>
      <c r="AX16" t="s">
        <v>545</v>
      </c>
      <c r="AY16" t="s">
        <v>546</v>
      </c>
      <c r="AZ16" t="s">
        <v>254</v>
      </c>
      <c r="BA16" t="s">
        <v>547</v>
      </c>
      <c r="BB16" t="str">
        <f>"335-28-023"</f>
        <v>335-28-023</v>
      </c>
      <c r="BC16" t="str">
        <f>"33528023"</f>
        <v>33528023</v>
      </c>
      <c r="BD16" t="str">
        <f>"R33528023"</f>
        <v>R33528023</v>
      </c>
      <c r="BE16">
        <v>4015</v>
      </c>
      <c r="BJ16" t="s">
        <v>498</v>
      </c>
      <c r="BK16" t="s">
        <v>548</v>
      </c>
      <c r="BL16">
        <v>33</v>
      </c>
      <c r="BN16">
        <v>35.599473825010598</v>
      </c>
      <c r="BO16">
        <v>-113.888951852315</v>
      </c>
      <c r="BW16" t="s">
        <v>549</v>
      </c>
      <c r="BX16" t="s">
        <v>549</v>
      </c>
      <c r="CA16" t="str">
        <f>""</f>
        <v/>
      </c>
      <c r="CC16">
        <v>0</v>
      </c>
      <c r="CD16">
        <v>0</v>
      </c>
      <c r="CE16">
        <v>0</v>
      </c>
      <c r="CF16">
        <v>0</v>
      </c>
      <c r="CI16">
        <v>0</v>
      </c>
      <c r="CJ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X16">
        <v>0</v>
      </c>
      <c r="CZ16">
        <v>0</v>
      </c>
      <c r="DB16">
        <v>0</v>
      </c>
      <c r="DD16">
        <v>0</v>
      </c>
      <c r="DF16">
        <v>0</v>
      </c>
      <c r="DK16">
        <v>0</v>
      </c>
      <c r="DM16">
        <v>0</v>
      </c>
      <c r="DX16">
        <v>0</v>
      </c>
      <c r="EC16" t="s">
        <v>261</v>
      </c>
      <c r="ED16" t="s">
        <v>354</v>
      </c>
      <c r="EE16" t="s">
        <v>355</v>
      </c>
      <c r="EG16">
        <v>435600</v>
      </c>
      <c r="EH16">
        <v>10</v>
      </c>
      <c r="EI16">
        <v>0</v>
      </c>
      <c r="EJ16">
        <v>0</v>
      </c>
      <c r="EK16">
        <v>0</v>
      </c>
      <c r="EL16">
        <v>0</v>
      </c>
      <c r="EU16" t="s">
        <v>264</v>
      </c>
      <c r="EV16" t="s">
        <v>550</v>
      </c>
      <c r="EW16" t="s">
        <v>551</v>
      </c>
      <c r="EX16" s="1">
        <v>40135</v>
      </c>
      <c r="EY16" t="s">
        <v>267</v>
      </c>
      <c r="EZ16" t="str">
        <f t="shared" si="1"/>
        <v>FALSE</v>
      </c>
      <c r="FA16">
        <v>2022</v>
      </c>
      <c r="FB16">
        <v>2020</v>
      </c>
      <c r="FC16">
        <v>400</v>
      </c>
      <c r="FD16" t="s">
        <v>246</v>
      </c>
      <c r="FE16" t="s">
        <v>246</v>
      </c>
      <c r="FF16" t="s">
        <v>246</v>
      </c>
      <c r="FG16" t="s">
        <v>246</v>
      </c>
      <c r="FH16" t="s">
        <v>246</v>
      </c>
      <c r="FI16" t="s">
        <v>246</v>
      </c>
      <c r="FJ16" t="s">
        <v>246</v>
      </c>
      <c r="FK16" t="s">
        <v>246</v>
      </c>
      <c r="FL16" t="s">
        <v>246</v>
      </c>
      <c r="FM16" t="s">
        <v>246</v>
      </c>
      <c r="FN16" t="s">
        <v>246</v>
      </c>
      <c r="FO16" t="s">
        <v>246</v>
      </c>
      <c r="FP16" t="s">
        <v>246</v>
      </c>
      <c r="FQ16" s="2">
        <v>566</v>
      </c>
      <c r="FR16" s="2">
        <v>0</v>
      </c>
      <c r="FS16" s="2">
        <v>0</v>
      </c>
      <c r="FT16">
        <v>0</v>
      </c>
      <c r="FU16" s="2">
        <v>3775</v>
      </c>
      <c r="FV16" s="2">
        <v>3775</v>
      </c>
      <c r="FW16" s="2">
        <v>0</v>
      </c>
      <c r="FX16">
        <v>0</v>
      </c>
      <c r="FY16" s="2">
        <v>0</v>
      </c>
      <c r="FZ16" s="2">
        <v>0</v>
      </c>
      <c r="GA16" s="2">
        <v>0</v>
      </c>
      <c r="GB16">
        <v>0</v>
      </c>
      <c r="GC16" s="2">
        <v>98.98</v>
      </c>
      <c r="GE16" s="2">
        <v>3775</v>
      </c>
      <c r="GH16" t="s">
        <v>315</v>
      </c>
      <c r="GK16" t="s">
        <v>552</v>
      </c>
      <c r="GL16" t="s">
        <v>359</v>
      </c>
      <c r="GM16" t="s">
        <v>360</v>
      </c>
      <c r="GN16" s="1">
        <v>41145</v>
      </c>
      <c r="GO16" s="1">
        <v>41163</v>
      </c>
      <c r="GQ16" t="s">
        <v>553</v>
      </c>
      <c r="GR16" t="str">
        <f>""</f>
        <v/>
      </c>
      <c r="GS16" t="str">
        <f>"2012.47329"</f>
        <v>2012.47329</v>
      </c>
      <c r="GT16" t="str">
        <f>""</f>
        <v/>
      </c>
      <c r="HF16" t="str">
        <f>""</f>
        <v/>
      </c>
      <c r="HK16" t="str">
        <f>""</f>
        <v/>
      </c>
      <c r="HN16" t="s">
        <v>271</v>
      </c>
      <c r="HP16" t="str">
        <f>""</f>
        <v/>
      </c>
      <c r="HQ16" t="str">
        <f>""</f>
        <v/>
      </c>
      <c r="IA16" t="str">
        <f>""</f>
        <v/>
      </c>
      <c r="IB16" t="str">
        <f>""</f>
        <v/>
      </c>
      <c r="IC16" t="str">
        <f>HYPERLINK("https://web.datatree.com/?/property?propertyId=3316017")</f>
        <v>https://web.datatree.com/?/property?propertyId=3316017</v>
      </c>
    </row>
    <row r="17" spans="1:237" x14ac:dyDescent="0.25">
      <c r="A17" t="s">
        <v>267</v>
      </c>
      <c r="D17" t="s">
        <v>267</v>
      </c>
      <c r="E17" t="s">
        <v>273</v>
      </c>
      <c r="F17">
        <v>551</v>
      </c>
      <c r="O17" t="s">
        <v>267</v>
      </c>
      <c r="P17" t="s">
        <v>267</v>
      </c>
      <c r="Q17" t="s">
        <v>343</v>
      </c>
      <c r="R17" t="s">
        <v>343</v>
      </c>
      <c r="T17" t="s">
        <v>242</v>
      </c>
      <c r="AE17" t="s">
        <v>243</v>
      </c>
      <c r="AH17" t="s">
        <v>244</v>
      </c>
      <c r="AK17" t="s">
        <v>245</v>
      </c>
      <c r="AP17" t="s">
        <v>554</v>
      </c>
      <c r="AS17" t="s">
        <v>345</v>
      </c>
      <c r="AT17" t="s">
        <v>345</v>
      </c>
      <c r="AU17" t="s">
        <v>243</v>
      </c>
      <c r="AV17" t="str">
        <f>"86402-7000"</f>
        <v>86402-7000</v>
      </c>
      <c r="AW17" t="s">
        <v>555</v>
      </c>
      <c r="AX17" t="s">
        <v>556</v>
      </c>
      <c r="AY17" t="s">
        <v>557</v>
      </c>
      <c r="AZ17" t="s">
        <v>254</v>
      </c>
      <c r="BA17" t="s">
        <v>558</v>
      </c>
      <c r="BB17" t="str">
        <f>"306-27-053"</f>
        <v>306-27-053</v>
      </c>
      <c r="BC17" t="str">
        <f>"30627053"</f>
        <v>30627053</v>
      </c>
      <c r="BD17" t="str">
        <f>"R30627053"</f>
        <v>R30627053</v>
      </c>
      <c r="BE17">
        <v>4015</v>
      </c>
      <c r="BJ17" t="s">
        <v>257</v>
      </c>
      <c r="BK17" t="s">
        <v>559</v>
      </c>
      <c r="BL17">
        <v>32</v>
      </c>
      <c r="BN17">
        <v>35.166332681857398</v>
      </c>
      <c r="BO17">
        <v>-114.21950621486501</v>
      </c>
      <c r="BW17" t="s">
        <v>560</v>
      </c>
      <c r="BX17" t="s">
        <v>560</v>
      </c>
      <c r="CA17" t="str">
        <f>""</f>
        <v/>
      </c>
      <c r="CC17">
        <v>0</v>
      </c>
      <c r="CD17">
        <v>0</v>
      </c>
      <c r="CE17">
        <v>0</v>
      </c>
      <c r="CF17">
        <v>0</v>
      </c>
      <c r="CI17">
        <v>0</v>
      </c>
      <c r="CJ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X17">
        <v>0</v>
      </c>
      <c r="CZ17">
        <v>0</v>
      </c>
      <c r="DB17">
        <v>0</v>
      </c>
      <c r="DD17">
        <v>0</v>
      </c>
      <c r="DF17">
        <v>0</v>
      </c>
      <c r="DK17">
        <v>0</v>
      </c>
      <c r="DM17">
        <v>0</v>
      </c>
      <c r="DX17">
        <v>0</v>
      </c>
      <c r="EC17" t="s">
        <v>261</v>
      </c>
      <c r="ED17" t="s">
        <v>561</v>
      </c>
      <c r="EE17" t="s">
        <v>562</v>
      </c>
      <c r="EG17">
        <v>435600</v>
      </c>
      <c r="EH17">
        <v>10</v>
      </c>
      <c r="EI17">
        <v>0</v>
      </c>
      <c r="EJ17">
        <v>0</v>
      </c>
      <c r="EK17">
        <v>0</v>
      </c>
      <c r="EL17">
        <v>0</v>
      </c>
      <c r="EU17" t="s">
        <v>563</v>
      </c>
      <c r="EV17" t="s">
        <v>564</v>
      </c>
      <c r="EW17" t="s">
        <v>565</v>
      </c>
      <c r="EX17" s="1">
        <v>42340</v>
      </c>
      <c r="EY17" t="s">
        <v>267</v>
      </c>
      <c r="EZ17" t="str">
        <f>"TRUE"</f>
        <v>TRUE</v>
      </c>
      <c r="FA17">
        <v>2022</v>
      </c>
      <c r="FB17">
        <v>2020</v>
      </c>
      <c r="FC17">
        <v>430</v>
      </c>
      <c r="FD17" t="s">
        <v>246</v>
      </c>
      <c r="FE17" t="s">
        <v>246</v>
      </c>
      <c r="FF17" t="s">
        <v>246</v>
      </c>
      <c r="FG17" t="s">
        <v>246</v>
      </c>
      <c r="FH17" t="s">
        <v>246</v>
      </c>
      <c r="FI17" t="s">
        <v>246</v>
      </c>
      <c r="FJ17" t="s">
        <v>246</v>
      </c>
      <c r="FK17" t="s">
        <v>246</v>
      </c>
      <c r="FL17" t="s">
        <v>246</v>
      </c>
      <c r="FM17" t="s">
        <v>246</v>
      </c>
      <c r="FN17" t="s">
        <v>246</v>
      </c>
      <c r="FO17" t="s">
        <v>246</v>
      </c>
      <c r="FP17" t="s">
        <v>246</v>
      </c>
      <c r="FQ17" s="2">
        <v>2135</v>
      </c>
      <c r="FR17" s="2">
        <v>0</v>
      </c>
      <c r="FS17" s="2">
        <v>0</v>
      </c>
      <c r="FT17">
        <v>0</v>
      </c>
      <c r="FU17" s="2">
        <v>14234</v>
      </c>
      <c r="FV17" s="2">
        <v>14234</v>
      </c>
      <c r="FW17" s="2">
        <v>0</v>
      </c>
      <c r="FX17">
        <v>0</v>
      </c>
      <c r="FY17" s="2">
        <v>0</v>
      </c>
      <c r="FZ17" s="2">
        <v>0</v>
      </c>
      <c r="GA17" s="2">
        <v>0</v>
      </c>
      <c r="GB17">
        <v>0</v>
      </c>
      <c r="GC17" s="2">
        <v>247.3</v>
      </c>
      <c r="GE17" s="2">
        <v>14234</v>
      </c>
      <c r="GH17" t="s">
        <v>315</v>
      </c>
      <c r="GK17" t="s">
        <v>317</v>
      </c>
      <c r="GL17" t="s">
        <v>317</v>
      </c>
      <c r="GM17" t="s">
        <v>318</v>
      </c>
      <c r="GN17" s="1">
        <v>43573</v>
      </c>
      <c r="GO17" s="1">
        <v>43574</v>
      </c>
      <c r="GQ17" t="s">
        <v>553</v>
      </c>
      <c r="GR17" t="str">
        <f>""</f>
        <v/>
      </c>
      <c r="GS17" t="str">
        <f>"2019.19388"</f>
        <v>2019.19388</v>
      </c>
      <c r="GT17" t="str">
        <f>""</f>
        <v/>
      </c>
      <c r="GV17" s="1">
        <v>38561</v>
      </c>
      <c r="GW17" s="2">
        <v>95000</v>
      </c>
      <c r="GX17" t="s">
        <v>566</v>
      </c>
      <c r="GY17" t="s">
        <v>567</v>
      </c>
      <c r="GZ17" t="s">
        <v>568</v>
      </c>
      <c r="HB17" s="2">
        <v>66500</v>
      </c>
      <c r="HC17" t="s">
        <v>569</v>
      </c>
      <c r="HE17" t="s">
        <v>570</v>
      </c>
      <c r="HF17" t="str">
        <f>"5743.372"</f>
        <v>5743.372</v>
      </c>
      <c r="HK17" t="str">
        <f>"                    "</f>
        <v xml:space="preserve">                    </v>
      </c>
      <c r="HL17" t="s">
        <v>571</v>
      </c>
      <c r="HM17" t="s">
        <v>572</v>
      </c>
      <c r="HN17" t="s">
        <v>271</v>
      </c>
      <c r="HP17" t="str">
        <f>"5743.369"</f>
        <v>5743.369</v>
      </c>
      <c r="HQ17" t="str">
        <f>""</f>
        <v/>
      </c>
      <c r="IA17" t="str">
        <f>""</f>
        <v/>
      </c>
      <c r="IB17" t="str">
        <f>""</f>
        <v/>
      </c>
      <c r="IC17" t="str">
        <f>HYPERLINK("https://web.datatree.com/?/property?propertyId=3315944")</f>
        <v>https://web.datatree.com/?/property?propertyId=3315944</v>
      </c>
    </row>
    <row r="18" spans="1:237" x14ac:dyDescent="0.25">
      <c r="A18" t="s">
        <v>573</v>
      </c>
      <c r="B18" t="s">
        <v>574</v>
      </c>
      <c r="C18" t="s">
        <v>575</v>
      </c>
      <c r="D18" t="s">
        <v>576</v>
      </c>
      <c r="E18" t="s">
        <v>240</v>
      </c>
      <c r="F18">
        <v>5</v>
      </c>
      <c r="O18" t="s">
        <v>577</v>
      </c>
      <c r="P18" t="s">
        <v>573</v>
      </c>
      <c r="T18" t="s">
        <v>242</v>
      </c>
      <c r="AE18" t="s">
        <v>243</v>
      </c>
      <c r="AH18" t="s">
        <v>244</v>
      </c>
      <c r="AK18" t="s">
        <v>245</v>
      </c>
      <c r="AP18" t="s">
        <v>578</v>
      </c>
      <c r="AS18" t="s">
        <v>579</v>
      </c>
      <c r="AT18" t="s">
        <v>579</v>
      </c>
      <c r="AU18" t="s">
        <v>328</v>
      </c>
      <c r="AV18" t="str">
        <f>"92427"</f>
        <v>92427</v>
      </c>
      <c r="AW18" t="s">
        <v>580</v>
      </c>
      <c r="AX18" t="s">
        <v>581</v>
      </c>
      <c r="AY18" t="s">
        <v>582</v>
      </c>
      <c r="AZ18" t="s">
        <v>254</v>
      </c>
      <c r="BA18" t="s">
        <v>583</v>
      </c>
      <c r="BB18" t="str">
        <f>"317-17-088"</f>
        <v>317-17-088</v>
      </c>
      <c r="BC18" t="str">
        <f>"31717088"</f>
        <v>31717088</v>
      </c>
      <c r="BD18" t="str">
        <f>"R31717088"</f>
        <v>R31717088</v>
      </c>
      <c r="BE18">
        <v>4015</v>
      </c>
      <c r="BJ18" t="s">
        <v>309</v>
      </c>
      <c r="BK18" t="s">
        <v>310</v>
      </c>
      <c r="BL18">
        <v>29</v>
      </c>
      <c r="BN18">
        <v>35.518192525010299</v>
      </c>
      <c r="BO18">
        <v>-114.443578114723</v>
      </c>
      <c r="BP18" t="s">
        <v>584</v>
      </c>
      <c r="BQ18">
        <v>2</v>
      </c>
      <c r="BW18" t="s">
        <v>585</v>
      </c>
      <c r="BX18" t="s">
        <v>585</v>
      </c>
      <c r="CA18" t="str">
        <f>"117|1"</f>
        <v>117|1</v>
      </c>
      <c r="CC18">
        <v>0</v>
      </c>
      <c r="CD18">
        <v>0</v>
      </c>
      <c r="CE18">
        <v>0</v>
      </c>
      <c r="CF18">
        <v>0</v>
      </c>
      <c r="CI18">
        <v>0</v>
      </c>
      <c r="CJ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X18">
        <v>0</v>
      </c>
      <c r="CZ18">
        <v>0</v>
      </c>
      <c r="DB18">
        <v>0</v>
      </c>
      <c r="DD18">
        <v>0</v>
      </c>
      <c r="DF18">
        <v>0</v>
      </c>
      <c r="DK18">
        <v>0</v>
      </c>
      <c r="DM18">
        <v>0</v>
      </c>
      <c r="DX18">
        <v>0</v>
      </c>
      <c r="EC18" t="s">
        <v>261</v>
      </c>
      <c r="ED18" t="s">
        <v>262</v>
      </c>
      <c r="EE18" t="s">
        <v>263</v>
      </c>
      <c r="EG18">
        <v>435600</v>
      </c>
      <c r="EH18">
        <v>10</v>
      </c>
      <c r="EI18">
        <v>0</v>
      </c>
      <c r="EJ18">
        <v>0</v>
      </c>
      <c r="EK18">
        <v>0</v>
      </c>
      <c r="EL18">
        <v>0</v>
      </c>
      <c r="EU18" t="s">
        <v>264</v>
      </c>
      <c r="EV18" t="s">
        <v>538</v>
      </c>
      <c r="EW18" t="s">
        <v>539</v>
      </c>
      <c r="EX18" s="1">
        <v>40135</v>
      </c>
      <c r="EY18" t="s">
        <v>267</v>
      </c>
      <c r="EZ18" t="str">
        <f>"FALSE"</f>
        <v>FALSE</v>
      </c>
      <c r="FA18">
        <v>2022</v>
      </c>
      <c r="FB18">
        <v>2020</v>
      </c>
      <c r="FC18">
        <v>400</v>
      </c>
      <c r="FD18" t="s">
        <v>246</v>
      </c>
      <c r="FE18" t="s">
        <v>246</v>
      </c>
      <c r="FF18" t="s">
        <v>246</v>
      </c>
      <c r="FG18" t="s">
        <v>246</v>
      </c>
      <c r="FH18" t="s">
        <v>246</v>
      </c>
      <c r="FI18" t="s">
        <v>246</v>
      </c>
      <c r="FJ18" t="s">
        <v>246</v>
      </c>
      <c r="FK18" t="s">
        <v>246</v>
      </c>
      <c r="FL18" t="s">
        <v>246</v>
      </c>
      <c r="FM18" t="s">
        <v>246</v>
      </c>
      <c r="FN18" t="s">
        <v>246</v>
      </c>
      <c r="FO18" t="s">
        <v>246</v>
      </c>
      <c r="FP18" t="s">
        <v>246</v>
      </c>
      <c r="FQ18" s="2">
        <v>1281</v>
      </c>
      <c r="FR18" s="2">
        <v>0</v>
      </c>
      <c r="FS18" s="2">
        <v>0</v>
      </c>
      <c r="FT18">
        <v>0</v>
      </c>
      <c r="FU18" s="2">
        <v>8542</v>
      </c>
      <c r="FV18" s="2">
        <v>8542</v>
      </c>
      <c r="FW18" s="2">
        <v>0</v>
      </c>
      <c r="FX18">
        <v>0</v>
      </c>
      <c r="FY18" s="2">
        <v>0</v>
      </c>
      <c r="FZ18" s="2">
        <v>0</v>
      </c>
      <c r="GA18" s="2">
        <v>0</v>
      </c>
      <c r="GB18">
        <v>0</v>
      </c>
      <c r="GC18" s="2">
        <v>103.78</v>
      </c>
      <c r="GE18" s="2">
        <v>8542</v>
      </c>
      <c r="GF18">
        <v>19</v>
      </c>
      <c r="GH18" t="s">
        <v>315</v>
      </c>
      <c r="GK18" t="s">
        <v>316</v>
      </c>
      <c r="GL18" t="s">
        <v>317</v>
      </c>
      <c r="GM18" t="s">
        <v>318</v>
      </c>
      <c r="GR18" t="str">
        <f>""</f>
        <v/>
      </c>
      <c r="GS18" t="str">
        <f>""</f>
        <v/>
      </c>
      <c r="GT18" t="str">
        <f>""</f>
        <v/>
      </c>
      <c r="HF18" t="str">
        <f>""</f>
        <v/>
      </c>
      <c r="HK18" t="str">
        <f>""</f>
        <v/>
      </c>
      <c r="HN18" t="s">
        <v>271</v>
      </c>
      <c r="HP18" t="str">
        <f>""</f>
        <v/>
      </c>
      <c r="HQ18" t="str">
        <f>""</f>
        <v/>
      </c>
      <c r="IA18" t="str">
        <f>""</f>
        <v/>
      </c>
      <c r="IB18" t="str">
        <f>""</f>
        <v/>
      </c>
      <c r="IC18" t="str">
        <f>HYPERLINK("https://web.datatree.com/?/property?propertyId=3316162")</f>
        <v>https://web.datatree.com/?/property?propertyId=3316162</v>
      </c>
    </row>
    <row r="19" spans="1:237" x14ac:dyDescent="0.25">
      <c r="A19" t="s">
        <v>586</v>
      </c>
      <c r="D19" t="s">
        <v>586</v>
      </c>
      <c r="E19" t="s">
        <v>240</v>
      </c>
      <c r="F19">
        <v>1</v>
      </c>
      <c r="K19" t="s">
        <v>240</v>
      </c>
      <c r="O19" t="s">
        <v>587</v>
      </c>
      <c r="P19" t="s">
        <v>586</v>
      </c>
      <c r="Q19" t="s">
        <v>588</v>
      </c>
      <c r="T19" t="s">
        <v>242</v>
      </c>
      <c r="AE19" t="s">
        <v>243</v>
      </c>
      <c r="AH19" t="s">
        <v>244</v>
      </c>
      <c r="AK19" t="s">
        <v>245</v>
      </c>
      <c r="AL19" t="s">
        <v>589</v>
      </c>
      <c r="AM19">
        <v>1515</v>
      </c>
      <c r="AP19" t="s">
        <v>590</v>
      </c>
      <c r="AQ19" t="s">
        <v>302</v>
      </c>
      <c r="AS19" t="s">
        <v>591</v>
      </c>
      <c r="AT19" t="s">
        <v>591</v>
      </c>
      <c r="AU19" t="s">
        <v>243</v>
      </c>
      <c r="AV19" t="str">
        <f>"85021-7052"</f>
        <v>85021-7052</v>
      </c>
      <c r="AW19" t="s">
        <v>592</v>
      </c>
      <c r="AX19" t="s">
        <v>593</v>
      </c>
      <c r="AY19" t="s">
        <v>594</v>
      </c>
      <c r="AZ19" t="s">
        <v>254</v>
      </c>
      <c r="BA19" t="s">
        <v>595</v>
      </c>
      <c r="BB19" t="str">
        <f>"326-11-005"</f>
        <v>326-11-005</v>
      </c>
      <c r="BC19" t="str">
        <f>"32611005"</f>
        <v>32611005</v>
      </c>
      <c r="BD19" t="str">
        <f>"R32611005"</f>
        <v>R32611005</v>
      </c>
      <c r="BE19">
        <v>4015</v>
      </c>
      <c r="BJ19" t="s">
        <v>309</v>
      </c>
      <c r="BK19" t="s">
        <v>499</v>
      </c>
      <c r="BL19">
        <v>31</v>
      </c>
      <c r="BN19">
        <v>35.516360754529899</v>
      </c>
      <c r="BO19">
        <v>-114.354829702342</v>
      </c>
      <c r="BP19" t="s">
        <v>596</v>
      </c>
      <c r="BQ19">
        <v>10</v>
      </c>
      <c r="BW19" t="s">
        <v>597</v>
      </c>
      <c r="BX19" t="s">
        <v>597</v>
      </c>
      <c r="CA19" t="str">
        <f>"5|12C"</f>
        <v>5|12C</v>
      </c>
      <c r="CC19">
        <v>0</v>
      </c>
      <c r="CD19">
        <v>0</v>
      </c>
      <c r="CE19">
        <v>0</v>
      </c>
      <c r="CF19">
        <v>0</v>
      </c>
      <c r="CI19">
        <v>0</v>
      </c>
      <c r="CJ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X19">
        <v>0</v>
      </c>
      <c r="CZ19">
        <v>0</v>
      </c>
      <c r="DB19">
        <v>0</v>
      </c>
      <c r="DD19">
        <v>0</v>
      </c>
      <c r="DF19">
        <v>0</v>
      </c>
      <c r="DK19">
        <v>0</v>
      </c>
      <c r="DM19">
        <v>0</v>
      </c>
      <c r="DX19">
        <v>0</v>
      </c>
      <c r="EC19" t="s">
        <v>336</v>
      </c>
      <c r="ED19" t="s">
        <v>561</v>
      </c>
      <c r="EE19" t="s">
        <v>598</v>
      </c>
      <c r="EG19">
        <v>435600</v>
      </c>
      <c r="EH19">
        <v>10</v>
      </c>
      <c r="EI19">
        <v>0</v>
      </c>
      <c r="EJ19">
        <v>0</v>
      </c>
      <c r="EK19">
        <v>0</v>
      </c>
      <c r="EL19">
        <v>0</v>
      </c>
      <c r="EU19" t="s">
        <v>407</v>
      </c>
      <c r="EV19" t="s">
        <v>313</v>
      </c>
      <c r="EW19" t="s">
        <v>314</v>
      </c>
      <c r="EX19" s="1">
        <v>40135</v>
      </c>
      <c r="EY19" t="s">
        <v>267</v>
      </c>
      <c r="EZ19" t="str">
        <f>"TRUE"</f>
        <v>TRUE</v>
      </c>
      <c r="FA19">
        <v>2022</v>
      </c>
      <c r="FB19">
        <v>2020</v>
      </c>
      <c r="FC19">
        <v>400</v>
      </c>
      <c r="FD19" t="s">
        <v>246</v>
      </c>
      <c r="FE19" t="s">
        <v>246</v>
      </c>
      <c r="FF19" t="s">
        <v>246</v>
      </c>
      <c r="FG19" t="s">
        <v>246</v>
      </c>
      <c r="FH19" t="s">
        <v>246</v>
      </c>
      <c r="FI19" t="s">
        <v>246</v>
      </c>
      <c r="FJ19" t="s">
        <v>246</v>
      </c>
      <c r="FK19" t="s">
        <v>246</v>
      </c>
      <c r="FL19" t="s">
        <v>246</v>
      </c>
      <c r="FM19" t="s">
        <v>246</v>
      </c>
      <c r="FN19" t="s">
        <v>246</v>
      </c>
      <c r="FO19" t="s">
        <v>246</v>
      </c>
      <c r="FP19" t="s">
        <v>246</v>
      </c>
      <c r="FQ19" s="2">
        <v>1845</v>
      </c>
      <c r="FR19" s="2">
        <v>0</v>
      </c>
      <c r="FS19" s="2">
        <v>0</v>
      </c>
      <c r="FT19">
        <v>0</v>
      </c>
      <c r="FU19" s="2">
        <v>12301</v>
      </c>
      <c r="FV19" s="2">
        <v>12301</v>
      </c>
      <c r="FW19" s="2">
        <v>0</v>
      </c>
      <c r="FX19">
        <v>0</v>
      </c>
      <c r="FY19" s="2">
        <v>0</v>
      </c>
      <c r="FZ19" s="2">
        <v>0</v>
      </c>
      <c r="GA19" s="2">
        <v>0</v>
      </c>
      <c r="GB19">
        <v>0</v>
      </c>
      <c r="GC19" s="2">
        <v>160.4</v>
      </c>
      <c r="GE19" s="2">
        <v>12301</v>
      </c>
      <c r="GH19" t="s">
        <v>315</v>
      </c>
      <c r="GK19" t="s">
        <v>316</v>
      </c>
      <c r="GL19" t="s">
        <v>317</v>
      </c>
      <c r="GM19" t="s">
        <v>318</v>
      </c>
      <c r="GR19" t="str">
        <f>""</f>
        <v/>
      </c>
      <c r="GS19" t="str">
        <f>""</f>
        <v/>
      </c>
      <c r="GT19" t="str">
        <f>""</f>
        <v/>
      </c>
      <c r="HF19" t="str">
        <f>""</f>
        <v/>
      </c>
      <c r="HK19" t="str">
        <f>""</f>
        <v/>
      </c>
      <c r="HN19" t="s">
        <v>271</v>
      </c>
      <c r="HP19" t="str">
        <f>""</f>
        <v/>
      </c>
      <c r="HQ19" t="str">
        <f>""</f>
        <v/>
      </c>
      <c r="IA19" t="str">
        <f>""</f>
        <v/>
      </c>
      <c r="IB19" t="str">
        <f>""</f>
        <v/>
      </c>
      <c r="IC19" t="str">
        <f>HYPERLINK("https://web.datatree.com/?/property?propertyId=3388525")</f>
        <v>https://web.datatree.com/?/property?propertyId=3388525</v>
      </c>
    </row>
    <row r="20" spans="1:237" x14ac:dyDescent="0.25">
      <c r="A20" t="s">
        <v>599</v>
      </c>
      <c r="D20" t="s">
        <v>599</v>
      </c>
      <c r="E20" t="s">
        <v>273</v>
      </c>
      <c r="F20">
        <v>1</v>
      </c>
      <c r="O20" t="s">
        <v>599</v>
      </c>
      <c r="P20" t="s">
        <v>599</v>
      </c>
      <c r="R20" t="s">
        <v>274</v>
      </c>
      <c r="T20" t="s">
        <v>242</v>
      </c>
      <c r="AE20" t="s">
        <v>243</v>
      </c>
      <c r="AH20" t="s">
        <v>244</v>
      </c>
      <c r="AK20" t="s">
        <v>245</v>
      </c>
      <c r="AM20">
        <v>5760</v>
      </c>
      <c r="AP20" t="s">
        <v>600</v>
      </c>
      <c r="AQ20" t="s">
        <v>491</v>
      </c>
      <c r="AS20" t="s">
        <v>398</v>
      </c>
      <c r="AT20" t="s">
        <v>601</v>
      </c>
      <c r="AU20" t="s">
        <v>400</v>
      </c>
      <c r="AV20" t="str">
        <f>"89146-8811"</f>
        <v>89146-8811</v>
      </c>
      <c r="AW20" t="s">
        <v>602</v>
      </c>
      <c r="AX20" t="s">
        <v>603</v>
      </c>
      <c r="AY20" t="s">
        <v>604</v>
      </c>
      <c r="AZ20" t="s">
        <v>254</v>
      </c>
      <c r="BA20" t="s">
        <v>605</v>
      </c>
      <c r="BB20" t="str">
        <f>"351-13-002"</f>
        <v>351-13-002</v>
      </c>
      <c r="BC20" t="str">
        <f>"35113002"</f>
        <v>35113002</v>
      </c>
      <c r="BD20" t="str">
        <f>"R35113002"</f>
        <v>R35113002</v>
      </c>
      <c r="BE20">
        <v>4015</v>
      </c>
      <c r="BJ20" t="s">
        <v>333</v>
      </c>
      <c r="BK20" t="s">
        <v>310</v>
      </c>
      <c r="BL20">
        <v>17</v>
      </c>
      <c r="BN20">
        <v>35.474568086351198</v>
      </c>
      <c r="BO20">
        <v>-114.434025649994</v>
      </c>
      <c r="BP20" t="s">
        <v>606</v>
      </c>
      <c r="BQ20">
        <v>3</v>
      </c>
      <c r="BW20" t="s">
        <v>607</v>
      </c>
      <c r="BX20" t="s">
        <v>607</v>
      </c>
      <c r="CA20" t="str">
        <f>"2|15"</f>
        <v>2|15</v>
      </c>
      <c r="CC20">
        <v>0</v>
      </c>
      <c r="CD20">
        <v>0</v>
      </c>
      <c r="CE20">
        <v>0</v>
      </c>
      <c r="CF20">
        <v>0</v>
      </c>
      <c r="CI20">
        <v>0</v>
      </c>
      <c r="CJ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X20">
        <v>0</v>
      </c>
      <c r="CZ20">
        <v>0</v>
      </c>
      <c r="DB20">
        <v>0</v>
      </c>
      <c r="DD20">
        <v>0</v>
      </c>
      <c r="DF20">
        <v>0</v>
      </c>
      <c r="DK20">
        <v>0</v>
      </c>
      <c r="DM20">
        <v>0</v>
      </c>
      <c r="DX20">
        <v>0</v>
      </c>
      <c r="EC20" t="s">
        <v>336</v>
      </c>
      <c r="ED20" t="s">
        <v>337</v>
      </c>
      <c r="EE20" t="s">
        <v>338</v>
      </c>
      <c r="EG20">
        <v>435600</v>
      </c>
      <c r="EH20">
        <v>10</v>
      </c>
      <c r="EI20">
        <v>0</v>
      </c>
      <c r="EJ20">
        <v>0</v>
      </c>
      <c r="EK20">
        <v>0</v>
      </c>
      <c r="EL20">
        <v>0</v>
      </c>
      <c r="EU20" t="s">
        <v>264</v>
      </c>
      <c r="EV20" t="s">
        <v>339</v>
      </c>
      <c r="EW20" t="s">
        <v>340</v>
      </c>
      <c r="EX20" s="1">
        <v>40135</v>
      </c>
      <c r="EY20" t="s">
        <v>267</v>
      </c>
      <c r="EZ20" t="str">
        <f t="shared" ref="EZ20:EZ27" si="2">"FALSE"</f>
        <v>FALSE</v>
      </c>
      <c r="FA20">
        <v>2022</v>
      </c>
      <c r="FB20">
        <v>2020</v>
      </c>
      <c r="FC20">
        <v>400</v>
      </c>
      <c r="FD20" t="s">
        <v>246</v>
      </c>
      <c r="FE20" t="s">
        <v>246</v>
      </c>
      <c r="FF20" t="s">
        <v>246</v>
      </c>
      <c r="FG20" t="s">
        <v>246</v>
      </c>
      <c r="FH20" t="s">
        <v>246</v>
      </c>
      <c r="FI20" t="s">
        <v>246</v>
      </c>
      <c r="FJ20" t="s">
        <v>246</v>
      </c>
      <c r="FK20" t="s">
        <v>246</v>
      </c>
      <c r="FL20" t="s">
        <v>246</v>
      </c>
      <c r="FM20" t="s">
        <v>246</v>
      </c>
      <c r="FN20" t="s">
        <v>246</v>
      </c>
      <c r="FO20" t="s">
        <v>246</v>
      </c>
      <c r="FP20" t="s">
        <v>246</v>
      </c>
      <c r="FQ20" s="2">
        <v>928</v>
      </c>
      <c r="FR20" s="2">
        <v>0</v>
      </c>
      <c r="FS20" s="2">
        <v>0</v>
      </c>
      <c r="FT20">
        <v>0</v>
      </c>
      <c r="FU20" s="2">
        <v>6190</v>
      </c>
      <c r="FV20" s="2">
        <v>6190</v>
      </c>
      <c r="FW20" s="2">
        <v>0</v>
      </c>
      <c r="FX20">
        <v>0</v>
      </c>
      <c r="FY20" s="2">
        <v>0</v>
      </c>
      <c r="FZ20" s="2">
        <v>0</v>
      </c>
      <c r="GA20" s="2">
        <v>0</v>
      </c>
      <c r="GB20">
        <v>0</v>
      </c>
      <c r="GC20" s="2">
        <v>85.4</v>
      </c>
      <c r="GE20" s="2">
        <v>6190</v>
      </c>
      <c r="GH20" t="s">
        <v>315</v>
      </c>
      <c r="GK20" t="s">
        <v>316</v>
      </c>
      <c r="GL20" t="s">
        <v>317</v>
      </c>
      <c r="GM20" t="s">
        <v>318</v>
      </c>
      <c r="GN20" s="1">
        <v>38187</v>
      </c>
      <c r="GO20" s="1">
        <v>38194</v>
      </c>
      <c r="GP20" s="2">
        <v>4900</v>
      </c>
      <c r="GQ20" t="s">
        <v>362</v>
      </c>
      <c r="GR20" t="str">
        <f>"                    "</f>
        <v xml:space="preserve">                    </v>
      </c>
      <c r="GS20" t="str">
        <f>"5128.799"</f>
        <v>5128.799</v>
      </c>
      <c r="GT20" t="str">
        <f>""</f>
        <v/>
      </c>
      <c r="HF20" t="str">
        <f>""</f>
        <v/>
      </c>
      <c r="HK20" t="str">
        <f>""</f>
        <v/>
      </c>
      <c r="HN20" t="s">
        <v>271</v>
      </c>
      <c r="HP20" t="str">
        <f>""</f>
        <v/>
      </c>
      <c r="HQ20" t="str">
        <f>""</f>
        <v/>
      </c>
      <c r="IA20" t="str">
        <f>""</f>
        <v/>
      </c>
      <c r="IB20" t="str">
        <f>""</f>
        <v/>
      </c>
      <c r="IC20" t="str">
        <f>HYPERLINK("https://web.datatree.com/?/property?propertyId=3397207")</f>
        <v>https://web.datatree.com/?/property?propertyId=3397207</v>
      </c>
    </row>
    <row r="21" spans="1:237" x14ac:dyDescent="0.25">
      <c r="A21" t="s">
        <v>608</v>
      </c>
      <c r="B21" t="s">
        <v>609</v>
      </c>
      <c r="C21" t="s">
        <v>610</v>
      </c>
      <c r="D21" t="s">
        <v>611</v>
      </c>
      <c r="E21" t="s">
        <v>240</v>
      </c>
      <c r="F21">
        <v>2</v>
      </c>
      <c r="O21" t="s">
        <v>612</v>
      </c>
      <c r="P21" t="s">
        <v>608</v>
      </c>
      <c r="T21" t="s">
        <v>242</v>
      </c>
      <c r="U21" t="s">
        <v>613</v>
      </c>
      <c r="AE21" t="s">
        <v>243</v>
      </c>
      <c r="AH21" t="s">
        <v>244</v>
      </c>
      <c r="AK21" t="s">
        <v>245</v>
      </c>
      <c r="AL21" t="s">
        <v>589</v>
      </c>
      <c r="AM21">
        <v>408</v>
      </c>
      <c r="AP21" t="s">
        <v>614</v>
      </c>
      <c r="AQ21" t="s">
        <v>375</v>
      </c>
      <c r="AS21" t="s">
        <v>615</v>
      </c>
      <c r="AT21" t="s">
        <v>615</v>
      </c>
      <c r="AU21" t="s">
        <v>243</v>
      </c>
      <c r="AV21" t="str">
        <f>"85365-4502"</f>
        <v>85365-4502</v>
      </c>
      <c r="AW21" t="s">
        <v>616</v>
      </c>
      <c r="AX21" t="s">
        <v>617</v>
      </c>
      <c r="AY21" t="s">
        <v>618</v>
      </c>
      <c r="AZ21" t="s">
        <v>254</v>
      </c>
      <c r="BA21" t="s">
        <v>619</v>
      </c>
      <c r="BB21" t="str">
        <f>"314-19-032"</f>
        <v>314-19-032</v>
      </c>
      <c r="BC21" t="str">
        <f>"31419032"</f>
        <v>31419032</v>
      </c>
      <c r="BD21" t="str">
        <f>"R31419032"</f>
        <v>R31419032</v>
      </c>
      <c r="BE21">
        <v>4015</v>
      </c>
      <c r="BJ21" t="s">
        <v>333</v>
      </c>
      <c r="BK21" t="s">
        <v>258</v>
      </c>
      <c r="BL21">
        <v>9</v>
      </c>
      <c r="BN21">
        <v>35.484227277237999</v>
      </c>
      <c r="BO21">
        <v>-113.57033691364499</v>
      </c>
      <c r="BP21" t="s">
        <v>620</v>
      </c>
      <c r="CA21" t="str">
        <f>""</f>
        <v/>
      </c>
      <c r="CC21">
        <v>0</v>
      </c>
      <c r="CD21">
        <v>0</v>
      </c>
      <c r="CE21">
        <v>0</v>
      </c>
      <c r="CF21">
        <v>0</v>
      </c>
      <c r="CI21">
        <v>0</v>
      </c>
      <c r="CJ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X21">
        <v>0</v>
      </c>
      <c r="CZ21">
        <v>0</v>
      </c>
      <c r="DB21">
        <v>0</v>
      </c>
      <c r="DD21">
        <v>0</v>
      </c>
      <c r="DF21">
        <v>0</v>
      </c>
      <c r="DK21">
        <v>0</v>
      </c>
      <c r="DM21">
        <v>0</v>
      </c>
      <c r="DX21">
        <v>0</v>
      </c>
      <c r="EC21" t="s">
        <v>261</v>
      </c>
      <c r="ED21" t="s">
        <v>354</v>
      </c>
      <c r="EE21" t="s">
        <v>355</v>
      </c>
      <c r="EG21">
        <v>435600</v>
      </c>
      <c r="EH21">
        <v>10</v>
      </c>
      <c r="EI21">
        <v>0</v>
      </c>
      <c r="EJ21">
        <v>0</v>
      </c>
      <c r="EK21">
        <v>0</v>
      </c>
      <c r="EL21">
        <v>0</v>
      </c>
      <c r="EU21" t="s">
        <v>264</v>
      </c>
      <c r="EV21" t="s">
        <v>621</v>
      </c>
      <c r="EW21" t="s">
        <v>622</v>
      </c>
      <c r="EX21" s="1">
        <v>40135</v>
      </c>
      <c r="EY21" t="s">
        <v>267</v>
      </c>
      <c r="EZ21" t="str">
        <f t="shared" si="2"/>
        <v>FALSE</v>
      </c>
      <c r="FA21">
        <v>2022</v>
      </c>
      <c r="FB21">
        <v>2020</v>
      </c>
      <c r="FC21">
        <v>2270</v>
      </c>
      <c r="FD21" t="s">
        <v>246</v>
      </c>
      <c r="FE21" t="s">
        <v>246</v>
      </c>
      <c r="FF21" t="s">
        <v>246</v>
      </c>
      <c r="FG21" t="s">
        <v>246</v>
      </c>
      <c r="FH21" t="s">
        <v>246</v>
      </c>
      <c r="FI21" t="s">
        <v>246</v>
      </c>
      <c r="FJ21" t="s">
        <v>246</v>
      </c>
      <c r="FK21" t="s">
        <v>246</v>
      </c>
      <c r="FL21" t="s">
        <v>246</v>
      </c>
      <c r="FM21" t="s">
        <v>246</v>
      </c>
      <c r="FN21" t="s">
        <v>246</v>
      </c>
      <c r="FO21" t="s">
        <v>246</v>
      </c>
      <c r="FP21" t="s">
        <v>246</v>
      </c>
      <c r="FQ21" s="2">
        <v>1566</v>
      </c>
      <c r="FR21" s="2">
        <v>0</v>
      </c>
      <c r="FS21" s="2">
        <v>0</v>
      </c>
      <c r="FT21">
        <v>0</v>
      </c>
      <c r="FU21" s="2">
        <v>10441</v>
      </c>
      <c r="FV21" s="2">
        <v>10441</v>
      </c>
      <c r="FW21" s="2">
        <v>0</v>
      </c>
      <c r="FX21">
        <v>0</v>
      </c>
      <c r="FY21" s="2">
        <v>0</v>
      </c>
      <c r="FZ21" s="2">
        <v>0</v>
      </c>
      <c r="GA21" s="2">
        <v>0</v>
      </c>
      <c r="GB21">
        <v>0</v>
      </c>
      <c r="GC21" s="2">
        <v>187.66</v>
      </c>
      <c r="GE21" s="2">
        <v>10441</v>
      </c>
      <c r="GH21" t="s">
        <v>623</v>
      </c>
      <c r="GK21" t="s">
        <v>624</v>
      </c>
      <c r="GL21" t="s">
        <v>624</v>
      </c>
      <c r="GN21" s="1">
        <v>39632</v>
      </c>
      <c r="GO21" s="1">
        <v>39664</v>
      </c>
      <c r="GP21" s="2">
        <v>0</v>
      </c>
      <c r="GQ21" t="s">
        <v>567</v>
      </c>
      <c r="GR21" t="str">
        <f>"                    "</f>
        <v xml:space="preserve">                    </v>
      </c>
      <c r="GS21" t="str">
        <f>"7274.685"</f>
        <v>7274.685</v>
      </c>
      <c r="GT21" t="str">
        <f>""</f>
        <v/>
      </c>
      <c r="HF21" t="str">
        <f>""</f>
        <v/>
      </c>
      <c r="HK21" t="str">
        <f>""</f>
        <v/>
      </c>
      <c r="HN21" t="s">
        <v>271</v>
      </c>
      <c r="HP21" t="str">
        <f>""</f>
        <v/>
      </c>
      <c r="HQ21" t="str">
        <f>""</f>
        <v/>
      </c>
      <c r="IA21" t="str">
        <f>""</f>
        <v/>
      </c>
      <c r="IB21" t="str">
        <f>""</f>
        <v/>
      </c>
      <c r="IC21" t="str">
        <f>HYPERLINK("https://web.datatree.com/?/property?propertyId=3386367")</f>
        <v>https://web.datatree.com/?/property?propertyId=3386367</v>
      </c>
    </row>
    <row r="22" spans="1:237" x14ac:dyDescent="0.25">
      <c r="A22" t="s">
        <v>625</v>
      </c>
      <c r="B22" t="s">
        <v>626</v>
      </c>
      <c r="C22" t="s">
        <v>392</v>
      </c>
      <c r="D22" t="s">
        <v>627</v>
      </c>
      <c r="E22" t="s">
        <v>240</v>
      </c>
      <c r="F22">
        <v>7</v>
      </c>
      <c r="G22" t="s">
        <v>628</v>
      </c>
      <c r="H22" t="s">
        <v>629</v>
      </c>
      <c r="I22" t="s">
        <v>630</v>
      </c>
      <c r="J22" t="s">
        <v>627</v>
      </c>
      <c r="K22" t="s">
        <v>240</v>
      </c>
      <c r="L22">
        <v>5</v>
      </c>
      <c r="O22" t="s">
        <v>631</v>
      </c>
      <c r="P22" t="s">
        <v>632</v>
      </c>
      <c r="T22" t="s">
        <v>242</v>
      </c>
      <c r="AE22" t="s">
        <v>243</v>
      </c>
      <c r="AH22" t="s">
        <v>244</v>
      </c>
      <c r="AK22" t="s">
        <v>245</v>
      </c>
      <c r="AM22">
        <v>196</v>
      </c>
      <c r="AP22" t="s">
        <v>633</v>
      </c>
      <c r="AQ22" t="s">
        <v>419</v>
      </c>
      <c r="AS22" t="s">
        <v>634</v>
      </c>
      <c r="AU22" t="s">
        <v>635</v>
      </c>
      <c r="AV22" t="str">
        <f>"29671-9351"</f>
        <v>29671-9351</v>
      </c>
      <c r="AW22" t="s">
        <v>477</v>
      </c>
      <c r="AX22" t="s">
        <v>636</v>
      </c>
      <c r="AY22" t="s">
        <v>637</v>
      </c>
      <c r="AZ22" t="s">
        <v>254</v>
      </c>
      <c r="BA22" t="s">
        <v>638</v>
      </c>
      <c r="BB22" t="str">
        <f>"353-04-034"</f>
        <v>353-04-034</v>
      </c>
      <c r="BC22" t="str">
        <f>"35304034"</f>
        <v>35304034</v>
      </c>
      <c r="BD22" t="str">
        <f>"R35304034"</f>
        <v>R35304034</v>
      </c>
      <c r="BE22">
        <v>4015</v>
      </c>
      <c r="BI22" t="s">
        <v>256</v>
      </c>
      <c r="BJ22" t="s">
        <v>257</v>
      </c>
      <c r="BK22" t="s">
        <v>258</v>
      </c>
      <c r="BL22">
        <v>5</v>
      </c>
      <c r="BN22">
        <v>35.233039845439201</v>
      </c>
      <c r="BO22">
        <v>-113.562827199849</v>
      </c>
      <c r="BW22" t="s">
        <v>639</v>
      </c>
      <c r="BX22" t="s">
        <v>639</v>
      </c>
      <c r="CA22" t="str">
        <f>""</f>
        <v/>
      </c>
      <c r="CC22">
        <v>0</v>
      </c>
      <c r="CD22">
        <v>0</v>
      </c>
      <c r="CE22">
        <v>0</v>
      </c>
      <c r="CF22">
        <v>0</v>
      </c>
      <c r="CI22">
        <v>0</v>
      </c>
      <c r="CJ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X22">
        <v>0</v>
      </c>
      <c r="CZ22">
        <v>0</v>
      </c>
      <c r="DB22">
        <v>0</v>
      </c>
      <c r="DD22">
        <v>0</v>
      </c>
      <c r="DF22">
        <v>0</v>
      </c>
      <c r="DK22">
        <v>0</v>
      </c>
      <c r="DM22">
        <v>0</v>
      </c>
      <c r="DX22">
        <v>0</v>
      </c>
      <c r="EC22" t="s">
        <v>261</v>
      </c>
      <c r="ED22" t="s">
        <v>354</v>
      </c>
      <c r="EE22" t="s">
        <v>355</v>
      </c>
      <c r="EG22">
        <v>435600</v>
      </c>
      <c r="EH22">
        <v>10</v>
      </c>
      <c r="EI22">
        <v>0</v>
      </c>
      <c r="EJ22">
        <v>0</v>
      </c>
      <c r="EK22">
        <v>0</v>
      </c>
      <c r="EL22">
        <v>0</v>
      </c>
      <c r="EU22" t="s">
        <v>264</v>
      </c>
      <c r="EV22" t="s">
        <v>265</v>
      </c>
      <c r="EW22" t="s">
        <v>266</v>
      </c>
      <c r="EX22" s="1">
        <v>40135</v>
      </c>
      <c r="EY22" t="s">
        <v>267</v>
      </c>
      <c r="EZ22" t="str">
        <f t="shared" si="2"/>
        <v>FALSE</v>
      </c>
      <c r="FA22">
        <v>2022</v>
      </c>
      <c r="FB22">
        <v>2020</v>
      </c>
      <c r="FC22">
        <v>300</v>
      </c>
      <c r="FD22" t="s">
        <v>246</v>
      </c>
      <c r="FE22" t="s">
        <v>246</v>
      </c>
      <c r="FF22" t="s">
        <v>246</v>
      </c>
      <c r="FG22" t="s">
        <v>246</v>
      </c>
      <c r="FH22" t="s">
        <v>246</v>
      </c>
      <c r="FI22" t="s">
        <v>246</v>
      </c>
      <c r="FJ22" t="s">
        <v>246</v>
      </c>
      <c r="FK22" t="s">
        <v>246</v>
      </c>
      <c r="FL22" t="s">
        <v>246</v>
      </c>
      <c r="FM22" t="s">
        <v>246</v>
      </c>
      <c r="FN22" t="s">
        <v>246</v>
      </c>
      <c r="FO22" t="s">
        <v>246</v>
      </c>
      <c r="FP22" t="s">
        <v>246</v>
      </c>
      <c r="FQ22" s="2">
        <v>851</v>
      </c>
      <c r="FR22" s="2">
        <v>0</v>
      </c>
      <c r="FS22" s="2">
        <v>0</v>
      </c>
      <c r="FT22">
        <v>0</v>
      </c>
      <c r="FU22" s="2">
        <v>5672</v>
      </c>
      <c r="FV22" s="2">
        <v>5672</v>
      </c>
      <c r="FW22" s="2">
        <v>0</v>
      </c>
      <c r="FX22">
        <v>0</v>
      </c>
      <c r="FY22" s="2">
        <v>0</v>
      </c>
      <c r="FZ22" s="2">
        <v>0</v>
      </c>
      <c r="GA22" s="2">
        <v>0</v>
      </c>
      <c r="GB22">
        <v>0</v>
      </c>
      <c r="GC22" s="2">
        <v>47.78</v>
      </c>
      <c r="GE22" s="2">
        <v>5672</v>
      </c>
      <c r="GH22" t="s">
        <v>268</v>
      </c>
      <c r="GK22" t="s">
        <v>269</v>
      </c>
      <c r="GN22" s="1">
        <v>40696</v>
      </c>
      <c r="GO22" s="1">
        <v>40700</v>
      </c>
      <c r="GP22" s="2">
        <v>0</v>
      </c>
      <c r="GQ22" t="s">
        <v>640</v>
      </c>
      <c r="GR22" t="str">
        <f>"                    "</f>
        <v xml:space="preserve">                    </v>
      </c>
      <c r="GS22" t="str">
        <f>"2011.30170"</f>
        <v>2011.30170</v>
      </c>
      <c r="GT22" t="str">
        <f>""</f>
        <v/>
      </c>
      <c r="GU22" s="1">
        <v>36249</v>
      </c>
      <c r="GV22" s="1">
        <v>36256</v>
      </c>
      <c r="GW22" s="2">
        <v>6500</v>
      </c>
      <c r="GZ22" t="s">
        <v>641</v>
      </c>
      <c r="HF22" t="str">
        <f>"                    "</f>
        <v xml:space="preserve">                    </v>
      </c>
      <c r="HK22" t="str">
        <f>"                    "</f>
        <v xml:space="preserve">                    </v>
      </c>
      <c r="HM22" t="s">
        <v>642</v>
      </c>
      <c r="HN22" t="s">
        <v>271</v>
      </c>
      <c r="HP22" t="str">
        <f>"3279.363"</f>
        <v>3279.363</v>
      </c>
      <c r="HQ22" t="str">
        <f>""</f>
        <v/>
      </c>
      <c r="IA22" t="str">
        <f>""</f>
        <v/>
      </c>
      <c r="IB22" t="str">
        <f>""</f>
        <v/>
      </c>
      <c r="IC22" t="str">
        <f>HYPERLINK("https://web.datatree.com/?/property?propertyId=3386292")</f>
        <v>https://web.datatree.com/?/property?propertyId=3386292</v>
      </c>
    </row>
    <row r="23" spans="1:237" x14ac:dyDescent="0.25">
      <c r="A23" t="s">
        <v>643</v>
      </c>
      <c r="D23" t="s">
        <v>643</v>
      </c>
      <c r="E23" t="s">
        <v>273</v>
      </c>
      <c r="F23">
        <v>3</v>
      </c>
      <c r="O23" t="s">
        <v>643</v>
      </c>
      <c r="P23" t="s">
        <v>643</v>
      </c>
      <c r="R23" t="s">
        <v>644</v>
      </c>
      <c r="T23" t="s">
        <v>242</v>
      </c>
      <c r="AE23" t="s">
        <v>243</v>
      </c>
      <c r="AH23" t="s">
        <v>244</v>
      </c>
      <c r="AK23" t="s">
        <v>245</v>
      </c>
      <c r="AL23" t="s">
        <v>246</v>
      </c>
      <c r="AM23">
        <v>6600</v>
      </c>
      <c r="AP23" t="s">
        <v>645</v>
      </c>
      <c r="AQ23" t="s">
        <v>302</v>
      </c>
      <c r="AS23" t="s">
        <v>646</v>
      </c>
      <c r="AT23" t="s">
        <v>646</v>
      </c>
      <c r="AU23" t="s">
        <v>243</v>
      </c>
      <c r="AV23" t="str">
        <f>"85253-4245"</f>
        <v>85253-4245</v>
      </c>
      <c r="AW23" t="s">
        <v>647</v>
      </c>
      <c r="AX23" t="s">
        <v>648</v>
      </c>
      <c r="AY23" t="s">
        <v>649</v>
      </c>
      <c r="AZ23" t="s">
        <v>254</v>
      </c>
      <c r="BA23" t="s">
        <v>650</v>
      </c>
      <c r="BB23" t="str">
        <f>"254-29-242"</f>
        <v>254-29-242</v>
      </c>
      <c r="BC23" t="str">
        <f>"25429242"</f>
        <v>25429242</v>
      </c>
      <c r="BD23" t="str">
        <f>"R25429242"</f>
        <v>R25429242</v>
      </c>
      <c r="BE23">
        <v>4015</v>
      </c>
      <c r="BI23" t="s">
        <v>256</v>
      </c>
      <c r="BJ23" t="s">
        <v>651</v>
      </c>
      <c r="BK23" t="s">
        <v>520</v>
      </c>
      <c r="BL23">
        <v>35</v>
      </c>
      <c r="BN23">
        <v>35.066303857012798</v>
      </c>
      <c r="BO23">
        <v>-113.61833527629901</v>
      </c>
      <c r="BW23" t="s">
        <v>652</v>
      </c>
      <c r="BX23" t="s">
        <v>652</v>
      </c>
      <c r="CA23" t="str">
        <f>""</f>
        <v/>
      </c>
      <c r="CC23">
        <v>0</v>
      </c>
      <c r="CD23">
        <v>0</v>
      </c>
      <c r="CE23">
        <v>0</v>
      </c>
      <c r="CF23">
        <v>0</v>
      </c>
      <c r="CI23">
        <v>0</v>
      </c>
      <c r="CJ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X23">
        <v>0</v>
      </c>
      <c r="CZ23">
        <v>0</v>
      </c>
      <c r="DB23">
        <v>0</v>
      </c>
      <c r="DD23">
        <v>0</v>
      </c>
      <c r="DF23">
        <v>0</v>
      </c>
      <c r="DK23">
        <v>0</v>
      </c>
      <c r="DM23">
        <v>0</v>
      </c>
      <c r="DX23">
        <v>0</v>
      </c>
      <c r="EC23" t="s">
        <v>336</v>
      </c>
      <c r="ED23" t="s">
        <v>405</v>
      </c>
      <c r="EE23" t="s">
        <v>406</v>
      </c>
      <c r="EG23">
        <v>435600</v>
      </c>
      <c r="EH23">
        <v>10</v>
      </c>
      <c r="EI23">
        <v>0</v>
      </c>
      <c r="EJ23">
        <v>0</v>
      </c>
      <c r="EK23">
        <v>0</v>
      </c>
      <c r="EL23">
        <v>0</v>
      </c>
      <c r="EU23" t="s">
        <v>653</v>
      </c>
      <c r="EV23" t="s">
        <v>654</v>
      </c>
      <c r="EW23" t="s">
        <v>655</v>
      </c>
      <c r="EX23" s="1">
        <v>40135</v>
      </c>
      <c r="EY23" t="s">
        <v>267</v>
      </c>
      <c r="EZ23" t="str">
        <f t="shared" si="2"/>
        <v>FALSE</v>
      </c>
      <c r="FA23">
        <v>2022</v>
      </c>
      <c r="FB23">
        <v>2020</v>
      </c>
      <c r="FC23">
        <v>300</v>
      </c>
      <c r="FD23" t="s">
        <v>246</v>
      </c>
      <c r="FE23" t="s">
        <v>246</v>
      </c>
      <c r="FF23" t="s">
        <v>246</v>
      </c>
      <c r="FG23" t="s">
        <v>246</v>
      </c>
      <c r="FH23" t="s">
        <v>246</v>
      </c>
      <c r="FI23" t="s">
        <v>246</v>
      </c>
      <c r="FJ23" t="s">
        <v>246</v>
      </c>
      <c r="FK23" t="s">
        <v>246</v>
      </c>
      <c r="FL23" t="s">
        <v>246</v>
      </c>
      <c r="FM23" t="s">
        <v>246</v>
      </c>
      <c r="FN23" t="s">
        <v>246</v>
      </c>
      <c r="FO23" t="s">
        <v>246</v>
      </c>
      <c r="FP23" t="s">
        <v>246</v>
      </c>
      <c r="FQ23" s="2">
        <v>1697</v>
      </c>
      <c r="FR23" s="2">
        <v>0</v>
      </c>
      <c r="FS23" s="2">
        <v>0</v>
      </c>
      <c r="FT23">
        <v>0</v>
      </c>
      <c r="FU23" s="2">
        <v>11311</v>
      </c>
      <c r="FV23" s="2">
        <v>11311</v>
      </c>
      <c r="FW23" s="2">
        <v>0</v>
      </c>
      <c r="FX23">
        <v>0</v>
      </c>
      <c r="FY23" s="2">
        <v>0</v>
      </c>
      <c r="FZ23" s="2">
        <v>0</v>
      </c>
      <c r="GA23" s="2">
        <v>0</v>
      </c>
      <c r="GB23">
        <v>0</v>
      </c>
      <c r="GC23" s="2">
        <v>133.96</v>
      </c>
      <c r="GE23" s="2">
        <v>11311</v>
      </c>
      <c r="GH23" t="s">
        <v>289</v>
      </c>
      <c r="GK23" t="s">
        <v>290</v>
      </c>
      <c r="GL23" t="s">
        <v>290</v>
      </c>
      <c r="GR23" t="str">
        <f>""</f>
        <v/>
      </c>
      <c r="GS23" t="str">
        <f>""</f>
        <v/>
      </c>
      <c r="GT23" t="str">
        <f>""</f>
        <v/>
      </c>
      <c r="GU23" s="1">
        <v>41965</v>
      </c>
      <c r="GV23" s="1">
        <v>42053</v>
      </c>
      <c r="GW23" s="2">
        <v>299999</v>
      </c>
      <c r="GY23" t="s">
        <v>656</v>
      </c>
      <c r="GZ23" t="s">
        <v>657</v>
      </c>
      <c r="HF23" t="str">
        <f>""</f>
        <v/>
      </c>
      <c r="HK23" t="str">
        <f>""</f>
        <v/>
      </c>
      <c r="HM23" t="s">
        <v>658</v>
      </c>
      <c r="HN23" t="s">
        <v>271</v>
      </c>
      <c r="HP23" t="str">
        <f>"2015.6718"</f>
        <v>2015.6718</v>
      </c>
      <c r="HQ23" t="str">
        <f>""</f>
        <v/>
      </c>
      <c r="IA23" t="str">
        <f>""</f>
        <v/>
      </c>
      <c r="IB23" t="str">
        <f>""</f>
        <v/>
      </c>
      <c r="IC23" t="str">
        <f>HYPERLINK("https://web.datatree.com/?/property?propertyId=3397760")</f>
        <v>https://web.datatree.com/?/property?propertyId=3397760</v>
      </c>
    </row>
    <row r="24" spans="1:237" x14ac:dyDescent="0.25">
      <c r="A24" t="s">
        <v>659</v>
      </c>
      <c r="B24" t="s">
        <v>660</v>
      </c>
      <c r="C24" t="s">
        <v>661</v>
      </c>
      <c r="D24" t="s">
        <v>662</v>
      </c>
      <c r="E24" t="s">
        <v>240</v>
      </c>
      <c r="F24">
        <v>2</v>
      </c>
      <c r="O24" t="s">
        <v>663</v>
      </c>
      <c r="P24" t="s">
        <v>659</v>
      </c>
      <c r="S24" t="s">
        <v>541</v>
      </c>
      <c r="T24" t="s">
        <v>407</v>
      </c>
      <c r="V24" t="s">
        <v>396</v>
      </c>
      <c r="W24">
        <v>3275</v>
      </c>
      <c r="Z24" t="s">
        <v>664</v>
      </c>
      <c r="AA24" t="s">
        <v>491</v>
      </c>
      <c r="AC24" t="s">
        <v>345</v>
      </c>
      <c r="AD24" t="s">
        <v>665</v>
      </c>
      <c r="AE24" t="s">
        <v>243</v>
      </c>
      <c r="AF24" t="str">
        <f>"86409"</f>
        <v>86409</v>
      </c>
      <c r="AG24" t="str">
        <f>"86409"</f>
        <v>86409</v>
      </c>
      <c r="AH24" t="s">
        <v>244</v>
      </c>
      <c r="AJ24" t="s">
        <v>666</v>
      </c>
      <c r="AK24" t="s">
        <v>667</v>
      </c>
      <c r="AL24" t="s">
        <v>589</v>
      </c>
      <c r="AM24">
        <v>4149</v>
      </c>
      <c r="AP24" t="s">
        <v>668</v>
      </c>
      <c r="AQ24" t="s">
        <v>302</v>
      </c>
      <c r="AS24" t="s">
        <v>591</v>
      </c>
      <c r="AT24" t="s">
        <v>591</v>
      </c>
      <c r="AU24" t="s">
        <v>243</v>
      </c>
      <c r="AV24" t="str">
        <f>"85051-8128"</f>
        <v>85051-8128</v>
      </c>
      <c r="AW24" t="s">
        <v>669</v>
      </c>
      <c r="AX24" t="s">
        <v>670</v>
      </c>
      <c r="AY24" t="s">
        <v>671</v>
      </c>
      <c r="AZ24" t="s">
        <v>254</v>
      </c>
      <c r="BA24" t="s">
        <v>672</v>
      </c>
      <c r="BB24" t="str">
        <f>"331-04-010B"</f>
        <v>331-04-010B</v>
      </c>
      <c r="BC24" t="str">
        <f>"33104010B"</f>
        <v>33104010B</v>
      </c>
      <c r="BD24" t="str">
        <f>"R33104010B"</f>
        <v>R33104010B</v>
      </c>
      <c r="BE24">
        <v>4015</v>
      </c>
      <c r="BG24">
        <v>950703</v>
      </c>
      <c r="BH24">
        <v>2011</v>
      </c>
      <c r="BJ24" t="s">
        <v>350</v>
      </c>
      <c r="BK24" t="s">
        <v>351</v>
      </c>
      <c r="BL24">
        <v>5</v>
      </c>
      <c r="BN24">
        <v>35.403622537446601</v>
      </c>
      <c r="BO24">
        <v>-114.00158478340499</v>
      </c>
      <c r="BP24" t="s">
        <v>673</v>
      </c>
      <c r="BW24" t="s">
        <v>674</v>
      </c>
      <c r="BX24" t="s">
        <v>674</v>
      </c>
      <c r="CA24" t="str">
        <f>""</f>
        <v/>
      </c>
      <c r="CC24">
        <v>0</v>
      </c>
      <c r="CD24">
        <v>0</v>
      </c>
      <c r="CE24">
        <v>0</v>
      </c>
      <c r="CF24">
        <v>0</v>
      </c>
      <c r="CI24">
        <v>0</v>
      </c>
      <c r="CJ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X24">
        <v>0</v>
      </c>
      <c r="CZ24">
        <v>0</v>
      </c>
      <c r="DB24">
        <v>0</v>
      </c>
      <c r="DD24">
        <v>0</v>
      </c>
      <c r="DF24">
        <v>0</v>
      </c>
      <c r="DK24">
        <v>0</v>
      </c>
      <c r="DM24">
        <v>0</v>
      </c>
      <c r="DX24">
        <v>0</v>
      </c>
      <c r="EC24" t="s">
        <v>261</v>
      </c>
      <c r="ED24" t="s">
        <v>262</v>
      </c>
      <c r="EE24" t="s">
        <v>263</v>
      </c>
      <c r="EG24">
        <v>435600</v>
      </c>
      <c r="EH24">
        <v>10</v>
      </c>
      <c r="EI24">
        <v>0</v>
      </c>
      <c r="EJ24">
        <v>0</v>
      </c>
      <c r="EK24">
        <v>0</v>
      </c>
      <c r="EL24">
        <v>0</v>
      </c>
      <c r="EU24" t="s">
        <v>264</v>
      </c>
      <c r="EV24" t="s">
        <v>675</v>
      </c>
      <c r="EW24" t="s">
        <v>676</v>
      </c>
      <c r="EX24" s="1">
        <v>40135</v>
      </c>
      <c r="EY24" t="s">
        <v>267</v>
      </c>
      <c r="EZ24" t="str">
        <f t="shared" si="2"/>
        <v>FALSE</v>
      </c>
      <c r="FA24">
        <v>2022</v>
      </c>
      <c r="FB24">
        <v>2020</v>
      </c>
      <c r="FC24">
        <v>400</v>
      </c>
      <c r="FD24" t="s">
        <v>246</v>
      </c>
      <c r="FE24" t="s">
        <v>246</v>
      </c>
      <c r="FF24" t="s">
        <v>246</v>
      </c>
      <c r="FG24" t="s">
        <v>246</v>
      </c>
      <c r="FH24" t="s">
        <v>246</v>
      </c>
      <c r="FI24" t="s">
        <v>246</v>
      </c>
      <c r="FJ24" t="s">
        <v>246</v>
      </c>
      <c r="FK24" t="s">
        <v>246</v>
      </c>
      <c r="FL24" t="s">
        <v>246</v>
      </c>
      <c r="FM24" t="s">
        <v>246</v>
      </c>
      <c r="FN24" t="s">
        <v>246</v>
      </c>
      <c r="FO24" t="s">
        <v>246</v>
      </c>
      <c r="FP24" t="s">
        <v>246</v>
      </c>
      <c r="FQ24" s="2">
        <v>1548</v>
      </c>
      <c r="FR24" s="2">
        <v>0</v>
      </c>
      <c r="FS24" s="2">
        <v>0</v>
      </c>
      <c r="FT24">
        <v>0</v>
      </c>
      <c r="FU24" s="2">
        <v>10318</v>
      </c>
      <c r="FV24" s="2">
        <v>10318</v>
      </c>
      <c r="FW24" s="2">
        <v>0</v>
      </c>
      <c r="FX24">
        <v>0</v>
      </c>
      <c r="FY24" s="2">
        <v>0</v>
      </c>
      <c r="FZ24" s="2">
        <v>0</v>
      </c>
      <c r="GA24" s="2">
        <v>0</v>
      </c>
      <c r="GB24">
        <v>0</v>
      </c>
      <c r="GC24" s="2">
        <v>139.26</v>
      </c>
      <c r="GE24" s="2">
        <v>10318</v>
      </c>
      <c r="GH24" t="s">
        <v>315</v>
      </c>
      <c r="GK24" t="s">
        <v>358</v>
      </c>
      <c r="GL24" t="s">
        <v>359</v>
      </c>
      <c r="GM24" t="s">
        <v>360</v>
      </c>
      <c r="GN24" s="1">
        <v>38686</v>
      </c>
      <c r="GO24" s="1">
        <v>38693</v>
      </c>
      <c r="GP24" s="2">
        <v>0</v>
      </c>
      <c r="GQ24" t="s">
        <v>362</v>
      </c>
      <c r="GR24" t="str">
        <f>"5996.648"</f>
        <v>5996.648</v>
      </c>
      <c r="GS24" t="str">
        <f>"5996.645"</f>
        <v>5996.645</v>
      </c>
      <c r="GT24" t="str">
        <f>""</f>
        <v/>
      </c>
      <c r="HF24" t="str">
        <f>""</f>
        <v/>
      </c>
      <c r="HK24" t="str">
        <f>""</f>
        <v/>
      </c>
      <c r="HN24" t="s">
        <v>271</v>
      </c>
      <c r="HP24" t="str">
        <f>""</f>
        <v/>
      </c>
      <c r="HQ24" t="str">
        <f>""</f>
        <v/>
      </c>
      <c r="IA24" t="str">
        <f>""</f>
        <v/>
      </c>
      <c r="IB24" t="str">
        <f>""</f>
        <v/>
      </c>
      <c r="IC24" t="str">
        <f>HYPERLINK("https://web.datatree.com/?/property?propertyId=3314490")</f>
        <v>https://web.datatree.com/?/property?propertyId=3314490</v>
      </c>
    </row>
    <row r="25" spans="1:237" x14ac:dyDescent="0.25">
      <c r="A25" t="s">
        <v>677</v>
      </c>
      <c r="D25" t="s">
        <v>677</v>
      </c>
      <c r="E25" t="s">
        <v>273</v>
      </c>
      <c r="F25">
        <v>37</v>
      </c>
      <c r="O25" t="s">
        <v>677</v>
      </c>
      <c r="P25" t="s">
        <v>677</v>
      </c>
      <c r="T25" t="s">
        <v>242</v>
      </c>
      <c r="AE25" t="s">
        <v>243</v>
      </c>
      <c r="AH25" t="s">
        <v>244</v>
      </c>
      <c r="AK25" t="s">
        <v>245</v>
      </c>
      <c r="AL25" t="s">
        <v>396</v>
      </c>
      <c r="AM25">
        <v>10876</v>
      </c>
      <c r="AP25" t="s">
        <v>678</v>
      </c>
      <c r="AQ25" t="s">
        <v>679</v>
      </c>
      <c r="AS25" t="s">
        <v>680</v>
      </c>
      <c r="AT25" t="s">
        <v>680</v>
      </c>
      <c r="AU25" t="s">
        <v>243</v>
      </c>
      <c r="AV25" t="str">
        <f>"86411-2011"</f>
        <v>86411-2011</v>
      </c>
      <c r="AW25" t="s">
        <v>681</v>
      </c>
      <c r="AX25" t="s">
        <v>682</v>
      </c>
      <c r="AY25" t="s">
        <v>683</v>
      </c>
      <c r="AZ25" t="s">
        <v>254</v>
      </c>
      <c r="BA25" t="s">
        <v>684</v>
      </c>
      <c r="BB25" t="str">
        <f>"353-07-019"</f>
        <v>353-07-019</v>
      </c>
      <c r="BC25" t="str">
        <f>"35307019"</f>
        <v>35307019</v>
      </c>
      <c r="BD25" t="str">
        <f>"R35307019"</f>
        <v>R35307019</v>
      </c>
      <c r="BE25">
        <v>4015</v>
      </c>
      <c r="BI25" t="s">
        <v>256</v>
      </c>
      <c r="BJ25" t="s">
        <v>257</v>
      </c>
      <c r="BK25" t="s">
        <v>258</v>
      </c>
      <c r="BL25">
        <v>13</v>
      </c>
      <c r="BN25">
        <v>35.2021546954768</v>
      </c>
      <c r="BO25">
        <v>-113.500922144469</v>
      </c>
      <c r="BW25" t="s">
        <v>685</v>
      </c>
      <c r="BX25" t="s">
        <v>685</v>
      </c>
      <c r="CA25" t="str">
        <f>""</f>
        <v/>
      </c>
      <c r="CC25">
        <v>0</v>
      </c>
      <c r="CD25">
        <v>0</v>
      </c>
      <c r="CE25">
        <v>0</v>
      </c>
      <c r="CF25">
        <v>0</v>
      </c>
      <c r="CI25">
        <v>0</v>
      </c>
      <c r="CJ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X25">
        <v>0</v>
      </c>
      <c r="CZ25">
        <v>0</v>
      </c>
      <c r="DB25">
        <v>0</v>
      </c>
      <c r="DD25">
        <v>0</v>
      </c>
      <c r="DF25">
        <v>0</v>
      </c>
      <c r="DK25">
        <v>0</v>
      </c>
      <c r="DM25">
        <v>0</v>
      </c>
      <c r="DX25">
        <v>0</v>
      </c>
      <c r="EC25" t="s">
        <v>261</v>
      </c>
      <c r="ED25" t="s">
        <v>354</v>
      </c>
      <c r="EE25" t="s">
        <v>355</v>
      </c>
      <c r="EG25">
        <v>435600</v>
      </c>
      <c r="EH25">
        <v>10</v>
      </c>
      <c r="EI25">
        <v>0</v>
      </c>
      <c r="EJ25">
        <v>0</v>
      </c>
      <c r="EK25">
        <v>0</v>
      </c>
      <c r="EL25">
        <v>0</v>
      </c>
      <c r="EU25" t="s">
        <v>264</v>
      </c>
      <c r="EV25" t="s">
        <v>265</v>
      </c>
      <c r="EW25" t="s">
        <v>266</v>
      </c>
      <c r="EX25" s="1">
        <v>40135</v>
      </c>
      <c r="EY25" t="s">
        <v>267</v>
      </c>
      <c r="EZ25" t="str">
        <f t="shared" si="2"/>
        <v>FALSE</v>
      </c>
      <c r="FA25">
        <v>2022</v>
      </c>
      <c r="FB25">
        <v>2020</v>
      </c>
      <c r="FC25">
        <v>300</v>
      </c>
      <c r="FD25" t="s">
        <v>246</v>
      </c>
      <c r="FE25" t="s">
        <v>246</v>
      </c>
      <c r="FF25" t="s">
        <v>246</v>
      </c>
      <c r="FG25" t="s">
        <v>246</v>
      </c>
      <c r="FH25" t="s">
        <v>246</v>
      </c>
      <c r="FI25" t="s">
        <v>246</v>
      </c>
      <c r="FJ25" t="s">
        <v>246</v>
      </c>
      <c r="FK25" t="s">
        <v>246</v>
      </c>
      <c r="FL25" t="s">
        <v>246</v>
      </c>
      <c r="FM25" t="s">
        <v>246</v>
      </c>
      <c r="FN25" t="s">
        <v>246</v>
      </c>
      <c r="FO25" t="s">
        <v>246</v>
      </c>
      <c r="FP25" t="s">
        <v>246</v>
      </c>
      <c r="FQ25" s="2">
        <v>595</v>
      </c>
      <c r="FR25" s="2">
        <v>0</v>
      </c>
      <c r="FS25" s="2">
        <v>0</v>
      </c>
      <c r="FT25">
        <v>0</v>
      </c>
      <c r="FU25" s="2">
        <v>3964</v>
      </c>
      <c r="FV25" s="2">
        <v>3964</v>
      </c>
      <c r="FW25" s="2">
        <v>0</v>
      </c>
      <c r="FX25">
        <v>0</v>
      </c>
      <c r="FY25" s="2">
        <v>0</v>
      </c>
      <c r="FZ25" s="2">
        <v>0</v>
      </c>
      <c r="GA25" s="2">
        <v>0</v>
      </c>
      <c r="GB25">
        <v>0</v>
      </c>
      <c r="GC25" s="2">
        <v>85.44</v>
      </c>
      <c r="GE25" s="2">
        <v>3964</v>
      </c>
      <c r="GH25" t="s">
        <v>268</v>
      </c>
      <c r="GK25" t="s">
        <v>269</v>
      </c>
      <c r="GN25" s="1">
        <v>40408</v>
      </c>
      <c r="GO25" s="1">
        <v>40555</v>
      </c>
      <c r="GP25" s="2">
        <v>0</v>
      </c>
      <c r="GQ25" t="s">
        <v>362</v>
      </c>
      <c r="GR25" t="str">
        <f>"                    "</f>
        <v xml:space="preserve">                    </v>
      </c>
      <c r="GS25" t="str">
        <f>"2011.2212"</f>
        <v>2011.2212</v>
      </c>
      <c r="GT25" t="str">
        <f>""</f>
        <v/>
      </c>
      <c r="GU25" s="1">
        <v>40408</v>
      </c>
      <c r="GV25" s="1">
        <v>40415</v>
      </c>
      <c r="GW25" s="2">
        <v>6000</v>
      </c>
      <c r="GX25" t="s">
        <v>566</v>
      </c>
      <c r="GY25" t="s">
        <v>567</v>
      </c>
      <c r="GZ25" t="s">
        <v>686</v>
      </c>
      <c r="HF25" t="str">
        <f>"                    "</f>
        <v xml:space="preserve">                    </v>
      </c>
      <c r="HK25" t="str">
        <f>"                    "</f>
        <v xml:space="preserve">                    </v>
      </c>
      <c r="HM25" t="s">
        <v>642</v>
      </c>
      <c r="HN25" t="s">
        <v>271</v>
      </c>
      <c r="HP25" t="str">
        <f>"2010.51493"</f>
        <v>2010.51493</v>
      </c>
      <c r="HQ25" t="str">
        <f>""</f>
        <v/>
      </c>
      <c r="IA25" t="str">
        <f>""</f>
        <v/>
      </c>
      <c r="IB25" t="str">
        <f>""</f>
        <v/>
      </c>
      <c r="IC25" t="str">
        <f>HYPERLINK("https://web.datatree.com/?/property?propertyId=3314180")</f>
        <v>https://web.datatree.com/?/property?propertyId=3314180</v>
      </c>
    </row>
    <row r="26" spans="1:237" x14ac:dyDescent="0.25">
      <c r="A26" t="s">
        <v>687</v>
      </c>
      <c r="D26" t="s">
        <v>687</v>
      </c>
      <c r="E26" t="s">
        <v>240</v>
      </c>
      <c r="F26">
        <v>11</v>
      </c>
      <c r="O26" t="s">
        <v>688</v>
      </c>
      <c r="P26" t="s">
        <v>687</v>
      </c>
      <c r="Q26" t="s">
        <v>689</v>
      </c>
      <c r="T26" t="s">
        <v>242</v>
      </c>
      <c r="AE26" t="s">
        <v>243</v>
      </c>
      <c r="AH26" t="s">
        <v>244</v>
      </c>
      <c r="AK26" t="s">
        <v>245</v>
      </c>
      <c r="AM26">
        <v>6450</v>
      </c>
      <c r="AP26" t="s">
        <v>690</v>
      </c>
      <c r="AQ26" t="s">
        <v>375</v>
      </c>
      <c r="AS26" t="s">
        <v>691</v>
      </c>
      <c r="AT26" t="s">
        <v>692</v>
      </c>
      <c r="AU26" t="s">
        <v>328</v>
      </c>
      <c r="AV26" t="str">
        <f>"90022-5406"</f>
        <v>90022-5406</v>
      </c>
      <c r="AW26" t="s">
        <v>647</v>
      </c>
      <c r="AX26" t="s">
        <v>693</v>
      </c>
      <c r="AY26" t="s">
        <v>694</v>
      </c>
      <c r="AZ26" t="s">
        <v>254</v>
      </c>
      <c r="BA26" t="s">
        <v>695</v>
      </c>
      <c r="BB26" t="str">
        <f>"319-03-015B"</f>
        <v>319-03-015B</v>
      </c>
      <c r="BC26" t="str">
        <f>"31903015B"</f>
        <v>31903015B</v>
      </c>
      <c r="BD26" t="str">
        <f>"R31903015B"</f>
        <v>R31903015B</v>
      </c>
      <c r="BE26">
        <v>4015</v>
      </c>
      <c r="BJ26" t="s">
        <v>498</v>
      </c>
      <c r="BK26" t="s">
        <v>499</v>
      </c>
      <c r="BL26">
        <v>3</v>
      </c>
      <c r="BN26">
        <v>35.6650195887294</v>
      </c>
      <c r="BO26">
        <v>-114.299475969472</v>
      </c>
      <c r="BP26" t="s">
        <v>696</v>
      </c>
      <c r="BW26" t="s">
        <v>697</v>
      </c>
      <c r="BX26" t="s">
        <v>697</v>
      </c>
      <c r="CA26" t="str">
        <f>"15"</f>
        <v>15</v>
      </c>
      <c r="CC26">
        <v>0</v>
      </c>
      <c r="CD26">
        <v>0</v>
      </c>
      <c r="CE26">
        <v>0</v>
      </c>
      <c r="CF26">
        <v>0</v>
      </c>
      <c r="CI26">
        <v>0</v>
      </c>
      <c r="CJ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X26">
        <v>0</v>
      </c>
      <c r="CZ26">
        <v>0</v>
      </c>
      <c r="DB26">
        <v>0</v>
      </c>
      <c r="DD26">
        <v>0</v>
      </c>
      <c r="DF26">
        <v>0</v>
      </c>
      <c r="DK26">
        <v>0</v>
      </c>
      <c r="DM26">
        <v>0</v>
      </c>
      <c r="DX26">
        <v>0</v>
      </c>
      <c r="EC26" t="s">
        <v>261</v>
      </c>
      <c r="ED26" t="s">
        <v>262</v>
      </c>
      <c r="EE26" t="s">
        <v>263</v>
      </c>
      <c r="EG26">
        <v>435600</v>
      </c>
      <c r="EH26">
        <v>10</v>
      </c>
      <c r="EI26">
        <v>0</v>
      </c>
      <c r="EJ26">
        <v>0</v>
      </c>
      <c r="EK26">
        <v>0</v>
      </c>
      <c r="EL26">
        <v>0</v>
      </c>
      <c r="EU26" t="s">
        <v>264</v>
      </c>
      <c r="EV26" t="s">
        <v>502</v>
      </c>
      <c r="EW26" t="s">
        <v>503</v>
      </c>
      <c r="EX26" s="1">
        <v>40135</v>
      </c>
      <c r="EY26" t="s">
        <v>267</v>
      </c>
      <c r="EZ26" t="str">
        <f t="shared" si="2"/>
        <v>FALSE</v>
      </c>
      <c r="FA26">
        <v>2022</v>
      </c>
      <c r="FB26">
        <v>2020</v>
      </c>
      <c r="FC26">
        <v>1110</v>
      </c>
      <c r="FD26" t="s">
        <v>246</v>
      </c>
      <c r="FE26" t="s">
        <v>246</v>
      </c>
      <c r="FF26" t="s">
        <v>246</v>
      </c>
      <c r="FG26" t="s">
        <v>246</v>
      </c>
      <c r="FH26" t="s">
        <v>246</v>
      </c>
      <c r="FI26" t="s">
        <v>246</v>
      </c>
      <c r="FJ26" t="s">
        <v>246</v>
      </c>
      <c r="FK26" t="s">
        <v>246</v>
      </c>
      <c r="FL26" t="s">
        <v>246</v>
      </c>
      <c r="FM26" t="s">
        <v>246</v>
      </c>
      <c r="FN26" t="s">
        <v>246</v>
      </c>
      <c r="FO26" t="s">
        <v>246</v>
      </c>
      <c r="FP26" t="s">
        <v>246</v>
      </c>
      <c r="FQ26" s="2">
        <v>1082</v>
      </c>
      <c r="FR26" s="2">
        <v>0</v>
      </c>
      <c r="FS26" s="2">
        <v>0</v>
      </c>
      <c r="FT26">
        <v>0</v>
      </c>
      <c r="FU26" s="2">
        <v>7214</v>
      </c>
      <c r="FV26" s="2">
        <v>7214</v>
      </c>
      <c r="FW26" s="2">
        <v>0</v>
      </c>
      <c r="FX26">
        <v>0</v>
      </c>
      <c r="FY26" s="2">
        <v>0</v>
      </c>
      <c r="FZ26" s="2">
        <v>0</v>
      </c>
      <c r="GA26" s="2">
        <v>0</v>
      </c>
      <c r="GB26">
        <v>0</v>
      </c>
      <c r="GC26" s="2">
        <v>67.760000000000005</v>
      </c>
      <c r="GE26" s="2">
        <v>7214</v>
      </c>
      <c r="GH26" t="s">
        <v>315</v>
      </c>
      <c r="GK26" t="s">
        <v>316</v>
      </c>
      <c r="GL26" t="s">
        <v>317</v>
      </c>
      <c r="GM26" t="s">
        <v>318</v>
      </c>
      <c r="GR26" t="str">
        <f>""</f>
        <v/>
      </c>
      <c r="GS26" t="str">
        <f>""</f>
        <v/>
      </c>
      <c r="GT26" t="str">
        <f>""</f>
        <v/>
      </c>
      <c r="HF26" t="str">
        <f>""</f>
        <v/>
      </c>
      <c r="HK26" t="str">
        <f>""</f>
        <v/>
      </c>
      <c r="HN26" t="s">
        <v>271</v>
      </c>
      <c r="HP26" t="str">
        <f>""</f>
        <v/>
      </c>
      <c r="HQ26" t="str">
        <f>""</f>
        <v/>
      </c>
      <c r="IA26" t="str">
        <f>""</f>
        <v/>
      </c>
      <c r="IB26" t="str">
        <f>""</f>
        <v/>
      </c>
      <c r="IC26" t="str">
        <f>HYPERLINK("https://web.datatree.com/?/property?propertyId=3399552")</f>
        <v>https://web.datatree.com/?/property?propertyId=3399552</v>
      </c>
    </row>
    <row r="27" spans="1:237" x14ac:dyDescent="0.25">
      <c r="A27" t="s">
        <v>698</v>
      </c>
      <c r="B27" t="s">
        <v>699</v>
      </c>
      <c r="C27" t="s">
        <v>700</v>
      </c>
      <c r="D27" t="s">
        <v>634</v>
      </c>
      <c r="E27" t="s">
        <v>240</v>
      </c>
      <c r="F27">
        <v>14</v>
      </c>
      <c r="O27" t="s">
        <v>701</v>
      </c>
      <c r="P27" t="s">
        <v>698</v>
      </c>
      <c r="T27" t="s">
        <v>242</v>
      </c>
      <c r="AE27" t="s">
        <v>243</v>
      </c>
      <c r="AH27" t="s">
        <v>244</v>
      </c>
      <c r="AK27" t="s">
        <v>245</v>
      </c>
      <c r="AL27" t="s">
        <v>457</v>
      </c>
      <c r="AM27">
        <v>3325</v>
      </c>
      <c r="AP27" t="s">
        <v>702</v>
      </c>
      <c r="AQ27" t="s">
        <v>248</v>
      </c>
      <c r="AS27" t="s">
        <v>249</v>
      </c>
      <c r="AT27" t="s">
        <v>249</v>
      </c>
      <c r="AU27" t="s">
        <v>250</v>
      </c>
      <c r="AV27" t="str">
        <f>"60608-6110"</f>
        <v>60608-6110</v>
      </c>
      <c r="AW27" t="s">
        <v>703</v>
      </c>
      <c r="AX27" t="s">
        <v>704</v>
      </c>
      <c r="AY27" t="s">
        <v>705</v>
      </c>
      <c r="AZ27" t="s">
        <v>254</v>
      </c>
      <c r="BA27" t="s">
        <v>706</v>
      </c>
      <c r="BB27" t="str">
        <f>"201-32-037"</f>
        <v>201-32-037</v>
      </c>
      <c r="BC27" t="str">
        <f>"20132037"</f>
        <v>20132037</v>
      </c>
      <c r="BD27" t="str">
        <f>"R20132037"</f>
        <v>R20132037</v>
      </c>
      <c r="BE27">
        <v>4015</v>
      </c>
      <c r="BI27" t="s">
        <v>256</v>
      </c>
      <c r="BJ27" t="s">
        <v>707</v>
      </c>
      <c r="BK27" t="s">
        <v>258</v>
      </c>
      <c r="BL27">
        <v>27</v>
      </c>
      <c r="BN27">
        <v>34.829139751724199</v>
      </c>
      <c r="BO27">
        <v>-113.54563552508201</v>
      </c>
      <c r="BW27" t="s">
        <v>708</v>
      </c>
      <c r="BX27" t="s">
        <v>708</v>
      </c>
      <c r="CA27" t="str">
        <f>""</f>
        <v/>
      </c>
      <c r="CC27">
        <v>0</v>
      </c>
      <c r="CD27">
        <v>0</v>
      </c>
      <c r="CE27">
        <v>0</v>
      </c>
      <c r="CF27">
        <v>0</v>
      </c>
      <c r="CI27">
        <v>0</v>
      </c>
      <c r="CJ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X27">
        <v>0</v>
      </c>
      <c r="CZ27">
        <v>0</v>
      </c>
      <c r="DB27">
        <v>0</v>
      </c>
      <c r="DD27">
        <v>0</v>
      </c>
      <c r="DF27">
        <v>0</v>
      </c>
      <c r="DK27">
        <v>0</v>
      </c>
      <c r="DM27">
        <v>0</v>
      </c>
      <c r="DX27">
        <v>0</v>
      </c>
      <c r="EC27" t="s">
        <v>336</v>
      </c>
      <c r="ED27" t="s">
        <v>405</v>
      </c>
      <c r="EE27" t="s">
        <v>406</v>
      </c>
      <c r="EG27">
        <v>435600</v>
      </c>
      <c r="EH27">
        <v>10</v>
      </c>
      <c r="EI27">
        <v>0</v>
      </c>
      <c r="EJ27">
        <v>0</v>
      </c>
      <c r="EK27">
        <v>0</v>
      </c>
      <c r="EL27">
        <v>0</v>
      </c>
      <c r="EU27" t="s">
        <v>264</v>
      </c>
      <c r="EV27" t="s">
        <v>709</v>
      </c>
      <c r="EW27" t="s">
        <v>710</v>
      </c>
      <c r="EX27" s="1">
        <v>40135</v>
      </c>
      <c r="EY27" t="s">
        <v>267</v>
      </c>
      <c r="EZ27" t="str">
        <f t="shared" si="2"/>
        <v>FALSE</v>
      </c>
      <c r="FA27">
        <v>2022</v>
      </c>
      <c r="FB27">
        <v>2020</v>
      </c>
      <c r="FC27">
        <v>600</v>
      </c>
      <c r="FD27" t="s">
        <v>246</v>
      </c>
      <c r="FE27" t="s">
        <v>246</v>
      </c>
      <c r="FF27" t="s">
        <v>246</v>
      </c>
      <c r="FG27" t="s">
        <v>246</v>
      </c>
      <c r="FH27" t="s">
        <v>246</v>
      </c>
      <c r="FI27" t="s">
        <v>246</v>
      </c>
      <c r="FJ27" t="s">
        <v>246</v>
      </c>
      <c r="FK27" t="s">
        <v>246</v>
      </c>
      <c r="FL27" t="s">
        <v>246</v>
      </c>
      <c r="FM27" t="s">
        <v>246</v>
      </c>
      <c r="FN27" t="s">
        <v>246</v>
      </c>
      <c r="FO27" t="s">
        <v>246</v>
      </c>
      <c r="FP27" t="s">
        <v>246</v>
      </c>
      <c r="FQ27" s="2">
        <v>296</v>
      </c>
      <c r="FR27" s="2">
        <v>0</v>
      </c>
      <c r="FS27" s="2">
        <v>0</v>
      </c>
      <c r="FT27">
        <v>0</v>
      </c>
      <c r="FU27" s="2">
        <v>1972</v>
      </c>
      <c r="FV27" s="2">
        <v>1972</v>
      </c>
      <c r="FW27" s="2">
        <v>0</v>
      </c>
      <c r="FX27">
        <v>0</v>
      </c>
      <c r="FY27" s="2">
        <v>0</v>
      </c>
      <c r="FZ27" s="2">
        <v>0</v>
      </c>
      <c r="GA27" s="2">
        <v>0</v>
      </c>
      <c r="GB27">
        <v>0</v>
      </c>
      <c r="GC27" s="2">
        <v>18.18</v>
      </c>
      <c r="GE27" s="2">
        <v>1972</v>
      </c>
      <c r="GH27" t="s">
        <v>289</v>
      </c>
      <c r="GK27" t="s">
        <v>290</v>
      </c>
      <c r="GL27" t="s">
        <v>290</v>
      </c>
      <c r="GR27" t="str">
        <f>""</f>
        <v/>
      </c>
      <c r="GS27" t="str">
        <f>""</f>
        <v/>
      </c>
      <c r="GT27" t="str">
        <f>""</f>
        <v/>
      </c>
      <c r="HF27" t="str">
        <f>""</f>
        <v/>
      </c>
      <c r="HK27" t="str">
        <f>""</f>
        <v/>
      </c>
      <c r="HN27" t="s">
        <v>271</v>
      </c>
      <c r="HP27" t="str">
        <f>""</f>
        <v/>
      </c>
      <c r="HQ27" t="str">
        <f>""</f>
        <v/>
      </c>
      <c r="IA27" t="str">
        <f>""</f>
        <v/>
      </c>
      <c r="IB27" t="str">
        <f>""</f>
        <v/>
      </c>
      <c r="IC27" t="str">
        <f>HYPERLINK("https://web.datatree.com/?/property?propertyId=3360081")</f>
        <v>https://web.datatree.com/?/property?propertyId=3360081</v>
      </c>
    </row>
    <row r="28" spans="1:237" x14ac:dyDescent="0.25">
      <c r="A28" t="s">
        <v>711</v>
      </c>
      <c r="D28" t="s">
        <v>711</v>
      </c>
      <c r="E28" t="s">
        <v>240</v>
      </c>
      <c r="F28">
        <v>2</v>
      </c>
      <c r="G28" t="s">
        <v>712</v>
      </c>
      <c r="J28" t="s">
        <v>712</v>
      </c>
      <c r="K28" t="s">
        <v>588</v>
      </c>
      <c r="L28">
        <v>2</v>
      </c>
      <c r="O28" t="s">
        <v>713</v>
      </c>
      <c r="P28" t="s">
        <v>714</v>
      </c>
      <c r="Q28" t="s">
        <v>689</v>
      </c>
      <c r="T28" t="s">
        <v>242</v>
      </c>
      <c r="AE28" t="s">
        <v>243</v>
      </c>
      <c r="AH28" t="s">
        <v>244</v>
      </c>
      <c r="AK28" t="s">
        <v>245</v>
      </c>
      <c r="AP28" t="s">
        <v>715</v>
      </c>
      <c r="AS28" t="s">
        <v>716</v>
      </c>
      <c r="AT28" t="s">
        <v>716</v>
      </c>
      <c r="AU28" t="s">
        <v>328</v>
      </c>
      <c r="AV28" t="str">
        <f>"92166"</f>
        <v>92166</v>
      </c>
      <c r="AW28" t="s">
        <v>717</v>
      </c>
      <c r="AX28" t="s">
        <v>718</v>
      </c>
      <c r="AY28" t="s">
        <v>719</v>
      </c>
      <c r="AZ28" t="s">
        <v>254</v>
      </c>
      <c r="BA28" t="s">
        <v>720</v>
      </c>
      <c r="BB28" t="str">
        <f>"308-25-024"</f>
        <v>308-25-024</v>
      </c>
      <c r="BC28" t="str">
        <f>"30825024"</f>
        <v>30825024</v>
      </c>
      <c r="BD28" t="str">
        <f>"R30825024"</f>
        <v>R30825024</v>
      </c>
      <c r="BE28">
        <v>4015</v>
      </c>
      <c r="BJ28" t="s">
        <v>350</v>
      </c>
      <c r="BK28" t="s">
        <v>559</v>
      </c>
      <c r="BL28">
        <v>27</v>
      </c>
      <c r="BN28">
        <v>35.348638439030701</v>
      </c>
      <c r="BO28">
        <v>-114.188532665862</v>
      </c>
      <c r="BW28" t="s">
        <v>721</v>
      </c>
      <c r="BX28" t="s">
        <v>721</v>
      </c>
      <c r="CA28" t="str">
        <f>""</f>
        <v/>
      </c>
      <c r="CC28">
        <v>0</v>
      </c>
      <c r="CD28">
        <v>0</v>
      </c>
      <c r="CE28">
        <v>0</v>
      </c>
      <c r="CF28">
        <v>0</v>
      </c>
      <c r="CI28">
        <v>0</v>
      </c>
      <c r="CJ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X28">
        <v>0</v>
      </c>
      <c r="CZ28">
        <v>0</v>
      </c>
      <c r="DB28">
        <v>0</v>
      </c>
      <c r="DD28">
        <v>0</v>
      </c>
      <c r="DF28">
        <v>0</v>
      </c>
      <c r="DK28">
        <v>0</v>
      </c>
      <c r="DM28">
        <v>0</v>
      </c>
      <c r="DX28">
        <v>0</v>
      </c>
      <c r="EC28" t="s">
        <v>261</v>
      </c>
      <c r="ED28" t="s">
        <v>354</v>
      </c>
      <c r="EE28" t="s">
        <v>355</v>
      </c>
      <c r="EG28">
        <v>435600</v>
      </c>
      <c r="EH28">
        <v>10</v>
      </c>
      <c r="EI28">
        <v>0</v>
      </c>
      <c r="EJ28">
        <v>0</v>
      </c>
      <c r="EK28">
        <v>0</v>
      </c>
      <c r="EL28">
        <v>0</v>
      </c>
      <c r="EU28" t="s">
        <v>407</v>
      </c>
      <c r="EV28" t="s">
        <v>722</v>
      </c>
      <c r="EW28" t="s">
        <v>723</v>
      </c>
      <c r="EX28" s="1">
        <v>42053</v>
      </c>
      <c r="EY28" t="s">
        <v>267</v>
      </c>
      <c r="EZ28" t="str">
        <f>"TRUE"</f>
        <v>TRUE</v>
      </c>
      <c r="FA28">
        <v>2022</v>
      </c>
      <c r="FB28">
        <v>2020</v>
      </c>
      <c r="FC28">
        <v>400</v>
      </c>
      <c r="FD28" t="s">
        <v>246</v>
      </c>
      <c r="FE28" t="s">
        <v>246</v>
      </c>
      <c r="FF28" t="s">
        <v>246</v>
      </c>
      <c r="FG28" t="s">
        <v>246</v>
      </c>
      <c r="FH28" t="s">
        <v>246</v>
      </c>
      <c r="FI28" t="s">
        <v>246</v>
      </c>
      <c r="FJ28" t="s">
        <v>246</v>
      </c>
      <c r="FK28" t="s">
        <v>246</v>
      </c>
      <c r="FL28" t="s">
        <v>246</v>
      </c>
      <c r="FM28" t="s">
        <v>246</v>
      </c>
      <c r="FN28" t="s">
        <v>246</v>
      </c>
      <c r="FO28" t="s">
        <v>246</v>
      </c>
      <c r="FP28" t="s">
        <v>246</v>
      </c>
      <c r="FQ28" s="2">
        <v>1114</v>
      </c>
      <c r="FR28" s="2">
        <v>0</v>
      </c>
      <c r="FS28" s="2">
        <v>0</v>
      </c>
      <c r="FT28">
        <v>0</v>
      </c>
      <c r="FU28" s="2">
        <v>7426</v>
      </c>
      <c r="FV28" s="2">
        <v>7426</v>
      </c>
      <c r="FW28" s="2">
        <v>0</v>
      </c>
      <c r="FX28">
        <v>0</v>
      </c>
      <c r="FY28" s="2">
        <v>0</v>
      </c>
      <c r="FZ28" s="2">
        <v>0</v>
      </c>
      <c r="GA28" s="2">
        <v>0</v>
      </c>
      <c r="GB28">
        <v>0</v>
      </c>
      <c r="GC28" s="2">
        <v>75.48</v>
      </c>
      <c r="GE28" s="2">
        <v>7426</v>
      </c>
      <c r="GH28" t="s">
        <v>315</v>
      </c>
      <c r="GK28" t="s">
        <v>317</v>
      </c>
      <c r="GL28" t="s">
        <v>317</v>
      </c>
      <c r="GM28" t="s">
        <v>318</v>
      </c>
      <c r="GR28" t="str">
        <f>""</f>
        <v/>
      </c>
      <c r="GS28" t="str">
        <f>""</f>
        <v/>
      </c>
      <c r="GT28" t="str">
        <f>""</f>
        <v/>
      </c>
      <c r="GU28" s="1">
        <v>43340</v>
      </c>
      <c r="GV28" s="1">
        <v>43342</v>
      </c>
      <c r="GW28" s="2">
        <v>15489</v>
      </c>
      <c r="GY28" t="s">
        <v>270</v>
      </c>
      <c r="GZ28" t="s">
        <v>724</v>
      </c>
      <c r="HF28" t="str">
        <f>""</f>
        <v/>
      </c>
      <c r="HK28" t="str">
        <f>""</f>
        <v/>
      </c>
      <c r="HM28" t="s">
        <v>414</v>
      </c>
      <c r="HN28" t="s">
        <v>271</v>
      </c>
      <c r="HP28" t="str">
        <f>"2018.43244"</f>
        <v>2018.43244</v>
      </c>
      <c r="HQ28" t="str">
        <f>""</f>
        <v/>
      </c>
      <c r="HR28" s="1">
        <v>42398</v>
      </c>
      <c r="HS28" s="1">
        <v>42404</v>
      </c>
      <c r="HT28" s="2">
        <v>2000</v>
      </c>
      <c r="HU28" t="s">
        <v>270</v>
      </c>
      <c r="IA28" t="str">
        <f>"2016.4787"</f>
        <v>2016.4787</v>
      </c>
      <c r="IB28" t="str">
        <f>""</f>
        <v/>
      </c>
      <c r="IC28" t="str">
        <f>HYPERLINK("https://web.datatree.com/?/property?propertyId=3376539")</f>
        <v>https://web.datatree.com/?/property?propertyId=3376539</v>
      </c>
    </row>
    <row r="29" spans="1:237" x14ac:dyDescent="0.25">
      <c r="A29" t="s">
        <v>725</v>
      </c>
      <c r="B29" t="s">
        <v>726</v>
      </c>
      <c r="C29" t="s">
        <v>727</v>
      </c>
      <c r="D29" t="s">
        <v>728</v>
      </c>
      <c r="E29" t="s">
        <v>240</v>
      </c>
      <c r="F29">
        <v>1</v>
      </c>
      <c r="O29" t="s">
        <v>729</v>
      </c>
      <c r="P29" t="s">
        <v>725</v>
      </c>
      <c r="T29" t="s">
        <v>242</v>
      </c>
      <c r="U29" t="s">
        <v>613</v>
      </c>
      <c r="AE29" t="s">
        <v>243</v>
      </c>
      <c r="AH29" t="s">
        <v>244</v>
      </c>
      <c r="AK29" t="s">
        <v>245</v>
      </c>
      <c r="AM29" t="s">
        <v>730</v>
      </c>
      <c r="AP29" t="s">
        <v>731</v>
      </c>
      <c r="AS29" t="s">
        <v>732</v>
      </c>
      <c r="AT29" t="s">
        <v>732</v>
      </c>
      <c r="AU29" t="s">
        <v>328</v>
      </c>
      <c r="AV29" t="str">
        <f>"95404"</f>
        <v>95404</v>
      </c>
      <c r="AX29" t="s">
        <v>733</v>
      </c>
      <c r="AY29" t="s">
        <v>734</v>
      </c>
      <c r="AZ29" t="s">
        <v>254</v>
      </c>
      <c r="BA29" t="s">
        <v>735</v>
      </c>
      <c r="BB29" t="str">
        <f>"254-32-085"</f>
        <v>254-32-085</v>
      </c>
      <c r="BC29" t="str">
        <f>"25432085"</f>
        <v>25432085</v>
      </c>
      <c r="BD29" t="str">
        <f>"R25432085"</f>
        <v>R25432085</v>
      </c>
      <c r="BE29">
        <v>4015</v>
      </c>
      <c r="BI29" t="s">
        <v>256</v>
      </c>
      <c r="BJ29" t="s">
        <v>651</v>
      </c>
      <c r="BK29" t="s">
        <v>520</v>
      </c>
      <c r="BL29">
        <v>7</v>
      </c>
      <c r="BN29">
        <v>35.135360609916901</v>
      </c>
      <c r="BO29">
        <v>-113.699757848313</v>
      </c>
      <c r="BW29" t="s">
        <v>736</v>
      </c>
      <c r="BX29" t="s">
        <v>736</v>
      </c>
      <c r="CA29" t="str">
        <f>""</f>
        <v/>
      </c>
      <c r="CC29">
        <v>0</v>
      </c>
      <c r="CD29">
        <v>0</v>
      </c>
      <c r="CE29">
        <v>0</v>
      </c>
      <c r="CF29">
        <v>0</v>
      </c>
      <c r="CI29">
        <v>0</v>
      </c>
      <c r="CJ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X29">
        <v>0</v>
      </c>
      <c r="CZ29">
        <v>0</v>
      </c>
      <c r="DB29">
        <v>0</v>
      </c>
      <c r="DD29">
        <v>0</v>
      </c>
      <c r="DF29">
        <v>0</v>
      </c>
      <c r="DK29">
        <v>0</v>
      </c>
      <c r="DM29">
        <v>0</v>
      </c>
      <c r="DX29">
        <v>0</v>
      </c>
      <c r="EC29" t="s">
        <v>261</v>
      </c>
      <c r="ED29" t="s">
        <v>354</v>
      </c>
      <c r="EE29" t="s">
        <v>355</v>
      </c>
      <c r="EG29">
        <v>435600</v>
      </c>
      <c r="EH29">
        <v>10</v>
      </c>
      <c r="EI29">
        <v>0</v>
      </c>
      <c r="EJ29">
        <v>0</v>
      </c>
      <c r="EK29">
        <v>0</v>
      </c>
      <c r="EL29">
        <v>0</v>
      </c>
      <c r="EU29" t="s">
        <v>264</v>
      </c>
      <c r="EV29" t="s">
        <v>737</v>
      </c>
      <c r="EW29" t="s">
        <v>738</v>
      </c>
      <c r="EX29" s="1">
        <v>40135</v>
      </c>
      <c r="EY29" t="s">
        <v>267</v>
      </c>
      <c r="EZ29" t="str">
        <f t="shared" ref="EZ29:EZ40" si="3">"FALSE"</f>
        <v>FALSE</v>
      </c>
      <c r="FA29">
        <v>2022</v>
      </c>
      <c r="FB29">
        <v>2020</v>
      </c>
      <c r="FC29">
        <v>300</v>
      </c>
      <c r="FD29" t="s">
        <v>246</v>
      </c>
      <c r="FE29" t="s">
        <v>246</v>
      </c>
      <c r="FF29" t="s">
        <v>246</v>
      </c>
      <c r="FG29" t="s">
        <v>246</v>
      </c>
      <c r="FH29" t="s">
        <v>246</v>
      </c>
      <c r="FI29" t="s">
        <v>246</v>
      </c>
      <c r="FJ29" t="s">
        <v>246</v>
      </c>
      <c r="FK29" t="s">
        <v>246</v>
      </c>
      <c r="FL29" t="s">
        <v>246</v>
      </c>
      <c r="FM29" t="s">
        <v>246</v>
      </c>
      <c r="FN29" t="s">
        <v>246</v>
      </c>
      <c r="FO29" t="s">
        <v>246</v>
      </c>
      <c r="FP29" t="s">
        <v>246</v>
      </c>
      <c r="FQ29" s="2">
        <v>1697</v>
      </c>
      <c r="FR29" s="2">
        <v>0</v>
      </c>
      <c r="FS29" s="2">
        <v>0</v>
      </c>
      <c r="FT29">
        <v>0</v>
      </c>
      <c r="FU29" s="2">
        <v>11311</v>
      </c>
      <c r="FV29" s="2">
        <v>11311</v>
      </c>
      <c r="FW29" s="2">
        <v>0</v>
      </c>
      <c r="FX29">
        <v>0</v>
      </c>
      <c r="FY29" s="2">
        <v>0</v>
      </c>
      <c r="FZ29" s="2">
        <v>0</v>
      </c>
      <c r="GA29" s="2">
        <v>0</v>
      </c>
      <c r="GB29">
        <v>0</v>
      </c>
      <c r="GC29" s="2">
        <v>133.96</v>
      </c>
      <c r="GE29" s="2">
        <v>11311</v>
      </c>
      <c r="GH29" t="s">
        <v>289</v>
      </c>
      <c r="GK29" t="s">
        <v>290</v>
      </c>
      <c r="GL29" t="s">
        <v>290</v>
      </c>
      <c r="GN29" s="1">
        <v>42053</v>
      </c>
      <c r="GO29" s="1">
        <v>42060</v>
      </c>
      <c r="GQ29" t="s">
        <v>739</v>
      </c>
      <c r="GR29" t="str">
        <f>""</f>
        <v/>
      </c>
      <c r="GS29" t="str">
        <f>"2015.7993"</f>
        <v>2015.7993</v>
      </c>
      <c r="GT29" t="str">
        <f>""</f>
        <v/>
      </c>
      <c r="GU29" s="1">
        <v>38534</v>
      </c>
      <c r="GV29" s="1">
        <v>38721</v>
      </c>
      <c r="GW29" s="2">
        <v>110000</v>
      </c>
      <c r="GY29" t="s">
        <v>362</v>
      </c>
      <c r="GZ29" t="s">
        <v>725</v>
      </c>
      <c r="HB29" s="2">
        <v>0</v>
      </c>
      <c r="HE29" t="s">
        <v>364</v>
      </c>
      <c r="HF29" t="str">
        <f>"                    "</f>
        <v xml:space="preserve">                    </v>
      </c>
      <c r="HG29" s="2">
        <v>0</v>
      </c>
      <c r="HJ29" t="s">
        <v>365</v>
      </c>
      <c r="HK29" t="str">
        <f>"                    "</f>
        <v xml:space="preserve">                    </v>
      </c>
      <c r="HN29" t="s">
        <v>271</v>
      </c>
      <c r="HP29" t="str">
        <f>"2006.496"</f>
        <v>2006.496</v>
      </c>
      <c r="HQ29" t="str">
        <f>""</f>
        <v/>
      </c>
      <c r="HS29" s="1">
        <v>38644</v>
      </c>
      <c r="HT29" s="2">
        <v>110000</v>
      </c>
      <c r="HU29" t="s">
        <v>567</v>
      </c>
      <c r="HV29" t="s">
        <v>740</v>
      </c>
      <c r="HW29" s="2">
        <v>93500</v>
      </c>
      <c r="HX29" t="s">
        <v>569</v>
      </c>
      <c r="HY29" t="s">
        <v>570</v>
      </c>
      <c r="IA29" t="str">
        <f>"5900.586"</f>
        <v>5900.586</v>
      </c>
      <c r="IB29" t="str">
        <f>""</f>
        <v/>
      </c>
      <c r="IC29" t="str">
        <f>HYPERLINK("https://web.datatree.com/?/property?propertyId=3374779")</f>
        <v>https://web.datatree.com/?/property?propertyId=3374779</v>
      </c>
    </row>
    <row r="30" spans="1:237" x14ac:dyDescent="0.25">
      <c r="A30" t="s">
        <v>741</v>
      </c>
      <c r="D30" t="s">
        <v>741</v>
      </c>
      <c r="E30" t="s">
        <v>240</v>
      </c>
      <c r="F30">
        <v>6</v>
      </c>
      <c r="O30" t="s">
        <v>742</v>
      </c>
      <c r="P30" t="s">
        <v>741</v>
      </c>
      <c r="Q30" t="s">
        <v>689</v>
      </c>
      <c r="T30" t="s">
        <v>407</v>
      </c>
      <c r="V30" t="s">
        <v>457</v>
      </c>
      <c r="W30">
        <v>4395</v>
      </c>
      <c r="Z30" t="s">
        <v>743</v>
      </c>
      <c r="AA30" t="s">
        <v>491</v>
      </c>
      <c r="AC30" t="s">
        <v>744</v>
      </c>
      <c r="AE30" t="s">
        <v>243</v>
      </c>
      <c r="AF30" t="str">
        <f>"86413"</f>
        <v>86413</v>
      </c>
      <c r="AG30" t="str">
        <f>"86413-8227"</f>
        <v>86413-8227</v>
      </c>
      <c r="AH30" t="s">
        <v>244</v>
      </c>
      <c r="AI30" t="s">
        <v>745</v>
      </c>
      <c r="AJ30" t="s">
        <v>746</v>
      </c>
      <c r="AK30" t="s">
        <v>747</v>
      </c>
      <c r="AM30">
        <v>21930</v>
      </c>
      <c r="AP30" t="s">
        <v>748</v>
      </c>
      <c r="AQ30" t="s">
        <v>375</v>
      </c>
      <c r="AR30">
        <v>77</v>
      </c>
      <c r="AS30" t="s">
        <v>749</v>
      </c>
      <c r="AT30" t="s">
        <v>691</v>
      </c>
      <c r="AU30" t="s">
        <v>328</v>
      </c>
      <c r="AV30" t="str">
        <f>"91367-4851"</f>
        <v>91367-4851</v>
      </c>
      <c r="AW30" t="s">
        <v>750</v>
      </c>
      <c r="AX30" t="s">
        <v>751</v>
      </c>
      <c r="AY30" t="s">
        <v>752</v>
      </c>
      <c r="AZ30" t="s">
        <v>254</v>
      </c>
      <c r="BA30" t="s">
        <v>753</v>
      </c>
      <c r="BB30" t="str">
        <f>"215-23-016A"</f>
        <v>215-23-016A</v>
      </c>
      <c r="BC30" t="str">
        <f>"21523016A"</f>
        <v>21523016A</v>
      </c>
      <c r="BD30" t="str">
        <f>"R21523016"</f>
        <v>R21523016</v>
      </c>
      <c r="BE30">
        <v>4015</v>
      </c>
      <c r="BG30">
        <v>954800</v>
      </c>
      <c r="BH30">
        <v>1319</v>
      </c>
      <c r="BI30" t="s">
        <v>256</v>
      </c>
      <c r="BJ30" t="s">
        <v>651</v>
      </c>
      <c r="BK30" t="s">
        <v>559</v>
      </c>
      <c r="BL30">
        <v>20</v>
      </c>
      <c r="BN30">
        <v>35.100791487983699</v>
      </c>
      <c r="BO30">
        <v>-114.211824225537</v>
      </c>
      <c r="BP30" t="s">
        <v>754</v>
      </c>
      <c r="BW30" t="s">
        <v>755</v>
      </c>
      <c r="BX30" t="s">
        <v>755</v>
      </c>
      <c r="BY30">
        <v>8</v>
      </c>
      <c r="BZ30">
        <v>49</v>
      </c>
      <c r="CA30" t="str">
        <f>""</f>
        <v/>
      </c>
      <c r="CC30">
        <v>0</v>
      </c>
      <c r="CD30">
        <v>0</v>
      </c>
      <c r="CE30">
        <v>0</v>
      </c>
      <c r="CF30">
        <v>0</v>
      </c>
      <c r="CI30">
        <v>0</v>
      </c>
      <c r="CJ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X30">
        <v>0</v>
      </c>
      <c r="CZ30">
        <v>0</v>
      </c>
      <c r="DB30">
        <v>0</v>
      </c>
      <c r="DD30">
        <v>0</v>
      </c>
      <c r="DF30">
        <v>0</v>
      </c>
      <c r="DK30">
        <v>0</v>
      </c>
      <c r="DM30">
        <v>0</v>
      </c>
      <c r="DX30">
        <v>0</v>
      </c>
      <c r="EC30" t="s">
        <v>336</v>
      </c>
      <c r="ED30" t="s">
        <v>405</v>
      </c>
      <c r="EE30" t="s">
        <v>406</v>
      </c>
      <c r="EG30">
        <v>435600</v>
      </c>
      <c r="EH30">
        <v>10</v>
      </c>
      <c r="EI30">
        <v>0</v>
      </c>
      <c r="EJ30">
        <v>0</v>
      </c>
      <c r="EK30">
        <v>0</v>
      </c>
      <c r="EL30">
        <v>0</v>
      </c>
      <c r="EU30" t="s">
        <v>264</v>
      </c>
      <c r="EV30" t="s">
        <v>756</v>
      </c>
      <c r="EW30" t="s">
        <v>757</v>
      </c>
      <c r="EX30" s="1">
        <v>42053</v>
      </c>
      <c r="EY30" t="s">
        <v>267</v>
      </c>
      <c r="EZ30" t="str">
        <f t="shared" si="3"/>
        <v>FALSE</v>
      </c>
      <c r="FA30">
        <v>2022</v>
      </c>
      <c r="FB30">
        <v>2020</v>
      </c>
      <c r="FC30">
        <v>430</v>
      </c>
      <c r="FD30" t="s">
        <v>246</v>
      </c>
      <c r="FE30" t="s">
        <v>246</v>
      </c>
      <c r="FF30" t="s">
        <v>246</v>
      </c>
      <c r="FG30" t="s">
        <v>246</v>
      </c>
      <c r="FH30" t="s">
        <v>246</v>
      </c>
      <c r="FI30" t="s">
        <v>246</v>
      </c>
      <c r="FJ30" t="s">
        <v>246</v>
      </c>
      <c r="FK30" t="s">
        <v>246</v>
      </c>
      <c r="FL30" t="s">
        <v>246</v>
      </c>
      <c r="FM30" t="s">
        <v>246</v>
      </c>
      <c r="FN30" t="s">
        <v>246</v>
      </c>
      <c r="FO30" t="s">
        <v>246</v>
      </c>
      <c r="FP30" t="s">
        <v>246</v>
      </c>
      <c r="FQ30" s="2">
        <v>1356</v>
      </c>
      <c r="FR30" s="2">
        <v>0</v>
      </c>
      <c r="FS30" s="2">
        <v>0</v>
      </c>
      <c r="FT30">
        <v>0</v>
      </c>
      <c r="FU30" s="2">
        <v>9038</v>
      </c>
      <c r="FV30" s="2">
        <v>9038</v>
      </c>
      <c r="FW30" s="2">
        <v>0</v>
      </c>
      <c r="FX30">
        <v>0</v>
      </c>
      <c r="FY30" s="2">
        <v>0</v>
      </c>
      <c r="FZ30" s="2">
        <v>0</v>
      </c>
      <c r="GA30" s="2">
        <v>0</v>
      </c>
      <c r="GB30">
        <v>0</v>
      </c>
      <c r="GC30" s="2">
        <v>96.9</v>
      </c>
      <c r="GE30" s="2">
        <v>9038</v>
      </c>
      <c r="GH30" t="s">
        <v>315</v>
      </c>
      <c r="GK30" t="s">
        <v>317</v>
      </c>
      <c r="GL30" t="s">
        <v>317</v>
      </c>
      <c r="GM30" t="s">
        <v>318</v>
      </c>
      <c r="GR30" t="str">
        <f>""</f>
        <v/>
      </c>
      <c r="GS30" t="str">
        <f>""</f>
        <v/>
      </c>
      <c r="GT30" t="str">
        <f>""</f>
        <v/>
      </c>
      <c r="GU30" s="1">
        <v>38699</v>
      </c>
      <c r="GV30" s="1">
        <v>38706</v>
      </c>
      <c r="GW30" s="2">
        <v>170000</v>
      </c>
      <c r="GX30" t="s">
        <v>566</v>
      </c>
      <c r="GY30" t="s">
        <v>567</v>
      </c>
      <c r="GZ30" t="s">
        <v>758</v>
      </c>
      <c r="HF30" t="str">
        <f>"                    "</f>
        <v xml:space="preserve">                    </v>
      </c>
      <c r="HK30" t="str">
        <f>"                    "</f>
        <v xml:space="preserve">                    </v>
      </c>
      <c r="HM30" t="s">
        <v>759</v>
      </c>
      <c r="HN30" t="s">
        <v>271</v>
      </c>
      <c r="HP30" t="str">
        <f>"6016.807"</f>
        <v>6016.807</v>
      </c>
      <c r="HQ30" t="str">
        <f>""</f>
        <v/>
      </c>
      <c r="HR30" s="1">
        <v>38224</v>
      </c>
      <c r="HS30" s="1">
        <v>38231</v>
      </c>
      <c r="HT30" s="2">
        <v>5000</v>
      </c>
      <c r="HU30" t="s">
        <v>567</v>
      </c>
      <c r="HV30" t="s">
        <v>760</v>
      </c>
      <c r="HW30" s="2">
        <v>4250</v>
      </c>
      <c r="HX30" t="s">
        <v>569</v>
      </c>
      <c r="HY30" t="s">
        <v>570</v>
      </c>
      <c r="IA30" t="str">
        <f>"5185.420"</f>
        <v>5185.420</v>
      </c>
      <c r="IB30" t="str">
        <f>""</f>
        <v/>
      </c>
      <c r="IC30" t="str">
        <f>HYPERLINK("https://web.datatree.com/?/property?propertyId=3312297")</f>
        <v>https://web.datatree.com/?/property?propertyId=3312297</v>
      </c>
    </row>
    <row r="31" spans="1:237" x14ac:dyDescent="0.25">
      <c r="A31" t="s">
        <v>761</v>
      </c>
      <c r="B31" t="s">
        <v>762</v>
      </c>
      <c r="C31" t="s">
        <v>322</v>
      </c>
      <c r="D31" t="s">
        <v>763</v>
      </c>
      <c r="E31" t="s">
        <v>240</v>
      </c>
      <c r="F31">
        <v>2</v>
      </c>
      <c r="O31" t="s">
        <v>764</v>
      </c>
      <c r="P31" t="s">
        <v>761</v>
      </c>
      <c r="Q31" t="s">
        <v>765</v>
      </c>
      <c r="T31" t="s">
        <v>242</v>
      </c>
      <c r="AE31" t="s">
        <v>243</v>
      </c>
      <c r="AH31" t="s">
        <v>244</v>
      </c>
      <c r="AK31" t="s">
        <v>245</v>
      </c>
      <c r="AP31" t="s">
        <v>766</v>
      </c>
      <c r="AS31" t="s">
        <v>767</v>
      </c>
      <c r="AT31" t="s">
        <v>767</v>
      </c>
      <c r="AU31" t="s">
        <v>400</v>
      </c>
      <c r="AV31" t="str">
        <f>"89024-1884"</f>
        <v>89024-1884</v>
      </c>
      <c r="AW31" t="s">
        <v>768</v>
      </c>
      <c r="AX31" t="s">
        <v>769</v>
      </c>
      <c r="AY31" t="s">
        <v>770</v>
      </c>
      <c r="AZ31" t="s">
        <v>254</v>
      </c>
      <c r="BA31" t="s">
        <v>771</v>
      </c>
      <c r="BB31" t="str">
        <f>"402-24-001"</f>
        <v>402-24-001</v>
      </c>
      <c r="BC31" t="str">
        <f>"40224001"</f>
        <v>40224001</v>
      </c>
      <c r="BD31" t="str">
        <f>"R40224001"</f>
        <v>R40224001</v>
      </c>
      <c r="BE31">
        <v>4015</v>
      </c>
      <c r="BJ31" t="s">
        <v>772</v>
      </c>
      <c r="BK31" t="s">
        <v>351</v>
      </c>
      <c r="BL31">
        <v>16</v>
      </c>
      <c r="BN31">
        <v>36.786739175079497</v>
      </c>
      <c r="BO31">
        <v>-114.02083050173</v>
      </c>
      <c r="BW31" t="s">
        <v>773</v>
      </c>
      <c r="BX31" t="s">
        <v>773</v>
      </c>
      <c r="CA31" t="str">
        <f>""</f>
        <v/>
      </c>
      <c r="CC31">
        <v>0</v>
      </c>
      <c r="CD31">
        <v>0</v>
      </c>
      <c r="CE31">
        <v>0</v>
      </c>
      <c r="CF31">
        <v>0</v>
      </c>
      <c r="CI31">
        <v>0</v>
      </c>
      <c r="CJ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X31">
        <v>0</v>
      </c>
      <c r="CZ31">
        <v>0</v>
      </c>
      <c r="DB31">
        <v>0</v>
      </c>
      <c r="DD31">
        <v>0</v>
      </c>
      <c r="DF31">
        <v>0</v>
      </c>
      <c r="DK31">
        <v>0</v>
      </c>
      <c r="DM31">
        <v>0</v>
      </c>
      <c r="DX31">
        <v>0</v>
      </c>
      <c r="EC31" t="s">
        <v>261</v>
      </c>
      <c r="ED31" t="s">
        <v>354</v>
      </c>
      <c r="EE31" t="s">
        <v>355</v>
      </c>
      <c r="EG31">
        <v>435600</v>
      </c>
      <c r="EH31">
        <v>10</v>
      </c>
      <c r="EI31">
        <v>0</v>
      </c>
      <c r="EJ31">
        <v>0</v>
      </c>
      <c r="EK31">
        <v>0</v>
      </c>
      <c r="EL31">
        <v>0</v>
      </c>
      <c r="EU31" t="s">
        <v>264</v>
      </c>
      <c r="EV31" t="s">
        <v>774</v>
      </c>
      <c r="EW31" t="s">
        <v>775</v>
      </c>
      <c r="EX31" s="1">
        <v>40135</v>
      </c>
      <c r="EY31" t="s">
        <v>267</v>
      </c>
      <c r="EZ31" t="str">
        <f t="shared" si="3"/>
        <v>FALSE</v>
      </c>
      <c r="FA31">
        <v>2022</v>
      </c>
      <c r="FB31">
        <v>2020</v>
      </c>
      <c r="FC31">
        <v>902</v>
      </c>
      <c r="FD31" t="s">
        <v>246</v>
      </c>
      <c r="FE31" t="s">
        <v>246</v>
      </c>
      <c r="FF31" t="s">
        <v>246</v>
      </c>
      <c r="FG31" t="s">
        <v>246</v>
      </c>
      <c r="FH31" t="s">
        <v>246</v>
      </c>
      <c r="FI31" t="s">
        <v>246</v>
      </c>
      <c r="FJ31" t="s">
        <v>246</v>
      </c>
      <c r="FK31" t="s">
        <v>246</v>
      </c>
      <c r="FL31" t="s">
        <v>246</v>
      </c>
      <c r="FM31" t="s">
        <v>246</v>
      </c>
      <c r="FN31" t="s">
        <v>246</v>
      </c>
      <c r="FO31" t="s">
        <v>246</v>
      </c>
      <c r="FP31" t="s">
        <v>246</v>
      </c>
      <c r="FQ31" s="2">
        <v>4869</v>
      </c>
      <c r="FR31" s="2">
        <v>0</v>
      </c>
      <c r="FS31" s="2">
        <v>0</v>
      </c>
      <c r="FT31">
        <v>0</v>
      </c>
      <c r="FU31" s="2">
        <v>32460</v>
      </c>
      <c r="FV31" s="2">
        <v>32460</v>
      </c>
      <c r="FW31" s="2">
        <v>0</v>
      </c>
      <c r="FX31">
        <v>0</v>
      </c>
      <c r="FY31" s="2">
        <v>0</v>
      </c>
      <c r="FZ31" s="2">
        <v>0</v>
      </c>
      <c r="GA31" s="2">
        <v>0</v>
      </c>
      <c r="GB31">
        <v>0</v>
      </c>
      <c r="GC31" s="2">
        <v>162.16</v>
      </c>
      <c r="GE31" s="2">
        <v>32460</v>
      </c>
      <c r="GH31" t="s">
        <v>776</v>
      </c>
      <c r="GK31" t="s">
        <v>777</v>
      </c>
      <c r="GL31" t="s">
        <v>778</v>
      </c>
      <c r="GM31" t="s">
        <v>778</v>
      </c>
      <c r="GR31" t="str">
        <f>""</f>
        <v/>
      </c>
      <c r="GS31" t="str">
        <f>""</f>
        <v/>
      </c>
      <c r="GT31" t="str">
        <f>""</f>
        <v/>
      </c>
      <c r="GU31" s="1">
        <v>43811</v>
      </c>
      <c r="GV31" s="1">
        <v>43822</v>
      </c>
      <c r="GW31" s="2">
        <v>227500</v>
      </c>
      <c r="GY31" t="s">
        <v>270</v>
      </c>
      <c r="GZ31" t="s">
        <v>779</v>
      </c>
      <c r="HF31" t="str">
        <f>""</f>
        <v/>
      </c>
      <c r="HK31" t="str">
        <f>""</f>
        <v/>
      </c>
      <c r="HM31" t="s">
        <v>780</v>
      </c>
      <c r="HN31" t="s">
        <v>271</v>
      </c>
      <c r="HP31" t="str">
        <f>"2019.69568"</f>
        <v>2019.69568</v>
      </c>
      <c r="HQ31" t="str">
        <f>""</f>
        <v/>
      </c>
      <c r="HR31" s="1">
        <v>40833</v>
      </c>
      <c r="HS31" s="1">
        <v>40841</v>
      </c>
      <c r="HT31" s="2">
        <v>32000</v>
      </c>
      <c r="HU31" t="s">
        <v>362</v>
      </c>
      <c r="HW31" s="2">
        <v>0</v>
      </c>
      <c r="IA31" t="str">
        <f>"2011.54257"</f>
        <v>2011.54257</v>
      </c>
      <c r="IB31" t="str">
        <f>""</f>
        <v/>
      </c>
      <c r="IC31" t="str">
        <f>HYPERLINK("https://web.datatree.com/?/property?propertyId=3371626")</f>
        <v>https://web.datatree.com/?/property?propertyId=3371626</v>
      </c>
    </row>
    <row r="32" spans="1:237" x14ac:dyDescent="0.25">
      <c r="A32" t="s">
        <v>781</v>
      </c>
      <c r="D32" t="s">
        <v>781</v>
      </c>
      <c r="E32" t="s">
        <v>273</v>
      </c>
      <c r="F32">
        <v>2</v>
      </c>
      <c r="G32" t="s">
        <v>782</v>
      </c>
      <c r="J32" t="s">
        <v>782</v>
      </c>
      <c r="K32" t="s">
        <v>273</v>
      </c>
      <c r="L32">
        <v>1</v>
      </c>
      <c r="O32" t="s">
        <v>781</v>
      </c>
      <c r="P32" t="s">
        <v>783</v>
      </c>
      <c r="Q32" t="s">
        <v>689</v>
      </c>
      <c r="T32" t="s">
        <v>242</v>
      </c>
      <c r="AE32" t="s">
        <v>243</v>
      </c>
      <c r="AH32" t="s">
        <v>244</v>
      </c>
      <c r="AK32" t="s">
        <v>245</v>
      </c>
      <c r="AM32">
        <v>12937</v>
      </c>
      <c r="AP32" t="s">
        <v>784</v>
      </c>
      <c r="AQ32" t="s">
        <v>302</v>
      </c>
      <c r="AS32" t="s">
        <v>785</v>
      </c>
      <c r="AT32" t="s">
        <v>785</v>
      </c>
      <c r="AU32" t="s">
        <v>328</v>
      </c>
      <c r="AV32" t="str">
        <f>"91739-1700"</f>
        <v>91739-1700</v>
      </c>
      <c r="AW32" t="s">
        <v>786</v>
      </c>
      <c r="AX32" t="s">
        <v>787</v>
      </c>
      <c r="AY32" t="s">
        <v>788</v>
      </c>
      <c r="AZ32" t="s">
        <v>254</v>
      </c>
      <c r="BA32" t="s">
        <v>789</v>
      </c>
      <c r="BB32" t="str">
        <f>"351-16-005"</f>
        <v>351-16-005</v>
      </c>
      <c r="BC32" t="str">
        <f>"35116005"</f>
        <v>35116005</v>
      </c>
      <c r="BD32" t="str">
        <f>"R35116005"</f>
        <v>R35116005</v>
      </c>
      <c r="BE32">
        <v>4015</v>
      </c>
      <c r="BJ32" t="s">
        <v>333</v>
      </c>
      <c r="BK32" t="s">
        <v>310</v>
      </c>
      <c r="BL32">
        <v>23</v>
      </c>
      <c r="BN32">
        <v>35.460489439184698</v>
      </c>
      <c r="BO32">
        <v>-114.388577034216</v>
      </c>
      <c r="BP32" t="s">
        <v>790</v>
      </c>
      <c r="BQ32">
        <v>5</v>
      </c>
      <c r="BW32" t="s">
        <v>791</v>
      </c>
      <c r="BX32" t="s">
        <v>791</v>
      </c>
      <c r="CA32" t="str">
        <f>"5|6"</f>
        <v>5|6</v>
      </c>
      <c r="CC32">
        <v>0</v>
      </c>
      <c r="CD32">
        <v>0</v>
      </c>
      <c r="CE32">
        <v>0</v>
      </c>
      <c r="CF32">
        <v>0</v>
      </c>
      <c r="CI32">
        <v>0</v>
      </c>
      <c r="CJ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X32">
        <v>0</v>
      </c>
      <c r="CZ32">
        <v>0</v>
      </c>
      <c r="DB32">
        <v>0</v>
      </c>
      <c r="DD32">
        <v>0</v>
      </c>
      <c r="DF32">
        <v>0</v>
      </c>
      <c r="DK32">
        <v>0</v>
      </c>
      <c r="DM32">
        <v>0</v>
      </c>
      <c r="DX32">
        <v>0</v>
      </c>
      <c r="EC32" t="s">
        <v>336</v>
      </c>
      <c r="ED32" t="s">
        <v>337</v>
      </c>
      <c r="EE32" t="s">
        <v>338</v>
      </c>
      <c r="EG32">
        <v>435600</v>
      </c>
      <c r="EH32">
        <v>10</v>
      </c>
      <c r="EI32">
        <v>0</v>
      </c>
      <c r="EJ32">
        <v>0</v>
      </c>
      <c r="EK32">
        <v>0</v>
      </c>
      <c r="EL32">
        <v>0</v>
      </c>
      <c r="EU32" t="s">
        <v>264</v>
      </c>
      <c r="EV32" t="s">
        <v>339</v>
      </c>
      <c r="EW32" t="s">
        <v>340</v>
      </c>
      <c r="EX32" s="1">
        <v>40135</v>
      </c>
      <c r="EY32" t="s">
        <v>267</v>
      </c>
      <c r="EZ32" t="str">
        <f t="shared" si="3"/>
        <v>FALSE</v>
      </c>
      <c r="FA32">
        <v>2022</v>
      </c>
      <c r="FB32">
        <v>2020</v>
      </c>
      <c r="FC32">
        <v>400</v>
      </c>
      <c r="FD32" t="s">
        <v>246</v>
      </c>
      <c r="FE32" t="s">
        <v>246</v>
      </c>
      <c r="FF32" t="s">
        <v>246</v>
      </c>
      <c r="FG32" t="s">
        <v>246</v>
      </c>
      <c r="FH32" t="s">
        <v>246</v>
      </c>
      <c r="FI32" t="s">
        <v>246</v>
      </c>
      <c r="FJ32" t="s">
        <v>246</v>
      </c>
      <c r="FK32" t="s">
        <v>246</v>
      </c>
      <c r="FL32" t="s">
        <v>246</v>
      </c>
      <c r="FM32" t="s">
        <v>246</v>
      </c>
      <c r="FN32" t="s">
        <v>246</v>
      </c>
      <c r="FO32" t="s">
        <v>246</v>
      </c>
      <c r="FP32" t="s">
        <v>246</v>
      </c>
      <c r="FQ32" s="2">
        <v>757</v>
      </c>
      <c r="FR32" s="2">
        <v>0</v>
      </c>
      <c r="FS32" s="2">
        <v>0</v>
      </c>
      <c r="FT32">
        <v>0</v>
      </c>
      <c r="FU32" s="2">
        <v>5049</v>
      </c>
      <c r="FV32" s="2">
        <v>5049</v>
      </c>
      <c r="FW32" s="2">
        <v>0</v>
      </c>
      <c r="FX32">
        <v>0</v>
      </c>
      <c r="FY32" s="2">
        <v>0</v>
      </c>
      <c r="FZ32" s="2">
        <v>0</v>
      </c>
      <c r="GA32" s="2">
        <v>0</v>
      </c>
      <c r="GB32">
        <v>0</v>
      </c>
      <c r="GC32" s="2">
        <v>82.08</v>
      </c>
      <c r="GE32" s="2">
        <v>5049</v>
      </c>
      <c r="GH32" t="s">
        <v>315</v>
      </c>
      <c r="GK32" t="s">
        <v>316</v>
      </c>
      <c r="GL32" t="s">
        <v>317</v>
      </c>
      <c r="GM32" t="s">
        <v>318</v>
      </c>
      <c r="GN32" s="1">
        <v>40175</v>
      </c>
      <c r="GO32" s="1">
        <v>40199</v>
      </c>
      <c r="GP32" s="2">
        <v>0</v>
      </c>
      <c r="GQ32" t="s">
        <v>319</v>
      </c>
      <c r="GR32" t="str">
        <f>"                    "</f>
        <v xml:space="preserve">                    </v>
      </c>
      <c r="GS32" t="str">
        <f>"2010.3565"</f>
        <v>2010.3565</v>
      </c>
      <c r="GT32" t="str">
        <f>""</f>
        <v/>
      </c>
      <c r="HF32" t="str">
        <f>""</f>
        <v/>
      </c>
      <c r="HK32" t="str">
        <f>""</f>
        <v/>
      </c>
      <c r="HN32" t="s">
        <v>271</v>
      </c>
      <c r="HP32" t="str">
        <f>""</f>
        <v/>
      </c>
      <c r="HQ32" t="str">
        <f>""</f>
        <v/>
      </c>
      <c r="IA32" t="str">
        <f>""</f>
        <v/>
      </c>
      <c r="IB32" t="str">
        <f>""</f>
        <v/>
      </c>
      <c r="IC32" t="str">
        <f>HYPERLINK("https://web.datatree.com/?/property?propertyId=3341687")</f>
        <v>https://web.datatree.com/?/property?propertyId=3341687</v>
      </c>
    </row>
    <row r="33" spans="1:237" x14ac:dyDescent="0.25">
      <c r="A33" t="s">
        <v>792</v>
      </c>
      <c r="D33" t="s">
        <v>792</v>
      </c>
      <c r="E33" t="s">
        <v>588</v>
      </c>
      <c r="F33">
        <v>100</v>
      </c>
      <c r="G33" t="s">
        <v>793</v>
      </c>
      <c r="H33" t="s">
        <v>794</v>
      </c>
      <c r="I33" t="s">
        <v>794</v>
      </c>
      <c r="J33" t="s">
        <v>795</v>
      </c>
      <c r="K33" t="s">
        <v>240</v>
      </c>
      <c r="L33">
        <v>17</v>
      </c>
      <c r="O33" t="s">
        <v>796</v>
      </c>
      <c r="P33" t="s">
        <v>797</v>
      </c>
      <c r="Q33" t="s">
        <v>689</v>
      </c>
      <c r="T33" t="s">
        <v>242</v>
      </c>
      <c r="AE33" t="s">
        <v>243</v>
      </c>
      <c r="AH33" t="s">
        <v>244</v>
      </c>
      <c r="AK33" t="s">
        <v>245</v>
      </c>
      <c r="AP33" t="s">
        <v>798</v>
      </c>
      <c r="AS33" t="s">
        <v>799</v>
      </c>
      <c r="AT33" t="s">
        <v>799</v>
      </c>
      <c r="AU33" t="s">
        <v>243</v>
      </c>
      <c r="AV33" t="str">
        <f>"86441-1811"</f>
        <v>86441-1811</v>
      </c>
      <c r="AW33" t="s">
        <v>800</v>
      </c>
      <c r="AX33" t="s">
        <v>801</v>
      </c>
      <c r="AY33" t="s">
        <v>802</v>
      </c>
      <c r="AZ33" t="s">
        <v>254</v>
      </c>
      <c r="BA33" t="s">
        <v>803</v>
      </c>
      <c r="BB33" t="str">
        <f>"102-40-022"</f>
        <v>102-40-022</v>
      </c>
      <c r="BC33" t="str">
        <f>"10240022"</f>
        <v>10240022</v>
      </c>
      <c r="BD33" t="str">
        <f>"R10240022"</f>
        <v>R10240022</v>
      </c>
      <c r="BE33">
        <v>4015</v>
      </c>
      <c r="BI33" t="s">
        <v>256</v>
      </c>
      <c r="BJ33" t="s">
        <v>424</v>
      </c>
      <c r="BK33" t="s">
        <v>258</v>
      </c>
      <c r="BL33">
        <v>25</v>
      </c>
      <c r="BN33">
        <v>34.614430493094702</v>
      </c>
      <c r="BO33">
        <v>-113.464576145162</v>
      </c>
      <c r="BP33" t="s">
        <v>425</v>
      </c>
      <c r="BW33" t="s">
        <v>426</v>
      </c>
      <c r="BX33" t="s">
        <v>426</v>
      </c>
      <c r="CA33" t="str">
        <f>"150"</f>
        <v>150</v>
      </c>
      <c r="CC33">
        <v>0</v>
      </c>
      <c r="CD33">
        <v>0</v>
      </c>
      <c r="CE33">
        <v>0</v>
      </c>
      <c r="CF33">
        <v>0</v>
      </c>
      <c r="CI33">
        <v>0</v>
      </c>
      <c r="CJ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X33">
        <v>0</v>
      </c>
      <c r="CZ33">
        <v>0</v>
      </c>
      <c r="DB33">
        <v>0</v>
      </c>
      <c r="DD33">
        <v>0</v>
      </c>
      <c r="DF33">
        <v>0</v>
      </c>
      <c r="DK33">
        <v>0</v>
      </c>
      <c r="DM33">
        <v>0</v>
      </c>
      <c r="DX33">
        <v>0</v>
      </c>
      <c r="EC33" t="s">
        <v>261</v>
      </c>
      <c r="ED33" t="s">
        <v>262</v>
      </c>
      <c r="EE33" t="s">
        <v>263</v>
      </c>
      <c r="EG33">
        <v>435600</v>
      </c>
      <c r="EH33">
        <v>10</v>
      </c>
      <c r="EI33">
        <v>0</v>
      </c>
      <c r="EJ33">
        <v>0</v>
      </c>
      <c r="EK33">
        <v>0</v>
      </c>
      <c r="EL33">
        <v>0</v>
      </c>
      <c r="EU33" t="s">
        <v>264</v>
      </c>
      <c r="EV33" t="s">
        <v>427</v>
      </c>
      <c r="EW33" t="s">
        <v>428</v>
      </c>
      <c r="EX33" s="1">
        <v>40135</v>
      </c>
      <c r="EY33" t="s">
        <v>267</v>
      </c>
      <c r="EZ33" t="str">
        <f t="shared" si="3"/>
        <v>FALSE</v>
      </c>
      <c r="FA33">
        <v>2022</v>
      </c>
      <c r="FB33">
        <v>2020</v>
      </c>
      <c r="FC33">
        <v>600</v>
      </c>
      <c r="FD33" t="s">
        <v>246</v>
      </c>
      <c r="FE33" t="s">
        <v>246</v>
      </c>
      <c r="FF33" t="s">
        <v>246</v>
      </c>
      <c r="FG33" t="s">
        <v>246</v>
      </c>
      <c r="FH33" t="s">
        <v>246</v>
      </c>
      <c r="FI33" t="s">
        <v>246</v>
      </c>
      <c r="FJ33" t="s">
        <v>246</v>
      </c>
      <c r="FK33" t="s">
        <v>246</v>
      </c>
      <c r="FL33" t="s">
        <v>246</v>
      </c>
      <c r="FM33" t="s">
        <v>246</v>
      </c>
      <c r="FN33" t="s">
        <v>246</v>
      </c>
      <c r="FO33" t="s">
        <v>246</v>
      </c>
      <c r="FP33" t="s">
        <v>246</v>
      </c>
      <c r="FQ33" s="2">
        <v>509</v>
      </c>
      <c r="FR33" s="2">
        <v>0</v>
      </c>
      <c r="FS33" s="2">
        <v>0</v>
      </c>
      <c r="FT33">
        <v>0</v>
      </c>
      <c r="FU33" s="2">
        <v>3391</v>
      </c>
      <c r="FV33" s="2">
        <v>3391</v>
      </c>
      <c r="FW33" s="2">
        <v>0</v>
      </c>
      <c r="FX33">
        <v>0</v>
      </c>
      <c r="FY33" s="2">
        <v>0</v>
      </c>
      <c r="FZ33" s="2">
        <v>0</v>
      </c>
      <c r="GA33" s="2">
        <v>0</v>
      </c>
      <c r="GB33">
        <v>0</v>
      </c>
      <c r="GC33" s="2">
        <v>31.56</v>
      </c>
      <c r="GE33" s="2">
        <v>3391</v>
      </c>
      <c r="GF33">
        <v>19</v>
      </c>
      <c r="GH33" t="s">
        <v>289</v>
      </c>
      <c r="GK33" t="s">
        <v>290</v>
      </c>
      <c r="GL33" t="s">
        <v>290</v>
      </c>
      <c r="GN33" s="1">
        <v>38050</v>
      </c>
      <c r="GO33" s="1">
        <v>38057</v>
      </c>
      <c r="GP33" s="2">
        <v>0</v>
      </c>
      <c r="GQ33" t="s">
        <v>319</v>
      </c>
      <c r="GR33" t="str">
        <f>"                    "</f>
        <v xml:space="preserve">                    </v>
      </c>
      <c r="GS33" t="str">
        <f>"4911.740"</f>
        <v>4911.740</v>
      </c>
      <c r="GT33" t="str">
        <f>""</f>
        <v/>
      </c>
      <c r="HF33" t="str">
        <f>""</f>
        <v/>
      </c>
      <c r="HK33" t="str">
        <f>""</f>
        <v/>
      </c>
      <c r="HN33" t="s">
        <v>271</v>
      </c>
      <c r="HP33" t="str">
        <f>""</f>
        <v/>
      </c>
      <c r="HQ33" t="str">
        <f>""</f>
        <v/>
      </c>
      <c r="IA33" t="str">
        <f>""</f>
        <v/>
      </c>
      <c r="IB33" t="str">
        <f>""</f>
        <v/>
      </c>
      <c r="IC33" t="str">
        <f>HYPERLINK("https://web.datatree.com/?/property?propertyId=3345068")</f>
        <v>https://web.datatree.com/?/property?propertyId=3345068</v>
      </c>
    </row>
    <row r="34" spans="1:237" x14ac:dyDescent="0.25">
      <c r="A34" t="s">
        <v>804</v>
      </c>
      <c r="D34" t="s">
        <v>804</v>
      </c>
      <c r="E34" t="s">
        <v>273</v>
      </c>
      <c r="F34">
        <v>1</v>
      </c>
      <c r="G34" t="s">
        <v>805</v>
      </c>
      <c r="J34" t="s">
        <v>805</v>
      </c>
      <c r="K34" t="s">
        <v>273</v>
      </c>
      <c r="L34">
        <v>1</v>
      </c>
      <c r="O34" t="s">
        <v>804</v>
      </c>
      <c r="P34" t="s">
        <v>806</v>
      </c>
      <c r="T34" t="s">
        <v>242</v>
      </c>
      <c r="AE34" t="s">
        <v>243</v>
      </c>
      <c r="AH34" t="s">
        <v>244</v>
      </c>
      <c r="AK34" t="s">
        <v>245</v>
      </c>
      <c r="AP34" t="s">
        <v>807</v>
      </c>
      <c r="AS34" t="s">
        <v>808</v>
      </c>
      <c r="AU34" t="s">
        <v>328</v>
      </c>
      <c r="AV34" t="str">
        <f>"93453"</f>
        <v>93453</v>
      </c>
      <c r="AW34" t="s">
        <v>717</v>
      </c>
      <c r="AX34" t="s">
        <v>809</v>
      </c>
      <c r="AY34" t="s">
        <v>810</v>
      </c>
      <c r="AZ34" t="s">
        <v>254</v>
      </c>
      <c r="BA34" t="s">
        <v>811</v>
      </c>
      <c r="BB34" t="str">
        <f>"351-13-016"</f>
        <v>351-13-016</v>
      </c>
      <c r="BC34" t="str">
        <f>"35113016"</f>
        <v>35113016</v>
      </c>
      <c r="BD34" t="str">
        <f>"R35113016"</f>
        <v>R35113016</v>
      </c>
      <c r="BE34">
        <v>4015</v>
      </c>
      <c r="BJ34" t="s">
        <v>333</v>
      </c>
      <c r="BK34" t="s">
        <v>310</v>
      </c>
      <c r="BL34">
        <v>17</v>
      </c>
      <c r="BN34">
        <v>35.472740886350003</v>
      </c>
      <c r="BO34">
        <v>-114.44731519997001</v>
      </c>
      <c r="BP34" t="s">
        <v>606</v>
      </c>
      <c r="BQ34">
        <v>3</v>
      </c>
      <c r="BW34" t="s">
        <v>607</v>
      </c>
      <c r="BX34" t="s">
        <v>607</v>
      </c>
      <c r="CA34" t="str">
        <f>"24|25"</f>
        <v>24|25</v>
      </c>
      <c r="CC34">
        <v>0</v>
      </c>
      <c r="CD34">
        <v>0</v>
      </c>
      <c r="CE34">
        <v>0</v>
      </c>
      <c r="CF34">
        <v>0</v>
      </c>
      <c r="CI34">
        <v>0</v>
      </c>
      <c r="CJ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X34">
        <v>0</v>
      </c>
      <c r="CZ34">
        <v>0</v>
      </c>
      <c r="DB34">
        <v>0</v>
      </c>
      <c r="DD34">
        <v>0</v>
      </c>
      <c r="DF34">
        <v>0</v>
      </c>
      <c r="DK34">
        <v>0</v>
      </c>
      <c r="DM34">
        <v>0</v>
      </c>
      <c r="DX34">
        <v>0</v>
      </c>
      <c r="EC34" t="s">
        <v>336</v>
      </c>
      <c r="ED34" t="s">
        <v>337</v>
      </c>
      <c r="EE34" t="s">
        <v>338</v>
      </c>
      <c r="EG34">
        <v>435600</v>
      </c>
      <c r="EH34">
        <v>10</v>
      </c>
      <c r="EI34">
        <v>0</v>
      </c>
      <c r="EJ34">
        <v>0</v>
      </c>
      <c r="EK34">
        <v>0</v>
      </c>
      <c r="EL34">
        <v>0</v>
      </c>
      <c r="EU34" t="s">
        <v>264</v>
      </c>
      <c r="EV34" t="s">
        <v>339</v>
      </c>
      <c r="EW34" t="s">
        <v>340</v>
      </c>
      <c r="EX34" s="1">
        <v>40135</v>
      </c>
      <c r="EY34" t="s">
        <v>267</v>
      </c>
      <c r="EZ34" t="str">
        <f t="shared" si="3"/>
        <v>FALSE</v>
      </c>
      <c r="FA34">
        <v>2022</v>
      </c>
      <c r="FB34">
        <v>2020</v>
      </c>
      <c r="FC34">
        <v>400</v>
      </c>
      <c r="FD34" t="s">
        <v>246</v>
      </c>
      <c r="FE34" t="s">
        <v>246</v>
      </c>
      <c r="FF34" t="s">
        <v>246</v>
      </c>
      <c r="FG34" t="s">
        <v>246</v>
      </c>
      <c r="FH34" t="s">
        <v>246</v>
      </c>
      <c r="FI34" t="s">
        <v>246</v>
      </c>
      <c r="FJ34" t="s">
        <v>246</v>
      </c>
      <c r="FK34" t="s">
        <v>246</v>
      </c>
      <c r="FL34" t="s">
        <v>246</v>
      </c>
      <c r="FM34" t="s">
        <v>246</v>
      </c>
      <c r="FN34" t="s">
        <v>246</v>
      </c>
      <c r="FO34" t="s">
        <v>246</v>
      </c>
      <c r="FP34" t="s">
        <v>246</v>
      </c>
      <c r="FQ34" s="2">
        <v>928</v>
      </c>
      <c r="FR34" s="2">
        <v>0</v>
      </c>
      <c r="FS34" s="2">
        <v>0</v>
      </c>
      <c r="FT34">
        <v>0</v>
      </c>
      <c r="FU34" s="2">
        <v>6190</v>
      </c>
      <c r="FV34" s="2">
        <v>6190</v>
      </c>
      <c r="FW34" s="2">
        <v>0</v>
      </c>
      <c r="FX34">
        <v>0</v>
      </c>
      <c r="FY34" s="2">
        <v>0</v>
      </c>
      <c r="FZ34" s="2">
        <v>0</v>
      </c>
      <c r="GA34" s="2">
        <v>0</v>
      </c>
      <c r="GB34">
        <v>0</v>
      </c>
      <c r="GC34" s="2">
        <v>85.4</v>
      </c>
      <c r="GE34" s="2">
        <v>6190</v>
      </c>
      <c r="GH34" t="s">
        <v>315</v>
      </c>
      <c r="GK34" t="s">
        <v>316</v>
      </c>
      <c r="GL34" t="s">
        <v>317</v>
      </c>
      <c r="GM34" t="s">
        <v>318</v>
      </c>
      <c r="GN34" s="1">
        <v>38805</v>
      </c>
      <c r="GO34" s="1">
        <v>38807</v>
      </c>
      <c r="GP34" s="2">
        <v>0</v>
      </c>
      <c r="GQ34" t="s">
        <v>567</v>
      </c>
      <c r="GR34" t="str">
        <f>"                    "</f>
        <v xml:space="preserve">                    </v>
      </c>
      <c r="GS34" t="str">
        <f>"6187.104"</f>
        <v>6187.104</v>
      </c>
      <c r="GT34" t="str">
        <f>""</f>
        <v/>
      </c>
      <c r="HF34" t="str">
        <f>""</f>
        <v/>
      </c>
      <c r="HK34" t="str">
        <f>""</f>
        <v/>
      </c>
      <c r="HN34" t="s">
        <v>271</v>
      </c>
      <c r="HP34" t="str">
        <f>""</f>
        <v/>
      </c>
      <c r="HQ34" t="str">
        <f>""</f>
        <v/>
      </c>
      <c r="IA34" t="str">
        <f>""</f>
        <v/>
      </c>
      <c r="IB34" t="str">
        <f>""</f>
        <v/>
      </c>
      <c r="IC34" t="str">
        <f>HYPERLINK("https://web.datatree.com/?/property?propertyId=3380077")</f>
        <v>https://web.datatree.com/?/property?propertyId=3380077</v>
      </c>
    </row>
    <row r="35" spans="1:237" x14ac:dyDescent="0.25">
      <c r="A35" t="s">
        <v>812</v>
      </c>
      <c r="B35" t="s">
        <v>813</v>
      </c>
      <c r="C35" t="s">
        <v>814</v>
      </c>
      <c r="D35" t="s">
        <v>815</v>
      </c>
      <c r="E35" t="s">
        <v>240</v>
      </c>
      <c r="F35">
        <v>9</v>
      </c>
      <c r="O35" t="s">
        <v>816</v>
      </c>
      <c r="P35" t="s">
        <v>812</v>
      </c>
      <c r="T35" t="s">
        <v>242</v>
      </c>
      <c r="AE35" t="s">
        <v>243</v>
      </c>
      <c r="AH35" t="s">
        <v>244</v>
      </c>
      <c r="AK35" t="s">
        <v>245</v>
      </c>
      <c r="AM35">
        <v>19318</v>
      </c>
      <c r="AP35" t="s">
        <v>817</v>
      </c>
      <c r="AQ35" t="s">
        <v>818</v>
      </c>
      <c r="AR35">
        <v>100</v>
      </c>
      <c r="AS35" t="s">
        <v>819</v>
      </c>
      <c r="AT35" t="s">
        <v>691</v>
      </c>
      <c r="AU35" t="s">
        <v>328</v>
      </c>
      <c r="AV35" t="str">
        <f>"91356-3000"</f>
        <v>91356-3000</v>
      </c>
      <c r="AW35" t="s">
        <v>820</v>
      </c>
      <c r="AX35" t="s">
        <v>821</v>
      </c>
      <c r="AY35" t="s">
        <v>822</v>
      </c>
      <c r="AZ35" t="s">
        <v>254</v>
      </c>
      <c r="BA35" t="s">
        <v>823</v>
      </c>
      <c r="BB35" t="str">
        <f>"353-13-075"</f>
        <v>353-13-075</v>
      </c>
      <c r="BC35" t="str">
        <f>"35313075"</f>
        <v>35313075</v>
      </c>
      <c r="BD35" t="str">
        <f>"R35313075"</f>
        <v>R35313075</v>
      </c>
      <c r="BE35">
        <v>4015</v>
      </c>
      <c r="BI35" t="s">
        <v>256</v>
      </c>
      <c r="BJ35" t="s">
        <v>257</v>
      </c>
      <c r="BK35" t="s">
        <v>258</v>
      </c>
      <c r="BL35">
        <v>27</v>
      </c>
      <c r="BN35">
        <v>35.1677137636674</v>
      </c>
      <c r="BO35">
        <v>-113.536311187506</v>
      </c>
      <c r="BP35" t="s">
        <v>259</v>
      </c>
      <c r="BW35" t="s">
        <v>824</v>
      </c>
      <c r="BX35" t="s">
        <v>824</v>
      </c>
      <c r="CA35" t="str">
        <f>"461"</f>
        <v>461</v>
      </c>
      <c r="CC35">
        <v>0</v>
      </c>
      <c r="CD35">
        <v>0</v>
      </c>
      <c r="CE35">
        <v>0</v>
      </c>
      <c r="CF35">
        <v>0</v>
      </c>
      <c r="CI35">
        <v>0</v>
      </c>
      <c r="CJ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X35">
        <v>0</v>
      </c>
      <c r="CZ35">
        <v>0</v>
      </c>
      <c r="DB35">
        <v>0</v>
      </c>
      <c r="DD35">
        <v>0</v>
      </c>
      <c r="DF35">
        <v>0</v>
      </c>
      <c r="DK35">
        <v>0</v>
      </c>
      <c r="DM35">
        <v>0</v>
      </c>
      <c r="DX35">
        <v>0</v>
      </c>
      <c r="EC35" t="s">
        <v>261</v>
      </c>
      <c r="ED35" t="s">
        <v>262</v>
      </c>
      <c r="EE35" t="s">
        <v>263</v>
      </c>
      <c r="EG35">
        <v>435600</v>
      </c>
      <c r="EH35">
        <v>10</v>
      </c>
      <c r="EI35">
        <v>0</v>
      </c>
      <c r="EJ35">
        <v>0</v>
      </c>
      <c r="EK35">
        <v>0</v>
      </c>
      <c r="EL35">
        <v>0</v>
      </c>
      <c r="EU35" t="s">
        <v>264</v>
      </c>
      <c r="EV35" t="s">
        <v>265</v>
      </c>
      <c r="EW35" t="s">
        <v>266</v>
      </c>
      <c r="EX35" s="1">
        <v>40135</v>
      </c>
      <c r="EY35" t="s">
        <v>267</v>
      </c>
      <c r="EZ35" t="str">
        <f t="shared" si="3"/>
        <v>FALSE</v>
      </c>
      <c r="FA35">
        <v>2022</v>
      </c>
      <c r="FB35">
        <v>2020</v>
      </c>
      <c r="FC35">
        <v>300</v>
      </c>
      <c r="FD35" t="s">
        <v>246</v>
      </c>
      <c r="FE35" t="s">
        <v>246</v>
      </c>
      <c r="FF35" t="s">
        <v>246</v>
      </c>
      <c r="FG35" t="s">
        <v>246</v>
      </c>
      <c r="FH35" t="s">
        <v>246</v>
      </c>
      <c r="FI35" t="s">
        <v>246</v>
      </c>
      <c r="FJ35" t="s">
        <v>246</v>
      </c>
      <c r="FK35" t="s">
        <v>246</v>
      </c>
      <c r="FL35" t="s">
        <v>246</v>
      </c>
      <c r="FM35" t="s">
        <v>246</v>
      </c>
      <c r="FN35" t="s">
        <v>246</v>
      </c>
      <c r="FO35" t="s">
        <v>246</v>
      </c>
      <c r="FP35" t="s">
        <v>246</v>
      </c>
      <c r="FQ35" s="2">
        <v>595</v>
      </c>
      <c r="FR35" s="2">
        <v>0</v>
      </c>
      <c r="FS35" s="2">
        <v>0</v>
      </c>
      <c r="FT35">
        <v>0</v>
      </c>
      <c r="FU35" s="2">
        <v>3964</v>
      </c>
      <c r="FV35" s="2">
        <v>3964</v>
      </c>
      <c r="FW35" s="2">
        <v>0</v>
      </c>
      <c r="FX35">
        <v>0</v>
      </c>
      <c r="FY35" s="2">
        <v>0</v>
      </c>
      <c r="FZ35" s="2">
        <v>0</v>
      </c>
      <c r="GA35" s="2">
        <v>0</v>
      </c>
      <c r="GB35">
        <v>0</v>
      </c>
      <c r="GC35" s="2">
        <v>45.02</v>
      </c>
      <c r="GE35" s="2">
        <v>3964</v>
      </c>
      <c r="GH35" t="s">
        <v>268</v>
      </c>
      <c r="GK35" t="s">
        <v>269</v>
      </c>
      <c r="GR35" t="str">
        <f>""</f>
        <v/>
      </c>
      <c r="GS35" t="str">
        <f>""</f>
        <v/>
      </c>
      <c r="GT35" t="str">
        <f>""</f>
        <v/>
      </c>
      <c r="HF35" t="str">
        <f>""</f>
        <v/>
      </c>
      <c r="HK35" t="str">
        <f>""</f>
        <v/>
      </c>
      <c r="HN35" t="s">
        <v>271</v>
      </c>
      <c r="HP35" t="str">
        <f>""</f>
        <v/>
      </c>
      <c r="HQ35" t="str">
        <f>""</f>
        <v/>
      </c>
      <c r="IA35" t="str">
        <f>""</f>
        <v/>
      </c>
      <c r="IB35" t="str">
        <f>""</f>
        <v/>
      </c>
      <c r="IC35" t="str">
        <f>HYPERLINK("https://web.datatree.com/?/property?propertyId=3346267")</f>
        <v>https://web.datatree.com/?/property?propertyId=3346267</v>
      </c>
    </row>
    <row r="36" spans="1:237" x14ac:dyDescent="0.25">
      <c r="A36" t="s">
        <v>825</v>
      </c>
      <c r="B36" t="s">
        <v>826</v>
      </c>
      <c r="C36" t="s">
        <v>826</v>
      </c>
      <c r="D36" t="s">
        <v>827</v>
      </c>
      <c r="E36" t="s">
        <v>240</v>
      </c>
      <c r="F36">
        <v>52</v>
      </c>
      <c r="O36" t="s">
        <v>828</v>
      </c>
      <c r="P36" t="s">
        <v>825</v>
      </c>
      <c r="Q36" t="s">
        <v>829</v>
      </c>
      <c r="T36" t="s">
        <v>242</v>
      </c>
      <c r="AE36" t="s">
        <v>243</v>
      </c>
      <c r="AH36" t="s">
        <v>244</v>
      </c>
      <c r="AK36" t="s">
        <v>245</v>
      </c>
      <c r="AM36">
        <v>4125</v>
      </c>
      <c r="AP36" t="s">
        <v>830</v>
      </c>
      <c r="AQ36" t="s">
        <v>831</v>
      </c>
      <c r="AS36" t="s">
        <v>832</v>
      </c>
      <c r="AU36" t="s">
        <v>493</v>
      </c>
      <c r="AV36" t="str">
        <f>"48105-9476"</f>
        <v>48105-9476</v>
      </c>
      <c r="AW36" t="s">
        <v>833</v>
      </c>
      <c r="AX36" t="s">
        <v>834</v>
      </c>
      <c r="AY36" t="s">
        <v>835</v>
      </c>
      <c r="AZ36" t="s">
        <v>254</v>
      </c>
      <c r="BA36" t="s">
        <v>836</v>
      </c>
      <c r="BB36" t="str">
        <f>"351-06-017"</f>
        <v>351-06-017</v>
      </c>
      <c r="BC36" t="str">
        <f>"35106017"</f>
        <v>35106017</v>
      </c>
      <c r="BD36" t="str">
        <f>"R35106017"</f>
        <v>R35106017</v>
      </c>
      <c r="BE36">
        <v>4015</v>
      </c>
      <c r="BJ36" t="s">
        <v>333</v>
      </c>
      <c r="BK36" t="s">
        <v>310</v>
      </c>
      <c r="BL36">
        <v>5</v>
      </c>
      <c r="BN36">
        <v>35.499923906808</v>
      </c>
      <c r="BO36">
        <v>-114.43405658752199</v>
      </c>
      <c r="BP36" t="s">
        <v>606</v>
      </c>
      <c r="BQ36">
        <v>3</v>
      </c>
      <c r="BW36" t="s">
        <v>837</v>
      </c>
      <c r="BX36" t="s">
        <v>837</v>
      </c>
      <c r="CA36" t="str">
        <f>"34|47"</f>
        <v>34|47</v>
      </c>
      <c r="CC36">
        <v>0</v>
      </c>
      <c r="CD36">
        <v>0</v>
      </c>
      <c r="CE36">
        <v>0</v>
      </c>
      <c r="CF36">
        <v>0</v>
      </c>
      <c r="CI36">
        <v>0</v>
      </c>
      <c r="CJ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X36">
        <v>0</v>
      </c>
      <c r="CZ36">
        <v>0</v>
      </c>
      <c r="DB36">
        <v>0</v>
      </c>
      <c r="DD36">
        <v>0</v>
      </c>
      <c r="DF36">
        <v>0</v>
      </c>
      <c r="DK36">
        <v>0</v>
      </c>
      <c r="DM36">
        <v>0</v>
      </c>
      <c r="DX36">
        <v>0</v>
      </c>
      <c r="EC36" t="s">
        <v>336</v>
      </c>
      <c r="ED36" t="s">
        <v>337</v>
      </c>
      <c r="EE36" t="s">
        <v>338</v>
      </c>
      <c r="EG36">
        <v>435600</v>
      </c>
      <c r="EH36">
        <v>10</v>
      </c>
      <c r="EI36">
        <v>0</v>
      </c>
      <c r="EJ36">
        <v>0</v>
      </c>
      <c r="EK36">
        <v>0</v>
      </c>
      <c r="EL36">
        <v>0</v>
      </c>
      <c r="EU36" t="s">
        <v>264</v>
      </c>
      <c r="EV36" t="s">
        <v>339</v>
      </c>
      <c r="EW36" t="s">
        <v>340</v>
      </c>
      <c r="EX36" s="1">
        <v>40135</v>
      </c>
      <c r="EY36" t="s">
        <v>267</v>
      </c>
      <c r="EZ36" t="str">
        <f t="shared" si="3"/>
        <v>FALSE</v>
      </c>
      <c r="FA36">
        <v>2022</v>
      </c>
      <c r="FB36">
        <v>2020</v>
      </c>
      <c r="FC36">
        <v>400</v>
      </c>
      <c r="FD36" t="s">
        <v>246</v>
      </c>
      <c r="FE36" t="s">
        <v>246</v>
      </c>
      <c r="FF36" t="s">
        <v>246</v>
      </c>
      <c r="FG36" t="s">
        <v>246</v>
      </c>
      <c r="FH36" t="s">
        <v>246</v>
      </c>
      <c r="FI36" t="s">
        <v>246</v>
      </c>
      <c r="FJ36" t="s">
        <v>246</v>
      </c>
      <c r="FK36" t="s">
        <v>246</v>
      </c>
      <c r="FL36" t="s">
        <v>246</v>
      </c>
      <c r="FM36" t="s">
        <v>246</v>
      </c>
      <c r="FN36" t="s">
        <v>246</v>
      </c>
      <c r="FO36" t="s">
        <v>246</v>
      </c>
      <c r="FP36" t="s">
        <v>246</v>
      </c>
      <c r="FQ36" s="2">
        <v>1591</v>
      </c>
      <c r="FR36" s="2">
        <v>0</v>
      </c>
      <c r="FS36" s="2">
        <v>0</v>
      </c>
      <c r="FT36">
        <v>0</v>
      </c>
      <c r="FU36" s="2">
        <v>10607</v>
      </c>
      <c r="FV36" s="2">
        <v>10607</v>
      </c>
      <c r="FW36" s="2">
        <v>0</v>
      </c>
      <c r="FX36">
        <v>0</v>
      </c>
      <c r="FY36" s="2">
        <v>0</v>
      </c>
      <c r="FZ36" s="2">
        <v>0</v>
      </c>
      <c r="GA36" s="2">
        <v>0</v>
      </c>
      <c r="GB36">
        <v>0</v>
      </c>
      <c r="GC36" s="2">
        <v>171.8</v>
      </c>
      <c r="GE36" s="2">
        <v>10607</v>
      </c>
      <c r="GH36" t="s">
        <v>315</v>
      </c>
      <c r="GK36" t="s">
        <v>316</v>
      </c>
      <c r="GL36" t="s">
        <v>317</v>
      </c>
      <c r="GM36" t="s">
        <v>318</v>
      </c>
      <c r="GR36" t="str">
        <f>""</f>
        <v/>
      </c>
      <c r="GS36" t="str">
        <f>""</f>
        <v/>
      </c>
      <c r="GT36" t="str">
        <f>""</f>
        <v/>
      </c>
      <c r="GU36" s="1">
        <v>44078</v>
      </c>
      <c r="GV36" s="1">
        <v>44099</v>
      </c>
      <c r="GW36" s="2">
        <v>9000</v>
      </c>
      <c r="GY36" t="s">
        <v>270</v>
      </c>
      <c r="GZ36" t="s">
        <v>838</v>
      </c>
      <c r="HF36" t="str">
        <f>""</f>
        <v/>
      </c>
      <c r="HK36" t="str">
        <f>""</f>
        <v/>
      </c>
      <c r="HM36" t="s">
        <v>414</v>
      </c>
      <c r="HN36" t="s">
        <v>271</v>
      </c>
      <c r="HP36" t="str">
        <f>"2020.55310"</f>
        <v>2020.55310</v>
      </c>
      <c r="HQ36" t="str">
        <f>""</f>
        <v/>
      </c>
      <c r="HR36" s="1">
        <v>44026</v>
      </c>
      <c r="HS36" s="1">
        <v>44035</v>
      </c>
      <c r="HT36" s="2">
        <v>4500</v>
      </c>
      <c r="HU36" t="s">
        <v>270</v>
      </c>
      <c r="IA36" t="str">
        <f>"2020.40707"</f>
        <v>2020.40707</v>
      </c>
      <c r="IB36" t="str">
        <f>""</f>
        <v/>
      </c>
      <c r="IC36" t="str">
        <f>HYPERLINK("https://web.datatree.com/?/property?propertyId=3380237")</f>
        <v>https://web.datatree.com/?/property?propertyId=3380237</v>
      </c>
    </row>
    <row r="37" spans="1:237" x14ac:dyDescent="0.25">
      <c r="A37" t="s">
        <v>839</v>
      </c>
      <c r="B37" t="s">
        <v>840</v>
      </c>
      <c r="C37" t="s">
        <v>841</v>
      </c>
      <c r="D37" t="s">
        <v>842</v>
      </c>
      <c r="E37" t="s">
        <v>240</v>
      </c>
      <c r="F37">
        <v>1</v>
      </c>
      <c r="O37" t="s">
        <v>843</v>
      </c>
      <c r="P37" t="s">
        <v>839</v>
      </c>
      <c r="T37" t="s">
        <v>242</v>
      </c>
      <c r="AE37" t="s">
        <v>243</v>
      </c>
      <c r="AH37" t="s">
        <v>244</v>
      </c>
      <c r="AK37" t="s">
        <v>245</v>
      </c>
      <c r="AM37">
        <v>1225</v>
      </c>
      <c r="AP37" t="s">
        <v>844</v>
      </c>
      <c r="AQ37" t="s">
        <v>248</v>
      </c>
      <c r="AS37" t="s">
        <v>845</v>
      </c>
      <c r="AT37" t="s">
        <v>845</v>
      </c>
      <c r="AU37" t="s">
        <v>846</v>
      </c>
      <c r="AV37" t="str">
        <f>"53716-1536"</f>
        <v>53716-1536</v>
      </c>
      <c r="AW37" t="s">
        <v>847</v>
      </c>
      <c r="AX37" t="s">
        <v>848</v>
      </c>
      <c r="AY37" t="s">
        <v>849</v>
      </c>
      <c r="AZ37" t="s">
        <v>254</v>
      </c>
      <c r="BA37" t="s">
        <v>850</v>
      </c>
      <c r="BB37" t="str">
        <f>"333-09-048"</f>
        <v>333-09-048</v>
      </c>
      <c r="BC37" t="str">
        <f>"33309048"</f>
        <v>33309048</v>
      </c>
      <c r="BD37" t="str">
        <f>"R33309048"</f>
        <v>R33309048</v>
      </c>
      <c r="BE37">
        <v>4015</v>
      </c>
      <c r="BJ37" t="s">
        <v>333</v>
      </c>
      <c r="BK37" t="s">
        <v>481</v>
      </c>
      <c r="BL37">
        <v>15</v>
      </c>
      <c r="BN37">
        <v>35.465340225004503</v>
      </c>
      <c r="BO37">
        <v>-113.760492210175</v>
      </c>
      <c r="BW37" t="s">
        <v>851</v>
      </c>
      <c r="BX37" t="s">
        <v>851</v>
      </c>
      <c r="CA37" t="str">
        <f>""</f>
        <v/>
      </c>
      <c r="CC37">
        <v>0</v>
      </c>
      <c r="CD37">
        <v>0</v>
      </c>
      <c r="CE37">
        <v>0</v>
      </c>
      <c r="CF37">
        <v>0</v>
      </c>
      <c r="CI37">
        <v>0</v>
      </c>
      <c r="CJ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X37">
        <v>0</v>
      </c>
      <c r="CZ37">
        <v>0</v>
      </c>
      <c r="DB37">
        <v>0</v>
      </c>
      <c r="DD37">
        <v>0</v>
      </c>
      <c r="DF37">
        <v>0</v>
      </c>
      <c r="DK37">
        <v>0</v>
      </c>
      <c r="DM37">
        <v>0</v>
      </c>
      <c r="DX37">
        <v>0</v>
      </c>
      <c r="EC37" t="s">
        <v>261</v>
      </c>
      <c r="ED37" t="s">
        <v>354</v>
      </c>
      <c r="EE37" t="s">
        <v>355</v>
      </c>
      <c r="EG37">
        <v>435600</v>
      </c>
      <c r="EH37">
        <v>10</v>
      </c>
      <c r="EI37">
        <v>0</v>
      </c>
      <c r="EJ37">
        <v>0</v>
      </c>
      <c r="EK37">
        <v>0</v>
      </c>
      <c r="EL37">
        <v>0</v>
      </c>
      <c r="EU37" t="s">
        <v>264</v>
      </c>
      <c r="EV37" t="s">
        <v>483</v>
      </c>
      <c r="EW37" t="s">
        <v>484</v>
      </c>
      <c r="EX37" s="1">
        <v>40135</v>
      </c>
      <c r="EY37" t="s">
        <v>267</v>
      </c>
      <c r="EZ37" t="str">
        <f t="shared" si="3"/>
        <v>FALSE</v>
      </c>
      <c r="FA37">
        <v>2022</v>
      </c>
      <c r="FB37">
        <v>2020</v>
      </c>
      <c r="FC37">
        <v>300</v>
      </c>
      <c r="FD37" t="s">
        <v>246</v>
      </c>
      <c r="FE37" t="s">
        <v>246</v>
      </c>
      <c r="FF37" t="s">
        <v>246</v>
      </c>
      <c r="FG37" t="s">
        <v>246</v>
      </c>
      <c r="FH37" t="s">
        <v>246</v>
      </c>
      <c r="FI37" t="s">
        <v>246</v>
      </c>
      <c r="FJ37" t="s">
        <v>246</v>
      </c>
      <c r="FK37" t="s">
        <v>246</v>
      </c>
      <c r="FL37" t="s">
        <v>246</v>
      </c>
      <c r="FM37" t="s">
        <v>246</v>
      </c>
      <c r="FN37" t="s">
        <v>246</v>
      </c>
      <c r="FO37" t="s">
        <v>246</v>
      </c>
      <c r="FP37" t="s">
        <v>246</v>
      </c>
      <c r="FQ37" s="2">
        <v>980</v>
      </c>
      <c r="FR37" s="2">
        <v>0</v>
      </c>
      <c r="FS37" s="2">
        <v>0</v>
      </c>
      <c r="FT37">
        <v>0</v>
      </c>
      <c r="FU37" s="2">
        <v>6535</v>
      </c>
      <c r="FV37" s="2">
        <v>6535</v>
      </c>
      <c r="FW37" s="2">
        <v>0</v>
      </c>
      <c r="FX37">
        <v>0</v>
      </c>
      <c r="FY37" s="2">
        <v>0</v>
      </c>
      <c r="FZ37" s="2">
        <v>0</v>
      </c>
      <c r="GA37" s="2">
        <v>0</v>
      </c>
      <c r="GB37">
        <v>0</v>
      </c>
      <c r="GC37" s="2">
        <v>71.8</v>
      </c>
      <c r="GE37" s="2">
        <v>6535</v>
      </c>
      <c r="GH37" t="s">
        <v>268</v>
      </c>
      <c r="GK37" t="s">
        <v>269</v>
      </c>
      <c r="GR37" t="str">
        <f>""</f>
        <v/>
      </c>
      <c r="GS37" t="str">
        <f>""</f>
        <v/>
      </c>
      <c r="GT37" t="str">
        <f>""</f>
        <v/>
      </c>
      <c r="HF37" t="str">
        <f>""</f>
        <v/>
      </c>
      <c r="HK37" t="str">
        <f>""</f>
        <v/>
      </c>
      <c r="HN37" t="s">
        <v>271</v>
      </c>
      <c r="HP37" t="str">
        <f>""</f>
        <v/>
      </c>
      <c r="HQ37" t="str">
        <f>""</f>
        <v/>
      </c>
      <c r="IA37" t="str">
        <f>""</f>
        <v/>
      </c>
      <c r="IB37" t="str">
        <f>""</f>
        <v/>
      </c>
      <c r="IC37" t="str">
        <f>HYPERLINK("https://web.datatree.com/?/property?propertyId=3408084")</f>
        <v>https://web.datatree.com/?/property?propertyId=3408084</v>
      </c>
    </row>
    <row r="38" spans="1:237" x14ac:dyDescent="0.25">
      <c r="A38" t="s">
        <v>852</v>
      </c>
      <c r="B38" t="s">
        <v>853</v>
      </c>
      <c r="C38" t="s">
        <v>853</v>
      </c>
      <c r="D38" t="s">
        <v>854</v>
      </c>
      <c r="E38" t="s">
        <v>240</v>
      </c>
      <c r="F38">
        <v>16</v>
      </c>
      <c r="G38" t="s">
        <v>855</v>
      </c>
      <c r="H38" t="s">
        <v>856</v>
      </c>
      <c r="I38" t="s">
        <v>856</v>
      </c>
      <c r="J38" t="s">
        <v>857</v>
      </c>
      <c r="K38" t="s">
        <v>240</v>
      </c>
      <c r="L38">
        <v>15</v>
      </c>
      <c r="O38" t="s">
        <v>858</v>
      </c>
      <c r="P38" t="s">
        <v>859</v>
      </c>
      <c r="R38" t="s">
        <v>860</v>
      </c>
      <c r="S38" t="s">
        <v>541</v>
      </c>
      <c r="T38" t="s">
        <v>242</v>
      </c>
      <c r="AE38" t="s">
        <v>243</v>
      </c>
      <c r="AH38" t="s">
        <v>244</v>
      </c>
      <c r="AK38" t="s">
        <v>245</v>
      </c>
      <c r="AM38">
        <v>9633</v>
      </c>
      <c r="AO38" t="s">
        <v>861</v>
      </c>
      <c r="AP38" t="s">
        <v>862</v>
      </c>
      <c r="AQ38" t="s">
        <v>863</v>
      </c>
      <c r="AS38" t="s">
        <v>864</v>
      </c>
      <c r="AU38" t="s">
        <v>461</v>
      </c>
      <c r="AV38" t="str">
        <f>"98056-2409"</f>
        <v>98056-2409</v>
      </c>
      <c r="AW38" t="s">
        <v>865</v>
      </c>
      <c r="AX38" t="s">
        <v>866</v>
      </c>
      <c r="AY38" t="s">
        <v>867</v>
      </c>
      <c r="AZ38" t="s">
        <v>254</v>
      </c>
      <c r="BA38" t="s">
        <v>868</v>
      </c>
      <c r="BB38" t="str">
        <f>"102-65-026"</f>
        <v>102-65-026</v>
      </c>
      <c r="BC38" t="str">
        <f>"10265026"</f>
        <v>10265026</v>
      </c>
      <c r="BD38" t="str">
        <f>"R10265026"</f>
        <v>R10265026</v>
      </c>
      <c r="BE38">
        <v>4015</v>
      </c>
      <c r="BI38" t="s">
        <v>256</v>
      </c>
      <c r="BJ38" t="s">
        <v>519</v>
      </c>
      <c r="BK38" t="s">
        <v>258</v>
      </c>
      <c r="BL38">
        <v>31</v>
      </c>
      <c r="BN38">
        <v>34.5037391888212</v>
      </c>
      <c r="BO38">
        <v>-113.558790200226</v>
      </c>
      <c r="BW38" t="s">
        <v>869</v>
      </c>
      <c r="BX38" t="s">
        <v>869</v>
      </c>
      <c r="CA38" t="str">
        <f>""</f>
        <v/>
      </c>
      <c r="CC38">
        <v>0</v>
      </c>
      <c r="CD38">
        <v>0</v>
      </c>
      <c r="CE38">
        <v>0</v>
      </c>
      <c r="CF38">
        <v>0</v>
      </c>
      <c r="CI38">
        <v>0</v>
      </c>
      <c r="CJ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X38">
        <v>0</v>
      </c>
      <c r="CZ38">
        <v>0</v>
      </c>
      <c r="DB38">
        <v>0</v>
      </c>
      <c r="DD38">
        <v>0</v>
      </c>
      <c r="DF38">
        <v>0</v>
      </c>
      <c r="DK38">
        <v>0</v>
      </c>
      <c r="DM38">
        <v>0</v>
      </c>
      <c r="DX38">
        <v>0</v>
      </c>
      <c r="EC38" t="s">
        <v>261</v>
      </c>
      <c r="ED38" t="s">
        <v>262</v>
      </c>
      <c r="EE38" t="s">
        <v>263</v>
      </c>
      <c r="EG38">
        <v>435600</v>
      </c>
      <c r="EH38">
        <v>10</v>
      </c>
      <c r="EI38">
        <v>0</v>
      </c>
      <c r="EJ38">
        <v>0</v>
      </c>
      <c r="EK38">
        <v>0</v>
      </c>
      <c r="EL38">
        <v>0</v>
      </c>
      <c r="EU38" t="s">
        <v>264</v>
      </c>
      <c r="EV38" t="s">
        <v>522</v>
      </c>
      <c r="EW38" t="s">
        <v>523</v>
      </c>
      <c r="EX38" s="1">
        <v>40135</v>
      </c>
      <c r="EY38" t="s">
        <v>267</v>
      </c>
      <c r="EZ38" t="str">
        <f t="shared" si="3"/>
        <v>FALSE</v>
      </c>
      <c r="FA38">
        <v>2022</v>
      </c>
      <c r="FB38">
        <v>2020</v>
      </c>
      <c r="FC38">
        <v>600</v>
      </c>
      <c r="FD38" t="s">
        <v>246</v>
      </c>
      <c r="FE38" t="s">
        <v>246</v>
      </c>
      <c r="FF38" t="s">
        <v>246</v>
      </c>
      <c r="FG38" t="s">
        <v>246</v>
      </c>
      <c r="FH38" t="s">
        <v>246</v>
      </c>
      <c r="FI38" t="s">
        <v>246</v>
      </c>
      <c r="FJ38" t="s">
        <v>246</v>
      </c>
      <c r="FK38" t="s">
        <v>246</v>
      </c>
      <c r="FL38" t="s">
        <v>246</v>
      </c>
      <c r="FM38" t="s">
        <v>246</v>
      </c>
      <c r="FN38" t="s">
        <v>246</v>
      </c>
      <c r="FO38" t="s">
        <v>246</v>
      </c>
      <c r="FP38" t="s">
        <v>246</v>
      </c>
      <c r="FQ38" s="2">
        <v>589</v>
      </c>
      <c r="FR38" s="2">
        <v>0</v>
      </c>
      <c r="FS38" s="2">
        <v>0</v>
      </c>
      <c r="FT38">
        <v>0</v>
      </c>
      <c r="FU38" s="2">
        <v>3925</v>
      </c>
      <c r="FV38" s="2">
        <v>3925</v>
      </c>
      <c r="FW38" s="2">
        <v>0</v>
      </c>
      <c r="FX38">
        <v>0</v>
      </c>
      <c r="FY38" s="2">
        <v>0</v>
      </c>
      <c r="FZ38" s="2">
        <v>0</v>
      </c>
      <c r="GA38" s="2">
        <v>0</v>
      </c>
      <c r="GB38">
        <v>0</v>
      </c>
      <c r="GC38" s="2">
        <v>31.2</v>
      </c>
      <c r="GE38" s="2">
        <v>3925</v>
      </c>
      <c r="GH38" t="s">
        <v>289</v>
      </c>
      <c r="GK38" t="s">
        <v>290</v>
      </c>
      <c r="GL38" t="s">
        <v>290</v>
      </c>
      <c r="GR38" t="str">
        <f>""</f>
        <v/>
      </c>
      <c r="GS38" t="str">
        <f>""</f>
        <v/>
      </c>
      <c r="GT38" t="str">
        <f>""</f>
        <v/>
      </c>
      <c r="GU38" s="1">
        <v>38484</v>
      </c>
      <c r="GV38" s="1">
        <v>38491</v>
      </c>
      <c r="GW38" s="2">
        <v>150000</v>
      </c>
      <c r="GX38" t="s">
        <v>566</v>
      </c>
      <c r="GY38" t="s">
        <v>567</v>
      </c>
      <c r="GZ38" t="s">
        <v>870</v>
      </c>
      <c r="HF38" t="str">
        <f>"                    "</f>
        <v xml:space="preserve">                    </v>
      </c>
      <c r="HK38" t="str">
        <f>"                    "</f>
        <v xml:space="preserve">                    </v>
      </c>
      <c r="HN38" t="s">
        <v>271</v>
      </c>
      <c r="HP38" t="str">
        <f>"5609.319"</f>
        <v>5609.319</v>
      </c>
      <c r="HQ38" t="str">
        <f>""</f>
        <v/>
      </c>
      <c r="IA38" t="str">
        <f>""</f>
        <v/>
      </c>
      <c r="IB38" t="str">
        <f>""</f>
        <v/>
      </c>
      <c r="IC38" t="str">
        <f>HYPERLINK("https://web.datatree.com/?/property?propertyId=3347125")</f>
        <v>https://web.datatree.com/?/property?propertyId=3347125</v>
      </c>
    </row>
    <row r="39" spans="1:237" x14ac:dyDescent="0.25">
      <c r="A39" t="s">
        <v>871</v>
      </c>
      <c r="B39" t="s">
        <v>872</v>
      </c>
      <c r="C39" t="s">
        <v>873</v>
      </c>
      <c r="D39" t="s">
        <v>874</v>
      </c>
      <c r="E39" t="s">
        <v>240</v>
      </c>
      <c r="F39">
        <v>5</v>
      </c>
      <c r="O39" t="s">
        <v>875</v>
      </c>
      <c r="P39" t="s">
        <v>871</v>
      </c>
      <c r="T39" t="s">
        <v>242</v>
      </c>
      <c r="AE39" t="s">
        <v>243</v>
      </c>
      <c r="AH39" t="s">
        <v>244</v>
      </c>
      <c r="AK39" t="s">
        <v>245</v>
      </c>
      <c r="AP39" t="s">
        <v>876</v>
      </c>
      <c r="AS39" t="s">
        <v>877</v>
      </c>
      <c r="AU39" t="s">
        <v>243</v>
      </c>
      <c r="AV39" t="str">
        <f>"86022"</f>
        <v>86022</v>
      </c>
      <c r="AW39" t="s">
        <v>717</v>
      </c>
      <c r="AX39" t="s">
        <v>878</v>
      </c>
      <c r="AY39" t="s">
        <v>879</v>
      </c>
      <c r="AZ39" t="s">
        <v>254</v>
      </c>
      <c r="BA39" t="s">
        <v>880</v>
      </c>
      <c r="BB39" t="str">
        <f>"405-35-007"</f>
        <v>405-35-007</v>
      </c>
      <c r="BC39" t="str">
        <f>"40535007"</f>
        <v>40535007</v>
      </c>
      <c r="BD39" t="str">
        <f>"R40535007"</f>
        <v>R40535007</v>
      </c>
      <c r="BE39">
        <v>4015</v>
      </c>
      <c r="BJ39" t="s">
        <v>881</v>
      </c>
      <c r="BK39" t="s">
        <v>882</v>
      </c>
      <c r="BL39">
        <v>8</v>
      </c>
      <c r="BN39">
        <v>36.969536124983797</v>
      </c>
      <c r="BO39">
        <v>-112.53939016037801</v>
      </c>
      <c r="BW39" t="s">
        <v>883</v>
      </c>
      <c r="BX39" t="s">
        <v>883</v>
      </c>
      <c r="CA39" t="str">
        <f>""</f>
        <v/>
      </c>
      <c r="CC39">
        <v>0</v>
      </c>
      <c r="CD39">
        <v>0</v>
      </c>
      <c r="CE39">
        <v>0</v>
      </c>
      <c r="CF39">
        <v>0</v>
      </c>
      <c r="CI39">
        <v>0</v>
      </c>
      <c r="CJ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X39">
        <v>0</v>
      </c>
      <c r="CZ39">
        <v>0</v>
      </c>
      <c r="DB39">
        <v>0</v>
      </c>
      <c r="DD39">
        <v>0</v>
      </c>
      <c r="DF39">
        <v>0</v>
      </c>
      <c r="DK39">
        <v>0</v>
      </c>
      <c r="DM39">
        <v>0</v>
      </c>
      <c r="DX39">
        <v>0</v>
      </c>
      <c r="EC39" t="s">
        <v>261</v>
      </c>
      <c r="ED39" t="s">
        <v>262</v>
      </c>
      <c r="EE39" t="s">
        <v>263</v>
      </c>
      <c r="EG39">
        <v>435600</v>
      </c>
      <c r="EH39">
        <v>10</v>
      </c>
      <c r="EI39">
        <v>0</v>
      </c>
      <c r="EJ39">
        <v>0</v>
      </c>
      <c r="EK39">
        <v>0</v>
      </c>
      <c r="EL39">
        <v>0</v>
      </c>
      <c r="EU39" t="s">
        <v>653</v>
      </c>
      <c r="EV39" t="s">
        <v>884</v>
      </c>
      <c r="EW39" t="s">
        <v>885</v>
      </c>
      <c r="EX39" s="1">
        <v>40135</v>
      </c>
      <c r="EY39" t="s">
        <v>267</v>
      </c>
      <c r="EZ39" t="str">
        <f t="shared" si="3"/>
        <v>FALSE</v>
      </c>
      <c r="FA39">
        <v>2022</v>
      </c>
      <c r="FB39">
        <v>2020</v>
      </c>
      <c r="FC39">
        <v>1000</v>
      </c>
      <c r="FD39" t="s">
        <v>246</v>
      </c>
      <c r="FE39" t="s">
        <v>246</v>
      </c>
      <c r="FF39" t="s">
        <v>246</v>
      </c>
      <c r="FG39" t="s">
        <v>246</v>
      </c>
      <c r="FH39" t="s">
        <v>246</v>
      </c>
      <c r="FI39" t="s">
        <v>246</v>
      </c>
      <c r="FJ39" t="s">
        <v>246</v>
      </c>
      <c r="FK39" t="s">
        <v>246</v>
      </c>
      <c r="FL39" t="s">
        <v>246</v>
      </c>
      <c r="FM39" t="s">
        <v>246</v>
      </c>
      <c r="FN39" t="s">
        <v>246</v>
      </c>
      <c r="FO39" t="s">
        <v>246</v>
      </c>
      <c r="FP39" t="s">
        <v>246</v>
      </c>
      <c r="FQ39" s="2">
        <v>2045</v>
      </c>
      <c r="FR39" s="2">
        <v>0</v>
      </c>
      <c r="FS39" s="2">
        <v>0</v>
      </c>
      <c r="FT39">
        <v>0</v>
      </c>
      <c r="FU39" s="2">
        <v>13631</v>
      </c>
      <c r="FV39" s="2">
        <v>13631</v>
      </c>
      <c r="FW39" s="2">
        <v>0</v>
      </c>
      <c r="FX39">
        <v>0</v>
      </c>
      <c r="FY39" s="2">
        <v>0</v>
      </c>
      <c r="FZ39" s="2">
        <v>0</v>
      </c>
      <c r="GA39" s="2">
        <v>0</v>
      </c>
      <c r="GB39">
        <v>0</v>
      </c>
      <c r="GC39" s="2">
        <v>153.69999999999999</v>
      </c>
      <c r="GE39" s="2">
        <v>13631</v>
      </c>
      <c r="GH39" t="s">
        <v>886</v>
      </c>
      <c r="GK39" t="s">
        <v>887</v>
      </c>
      <c r="GL39" t="s">
        <v>888</v>
      </c>
      <c r="GM39" t="s">
        <v>888</v>
      </c>
      <c r="GR39" t="str">
        <f>""</f>
        <v/>
      </c>
      <c r="GS39" t="str">
        <f>""</f>
        <v/>
      </c>
      <c r="GT39" t="str">
        <f>""</f>
        <v/>
      </c>
      <c r="HF39" t="str">
        <f>""</f>
        <v/>
      </c>
      <c r="HK39" t="str">
        <f>""</f>
        <v/>
      </c>
      <c r="HN39" t="s">
        <v>271</v>
      </c>
      <c r="HP39" t="str">
        <f>""</f>
        <v/>
      </c>
      <c r="HQ39" t="str">
        <f>""</f>
        <v/>
      </c>
      <c r="IA39" t="str">
        <f>""</f>
        <v/>
      </c>
      <c r="IB39" t="str">
        <f>""</f>
        <v/>
      </c>
      <c r="IC39" t="str">
        <f>HYPERLINK("https://web.datatree.com/?/property?propertyId=3348033")</f>
        <v>https://web.datatree.com/?/property?propertyId=3348033</v>
      </c>
    </row>
    <row r="40" spans="1:237" x14ac:dyDescent="0.25">
      <c r="A40" t="s">
        <v>889</v>
      </c>
      <c r="B40" t="s">
        <v>890</v>
      </c>
      <c r="C40" t="s">
        <v>322</v>
      </c>
      <c r="D40" t="s">
        <v>891</v>
      </c>
      <c r="E40" t="s">
        <v>240</v>
      </c>
      <c r="F40">
        <v>6</v>
      </c>
      <c r="O40" t="s">
        <v>892</v>
      </c>
      <c r="P40" t="s">
        <v>889</v>
      </c>
      <c r="T40" t="s">
        <v>242</v>
      </c>
      <c r="AE40" t="s">
        <v>243</v>
      </c>
      <c r="AH40" t="s">
        <v>244</v>
      </c>
      <c r="AK40" t="s">
        <v>245</v>
      </c>
      <c r="AP40" t="s">
        <v>893</v>
      </c>
      <c r="AS40" t="s">
        <v>894</v>
      </c>
      <c r="AT40" t="s">
        <v>894</v>
      </c>
      <c r="AU40" t="s">
        <v>461</v>
      </c>
      <c r="AV40" t="str">
        <f>"98281"</f>
        <v>98281</v>
      </c>
      <c r="AW40" t="s">
        <v>717</v>
      </c>
      <c r="AX40" t="s">
        <v>895</v>
      </c>
      <c r="AY40" t="s">
        <v>896</v>
      </c>
      <c r="AZ40" t="s">
        <v>254</v>
      </c>
      <c r="BA40" t="s">
        <v>897</v>
      </c>
      <c r="BB40" t="str">
        <f>"207-07-058"</f>
        <v>207-07-058</v>
      </c>
      <c r="BC40" t="str">
        <f>"20707058"</f>
        <v>20707058</v>
      </c>
      <c r="BD40" t="str">
        <f>"R20707058"</f>
        <v>R20707058</v>
      </c>
      <c r="BE40">
        <v>4015</v>
      </c>
      <c r="BI40" t="s">
        <v>256</v>
      </c>
      <c r="BN40">
        <v>34.753984755826799</v>
      </c>
      <c r="BO40">
        <v>-114.280676321454</v>
      </c>
      <c r="CA40" t="str">
        <f>""</f>
        <v/>
      </c>
      <c r="CC40">
        <v>0</v>
      </c>
      <c r="CD40">
        <v>0</v>
      </c>
      <c r="CE40">
        <v>0</v>
      </c>
      <c r="CF40">
        <v>0</v>
      </c>
      <c r="CI40">
        <v>0</v>
      </c>
      <c r="CJ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X40">
        <v>0</v>
      </c>
      <c r="CZ40">
        <v>0</v>
      </c>
      <c r="DB40">
        <v>0</v>
      </c>
      <c r="DD40">
        <v>0</v>
      </c>
      <c r="DF40">
        <v>0</v>
      </c>
      <c r="DK40">
        <v>0</v>
      </c>
      <c r="DM40">
        <v>0</v>
      </c>
      <c r="DX40">
        <v>0</v>
      </c>
      <c r="EC40" t="s">
        <v>336</v>
      </c>
      <c r="ED40" t="s">
        <v>405</v>
      </c>
      <c r="EE40" t="s">
        <v>406</v>
      </c>
      <c r="EG40">
        <v>435600</v>
      </c>
      <c r="EH40">
        <v>10</v>
      </c>
      <c r="EI40">
        <v>0</v>
      </c>
      <c r="EJ40">
        <v>0</v>
      </c>
      <c r="EK40">
        <v>0</v>
      </c>
      <c r="EL40">
        <v>0</v>
      </c>
      <c r="EU40" t="s">
        <v>264</v>
      </c>
      <c r="EV40" t="s">
        <v>384</v>
      </c>
      <c r="EW40" t="s">
        <v>385</v>
      </c>
      <c r="EX40" s="1">
        <v>40135</v>
      </c>
      <c r="EY40" t="s">
        <v>267</v>
      </c>
      <c r="EZ40" t="str">
        <f t="shared" si="3"/>
        <v>FALSE</v>
      </c>
      <c r="FA40">
        <v>2022</v>
      </c>
      <c r="FB40">
        <v>2020</v>
      </c>
      <c r="FC40">
        <v>1290</v>
      </c>
      <c r="FD40" t="s">
        <v>246</v>
      </c>
      <c r="FE40" t="s">
        <v>246</v>
      </c>
      <c r="FF40" t="s">
        <v>246</v>
      </c>
      <c r="FG40" t="s">
        <v>246</v>
      </c>
      <c r="FH40" t="s">
        <v>246</v>
      </c>
      <c r="FI40" t="s">
        <v>246</v>
      </c>
      <c r="FJ40" t="s">
        <v>246</v>
      </c>
      <c r="FK40" t="s">
        <v>246</v>
      </c>
      <c r="FL40" t="s">
        <v>246</v>
      </c>
      <c r="FM40" t="s">
        <v>246</v>
      </c>
      <c r="FN40" t="s">
        <v>246</v>
      </c>
      <c r="FO40" t="s">
        <v>246</v>
      </c>
      <c r="FP40" t="s">
        <v>246</v>
      </c>
      <c r="FQ40" s="2">
        <v>493</v>
      </c>
      <c r="FR40" s="2">
        <v>0</v>
      </c>
      <c r="FS40" s="2">
        <v>0</v>
      </c>
      <c r="FT40">
        <v>0</v>
      </c>
      <c r="FU40" s="2">
        <v>3288</v>
      </c>
      <c r="FV40" s="2">
        <v>3288</v>
      </c>
      <c r="FW40" s="2">
        <v>0</v>
      </c>
      <c r="FX40">
        <v>0</v>
      </c>
      <c r="FY40" s="2">
        <v>0</v>
      </c>
      <c r="FZ40" s="2">
        <v>0</v>
      </c>
      <c r="GA40" s="2">
        <v>0</v>
      </c>
      <c r="GB40">
        <v>0</v>
      </c>
      <c r="GC40" s="2">
        <v>36.020000000000003</v>
      </c>
      <c r="GE40" s="2">
        <v>3288</v>
      </c>
      <c r="GH40" t="s">
        <v>386</v>
      </c>
      <c r="GI40" t="s">
        <v>387</v>
      </c>
      <c r="GK40" t="s">
        <v>388</v>
      </c>
      <c r="GL40" t="s">
        <v>388</v>
      </c>
      <c r="GM40" t="s">
        <v>389</v>
      </c>
      <c r="GR40" t="str">
        <f>""</f>
        <v/>
      </c>
      <c r="GS40" t="str">
        <f>""</f>
        <v/>
      </c>
      <c r="GT40" t="str">
        <f>""</f>
        <v/>
      </c>
      <c r="HF40" t="str">
        <f>""</f>
        <v/>
      </c>
      <c r="HK40" t="str">
        <f>""</f>
        <v/>
      </c>
      <c r="HN40" t="s">
        <v>271</v>
      </c>
      <c r="HP40" t="str">
        <f>""</f>
        <v/>
      </c>
      <c r="HQ40" t="str">
        <f>""</f>
        <v/>
      </c>
      <c r="IA40" t="str">
        <f>""</f>
        <v/>
      </c>
      <c r="IB40" t="str">
        <f>""</f>
        <v/>
      </c>
      <c r="IC40" t="str">
        <f>HYPERLINK("https://web.datatree.com/?/property?propertyId=3409274")</f>
        <v>https://web.datatree.com/?/property?propertyId=3409274</v>
      </c>
    </row>
    <row r="41" spans="1:237" x14ac:dyDescent="0.25">
      <c r="A41" t="s">
        <v>898</v>
      </c>
      <c r="B41" t="s">
        <v>469</v>
      </c>
      <c r="C41" t="s">
        <v>469</v>
      </c>
      <c r="D41" t="s">
        <v>899</v>
      </c>
      <c r="E41" t="s">
        <v>240</v>
      </c>
      <c r="F41">
        <v>8</v>
      </c>
      <c r="G41" t="s">
        <v>900</v>
      </c>
      <c r="H41" t="s">
        <v>901</v>
      </c>
      <c r="I41" t="s">
        <v>901</v>
      </c>
      <c r="J41" t="s">
        <v>899</v>
      </c>
      <c r="K41" t="s">
        <v>240</v>
      </c>
      <c r="L41">
        <v>8</v>
      </c>
      <c r="O41" t="s">
        <v>902</v>
      </c>
      <c r="P41" t="s">
        <v>903</v>
      </c>
      <c r="Q41" t="s">
        <v>904</v>
      </c>
      <c r="R41" t="s">
        <v>300</v>
      </c>
      <c r="T41" t="s">
        <v>242</v>
      </c>
      <c r="U41" t="s">
        <v>613</v>
      </c>
      <c r="AE41" t="s">
        <v>243</v>
      </c>
      <c r="AH41" t="s">
        <v>244</v>
      </c>
      <c r="AK41" t="s">
        <v>245</v>
      </c>
      <c r="AL41" t="s">
        <v>589</v>
      </c>
      <c r="AM41">
        <v>4560</v>
      </c>
      <c r="AP41" t="s">
        <v>905</v>
      </c>
      <c r="AQ41" t="s">
        <v>302</v>
      </c>
      <c r="AS41" t="s">
        <v>906</v>
      </c>
      <c r="AT41" t="s">
        <v>906</v>
      </c>
      <c r="AU41" t="s">
        <v>243</v>
      </c>
      <c r="AV41" t="str">
        <f>"85226-2949"</f>
        <v>85226-2949</v>
      </c>
      <c r="AW41" t="s">
        <v>907</v>
      </c>
      <c r="AX41" t="s">
        <v>908</v>
      </c>
      <c r="AY41" t="s">
        <v>909</v>
      </c>
      <c r="AZ41" t="s">
        <v>254</v>
      </c>
      <c r="BA41" t="s">
        <v>910</v>
      </c>
      <c r="BB41" t="str">
        <f>"253-26-002"</f>
        <v>253-26-002</v>
      </c>
      <c r="BC41" t="str">
        <f>"25326002"</f>
        <v>25326002</v>
      </c>
      <c r="BD41" t="str">
        <f>"R25326002"</f>
        <v>R25326002</v>
      </c>
      <c r="BE41">
        <v>4015</v>
      </c>
      <c r="BI41" t="s">
        <v>256</v>
      </c>
      <c r="BJ41" t="s">
        <v>911</v>
      </c>
      <c r="BK41" t="s">
        <v>520</v>
      </c>
      <c r="BL41">
        <v>33</v>
      </c>
      <c r="BN41">
        <v>34.992020568139402</v>
      </c>
      <c r="BO41">
        <v>-113.655768394603</v>
      </c>
      <c r="BW41" t="s">
        <v>912</v>
      </c>
      <c r="BX41" t="s">
        <v>912</v>
      </c>
      <c r="CA41" t="str">
        <f>""</f>
        <v/>
      </c>
      <c r="CC41">
        <v>0</v>
      </c>
      <c r="CD41">
        <v>0</v>
      </c>
      <c r="CE41">
        <v>0</v>
      </c>
      <c r="CF41">
        <v>0</v>
      </c>
      <c r="CI41">
        <v>0</v>
      </c>
      <c r="CJ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X41">
        <v>0</v>
      </c>
      <c r="CZ41">
        <v>0</v>
      </c>
      <c r="DB41">
        <v>0</v>
      </c>
      <c r="DD41">
        <v>0</v>
      </c>
      <c r="DF41">
        <v>0</v>
      </c>
      <c r="DK41">
        <v>0</v>
      </c>
      <c r="DM41">
        <v>0</v>
      </c>
      <c r="DX41">
        <v>0</v>
      </c>
      <c r="EC41" t="s">
        <v>261</v>
      </c>
      <c r="ED41" t="s">
        <v>354</v>
      </c>
      <c r="EE41" t="s">
        <v>355</v>
      </c>
      <c r="EG41">
        <v>435600</v>
      </c>
      <c r="EH41">
        <v>10</v>
      </c>
      <c r="EI41">
        <v>0</v>
      </c>
      <c r="EJ41">
        <v>0</v>
      </c>
      <c r="EK41">
        <v>0</v>
      </c>
      <c r="EL41">
        <v>0</v>
      </c>
      <c r="EU41" t="s">
        <v>407</v>
      </c>
      <c r="EV41" t="s">
        <v>913</v>
      </c>
      <c r="EW41" t="s">
        <v>914</v>
      </c>
      <c r="EX41" s="1">
        <v>40135</v>
      </c>
      <c r="EY41" t="s">
        <v>267</v>
      </c>
      <c r="EZ41" t="str">
        <f>"TRUE"</f>
        <v>TRUE</v>
      </c>
      <c r="FA41">
        <v>2022</v>
      </c>
      <c r="FB41">
        <v>2020</v>
      </c>
      <c r="FC41">
        <v>600</v>
      </c>
      <c r="FD41" t="s">
        <v>246</v>
      </c>
      <c r="FE41" t="s">
        <v>246</v>
      </c>
      <c r="FF41" t="s">
        <v>246</v>
      </c>
      <c r="FG41" t="s">
        <v>246</v>
      </c>
      <c r="FH41" t="s">
        <v>246</v>
      </c>
      <c r="FI41" t="s">
        <v>246</v>
      </c>
      <c r="FJ41" t="s">
        <v>246</v>
      </c>
      <c r="FK41" t="s">
        <v>246</v>
      </c>
      <c r="FL41" t="s">
        <v>246</v>
      </c>
      <c r="FM41" t="s">
        <v>246</v>
      </c>
      <c r="FN41" t="s">
        <v>246</v>
      </c>
      <c r="FO41" t="s">
        <v>246</v>
      </c>
      <c r="FP41" t="s">
        <v>246</v>
      </c>
      <c r="FQ41" s="2">
        <v>75</v>
      </c>
      <c r="FR41" s="2">
        <v>75</v>
      </c>
      <c r="FS41" s="2">
        <v>0</v>
      </c>
      <c r="FT41">
        <v>0</v>
      </c>
      <c r="FU41" s="2">
        <v>500</v>
      </c>
      <c r="FV41" s="2">
        <v>500</v>
      </c>
      <c r="FW41" s="2">
        <v>0</v>
      </c>
      <c r="FX41">
        <v>0</v>
      </c>
      <c r="FY41" s="2">
        <v>0</v>
      </c>
      <c r="FZ41" s="2">
        <v>0</v>
      </c>
      <c r="GA41" s="2">
        <v>0</v>
      </c>
      <c r="GB41">
        <v>0</v>
      </c>
      <c r="GC41" s="2">
        <v>6.56</v>
      </c>
      <c r="GE41" s="2">
        <v>500</v>
      </c>
      <c r="GH41" t="s">
        <v>289</v>
      </c>
      <c r="GK41" t="s">
        <v>290</v>
      </c>
      <c r="GL41" t="s">
        <v>290</v>
      </c>
      <c r="GN41" s="1">
        <v>42233</v>
      </c>
      <c r="GO41" s="1">
        <v>42236</v>
      </c>
      <c r="GQ41" t="s">
        <v>553</v>
      </c>
      <c r="GR41" t="str">
        <f>""</f>
        <v/>
      </c>
      <c r="GS41" t="str">
        <f>"2015.37183"</f>
        <v>2015.37183</v>
      </c>
      <c r="GT41" t="str">
        <f>""</f>
        <v/>
      </c>
      <c r="HF41" t="str">
        <f>""</f>
        <v/>
      </c>
      <c r="HK41" t="str">
        <f>""</f>
        <v/>
      </c>
      <c r="HN41" t="s">
        <v>271</v>
      </c>
      <c r="HP41" t="str">
        <f>""</f>
        <v/>
      </c>
      <c r="HQ41" t="str">
        <f>""</f>
        <v/>
      </c>
      <c r="IA41" t="str">
        <f>""</f>
        <v/>
      </c>
      <c r="IB41" t="str">
        <f>""</f>
        <v/>
      </c>
      <c r="IC41" t="str">
        <f>HYPERLINK("https://web.datatree.com/?/property?propertyId=3351170")</f>
        <v>https://web.datatree.com/?/property?propertyId=3351170</v>
      </c>
    </row>
    <row r="42" spans="1:237" x14ac:dyDescent="0.25">
      <c r="A42" t="s">
        <v>915</v>
      </c>
      <c r="B42" t="s">
        <v>916</v>
      </c>
      <c r="C42" t="s">
        <v>841</v>
      </c>
      <c r="D42" t="s">
        <v>917</v>
      </c>
      <c r="E42" t="s">
        <v>240</v>
      </c>
      <c r="F42">
        <v>1</v>
      </c>
      <c r="O42" t="s">
        <v>918</v>
      </c>
      <c r="P42" t="s">
        <v>915</v>
      </c>
      <c r="R42" t="s">
        <v>919</v>
      </c>
      <c r="T42" t="s">
        <v>242</v>
      </c>
      <c r="AE42" t="s">
        <v>243</v>
      </c>
      <c r="AH42" t="s">
        <v>244</v>
      </c>
      <c r="AK42" t="s">
        <v>245</v>
      </c>
      <c r="AL42" t="s">
        <v>396</v>
      </c>
      <c r="AM42">
        <v>1221</v>
      </c>
      <c r="AP42" t="s">
        <v>920</v>
      </c>
      <c r="AQ42" t="s">
        <v>375</v>
      </c>
      <c r="AS42" t="s">
        <v>591</v>
      </c>
      <c r="AT42" t="s">
        <v>591</v>
      </c>
      <c r="AU42" t="s">
        <v>243</v>
      </c>
      <c r="AV42" t="str">
        <f>"85006-4075"</f>
        <v>85006-4075</v>
      </c>
      <c r="AW42" t="s">
        <v>921</v>
      </c>
      <c r="AX42" t="s">
        <v>922</v>
      </c>
      <c r="AY42" t="s">
        <v>923</v>
      </c>
      <c r="AZ42" t="s">
        <v>254</v>
      </c>
      <c r="BA42" t="s">
        <v>924</v>
      </c>
      <c r="BB42" t="str">
        <f>"318-22-029"</f>
        <v>318-22-029</v>
      </c>
      <c r="BC42" t="str">
        <f>"31822029"</f>
        <v>31822029</v>
      </c>
      <c r="BD42" t="str">
        <f>"R31822029"</f>
        <v>R31822029</v>
      </c>
      <c r="BE42">
        <v>4015</v>
      </c>
      <c r="BJ42" t="s">
        <v>925</v>
      </c>
      <c r="BK42" t="s">
        <v>548</v>
      </c>
      <c r="BL42">
        <v>29</v>
      </c>
      <c r="BN42">
        <v>35.8754250817612</v>
      </c>
      <c r="BO42">
        <v>-113.911555544321</v>
      </c>
      <c r="BW42" t="s">
        <v>926</v>
      </c>
      <c r="BX42" t="s">
        <v>926</v>
      </c>
      <c r="CA42" t="str">
        <f>""</f>
        <v/>
      </c>
      <c r="CC42">
        <v>0</v>
      </c>
      <c r="CD42">
        <v>0</v>
      </c>
      <c r="CE42">
        <v>0</v>
      </c>
      <c r="CF42">
        <v>0</v>
      </c>
      <c r="CI42">
        <v>0</v>
      </c>
      <c r="CJ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X42">
        <v>0</v>
      </c>
      <c r="CZ42">
        <v>0</v>
      </c>
      <c r="DB42">
        <v>0</v>
      </c>
      <c r="DD42">
        <v>0</v>
      </c>
      <c r="DF42">
        <v>0</v>
      </c>
      <c r="DK42">
        <v>0</v>
      </c>
      <c r="DM42">
        <v>0</v>
      </c>
      <c r="DX42">
        <v>0</v>
      </c>
      <c r="EC42" t="s">
        <v>261</v>
      </c>
      <c r="ED42" t="s">
        <v>354</v>
      </c>
      <c r="EE42" t="s">
        <v>355</v>
      </c>
      <c r="EG42">
        <v>435600</v>
      </c>
      <c r="EH42">
        <v>10</v>
      </c>
      <c r="EI42">
        <v>0</v>
      </c>
      <c r="EJ42">
        <v>0</v>
      </c>
      <c r="EK42">
        <v>0</v>
      </c>
      <c r="EL42">
        <v>0</v>
      </c>
      <c r="EU42" t="s">
        <v>264</v>
      </c>
      <c r="EV42" t="s">
        <v>927</v>
      </c>
      <c r="EW42" t="s">
        <v>928</v>
      </c>
      <c r="EX42" s="1">
        <v>40135</v>
      </c>
      <c r="EY42" t="s">
        <v>267</v>
      </c>
      <c r="EZ42" t="str">
        <f t="shared" ref="EZ42:EZ52" si="4">"FALSE"</f>
        <v>FALSE</v>
      </c>
      <c r="FA42">
        <v>2022</v>
      </c>
      <c r="FB42">
        <v>2020</v>
      </c>
      <c r="FC42">
        <v>400</v>
      </c>
      <c r="FD42" t="s">
        <v>246</v>
      </c>
      <c r="FE42" t="s">
        <v>246</v>
      </c>
      <c r="FF42" t="s">
        <v>246</v>
      </c>
      <c r="FG42" t="s">
        <v>246</v>
      </c>
      <c r="FH42" t="s">
        <v>246</v>
      </c>
      <c r="FI42" t="s">
        <v>246</v>
      </c>
      <c r="FJ42" t="s">
        <v>246</v>
      </c>
      <c r="FK42" t="s">
        <v>246</v>
      </c>
      <c r="FL42" t="s">
        <v>246</v>
      </c>
      <c r="FM42" t="s">
        <v>246</v>
      </c>
      <c r="FN42" t="s">
        <v>246</v>
      </c>
      <c r="FO42" t="s">
        <v>246</v>
      </c>
      <c r="FP42" t="s">
        <v>246</v>
      </c>
      <c r="FQ42" s="2">
        <v>708</v>
      </c>
      <c r="FR42" s="2">
        <v>0</v>
      </c>
      <c r="FS42" s="2">
        <v>0</v>
      </c>
      <c r="FT42">
        <v>0</v>
      </c>
      <c r="FU42" s="2">
        <v>4723</v>
      </c>
      <c r="FV42" s="2">
        <v>4723</v>
      </c>
      <c r="FW42" s="2">
        <v>0</v>
      </c>
      <c r="FX42">
        <v>0</v>
      </c>
      <c r="FY42" s="2">
        <v>0</v>
      </c>
      <c r="FZ42" s="2">
        <v>0</v>
      </c>
      <c r="GA42" s="2">
        <v>0</v>
      </c>
      <c r="GB42">
        <v>0</v>
      </c>
      <c r="GC42" s="2">
        <v>75.959999999999994</v>
      </c>
      <c r="GE42" s="2">
        <v>4723</v>
      </c>
      <c r="GH42" t="s">
        <v>315</v>
      </c>
      <c r="GK42" t="s">
        <v>552</v>
      </c>
      <c r="GL42" t="s">
        <v>359</v>
      </c>
      <c r="GM42" t="s">
        <v>360</v>
      </c>
      <c r="GN42" s="1">
        <v>42027</v>
      </c>
      <c r="GO42" s="1">
        <v>42118</v>
      </c>
      <c r="GQ42" t="s">
        <v>656</v>
      </c>
      <c r="GR42" t="str">
        <f>""</f>
        <v/>
      </c>
      <c r="GS42" t="str">
        <f>"2015.18107"</f>
        <v>2015.18107</v>
      </c>
      <c r="GT42" t="str">
        <f>""</f>
        <v/>
      </c>
      <c r="HF42" t="str">
        <f>""</f>
        <v/>
      </c>
      <c r="HK42" t="str">
        <f>""</f>
        <v/>
      </c>
      <c r="HN42" t="s">
        <v>271</v>
      </c>
      <c r="HP42" t="str">
        <f>""</f>
        <v/>
      </c>
      <c r="HQ42" t="str">
        <f>""</f>
        <v/>
      </c>
      <c r="IA42" t="str">
        <f>""</f>
        <v/>
      </c>
      <c r="IB42" t="str">
        <f>""</f>
        <v/>
      </c>
      <c r="IC42" t="str">
        <f>HYPERLINK("https://web.datatree.com/?/property?propertyId=3352043")</f>
        <v>https://web.datatree.com/?/property?propertyId=3352043</v>
      </c>
    </row>
    <row r="43" spans="1:237" x14ac:dyDescent="0.25">
      <c r="A43" t="s">
        <v>929</v>
      </c>
      <c r="B43" t="s">
        <v>930</v>
      </c>
      <c r="C43" t="s">
        <v>931</v>
      </c>
      <c r="D43" t="s">
        <v>932</v>
      </c>
      <c r="E43" t="s">
        <v>240</v>
      </c>
      <c r="F43">
        <v>64</v>
      </c>
      <c r="O43" t="s">
        <v>933</v>
      </c>
      <c r="P43" t="s">
        <v>929</v>
      </c>
      <c r="T43" t="s">
        <v>934</v>
      </c>
      <c r="V43" t="s">
        <v>246</v>
      </c>
      <c r="W43">
        <v>15500</v>
      </c>
      <c r="Z43" t="s">
        <v>935</v>
      </c>
      <c r="AA43" t="s">
        <v>491</v>
      </c>
      <c r="AC43" t="s">
        <v>799</v>
      </c>
      <c r="AE43" t="s">
        <v>243</v>
      </c>
      <c r="AF43" t="str">
        <f>"86441"</f>
        <v>86441</v>
      </c>
      <c r="AG43" t="str">
        <f>"86441-7504"</f>
        <v>86441-7504</v>
      </c>
      <c r="AH43" t="s">
        <v>244</v>
      </c>
      <c r="AI43" t="s">
        <v>936</v>
      </c>
      <c r="AJ43" t="s">
        <v>937</v>
      </c>
      <c r="AK43" t="s">
        <v>938</v>
      </c>
      <c r="AL43" t="s">
        <v>246</v>
      </c>
      <c r="AM43">
        <v>15500</v>
      </c>
      <c r="AP43" t="s">
        <v>935</v>
      </c>
      <c r="AQ43" t="s">
        <v>491</v>
      </c>
      <c r="AS43" t="s">
        <v>799</v>
      </c>
      <c r="AU43" t="s">
        <v>243</v>
      </c>
      <c r="AV43" t="str">
        <f>"86441-7504"</f>
        <v>86441-7504</v>
      </c>
      <c r="AW43" t="s">
        <v>936</v>
      </c>
      <c r="AX43" t="s">
        <v>937</v>
      </c>
      <c r="AY43" t="s">
        <v>939</v>
      </c>
      <c r="BA43" t="s">
        <v>940</v>
      </c>
      <c r="BB43" t="str">
        <f>"317-36-070"</f>
        <v>317-36-070</v>
      </c>
      <c r="BC43" t="str">
        <f>"31736070"</f>
        <v>31736070</v>
      </c>
      <c r="BD43" t="str">
        <f>"R31736070"</f>
        <v>R31736070</v>
      </c>
      <c r="BE43">
        <v>4015</v>
      </c>
      <c r="BG43">
        <v>950401</v>
      </c>
      <c r="BH43">
        <v>2122</v>
      </c>
      <c r="BJ43" t="s">
        <v>941</v>
      </c>
      <c r="BK43" t="s">
        <v>310</v>
      </c>
      <c r="BL43">
        <v>21</v>
      </c>
      <c r="BN43">
        <v>35.707830627861398</v>
      </c>
      <c r="BO43">
        <v>-114.428753510042</v>
      </c>
      <c r="BW43" t="s">
        <v>942</v>
      </c>
      <c r="BX43" t="s">
        <v>942</v>
      </c>
      <c r="CA43" t="str">
        <f>""</f>
        <v/>
      </c>
      <c r="CC43">
        <v>0</v>
      </c>
      <c r="CD43">
        <v>0</v>
      </c>
      <c r="CE43">
        <v>0</v>
      </c>
      <c r="CF43">
        <v>0</v>
      </c>
      <c r="CI43">
        <v>0</v>
      </c>
      <c r="CJ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X43">
        <v>0</v>
      </c>
      <c r="CZ43">
        <v>0</v>
      </c>
      <c r="DB43">
        <v>0</v>
      </c>
      <c r="DD43">
        <v>0</v>
      </c>
      <c r="DF43">
        <v>0</v>
      </c>
      <c r="DK43">
        <v>0</v>
      </c>
      <c r="DM43">
        <v>0</v>
      </c>
      <c r="DX43">
        <v>0</v>
      </c>
      <c r="EC43" t="s">
        <v>261</v>
      </c>
      <c r="ED43" t="s">
        <v>354</v>
      </c>
      <c r="EE43" t="s">
        <v>355</v>
      </c>
      <c r="EG43">
        <v>435600</v>
      </c>
      <c r="EH43">
        <v>10</v>
      </c>
      <c r="EI43">
        <v>0</v>
      </c>
      <c r="EJ43">
        <v>0</v>
      </c>
      <c r="EK43">
        <v>0</v>
      </c>
      <c r="EL43">
        <v>0</v>
      </c>
      <c r="EU43" t="s">
        <v>264</v>
      </c>
      <c r="EV43" t="s">
        <v>943</v>
      </c>
      <c r="EW43" t="s">
        <v>944</v>
      </c>
      <c r="EX43" s="1">
        <v>40135</v>
      </c>
      <c r="EY43" t="s">
        <v>267</v>
      </c>
      <c r="EZ43" t="str">
        <f t="shared" si="4"/>
        <v>FALSE</v>
      </c>
      <c r="FA43">
        <v>2022</v>
      </c>
      <c r="FB43">
        <v>2020</v>
      </c>
      <c r="FC43">
        <v>400</v>
      </c>
      <c r="FD43" t="s">
        <v>246</v>
      </c>
      <c r="FE43" t="s">
        <v>246</v>
      </c>
      <c r="FF43" t="s">
        <v>246</v>
      </c>
      <c r="FG43" t="s">
        <v>246</v>
      </c>
      <c r="FH43" t="s">
        <v>246</v>
      </c>
      <c r="FI43" t="s">
        <v>246</v>
      </c>
      <c r="FJ43" t="s">
        <v>246</v>
      </c>
      <c r="FK43" t="s">
        <v>246</v>
      </c>
      <c r="FL43" t="s">
        <v>246</v>
      </c>
      <c r="FM43" t="s">
        <v>246</v>
      </c>
      <c r="FN43" t="s">
        <v>246</v>
      </c>
      <c r="FO43" t="s">
        <v>246</v>
      </c>
      <c r="FP43" t="s">
        <v>246</v>
      </c>
      <c r="FQ43" s="2">
        <v>1958</v>
      </c>
      <c r="FR43" s="2">
        <v>0</v>
      </c>
      <c r="FS43" s="2">
        <v>0</v>
      </c>
      <c r="FT43">
        <v>0</v>
      </c>
      <c r="FU43" s="2">
        <v>13055</v>
      </c>
      <c r="FV43" s="2">
        <v>13055</v>
      </c>
      <c r="FW43" s="2">
        <v>0</v>
      </c>
      <c r="FX43">
        <v>0</v>
      </c>
      <c r="FY43" s="2">
        <v>0</v>
      </c>
      <c r="FZ43" s="2">
        <v>0</v>
      </c>
      <c r="GA43" s="2">
        <v>0</v>
      </c>
      <c r="GB43">
        <v>0</v>
      </c>
      <c r="GC43" s="2">
        <v>88.96</v>
      </c>
      <c r="GE43" s="2">
        <v>13055</v>
      </c>
      <c r="GH43" t="s">
        <v>315</v>
      </c>
      <c r="GK43" t="s">
        <v>316</v>
      </c>
      <c r="GL43" t="s">
        <v>317</v>
      </c>
      <c r="GM43" t="s">
        <v>318</v>
      </c>
      <c r="GR43" t="str">
        <f>""</f>
        <v/>
      </c>
      <c r="GS43" t="str">
        <f>""</f>
        <v/>
      </c>
      <c r="GT43" t="str">
        <f>""</f>
        <v/>
      </c>
      <c r="GU43" s="1">
        <v>43271</v>
      </c>
      <c r="GV43" s="1">
        <v>43272</v>
      </c>
      <c r="GW43" s="2">
        <v>45000</v>
      </c>
      <c r="GY43" t="s">
        <v>270</v>
      </c>
      <c r="GZ43" t="s">
        <v>945</v>
      </c>
      <c r="HB43" s="2">
        <v>36000</v>
      </c>
      <c r="HD43">
        <v>4.5</v>
      </c>
      <c r="HE43" t="s">
        <v>946</v>
      </c>
      <c r="HF43" t="str">
        <f>"2018.31144"</f>
        <v>2018.31144</v>
      </c>
      <c r="HI43">
        <v>5</v>
      </c>
      <c r="HK43" t="str">
        <f>""</f>
        <v/>
      </c>
      <c r="HL43" t="s">
        <v>947</v>
      </c>
      <c r="HM43" t="s">
        <v>948</v>
      </c>
      <c r="HN43" t="s">
        <v>271</v>
      </c>
      <c r="HP43" t="str">
        <f>"2018.31143"</f>
        <v>2018.31143</v>
      </c>
      <c r="HQ43" t="str">
        <f>""</f>
        <v/>
      </c>
      <c r="IA43" t="str">
        <f>""</f>
        <v/>
      </c>
      <c r="IB43" t="str">
        <f>""</f>
        <v/>
      </c>
      <c r="IC43" t="str">
        <f>HYPERLINK("https://web.datatree.com/?/property?propertyId=3362109")</f>
        <v>https://web.datatree.com/?/property?propertyId=3362109</v>
      </c>
    </row>
    <row r="44" spans="1:237" x14ac:dyDescent="0.25">
      <c r="A44" t="s">
        <v>272</v>
      </c>
      <c r="D44" t="s">
        <v>272</v>
      </c>
      <c r="E44" t="s">
        <v>273</v>
      </c>
      <c r="F44">
        <v>377</v>
      </c>
      <c r="O44" t="s">
        <v>272</v>
      </c>
      <c r="P44" t="s">
        <v>272</v>
      </c>
      <c r="R44" t="s">
        <v>274</v>
      </c>
      <c r="T44" t="s">
        <v>242</v>
      </c>
      <c r="AE44" t="s">
        <v>243</v>
      </c>
      <c r="AH44" t="s">
        <v>244</v>
      </c>
      <c r="AK44" t="s">
        <v>245</v>
      </c>
      <c r="AP44" t="s">
        <v>275</v>
      </c>
      <c r="AS44" t="s">
        <v>276</v>
      </c>
      <c r="AT44" t="s">
        <v>276</v>
      </c>
      <c r="AU44" t="s">
        <v>243</v>
      </c>
      <c r="AV44" t="str">
        <f>"86321"</f>
        <v>86321</v>
      </c>
      <c r="AW44" t="s">
        <v>277</v>
      </c>
      <c r="AX44" t="s">
        <v>278</v>
      </c>
      <c r="AY44" t="s">
        <v>279</v>
      </c>
      <c r="AZ44" t="s">
        <v>254</v>
      </c>
      <c r="BA44" t="s">
        <v>949</v>
      </c>
      <c r="BB44" t="str">
        <f>"201-06-125"</f>
        <v>201-06-125</v>
      </c>
      <c r="BC44" t="str">
        <f>"20106125"</f>
        <v>20106125</v>
      </c>
      <c r="BD44" t="str">
        <f>"R20106125"</f>
        <v>R20106125</v>
      </c>
      <c r="BE44">
        <v>4015</v>
      </c>
      <c r="BI44" t="s">
        <v>256</v>
      </c>
      <c r="BJ44" t="s">
        <v>281</v>
      </c>
      <c r="BK44" t="s">
        <v>258</v>
      </c>
      <c r="BL44">
        <v>31</v>
      </c>
      <c r="BN44">
        <v>34.677919765565697</v>
      </c>
      <c r="BO44">
        <v>-113.55894611542</v>
      </c>
      <c r="BP44" t="s">
        <v>282</v>
      </c>
      <c r="BW44" t="s">
        <v>950</v>
      </c>
      <c r="BX44" t="s">
        <v>950</v>
      </c>
      <c r="CA44" t="str">
        <f>"126"</f>
        <v>126</v>
      </c>
      <c r="CC44">
        <v>0</v>
      </c>
      <c r="CD44">
        <v>0</v>
      </c>
      <c r="CE44">
        <v>0</v>
      </c>
      <c r="CF44">
        <v>0</v>
      </c>
      <c r="CI44">
        <v>0</v>
      </c>
      <c r="CJ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X44">
        <v>0</v>
      </c>
      <c r="CZ44">
        <v>0</v>
      </c>
      <c r="DB44">
        <v>0</v>
      </c>
      <c r="DD44">
        <v>0</v>
      </c>
      <c r="DF44">
        <v>0</v>
      </c>
      <c r="DK44">
        <v>0</v>
      </c>
      <c r="DM44">
        <v>0</v>
      </c>
      <c r="DX44">
        <v>0</v>
      </c>
      <c r="EC44" t="s">
        <v>284</v>
      </c>
      <c r="ED44" t="s">
        <v>285</v>
      </c>
      <c r="EE44" t="s">
        <v>286</v>
      </c>
      <c r="EG44">
        <v>435600</v>
      </c>
      <c r="EH44">
        <v>10</v>
      </c>
      <c r="EI44">
        <v>0</v>
      </c>
      <c r="EJ44">
        <v>0</v>
      </c>
      <c r="EK44">
        <v>0</v>
      </c>
      <c r="EL44">
        <v>0</v>
      </c>
      <c r="EU44" t="s">
        <v>264</v>
      </c>
      <c r="EV44" t="s">
        <v>287</v>
      </c>
      <c r="EW44" t="s">
        <v>288</v>
      </c>
      <c r="EX44" s="1">
        <v>40135</v>
      </c>
      <c r="EY44" t="s">
        <v>267</v>
      </c>
      <c r="EZ44" t="str">
        <f t="shared" si="4"/>
        <v>FALSE</v>
      </c>
      <c r="FA44">
        <v>2022</v>
      </c>
      <c r="FB44">
        <v>2020</v>
      </c>
      <c r="FC44">
        <v>600</v>
      </c>
      <c r="FD44" t="s">
        <v>246</v>
      </c>
      <c r="FE44" t="s">
        <v>246</v>
      </c>
      <c r="FF44" t="s">
        <v>246</v>
      </c>
      <c r="FG44" t="s">
        <v>246</v>
      </c>
      <c r="FH44" t="s">
        <v>246</v>
      </c>
      <c r="FI44" t="s">
        <v>246</v>
      </c>
      <c r="FJ44" t="s">
        <v>246</v>
      </c>
      <c r="FK44" t="s">
        <v>246</v>
      </c>
      <c r="FL44" t="s">
        <v>246</v>
      </c>
      <c r="FM44" t="s">
        <v>246</v>
      </c>
      <c r="FN44" t="s">
        <v>246</v>
      </c>
      <c r="FO44" t="s">
        <v>246</v>
      </c>
      <c r="FP44" t="s">
        <v>246</v>
      </c>
      <c r="FQ44" s="2">
        <v>12</v>
      </c>
      <c r="FR44" s="2">
        <v>0</v>
      </c>
      <c r="FS44" s="2">
        <v>0</v>
      </c>
      <c r="FT44">
        <v>0</v>
      </c>
      <c r="FU44" s="2">
        <v>82</v>
      </c>
      <c r="FV44" s="2">
        <v>82</v>
      </c>
      <c r="FW44" s="2">
        <v>0</v>
      </c>
      <c r="FX44">
        <v>0</v>
      </c>
      <c r="FY44" s="2">
        <v>0</v>
      </c>
      <c r="FZ44" s="2">
        <v>0</v>
      </c>
      <c r="GA44" s="2">
        <v>0</v>
      </c>
      <c r="GB44">
        <v>0</v>
      </c>
      <c r="GC44" s="2">
        <v>1.1399999999999999</v>
      </c>
      <c r="GE44" s="2">
        <v>82</v>
      </c>
      <c r="GH44" t="s">
        <v>289</v>
      </c>
      <c r="GK44" t="s">
        <v>290</v>
      </c>
      <c r="GL44" t="s">
        <v>290</v>
      </c>
      <c r="GR44" t="str">
        <f>""</f>
        <v/>
      </c>
      <c r="GS44" t="str">
        <f>""</f>
        <v/>
      </c>
      <c r="GT44" t="str">
        <f>""</f>
        <v/>
      </c>
      <c r="HF44" t="str">
        <f>""</f>
        <v/>
      </c>
      <c r="HK44" t="str">
        <f>""</f>
        <v/>
      </c>
      <c r="HN44" t="s">
        <v>271</v>
      </c>
      <c r="HP44" t="str">
        <f>""</f>
        <v/>
      </c>
      <c r="HQ44" t="str">
        <f>""</f>
        <v/>
      </c>
      <c r="IA44" t="str">
        <f>""</f>
        <v/>
      </c>
      <c r="IB44" t="str">
        <f>""</f>
        <v/>
      </c>
      <c r="IC44" t="str">
        <f>HYPERLINK("https://web.datatree.com/?/property?propertyId=3413178")</f>
        <v>https://web.datatree.com/?/property?propertyId=3413178</v>
      </c>
    </row>
    <row r="45" spans="1:237" x14ac:dyDescent="0.25">
      <c r="A45" t="s">
        <v>951</v>
      </c>
      <c r="B45" t="s">
        <v>952</v>
      </c>
      <c r="C45" t="s">
        <v>952</v>
      </c>
      <c r="D45" t="s">
        <v>953</v>
      </c>
      <c r="E45" t="s">
        <v>240</v>
      </c>
      <c r="F45">
        <v>2</v>
      </c>
      <c r="O45" t="s">
        <v>954</v>
      </c>
      <c r="P45" t="s">
        <v>951</v>
      </c>
      <c r="Q45" t="s">
        <v>955</v>
      </c>
      <c r="T45" t="s">
        <v>242</v>
      </c>
      <c r="AE45" t="s">
        <v>243</v>
      </c>
      <c r="AH45" t="s">
        <v>244</v>
      </c>
      <c r="AK45" t="s">
        <v>245</v>
      </c>
      <c r="AL45" t="s">
        <v>246</v>
      </c>
      <c r="AM45">
        <v>4080</v>
      </c>
      <c r="AP45" t="s">
        <v>956</v>
      </c>
      <c r="AQ45" t="s">
        <v>491</v>
      </c>
      <c r="AS45" t="s">
        <v>345</v>
      </c>
      <c r="AU45" t="s">
        <v>243</v>
      </c>
      <c r="AV45" t="str">
        <f>"86409-2419"</f>
        <v>86409-2419</v>
      </c>
      <c r="AW45" t="s">
        <v>957</v>
      </c>
      <c r="AX45" t="s">
        <v>958</v>
      </c>
      <c r="AY45" t="s">
        <v>959</v>
      </c>
      <c r="AZ45" t="s">
        <v>254</v>
      </c>
      <c r="BA45" t="s">
        <v>960</v>
      </c>
      <c r="BB45" t="str">
        <f>"252-28-020"</f>
        <v>252-28-020</v>
      </c>
      <c r="BC45" t="str">
        <f>"25228020"</f>
        <v>25228020</v>
      </c>
      <c r="BD45" t="str">
        <f>"R25228020"</f>
        <v>R25228020</v>
      </c>
      <c r="BE45">
        <v>4015</v>
      </c>
      <c r="BI45" t="s">
        <v>256</v>
      </c>
      <c r="BJ45" t="s">
        <v>961</v>
      </c>
      <c r="BK45" t="s">
        <v>962</v>
      </c>
      <c r="BL45">
        <v>35</v>
      </c>
      <c r="BN45">
        <v>34.8997710184276</v>
      </c>
      <c r="BO45">
        <v>-113.407271279486</v>
      </c>
      <c r="BP45" t="s">
        <v>963</v>
      </c>
      <c r="BW45" t="s">
        <v>964</v>
      </c>
      <c r="BX45" t="s">
        <v>964</v>
      </c>
      <c r="CA45" t="str">
        <f>""</f>
        <v/>
      </c>
      <c r="CC45">
        <v>0</v>
      </c>
      <c r="CD45">
        <v>0</v>
      </c>
      <c r="CE45">
        <v>0</v>
      </c>
      <c r="CF45">
        <v>0</v>
      </c>
      <c r="CI45">
        <v>0</v>
      </c>
      <c r="CJ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X45">
        <v>0</v>
      </c>
      <c r="CZ45">
        <v>0</v>
      </c>
      <c r="DB45">
        <v>0</v>
      </c>
      <c r="DD45">
        <v>0</v>
      </c>
      <c r="DF45">
        <v>0</v>
      </c>
      <c r="DK45">
        <v>0</v>
      </c>
      <c r="DM45">
        <v>0</v>
      </c>
      <c r="DX45">
        <v>0</v>
      </c>
      <c r="EC45" t="s">
        <v>261</v>
      </c>
      <c r="ED45" t="s">
        <v>354</v>
      </c>
      <c r="EE45" t="s">
        <v>355</v>
      </c>
      <c r="EG45">
        <v>435600</v>
      </c>
      <c r="EH45">
        <v>10</v>
      </c>
      <c r="EI45">
        <v>0</v>
      </c>
      <c r="EJ45">
        <v>0</v>
      </c>
      <c r="EK45">
        <v>0</v>
      </c>
      <c r="EL45">
        <v>0</v>
      </c>
      <c r="EU45" t="s">
        <v>264</v>
      </c>
      <c r="EV45" t="s">
        <v>965</v>
      </c>
      <c r="EW45" t="s">
        <v>966</v>
      </c>
      <c r="EX45" s="1">
        <v>40135</v>
      </c>
      <c r="EY45" t="s">
        <v>267</v>
      </c>
      <c r="EZ45" t="str">
        <f t="shared" si="4"/>
        <v>FALSE</v>
      </c>
      <c r="FA45">
        <v>2022</v>
      </c>
      <c r="FB45">
        <v>2020</v>
      </c>
      <c r="FC45">
        <v>600</v>
      </c>
      <c r="FD45" t="s">
        <v>246</v>
      </c>
      <c r="FE45" t="s">
        <v>246</v>
      </c>
      <c r="FF45" t="s">
        <v>246</v>
      </c>
      <c r="FG45" t="s">
        <v>246</v>
      </c>
      <c r="FH45" t="s">
        <v>246</v>
      </c>
      <c r="FI45" t="s">
        <v>246</v>
      </c>
      <c r="FJ45" t="s">
        <v>246</v>
      </c>
      <c r="FK45" t="s">
        <v>246</v>
      </c>
      <c r="FL45" t="s">
        <v>246</v>
      </c>
      <c r="FM45" t="s">
        <v>246</v>
      </c>
      <c r="FN45" t="s">
        <v>246</v>
      </c>
      <c r="FO45" t="s">
        <v>246</v>
      </c>
      <c r="FP45" t="s">
        <v>246</v>
      </c>
      <c r="FQ45" s="2">
        <v>755</v>
      </c>
      <c r="FR45" s="2">
        <v>0</v>
      </c>
      <c r="FS45" s="2">
        <v>0</v>
      </c>
      <c r="FT45">
        <v>0</v>
      </c>
      <c r="FU45" s="2">
        <v>5036</v>
      </c>
      <c r="FV45" s="2">
        <v>5036</v>
      </c>
      <c r="FW45" s="2">
        <v>0</v>
      </c>
      <c r="FX45">
        <v>0</v>
      </c>
      <c r="FY45" s="2">
        <v>0</v>
      </c>
      <c r="FZ45" s="2">
        <v>0</v>
      </c>
      <c r="GA45" s="2">
        <v>0</v>
      </c>
      <c r="GB45">
        <v>0</v>
      </c>
      <c r="GC45" s="2">
        <v>65.14</v>
      </c>
      <c r="GE45" s="2">
        <v>5036</v>
      </c>
      <c r="GH45" t="s">
        <v>289</v>
      </c>
      <c r="GK45" t="s">
        <v>290</v>
      </c>
      <c r="GL45" t="s">
        <v>290</v>
      </c>
      <c r="GN45" s="1">
        <v>40226</v>
      </c>
      <c r="GO45" s="1">
        <v>40226</v>
      </c>
      <c r="GP45" s="2">
        <v>0</v>
      </c>
      <c r="GQ45" t="s">
        <v>319</v>
      </c>
      <c r="GR45" t="str">
        <f>"                    "</f>
        <v xml:space="preserve">                    </v>
      </c>
      <c r="GS45" t="str">
        <f>"2010.9053"</f>
        <v>2010.9053</v>
      </c>
      <c r="GT45" t="str">
        <f>""</f>
        <v/>
      </c>
      <c r="HF45" t="str">
        <f>""</f>
        <v/>
      </c>
      <c r="HK45" t="str">
        <f>""</f>
        <v/>
      </c>
      <c r="HN45" t="s">
        <v>271</v>
      </c>
      <c r="HP45" t="str">
        <f>""</f>
        <v/>
      </c>
      <c r="HQ45" t="str">
        <f>""</f>
        <v/>
      </c>
      <c r="IA45" t="str">
        <f>""</f>
        <v/>
      </c>
      <c r="IB45" t="str">
        <f>""</f>
        <v/>
      </c>
      <c r="IC45" t="str">
        <f>HYPERLINK("https://web.datatree.com/?/property?propertyId=3328313")</f>
        <v>https://web.datatree.com/?/property?propertyId=3328313</v>
      </c>
    </row>
    <row r="46" spans="1:237" x14ac:dyDescent="0.25">
      <c r="A46" t="s">
        <v>967</v>
      </c>
      <c r="B46" t="s">
        <v>968</v>
      </c>
      <c r="C46" t="s">
        <v>968</v>
      </c>
      <c r="D46" t="s">
        <v>969</v>
      </c>
      <c r="E46" t="s">
        <v>240</v>
      </c>
      <c r="F46">
        <v>5</v>
      </c>
      <c r="G46" t="s">
        <v>970</v>
      </c>
      <c r="H46" t="s">
        <v>971</v>
      </c>
      <c r="I46" t="s">
        <v>971</v>
      </c>
      <c r="J46" t="s">
        <v>969</v>
      </c>
      <c r="K46" t="s">
        <v>240</v>
      </c>
      <c r="L46">
        <v>5</v>
      </c>
      <c r="O46" t="s">
        <v>972</v>
      </c>
      <c r="P46" t="s">
        <v>973</v>
      </c>
      <c r="R46" t="s">
        <v>300</v>
      </c>
      <c r="T46" t="s">
        <v>934</v>
      </c>
      <c r="W46">
        <v>856</v>
      </c>
      <c r="Z46" t="s">
        <v>974</v>
      </c>
      <c r="AA46" t="s">
        <v>302</v>
      </c>
      <c r="AC46" t="s">
        <v>975</v>
      </c>
      <c r="AD46" t="s">
        <v>976</v>
      </c>
      <c r="AE46" t="s">
        <v>243</v>
      </c>
      <c r="AF46" t="str">
        <f>"86406"</f>
        <v>86406</v>
      </c>
      <c r="AG46" t="str">
        <f>"86406-8317"</f>
        <v>86406-8317</v>
      </c>
      <c r="AH46" t="s">
        <v>244</v>
      </c>
      <c r="AJ46" t="s">
        <v>977</v>
      </c>
      <c r="AK46" t="s">
        <v>978</v>
      </c>
      <c r="AM46">
        <v>856</v>
      </c>
      <c r="AP46" t="s">
        <v>974</v>
      </c>
      <c r="AQ46" t="s">
        <v>302</v>
      </c>
      <c r="AS46" t="s">
        <v>975</v>
      </c>
      <c r="AT46" t="s">
        <v>975</v>
      </c>
      <c r="AU46" t="s">
        <v>243</v>
      </c>
      <c r="AV46" t="str">
        <f>"86406-8317"</f>
        <v>86406-8317</v>
      </c>
      <c r="AX46" t="s">
        <v>977</v>
      </c>
      <c r="AY46" t="s">
        <v>979</v>
      </c>
      <c r="AZ46" t="s">
        <v>254</v>
      </c>
      <c r="BA46" t="s">
        <v>980</v>
      </c>
      <c r="BB46" t="str">
        <f>"353-10-006"</f>
        <v>353-10-006</v>
      </c>
      <c r="BC46" t="str">
        <f>"35310006"</f>
        <v>35310006</v>
      </c>
      <c r="BD46" t="str">
        <f>"R35310006"</f>
        <v>R35310006</v>
      </c>
      <c r="BE46">
        <v>4015</v>
      </c>
      <c r="BG46">
        <v>953200</v>
      </c>
      <c r="BH46">
        <v>1009</v>
      </c>
      <c r="BI46" t="s">
        <v>256</v>
      </c>
      <c r="BJ46" t="s">
        <v>257</v>
      </c>
      <c r="BK46" t="s">
        <v>258</v>
      </c>
      <c r="BL46">
        <v>21</v>
      </c>
      <c r="BN46">
        <v>35.194922000064402</v>
      </c>
      <c r="BO46">
        <v>-113.549572020301</v>
      </c>
      <c r="BP46" t="s">
        <v>259</v>
      </c>
      <c r="BW46" t="s">
        <v>981</v>
      </c>
      <c r="BX46" t="s">
        <v>981</v>
      </c>
      <c r="CA46" t="str">
        <f>"278"</f>
        <v>278</v>
      </c>
      <c r="CC46">
        <v>0</v>
      </c>
      <c r="CD46">
        <v>0</v>
      </c>
      <c r="CE46">
        <v>0</v>
      </c>
      <c r="CF46">
        <v>0</v>
      </c>
      <c r="CI46">
        <v>0</v>
      </c>
      <c r="CJ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X46">
        <v>0</v>
      </c>
      <c r="CZ46">
        <v>0</v>
      </c>
      <c r="DB46">
        <v>0</v>
      </c>
      <c r="DD46">
        <v>0</v>
      </c>
      <c r="DF46">
        <v>0</v>
      </c>
      <c r="DK46">
        <v>0</v>
      </c>
      <c r="DM46">
        <v>0</v>
      </c>
      <c r="DX46">
        <v>0</v>
      </c>
      <c r="EC46" t="s">
        <v>261</v>
      </c>
      <c r="ED46" t="s">
        <v>262</v>
      </c>
      <c r="EE46" t="s">
        <v>263</v>
      </c>
      <c r="EG46">
        <v>435600</v>
      </c>
      <c r="EH46">
        <v>10</v>
      </c>
      <c r="EI46">
        <v>0</v>
      </c>
      <c r="EJ46">
        <v>0</v>
      </c>
      <c r="EK46">
        <v>0</v>
      </c>
      <c r="EL46">
        <v>0</v>
      </c>
      <c r="EU46" t="s">
        <v>264</v>
      </c>
      <c r="EV46" t="s">
        <v>265</v>
      </c>
      <c r="EW46" t="s">
        <v>266</v>
      </c>
      <c r="EX46" s="1">
        <v>40135</v>
      </c>
      <c r="EY46" t="s">
        <v>267</v>
      </c>
      <c r="EZ46" t="str">
        <f t="shared" si="4"/>
        <v>FALSE</v>
      </c>
      <c r="FA46">
        <v>2022</v>
      </c>
      <c r="FB46">
        <v>2020</v>
      </c>
      <c r="FC46">
        <v>300</v>
      </c>
      <c r="FD46" t="s">
        <v>246</v>
      </c>
      <c r="FE46" t="s">
        <v>246</v>
      </c>
      <c r="FF46" t="s">
        <v>246</v>
      </c>
      <c r="FG46" t="s">
        <v>246</v>
      </c>
      <c r="FH46" t="s">
        <v>246</v>
      </c>
      <c r="FI46" t="s">
        <v>246</v>
      </c>
      <c r="FJ46" t="s">
        <v>246</v>
      </c>
      <c r="FK46" t="s">
        <v>246</v>
      </c>
      <c r="FL46" t="s">
        <v>246</v>
      </c>
      <c r="FM46" t="s">
        <v>246</v>
      </c>
      <c r="FN46" t="s">
        <v>246</v>
      </c>
      <c r="FO46" t="s">
        <v>246</v>
      </c>
      <c r="FP46" t="s">
        <v>246</v>
      </c>
      <c r="FQ46" s="2">
        <v>595</v>
      </c>
      <c r="FR46" s="2">
        <v>0</v>
      </c>
      <c r="FS46" s="2">
        <v>0</v>
      </c>
      <c r="FT46">
        <v>0</v>
      </c>
      <c r="FU46" s="2">
        <v>3964</v>
      </c>
      <c r="FV46" s="2">
        <v>3964</v>
      </c>
      <c r="FW46" s="2">
        <v>0</v>
      </c>
      <c r="FX46">
        <v>0</v>
      </c>
      <c r="FY46" s="2">
        <v>0</v>
      </c>
      <c r="FZ46" s="2">
        <v>0</v>
      </c>
      <c r="GA46" s="2">
        <v>0</v>
      </c>
      <c r="GB46">
        <v>0</v>
      </c>
      <c r="GC46" s="2">
        <v>45.02</v>
      </c>
      <c r="GE46" s="2">
        <v>3964</v>
      </c>
      <c r="GH46" t="s">
        <v>268</v>
      </c>
      <c r="GK46" t="s">
        <v>269</v>
      </c>
      <c r="GN46" s="1">
        <v>35885</v>
      </c>
      <c r="GO46" s="1">
        <v>35892</v>
      </c>
      <c r="GP46" s="2">
        <v>0</v>
      </c>
      <c r="GR46" t="str">
        <f>"                    "</f>
        <v xml:space="preserve">                    </v>
      </c>
      <c r="GS46" t="str">
        <f>"3066.71"</f>
        <v>3066.71</v>
      </c>
      <c r="GT46" t="str">
        <f>""</f>
        <v/>
      </c>
      <c r="HF46" t="str">
        <f>""</f>
        <v/>
      </c>
      <c r="HK46" t="str">
        <f>""</f>
        <v/>
      </c>
      <c r="HN46" t="s">
        <v>271</v>
      </c>
      <c r="HP46" t="str">
        <f>""</f>
        <v/>
      </c>
      <c r="HQ46" t="str">
        <f>""</f>
        <v/>
      </c>
      <c r="IA46" t="str">
        <f>""</f>
        <v/>
      </c>
      <c r="IB46" t="str">
        <f>""</f>
        <v/>
      </c>
      <c r="IC46" t="str">
        <f>HYPERLINK("https://web.datatree.com/?/property?propertyId=3318830")</f>
        <v>https://web.datatree.com/?/property?propertyId=3318830</v>
      </c>
    </row>
    <row r="47" spans="1:237" x14ac:dyDescent="0.25">
      <c r="A47" t="s">
        <v>982</v>
      </c>
      <c r="B47" t="s">
        <v>322</v>
      </c>
      <c r="C47" t="s">
        <v>322</v>
      </c>
      <c r="D47" t="s">
        <v>983</v>
      </c>
      <c r="E47" t="s">
        <v>240</v>
      </c>
      <c r="F47">
        <v>2</v>
      </c>
      <c r="G47" t="s">
        <v>984</v>
      </c>
      <c r="H47" t="s">
        <v>985</v>
      </c>
      <c r="I47" t="s">
        <v>985</v>
      </c>
      <c r="J47" t="s">
        <v>983</v>
      </c>
      <c r="K47" t="s">
        <v>240</v>
      </c>
      <c r="L47">
        <v>2</v>
      </c>
      <c r="O47" t="s">
        <v>986</v>
      </c>
      <c r="P47" t="s">
        <v>987</v>
      </c>
      <c r="R47" t="s">
        <v>300</v>
      </c>
      <c r="T47" t="s">
        <v>242</v>
      </c>
      <c r="AE47" t="s">
        <v>243</v>
      </c>
      <c r="AH47" t="s">
        <v>244</v>
      </c>
      <c r="AK47" t="s">
        <v>245</v>
      </c>
      <c r="AL47" t="s">
        <v>457</v>
      </c>
      <c r="AM47">
        <v>3665</v>
      </c>
      <c r="AP47" t="s">
        <v>988</v>
      </c>
      <c r="AS47" t="s">
        <v>989</v>
      </c>
      <c r="AT47" t="s">
        <v>989</v>
      </c>
      <c r="AU47" t="s">
        <v>243</v>
      </c>
      <c r="AV47" t="str">
        <f>"85212-4044"</f>
        <v>85212-4044</v>
      </c>
      <c r="AW47" t="s">
        <v>990</v>
      </c>
      <c r="AX47" t="s">
        <v>991</v>
      </c>
      <c r="AY47" t="s">
        <v>992</v>
      </c>
      <c r="AZ47" t="s">
        <v>254</v>
      </c>
      <c r="BA47" t="s">
        <v>993</v>
      </c>
      <c r="BB47" t="str">
        <f>"102-39-025"</f>
        <v>102-39-025</v>
      </c>
      <c r="BC47" t="str">
        <f>"10239025"</f>
        <v>10239025</v>
      </c>
      <c r="BD47" t="str">
        <f>"R10239025"</f>
        <v>R10239025</v>
      </c>
      <c r="BE47">
        <v>4015</v>
      </c>
      <c r="BI47" t="s">
        <v>256</v>
      </c>
      <c r="BJ47" t="s">
        <v>424</v>
      </c>
      <c r="BK47" t="s">
        <v>258</v>
      </c>
      <c r="BL47">
        <v>35</v>
      </c>
      <c r="BN47">
        <v>34.598068218101197</v>
      </c>
      <c r="BO47">
        <v>-113.477748414939</v>
      </c>
      <c r="BP47" t="s">
        <v>994</v>
      </c>
      <c r="BW47" t="s">
        <v>995</v>
      </c>
      <c r="BX47" t="s">
        <v>995</v>
      </c>
      <c r="CA47" t="str">
        <f>"89"</f>
        <v>89</v>
      </c>
      <c r="CC47">
        <v>0</v>
      </c>
      <c r="CD47">
        <v>0</v>
      </c>
      <c r="CE47">
        <v>0</v>
      </c>
      <c r="CF47">
        <v>0</v>
      </c>
      <c r="CI47">
        <v>0</v>
      </c>
      <c r="CJ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X47">
        <v>0</v>
      </c>
      <c r="CZ47">
        <v>0</v>
      </c>
      <c r="DB47">
        <v>0</v>
      </c>
      <c r="DD47">
        <v>0</v>
      </c>
      <c r="DF47">
        <v>0</v>
      </c>
      <c r="DK47">
        <v>0</v>
      </c>
      <c r="DM47">
        <v>0</v>
      </c>
      <c r="DX47">
        <v>0</v>
      </c>
      <c r="EC47" t="s">
        <v>261</v>
      </c>
      <c r="ED47" t="s">
        <v>262</v>
      </c>
      <c r="EE47" t="s">
        <v>263</v>
      </c>
      <c r="EG47">
        <v>435600</v>
      </c>
      <c r="EH47">
        <v>10</v>
      </c>
      <c r="EI47">
        <v>0</v>
      </c>
      <c r="EJ47">
        <v>0</v>
      </c>
      <c r="EK47">
        <v>0</v>
      </c>
      <c r="EL47">
        <v>0</v>
      </c>
      <c r="EU47" t="s">
        <v>264</v>
      </c>
      <c r="EV47" t="s">
        <v>427</v>
      </c>
      <c r="EW47" t="s">
        <v>428</v>
      </c>
      <c r="EX47" s="1">
        <v>40135</v>
      </c>
      <c r="EY47" t="s">
        <v>267</v>
      </c>
      <c r="EZ47" t="str">
        <f t="shared" si="4"/>
        <v>FALSE</v>
      </c>
      <c r="FA47">
        <v>2022</v>
      </c>
      <c r="FB47">
        <v>2020</v>
      </c>
      <c r="FC47">
        <v>600</v>
      </c>
      <c r="FD47" t="s">
        <v>246</v>
      </c>
      <c r="FE47" t="s">
        <v>246</v>
      </c>
      <c r="FF47" t="s">
        <v>246</v>
      </c>
      <c r="FG47" t="s">
        <v>246</v>
      </c>
      <c r="FH47" t="s">
        <v>246</v>
      </c>
      <c r="FI47" t="s">
        <v>246</v>
      </c>
      <c r="FJ47" t="s">
        <v>246</v>
      </c>
      <c r="FK47" t="s">
        <v>246</v>
      </c>
      <c r="FL47" t="s">
        <v>246</v>
      </c>
      <c r="FM47" t="s">
        <v>246</v>
      </c>
      <c r="FN47" t="s">
        <v>246</v>
      </c>
      <c r="FO47" t="s">
        <v>246</v>
      </c>
      <c r="FP47" t="s">
        <v>246</v>
      </c>
      <c r="FQ47" s="2">
        <v>509</v>
      </c>
      <c r="FR47" s="2">
        <v>0</v>
      </c>
      <c r="FS47" s="2">
        <v>0</v>
      </c>
      <c r="FT47">
        <v>0</v>
      </c>
      <c r="FU47" s="2">
        <v>3391</v>
      </c>
      <c r="FV47" s="2">
        <v>3391</v>
      </c>
      <c r="FW47" s="2">
        <v>0</v>
      </c>
      <c r="FX47">
        <v>0</v>
      </c>
      <c r="FY47" s="2">
        <v>0</v>
      </c>
      <c r="FZ47" s="2">
        <v>0</v>
      </c>
      <c r="GA47" s="2">
        <v>0</v>
      </c>
      <c r="GB47">
        <v>0</v>
      </c>
      <c r="GC47" s="2">
        <v>31.56</v>
      </c>
      <c r="GE47" s="2">
        <v>3391</v>
      </c>
      <c r="GH47" t="s">
        <v>289</v>
      </c>
      <c r="GK47" t="s">
        <v>290</v>
      </c>
      <c r="GL47" t="s">
        <v>290</v>
      </c>
      <c r="GN47" s="1">
        <v>37999</v>
      </c>
      <c r="GO47" s="1">
        <v>38006</v>
      </c>
      <c r="GP47" s="2">
        <v>3600</v>
      </c>
      <c r="GQ47" t="s">
        <v>319</v>
      </c>
      <c r="GR47" t="str">
        <f>"                    "</f>
        <v xml:space="preserve">                    </v>
      </c>
      <c r="GS47" t="str">
        <f>"4840.915"</f>
        <v>4840.915</v>
      </c>
      <c r="GT47" t="str">
        <f>""</f>
        <v/>
      </c>
      <c r="HF47" t="str">
        <f>""</f>
        <v/>
      </c>
      <c r="HK47" t="str">
        <f>""</f>
        <v/>
      </c>
      <c r="HN47" t="s">
        <v>271</v>
      </c>
      <c r="HP47" t="str">
        <f>""</f>
        <v/>
      </c>
      <c r="HQ47" t="str">
        <f>""</f>
        <v/>
      </c>
      <c r="IA47" t="str">
        <f>""</f>
        <v/>
      </c>
      <c r="IB47" t="str">
        <f>""</f>
        <v/>
      </c>
      <c r="IC47" t="str">
        <f>HYPERLINK("https://web.datatree.com/?/property?propertyId=3320593")</f>
        <v>https://web.datatree.com/?/property?propertyId=3320593</v>
      </c>
    </row>
    <row r="48" spans="1:237" x14ac:dyDescent="0.25">
      <c r="A48" t="s">
        <v>724</v>
      </c>
      <c r="D48" t="s">
        <v>724</v>
      </c>
      <c r="E48" t="s">
        <v>273</v>
      </c>
      <c r="F48">
        <v>126</v>
      </c>
      <c r="O48" t="s">
        <v>724</v>
      </c>
      <c r="P48" t="s">
        <v>724</v>
      </c>
      <c r="Q48" t="s">
        <v>996</v>
      </c>
      <c r="T48" t="s">
        <v>407</v>
      </c>
      <c r="V48" t="s">
        <v>246</v>
      </c>
      <c r="W48">
        <v>15500</v>
      </c>
      <c r="Z48" t="s">
        <v>935</v>
      </c>
      <c r="AA48" t="s">
        <v>491</v>
      </c>
      <c r="AC48" t="s">
        <v>799</v>
      </c>
      <c r="AE48" t="s">
        <v>243</v>
      </c>
      <c r="AF48" t="str">
        <f>"86441"</f>
        <v>86441</v>
      </c>
      <c r="AG48" t="str">
        <f>"86441-7504"</f>
        <v>86441-7504</v>
      </c>
      <c r="AH48" t="s">
        <v>244</v>
      </c>
      <c r="AI48" t="s">
        <v>936</v>
      </c>
      <c r="AJ48" t="s">
        <v>937</v>
      </c>
      <c r="AK48" t="s">
        <v>938</v>
      </c>
      <c r="AM48">
        <v>10401</v>
      </c>
      <c r="AP48" t="s">
        <v>997</v>
      </c>
      <c r="AQ48" t="s">
        <v>818</v>
      </c>
      <c r="AR48">
        <v>283</v>
      </c>
      <c r="AS48" t="s">
        <v>691</v>
      </c>
      <c r="AT48" t="s">
        <v>691</v>
      </c>
      <c r="AU48" t="s">
        <v>328</v>
      </c>
      <c r="AV48" t="str">
        <f>"90034-6491"</f>
        <v>90034-6491</v>
      </c>
      <c r="AW48" t="s">
        <v>998</v>
      </c>
      <c r="AX48" t="s">
        <v>999</v>
      </c>
      <c r="AY48" t="s">
        <v>1000</v>
      </c>
      <c r="AZ48" t="s">
        <v>254</v>
      </c>
      <c r="BA48" t="s">
        <v>1001</v>
      </c>
      <c r="BB48" t="str">
        <f>"351-09-027"</f>
        <v>351-09-027</v>
      </c>
      <c r="BC48" t="str">
        <f>"35109027"</f>
        <v>35109027</v>
      </c>
      <c r="BD48" t="str">
        <f>"R35109027"</f>
        <v>R35109027</v>
      </c>
      <c r="BE48">
        <v>4015</v>
      </c>
      <c r="BG48">
        <v>950401</v>
      </c>
      <c r="BH48">
        <v>2122</v>
      </c>
      <c r="BJ48" t="s">
        <v>333</v>
      </c>
      <c r="BK48" t="s">
        <v>310</v>
      </c>
      <c r="BL48">
        <v>10</v>
      </c>
      <c r="BN48">
        <v>35.485436206819003</v>
      </c>
      <c r="BO48">
        <v>-114.41185627499399</v>
      </c>
      <c r="BW48" t="s">
        <v>1002</v>
      </c>
      <c r="BX48" t="s">
        <v>1002</v>
      </c>
      <c r="CA48" t="str">
        <f>""</f>
        <v/>
      </c>
      <c r="CC48">
        <v>0</v>
      </c>
      <c r="CD48">
        <v>0</v>
      </c>
      <c r="CE48">
        <v>0</v>
      </c>
      <c r="CF48">
        <v>0</v>
      </c>
      <c r="CI48">
        <v>0</v>
      </c>
      <c r="CJ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X48">
        <v>0</v>
      </c>
      <c r="CZ48">
        <v>0</v>
      </c>
      <c r="DB48">
        <v>0</v>
      </c>
      <c r="DD48">
        <v>0</v>
      </c>
      <c r="DF48">
        <v>0</v>
      </c>
      <c r="DK48">
        <v>0</v>
      </c>
      <c r="DM48">
        <v>0</v>
      </c>
      <c r="DX48">
        <v>0</v>
      </c>
      <c r="EC48" t="s">
        <v>261</v>
      </c>
      <c r="ED48" t="s">
        <v>354</v>
      </c>
      <c r="EE48" t="s">
        <v>355</v>
      </c>
      <c r="EG48">
        <v>435600</v>
      </c>
      <c r="EH48">
        <v>10</v>
      </c>
      <c r="EI48">
        <v>0</v>
      </c>
      <c r="EJ48">
        <v>0</v>
      </c>
      <c r="EK48">
        <v>0</v>
      </c>
      <c r="EL48">
        <v>0</v>
      </c>
      <c r="EU48" t="s">
        <v>264</v>
      </c>
      <c r="EV48" t="s">
        <v>339</v>
      </c>
      <c r="EW48" t="s">
        <v>340</v>
      </c>
      <c r="EX48" s="1">
        <v>40135</v>
      </c>
      <c r="EY48" t="s">
        <v>267</v>
      </c>
      <c r="EZ48" t="str">
        <f t="shared" si="4"/>
        <v>FALSE</v>
      </c>
      <c r="FA48">
        <v>2022</v>
      </c>
      <c r="FB48">
        <v>2020</v>
      </c>
      <c r="FC48">
        <v>400</v>
      </c>
      <c r="FD48" t="s">
        <v>246</v>
      </c>
      <c r="FE48" t="s">
        <v>246</v>
      </c>
      <c r="FF48" t="s">
        <v>246</v>
      </c>
      <c r="FG48" t="s">
        <v>246</v>
      </c>
      <c r="FH48" t="s">
        <v>246</v>
      </c>
      <c r="FI48" t="s">
        <v>246</v>
      </c>
      <c r="FJ48" t="s">
        <v>246</v>
      </c>
      <c r="FK48" t="s">
        <v>246</v>
      </c>
      <c r="FL48" t="s">
        <v>246</v>
      </c>
      <c r="FM48" t="s">
        <v>246</v>
      </c>
      <c r="FN48" t="s">
        <v>246</v>
      </c>
      <c r="FO48" t="s">
        <v>246</v>
      </c>
      <c r="FP48" t="s">
        <v>246</v>
      </c>
      <c r="FQ48" s="2">
        <v>1053</v>
      </c>
      <c r="FR48" s="2">
        <v>0</v>
      </c>
      <c r="FS48" s="2">
        <v>0</v>
      </c>
      <c r="FT48">
        <v>0</v>
      </c>
      <c r="FU48" s="2">
        <v>7023</v>
      </c>
      <c r="FV48" s="2">
        <v>7023</v>
      </c>
      <c r="FW48" s="2">
        <v>0</v>
      </c>
      <c r="FX48">
        <v>0</v>
      </c>
      <c r="FY48" s="2">
        <v>0</v>
      </c>
      <c r="FZ48" s="2">
        <v>0</v>
      </c>
      <c r="GA48" s="2">
        <v>0</v>
      </c>
      <c r="GB48">
        <v>0</v>
      </c>
      <c r="GC48" s="2">
        <v>103.7</v>
      </c>
      <c r="GE48" s="2">
        <v>7023</v>
      </c>
      <c r="GH48" t="s">
        <v>315</v>
      </c>
      <c r="GK48" t="s">
        <v>316</v>
      </c>
      <c r="GL48" t="s">
        <v>317</v>
      </c>
      <c r="GM48" t="s">
        <v>318</v>
      </c>
      <c r="GR48" t="str">
        <f>""</f>
        <v/>
      </c>
      <c r="GS48" t="str">
        <f>""</f>
        <v/>
      </c>
      <c r="GT48" t="str">
        <f>""</f>
        <v/>
      </c>
      <c r="GU48" s="1">
        <v>44180</v>
      </c>
      <c r="GV48" s="1">
        <v>44194</v>
      </c>
      <c r="GW48" s="2">
        <v>4212</v>
      </c>
      <c r="GY48" t="s">
        <v>270</v>
      </c>
      <c r="GZ48" t="s">
        <v>1003</v>
      </c>
      <c r="HF48" t="str">
        <f>""</f>
        <v/>
      </c>
      <c r="HK48" t="str">
        <f>""</f>
        <v/>
      </c>
      <c r="HM48" t="s">
        <v>414</v>
      </c>
      <c r="HN48" t="s">
        <v>271</v>
      </c>
      <c r="HP48" t="str">
        <f>"2020.76980"</f>
        <v>2020.76980</v>
      </c>
      <c r="HQ48" t="str">
        <f>""</f>
        <v/>
      </c>
      <c r="HR48" s="1">
        <v>43224</v>
      </c>
      <c r="HS48" s="1">
        <v>43262</v>
      </c>
      <c r="HT48" s="2">
        <v>28000</v>
      </c>
      <c r="HU48" t="s">
        <v>270</v>
      </c>
      <c r="HV48" t="s">
        <v>1004</v>
      </c>
      <c r="HW48" s="2">
        <v>22000</v>
      </c>
      <c r="IA48" t="str">
        <f>"2018.29237"</f>
        <v>2018.29237</v>
      </c>
      <c r="IB48" t="str">
        <f>""</f>
        <v/>
      </c>
      <c r="IC48" t="str">
        <f>HYPERLINK("https://web.datatree.com/?/property?propertyId=3321506")</f>
        <v>https://web.datatree.com/?/property?propertyId=3321506</v>
      </c>
    </row>
    <row r="49" spans="1:237" x14ac:dyDescent="0.25">
      <c r="A49" t="s">
        <v>1005</v>
      </c>
      <c r="D49" t="s">
        <v>1005</v>
      </c>
      <c r="E49" t="s">
        <v>273</v>
      </c>
      <c r="O49" t="s">
        <v>1005</v>
      </c>
      <c r="P49" t="s">
        <v>1005</v>
      </c>
      <c r="Q49" t="s">
        <v>996</v>
      </c>
      <c r="T49" t="s">
        <v>242</v>
      </c>
      <c r="AE49" t="s">
        <v>243</v>
      </c>
      <c r="AH49" t="s">
        <v>244</v>
      </c>
      <c r="AK49" t="s">
        <v>245</v>
      </c>
      <c r="AY49" t="s">
        <v>1006</v>
      </c>
      <c r="AZ49" t="s">
        <v>254</v>
      </c>
      <c r="BA49" t="s">
        <v>1007</v>
      </c>
      <c r="BB49" t="str">
        <f>"402-43-064"</f>
        <v>402-43-064</v>
      </c>
      <c r="BC49" t="str">
        <f>"40243064"</f>
        <v>40243064</v>
      </c>
      <c r="BD49" t="str">
        <f>"R40243064"</f>
        <v>R40243064</v>
      </c>
      <c r="BE49">
        <v>4015</v>
      </c>
      <c r="BJ49" t="s">
        <v>1008</v>
      </c>
      <c r="BK49" t="s">
        <v>351</v>
      </c>
      <c r="BL49">
        <v>36</v>
      </c>
      <c r="BN49">
        <v>36.819744364980899</v>
      </c>
      <c r="BO49">
        <v>-113.972394120498</v>
      </c>
      <c r="BW49" t="s">
        <v>1009</v>
      </c>
      <c r="BX49" t="s">
        <v>1009</v>
      </c>
      <c r="CA49" t="str">
        <f>""</f>
        <v/>
      </c>
      <c r="CC49">
        <v>0</v>
      </c>
      <c r="CD49">
        <v>0</v>
      </c>
      <c r="CE49">
        <v>0</v>
      </c>
      <c r="CF49">
        <v>0</v>
      </c>
      <c r="CI49">
        <v>0</v>
      </c>
      <c r="CJ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X49">
        <v>0</v>
      </c>
      <c r="CZ49">
        <v>0</v>
      </c>
      <c r="DB49">
        <v>0</v>
      </c>
      <c r="DD49">
        <v>0</v>
      </c>
      <c r="DF49">
        <v>0</v>
      </c>
      <c r="DK49">
        <v>0</v>
      </c>
      <c r="DM49">
        <v>0</v>
      </c>
      <c r="DX49">
        <v>0</v>
      </c>
      <c r="EC49" t="s">
        <v>261</v>
      </c>
      <c r="ED49" t="s">
        <v>354</v>
      </c>
      <c r="EE49" t="s">
        <v>355</v>
      </c>
      <c r="EG49">
        <v>435600</v>
      </c>
      <c r="EH49">
        <v>10</v>
      </c>
      <c r="EI49">
        <v>0</v>
      </c>
      <c r="EJ49">
        <v>0</v>
      </c>
      <c r="EK49">
        <v>0</v>
      </c>
      <c r="EL49">
        <v>0</v>
      </c>
      <c r="EU49" t="s">
        <v>264</v>
      </c>
      <c r="EV49" t="s">
        <v>1010</v>
      </c>
      <c r="EW49" t="s">
        <v>1011</v>
      </c>
      <c r="EX49" s="1">
        <v>40135</v>
      </c>
      <c r="EY49" t="s">
        <v>267</v>
      </c>
      <c r="EZ49" t="str">
        <f t="shared" si="4"/>
        <v>FALSE</v>
      </c>
      <c r="FA49">
        <v>2022</v>
      </c>
      <c r="FB49">
        <v>2020</v>
      </c>
      <c r="FC49">
        <v>902</v>
      </c>
      <c r="FD49" t="s">
        <v>246</v>
      </c>
      <c r="FE49" t="s">
        <v>246</v>
      </c>
      <c r="FF49" t="s">
        <v>246</v>
      </c>
      <c r="FG49" t="s">
        <v>246</v>
      </c>
      <c r="FH49" t="s">
        <v>246</v>
      </c>
      <c r="FI49" t="s">
        <v>246</v>
      </c>
      <c r="FJ49" t="s">
        <v>246</v>
      </c>
      <c r="FK49" t="s">
        <v>246</v>
      </c>
      <c r="FL49" t="s">
        <v>246</v>
      </c>
      <c r="FM49" t="s">
        <v>246</v>
      </c>
      <c r="FN49" t="s">
        <v>246</v>
      </c>
      <c r="FO49" t="s">
        <v>246</v>
      </c>
      <c r="FP49" t="s">
        <v>246</v>
      </c>
      <c r="FQ49" s="2">
        <v>4428</v>
      </c>
      <c r="FR49" s="2">
        <v>0</v>
      </c>
      <c r="FS49" s="2">
        <v>0</v>
      </c>
      <c r="FT49">
        <v>0</v>
      </c>
      <c r="FU49" s="2">
        <v>29520</v>
      </c>
      <c r="FV49" s="2">
        <v>29520</v>
      </c>
      <c r="FW49" s="2">
        <v>0</v>
      </c>
      <c r="FX49">
        <v>0</v>
      </c>
      <c r="FY49" s="2">
        <v>0</v>
      </c>
      <c r="FZ49" s="2">
        <v>0</v>
      </c>
      <c r="GA49" s="2">
        <v>0</v>
      </c>
      <c r="GB49">
        <v>0</v>
      </c>
      <c r="GC49" s="2">
        <v>398.8</v>
      </c>
      <c r="GE49" s="2">
        <v>29520</v>
      </c>
      <c r="GH49" t="s">
        <v>776</v>
      </c>
      <c r="GK49" t="s">
        <v>777</v>
      </c>
      <c r="GL49" t="s">
        <v>778</v>
      </c>
      <c r="GM49" t="s">
        <v>778</v>
      </c>
      <c r="GN49" s="1">
        <v>43948</v>
      </c>
      <c r="GO49" s="1">
        <v>44117</v>
      </c>
      <c r="GQ49" t="s">
        <v>739</v>
      </c>
      <c r="GR49" t="str">
        <f>""</f>
        <v/>
      </c>
      <c r="GS49" t="str">
        <f>"2020.59047"</f>
        <v>2020.59047</v>
      </c>
      <c r="GT49" t="str">
        <f>""</f>
        <v/>
      </c>
      <c r="GU49" s="1">
        <v>43390</v>
      </c>
      <c r="GV49" s="1">
        <v>43396</v>
      </c>
      <c r="GW49" s="2">
        <v>30397</v>
      </c>
      <c r="GY49" t="s">
        <v>270</v>
      </c>
      <c r="GZ49" t="s">
        <v>1012</v>
      </c>
      <c r="HF49" t="str">
        <f>""</f>
        <v/>
      </c>
      <c r="HK49" t="str">
        <f>""</f>
        <v/>
      </c>
      <c r="HM49" t="s">
        <v>780</v>
      </c>
      <c r="HN49" t="s">
        <v>271</v>
      </c>
      <c r="HP49" t="str">
        <f>"2018.52726"</f>
        <v>2018.52726</v>
      </c>
      <c r="HQ49" t="str">
        <f>""</f>
        <v/>
      </c>
      <c r="HR49" s="1">
        <v>43147</v>
      </c>
      <c r="HS49" s="1">
        <v>43154</v>
      </c>
      <c r="HT49" s="2">
        <v>30000</v>
      </c>
      <c r="HU49" t="s">
        <v>270</v>
      </c>
      <c r="IA49" t="str">
        <f>"2018.8892"</f>
        <v>2018.8892</v>
      </c>
      <c r="IB49" t="str">
        <f>""</f>
        <v/>
      </c>
      <c r="IC49" t="str">
        <f>HYPERLINK("https://web.datatree.com/?/property?propertyId=3322308")</f>
        <v>https://web.datatree.com/?/property?propertyId=3322308</v>
      </c>
    </row>
    <row r="50" spans="1:237" x14ac:dyDescent="0.25">
      <c r="A50" t="s">
        <v>1013</v>
      </c>
      <c r="D50" t="s">
        <v>1013</v>
      </c>
      <c r="E50" t="s">
        <v>273</v>
      </c>
      <c r="F50">
        <v>2</v>
      </c>
      <c r="O50" t="s">
        <v>1013</v>
      </c>
      <c r="P50" t="s">
        <v>1013</v>
      </c>
      <c r="R50" t="s">
        <v>1014</v>
      </c>
      <c r="T50" t="s">
        <v>242</v>
      </c>
      <c r="AE50" t="s">
        <v>243</v>
      </c>
      <c r="AH50" t="s">
        <v>244</v>
      </c>
      <c r="AK50" t="s">
        <v>245</v>
      </c>
      <c r="AM50">
        <v>9324</v>
      </c>
      <c r="AP50" t="s">
        <v>1015</v>
      </c>
      <c r="AQ50" t="s">
        <v>1016</v>
      </c>
      <c r="AS50" t="s">
        <v>1017</v>
      </c>
      <c r="AT50" t="s">
        <v>1018</v>
      </c>
      <c r="AU50" t="s">
        <v>328</v>
      </c>
      <c r="AV50" t="str">
        <f>"95826-4218"</f>
        <v>95826-4218</v>
      </c>
      <c r="AW50" t="s">
        <v>1019</v>
      </c>
      <c r="AX50" t="s">
        <v>1020</v>
      </c>
      <c r="AY50" t="s">
        <v>1021</v>
      </c>
      <c r="AZ50" t="s">
        <v>254</v>
      </c>
      <c r="BA50" t="s">
        <v>1022</v>
      </c>
      <c r="BB50" t="str">
        <f>"338-05-390L"</f>
        <v>338-05-390L</v>
      </c>
      <c r="BC50" t="str">
        <f>"33805390L"</f>
        <v>33805390L</v>
      </c>
      <c r="BD50" t="str">
        <f>"R33805390L"</f>
        <v>R33805390L</v>
      </c>
      <c r="BE50">
        <v>4015</v>
      </c>
      <c r="BJ50" t="s">
        <v>1023</v>
      </c>
      <c r="BK50" t="s">
        <v>351</v>
      </c>
      <c r="BL50">
        <v>23</v>
      </c>
      <c r="BN50">
        <v>35.971587229659903</v>
      </c>
      <c r="BO50">
        <v>-113.978343752093</v>
      </c>
      <c r="BP50" t="s">
        <v>1024</v>
      </c>
      <c r="BW50" t="s">
        <v>1025</v>
      </c>
      <c r="BX50" t="s">
        <v>1025</v>
      </c>
      <c r="CA50" t="str">
        <f>""</f>
        <v/>
      </c>
      <c r="CC50">
        <v>0</v>
      </c>
      <c r="CD50">
        <v>0</v>
      </c>
      <c r="CE50">
        <v>0</v>
      </c>
      <c r="CF50">
        <v>0</v>
      </c>
      <c r="CI50">
        <v>0</v>
      </c>
      <c r="CJ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X50">
        <v>0</v>
      </c>
      <c r="CZ50">
        <v>0</v>
      </c>
      <c r="DB50">
        <v>0</v>
      </c>
      <c r="DD50">
        <v>0</v>
      </c>
      <c r="DF50">
        <v>0</v>
      </c>
      <c r="DK50">
        <v>0</v>
      </c>
      <c r="DM50">
        <v>0</v>
      </c>
      <c r="DX50">
        <v>0</v>
      </c>
      <c r="EC50" t="s">
        <v>261</v>
      </c>
      <c r="ED50" t="s">
        <v>354</v>
      </c>
      <c r="EE50" t="s">
        <v>355</v>
      </c>
      <c r="EG50">
        <v>435600</v>
      </c>
      <c r="EH50">
        <v>10</v>
      </c>
      <c r="EI50">
        <v>0</v>
      </c>
      <c r="EJ50">
        <v>0</v>
      </c>
      <c r="EK50">
        <v>0</v>
      </c>
      <c r="EL50">
        <v>0</v>
      </c>
      <c r="EU50" t="s">
        <v>264</v>
      </c>
      <c r="EV50" t="s">
        <v>927</v>
      </c>
      <c r="EW50" t="s">
        <v>928</v>
      </c>
      <c r="EX50" s="1">
        <v>40135</v>
      </c>
      <c r="EY50" t="s">
        <v>267</v>
      </c>
      <c r="EZ50" t="str">
        <f t="shared" si="4"/>
        <v>FALSE</v>
      </c>
      <c r="FA50">
        <v>2022</v>
      </c>
      <c r="FB50">
        <v>2020</v>
      </c>
      <c r="FC50">
        <v>400</v>
      </c>
      <c r="FD50" t="s">
        <v>246</v>
      </c>
      <c r="FE50" t="s">
        <v>246</v>
      </c>
      <c r="FF50" t="s">
        <v>246</v>
      </c>
      <c r="FG50" t="s">
        <v>246</v>
      </c>
      <c r="FH50" t="s">
        <v>246</v>
      </c>
      <c r="FI50" t="s">
        <v>246</v>
      </c>
      <c r="FJ50" t="s">
        <v>246</v>
      </c>
      <c r="FK50" t="s">
        <v>246</v>
      </c>
      <c r="FL50" t="s">
        <v>246</v>
      </c>
      <c r="FM50" t="s">
        <v>246</v>
      </c>
      <c r="FN50" t="s">
        <v>246</v>
      </c>
      <c r="FO50" t="s">
        <v>246</v>
      </c>
      <c r="FP50" t="s">
        <v>246</v>
      </c>
      <c r="FQ50" s="2">
        <v>467</v>
      </c>
      <c r="FR50" s="2">
        <v>0</v>
      </c>
      <c r="FS50" s="2">
        <v>0</v>
      </c>
      <c r="FT50">
        <v>0</v>
      </c>
      <c r="FU50" s="2">
        <v>3114</v>
      </c>
      <c r="FV50" s="2">
        <v>3114</v>
      </c>
      <c r="FW50" s="2">
        <v>0</v>
      </c>
      <c r="FX50">
        <v>0</v>
      </c>
      <c r="FY50" s="2">
        <v>0</v>
      </c>
      <c r="FZ50" s="2">
        <v>0</v>
      </c>
      <c r="GA50" s="2">
        <v>0</v>
      </c>
      <c r="GB50">
        <v>0</v>
      </c>
      <c r="GC50" s="2">
        <v>42.16</v>
      </c>
      <c r="GE50" s="2">
        <v>3114</v>
      </c>
      <c r="GH50" t="s">
        <v>315</v>
      </c>
      <c r="GK50" t="s">
        <v>316</v>
      </c>
      <c r="GL50" t="s">
        <v>317</v>
      </c>
      <c r="GM50" t="s">
        <v>318</v>
      </c>
      <c r="GR50" t="str">
        <f>""</f>
        <v/>
      </c>
      <c r="GS50" t="str">
        <f>""</f>
        <v/>
      </c>
      <c r="GT50" t="str">
        <f>""</f>
        <v/>
      </c>
      <c r="HF50" t="str">
        <f>""</f>
        <v/>
      </c>
      <c r="HK50" t="str">
        <f>""</f>
        <v/>
      </c>
      <c r="HN50" t="s">
        <v>271</v>
      </c>
      <c r="HP50" t="str">
        <f>""</f>
        <v/>
      </c>
      <c r="HQ50" t="str">
        <f>""</f>
        <v/>
      </c>
      <c r="IA50" t="str">
        <f>""</f>
        <v/>
      </c>
      <c r="IB50" t="str">
        <f>""</f>
        <v/>
      </c>
      <c r="IC50" t="str">
        <f>HYPERLINK("https://web.datatree.com/?/property?propertyId=3352495")</f>
        <v>https://web.datatree.com/?/property?propertyId=3352495</v>
      </c>
    </row>
    <row r="51" spans="1:237" x14ac:dyDescent="0.25">
      <c r="A51" t="s">
        <v>1026</v>
      </c>
      <c r="D51" t="s">
        <v>1026</v>
      </c>
      <c r="E51" t="s">
        <v>273</v>
      </c>
      <c r="F51">
        <v>21</v>
      </c>
      <c r="O51" t="s">
        <v>1026</v>
      </c>
      <c r="P51" t="s">
        <v>1026</v>
      </c>
      <c r="Q51" t="s">
        <v>996</v>
      </c>
      <c r="R51" t="s">
        <v>274</v>
      </c>
      <c r="T51" t="s">
        <v>242</v>
      </c>
      <c r="AE51" t="s">
        <v>243</v>
      </c>
      <c r="AH51" t="s">
        <v>244</v>
      </c>
      <c r="AK51" t="s">
        <v>245</v>
      </c>
      <c r="AM51">
        <v>6200</v>
      </c>
      <c r="AO51" t="s">
        <v>246</v>
      </c>
      <c r="AP51" t="s">
        <v>1027</v>
      </c>
      <c r="AQ51" t="s">
        <v>818</v>
      </c>
      <c r="AR51">
        <v>215</v>
      </c>
      <c r="AS51" t="s">
        <v>1028</v>
      </c>
      <c r="AT51" t="s">
        <v>1028</v>
      </c>
      <c r="AU51" t="s">
        <v>1029</v>
      </c>
      <c r="AV51" t="str">
        <f>"44131-2373"</f>
        <v>44131-2373</v>
      </c>
      <c r="AW51" t="s">
        <v>1030</v>
      </c>
      <c r="AX51" t="s">
        <v>1031</v>
      </c>
      <c r="AY51" t="s">
        <v>1032</v>
      </c>
      <c r="AZ51" t="s">
        <v>254</v>
      </c>
      <c r="BA51" t="s">
        <v>1033</v>
      </c>
      <c r="BB51" t="str">
        <f>"353-18-068"</f>
        <v>353-18-068</v>
      </c>
      <c r="BC51" t="str">
        <f>"35318068"</f>
        <v>35318068</v>
      </c>
      <c r="BD51" t="str">
        <f>"R35318068"</f>
        <v>R35318068</v>
      </c>
      <c r="BE51">
        <v>4015</v>
      </c>
      <c r="BI51" t="s">
        <v>256</v>
      </c>
      <c r="BJ51" t="s">
        <v>257</v>
      </c>
      <c r="BK51" t="s">
        <v>258</v>
      </c>
      <c r="BL51">
        <v>35</v>
      </c>
      <c r="BN51">
        <v>35.154997731854202</v>
      </c>
      <c r="BO51">
        <v>-113.51199688513699</v>
      </c>
      <c r="BP51" t="s">
        <v>259</v>
      </c>
      <c r="BW51" t="s">
        <v>1034</v>
      </c>
      <c r="BX51" t="s">
        <v>1034</v>
      </c>
      <c r="CA51" t="str">
        <f>"519"</f>
        <v>519</v>
      </c>
      <c r="CC51">
        <v>0</v>
      </c>
      <c r="CD51">
        <v>0</v>
      </c>
      <c r="CE51">
        <v>0</v>
      </c>
      <c r="CF51">
        <v>0</v>
      </c>
      <c r="CI51">
        <v>0</v>
      </c>
      <c r="CJ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X51">
        <v>0</v>
      </c>
      <c r="CZ51">
        <v>0</v>
      </c>
      <c r="DB51">
        <v>0</v>
      </c>
      <c r="DD51">
        <v>0</v>
      </c>
      <c r="DF51">
        <v>0</v>
      </c>
      <c r="DK51">
        <v>0</v>
      </c>
      <c r="DM51">
        <v>0</v>
      </c>
      <c r="DX51">
        <v>0</v>
      </c>
      <c r="EC51" t="s">
        <v>261</v>
      </c>
      <c r="ED51" t="s">
        <v>262</v>
      </c>
      <c r="EE51" t="s">
        <v>263</v>
      </c>
      <c r="EG51">
        <v>435600</v>
      </c>
      <c r="EH51">
        <v>10</v>
      </c>
      <c r="EI51">
        <v>0</v>
      </c>
      <c r="EJ51">
        <v>0</v>
      </c>
      <c r="EK51">
        <v>0</v>
      </c>
      <c r="EL51">
        <v>0</v>
      </c>
      <c r="EU51" t="s">
        <v>264</v>
      </c>
      <c r="EV51" t="s">
        <v>265</v>
      </c>
      <c r="EW51" t="s">
        <v>266</v>
      </c>
      <c r="EX51" s="1">
        <v>40135</v>
      </c>
      <c r="EY51" t="s">
        <v>267</v>
      </c>
      <c r="EZ51" t="str">
        <f t="shared" si="4"/>
        <v>FALSE</v>
      </c>
      <c r="FA51">
        <v>2022</v>
      </c>
      <c r="FB51">
        <v>2020</v>
      </c>
      <c r="FC51">
        <v>300</v>
      </c>
      <c r="FD51" t="s">
        <v>246</v>
      </c>
      <c r="FE51" t="s">
        <v>246</v>
      </c>
      <c r="FF51" t="s">
        <v>246</v>
      </c>
      <c r="FG51" t="s">
        <v>246</v>
      </c>
      <c r="FH51" t="s">
        <v>246</v>
      </c>
      <c r="FI51" t="s">
        <v>246</v>
      </c>
      <c r="FJ51" t="s">
        <v>246</v>
      </c>
      <c r="FK51" t="s">
        <v>246</v>
      </c>
      <c r="FL51" t="s">
        <v>246</v>
      </c>
      <c r="FM51" t="s">
        <v>246</v>
      </c>
      <c r="FN51" t="s">
        <v>246</v>
      </c>
      <c r="FO51" t="s">
        <v>246</v>
      </c>
      <c r="FP51" t="s">
        <v>246</v>
      </c>
      <c r="FQ51" s="2">
        <v>358</v>
      </c>
      <c r="FR51" s="2">
        <v>0</v>
      </c>
      <c r="FS51" s="2">
        <v>0</v>
      </c>
      <c r="FT51">
        <v>0</v>
      </c>
      <c r="FU51" s="2">
        <v>2388</v>
      </c>
      <c r="FV51" s="2">
        <v>2388</v>
      </c>
      <c r="FW51" s="2">
        <v>0</v>
      </c>
      <c r="FX51">
        <v>0</v>
      </c>
      <c r="FY51" s="2">
        <v>0</v>
      </c>
      <c r="FZ51" s="2">
        <v>0</v>
      </c>
      <c r="GA51" s="2">
        <v>0</v>
      </c>
      <c r="GB51">
        <v>0</v>
      </c>
      <c r="GC51" s="2">
        <v>40.700000000000003</v>
      </c>
      <c r="GE51" s="2">
        <v>2388</v>
      </c>
      <c r="GF51">
        <v>19</v>
      </c>
      <c r="GH51" t="s">
        <v>268</v>
      </c>
      <c r="GK51" t="s">
        <v>269</v>
      </c>
      <c r="GR51" t="str">
        <f>""</f>
        <v/>
      </c>
      <c r="GS51" t="str">
        <f>""</f>
        <v/>
      </c>
      <c r="GT51" t="str">
        <f>""</f>
        <v/>
      </c>
      <c r="GU51" s="1">
        <v>43578</v>
      </c>
      <c r="GV51" s="1">
        <v>43585</v>
      </c>
      <c r="GW51" s="2">
        <v>8000</v>
      </c>
      <c r="GY51" t="s">
        <v>270</v>
      </c>
      <c r="GZ51" t="s">
        <v>1035</v>
      </c>
      <c r="HF51" t="str">
        <f>""</f>
        <v/>
      </c>
      <c r="HK51" t="str">
        <f>""</f>
        <v/>
      </c>
      <c r="HM51" t="s">
        <v>414</v>
      </c>
      <c r="HN51" t="s">
        <v>271</v>
      </c>
      <c r="HP51" t="str">
        <f>"2019.21317"</f>
        <v>2019.21317</v>
      </c>
      <c r="HQ51" t="str">
        <f>""</f>
        <v/>
      </c>
      <c r="IA51" t="str">
        <f>""</f>
        <v/>
      </c>
      <c r="IB51" t="str">
        <f>""</f>
        <v/>
      </c>
      <c r="IC51" t="str">
        <f>HYPERLINK("https://web.datatree.com/?/property?propertyId=3353200")</f>
        <v>https://web.datatree.com/?/property?propertyId=3353200</v>
      </c>
    </row>
    <row r="52" spans="1:237" x14ac:dyDescent="0.25">
      <c r="A52" t="s">
        <v>1036</v>
      </c>
      <c r="D52" t="s">
        <v>1036</v>
      </c>
      <c r="E52" t="s">
        <v>588</v>
      </c>
      <c r="F52">
        <v>5</v>
      </c>
      <c r="O52" t="s">
        <v>1037</v>
      </c>
      <c r="P52" t="s">
        <v>1036</v>
      </c>
      <c r="T52" t="s">
        <v>242</v>
      </c>
      <c r="AE52" t="s">
        <v>243</v>
      </c>
      <c r="AH52" t="s">
        <v>244</v>
      </c>
      <c r="AK52" t="s">
        <v>245</v>
      </c>
      <c r="AL52" t="s">
        <v>246</v>
      </c>
      <c r="AM52">
        <v>3636</v>
      </c>
      <c r="AP52" t="s">
        <v>1038</v>
      </c>
      <c r="AQ52" t="s">
        <v>491</v>
      </c>
      <c r="AS52" t="s">
        <v>345</v>
      </c>
      <c r="AT52" t="s">
        <v>345</v>
      </c>
      <c r="AU52" t="s">
        <v>243</v>
      </c>
      <c r="AV52" t="str">
        <f>"86409"</f>
        <v>86409</v>
      </c>
      <c r="AW52" t="s">
        <v>847</v>
      </c>
      <c r="AX52" t="s">
        <v>1039</v>
      </c>
      <c r="AY52" t="s">
        <v>1040</v>
      </c>
      <c r="AZ52" t="s">
        <v>254</v>
      </c>
      <c r="BA52" t="s">
        <v>1041</v>
      </c>
      <c r="BB52" t="str">
        <f>"351-21-072"</f>
        <v>351-21-072</v>
      </c>
      <c r="BC52" t="str">
        <f>"35121072"</f>
        <v>35121072</v>
      </c>
      <c r="BD52" t="str">
        <f>"R35121072"</f>
        <v>R35121072</v>
      </c>
      <c r="BE52">
        <v>4015</v>
      </c>
      <c r="BJ52" t="s">
        <v>333</v>
      </c>
      <c r="BK52" t="s">
        <v>310</v>
      </c>
      <c r="BL52">
        <v>33</v>
      </c>
      <c r="BN52">
        <v>35.4237826431781</v>
      </c>
      <c r="BO52">
        <v>-114.42511638286901</v>
      </c>
      <c r="BP52" t="s">
        <v>1042</v>
      </c>
      <c r="BQ52">
        <v>4</v>
      </c>
      <c r="BW52" t="s">
        <v>1043</v>
      </c>
      <c r="BX52" t="s">
        <v>1043</v>
      </c>
      <c r="CA52" t="str">
        <f>"70|75"</f>
        <v>70|75</v>
      </c>
      <c r="CC52">
        <v>0</v>
      </c>
      <c r="CD52">
        <v>0</v>
      </c>
      <c r="CE52">
        <v>0</v>
      </c>
      <c r="CF52">
        <v>0</v>
      </c>
      <c r="CI52">
        <v>0</v>
      </c>
      <c r="CJ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X52">
        <v>0</v>
      </c>
      <c r="CZ52">
        <v>0</v>
      </c>
      <c r="DB52">
        <v>0</v>
      </c>
      <c r="DD52">
        <v>0</v>
      </c>
      <c r="DF52">
        <v>0</v>
      </c>
      <c r="DK52">
        <v>0</v>
      </c>
      <c r="DM52">
        <v>0</v>
      </c>
      <c r="DX52">
        <v>0</v>
      </c>
      <c r="EC52" t="s">
        <v>336</v>
      </c>
      <c r="ED52" t="s">
        <v>337</v>
      </c>
      <c r="EE52" t="s">
        <v>338</v>
      </c>
      <c r="EG52">
        <v>435600</v>
      </c>
      <c r="EH52">
        <v>10</v>
      </c>
      <c r="EI52">
        <v>0</v>
      </c>
      <c r="EJ52">
        <v>0</v>
      </c>
      <c r="EK52">
        <v>0</v>
      </c>
      <c r="EL52">
        <v>0</v>
      </c>
      <c r="EU52" t="s">
        <v>264</v>
      </c>
      <c r="EV52" t="s">
        <v>339</v>
      </c>
      <c r="EW52" t="s">
        <v>340</v>
      </c>
      <c r="EX52" s="1">
        <v>40135</v>
      </c>
      <c r="EY52" t="s">
        <v>267</v>
      </c>
      <c r="EZ52" t="str">
        <f t="shared" si="4"/>
        <v>FALSE</v>
      </c>
      <c r="FA52">
        <v>2022</v>
      </c>
      <c r="FB52">
        <v>2020</v>
      </c>
      <c r="FC52">
        <v>400</v>
      </c>
      <c r="FD52" t="s">
        <v>246</v>
      </c>
      <c r="FE52" t="s">
        <v>246</v>
      </c>
      <c r="FF52" t="s">
        <v>246</v>
      </c>
      <c r="FG52" t="s">
        <v>246</v>
      </c>
      <c r="FH52" t="s">
        <v>246</v>
      </c>
      <c r="FI52" t="s">
        <v>246</v>
      </c>
      <c r="FJ52" t="s">
        <v>246</v>
      </c>
      <c r="FK52" t="s">
        <v>246</v>
      </c>
      <c r="FL52" t="s">
        <v>246</v>
      </c>
      <c r="FM52" t="s">
        <v>246</v>
      </c>
      <c r="FN52" t="s">
        <v>246</v>
      </c>
      <c r="FO52" t="s">
        <v>246</v>
      </c>
      <c r="FP52" t="s">
        <v>246</v>
      </c>
      <c r="FQ52" s="2">
        <v>938</v>
      </c>
      <c r="FR52" s="2">
        <v>0</v>
      </c>
      <c r="FS52" s="2">
        <v>0</v>
      </c>
      <c r="FT52">
        <v>0</v>
      </c>
      <c r="FU52" s="2">
        <v>6250</v>
      </c>
      <c r="FV52" s="2">
        <v>6250</v>
      </c>
      <c r="FW52" s="2">
        <v>0</v>
      </c>
      <c r="FX52">
        <v>0</v>
      </c>
      <c r="FY52" s="2">
        <v>0</v>
      </c>
      <c r="FZ52" s="2">
        <v>0</v>
      </c>
      <c r="GA52" s="2">
        <v>0</v>
      </c>
      <c r="GB52">
        <v>0</v>
      </c>
      <c r="GC52" s="2">
        <v>86.58</v>
      </c>
      <c r="GE52" s="2">
        <v>6250</v>
      </c>
      <c r="GH52" t="s">
        <v>315</v>
      </c>
      <c r="GK52" t="s">
        <v>316</v>
      </c>
      <c r="GL52" t="s">
        <v>317</v>
      </c>
      <c r="GM52" t="s">
        <v>318</v>
      </c>
      <c r="GN52" s="1">
        <v>41877</v>
      </c>
      <c r="GO52" s="1">
        <v>41893</v>
      </c>
      <c r="GQ52" t="s">
        <v>270</v>
      </c>
      <c r="GR52" t="str">
        <f>""</f>
        <v/>
      </c>
      <c r="GS52" t="str">
        <f>"2014.39640"</f>
        <v>2014.39640</v>
      </c>
      <c r="GT52" t="str">
        <f>""</f>
        <v/>
      </c>
      <c r="GV52" s="1">
        <v>38440</v>
      </c>
      <c r="GW52" s="2">
        <v>362500</v>
      </c>
      <c r="GX52" t="s">
        <v>566</v>
      </c>
      <c r="GY52" t="s">
        <v>567</v>
      </c>
      <c r="GZ52" t="s">
        <v>1044</v>
      </c>
      <c r="HB52" s="2">
        <v>277500</v>
      </c>
      <c r="HC52" t="s">
        <v>569</v>
      </c>
      <c r="HD52">
        <v>6</v>
      </c>
      <c r="HE52" t="s">
        <v>570</v>
      </c>
      <c r="HF52" t="str">
        <f>"5510.431"</f>
        <v>5510.431</v>
      </c>
      <c r="HK52" t="str">
        <f>"                    "</f>
        <v xml:space="preserve">                    </v>
      </c>
      <c r="HL52" t="s">
        <v>1045</v>
      </c>
      <c r="HN52" t="s">
        <v>271</v>
      </c>
      <c r="HP52" t="str">
        <f>"5510.427"</f>
        <v>5510.427</v>
      </c>
      <c r="HQ52" t="str">
        <f>""</f>
        <v/>
      </c>
      <c r="IA52" t="str">
        <f>""</f>
        <v/>
      </c>
      <c r="IB52" t="str">
        <f>""</f>
        <v/>
      </c>
      <c r="IC52" t="str">
        <f>HYPERLINK("https://web.datatree.com/?/property?propertyId=3392317")</f>
        <v>https://web.datatree.com/?/property?propertyId=3392317</v>
      </c>
    </row>
    <row r="53" spans="1:237" x14ac:dyDescent="0.25">
      <c r="A53" t="s">
        <v>1046</v>
      </c>
      <c r="D53" t="s">
        <v>1046</v>
      </c>
      <c r="E53" t="s">
        <v>273</v>
      </c>
      <c r="F53">
        <v>8</v>
      </c>
      <c r="O53" t="s">
        <v>1046</v>
      </c>
      <c r="P53" t="s">
        <v>1046</v>
      </c>
      <c r="Q53" t="s">
        <v>996</v>
      </c>
      <c r="T53" t="s">
        <v>242</v>
      </c>
      <c r="Z53" t="s">
        <v>1047</v>
      </c>
      <c r="AA53" t="s">
        <v>491</v>
      </c>
      <c r="AC53" t="s">
        <v>744</v>
      </c>
      <c r="AD53" t="s">
        <v>345</v>
      </c>
      <c r="AE53" t="s">
        <v>243</v>
      </c>
      <c r="AF53" t="str">
        <f>"86413"</f>
        <v>86413</v>
      </c>
      <c r="AG53" t="str">
        <f>"86413"</f>
        <v>86413</v>
      </c>
      <c r="AH53" t="s">
        <v>244</v>
      </c>
      <c r="AJ53" t="s">
        <v>1048</v>
      </c>
      <c r="AK53" t="s">
        <v>1049</v>
      </c>
      <c r="AM53">
        <v>1042</v>
      </c>
      <c r="AP53" t="s">
        <v>1050</v>
      </c>
      <c r="AQ53" t="s">
        <v>491</v>
      </c>
      <c r="AR53">
        <v>409</v>
      </c>
      <c r="AS53" t="s">
        <v>1051</v>
      </c>
      <c r="AT53" t="s">
        <v>1051</v>
      </c>
      <c r="AU53" t="s">
        <v>243</v>
      </c>
      <c r="AV53" t="str">
        <f>"86301-1673"</f>
        <v>86301-1673</v>
      </c>
      <c r="AW53" t="s">
        <v>251</v>
      </c>
      <c r="AX53" t="s">
        <v>1052</v>
      </c>
      <c r="AY53" t="s">
        <v>1053</v>
      </c>
      <c r="AZ53" t="s">
        <v>254</v>
      </c>
      <c r="BA53" t="s">
        <v>1054</v>
      </c>
      <c r="BB53" t="str">
        <f>"306-45-003G"</f>
        <v>306-45-003G</v>
      </c>
      <c r="BC53" t="str">
        <f>"30645003G"</f>
        <v>30645003G</v>
      </c>
      <c r="BD53" t="str">
        <f>"R30645003"</f>
        <v>R30645003</v>
      </c>
      <c r="BE53">
        <v>4015</v>
      </c>
      <c r="BG53">
        <v>950600</v>
      </c>
      <c r="BH53">
        <v>5094</v>
      </c>
      <c r="BJ53" t="s">
        <v>257</v>
      </c>
      <c r="BK53" t="s">
        <v>559</v>
      </c>
      <c r="BL53">
        <v>6</v>
      </c>
      <c r="BN53">
        <v>35.241592975401097</v>
      </c>
      <c r="BO53">
        <v>-114.248292216363</v>
      </c>
      <c r="BP53" t="s">
        <v>1055</v>
      </c>
      <c r="BW53" t="s">
        <v>1056</v>
      </c>
      <c r="BX53" t="s">
        <v>1056</v>
      </c>
      <c r="CA53" t="str">
        <f>""</f>
        <v/>
      </c>
      <c r="CC53">
        <v>0</v>
      </c>
      <c r="CD53">
        <v>0</v>
      </c>
      <c r="CE53">
        <v>0</v>
      </c>
      <c r="CF53">
        <v>0</v>
      </c>
      <c r="CI53">
        <v>0</v>
      </c>
      <c r="CJ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X53">
        <v>0</v>
      </c>
      <c r="CZ53">
        <v>0</v>
      </c>
      <c r="DB53">
        <v>0</v>
      </c>
      <c r="DD53">
        <v>0</v>
      </c>
      <c r="DF53">
        <v>0</v>
      </c>
      <c r="DK53">
        <v>0</v>
      </c>
      <c r="DM53">
        <v>0</v>
      </c>
      <c r="DX53">
        <v>0</v>
      </c>
      <c r="EC53" t="s">
        <v>261</v>
      </c>
      <c r="ED53" t="s">
        <v>354</v>
      </c>
      <c r="EE53" t="s">
        <v>355</v>
      </c>
      <c r="EG53">
        <v>435600</v>
      </c>
      <c r="EH53">
        <v>10</v>
      </c>
      <c r="EI53">
        <v>0</v>
      </c>
      <c r="EJ53">
        <v>0</v>
      </c>
      <c r="EK53">
        <v>0</v>
      </c>
      <c r="EL53">
        <v>0</v>
      </c>
      <c r="EU53" t="s">
        <v>563</v>
      </c>
      <c r="EV53" t="s">
        <v>1057</v>
      </c>
      <c r="EW53" t="s">
        <v>1058</v>
      </c>
      <c r="EX53" s="1">
        <v>42053</v>
      </c>
      <c r="EY53" t="s">
        <v>267</v>
      </c>
      <c r="EZ53" t="str">
        <f>"TRUE"</f>
        <v>TRUE</v>
      </c>
      <c r="FA53">
        <v>2022</v>
      </c>
      <c r="FB53">
        <v>2020</v>
      </c>
      <c r="FC53">
        <v>430</v>
      </c>
      <c r="FD53" t="s">
        <v>246</v>
      </c>
      <c r="FE53" t="s">
        <v>246</v>
      </c>
      <c r="FF53" t="s">
        <v>246</v>
      </c>
      <c r="FG53" t="s">
        <v>246</v>
      </c>
      <c r="FH53" t="s">
        <v>246</v>
      </c>
      <c r="FI53" t="s">
        <v>246</v>
      </c>
      <c r="FJ53" t="s">
        <v>246</v>
      </c>
      <c r="FK53" t="s">
        <v>246</v>
      </c>
      <c r="FL53" t="s">
        <v>246</v>
      </c>
      <c r="FM53" t="s">
        <v>246</v>
      </c>
      <c r="FN53" t="s">
        <v>246</v>
      </c>
      <c r="FO53" t="s">
        <v>246</v>
      </c>
      <c r="FP53" t="s">
        <v>246</v>
      </c>
      <c r="FQ53" s="2">
        <v>3554</v>
      </c>
      <c r="FR53" s="2">
        <v>0</v>
      </c>
      <c r="FS53" s="2">
        <v>0</v>
      </c>
      <c r="FT53">
        <v>0</v>
      </c>
      <c r="FU53" s="2">
        <v>23694</v>
      </c>
      <c r="FV53" s="2">
        <v>23694</v>
      </c>
      <c r="FW53" s="2">
        <v>0</v>
      </c>
      <c r="FX53">
        <v>0</v>
      </c>
      <c r="FY53" s="2">
        <v>0</v>
      </c>
      <c r="FZ53" s="2">
        <v>0</v>
      </c>
      <c r="GA53" s="2">
        <v>0</v>
      </c>
      <c r="GB53">
        <v>0</v>
      </c>
      <c r="GC53" s="2">
        <v>250.58</v>
      </c>
      <c r="GE53" s="2">
        <v>23694</v>
      </c>
      <c r="GH53" t="s">
        <v>315</v>
      </c>
      <c r="GK53" t="s">
        <v>317</v>
      </c>
      <c r="GL53" t="s">
        <v>317</v>
      </c>
      <c r="GM53" t="s">
        <v>318</v>
      </c>
      <c r="GR53" t="str">
        <f>""</f>
        <v/>
      </c>
      <c r="GS53" t="str">
        <f>""</f>
        <v/>
      </c>
      <c r="GT53" t="str">
        <f>""</f>
        <v/>
      </c>
      <c r="GU53" s="1">
        <v>44159</v>
      </c>
      <c r="GV53" s="1">
        <v>44174</v>
      </c>
      <c r="GW53" s="2">
        <v>7290</v>
      </c>
      <c r="GY53" t="s">
        <v>270</v>
      </c>
      <c r="GZ53" t="s">
        <v>1059</v>
      </c>
      <c r="HF53" t="str">
        <f>""</f>
        <v/>
      </c>
      <c r="HK53" t="str">
        <f>""</f>
        <v/>
      </c>
      <c r="HM53" t="s">
        <v>1060</v>
      </c>
      <c r="HN53" t="s">
        <v>271</v>
      </c>
      <c r="HP53" t="str">
        <f>"2020.72671"</f>
        <v>2020.72671</v>
      </c>
      <c r="HQ53" t="str">
        <f>""</f>
        <v/>
      </c>
      <c r="IA53" t="str">
        <f>""</f>
        <v/>
      </c>
      <c r="IB53" t="str">
        <f>""</f>
        <v/>
      </c>
      <c r="IC53" t="str">
        <f>HYPERLINK("https://web.datatree.com/?/property?propertyId=3423438")</f>
        <v>https://web.datatree.com/?/property?propertyId=3423438</v>
      </c>
    </row>
    <row r="54" spans="1:237" x14ac:dyDescent="0.25">
      <c r="A54" t="s">
        <v>1061</v>
      </c>
      <c r="B54" t="s">
        <v>1062</v>
      </c>
      <c r="C54" t="s">
        <v>1062</v>
      </c>
      <c r="D54" t="s">
        <v>1063</v>
      </c>
      <c r="E54" t="s">
        <v>240</v>
      </c>
      <c r="F54">
        <v>1</v>
      </c>
      <c r="G54" t="s">
        <v>1064</v>
      </c>
      <c r="H54" t="s">
        <v>1065</v>
      </c>
      <c r="I54" t="s">
        <v>1065</v>
      </c>
      <c r="J54" t="s">
        <v>1063</v>
      </c>
      <c r="K54" t="s">
        <v>240</v>
      </c>
      <c r="L54">
        <v>1</v>
      </c>
      <c r="O54" t="s">
        <v>1066</v>
      </c>
      <c r="P54" t="s">
        <v>1067</v>
      </c>
      <c r="R54" t="s">
        <v>300</v>
      </c>
      <c r="T54" t="s">
        <v>242</v>
      </c>
      <c r="AE54" t="s">
        <v>243</v>
      </c>
      <c r="AH54" t="s">
        <v>244</v>
      </c>
      <c r="AK54" t="s">
        <v>245</v>
      </c>
      <c r="AM54">
        <v>15817</v>
      </c>
      <c r="AP54" t="s">
        <v>1068</v>
      </c>
      <c r="AQ54" t="s">
        <v>302</v>
      </c>
      <c r="AS54" t="s">
        <v>1069</v>
      </c>
      <c r="AT54" t="s">
        <v>1070</v>
      </c>
      <c r="AU54" t="s">
        <v>328</v>
      </c>
      <c r="AV54" t="str">
        <f>"90604-3719"</f>
        <v>90604-3719</v>
      </c>
      <c r="AW54" t="s">
        <v>957</v>
      </c>
      <c r="AX54" t="s">
        <v>1071</v>
      </c>
      <c r="AY54" t="s">
        <v>1072</v>
      </c>
      <c r="AZ54" t="s">
        <v>254</v>
      </c>
      <c r="BA54" t="s">
        <v>1073</v>
      </c>
      <c r="BB54" t="str">
        <f>"318-23-033"</f>
        <v>318-23-033</v>
      </c>
      <c r="BC54" t="str">
        <f>"31823033"</f>
        <v>31823033</v>
      </c>
      <c r="BD54" t="str">
        <f>"R31823033"</f>
        <v>R31823033</v>
      </c>
      <c r="BE54">
        <v>4015</v>
      </c>
      <c r="BJ54" t="s">
        <v>925</v>
      </c>
      <c r="BK54" t="s">
        <v>548</v>
      </c>
      <c r="BL54">
        <v>31</v>
      </c>
      <c r="BN54">
        <v>35.862741895531698</v>
      </c>
      <c r="BO54">
        <v>-113.92935833881</v>
      </c>
      <c r="BW54" t="s">
        <v>1074</v>
      </c>
      <c r="BX54" t="s">
        <v>1074</v>
      </c>
      <c r="CA54" t="str">
        <f>""</f>
        <v/>
      </c>
      <c r="CC54">
        <v>0</v>
      </c>
      <c r="CD54">
        <v>0</v>
      </c>
      <c r="CE54">
        <v>0</v>
      </c>
      <c r="CF54">
        <v>0</v>
      </c>
      <c r="CI54">
        <v>0</v>
      </c>
      <c r="CJ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X54">
        <v>0</v>
      </c>
      <c r="CZ54">
        <v>0</v>
      </c>
      <c r="DB54">
        <v>0</v>
      </c>
      <c r="DD54">
        <v>0</v>
      </c>
      <c r="DF54">
        <v>0</v>
      </c>
      <c r="DK54">
        <v>0</v>
      </c>
      <c r="DM54">
        <v>0</v>
      </c>
      <c r="DX54">
        <v>0</v>
      </c>
      <c r="EC54" t="s">
        <v>261</v>
      </c>
      <c r="ED54" t="s">
        <v>354</v>
      </c>
      <c r="EE54" t="s">
        <v>355</v>
      </c>
      <c r="EG54">
        <v>435600</v>
      </c>
      <c r="EH54">
        <v>10</v>
      </c>
      <c r="EI54">
        <v>0</v>
      </c>
      <c r="EJ54">
        <v>0</v>
      </c>
      <c r="EK54">
        <v>0</v>
      </c>
      <c r="EL54">
        <v>0</v>
      </c>
      <c r="EU54" t="s">
        <v>264</v>
      </c>
      <c r="EV54" t="s">
        <v>1075</v>
      </c>
      <c r="EW54" t="s">
        <v>1076</v>
      </c>
      <c r="EX54" s="1">
        <v>40135</v>
      </c>
      <c r="EY54" t="s">
        <v>267</v>
      </c>
      <c r="EZ54" t="str">
        <f>"FALSE"</f>
        <v>FALSE</v>
      </c>
      <c r="FA54">
        <v>2022</v>
      </c>
      <c r="FB54">
        <v>2020</v>
      </c>
      <c r="FC54">
        <v>400</v>
      </c>
      <c r="FD54" t="s">
        <v>246</v>
      </c>
      <c r="FE54" t="s">
        <v>246</v>
      </c>
      <c r="FF54" t="s">
        <v>246</v>
      </c>
      <c r="FG54" t="s">
        <v>246</v>
      </c>
      <c r="FH54" t="s">
        <v>246</v>
      </c>
      <c r="FI54" t="s">
        <v>246</v>
      </c>
      <c r="FJ54" t="s">
        <v>246</v>
      </c>
      <c r="FK54" t="s">
        <v>246</v>
      </c>
      <c r="FL54" t="s">
        <v>246</v>
      </c>
      <c r="FM54" t="s">
        <v>246</v>
      </c>
      <c r="FN54" t="s">
        <v>246</v>
      </c>
      <c r="FO54" t="s">
        <v>246</v>
      </c>
      <c r="FP54" t="s">
        <v>246</v>
      </c>
      <c r="FQ54" s="2">
        <v>708</v>
      </c>
      <c r="FR54" s="2">
        <v>0</v>
      </c>
      <c r="FS54" s="2">
        <v>0</v>
      </c>
      <c r="FT54">
        <v>0</v>
      </c>
      <c r="FU54" s="2">
        <v>4723</v>
      </c>
      <c r="FV54" s="2">
        <v>4723</v>
      </c>
      <c r="FW54" s="2">
        <v>0</v>
      </c>
      <c r="FX54">
        <v>0</v>
      </c>
      <c r="FY54" s="2">
        <v>0</v>
      </c>
      <c r="FZ54" s="2">
        <v>0</v>
      </c>
      <c r="GA54" s="2">
        <v>0</v>
      </c>
      <c r="GB54">
        <v>0</v>
      </c>
      <c r="GC54" s="2">
        <v>73.34</v>
      </c>
      <c r="GE54" s="2">
        <v>4723</v>
      </c>
      <c r="GH54" t="s">
        <v>315</v>
      </c>
      <c r="GK54" t="s">
        <v>552</v>
      </c>
      <c r="GL54" t="s">
        <v>359</v>
      </c>
      <c r="GM54" t="s">
        <v>360</v>
      </c>
      <c r="GR54" t="str">
        <f>""</f>
        <v/>
      </c>
      <c r="GS54" t="str">
        <f>""</f>
        <v/>
      </c>
      <c r="GT54" t="str">
        <f>""</f>
        <v/>
      </c>
      <c r="HF54" t="str">
        <f>""</f>
        <v/>
      </c>
      <c r="HK54" t="str">
        <f>""</f>
        <v/>
      </c>
      <c r="HN54" t="s">
        <v>271</v>
      </c>
      <c r="HP54" t="str">
        <f>""</f>
        <v/>
      </c>
      <c r="HQ54" t="str">
        <f>""</f>
        <v/>
      </c>
      <c r="IA54" t="str">
        <f>""</f>
        <v/>
      </c>
      <c r="IB54" t="str">
        <f>""</f>
        <v/>
      </c>
      <c r="IC54" t="str">
        <f>HYPERLINK("https://web.datatree.com/?/property?propertyId=3392309")</f>
        <v>https://web.datatree.com/?/property?propertyId=3392309</v>
      </c>
    </row>
    <row r="55" spans="1:237" x14ac:dyDescent="0.25">
      <c r="A55" t="s">
        <v>267</v>
      </c>
      <c r="D55" t="s">
        <v>267</v>
      </c>
      <c r="E55" t="s">
        <v>273</v>
      </c>
      <c r="F55">
        <v>551</v>
      </c>
      <c r="O55" t="s">
        <v>267</v>
      </c>
      <c r="P55" t="s">
        <v>267</v>
      </c>
      <c r="R55" t="s">
        <v>343</v>
      </c>
      <c r="T55" t="s">
        <v>242</v>
      </c>
      <c r="AE55" t="s">
        <v>243</v>
      </c>
      <c r="AH55" t="s">
        <v>244</v>
      </c>
      <c r="AK55" t="s">
        <v>245</v>
      </c>
      <c r="AP55" t="s">
        <v>554</v>
      </c>
      <c r="AS55" t="s">
        <v>345</v>
      </c>
      <c r="AT55" t="s">
        <v>345</v>
      </c>
      <c r="AU55" t="s">
        <v>243</v>
      </c>
      <c r="AV55" t="str">
        <f>"86402-7000"</f>
        <v>86402-7000</v>
      </c>
      <c r="AW55" t="s">
        <v>555</v>
      </c>
      <c r="AX55" t="s">
        <v>556</v>
      </c>
      <c r="AY55" t="s">
        <v>557</v>
      </c>
      <c r="AZ55" t="s">
        <v>254</v>
      </c>
      <c r="BA55" t="s">
        <v>1077</v>
      </c>
      <c r="BB55" t="str">
        <f>"253-26-029"</f>
        <v>253-26-029</v>
      </c>
      <c r="BC55" t="str">
        <f>"25326029"</f>
        <v>25326029</v>
      </c>
      <c r="BD55" t="str">
        <f>"R25326029"</f>
        <v>R25326029</v>
      </c>
      <c r="BE55">
        <v>4015</v>
      </c>
      <c r="BI55" t="s">
        <v>256</v>
      </c>
      <c r="BJ55" t="s">
        <v>911</v>
      </c>
      <c r="BK55" t="s">
        <v>520</v>
      </c>
      <c r="BL55">
        <v>33</v>
      </c>
      <c r="BN55">
        <v>34.986577593133099</v>
      </c>
      <c r="BO55">
        <v>-113.653559104743</v>
      </c>
      <c r="BW55" t="s">
        <v>912</v>
      </c>
      <c r="BX55" t="s">
        <v>912</v>
      </c>
      <c r="CA55" t="str">
        <f>""</f>
        <v/>
      </c>
      <c r="CC55">
        <v>0</v>
      </c>
      <c r="CD55">
        <v>0</v>
      </c>
      <c r="CE55">
        <v>0</v>
      </c>
      <c r="CF55">
        <v>0</v>
      </c>
      <c r="CI55">
        <v>0</v>
      </c>
      <c r="CJ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X55">
        <v>0</v>
      </c>
      <c r="CZ55">
        <v>0</v>
      </c>
      <c r="DB55">
        <v>0</v>
      </c>
      <c r="DD55">
        <v>0</v>
      </c>
      <c r="DF55">
        <v>0</v>
      </c>
      <c r="DK55">
        <v>0</v>
      </c>
      <c r="DM55">
        <v>0</v>
      </c>
      <c r="DX55">
        <v>0</v>
      </c>
      <c r="EC55" t="s">
        <v>261</v>
      </c>
      <c r="ED55" t="s">
        <v>1078</v>
      </c>
      <c r="EE55" t="s">
        <v>562</v>
      </c>
      <c r="EG55">
        <v>435600</v>
      </c>
      <c r="EH55">
        <v>10</v>
      </c>
      <c r="EI55">
        <v>0</v>
      </c>
      <c r="EJ55">
        <v>0</v>
      </c>
      <c r="EK55">
        <v>0</v>
      </c>
      <c r="EL55">
        <v>0</v>
      </c>
      <c r="EU55" t="s">
        <v>407</v>
      </c>
      <c r="EV55" t="s">
        <v>913</v>
      </c>
      <c r="EW55" t="s">
        <v>914</v>
      </c>
      <c r="EX55" s="1">
        <v>40135</v>
      </c>
      <c r="EY55" t="s">
        <v>267</v>
      </c>
      <c r="EZ55" t="str">
        <f>"TRUE"</f>
        <v>TRUE</v>
      </c>
      <c r="FA55">
        <v>2022</v>
      </c>
      <c r="FC55">
        <v>600</v>
      </c>
      <c r="FD55" t="s">
        <v>246</v>
      </c>
      <c r="FE55" t="s">
        <v>246</v>
      </c>
      <c r="FF55" t="s">
        <v>246</v>
      </c>
      <c r="FG55" t="s">
        <v>246</v>
      </c>
      <c r="FH55" t="s">
        <v>246</v>
      </c>
      <c r="FI55" t="s">
        <v>246</v>
      </c>
      <c r="FJ55" t="s">
        <v>246</v>
      </c>
      <c r="FK55" t="s">
        <v>246</v>
      </c>
      <c r="FL55" t="s">
        <v>246</v>
      </c>
      <c r="FM55" t="s">
        <v>613</v>
      </c>
      <c r="FN55" t="s">
        <v>246</v>
      </c>
      <c r="FO55" t="s">
        <v>246</v>
      </c>
      <c r="FP55" t="s">
        <v>246</v>
      </c>
      <c r="FQ55" s="2">
        <v>1154</v>
      </c>
      <c r="FR55" s="2">
        <v>0</v>
      </c>
      <c r="FS55" s="2">
        <v>0</v>
      </c>
      <c r="FT55">
        <v>0</v>
      </c>
      <c r="FU55" s="2">
        <v>7695</v>
      </c>
      <c r="FV55" s="2">
        <v>7695</v>
      </c>
      <c r="FW55" s="2">
        <v>0</v>
      </c>
      <c r="FX55">
        <v>0</v>
      </c>
      <c r="FY55" s="2">
        <v>0</v>
      </c>
      <c r="FZ55" s="2">
        <v>0</v>
      </c>
      <c r="GA55" s="2">
        <v>0</v>
      </c>
      <c r="GB55">
        <v>0</v>
      </c>
      <c r="GE55" s="2">
        <v>7695</v>
      </c>
      <c r="GH55" t="s">
        <v>289</v>
      </c>
      <c r="GK55" t="s">
        <v>290</v>
      </c>
      <c r="GL55" t="s">
        <v>290</v>
      </c>
      <c r="GR55" t="str">
        <f>""</f>
        <v/>
      </c>
      <c r="GS55" t="str">
        <f>""</f>
        <v/>
      </c>
      <c r="GT55" t="str">
        <f>""</f>
        <v/>
      </c>
      <c r="HF55" t="str">
        <f>""</f>
        <v/>
      </c>
      <c r="HK55" t="str">
        <f>""</f>
        <v/>
      </c>
      <c r="HN55" t="s">
        <v>271</v>
      </c>
      <c r="HP55" t="str">
        <f>""</f>
        <v/>
      </c>
      <c r="HQ55" t="str">
        <f>""</f>
        <v/>
      </c>
      <c r="IA55" t="str">
        <f>""</f>
        <v/>
      </c>
      <c r="IB55" t="str">
        <f>""</f>
        <v/>
      </c>
      <c r="IC55" t="str">
        <f>HYPERLINK("https://web.datatree.com/?/property?propertyId=3369517")</f>
        <v>https://web.datatree.com/?/property?propertyId=3369517</v>
      </c>
    </row>
    <row r="56" spans="1:237" x14ac:dyDescent="0.25">
      <c r="A56" t="s">
        <v>1079</v>
      </c>
      <c r="D56" t="s">
        <v>1079</v>
      </c>
      <c r="E56" t="s">
        <v>273</v>
      </c>
      <c r="F56">
        <v>1638</v>
      </c>
      <c r="O56" t="s">
        <v>1079</v>
      </c>
      <c r="P56" t="s">
        <v>1079</v>
      </c>
      <c r="R56" t="s">
        <v>343</v>
      </c>
      <c r="T56" t="s">
        <v>407</v>
      </c>
      <c r="V56" t="s">
        <v>396</v>
      </c>
      <c r="W56">
        <v>2475</v>
      </c>
      <c r="Z56" t="s">
        <v>1080</v>
      </c>
      <c r="AA56" t="s">
        <v>248</v>
      </c>
      <c r="AC56" t="s">
        <v>345</v>
      </c>
      <c r="AE56" t="s">
        <v>243</v>
      </c>
      <c r="AF56" t="str">
        <f>"86409"</f>
        <v>86409</v>
      </c>
      <c r="AG56" t="str">
        <f>"86409-3629"</f>
        <v>86409-3629</v>
      </c>
      <c r="AH56" t="s">
        <v>244</v>
      </c>
      <c r="AJ56" t="s">
        <v>1081</v>
      </c>
      <c r="AK56" t="s">
        <v>1082</v>
      </c>
      <c r="AM56">
        <v>2755</v>
      </c>
      <c r="AP56" t="s">
        <v>1083</v>
      </c>
      <c r="AQ56" t="s">
        <v>818</v>
      </c>
      <c r="AS56" t="s">
        <v>345</v>
      </c>
      <c r="AT56" t="s">
        <v>345</v>
      </c>
      <c r="AU56" t="s">
        <v>243</v>
      </c>
      <c r="AV56" t="str">
        <f>"86401-5308"</f>
        <v>86401-5308</v>
      </c>
      <c r="AW56" t="s">
        <v>544</v>
      </c>
      <c r="AX56" t="s">
        <v>1084</v>
      </c>
      <c r="AY56" t="s">
        <v>1085</v>
      </c>
      <c r="AZ56" t="s">
        <v>254</v>
      </c>
      <c r="BA56" t="s">
        <v>1086</v>
      </c>
      <c r="BB56" t="str">
        <f>"208-17-014"</f>
        <v>208-17-014</v>
      </c>
      <c r="BC56" t="str">
        <f>"20817014"</f>
        <v>20817014</v>
      </c>
      <c r="BD56" t="str">
        <f>"R20817014"</f>
        <v>R20817014</v>
      </c>
      <c r="BE56">
        <v>4015</v>
      </c>
      <c r="BG56">
        <v>953900</v>
      </c>
      <c r="BH56">
        <v>1112</v>
      </c>
      <c r="BI56" t="s">
        <v>256</v>
      </c>
      <c r="BJ56" t="s">
        <v>961</v>
      </c>
      <c r="BK56" t="s">
        <v>351</v>
      </c>
      <c r="BL56">
        <v>15</v>
      </c>
      <c r="BN56">
        <v>34.945176070220903</v>
      </c>
      <c r="BO56">
        <v>-113.96489668990699</v>
      </c>
      <c r="BW56" t="s">
        <v>1087</v>
      </c>
      <c r="BX56" t="s">
        <v>1087</v>
      </c>
      <c r="CA56" t="str">
        <f>""</f>
        <v/>
      </c>
      <c r="CC56">
        <v>0</v>
      </c>
      <c r="CD56">
        <v>0</v>
      </c>
      <c r="CE56">
        <v>0</v>
      </c>
      <c r="CF56">
        <v>0</v>
      </c>
      <c r="CI56">
        <v>0</v>
      </c>
      <c r="CJ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X56">
        <v>0</v>
      </c>
      <c r="CZ56">
        <v>0</v>
      </c>
      <c r="DB56">
        <v>0</v>
      </c>
      <c r="DD56">
        <v>0</v>
      </c>
      <c r="DF56">
        <v>0</v>
      </c>
      <c r="DK56">
        <v>0</v>
      </c>
      <c r="DM56">
        <v>0</v>
      </c>
      <c r="DX56">
        <v>0</v>
      </c>
      <c r="EC56" t="s">
        <v>261</v>
      </c>
      <c r="ED56" t="s">
        <v>1088</v>
      </c>
      <c r="EE56" t="s">
        <v>1089</v>
      </c>
      <c r="EG56">
        <v>435600</v>
      </c>
      <c r="EH56">
        <v>10</v>
      </c>
      <c r="EI56">
        <v>0</v>
      </c>
      <c r="EJ56">
        <v>0</v>
      </c>
      <c r="EK56">
        <v>0</v>
      </c>
      <c r="EL56">
        <v>0</v>
      </c>
      <c r="EU56" t="s">
        <v>653</v>
      </c>
      <c r="EV56" t="s">
        <v>1090</v>
      </c>
      <c r="EW56" t="s">
        <v>1091</v>
      </c>
      <c r="EX56" s="1">
        <v>40135</v>
      </c>
      <c r="EY56" t="s">
        <v>1092</v>
      </c>
      <c r="EZ56" t="str">
        <f t="shared" ref="EZ56:EZ75" si="5">"FALSE"</f>
        <v>FALSE</v>
      </c>
      <c r="FA56">
        <v>2022</v>
      </c>
      <c r="FC56">
        <v>1300</v>
      </c>
      <c r="FD56" t="s">
        <v>246</v>
      </c>
      <c r="FE56" t="s">
        <v>246</v>
      </c>
      <c r="FF56" t="s">
        <v>246</v>
      </c>
      <c r="FG56" t="s">
        <v>246</v>
      </c>
      <c r="FH56" t="s">
        <v>246</v>
      </c>
      <c r="FI56" t="s">
        <v>246</v>
      </c>
      <c r="FJ56" t="s">
        <v>246</v>
      </c>
      <c r="FK56" t="s">
        <v>246</v>
      </c>
      <c r="FL56" t="s">
        <v>246</v>
      </c>
      <c r="FM56" t="s">
        <v>613</v>
      </c>
      <c r="FN56" t="s">
        <v>246</v>
      </c>
      <c r="FO56" t="s">
        <v>246</v>
      </c>
      <c r="FP56" t="s">
        <v>246</v>
      </c>
      <c r="FQ56" s="2">
        <v>1284</v>
      </c>
      <c r="FR56" s="2">
        <v>0</v>
      </c>
      <c r="FS56" s="2">
        <v>0</v>
      </c>
      <c r="FT56">
        <v>0</v>
      </c>
      <c r="FU56" s="2">
        <v>8559</v>
      </c>
      <c r="FV56" s="2">
        <v>8559</v>
      </c>
      <c r="FW56" s="2">
        <v>0</v>
      </c>
      <c r="FX56">
        <v>0</v>
      </c>
      <c r="FY56" s="2">
        <v>0</v>
      </c>
      <c r="FZ56" s="2">
        <v>0</v>
      </c>
      <c r="GA56" s="2">
        <v>0</v>
      </c>
      <c r="GB56">
        <v>0</v>
      </c>
      <c r="GE56" s="2">
        <v>8559</v>
      </c>
      <c r="GH56" t="s">
        <v>410</v>
      </c>
      <c r="GK56" t="s">
        <v>411</v>
      </c>
      <c r="GL56" t="s">
        <v>411</v>
      </c>
      <c r="GN56" s="1">
        <v>37116</v>
      </c>
      <c r="GO56" s="1">
        <v>37123</v>
      </c>
      <c r="GP56" s="2">
        <v>0</v>
      </c>
      <c r="GQ56" t="s">
        <v>362</v>
      </c>
      <c r="GR56" t="str">
        <f>"                    "</f>
        <v xml:space="preserve">                    </v>
      </c>
      <c r="GS56" t="str">
        <f>"3835.637"</f>
        <v>3835.637</v>
      </c>
      <c r="GT56" t="str">
        <f>""</f>
        <v/>
      </c>
      <c r="HF56" t="str">
        <f>""</f>
        <v/>
      </c>
      <c r="HK56" t="str">
        <f>""</f>
        <v/>
      </c>
      <c r="HN56" t="s">
        <v>271</v>
      </c>
      <c r="HP56" t="str">
        <f>""</f>
        <v/>
      </c>
      <c r="HQ56" t="str">
        <f>""</f>
        <v/>
      </c>
      <c r="IA56" t="str">
        <f>""</f>
        <v/>
      </c>
      <c r="IB56" t="str">
        <f>""</f>
        <v/>
      </c>
      <c r="IC56" t="str">
        <f>HYPERLINK("https://web.datatree.com/?/property?propertyId=3428347")</f>
        <v>https://web.datatree.com/?/property?propertyId=3428347</v>
      </c>
    </row>
    <row r="57" spans="1:237" x14ac:dyDescent="0.25">
      <c r="A57" t="s">
        <v>1093</v>
      </c>
      <c r="D57" t="s">
        <v>1093</v>
      </c>
      <c r="E57" t="s">
        <v>273</v>
      </c>
      <c r="F57">
        <v>3</v>
      </c>
      <c r="O57" t="s">
        <v>1093</v>
      </c>
      <c r="P57" t="s">
        <v>1093</v>
      </c>
      <c r="Q57" t="s">
        <v>996</v>
      </c>
      <c r="T57" t="s">
        <v>242</v>
      </c>
      <c r="AE57" t="s">
        <v>243</v>
      </c>
      <c r="AH57" t="s">
        <v>244</v>
      </c>
      <c r="AK57" t="s">
        <v>245</v>
      </c>
      <c r="AL57" t="s">
        <v>246</v>
      </c>
      <c r="AM57">
        <v>21001</v>
      </c>
      <c r="AP57" t="s">
        <v>1094</v>
      </c>
      <c r="AQ57" t="s">
        <v>818</v>
      </c>
      <c r="AR57">
        <v>1630</v>
      </c>
      <c r="AS57" t="s">
        <v>591</v>
      </c>
      <c r="AT57" t="s">
        <v>591</v>
      </c>
      <c r="AU57" t="s">
        <v>243</v>
      </c>
      <c r="AV57" t="str">
        <f>"85050-4242"</f>
        <v>85050-4242</v>
      </c>
      <c r="AW57" t="s">
        <v>401</v>
      </c>
      <c r="AX57" t="s">
        <v>1095</v>
      </c>
      <c r="AY57" t="s">
        <v>1096</v>
      </c>
      <c r="AZ57" t="s">
        <v>254</v>
      </c>
      <c r="BA57" t="s">
        <v>1097</v>
      </c>
      <c r="BB57" t="str">
        <f>"318-23-016"</f>
        <v>318-23-016</v>
      </c>
      <c r="BC57" t="str">
        <f>"31823016"</f>
        <v>31823016</v>
      </c>
      <c r="BD57" t="str">
        <f>"R31823016"</f>
        <v>R31823016</v>
      </c>
      <c r="BE57">
        <v>4015</v>
      </c>
      <c r="BJ57" t="s">
        <v>925</v>
      </c>
      <c r="BK57" t="s">
        <v>548</v>
      </c>
      <c r="BL57">
        <v>31</v>
      </c>
      <c r="BN57">
        <v>35.851865393162399</v>
      </c>
      <c r="BO57">
        <v>-113.936058854566</v>
      </c>
      <c r="BW57" t="s">
        <v>1074</v>
      </c>
      <c r="BX57" t="s">
        <v>1074</v>
      </c>
      <c r="CA57" t="str">
        <f>""</f>
        <v/>
      </c>
      <c r="CC57">
        <v>0</v>
      </c>
      <c r="CD57">
        <v>0</v>
      </c>
      <c r="CE57">
        <v>0</v>
      </c>
      <c r="CF57">
        <v>0</v>
      </c>
      <c r="CI57">
        <v>0</v>
      </c>
      <c r="CJ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X57">
        <v>0</v>
      </c>
      <c r="CZ57">
        <v>0</v>
      </c>
      <c r="DB57">
        <v>0</v>
      </c>
      <c r="DD57">
        <v>0</v>
      </c>
      <c r="DF57">
        <v>0</v>
      </c>
      <c r="DK57">
        <v>0</v>
      </c>
      <c r="DM57">
        <v>0</v>
      </c>
      <c r="DX57">
        <v>0</v>
      </c>
      <c r="EC57" t="s">
        <v>261</v>
      </c>
      <c r="ED57" t="s">
        <v>354</v>
      </c>
      <c r="EE57" t="s">
        <v>355</v>
      </c>
      <c r="EG57">
        <v>435600</v>
      </c>
      <c r="EH57">
        <v>10</v>
      </c>
      <c r="EI57">
        <v>0</v>
      </c>
      <c r="EJ57">
        <v>0</v>
      </c>
      <c r="EK57">
        <v>0</v>
      </c>
      <c r="EL57">
        <v>0</v>
      </c>
      <c r="EU57" t="s">
        <v>264</v>
      </c>
      <c r="EV57" t="s">
        <v>1075</v>
      </c>
      <c r="EW57" t="s">
        <v>1076</v>
      </c>
      <c r="EX57" s="1">
        <v>40135</v>
      </c>
      <c r="EY57" t="s">
        <v>267</v>
      </c>
      <c r="EZ57" t="str">
        <f t="shared" si="5"/>
        <v>FALSE</v>
      </c>
      <c r="FA57">
        <v>2022</v>
      </c>
      <c r="FB57">
        <v>2020</v>
      </c>
      <c r="FC57">
        <v>400</v>
      </c>
      <c r="FD57" t="s">
        <v>246</v>
      </c>
      <c r="FE57" t="s">
        <v>246</v>
      </c>
      <c r="FF57" t="s">
        <v>246</v>
      </c>
      <c r="FG57" t="s">
        <v>246</v>
      </c>
      <c r="FH57" t="s">
        <v>246</v>
      </c>
      <c r="FI57" t="s">
        <v>246</v>
      </c>
      <c r="FJ57" t="s">
        <v>246</v>
      </c>
      <c r="FK57" t="s">
        <v>246</v>
      </c>
      <c r="FL57" t="s">
        <v>246</v>
      </c>
      <c r="FM57" t="s">
        <v>246</v>
      </c>
      <c r="FN57" t="s">
        <v>246</v>
      </c>
      <c r="FO57" t="s">
        <v>246</v>
      </c>
      <c r="FP57" t="s">
        <v>246</v>
      </c>
      <c r="FQ57" s="2">
        <v>708</v>
      </c>
      <c r="FR57" s="2">
        <v>0</v>
      </c>
      <c r="FS57" s="2">
        <v>0</v>
      </c>
      <c r="FT57">
        <v>0</v>
      </c>
      <c r="FU57" s="2">
        <v>4723</v>
      </c>
      <c r="FV57" s="2">
        <v>4723</v>
      </c>
      <c r="FW57" s="2">
        <v>0</v>
      </c>
      <c r="FX57">
        <v>0</v>
      </c>
      <c r="FY57" s="2">
        <v>0</v>
      </c>
      <c r="FZ57" s="2">
        <v>0</v>
      </c>
      <c r="GA57" s="2">
        <v>0</v>
      </c>
      <c r="GB57">
        <v>0</v>
      </c>
      <c r="GC57" s="2">
        <v>73.34</v>
      </c>
      <c r="GE57" s="2">
        <v>4723</v>
      </c>
      <c r="GH57" t="s">
        <v>315</v>
      </c>
      <c r="GK57" t="s">
        <v>552</v>
      </c>
      <c r="GL57" t="s">
        <v>359</v>
      </c>
      <c r="GM57" t="s">
        <v>360</v>
      </c>
      <c r="GR57" t="str">
        <f>""</f>
        <v/>
      </c>
      <c r="GS57" t="str">
        <f>""</f>
        <v/>
      </c>
      <c r="GT57" t="str">
        <f>""</f>
        <v/>
      </c>
      <c r="GU57" s="1">
        <v>44140</v>
      </c>
      <c r="GV57" s="1">
        <v>44168</v>
      </c>
      <c r="GW57" s="2">
        <v>2655</v>
      </c>
      <c r="GY57" t="s">
        <v>270</v>
      </c>
      <c r="GZ57" t="s">
        <v>1098</v>
      </c>
      <c r="HF57" t="str">
        <f>""</f>
        <v/>
      </c>
      <c r="HK57" t="str">
        <f>""</f>
        <v/>
      </c>
      <c r="HM57" t="s">
        <v>1060</v>
      </c>
      <c r="HN57" t="s">
        <v>271</v>
      </c>
      <c r="HP57" t="str">
        <f>"2020.71353"</f>
        <v>2020.71353</v>
      </c>
      <c r="HQ57" t="str">
        <f>""</f>
        <v/>
      </c>
      <c r="IA57" t="str">
        <f>""</f>
        <v/>
      </c>
      <c r="IB57" t="str">
        <f>""</f>
        <v/>
      </c>
      <c r="IC57" t="str">
        <f>HYPERLINK("https://web.datatree.com/?/property?propertyId=3370178")</f>
        <v>https://web.datatree.com/?/property?propertyId=3370178</v>
      </c>
    </row>
    <row r="58" spans="1:237" x14ac:dyDescent="0.25">
      <c r="A58" t="s">
        <v>1099</v>
      </c>
      <c r="D58" t="s">
        <v>1099</v>
      </c>
      <c r="E58" t="s">
        <v>273</v>
      </c>
      <c r="F58">
        <v>3</v>
      </c>
      <c r="O58" t="s">
        <v>1099</v>
      </c>
      <c r="P58" t="s">
        <v>1099</v>
      </c>
      <c r="R58" t="s">
        <v>274</v>
      </c>
      <c r="T58" t="s">
        <v>407</v>
      </c>
      <c r="V58" t="s">
        <v>246</v>
      </c>
      <c r="W58">
        <v>19844</v>
      </c>
      <c r="Z58" t="s">
        <v>1100</v>
      </c>
      <c r="AA58" t="s">
        <v>375</v>
      </c>
      <c r="AC58" t="s">
        <v>799</v>
      </c>
      <c r="AE58" t="s">
        <v>243</v>
      </c>
      <c r="AF58" t="str">
        <f>"86441"</f>
        <v>86441</v>
      </c>
      <c r="AG58" t="str">
        <f>"86441"</f>
        <v>86441</v>
      </c>
      <c r="AH58" t="s">
        <v>244</v>
      </c>
      <c r="AJ58" t="s">
        <v>1101</v>
      </c>
      <c r="AK58" t="s">
        <v>1102</v>
      </c>
      <c r="AM58">
        <v>7980</v>
      </c>
      <c r="AP58" t="s">
        <v>1103</v>
      </c>
      <c r="AS58" t="s">
        <v>1104</v>
      </c>
      <c r="AT58" t="s">
        <v>1104</v>
      </c>
      <c r="AU58" t="s">
        <v>328</v>
      </c>
      <c r="AV58" t="str">
        <f>"92009-9024"</f>
        <v>92009-9024</v>
      </c>
      <c r="AW58" t="s">
        <v>1105</v>
      </c>
      <c r="AX58" t="s">
        <v>1106</v>
      </c>
      <c r="AY58" t="s">
        <v>1107</v>
      </c>
      <c r="AZ58" t="s">
        <v>254</v>
      </c>
      <c r="BA58" t="s">
        <v>1108</v>
      </c>
      <c r="BB58" t="str">
        <f>"317-49-045"</f>
        <v>317-49-045</v>
      </c>
      <c r="BC58" t="str">
        <f>"31749045"</f>
        <v>31749045</v>
      </c>
      <c r="BD58" t="str">
        <f>"R31749045"</f>
        <v>R31749045</v>
      </c>
      <c r="BE58">
        <v>4015</v>
      </c>
      <c r="BG58">
        <v>950401</v>
      </c>
      <c r="BH58">
        <v>1132</v>
      </c>
      <c r="BJ58" t="s">
        <v>941</v>
      </c>
      <c r="BK58" t="s">
        <v>1109</v>
      </c>
      <c r="BL58">
        <v>25</v>
      </c>
      <c r="BN58">
        <v>35.7014186703692</v>
      </c>
      <c r="BO58">
        <v>-114.485761536129</v>
      </c>
      <c r="BW58" t="s">
        <v>1110</v>
      </c>
      <c r="BX58" t="s">
        <v>1110</v>
      </c>
      <c r="CA58" t="str">
        <f>""</f>
        <v/>
      </c>
      <c r="CC58">
        <v>0</v>
      </c>
      <c r="CD58">
        <v>0</v>
      </c>
      <c r="CE58">
        <v>0</v>
      </c>
      <c r="CF58">
        <v>0</v>
      </c>
      <c r="CI58">
        <v>0</v>
      </c>
      <c r="CJ58">
        <v>1993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1</v>
      </c>
      <c r="CX58">
        <v>0</v>
      </c>
      <c r="CZ58">
        <v>0</v>
      </c>
      <c r="DB58">
        <v>0</v>
      </c>
      <c r="DD58">
        <v>0</v>
      </c>
      <c r="DF58">
        <v>0</v>
      </c>
      <c r="DK58">
        <v>0</v>
      </c>
      <c r="DM58">
        <v>0</v>
      </c>
      <c r="DV58" t="s">
        <v>1111</v>
      </c>
      <c r="DX58">
        <v>0</v>
      </c>
      <c r="EC58" t="s">
        <v>336</v>
      </c>
      <c r="ED58" t="s">
        <v>1112</v>
      </c>
      <c r="EE58" t="s">
        <v>1113</v>
      </c>
      <c r="EG58">
        <v>435600</v>
      </c>
      <c r="EH58">
        <v>10</v>
      </c>
      <c r="EI58">
        <v>0</v>
      </c>
      <c r="EJ58">
        <v>0</v>
      </c>
      <c r="EK58">
        <v>0</v>
      </c>
      <c r="EL58">
        <v>0</v>
      </c>
      <c r="EN58">
        <v>1</v>
      </c>
      <c r="EP58">
        <v>1</v>
      </c>
      <c r="ER58" t="s">
        <v>1114</v>
      </c>
      <c r="EU58" t="s">
        <v>264</v>
      </c>
      <c r="EV58" t="s">
        <v>943</v>
      </c>
      <c r="EW58" t="s">
        <v>944</v>
      </c>
      <c r="EX58" s="1">
        <v>40135</v>
      </c>
      <c r="EY58" t="s">
        <v>267</v>
      </c>
      <c r="EZ58" t="str">
        <f t="shared" si="5"/>
        <v>FALSE</v>
      </c>
      <c r="FA58">
        <v>2022</v>
      </c>
      <c r="FB58">
        <v>2020</v>
      </c>
      <c r="FC58">
        <v>400</v>
      </c>
      <c r="FD58" t="s">
        <v>246</v>
      </c>
      <c r="FE58" t="s">
        <v>246</v>
      </c>
      <c r="FF58" t="s">
        <v>246</v>
      </c>
      <c r="FG58" t="s">
        <v>246</v>
      </c>
      <c r="FH58" t="s">
        <v>246</v>
      </c>
      <c r="FI58" t="s">
        <v>246</v>
      </c>
      <c r="FJ58" t="s">
        <v>246</v>
      </c>
      <c r="FK58" t="s">
        <v>246</v>
      </c>
      <c r="FL58" t="s">
        <v>246</v>
      </c>
      <c r="FM58" t="s">
        <v>246</v>
      </c>
      <c r="FN58" t="s">
        <v>246</v>
      </c>
      <c r="FO58" t="s">
        <v>246</v>
      </c>
      <c r="FP58" t="s">
        <v>246</v>
      </c>
      <c r="FQ58" s="2">
        <v>4999</v>
      </c>
      <c r="FR58" s="2">
        <v>0</v>
      </c>
      <c r="FS58" s="2">
        <v>0</v>
      </c>
      <c r="FT58">
        <v>0</v>
      </c>
      <c r="FU58" s="2">
        <v>33328</v>
      </c>
      <c r="FV58" s="2">
        <v>30504</v>
      </c>
      <c r="FW58" s="2">
        <v>2824</v>
      </c>
      <c r="FX58">
        <v>8.4700000000000006</v>
      </c>
      <c r="FY58" s="2">
        <v>0</v>
      </c>
      <c r="FZ58" s="2">
        <v>0</v>
      </c>
      <c r="GA58" s="2">
        <v>0</v>
      </c>
      <c r="GB58">
        <v>0</v>
      </c>
      <c r="GC58" s="2">
        <v>232.34</v>
      </c>
      <c r="GE58" s="2">
        <v>33328</v>
      </c>
      <c r="GH58" t="s">
        <v>315</v>
      </c>
      <c r="GK58" t="s">
        <v>316</v>
      </c>
      <c r="GL58" t="s">
        <v>317</v>
      </c>
      <c r="GM58" t="s">
        <v>318</v>
      </c>
      <c r="GN58" s="1">
        <v>39254</v>
      </c>
      <c r="GO58" s="1">
        <v>39279</v>
      </c>
      <c r="GP58" s="2">
        <v>0</v>
      </c>
      <c r="GQ58" t="s">
        <v>567</v>
      </c>
      <c r="GR58" t="str">
        <f>"                    "</f>
        <v xml:space="preserve">                    </v>
      </c>
      <c r="GS58" t="str">
        <f>"6879.904"</f>
        <v>6879.904</v>
      </c>
      <c r="GT58" t="str">
        <f>""</f>
        <v/>
      </c>
      <c r="GU58" s="1">
        <v>38685</v>
      </c>
      <c r="GV58" s="1">
        <v>38687</v>
      </c>
      <c r="GW58" s="2">
        <v>300000</v>
      </c>
      <c r="GX58" t="s">
        <v>566</v>
      </c>
      <c r="GY58" t="s">
        <v>567</v>
      </c>
      <c r="GZ58" t="s">
        <v>1115</v>
      </c>
      <c r="HF58" t="str">
        <f>"                    "</f>
        <v xml:space="preserve">                    </v>
      </c>
      <c r="HK58" t="str">
        <f>"                    "</f>
        <v xml:space="preserve">                    </v>
      </c>
      <c r="HM58" t="s">
        <v>1116</v>
      </c>
      <c r="HN58" t="s">
        <v>271</v>
      </c>
      <c r="HP58" t="str">
        <f>"5985.687"</f>
        <v>5985.687</v>
      </c>
      <c r="HQ58" t="str">
        <f>""</f>
        <v/>
      </c>
      <c r="HR58" s="1">
        <v>38071</v>
      </c>
      <c r="HS58" s="1">
        <v>38149</v>
      </c>
      <c r="HT58" s="2">
        <v>75000</v>
      </c>
      <c r="HU58" t="s">
        <v>567</v>
      </c>
      <c r="HV58" t="s">
        <v>1117</v>
      </c>
      <c r="HW58" s="2">
        <v>56250</v>
      </c>
      <c r="HX58" t="s">
        <v>569</v>
      </c>
      <c r="HY58" t="s">
        <v>570</v>
      </c>
      <c r="IA58" t="str">
        <f>"5061.624"</f>
        <v>5061.624</v>
      </c>
      <c r="IB58" t="str">
        <f>""</f>
        <v/>
      </c>
      <c r="IC58" t="str">
        <f>HYPERLINK("https://web.datatree.com/?/property?propertyId=3396853")</f>
        <v>https://web.datatree.com/?/property?propertyId=3396853</v>
      </c>
    </row>
    <row r="59" spans="1:237" x14ac:dyDescent="0.25">
      <c r="A59" t="s">
        <v>1118</v>
      </c>
      <c r="B59" t="s">
        <v>487</v>
      </c>
      <c r="C59" t="s">
        <v>487</v>
      </c>
      <c r="D59" t="s">
        <v>1119</v>
      </c>
      <c r="E59" t="s">
        <v>240</v>
      </c>
      <c r="F59">
        <v>3</v>
      </c>
      <c r="G59" t="s">
        <v>1120</v>
      </c>
      <c r="H59" t="s">
        <v>1121</v>
      </c>
      <c r="I59" t="s">
        <v>1121</v>
      </c>
      <c r="J59" t="s">
        <v>1119</v>
      </c>
      <c r="K59" t="s">
        <v>240</v>
      </c>
      <c r="L59">
        <v>3</v>
      </c>
      <c r="O59" t="s">
        <v>1122</v>
      </c>
      <c r="P59" t="s">
        <v>1123</v>
      </c>
      <c r="T59" t="s">
        <v>242</v>
      </c>
      <c r="AE59" t="s">
        <v>243</v>
      </c>
      <c r="AH59" t="s">
        <v>244</v>
      </c>
      <c r="AK59" t="s">
        <v>245</v>
      </c>
      <c r="AM59">
        <v>6363</v>
      </c>
      <c r="AP59" t="s">
        <v>1124</v>
      </c>
      <c r="AQ59" t="s">
        <v>302</v>
      </c>
      <c r="AR59">
        <v>130</v>
      </c>
      <c r="AS59" t="s">
        <v>1125</v>
      </c>
      <c r="AT59" t="s">
        <v>1126</v>
      </c>
      <c r="AU59" t="s">
        <v>1127</v>
      </c>
      <c r="AV59" t="str">
        <f>"33706-3742"</f>
        <v>33706-3742</v>
      </c>
      <c r="AW59" t="s">
        <v>957</v>
      </c>
      <c r="AX59" t="s">
        <v>1128</v>
      </c>
      <c r="AY59" t="s">
        <v>1129</v>
      </c>
      <c r="AZ59" t="s">
        <v>254</v>
      </c>
      <c r="BA59" t="s">
        <v>1130</v>
      </c>
      <c r="BB59" t="str">
        <f>"353-13-031"</f>
        <v>353-13-031</v>
      </c>
      <c r="BC59" t="str">
        <f>"35313031"</f>
        <v>35313031</v>
      </c>
      <c r="BD59" t="str">
        <f>"R35313031"</f>
        <v>R35313031</v>
      </c>
      <c r="BE59">
        <v>4015</v>
      </c>
      <c r="BI59" t="s">
        <v>256</v>
      </c>
      <c r="BJ59" t="s">
        <v>257</v>
      </c>
      <c r="BK59" t="s">
        <v>258</v>
      </c>
      <c r="BL59">
        <v>27</v>
      </c>
      <c r="BN59">
        <v>35.174967901147198</v>
      </c>
      <c r="BO59">
        <v>-113.527463089826</v>
      </c>
      <c r="BP59" t="s">
        <v>259</v>
      </c>
      <c r="BW59" t="s">
        <v>824</v>
      </c>
      <c r="BX59" t="s">
        <v>824</v>
      </c>
      <c r="CA59" t="str">
        <f>"425"</f>
        <v>425</v>
      </c>
      <c r="CC59">
        <v>0</v>
      </c>
      <c r="CD59">
        <v>0</v>
      </c>
      <c r="CE59">
        <v>0</v>
      </c>
      <c r="CF59">
        <v>0</v>
      </c>
      <c r="CI59">
        <v>0</v>
      </c>
      <c r="CJ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X59">
        <v>0</v>
      </c>
      <c r="CZ59">
        <v>0</v>
      </c>
      <c r="DB59">
        <v>0</v>
      </c>
      <c r="DD59">
        <v>0</v>
      </c>
      <c r="DF59">
        <v>0</v>
      </c>
      <c r="DK59">
        <v>0</v>
      </c>
      <c r="DM59">
        <v>0</v>
      </c>
      <c r="DX59">
        <v>0</v>
      </c>
      <c r="EC59" t="s">
        <v>261</v>
      </c>
      <c r="ED59" t="s">
        <v>262</v>
      </c>
      <c r="EE59" t="s">
        <v>263</v>
      </c>
      <c r="EG59">
        <v>435600</v>
      </c>
      <c r="EH59">
        <v>10</v>
      </c>
      <c r="EI59">
        <v>0</v>
      </c>
      <c r="EJ59">
        <v>0</v>
      </c>
      <c r="EK59">
        <v>0</v>
      </c>
      <c r="EL59">
        <v>0</v>
      </c>
      <c r="EU59" t="s">
        <v>264</v>
      </c>
      <c r="EV59" t="s">
        <v>265</v>
      </c>
      <c r="EW59" t="s">
        <v>266</v>
      </c>
      <c r="EX59" s="1">
        <v>40135</v>
      </c>
      <c r="EY59" t="s">
        <v>267</v>
      </c>
      <c r="EZ59" t="str">
        <f t="shared" si="5"/>
        <v>FALSE</v>
      </c>
      <c r="FA59">
        <v>2022</v>
      </c>
      <c r="FB59">
        <v>2020</v>
      </c>
      <c r="FC59">
        <v>300</v>
      </c>
      <c r="FD59" t="s">
        <v>246</v>
      </c>
      <c r="FE59" t="s">
        <v>246</v>
      </c>
      <c r="FF59" t="s">
        <v>246</v>
      </c>
      <c r="FG59" t="s">
        <v>246</v>
      </c>
      <c r="FH59" t="s">
        <v>246</v>
      </c>
      <c r="FI59" t="s">
        <v>246</v>
      </c>
      <c r="FJ59" t="s">
        <v>246</v>
      </c>
      <c r="FK59" t="s">
        <v>246</v>
      </c>
      <c r="FL59" t="s">
        <v>246</v>
      </c>
      <c r="FM59" t="s">
        <v>246</v>
      </c>
      <c r="FN59" t="s">
        <v>246</v>
      </c>
      <c r="FO59" t="s">
        <v>246</v>
      </c>
      <c r="FP59" t="s">
        <v>246</v>
      </c>
      <c r="FQ59" s="2">
        <v>595</v>
      </c>
      <c r="FR59" s="2">
        <v>0</v>
      </c>
      <c r="FS59" s="2">
        <v>0</v>
      </c>
      <c r="FT59">
        <v>0</v>
      </c>
      <c r="FU59" s="2">
        <v>3964</v>
      </c>
      <c r="FV59" s="2">
        <v>3964</v>
      </c>
      <c r="FW59" s="2">
        <v>0</v>
      </c>
      <c r="FX59">
        <v>0</v>
      </c>
      <c r="FY59" s="2">
        <v>0</v>
      </c>
      <c r="FZ59" s="2">
        <v>0</v>
      </c>
      <c r="GA59" s="2">
        <v>0</v>
      </c>
      <c r="GB59">
        <v>0</v>
      </c>
      <c r="GC59" s="2">
        <v>45.02</v>
      </c>
      <c r="GE59" s="2">
        <v>3964</v>
      </c>
      <c r="GH59" t="s">
        <v>268</v>
      </c>
      <c r="GK59" t="s">
        <v>269</v>
      </c>
      <c r="GR59" t="str">
        <f>""</f>
        <v/>
      </c>
      <c r="GS59" t="str">
        <f>""</f>
        <v/>
      </c>
      <c r="GT59" t="str">
        <f>""</f>
        <v/>
      </c>
      <c r="HF59" t="str">
        <f>""</f>
        <v/>
      </c>
      <c r="HK59" t="str">
        <f>""</f>
        <v/>
      </c>
      <c r="HN59" t="s">
        <v>271</v>
      </c>
      <c r="HP59" t="str">
        <f>""</f>
        <v/>
      </c>
      <c r="HQ59" t="str">
        <f>""</f>
        <v/>
      </c>
      <c r="IA59" t="str">
        <f>""</f>
        <v/>
      </c>
      <c r="IB59" t="str">
        <f>""</f>
        <v/>
      </c>
      <c r="IC59" t="str">
        <f>HYPERLINK("https://web.datatree.com/?/property?propertyId=3397677")</f>
        <v>https://web.datatree.com/?/property?propertyId=3397677</v>
      </c>
    </row>
    <row r="60" spans="1:237" x14ac:dyDescent="0.25">
      <c r="A60" t="s">
        <v>1131</v>
      </c>
      <c r="D60" t="s">
        <v>1131</v>
      </c>
      <c r="E60" t="s">
        <v>273</v>
      </c>
      <c r="F60">
        <v>15</v>
      </c>
      <c r="O60" t="s">
        <v>1131</v>
      </c>
      <c r="P60" t="s">
        <v>1131</v>
      </c>
      <c r="Q60" t="s">
        <v>996</v>
      </c>
      <c r="T60" t="s">
        <v>242</v>
      </c>
      <c r="AE60" t="s">
        <v>243</v>
      </c>
      <c r="AH60" t="s">
        <v>244</v>
      </c>
      <c r="AK60" t="s">
        <v>245</v>
      </c>
      <c r="AL60" t="s">
        <v>457</v>
      </c>
      <c r="AM60">
        <v>209</v>
      </c>
      <c r="AP60" t="s">
        <v>1132</v>
      </c>
      <c r="AQ60" t="s">
        <v>302</v>
      </c>
      <c r="AR60">
        <v>300</v>
      </c>
      <c r="AS60" t="s">
        <v>1133</v>
      </c>
      <c r="AT60" t="s">
        <v>1133</v>
      </c>
      <c r="AU60" t="s">
        <v>1134</v>
      </c>
      <c r="AV60" t="str">
        <f>"75065-2976"</f>
        <v>75065-2976</v>
      </c>
      <c r="AW60" t="s">
        <v>833</v>
      </c>
      <c r="AX60" t="s">
        <v>1135</v>
      </c>
      <c r="AY60" t="s">
        <v>1136</v>
      </c>
      <c r="AZ60" t="s">
        <v>254</v>
      </c>
      <c r="BA60" t="s">
        <v>1137</v>
      </c>
      <c r="BB60" t="str">
        <f>"244-04-037"</f>
        <v>244-04-037</v>
      </c>
      <c r="BC60" t="str">
        <f>"24404037"</f>
        <v>24404037</v>
      </c>
      <c r="BD60" t="str">
        <f>"R24404037"</f>
        <v>R24404037</v>
      </c>
      <c r="BE60">
        <v>4015</v>
      </c>
      <c r="BI60" t="s">
        <v>256</v>
      </c>
      <c r="BJ60" t="s">
        <v>707</v>
      </c>
      <c r="BK60" t="s">
        <v>351</v>
      </c>
      <c r="BL60">
        <v>8</v>
      </c>
      <c r="BN60">
        <v>34.872791770515903</v>
      </c>
      <c r="BO60">
        <v>-114.000097752389</v>
      </c>
      <c r="BW60" t="s">
        <v>1138</v>
      </c>
      <c r="BX60" t="s">
        <v>1138</v>
      </c>
      <c r="CA60" t="str">
        <f>""</f>
        <v/>
      </c>
      <c r="CC60">
        <v>0</v>
      </c>
      <c r="CD60">
        <v>0</v>
      </c>
      <c r="CE60">
        <v>0</v>
      </c>
      <c r="CF60">
        <v>0</v>
      </c>
      <c r="CI60">
        <v>0</v>
      </c>
      <c r="CJ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X60">
        <v>0</v>
      </c>
      <c r="CZ60">
        <v>0</v>
      </c>
      <c r="DB60">
        <v>0</v>
      </c>
      <c r="DD60">
        <v>0</v>
      </c>
      <c r="DF60">
        <v>0</v>
      </c>
      <c r="DK60">
        <v>0</v>
      </c>
      <c r="DM60">
        <v>0</v>
      </c>
      <c r="DX60">
        <v>0</v>
      </c>
      <c r="EC60" t="s">
        <v>336</v>
      </c>
      <c r="ED60" t="s">
        <v>405</v>
      </c>
      <c r="EE60" t="s">
        <v>406</v>
      </c>
      <c r="EG60">
        <v>435600</v>
      </c>
      <c r="EH60">
        <v>10</v>
      </c>
      <c r="EI60">
        <v>0</v>
      </c>
      <c r="EJ60">
        <v>0</v>
      </c>
      <c r="EK60">
        <v>0</v>
      </c>
      <c r="EL60">
        <v>0</v>
      </c>
      <c r="EU60" t="s">
        <v>264</v>
      </c>
      <c r="EV60" t="s">
        <v>1139</v>
      </c>
      <c r="EW60" t="s">
        <v>1140</v>
      </c>
      <c r="EX60" s="1">
        <v>40135</v>
      </c>
      <c r="EY60" t="s">
        <v>267</v>
      </c>
      <c r="EZ60" t="str">
        <f t="shared" si="5"/>
        <v>FALSE</v>
      </c>
      <c r="FA60">
        <v>2022</v>
      </c>
      <c r="FB60">
        <v>2020</v>
      </c>
      <c r="FC60">
        <v>1300</v>
      </c>
      <c r="FD60" t="s">
        <v>246</v>
      </c>
      <c r="FE60" t="s">
        <v>246</v>
      </c>
      <c r="FF60" t="s">
        <v>246</v>
      </c>
      <c r="FG60" t="s">
        <v>246</v>
      </c>
      <c r="FH60" t="s">
        <v>246</v>
      </c>
      <c r="FI60" t="s">
        <v>246</v>
      </c>
      <c r="FJ60" t="s">
        <v>246</v>
      </c>
      <c r="FK60" t="s">
        <v>246</v>
      </c>
      <c r="FL60" t="s">
        <v>246</v>
      </c>
      <c r="FM60" t="s">
        <v>246</v>
      </c>
      <c r="FN60" t="s">
        <v>246</v>
      </c>
      <c r="FO60" t="s">
        <v>246</v>
      </c>
      <c r="FP60" t="s">
        <v>246</v>
      </c>
      <c r="FQ60" s="2">
        <v>1263</v>
      </c>
      <c r="FR60" s="2">
        <v>0</v>
      </c>
      <c r="FS60" s="2">
        <v>0</v>
      </c>
      <c r="FT60">
        <v>0</v>
      </c>
      <c r="FU60" s="2">
        <v>8421</v>
      </c>
      <c r="FV60" s="2">
        <v>8421</v>
      </c>
      <c r="FW60" s="2">
        <v>0</v>
      </c>
      <c r="FX60">
        <v>0</v>
      </c>
      <c r="FY60" s="2">
        <v>0</v>
      </c>
      <c r="FZ60" s="2">
        <v>0</v>
      </c>
      <c r="GA60" s="2">
        <v>0</v>
      </c>
      <c r="GB60">
        <v>0</v>
      </c>
      <c r="GC60" s="2">
        <v>101.06</v>
      </c>
      <c r="GE60" s="2">
        <v>8421</v>
      </c>
      <c r="GH60" t="s">
        <v>410</v>
      </c>
      <c r="GK60" t="s">
        <v>411</v>
      </c>
      <c r="GL60" t="s">
        <v>411</v>
      </c>
      <c r="GR60" t="str">
        <f>""</f>
        <v/>
      </c>
      <c r="GS60" t="str">
        <f>""</f>
        <v/>
      </c>
      <c r="GT60" t="str">
        <f>""</f>
        <v/>
      </c>
      <c r="GU60" s="1">
        <v>44224</v>
      </c>
      <c r="GV60" s="1">
        <v>44232</v>
      </c>
      <c r="GW60" s="2">
        <v>4500</v>
      </c>
      <c r="GY60" t="s">
        <v>270</v>
      </c>
      <c r="GZ60" t="s">
        <v>1141</v>
      </c>
      <c r="HF60" t="str">
        <f>""</f>
        <v/>
      </c>
      <c r="HK60" t="str">
        <f>""</f>
        <v/>
      </c>
      <c r="HM60" t="s">
        <v>1060</v>
      </c>
      <c r="HN60" t="s">
        <v>271</v>
      </c>
      <c r="HP60" t="str">
        <f>"2021.8305"</f>
        <v>2021.8305</v>
      </c>
      <c r="HQ60" t="str">
        <f>""</f>
        <v/>
      </c>
      <c r="IA60" t="str">
        <f>""</f>
        <v/>
      </c>
      <c r="IB60" t="str">
        <f>""</f>
        <v/>
      </c>
      <c r="IC60" t="str">
        <f>HYPERLINK("https://web.datatree.com/?/property?propertyId=3318023")</f>
        <v>https://web.datatree.com/?/property?propertyId=3318023</v>
      </c>
    </row>
    <row r="61" spans="1:237" x14ac:dyDescent="0.25">
      <c r="A61" t="s">
        <v>1142</v>
      </c>
      <c r="B61" t="s">
        <v>1143</v>
      </c>
      <c r="C61" t="s">
        <v>322</v>
      </c>
      <c r="D61" t="s">
        <v>1144</v>
      </c>
      <c r="E61" t="s">
        <v>240</v>
      </c>
      <c r="F61">
        <v>1</v>
      </c>
      <c r="G61" t="s">
        <v>1145</v>
      </c>
      <c r="H61" t="s">
        <v>1146</v>
      </c>
      <c r="I61" t="s">
        <v>1146</v>
      </c>
      <c r="J61" t="s">
        <v>1144</v>
      </c>
      <c r="K61" t="s">
        <v>240</v>
      </c>
      <c r="L61">
        <v>1</v>
      </c>
      <c r="O61" t="s">
        <v>1147</v>
      </c>
      <c r="P61" t="s">
        <v>1148</v>
      </c>
      <c r="R61" t="s">
        <v>300</v>
      </c>
      <c r="T61" t="s">
        <v>242</v>
      </c>
      <c r="AE61" t="s">
        <v>243</v>
      </c>
      <c r="AH61" t="s">
        <v>244</v>
      </c>
      <c r="AK61" t="s">
        <v>245</v>
      </c>
      <c r="AL61" t="s">
        <v>589</v>
      </c>
      <c r="AM61">
        <v>1214</v>
      </c>
      <c r="AP61" t="s">
        <v>1149</v>
      </c>
      <c r="AQ61" t="s">
        <v>375</v>
      </c>
      <c r="AS61" t="s">
        <v>1150</v>
      </c>
      <c r="AT61" t="s">
        <v>1150</v>
      </c>
      <c r="AU61" t="s">
        <v>1151</v>
      </c>
      <c r="AV61" t="str">
        <f>"42301-2070"</f>
        <v>42301-2070</v>
      </c>
      <c r="AW61" t="s">
        <v>750</v>
      </c>
      <c r="AX61" t="s">
        <v>1152</v>
      </c>
      <c r="AY61" t="s">
        <v>1153</v>
      </c>
      <c r="AZ61" t="s">
        <v>254</v>
      </c>
      <c r="BA61" t="s">
        <v>1154</v>
      </c>
      <c r="BB61" t="str">
        <f>"102-38-025"</f>
        <v>102-38-025</v>
      </c>
      <c r="BC61" t="str">
        <f>"10238025"</f>
        <v>10238025</v>
      </c>
      <c r="BD61" t="str">
        <f>"R10238025"</f>
        <v>R10238025</v>
      </c>
      <c r="BE61">
        <v>4015</v>
      </c>
      <c r="BI61" t="s">
        <v>256</v>
      </c>
      <c r="BJ61" t="s">
        <v>424</v>
      </c>
      <c r="BK61" t="s">
        <v>258</v>
      </c>
      <c r="BL61">
        <v>27</v>
      </c>
      <c r="BN61">
        <v>34.612588488820002</v>
      </c>
      <c r="BO61">
        <v>-113.495287389954</v>
      </c>
      <c r="BP61" t="s">
        <v>1155</v>
      </c>
      <c r="BW61" t="s">
        <v>1156</v>
      </c>
      <c r="BX61" t="s">
        <v>1156</v>
      </c>
      <c r="CA61" t="str">
        <f>"25"</f>
        <v>25</v>
      </c>
      <c r="CC61">
        <v>0</v>
      </c>
      <c r="CD61">
        <v>0</v>
      </c>
      <c r="CE61">
        <v>0</v>
      </c>
      <c r="CF61">
        <v>0</v>
      </c>
      <c r="CI61">
        <v>0</v>
      </c>
      <c r="CJ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X61">
        <v>0</v>
      </c>
      <c r="CZ61">
        <v>0</v>
      </c>
      <c r="DB61">
        <v>0</v>
      </c>
      <c r="DD61">
        <v>0</v>
      </c>
      <c r="DF61">
        <v>0</v>
      </c>
      <c r="DK61">
        <v>0</v>
      </c>
      <c r="DM61">
        <v>0</v>
      </c>
      <c r="DX61">
        <v>0</v>
      </c>
      <c r="EC61" t="s">
        <v>261</v>
      </c>
      <c r="ED61" t="s">
        <v>262</v>
      </c>
      <c r="EE61" t="s">
        <v>263</v>
      </c>
      <c r="EG61">
        <v>435600</v>
      </c>
      <c r="EH61">
        <v>10</v>
      </c>
      <c r="EI61">
        <v>0</v>
      </c>
      <c r="EJ61">
        <v>0</v>
      </c>
      <c r="EK61">
        <v>0</v>
      </c>
      <c r="EL61">
        <v>0</v>
      </c>
      <c r="EU61" t="s">
        <v>264</v>
      </c>
      <c r="EV61" t="s">
        <v>427</v>
      </c>
      <c r="EW61" t="s">
        <v>428</v>
      </c>
      <c r="EX61" s="1">
        <v>40135</v>
      </c>
      <c r="EY61" t="s">
        <v>267</v>
      </c>
      <c r="EZ61" t="str">
        <f t="shared" si="5"/>
        <v>FALSE</v>
      </c>
      <c r="FA61">
        <v>2022</v>
      </c>
      <c r="FB61">
        <v>2020</v>
      </c>
      <c r="FC61">
        <v>600</v>
      </c>
      <c r="FD61" t="s">
        <v>246</v>
      </c>
      <c r="FE61" t="s">
        <v>246</v>
      </c>
      <c r="FF61" t="s">
        <v>246</v>
      </c>
      <c r="FG61" t="s">
        <v>246</v>
      </c>
      <c r="FH61" t="s">
        <v>246</v>
      </c>
      <c r="FI61" t="s">
        <v>246</v>
      </c>
      <c r="FJ61" t="s">
        <v>246</v>
      </c>
      <c r="FK61" t="s">
        <v>246</v>
      </c>
      <c r="FL61" t="s">
        <v>246</v>
      </c>
      <c r="FM61" t="s">
        <v>246</v>
      </c>
      <c r="FN61" t="s">
        <v>246</v>
      </c>
      <c r="FO61" t="s">
        <v>246</v>
      </c>
      <c r="FP61" t="s">
        <v>246</v>
      </c>
      <c r="FQ61" s="2">
        <v>509</v>
      </c>
      <c r="FR61" s="2">
        <v>0</v>
      </c>
      <c r="FS61" s="2">
        <v>0</v>
      </c>
      <c r="FT61">
        <v>0</v>
      </c>
      <c r="FU61" s="2">
        <v>3391</v>
      </c>
      <c r="FV61" s="2">
        <v>3391</v>
      </c>
      <c r="FW61" s="2">
        <v>0</v>
      </c>
      <c r="FX61">
        <v>0</v>
      </c>
      <c r="FY61" s="2">
        <v>0</v>
      </c>
      <c r="FZ61" s="2">
        <v>0</v>
      </c>
      <c r="GA61" s="2">
        <v>0</v>
      </c>
      <c r="GB61">
        <v>0</v>
      </c>
      <c r="GC61" s="2">
        <v>31.56</v>
      </c>
      <c r="GE61" s="2">
        <v>3391</v>
      </c>
      <c r="GH61" t="s">
        <v>289</v>
      </c>
      <c r="GK61" t="s">
        <v>290</v>
      </c>
      <c r="GL61" t="s">
        <v>290</v>
      </c>
      <c r="GR61" t="str">
        <f>""</f>
        <v/>
      </c>
      <c r="GS61" t="str">
        <f>""</f>
        <v/>
      </c>
      <c r="GT61" t="str">
        <f>""</f>
        <v/>
      </c>
      <c r="HF61" t="str">
        <f>""</f>
        <v/>
      </c>
      <c r="HK61" t="str">
        <f>""</f>
        <v/>
      </c>
      <c r="HN61" t="s">
        <v>271</v>
      </c>
      <c r="HP61" t="str">
        <f>""</f>
        <v/>
      </c>
      <c r="HQ61" t="str">
        <f>""</f>
        <v/>
      </c>
      <c r="IA61" t="str">
        <f>""</f>
        <v/>
      </c>
      <c r="IB61" t="str">
        <f>""</f>
        <v/>
      </c>
      <c r="IC61" t="str">
        <f>HYPERLINK("https://web.datatree.com/?/property?propertyId=3326303")</f>
        <v>https://web.datatree.com/?/property?propertyId=3326303</v>
      </c>
    </row>
    <row r="62" spans="1:237" x14ac:dyDescent="0.25">
      <c r="A62" t="s">
        <v>1157</v>
      </c>
      <c r="D62" t="s">
        <v>1157</v>
      </c>
      <c r="E62" t="s">
        <v>240</v>
      </c>
      <c r="F62">
        <v>1</v>
      </c>
      <c r="K62" t="s">
        <v>240</v>
      </c>
      <c r="O62" t="s">
        <v>1158</v>
      </c>
      <c r="P62" t="s">
        <v>1157</v>
      </c>
      <c r="Q62" t="s">
        <v>588</v>
      </c>
      <c r="T62" t="s">
        <v>242</v>
      </c>
      <c r="AE62" t="s">
        <v>243</v>
      </c>
      <c r="AH62" t="s">
        <v>244</v>
      </c>
      <c r="AK62" t="s">
        <v>245</v>
      </c>
      <c r="AL62" t="s">
        <v>589</v>
      </c>
      <c r="AM62">
        <v>8934</v>
      </c>
      <c r="AP62" t="s">
        <v>1159</v>
      </c>
      <c r="AQ62" t="s">
        <v>302</v>
      </c>
      <c r="AS62" t="s">
        <v>1160</v>
      </c>
      <c r="AT62" t="s">
        <v>1160</v>
      </c>
      <c r="AU62" t="s">
        <v>243</v>
      </c>
      <c r="AV62" t="str">
        <f>"85382-8625"</f>
        <v>85382-8625</v>
      </c>
      <c r="AW62" t="s">
        <v>1161</v>
      </c>
      <c r="AX62" t="s">
        <v>1162</v>
      </c>
      <c r="AY62" t="s">
        <v>1163</v>
      </c>
      <c r="AZ62" t="s">
        <v>254</v>
      </c>
      <c r="BA62" t="s">
        <v>1164</v>
      </c>
      <c r="BB62" t="str">
        <f>"201-34-030"</f>
        <v>201-34-030</v>
      </c>
      <c r="BC62" t="str">
        <f>"20134030"</f>
        <v>20134030</v>
      </c>
      <c r="BD62" t="str">
        <f>"R20134030"</f>
        <v>R20134030</v>
      </c>
      <c r="BE62">
        <v>4015</v>
      </c>
      <c r="BI62" t="s">
        <v>256</v>
      </c>
      <c r="BJ62" t="s">
        <v>707</v>
      </c>
      <c r="BK62" t="s">
        <v>258</v>
      </c>
      <c r="BL62">
        <v>17</v>
      </c>
      <c r="BN62">
        <v>34.861813331870103</v>
      </c>
      <c r="BO62">
        <v>-113.576401894772</v>
      </c>
      <c r="BP62" t="s">
        <v>1165</v>
      </c>
      <c r="BW62" t="s">
        <v>1166</v>
      </c>
      <c r="BX62" t="s">
        <v>1166</v>
      </c>
      <c r="CA62" t="str">
        <f>""</f>
        <v/>
      </c>
      <c r="CB62">
        <v>4</v>
      </c>
      <c r="CC62">
        <v>0</v>
      </c>
      <c r="CD62">
        <v>0</v>
      </c>
      <c r="CE62">
        <v>0</v>
      </c>
      <c r="CF62">
        <v>0</v>
      </c>
      <c r="CI62">
        <v>0</v>
      </c>
      <c r="CJ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X62">
        <v>0</v>
      </c>
      <c r="CZ62">
        <v>0</v>
      </c>
      <c r="DB62">
        <v>0</v>
      </c>
      <c r="DD62">
        <v>0</v>
      </c>
      <c r="DF62">
        <v>0</v>
      </c>
      <c r="DK62">
        <v>0</v>
      </c>
      <c r="DM62">
        <v>0</v>
      </c>
      <c r="DX62">
        <v>0</v>
      </c>
      <c r="EC62" t="s">
        <v>336</v>
      </c>
      <c r="ED62" t="s">
        <v>405</v>
      </c>
      <c r="EE62" t="s">
        <v>406</v>
      </c>
      <c r="EG62">
        <v>435600</v>
      </c>
      <c r="EH62">
        <v>10</v>
      </c>
      <c r="EI62">
        <v>0</v>
      </c>
      <c r="EJ62">
        <v>0</v>
      </c>
      <c r="EK62">
        <v>0</v>
      </c>
      <c r="EL62">
        <v>0</v>
      </c>
      <c r="EU62" t="s">
        <v>264</v>
      </c>
      <c r="EV62" t="s">
        <v>709</v>
      </c>
      <c r="EW62" t="s">
        <v>710</v>
      </c>
      <c r="EX62" s="1">
        <v>40135</v>
      </c>
      <c r="EY62" t="s">
        <v>267</v>
      </c>
      <c r="EZ62" t="str">
        <f t="shared" si="5"/>
        <v>FALSE</v>
      </c>
      <c r="FA62">
        <v>2022</v>
      </c>
      <c r="FB62">
        <v>2020</v>
      </c>
      <c r="FC62">
        <v>600</v>
      </c>
      <c r="FD62" t="s">
        <v>246</v>
      </c>
      <c r="FE62" t="s">
        <v>246</v>
      </c>
      <c r="FF62" t="s">
        <v>246</v>
      </c>
      <c r="FG62" t="s">
        <v>246</v>
      </c>
      <c r="FH62" t="s">
        <v>246</v>
      </c>
      <c r="FI62" t="s">
        <v>246</v>
      </c>
      <c r="FJ62" t="s">
        <v>246</v>
      </c>
      <c r="FK62" t="s">
        <v>246</v>
      </c>
      <c r="FL62" t="s">
        <v>246</v>
      </c>
      <c r="FM62" t="s">
        <v>246</v>
      </c>
      <c r="FN62" t="s">
        <v>246</v>
      </c>
      <c r="FO62" t="s">
        <v>246</v>
      </c>
      <c r="FP62" t="s">
        <v>246</v>
      </c>
      <c r="FQ62" s="2">
        <v>296</v>
      </c>
      <c r="FR62" s="2">
        <v>0</v>
      </c>
      <c r="FS62" s="2">
        <v>0</v>
      </c>
      <c r="FT62">
        <v>0</v>
      </c>
      <c r="FU62" s="2">
        <v>1972</v>
      </c>
      <c r="FV62" s="2">
        <v>1972</v>
      </c>
      <c r="FW62" s="2">
        <v>0</v>
      </c>
      <c r="FX62">
        <v>0</v>
      </c>
      <c r="FY62" s="2">
        <v>0</v>
      </c>
      <c r="FZ62" s="2">
        <v>0</v>
      </c>
      <c r="GA62" s="2">
        <v>0</v>
      </c>
      <c r="GB62">
        <v>0</v>
      </c>
      <c r="GC62" s="2">
        <v>18.18</v>
      </c>
      <c r="GE62" s="2">
        <v>1972</v>
      </c>
      <c r="GH62" t="s">
        <v>289</v>
      </c>
      <c r="GK62" t="s">
        <v>290</v>
      </c>
      <c r="GL62" t="s">
        <v>290</v>
      </c>
      <c r="GR62" t="str">
        <f>""</f>
        <v/>
      </c>
      <c r="GS62" t="str">
        <f>""</f>
        <v/>
      </c>
      <c r="GT62" t="str">
        <f>""</f>
        <v/>
      </c>
      <c r="HF62" t="str">
        <f>""</f>
        <v/>
      </c>
      <c r="HK62" t="str">
        <f>""</f>
        <v/>
      </c>
      <c r="HN62" t="s">
        <v>271</v>
      </c>
      <c r="HP62" t="str">
        <f>""</f>
        <v/>
      </c>
      <c r="HQ62" t="str">
        <f>""</f>
        <v/>
      </c>
      <c r="IA62" t="str">
        <f>""</f>
        <v/>
      </c>
      <c r="IB62" t="str">
        <f>""</f>
        <v/>
      </c>
      <c r="IC62" t="str">
        <f>HYPERLINK("https://web.datatree.com/?/property?propertyId=3399066")</f>
        <v>https://web.datatree.com/?/property?propertyId=3399066</v>
      </c>
    </row>
    <row r="63" spans="1:237" x14ac:dyDescent="0.25">
      <c r="A63" t="s">
        <v>1167</v>
      </c>
      <c r="D63" t="s">
        <v>1167</v>
      </c>
      <c r="E63" t="s">
        <v>273</v>
      </c>
      <c r="F63">
        <v>35</v>
      </c>
      <c r="O63" t="s">
        <v>1167</v>
      </c>
      <c r="P63" t="s">
        <v>1167</v>
      </c>
      <c r="Q63" t="s">
        <v>1168</v>
      </c>
      <c r="R63" t="s">
        <v>274</v>
      </c>
      <c r="T63" t="s">
        <v>242</v>
      </c>
      <c r="AE63" t="s">
        <v>243</v>
      </c>
      <c r="AH63" t="s">
        <v>244</v>
      </c>
      <c r="AK63" t="s">
        <v>245</v>
      </c>
      <c r="AM63">
        <v>6440</v>
      </c>
      <c r="AP63" t="s">
        <v>1169</v>
      </c>
      <c r="AQ63" t="s">
        <v>302</v>
      </c>
      <c r="AR63">
        <v>140</v>
      </c>
      <c r="AS63" t="s">
        <v>398</v>
      </c>
      <c r="AT63" t="s">
        <v>398</v>
      </c>
      <c r="AU63" t="s">
        <v>400</v>
      </c>
      <c r="AV63" t="str">
        <f>"89131-4048"</f>
        <v>89131-4048</v>
      </c>
      <c r="AW63" t="s">
        <v>329</v>
      </c>
      <c r="AX63" t="s">
        <v>1170</v>
      </c>
      <c r="AY63" t="s">
        <v>1171</v>
      </c>
      <c r="AZ63" t="s">
        <v>254</v>
      </c>
      <c r="BA63" t="s">
        <v>1172</v>
      </c>
      <c r="BB63" t="str">
        <f>"121-02-025"</f>
        <v>121-02-025</v>
      </c>
      <c r="BC63" t="str">
        <f>"12102025"</f>
        <v>12102025</v>
      </c>
      <c r="BD63" t="str">
        <f>"R12102025"</f>
        <v>R12102025</v>
      </c>
      <c r="BE63">
        <v>4015</v>
      </c>
      <c r="BI63" t="s">
        <v>256</v>
      </c>
      <c r="BJ63" t="s">
        <v>1173</v>
      </c>
      <c r="BK63" t="s">
        <v>548</v>
      </c>
      <c r="BL63">
        <v>9</v>
      </c>
      <c r="BN63">
        <v>34.487538447463997</v>
      </c>
      <c r="BO63">
        <v>-113.829686410121</v>
      </c>
      <c r="BW63" t="s">
        <v>1174</v>
      </c>
      <c r="BX63" t="s">
        <v>1174</v>
      </c>
      <c r="CA63" t="str">
        <f>""</f>
        <v/>
      </c>
      <c r="CC63">
        <v>0</v>
      </c>
      <c r="CD63">
        <v>0</v>
      </c>
      <c r="CE63">
        <v>0</v>
      </c>
      <c r="CF63">
        <v>0</v>
      </c>
      <c r="CI63">
        <v>0</v>
      </c>
      <c r="CJ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X63">
        <v>0</v>
      </c>
      <c r="CZ63">
        <v>0</v>
      </c>
      <c r="DB63">
        <v>0</v>
      </c>
      <c r="DD63">
        <v>0</v>
      </c>
      <c r="DF63">
        <v>0</v>
      </c>
      <c r="DK63">
        <v>0</v>
      </c>
      <c r="DM63">
        <v>0</v>
      </c>
      <c r="DX63">
        <v>0</v>
      </c>
      <c r="EC63" t="s">
        <v>261</v>
      </c>
      <c r="ED63" t="s">
        <v>354</v>
      </c>
      <c r="EE63" t="s">
        <v>355</v>
      </c>
      <c r="EG63">
        <v>435600</v>
      </c>
      <c r="EH63">
        <v>10</v>
      </c>
      <c r="EI63">
        <v>0</v>
      </c>
      <c r="EJ63">
        <v>0</v>
      </c>
      <c r="EK63">
        <v>0</v>
      </c>
      <c r="EL63">
        <v>0</v>
      </c>
      <c r="EU63" t="s">
        <v>653</v>
      </c>
      <c r="EV63" t="s">
        <v>1175</v>
      </c>
      <c r="EW63" t="s">
        <v>1176</v>
      </c>
      <c r="EX63" s="1">
        <v>40135</v>
      </c>
      <c r="EY63" t="s">
        <v>267</v>
      </c>
      <c r="EZ63" t="str">
        <f t="shared" si="5"/>
        <v>FALSE</v>
      </c>
      <c r="FA63">
        <v>2022</v>
      </c>
      <c r="FB63">
        <v>2020</v>
      </c>
      <c r="FC63">
        <v>600</v>
      </c>
      <c r="FD63" t="s">
        <v>246</v>
      </c>
      <c r="FE63" t="s">
        <v>246</v>
      </c>
      <c r="FF63" t="s">
        <v>246</v>
      </c>
      <c r="FG63" t="s">
        <v>246</v>
      </c>
      <c r="FH63" t="s">
        <v>246</v>
      </c>
      <c r="FI63" t="s">
        <v>246</v>
      </c>
      <c r="FJ63" t="s">
        <v>246</v>
      </c>
      <c r="FK63" t="s">
        <v>246</v>
      </c>
      <c r="FL63" t="s">
        <v>246</v>
      </c>
      <c r="FM63" t="s">
        <v>246</v>
      </c>
      <c r="FN63" t="s">
        <v>246</v>
      </c>
      <c r="FO63" t="s">
        <v>246</v>
      </c>
      <c r="FP63" t="s">
        <v>246</v>
      </c>
      <c r="FQ63" s="2">
        <v>589</v>
      </c>
      <c r="FR63" s="2">
        <v>0</v>
      </c>
      <c r="FS63" s="2">
        <v>0</v>
      </c>
      <c r="FT63">
        <v>0</v>
      </c>
      <c r="FU63" s="2">
        <v>3925</v>
      </c>
      <c r="FV63" s="2">
        <v>3925</v>
      </c>
      <c r="FW63" s="2">
        <v>0</v>
      </c>
      <c r="FX63">
        <v>0</v>
      </c>
      <c r="FY63" s="2">
        <v>0</v>
      </c>
      <c r="FZ63" s="2">
        <v>0</v>
      </c>
      <c r="GA63" s="2">
        <v>0</v>
      </c>
      <c r="GB63">
        <v>0</v>
      </c>
      <c r="GC63" s="2">
        <v>48.34</v>
      </c>
      <c r="GE63" s="2">
        <v>3925</v>
      </c>
      <c r="GH63" t="s">
        <v>289</v>
      </c>
      <c r="GK63" t="s">
        <v>290</v>
      </c>
      <c r="GL63" t="s">
        <v>290</v>
      </c>
      <c r="GN63" s="1">
        <v>43613</v>
      </c>
      <c r="GO63" s="1">
        <v>43619</v>
      </c>
      <c r="GQ63" t="s">
        <v>656</v>
      </c>
      <c r="GR63" t="str">
        <f>""</f>
        <v/>
      </c>
      <c r="GS63" t="str">
        <f>"2019.30567"</f>
        <v>2019.30567</v>
      </c>
      <c r="GT63" t="str">
        <f>""</f>
        <v/>
      </c>
      <c r="HF63" t="str">
        <f>""</f>
        <v/>
      </c>
      <c r="HK63" t="str">
        <f>""</f>
        <v/>
      </c>
      <c r="HN63" t="s">
        <v>271</v>
      </c>
      <c r="HP63" t="str">
        <f>""</f>
        <v/>
      </c>
      <c r="HQ63" t="str">
        <f>""</f>
        <v/>
      </c>
      <c r="IA63" t="str">
        <f>""</f>
        <v/>
      </c>
      <c r="IB63" t="str">
        <f>""</f>
        <v/>
      </c>
      <c r="IC63" t="str">
        <f>HYPERLINK("https://web.datatree.com/?/property?propertyId=3433090")</f>
        <v>https://web.datatree.com/?/property?propertyId=3433090</v>
      </c>
    </row>
    <row r="64" spans="1:237" x14ac:dyDescent="0.25">
      <c r="A64" t="s">
        <v>1177</v>
      </c>
      <c r="B64" t="s">
        <v>1178</v>
      </c>
      <c r="C64" t="s">
        <v>1178</v>
      </c>
      <c r="D64" t="s">
        <v>1179</v>
      </c>
      <c r="E64" t="s">
        <v>240</v>
      </c>
      <c r="F64">
        <v>2</v>
      </c>
      <c r="O64" t="s">
        <v>1180</v>
      </c>
      <c r="P64" t="s">
        <v>1177</v>
      </c>
      <c r="Q64" t="s">
        <v>1181</v>
      </c>
      <c r="T64" t="s">
        <v>242</v>
      </c>
      <c r="AE64" t="s">
        <v>243</v>
      </c>
      <c r="AH64" t="s">
        <v>244</v>
      </c>
      <c r="AK64" t="s">
        <v>245</v>
      </c>
      <c r="AM64">
        <v>19311</v>
      </c>
      <c r="AP64" t="s">
        <v>1182</v>
      </c>
      <c r="AQ64" t="s">
        <v>419</v>
      </c>
      <c r="AS64" t="s">
        <v>1183</v>
      </c>
      <c r="AT64" t="s">
        <v>1183</v>
      </c>
      <c r="AU64" t="s">
        <v>328</v>
      </c>
      <c r="AV64" t="str">
        <f>"92886-5842"</f>
        <v>92886-5842</v>
      </c>
      <c r="AW64" t="s">
        <v>1184</v>
      </c>
      <c r="AX64" t="s">
        <v>1185</v>
      </c>
      <c r="AY64" t="s">
        <v>1186</v>
      </c>
      <c r="AZ64" t="s">
        <v>254</v>
      </c>
      <c r="BA64" t="s">
        <v>1187</v>
      </c>
      <c r="BB64" t="str">
        <f>"210-05-002"</f>
        <v>210-05-002</v>
      </c>
      <c r="BC64" t="str">
        <f>"21005002"</f>
        <v>21005002</v>
      </c>
      <c r="BD64" t="str">
        <f>"R21005002"</f>
        <v>R21005002</v>
      </c>
      <c r="BE64">
        <v>4015</v>
      </c>
      <c r="BI64" t="s">
        <v>256</v>
      </c>
      <c r="BJ64" t="s">
        <v>281</v>
      </c>
      <c r="BK64" t="s">
        <v>310</v>
      </c>
      <c r="BL64">
        <v>5</v>
      </c>
      <c r="BN64">
        <v>34.757514916370603</v>
      </c>
      <c r="BO64">
        <v>-114.37694554964</v>
      </c>
      <c r="BW64" t="s">
        <v>1188</v>
      </c>
      <c r="BX64" t="s">
        <v>1188</v>
      </c>
      <c r="CA64" t="str">
        <f>""</f>
        <v/>
      </c>
      <c r="CC64">
        <v>0</v>
      </c>
      <c r="CD64">
        <v>0</v>
      </c>
      <c r="CE64">
        <v>0</v>
      </c>
      <c r="CF64">
        <v>0</v>
      </c>
      <c r="CI64">
        <v>0</v>
      </c>
      <c r="CJ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X64">
        <v>0</v>
      </c>
      <c r="CZ64">
        <v>0</v>
      </c>
      <c r="DB64">
        <v>0</v>
      </c>
      <c r="DD64">
        <v>0</v>
      </c>
      <c r="DF64">
        <v>0</v>
      </c>
      <c r="DK64">
        <v>0</v>
      </c>
      <c r="DM64">
        <v>0</v>
      </c>
      <c r="DX64">
        <v>0</v>
      </c>
      <c r="EC64" t="s">
        <v>336</v>
      </c>
      <c r="ED64" t="s">
        <v>405</v>
      </c>
      <c r="EE64" t="s">
        <v>406</v>
      </c>
      <c r="EG64">
        <v>435600</v>
      </c>
      <c r="EH64">
        <v>10</v>
      </c>
      <c r="EI64">
        <v>0</v>
      </c>
      <c r="EJ64">
        <v>0</v>
      </c>
      <c r="EK64">
        <v>0</v>
      </c>
      <c r="EL64">
        <v>0</v>
      </c>
      <c r="EU64" t="s">
        <v>264</v>
      </c>
      <c r="EV64" t="s">
        <v>1189</v>
      </c>
      <c r="EW64" t="s">
        <v>1190</v>
      </c>
      <c r="EX64" s="1">
        <v>40135</v>
      </c>
      <c r="EY64" t="s">
        <v>267</v>
      </c>
      <c r="EZ64" t="str">
        <f t="shared" si="5"/>
        <v>FALSE</v>
      </c>
      <c r="FA64">
        <v>2022</v>
      </c>
      <c r="FB64">
        <v>2020</v>
      </c>
      <c r="FC64">
        <v>2500</v>
      </c>
      <c r="FD64" t="s">
        <v>246</v>
      </c>
      <c r="FE64" t="s">
        <v>246</v>
      </c>
      <c r="FF64" t="s">
        <v>246</v>
      </c>
      <c r="FG64" t="s">
        <v>246</v>
      </c>
      <c r="FH64" t="s">
        <v>246</v>
      </c>
      <c r="FI64" t="s">
        <v>246</v>
      </c>
      <c r="FJ64" t="s">
        <v>246</v>
      </c>
      <c r="FK64" t="s">
        <v>246</v>
      </c>
      <c r="FL64" t="s">
        <v>246</v>
      </c>
      <c r="FM64" t="s">
        <v>246</v>
      </c>
      <c r="FN64" t="s">
        <v>246</v>
      </c>
      <c r="FO64" t="s">
        <v>246</v>
      </c>
      <c r="FP64" t="s">
        <v>246</v>
      </c>
      <c r="FQ64" s="2">
        <v>493</v>
      </c>
      <c r="FR64" s="2">
        <v>0</v>
      </c>
      <c r="FS64" s="2">
        <v>0</v>
      </c>
      <c r="FT64">
        <v>0</v>
      </c>
      <c r="FU64" s="2">
        <v>3288</v>
      </c>
      <c r="FV64" s="2">
        <v>3288</v>
      </c>
      <c r="FW64" s="2">
        <v>0</v>
      </c>
      <c r="FX64">
        <v>0</v>
      </c>
      <c r="FY64" s="2">
        <v>0</v>
      </c>
      <c r="FZ64" s="2">
        <v>0</v>
      </c>
      <c r="GA64" s="2">
        <v>0</v>
      </c>
      <c r="GB64">
        <v>0</v>
      </c>
      <c r="GC64" s="2">
        <v>24.84</v>
      </c>
      <c r="GE64" s="2">
        <v>3288</v>
      </c>
      <c r="GH64" t="s">
        <v>1191</v>
      </c>
      <c r="GK64" t="s">
        <v>1192</v>
      </c>
      <c r="GL64" t="s">
        <v>1193</v>
      </c>
      <c r="GM64" t="s">
        <v>1194</v>
      </c>
      <c r="GR64" t="str">
        <f>""</f>
        <v/>
      </c>
      <c r="GS64" t="str">
        <f>""</f>
        <v/>
      </c>
      <c r="GT64" t="str">
        <f>""</f>
        <v/>
      </c>
      <c r="GU64" s="1">
        <v>38929</v>
      </c>
      <c r="GV64" s="1">
        <v>38967</v>
      </c>
      <c r="GW64" s="2">
        <v>10000</v>
      </c>
      <c r="GX64" t="s">
        <v>566</v>
      </c>
      <c r="GY64" t="s">
        <v>567</v>
      </c>
      <c r="GZ64" t="s">
        <v>1195</v>
      </c>
      <c r="HF64" t="str">
        <f>"                    "</f>
        <v xml:space="preserve">                    </v>
      </c>
      <c r="HK64" t="str">
        <f>"                    "</f>
        <v xml:space="preserve">                    </v>
      </c>
      <c r="HM64" t="s">
        <v>642</v>
      </c>
      <c r="HN64" t="s">
        <v>271</v>
      </c>
      <c r="HP64" t="str">
        <f>"6439.550"</f>
        <v>6439.550</v>
      </c>
      <c r="HQ64" t="str">
        <f>""</f>
        <v/>
      </c>
      <c r="IA64" t="str">
        <f>""</f>
        <v/>
      </c>
      <c r="IB64" t="str">
        <f>""</f>
        <v/>
      </c>
      <c r="IC64" t="str">
        <f>HYPERLINK("https://web.datatree.com/?/property?propertyId=3401281")</f>
        <v>https://web.datatree.com/?/property?propertyId=3401281</v>
      </c>
    </row>
    <row r="65" spans="1:237" x14ac:dyDescent="0.25">
      <c r="A65" t="s">
        <v>1196</v>
      </c>
      <c r="B65" t="s">
        <v>293</v>
      </c>
      <c r="C65" t="s">
        <v>293</v>
      </c>
      <c r="D65" t="s">
        <v>1197</v>
      </c>
      <c r="E65" t="s">
        <v>240</v>
      </c>
      <c r="F65">
        <v>4</v>
      </c>
      <c r="O65" t="s">
        <v>1198</v>
      </c>
      <c r="P65" t="s">
        <v>1196</v>
      </c>
      <c r="T65" t="s">
        <v>242</v>
      </c>
      <c r="AE65" t="s">
        <v>243</v>
      </c>
      <c r="AH65" t="s">
        <v>244</v>
      </c>
      <c r="AK65" t="s">
        <v>245</v>
      </c>
      <c r="AM65">
        <v>51235</v>
      </c>
      <c r="AP65" t="s">
        <v>1199</v>
      </c>
      <c r="AS65" t="s">
        <v>1200</v>
      </c>
      <c r="AU65" t="s">
        <v>1201</v>
      </c>
      <c r="AV65" t="str">
        <f>"97865-6141"</f>
        <v>97865-6141</v>
      </c>
      <c r="AW65" t="s">
        <v>1202</v>
      </c>
      <c r="AX65" t="s">
        <v>1203</v>
      </c>
      <c r="AY65" t="s">
        <v>1204</v>
      </c>
      <c r="AZ65" t="s">
        <v>254</v>
      </c>
      <c r="BA65" t="s">
        <v>1205</v>
      </c>
      <c r="BB65" t="str">
        <f>"201-06-056"</f>
        <v>201-06-056</v>
      </c>
      <c r="BC65" t="str">
        <f>"20106056"</f>
        <v>20106056</v>
      </c>
      <c r="BD65" t="str">
        <f>"R20106056"</f>
        <v>R20106056</v>
      </c>
      <c r="BE65">
        <v>4015</v>
      </c>
      <c r="BI65" t="s">
        <v>256</v>
      </c>
      <c r="BJ65" t="s">
        <v>281</v>
      </c>
      <c r="BK65" t="s">
        <v>258</v>
      </c>
      <c r="BL65">
        <v>19</v>
      </c>
      <c r="BN65">
        <v>34.708725895640399</v>
      </c>
      <c r="BO65">
        <v>-113.54801698515099</v>
      </c>
      <c r="BP65" t="s">
        <v>282</v>
      </c>
      <c r="BW65" t="s">
        <v>283</v>
      </c>
      <c r="BX65" t="s">
        <v>283</v>
      </c>
      <c r="CA65" t="str">
        <f>"56"</f>
        <v>56</v>
      </c>
      <c r="CC65">
        <v>0</v>
      </c>
      <c r="CD65">
        <v>0</v>
      </c>
      <c r="CE65">
        <v>0</v>
      </c>
      <c r="CF65">
        <v>0</v>
      </c>
      <c r="CI65">
        <v>0</v>
      </c>
      <c r="CJ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X65">
        <v>0</v>
      </c>
      <c r="CZ65">
        <v>0</v>
      </c>
      <c r="DB65">
        <v>0</v>
      </c>
      <c r="DD65">
        <v>0</v>
      </c>
      <c r="DF65">
        <v>0</v>
      </c>
      <c r="DK65">
        <v>0</v>
      </c>
      <c r="DM65">
        <v>0</v>
      </c>
      <c r="DX65">
        <v>0</v>
      </c>
      <c r="EC65" t="s">
        <v>261</v>
      </c>
      <c r="ED65" t="s">
        <v>262</v>
      </c>
      <c r="EE65" t="s">
        <v>263</v>
      </c>
      <c r="EG65">
        <v>435600</v>
      </c>
      <c r="EH65">
        <v>10</v>
      </c>
      <c r="EI65">
        <v>0</v>
      </c>
      <c r="EJ65">
        <v>0</v>
      </c>
      <c r="EK65">
        <v>0</v>
      </c>
      <c r="EL65">
        <v>0</v>
      </c>
      <c r="EU65" t="s">
        <v>264</v>
      </c>
      <c r="EV65" t="s">
        <v>287</v>
      </c>
      <c r="EW65" t="s">
        <v>288</v>
      </c>
      <c r="EX65" s="1">
        <v>40135</v>
      </c>
      <c r="EY65" t="s">
        <v>267</v>
      </c>
      <c r="EZ65" t="str">
        <f t="shared" si="5"/>
        <v>FALSE</v>
      </c>
      <c r="FA65">
        <v>2022</v>
      </c>
      <c r="FB65">
        <v>2020</v>
      </c>
      <c r="FC65">
        <v>600</v>
      </c>
      <c r="FD65" t="s">
        <v>246</v>
      </c>
      <c r="FE65" t="s">
        <v>246</v>
      </c>
      <c r="FF65" t="s">
        <v>246</v>
      </c>
      <c r="FG65" t="s">
        <v>246</v>
      </c>
      <c r="FH65" t="s">
        <v>246</v>
      </c>
      <c r="FI65" t="s">
        <v>246</v>
      </c>
      <c r="FJ65" t="s">
        <v>246</v>
      </c>
      <c r="FK65" t="s">
        <v>246</v>
      </c>
      <c r="FL65" t="s">
        <v>246</v>
      </c>
      <c r="FM65" t="s">
        <v>246</v>
      </c>
      <c r="FN65" t="s">
        <v>246</v>
      </c>
      <c r="FO65" t="s">
        <v>246</v>
      </c>
      <c r="FP65" t="s">
        <v>246</v>
      </c>
      <c r="FQ65" s="2">
        <v>602</v>
      </c>
      <c r="FR65" s="2">
        <v>0</v>
      </c>
      <c r="FS65" s="2">
        <v>0</v>
      </c>
      <c r="FT65">
        <v>0</v>
      </c>
      <c r="FU65" s="2">
        <v>4015</v>
      </c>
      <c r="FV65" s="2">
        <v>4015</v>
      </c>
      <c r="FW65" s="2">
        <v>0</v>
      </c>
      <c r="FX65">
        <v>0</v>
      </c>
      <c r="FY65" s="2">
        <v>0</v>
      </c>
      <c r="FZ65" s="2">
        <v>0</v>
      </c>
      <c r="GA65" s="2">
        <v>0</v>
      </c>
      <c r="GB65">
        <v>0</v>
      </c>
      <c r="GC65" s="2">
        <v>50.64</v>
      </c>
      <c r="GE65" s="2">
        <v>4015</v>
      </c>
      <c r="GH65" t="s">
        <v>289</v>
      </c>
      <c r="GK65" t="s">
        <v>290</v>
      </c>
      <c r="GL65" t="s">
        <v>290</v>
      </c>
      <c r="GN65" s="1">
        <v>41813</v>
      </c>
      <c r="GO65" s="1">
        <v>41834</v>
      </c>
      <c r="GQ65" t="s">
        <v>553</v>
      </c>
      <c r="GR65" t="str">
        <f>""</f>
        <v/>
      </c>
      <c r="GS65" t="str">
        <f>"2014.30682"</f>
        <v>2014.30682</v>
      </c>
      <c r="GT65" t="str">
        <f>""</f>
        <v/>
      </c>
      <c r="HF65" t="str">
        <f>""</f>
        <v/>
      </c>
      <c r="HK65" t="str">
        <f>""</f>
        <v/>
      </c>
      <c r="HN65" t="s">
        <v>271</v>
      </c>
      <c r="HP65" t="str">
        <f>""</f>
        <v/>
      </c>
      <c r="HQ65" t="str">
        <f>""</f>
        <v/>
      </c>
      <c r="IA65" t="str">
        <f>""</f>
        <v/>
      </c>
      <c r="IB65" t="str">
        <f>""</f>
        <v/>
      </c>
      <c r="IC65" t="str">
        <f>HYPERLINK("https://web.datatree.com/?/property?propertyId=3402286")</f>
        <v>https://web.datatree.com/?/property?propertyId=3402286</v>
      </c>
    </row>
    <row r="66" spans="1:237" x14ac:dyDescent="0.25">
      <c r="A66" t="s">
        <v>1206</v>
      </c>
      <c r="B66" t="s">
        <v>1207</v>
      </c>
      <c r="C66" t="s">
        <v>1208</v>
      </c>
      <c r="D66" t="s">
        <v>1209</v>
      </c>
      <c r="E66" t="s">
        <v>240</v>
      </c>
      <c r="F66">
        <v>1</v>
      </c>
      <c r="G66" t="s">
        <v>1210</v>
      </c>
      <c r="H66" t="s">
        <v>1211</v>
      </c>
      <c r="I66" t="s">
        <v>472</v>
      </c>
      <c r="J66" t="s">
        <v>1209</v>
      </c>
      <c r="K66" t="s">
        <v>240</v>
      </c>
      <c r="L66">
        <v>1</v>
      </c>
      <c r="O66" t="s">
        <v>1212</v>
      </c>
      <c r="P66" t="s">
        <v>1213</v>
      </c>
      <c r="T66" t="s">
        <v>242</v>
      </c>
      <c r="AE66" t="s">
        <v>243</v>
      </c>
      <c r="AH66" t="s">
        <v>244</v>
      </c>
      <c r="AK66" t="s">
        <v>245</v>
      </c>
      <c r="AM66">
        <v>2356</v>
      </c>
      <c r="AP66" t="s">
        <v>1214</v>
      </c>
      <c r="AQ66" t="s">
        <v>375</v>
      </c>
      <c r="AS66" t="s">
        <v>1215</v>
      </c>
      <c r="AT66" t="s">
        <v>1215</v>
      </c>
      <c r="AU66" t="s">
        <v>1127</v>
      </c>
      <c r="AV66" t="str">
        <f>"34286-6054"</f>
        <v>34286-6054</v>
      </c>
      <c r="AW66" t="s">
        <v>1216</v>
      </c>
      <c r="AX66" t="s">
        <v>1217</v>
      </c>
      <c r="AY66" t="s">
        <v>1218</v>
      </c>
      <c r="AZ66" t="s">
        <v>254</v>
      </c>
      <c r="BA66" t="s">
        <v>1219</v>
      </c>
      <c r="BB66" t="str">
        <f>"353-13-029"</f>
        <v>353-13-029</v>
      </c>
      <c r="BC66" t="str">
        <f>"35313029"</f>
        <v>35313029</v>
      </c>
      <c r="BD66" t="str">
        <f>"R35313029"</f>
        <v>R35313029</v>
      </c>
      <c r="BE66">
        <v>4015</v>
      </c>
      <c r="BI66" t="s">
        <v>256</v>
      </c>
      <c r="BJ66" t="s">
        <v>257</v>
      </c>
      <c r="BK66" t="s">
        <v>258</v>
      </c>
      <c r="BL66">
        <v>27</v>
      </c>
      <c r="BN66">
        <v>35.176779338670102</v>
      </c>
      <c r="BO66">
        <v>-113.529674114839</v>
      </c>
      <c r="BP66" t="s">
        <v>259</v>
      </c>
      <c r="BW66" t="s">
        <v>824</v>
      </c>
      <c r="BX66" t="s">
        <v>824</v>
      </c>
      <c r="CA66" t="str">
        <f>"423"</f>
        <v>423</v>
      </c>
      <c r="CC66">
        <v>0</v>
      </c>
      <c r="CD66">
        <v>0</v>
      </c>
      <c r="CE66">
        <v>0</v>
      </c>
      <c r="CF66">
        <v>0</v>
      </c>
      <c r="CI66">
        <v>0</v>
      </c>
      <c r="CJ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X66">
        <v>0</v>
      </c>
      <c r="CZ66">
        <v>0</v>
      </c>
      <c r="DB66">
        <v>0</v>
      </c>
      <c r="DD66">
        <v>0</v>
      </c>
      <c r="DF66">
        <v>0</v>
      </c>
      <c r="DK66">
        <v>0</v>
      </c>
      <c r="DM66">
        <v>0</v>
      </c>
      <c r="DX66">
        <v>0</v>
      </c>
      <c r="EC66" t="s">
        <v>261</v>
      </c>
      <c r="ED66" t="s">
        <v>262</v>
      </c>
      <c r="EE66" t="s">
        <v>263</v>
      </c>
      <c r="EG66">
        <v>435600</v>
      </c>
      <c r="EH66">
        <v>10</v>
      </c>
      <c r="EI66">
        <v>0</v>
      </c>
      <c r="EJ66">
        <v>0</v>
      </c>
      <c r="EK66">
        <v>0</v>
      </c>
      <c r="EL66">
        <v>0</v>
      </c>
      <c r="EU66" t="s">
        <v>264</v>
      </c>
      <c r="EV66" t="s">
        <v>265</v>
      </c>
      <c r="EW66" t="s">
        <v>266</v>
      </c>
      <c r="EX66" s="1">
        <v>40135</v>
      </c>
      <c r="EY66" t="s">
        <v>267</v>
      </c>
      <c r="EZ66" t="str">
        <f t="shared" si="5"/>
        <v>FALSE</v>
      </c>
      <c r="FA66">
        <v>2022</v>
      </c>
      <c r="FB66">
        <v>2020</v>
      </c>
      <c r="FC66">
        <v>300</v>
      </c>
      <c r="FD66" t="s">
        <v>246</v>
      </c>
      <c r="FE66" t="s">
        <v>246</v>
      </c>
      <c r="FF66" t="s">
        <v>246</v>
      </c>
      <c r="FG66" t="s">
        <v>246</v>
      </c>
      <c r="FH66" t="s">
        <v>246</v>
      </c>
      <c r="FI66" t="s">
        <v>246</v>
      </c>
      <c r="FJ66" t="s">
        <v>246</v>
      </c>
      <c r="FK66" t="s">
        <v>246</v>
      </c>
      <c r="FL66" t="s">
        <v>246</v>
      </c>
      <c r="FM66" t="s">
        <v>246</v>
      </c>
      <c r="FN66" t="s">
        <v>246</v>
      </c>
      <c r="FO66" t="s">
        <v>246</v>
      </c>
      <c r="FP66" t="s">
        <v>246</v>
      </c>
      <c r="FQ66" s="2">
        <v>595</v>
      </c>
      <c r="FR66" s="2">
        <v>0</v>
      </c>
      <c r="FS66" s="2">
        <v>0</v>
      </c>
      <c r="FT66">
        <v>0</v>
      </c>
      <c r="FU66" s="2">
        <v>3964</v>
      </c>
      <c r="FV66" s="2">
        <v>3964</v>
      </c>
      <c r="FW66" s="2">
        <v>0</v>
      </c>
      <c r="FX66">
        <v>0</v>
      </c>
      <c r="FY66" s="2">
        <v>0</v>
      </c>
      <c r="FZ66" s="2">
        <v>0</v>
      </c>
      <c r="GA66" s="2">
        <v>0</v>
      </c>
      <c r="GB66">
        <v>0</v>
      </c>
      <c r="GC66" s="2">
        <v>45.02</v>
      </c>
      <c r="GE66" s="2">
        <v>3964</v>
      </c>
      <c r="GH66" t="s">
        <v>268</v>
      </c>
      <c r="GK66" t="s">
        <v>269</v>
      </c>
      <c r="GR66" t="str">
        <f>""</f>
        <v/>
      </c>
      <c r="GS66" t="str">
        <f>""</f>
        <v/>
      </c>
      <c r="GT66" t="str">
        <f>""</f>
        <v/>
      </c>
      <c r="HF66" t="str">
        <f>""</f>
        <v/>
      </c>
      <c r="HK66" t="str">
        <f>""</f>
        <v/>
      </c>
      <c r="HN66" t="s">
        <v>271</v>
      </c>
      <c r="HP66" t="str">
        <f>""</f>
        <v/>
      </c>
      <c r="HQ66" t="str">
        <f>""</f>
        <v/>
      </c>
      <c r="IA66" t="str">
        <f>""</f>
        <v/>
      </c>
      <c r="IB66" t="str">
        <f>""</f>
        <v/>
      </c>
      <c r="IC66" t="str">
        <f>HYPERLINK("https://web.datatree.com/?/property?propertyId=3402348")</f>
        <v>https://web.datatree.com/?/property?propertyId=3402348</v>
      </c>
    </row>
    <row r="67" spans="1:237" x14ac:dyDescent="0.25">
      <c r="A67" t="s">
        <v>1220</v>
      </c>
      <c r="B67" t="s">
        <v>1221</v>
      </c>
      <c r="C67" t="s">
        <v>1222</v>
      </c>
      <c r="D67" t="s">
        <v>1223</v>
      </c>
      <c r="E67" t="s">
        <v>240</v>
      </c>
      <c r="F67">
        <v>2</v>
      </c>
      <c r="O67" t="s">
        <v>1224</v>
      </c>
      <c r="P67" t="s">
        <v>1220</v>
      </c>
      <c r="T67" t="s">
        <v>242</v>
      </c>
      <c r="AE67" t="s">
        <v>243</v>
      </c>
      <c r="AH67" t="s">
        <v>244</v>
      </c>
      <c r="AK67" t="s">
        <v>245</v>
      </c>
      <c r="AM67">
        <v>4255</v>
      </c>
      <c r="AP67" t="s">
        <v>1225</v>
      </c>
      <c r="AQ67" t="s">
        <v>439</v>
      </c>
      <c r="AR67" t="s">
        <v>1226</v>
      </c>
      <c r="AS67" t="s">
        <v>398</v>
      </c>
      <c r="AT67" t="s">
        <v>601</v>
      </c>
      <c r="AU67" t="s">
        <v>400</v>
      </c>
      <c r="AV67" t="str">
        <f>"89147-8658"</f>
        <v>89147-8658</v>
      </c>
      <c r="AW67" t="s">
        <v>1227</v>
      </c>
      <c r="AX67" t="s">
        <v>1228</v>
      </c>
      <c r="AY67" t="s">
        <v>1229</v>
      </c>
      <c r="AZ67" t="s">
        <v>254</v>
      </c>
      <c r="BA67" t="s">
        <v>1230</v>
      </c>
      <c r="BB67" t="str">
        <f>"333-23-004"</f>
        <v>333-23-004</v>
      </c>
      <c r="BC67" t="str">
        <f>"33323004"</f>
        <v>33323004</v>
      </c>
      <c r="BD67" t="str">
        <f>"R33323004"</f>
        <v>R33323004</v>
      </c>
      <c r="BE67">
        <v>4015</v>
      </c>
      <c r="BJ67" t="s">
        <v>333</v>
      </c>
      <c r="BK67" t="s">
        <v>481</v>
      </c>
      <c r="BL67">
        <v>7</v>
      </c>
      <c r="BN67">
        <v>35.478039574998597</v>
      </c>
      <c r="BO67">
        <v>-113.815910589827</v>
      </c>
      <c r="BW67" t="s">
        <v>482</v>
      </c>
      <c r="BX67" t="s">
        <v>482</v>
      </c>
      <c r="CA67" t="str">
        <f>""</f>
        <v/>
      </c>
      <c r="CC67">
        <v>0</v>
      </c>
      <c r="CD67">
        <v>0</v>
      </c>
      <c r="CE67">
        <v>0</v>
      </c>
      <c r="CF67">
        <v>0</v>
      </c>
      <c r="CI67">
        <v>0</v>
      </c>
      <c r="CJ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X67">
        <v>0</v>
      </c>
      <c r="CZ67">
        <v>0</v>
      </c>
      <c r="DB67">
        <v>0</v>
      </c>
      <c r="DD67">
        <v>0</v>
      </c>
      <c r="DF67">
        <v>0</v>
      </c>
      <c r="DK67">
        <v>0</v>
      </c>
      <c r="DM67">
        <v>0</v>
      </c>
      <c r="DX67">
        <v>0</v>
      </c>
      <c r="EC67" t="s">
        <v>261</v>
      </c>
      <c r="ED67" t="s">
        <v>354</v>
      </c>
      <c r="EE67" t="s">
        <v>355</v>
      </c>
      <c r="EG67">
        <v>435600</v>
      </c>
      <c r="EH67">
        <v>10</v>
      </c>
      <c r="EI67">
        <v>0</v>
      </c>
      <c r="EJ67">
        <v>0</v>
      </c>
      <c r="EK67">
        <v>0</v>
      </c>
      <c r="EL67">
        <v>0</v>
      </c>
      <c r="EU67" t="s">
        <v>264</v>
      </c>
      <c r="EV67" t="s">
        <v>483</v>
      </c>
      <c r="EW67" t="s">
        <v>484</v>
      </c>
      <c r="EX67" s="1">
        <v>40135</v>
      </c>
      <c r="EY67" t="s">
        <v>267</v>
      </c>
      <c r="EZ67" t="str">
        <f t="shared" si="5"/>
        <v>FALSE</v>
      </c>
      <c r="FA67">
        <v>2022</v>
      </c>
      <c r="FB67">
        <v>2020</v>
      </c>
      <c r="FC67">
        <v>300</v>
      </c>
      <c r="FD67" t="s">
        <v>246</v>
      </c>
      <c r="FE67" t="s">
        <v>246</v>
      </c>
      <c r="FF67" t="s">
        <v>246</v>
      </c>
      <c r="FG67" t="s">
        <v>246</v>
      </c>
      <c r="FH67" t="s">
        <v>246</v>
      </c>
      <c r="FI67" t="s">
        <v>246</v>
      </c>
      <c r="FJ67" t="s">
        <v>246</v>
      </c>
      <c r="FK67" t="s">
        <v>246</v>
      </c>
      <c r="FL67" t="s">
        <v>246</v>
      </c>
      <c r="FM67" t="s">
        <v>246</v>
      </c>
      <c r="FN67" t="s">
        <v>246</v>
      </c>
      <c r="FO67" t="s">
        <v>246</v>
      </c>
      <c r="FP67" t="s">
        <v>246</v>
      </c>
      <c r="FQ67" s="2">
        <v>980</v>
      </c>
      <c r="FR67" s="2">
        <v>0</v>
      </c>
      <c r="FS67" s="2">
        <v>0</v>
      </c>
      <c r="FT67">
        <v>0</v>
      </c>
      <c r="FU67" s="2">
        <v>6535</v>
      </c>
      <c r="FV67" s="2">
        <v>6535</v>
      </c>
      <c r="FW67" s="2">
        <v>0</v>
      </c>
      <c r="FX67">
        <v>0</v>
      </c>
      <c r="FY67" s="2">
        <v>0</v>
      </c>
      <c r="FZ67" s="2">
        <v>0</v>
      </c>
      <c r="GA67" s="2">
        <v>0</v>
      </c>
      <c r="GB67">
        <v>0</v>
      </c>
      <c r="GC67" s="2">
        <v>71.8</v>
      </c>
      <c r="GE67" s="2">
        <v>6535</v>
      </c>
      <c r="GH67" t="s">
        <v>268</v>
      </c>
      <c r="GK67" t="s">
        <v>269</v>
      </c>
      <c r="GN67" s="1">
        <v>40263</v>
      </c>
      <c r="GO67" s="1">
        <v>40266</v>
      </c>
      <c r="GP67" s="2">
        <v>3700</v>
      </c>
      <c r="GQ67" t="s">
        <v>567</v>
      </c>
      <c r="GR67" t="str">
        <f>"                    "</f>
        <v xml:space="preserve">                    </v>
      </c>
      <c r="GS67" t="str">
        <f>"2010.18811"</f>
        <v>2010.18811</v>
      </c>
      <c r="GT67" t="str">
        <f>""</f>
        <v/>
      </c>
      <c r="GU67" s="1">
        <v>39591</v>
      </c>
      <c r="GV67" s="1">
        <v>39602</v>
      </c>
      <c r="GW67" s="2">
        <v>18000</v>
      </c>
      <c r="GX67" t="s">
        <v>566</v>
      </c>
      <c r="GY67" t="s">
        <v>567</v>
      </c>
      <c r="GZ67" t="s">
        <v>1231</v>
      </c>
      <c r="HF67" t="str">
        <f>"                    "</f>
        <v xml:space="preserve">                    </v>
      </c>
      <c r="HK67" t="str">
        <f>"                    "</f>
        <v xml:space="preserve">                    </v>
      </c>
      <c r="HM67" t="s">
        <v>759</v>
      </c>
      <c r="HN67" t="s">
        <v>271</v>
      </c>
      <c r="HP67" t="str">
        <f>"7218.895"</f>
        <v>7218.895</v>
      </c>
      <c r="HQ67" t="str">
        <f>""</f>
        <v/>
      </c>
      <c r="HR67" s="1">
        <v>38876</v>
      </c>
      <c r="HS67" s="1">
        <v>38901</v>
      </c>
      <c r="HT67" s="2">
        <v>46000</v>
      </c>
      <c r="HU67" t="s">
        <v>362</v>
      </c>
      <c r="HW67" s="2">
        <v>0</v>
      </c>
      <c r="IA67" t="str">
        <f>"6344.753"</f>
        <v>6344.753</v>
      </c>
      <c r="IB67" t="str">
        <f>""</f>
        <v/>
      </c>
      <c r="IC67" t="str">
        <f>HYPERLINK("https://web.datatree.com/?/property?propertyId=3327921")</f>
        <v>https://web.datatree.com/?/property?propertyId=3327921</v>
      </c>
    </row>
    <row r="68" spans="1:237" x14ac:dyDescent="0.25">
      <c r="A68" t="s">
        <v>1232</v>
      </c>
      <c r="D68" t="s">
        <v>1232</v>
      </c>
      <c r="E68" t="s">
        <v>240</v>
      </c>
      <c r="F68">
        <v>2</v>
      </c>
      <c r="O68" t="s">
        <v>1233</v>
      </c>
      <c r="P68" t="s">
        <v>1232</v>
      </c>
      <c r="Q68" t="s">
        <v>689</v>
      </c>
      <c r="T68" t="s">
        <v>242</v>
      </c>
      <c r="AE68" t="s">
        <v>243</v>
      </c>
      <c r="AH68" t="s">
        <v>244</v>
      </c>
      <c r="AK68" t="s">
        <v>245</v>
      </c>
      <c r="AM68">
        <v>5950</v>
      </c>
      <c r="AP68" t="s">
        <v>1234</v>
      </c>
      <c r="AQ68" t="s">
        <v>491</v>
      </c>
      <c r="AS68" t="s">
        <v>1235</v>
      </c>
      <c r="AU68" t="s">
        <v>328</v>
      </c>
      <c r="AV68" t="str">
        <f>"95531-9744"</f>
        <v>95531-9744</v>
      </c>
      <c r="AW68" t="s">
        <v>1236</v>
      </c>
      <c r="AX68" t="s">
        <v>1237</v>
      </c>
      <c r="AY68" t="s">
        <v>1238</v>
      </c>
      <c r="AZ68" t="s">
        <v>254</v>
      </c>
      <c r="BA68" t="s">
        <v>1239</v>
      </c>
      <c r="BB68" t="str">
        <f>"209-19-088"</f>
        <v>209-19-088</v>
      </c>
      <c r="BC68" t="str">
        <f>"20919088"</f>
        <v>20919088</v>
      </c>
      <c r="BD68" t="str">
        <f>"R20919088"</f>
        <v>R20919088</v>
      </c>
      <c r="BE68">
        <v>4015</v>
      </c>
      <c r="BI68" t="s">
        <v>256</v>
      </c>
      <c r="BJ68" t="s">
        <v>911</v>
      </c>
      <c r="BK68" t="s">
        <v>499</v>
      </c>
      <c r="BL68">
        <v>3</v>
      </c>
      <c r="BN68">
        <v>35.057103889707498</v>
      </c>
      <c r="BO68">
        <v>-114.29741813096</v>
      </c>
      <c r="BW68" t="s">
        <v>1240</v>
      </c>
      <c r="BX68" t="s">
        <v>1240</v>
      </c>
      <c r="CA68" t="str">
        <f>""</f>
        <v/>
      </c>
      <c r="CC68">
        <v>0</v>
      </c>
      <c r="CD68">
        <v>0</v>
      </c>
      <c r="CE68">
        <v>0</v>
      </c>
      <c r="CF68">
        <v>0</v>
      </c>
      <c r="CI68">
        <v>0</v>
      </c>
      <c r="CJ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X68">
        <v>0</v>
      </c>
      <c r="CZ68">
        <v>0</v>
      </c>
      <c r="DB68">
        <v>0</v>
      </c>
      <c r="DD68">
        <v>0</v>
      </c>
      <c r="DF68">
        <v>0</v>
      </c>
      <c r="DK68">
        <v>0</v>
      </c>
      <c r="DM68">
        <v>0</v>
      </c>
      <c r="DX68">
        <v>0</v>
      </c>
      <c r="EC68" t="s">
        <v>336</v>
      </c>
      <c r="ED68" t="s">
        <v>405</v>
      </c>
      <c r="EE68" t="s">
        <v>406</v>
      </c>
      <c r="EG68">
        <v>435600</v>
      </c>
      <c r="EH68">
        <v>10</v>
      </c>
      <c r="EI68">
        <v>0</v>
      </c>
      <c r="EJ68">
        <v>0</v>
      </c>
      <c r="EK68">
        <v>0</v>
      </c>
      <c r="EL68">
        <v>0</v>
      </c>
      <c r="EU68" t="s">
        <v>653</v>
      </c>
      <c r="EV68" t="s">
        <v>1241</v>
      </c>
      <c r="EW68" t="s">
        <v>1242</v>
      </c>
      <c r="EX68" s="1">
        <v>40135</v>
      </c>
      <c r="EY68" t="s">
        <v>267</v>
      </c>
      <c r="EZ68" t="str">
        <f t="shared" si="5"/>
        <v>FALSE</v>
      </c>
      <c r="FA68">
        <v>2022</v>
      </c>
      <c r="FB68">
        <v>2020</v>
      </c>
      <c r="FC68">
        <v>1600</v>
      </c>
      <c r="FD68" t="s">
        <v>246</v>
      </c>
      <c r="FE68" t="s">
        <v>246</v>
      </c>
      <c r="FF68" t="s">
        <v>246</v>
      </c>
      <c r="FG68" t="s">
        <v>246</v>
      </c>
      <c r="FH68" t="s">
        <v>246</v>
      </c>
      <c r="FI68" t="s">
        <v>246</v>
      </c>
      <c r="FJ68" t="s">
        <v>246</v>
      </c>
      <c r="FK68" t="s">
        <v>246</v>
      </c>
      <c r="FL68" t="s">
        <v>246</v>
      </c>
      <c r="FM68" t="s">
        <v>246</v>
      </c>
      <c r="FN68" t="s">
        <v>246</v>
      </c>
      <c r="FO68" t="s">
        <v>246</v>
      </c>
      <c r="FP68" t="s">
        <v>246</v>
      </c>
      <c r="FQ68" s="2">
        <v>1356</v>
      </c>
      <c r="FR68" s="2">
        <v>0</v>
      </c>
      <c r="FS68" s="2">
        <v>0</v>
      </c>
      <c r="FT68">
        <v>0</v>
      </c>
      <c r="FU68" s="2">
        <v>9038</v>
      </c>
      <c r="FV68" s="2">
        <v>9038</v>
      </c>
      <c r="FW68" s="2">
        <v>0</v>
      </c>
      <c r="FX68">
        <v>0</v>
      </c>
      <c r="FY68" s="2">
        <v>0</v>
      </c>
      <c r="FZ68" s="2">
        <v>0</v>
      </c>
      <c r="GA68" s="2">
        <v>0</v>
      </c>
      <c r="GB68">
        <v>0</v>
      </c>
      <c r="GC68" s="2">
        <v>69.599999999999994</v>
      </c>
      <c r="GE68" s="2">
        <v>9038</v>
      </c>
      <c r="GH68" t="s">
        <v>1243</v>
      </c>
      <c r="GI68" t="s">
        <v>387</v>
      </c>
      <c r="GK68" t="s">
        <v>1244</v>
      </c>
      <c r="GL68" t="s">
        <v>1245</v>
      </c>
      <c r="GM68" t="s">
        <v>1246</v>
      </c>
      <c r="GR68" t="str">
        <f>""</f>
        <v/>
      </c>
      <c r="GS68" t="str">
        <f>""</f>
        <v/>
      </c>
      <c r="GT68" t="str">
        <f>""</f>
        <v/>
      </c>
      <c r="HF68" t="str">
        <f>""</f>
        <v/>
      </c>
      <c r="HK68" t="str">
        <f>""</f>
        <v/>
      </c>
      <c r="HN68" t="s">
        <v>271</v>
      </c>
      <c r="HP68" t="str">
        <f>""</f>
        <v/>
      </c>
      <c r="HQ68" t="str">
        <f>""</f>
        <v/>
      </c>
      <c r="IA68" t="str">
        <f>""</f>
        <v/>
      </c>
      <c r="IB68" t="str">
        <f>""</f>
        <v/>
      </c>
      <c r="IC68" t="str">
        <f>HYPERLINK("https://web.datatree.com/?/property?propertyId=3406000")</f>
        <v>https://web.datatree.com/?/property?propertyId=3406000</v>
      </c>
    </row>
    <row r="69" spans="1:237" x14ac:dyDescent="0.25">
      <c r="A69" t="s">
        <v>1247</v>
      </c>
      <c r="B69" t="s">
        <v>1248</v>
      </c>
      <c r="C69" t="s">
        <v>1249</v>
      </c>
      <c r="D69" t="s">
        <v>1250</v>
      </c>
      <c r="E69" t="s">
        <v>240</v>
      </c>
      <c r="F69">
        <v>6</v>
      </c>
      <c r="O69" t="s">
        <v>1251</v>
      </c>
      <c r="P69" t="s">
        <v>1247</v>
      </c>
      <c r="R69" t="s">
        <v>300</v>
      </c>
      <c r="T69" t="s">
        <v>242</v>
      </c>
      <c r="AE69" t="s">
        <v>243</v>
      </c>
      <c r="AH69" t="s">
        <v>244</v>
      </c>
      <c r="AK69" t="s">
        <v>245</v>
      </c>
      <c r="AM69">
        <v>3621</v>
      </c>
      <c r="AP69" t="s">
        <v>1252</v>
      </c>
      <c r="AQ69" t="s">
        <v>302</v>
      </c>
      <c r="AS69" t="s">
        <v>1253</v>
      </c>
      <c r="AT69" t="s">
        <v>1253</v>
      </c>
      <c r="AU69" t="s">
        <v>243</v>
      </c>
      <c r="AV69" t="str">
        <f>"85901-4400"</f>
        <v>85901-4400</v>
      </c>
      <c r="AW69" t="s">
        <v>1254</v>
      </c>
      <c r="AX69" t="s">
        <v>1255</v>
      </c>
      <c r="AY69" t="s">
        <v>1256</v>
      </c>
      <c r="AZ69" t="s">
        <v>254</v>
      </c>
      <c r="BA69" t="s">
        <v>1257</v>
      </c>
      <c r="BB69" t="str">
        <f>"353-17-070"</f>
        <v>353-17-070</v>
      </c>
      <c r="BC69" t="str">
        <f>"35317070"</f>
        <v>35317070</v>
      </c>
      <c r="BD69" t="str">
        <f>"R35317070"</f>
        <v>R35317070</v>
      </c>
      <c r="BE69">
        <v>4015</v>
      </c>
      <c r="BI69" t="s">
        <v>256</v>
      </c>
      <c r="BN69">
        <v>35.165001675005797</v>
      </c>
      <c r="BO69">
        <v>-113.55123115254</v>
      </c>
      <c r="BP69" t="s">
        <v>1258</v>
      </c>
      <c r="CA69" t="str">
        <f>""</f>
        <v/>
      </c>
      <c r="CC69">
        <v>0</v>
      </c>
      <c r="CD69">
        <v>0</v>
      </c>
      <c r="CE69">
        <v>0</v>
      </c>
      <c r="CF69">
        <v>0</v>
      </c>
      <c r="CI69">
        <v>0</v>
      </c>
      <c r="CJ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X69">
        <v>0</v>
      </c>
      <c r="CZ69">
        <v>0</v>
      </c>
      <c r="DB69">
        <v>0</v>
      </c>
      <c r="DD69">
        <v>0</v>
      </c>
      <c r="DF69">
        <v>0</v>
      </c>
      <c r="DK69">
        <v>0</v>
      </c>
      <c r="DM69">
        <v>0</v>
      </c>
      <c r="DX69">
        <v>0</v>
      </c>
      <c r="EC69" t="s">
        <v>261</v>
      </c>
      <c r="ED69" t="s">
        <v>354</v>
      </c>
      <c r="EE69" t="s">
        <v>355</v>
      </c>
      <c r="EG69">
        <v>435600</v>
      </c>
      <c r="EH69">
        <v>10</v>
      </c>
      <c r="EI69">
        <v>0</v>
      </c>
      <c r="EJ69">
        <v>0</v>
      </c>
      <c r="EK69">
        <v>0</v>
      </c>
      <c r="EL69">
        <v>0</v>
      </c>
      <c r="EU69" t="s">
        <v>264</v>
      </c>
      <c r="EV69" t="s">
        <v>265</v>
      </c>
      <c r="EW69" t="s">
        <v>266</v>
      </c>
      <c r="EX69" s="1">
        <v>40135</v>
      </c>
      <c r="EY69" t="s">
        <v>267</v>
      </c>
      <c r="EZ69" t="str">
        <f t="shared" si="5"/>
        <v>FALSE</v>
      </c>
      <c r="FA69">
        <v>2022</v>
      </c>
      <c r="FB69">
        <v>2020</v>
      </c>
      <c r="FC69">
        <v>300</v>
      </c>
      <c r="FD69" t="s">
        <v>246</v>
      </c>
      <c r="FE69" t="s">
        <v>246</v>
      </c>
      <c r="FF69" t="s">
        <v>246</v>
      </c>
      <c r="FG69" t="s">
        <v>246</v>
      </c>
      <c r="FH69" t="s">
        <v>246</v>
      </c>
      <c r="FI69" t="s">
        <v>246</v>
      </c>
      <c r="FJ69" t="s">
        <v>246</v>
      </c>
      <c r="FK69" t="s">
        <v>246</v>
      </c>
      <c r="FL69" t="s">
        <v>246</v>
      </c>
      <c r="FM69" t="s">
        <v>246</v>
      </c>
      <c r="FN69" t="s">
        <v>246</v>
      </c>
      <c r="FO69" t="s">
        <v>246</v>
      </c>
      <c r="FP69" t="s">
        <v>246</v>
      </c>
      <c r="FQ69" s="2">
        <v>851</v>
      </c>
      <c r="FR69" s="2">
        <v>0</v>
      </c>
      <c r="FS69" s="2">
        <v>0</v>
      </c>
      <c r="FT69">
        <v>0</v>
      </c>
      <c r="FU69" s="2">
        <v>5672</v>
      </c>
      <c r="FV69" s="2">
        <v>5672</v>
      </c>
      <c r="FW69" s="2">
        <v>0</v>
      </c>
      <c r="FX69">
        <v>0</v>
      </c>
      <c r="FY69" s="2">
        <v>0</v>
      </c>
      <c r="FZ69" s="2">
        <v>0</v>
      </c>
      <c r="GA69" s="2">
        <v>0</v>
      </c>
      <c r="GB69">
        <v>0</v>
      </c>
      <c r="GC69" s="2">
        <v>45.02</v>
      </c>
      <c r="GE69" s="2">
        <v>5672</v>
      </c>
      <c r="GH69" t="s">
        <v>268</v>
      </c>
      <c r="GK69" t="s">
        <v>269</v>
      </c>
      <c r="GR69" t="str">
        <f>""</f>
        <v/>
      </c>
      <c r="GS69" t="str">
        <f>""</f>
        <v/>
      </c>
      <c r="GT69" t="str">
        <f>""</f>
        <v/>
      </c>
      <c r="HF69" t="str">
        <f>""</f>
        <v/>
      </c>
      <c r="HK69" t="str">
        <f>""</f>
        <v/>
      </c>
      <c r="HN69" t="s">
        <v>271</v>
      </c>
      <c r="HP69" t="str">
        <f>""</f>
        <v/>
      </c>
      <c r="HQ69" t="str">
        <f>""</f>
        <v/>
      </c>
      <c r="IA69" t="str">
        <f>""</f>
        <v/>
      </c>
      <c r="IB69" t="str">
        <f>""</f>
        <v/>
      </c>
      <c r="IC69" t="str">
        <f>HYPERLINK("https://web.datatree.com/?/property?propertyId=3406737")</f>
        <v>https://web.datatree.com/?/property?propertyId=3406737</v>
      </c>
    </row>
    <row r="70" spans="1:237" x14ac:dyDescent="0.25">
      <c r="A70" t="s">
        <v>1259</v>
      </c>
      <c r="B70" t="s">
        <v>505</v>
      </c>
      <c r="C70" t="s">
        <v>505</v>
      </c>
      <c r="D70" t="s">
        <v>1260</v>
      </c>
      <c r="E70" t="s">
        <v>240</v>
      </c>
      <c r="F70">
        <v>192</v>
      </c>
      <c r="O70" t="s">
        <v>1261</v>
      </c>
      <c r="P70" t="s">
        <v>1259</v>
      </c>
      <c r="T70" t="s">
        <v>242</v>
      </c>
      <c r="AE70" t="s">
        <v>243</v>
      </c>
      <c r="AH70" t="s">
        <v>244</v>
      </c>
      <c r="AK70" t="s">
        <v>245</v>
      </c>
      <c r="AL70" t="s">
        <v>246</v>
      </c>
      <c r="AM70">
        <v>1333</v>
      </c>
      <c r="AP70" t="s">
        <v>1262</v>
      </c>
      <c r="AQ70" t="s">
        <v>302</v>
      </c>
      <c r="AR70">
        <v>135</v>
      </c>
      <c r="AS70" t="s">
        <v>398</v>
      </c>
      <c r="AT70" t="s">
        <v>398</v>
      </c>
      <c r="AU70" t="s">
        <v>400</v>
      </c>
      <c r="AV70" t="str">
        <f>"89128-3638"</f>
        <v>89128-3638</v>
      </c>
      <c r="AW70" t="s">
        <v>1263</v>
      </c>
      <c r="AX70" t="s">
        <v>1264</v>
      </c>
      <c r="AY70" t="s">
        <v>1265</v>
      </c>
      <c r="AZ70" t="s">
        <v>254</v>
      </c>
      <c r="BA70" t="s">
        <v>1266</v>
      </c>
      <c r="BB70" t="str">
        <f>"317-16-006"</f>
        <v>317-16-006</v>
      </c>
      <c r="BC70" t="str">
        <f>"31716006"</f>
        <v>31716006</v>
      </c>
      <c r="BD70" t="str">
        <f>"R31716006"</f>
        <v>R31716006</v>
      </c>
      <c r="BE70">
        <v>4015</v>
      </c>
      <c r="BJ70" t="s">
        <v>309</v>
      </c>
      <c r="BK70" t="s">
        <v>310</v>
      </c>
      <c r="BL70">
        <v>27</v>
      </c>
      <c r="BN70">
        <v>35.530867095383798</v>
      </c>
      <c r="BO70">
        <v>-114.41026442265699</v>
      </c>
      <c r="BP70" t="s">
        <v>1267</v>
      </c>
      <c r="BQ70">
        <v>7</v>
      </c>
      <c r="BW70" t="s">
        <v>1268</v>
      </c>
      <c r="BX70" t="s">
        <v>1268</v>
      </c>
      <c r="CA70" t="str">
        <f>"6|11"</f>
        <v>6|11</v>
      </c>
      <c r="CC70">
        <v>0</v>
      </c>
      <c r="CD70">
        <v>0</v>
      </c>
      <c r="CE70">
        <v>0</v>
      </c>
      <c r="CF70">
        <v>0</v>
      </c>
      <c r="CI70">
        <v>0</v>
      </c>
      <c r="CJ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X70">
        <v>0</v>
      </c>
      <c r="CZ70">
        <v>0</v>
      </c>
      <c r="DB70">
        <v>0</v>
      </c>
      <c r="DD70">
        <v>0</v>
      </c>
      <c r="DF70">
        <v>0</v>
      </c>
      <c r="DK70">
        <v>0</v>
      </c>
      <c r="DM70">
        <v>0</v>
      </c>
      <c r="DX70">
        <v>0</v>
      </c>
      <c r="EC70" t="s">
        <v>261</v>
      </c>
      <c r="ED70" t="s">
        <v>262</v>
      </c>
      <c r="EE70" t="s">
        <v>263</v>
      </c>
      <c r="EG70">
        <v>435600</v>
      </c>
      <c r="EH70">
        <v>10</v>
      </c>
      <c r="EI70">
        <v>0</v>
      </c>
      <c r="EJ70">
        <v>0</v>
      </c>
      <c r="EK70">
        <v>0</v>
      </c>
      <c r="EL70">
        <v>0</v>
      </c>
      <c r="EU70" t="s">
        <v>264</v>
      </c>
      <c r="EV70" t="s">
        <v>538</v>
      </c>
      <c r="EW70" t="s">
        <v>539</v>
      </c>
      <c r="EX70" s="1">
        <v>40135</v>
      </c>
      <c r="EY70" t="s">
        <v>267</v>
      </c>
      <c r="EZ70" t="str">
        <f t="shared" si="5"/>
        <v>FALSE</v>
      </c>
      <c r="FA70">
        <v>2022</v>
      </c>
      <c r="FB70">
        <v>2020</v>
      </c>
      <c r="FC70">
        <v>400</v>
      </c>
      <c r="FD70" t="s">
        <v>246</v>
      </c>
      <c r="FE70" t="s">
        <v>246</v>
      </c>
      <c r="FF70" t="s">
        <v>246</v>
      </c>
      <c r="FG70" t="s">
        <v>246</v>
      </c>
      <c r="FH70" t="s">
        <v>246</v>
      </c>
      <c r="FI70" t="s">
        <v>246</v>
      </c>
      <c r="FJ70" t="s">
        <v>246</v>
      </c>
      <c r="FK70" t="s">
        <v>246</v>
      </c>
      <c r="FL70" t="s">
        <v>246</v>
      </c>
      <c r="FM70" t="s">
        <v>246</v>
      </c>
      <c r="FN70" t="s">
        <v>246</v>
      </c>
      <c r="FO70" t="s">
        <v>246</v>
      </c>
      <c r="FP70" t="s">
        <v>246</v>
      </c>
      <c r="FQ70" s="2">
        <v>1660</v>
      </c>
      <c r="FR70" s="2">
        <v>0</v>
      </c>
      <c r="FS70" s="2">
        <v>0</v>
      </c>
      <c r="FT70">
        <v>0</v>
      </c>
      <c r="FU70" s="2">
        <v>11069</v>
      </c>
      <c r="FV70" s="2">
        <v>11069</v>
      </c>
      <c r="FW70" s="2">
        <v>0</v>
      </c>
      <c r="FX70">
        <v>0</v>
      </c>
      <c r="FY70" s="2">
        <v>0</v>
      </c>
      <c r="FZ70" s="2">
        <v>0</v>
      </c>
      <c r="GA70" s="2">
        <v>0</v>
      </c>
      <c r="GB70">
        <v>0</v>
      </c>
      <c r="GC70" s="2">
        <v>174.76</v>
      </c>
      <c r="GE70" s="2">
        <v>11069</v>
      </c>
      <c r="GH70" t="s">
        <v>315</v>
      </c>
      <c r="GK70" t="s">
        <v>316</v>
      </c>
      <c r="GL70" t="s">
        <v>317</v>
      </c>
      <c r="GM70" t="s">
        <v>318</v>
      </c>
      <c r="GR70" t="str">
        <f>""</f>
        <v/>
      </c>
      <c r="GS70" t="str">
        <f>""</f>
        <v/>
      </c>
      <c r="GT70" t="str">
        <f>""</f>
        <v/>
      </c>
      <c r="GU70" s="1">
        <v>43391</v>
      </c>
      <c r="GV70" s="1">
        <v>43396</v>
      </c>
      <c r="GW70" s="2">
        <v>10000</v>
      </c>
      <c r="GY70" t="s">
        <v>270</v>
      </c>
      <c r="GZ70" t="s">
        <v>929</v>
      </c>
      <c r="HF70" t="str">
        <f>""</f>
        <v/>
      </c>
      <c r="HK70" t="str">
        <f>""</f>
        <v/>
      </c>
      <c r="HM70" t="s">
        <v>948</v>
      </c>
      <c r="HN70" t="s">
        <v>271</v>
      </c>
      <c r="HP70" t="str">
        <f>"2018.52728"</f>
        <v>2018.52728</v>
      </c>
      <c r="HQ70" t="str">
        <f>""</f>
        <v/>
      </c>
      <c r="HR70" s="1">
        <v>43382</v>
      </c>
      <c r="HS70" s="1">
        <v>43396</v>
      </c>
      <c r="HT70" s="2">
        <v>10000</v>
      </c>
      <c r="HU70" t="s">
        <v>270</v>
      </c>
      <c r="IA70" t="str">
        <f>"2018.52727"</f>
        <v>2018.52727</v>
      </c>
      <c r="IB70" t="str">
        <f>""</f>
        <v/>
      </c>
      <c r="IC70" t="str">
        <f>HYPERLINK("https://web.datatree.com/?/property?propertyId=3379962")</f>
        <v>https://web.datatree.com/?/property?propertyId=3379962</v>
      </c>
    </row>
    <row r="71" spans="1:237" x14ac:dyDescent="0.25">
      <c r="A71" t="s">
        <v>1269</v>
      </c>
      <c r="B71" t="s">
        <v>1270</v>
      </c>
      <c r="C71" t="s">
        <v>661</v>
      </c>
      <c r="D71" t="s">
        <v>1271</v>
      </c>
      <c r="E71" t="s">
        <v>240</v>
      </c>
      <c r="F71">
        <v>2</v>
      </c>
      <c r="O71" t="s">
        <v>1272</v>
      </c>
      <c r="P71" t="s">
        <v>1269</v>
      </c>
      <c r="T71" t="s">
        <v>242</v>
      </c>
      <c r="AE71" t="s">
        <v>243</v>
      </c>
      <c r="AH71" t="s">
        <v>244</v>
      </c>
      <c r="AK71" t="s">
        <v>245</v>
      </c>
      <c r="AM71">
        <v>2225</v>
      </c>
      <c r="AP71" t="s">
        <v>1273</v>
      </c>
      <c r="AQ71" t="s">
        <v>302</v>
      </c>
      <c r="AS71" t="s">
        <v>1274</v>
      </c>
      <c r="AT71" t="s">
        <v>1274</v>
      </c>
      <c r="AU71" t="s">
        <v>328</v>
      </c>
      <c r="AV71" t="str">
        <f>"95747-7810"</f>
        <v>95747-7810</v>
      </c>
      <c r="AW71" t="s">
        <v>1254</v>
      </c>
      <c r="AX71" t="s">
        <v>1275</v>
      </c>
      <c r="AY71" t="s">
        <v>1276</v>
      </c>
      <c r="AZ71" t="s">
        <v>254</v>
      </c>
      <c r="BA71" t="s">
        <v>1277</v>
      </c>
      <c r="BB71" t="str">
        <f>"102-19-011"</f>
        <v>102-19-011</v>
      </c>
      <c r="BC71" t="str">
        <f>"10219011"</f>
        <v>10219011</v>
      </c>
      <c r="BD71" t="str">
        <f>"R10219011"</f>
        <v>R10219011</v>
      </c>
      <c r="BE71">
        <v>4015</v>
      </c>
      <c r="BI71" t="s">
        <v>256</v>
      </c>
      <c r="BJ71" t="s">
        <v>519</v>
      </c>
      <c r="BK71" t="s">
        <v>258</v>
      </c>
      <c r="BL71">
        <v>21</v>
      </c>
      <c r="BN71">
        <v>34.543593524399398</v>
      </c>
      <c r="BO71">
        <v>-113.528158671597</v>
      </c>
      <c r="BW71" t="s">
        <v>1278</v>
      </c>
      <c r="BX71" t="s">
        <v>1278</v>
      </c>
      <c r="CA71" t="str">
        <f>""</f>
        <v/>
      </c>
      <c r="CC71">
        <v>0</v>
      </c>
      <c r="CD71">
        <v>0</v>
      </c>
      <c r="CE71">
        <v>0</v>
      </c>
      <c r="CF71">
        <v>0</v>
      </c>
      <c r="CI71">
        <v>0</v>
      </c>
      <c r="CJ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X71">
        <v>0</v>
      </c>
      <c r="CZ71">
        <v>0</v>
      </c>
      <c r="DB71">
        <v>0</v>
      </c>
      <c r="DD71">
        <v>0</v>
      </c>
      <c r="DF71">
        <v>0</v>
      </c>
      <c r="DK71">
        <v>0</v>
      </c>
      <c r="DM71">
        <v>0</v>
      </c>
      <c r="DX71">
        <v>0</v>
      </c>
      <c r="EC71" t="s">
        <v>261</v>
      </c>
      <c r="ED71" t="s">
        <v>354</v>
      </c>
      <c r="EE71" t="s">
        <v>355</v>
      </c>
      <c r="EG71">
        <v>435600</v>
      </c>
      <c r="EH71">
        <v>10</v>
      </c>
      <c r="EI71">
        <v>0</v>
      </c>
      <c r="EJ71">
        <v>0</v>
      </c>
      <c r="EK71">
        <v>0</v>
      </c>
      <c r="EL71">
        <v>0</v>
      </c>
      <c r="EU71" t="s">
        <v>264</v>
      </c>
      <c r="EV71" t="s">
        <v>522</v>
      </c>
      <c r="EW71" t="s">
        <v>523</v>
      </c>
      <c r="EX71" s="1">
        <v>40135</v>
      </c>
      <c r="EY71" t="s">
        <v>267</v>
      </c>
      <c r="EZ71" t="str">
        <f t="shared" si="5"/>
        <v>FALSE</v>
      </c>
      <c r="FA71">
        <v>2022</v>
      </c>
      <c r="FB71">
        <v>2020</v>
      </c>
      <c r="FC71">
        <v>600</v>
      </c>
      <c r="FD71" t="s">
        <v>246</v>
      </c>
      <c r="FE71" t="s">
        <v>246</v>
      </c>
      <c r="FF71" t="s">
        <v>246</v>
      </c>
      <c r="FG71" t="s">
        <v>246</v>
      </c>
      <c r="FH71" t="s">
        <v>246</v>
      </c>
      <c r="FI71" t="s">
        <v>246</v>
      </c>
      <c r="FJ71" t="s">
        <v>246</v>
      </c>
      <c r="FK71" t="s">
        <v>246</v>
      </c>
      <c r="FL71" t="s">
        <v>246</v>
      </c>
      <c r="FM71" t="s">
        <v>246</v>
      </c>
      <c r="FN71" t="s">
        <v>246</v>
      </c>
      <c r="FO71" t="s">
        <v>246</v>
      </c>
      <c r="FP71" t="s">
        <v>246</v>
      </c>
      <c r="FQ71" s="2">
        <v>589</v>
      </c>
      <c r="FR71" s="2">
        <v>0</v>
      </c>
      <c r="FS71" s="2">
        <v>0</v>
      </c>
      <c r="FT71">
        <v>0</v>
      </c>
      <c r="FU71" s="2">
        <v>3925</v>
      </c>
      <c r="FV71" s="2">
        <v>3925</v>
      </c>
      <c r="FW71" s="2">
        <v>0</v>
      </c>
      <c r="FX71">
        <v>0</v>
      </c>
      <c r="FY71" s="2">
        <v>0</v>
      </c>
      <c r="FZ71" s="2">
        <v>0</v>
      </c>
      <c r="GA71" s="2">
        <v>0</v>
      </c>
      <c r="GB71">
        <v>0</v>
      </c>
      <c r="GC71" s="2">
        <v>31.2</v>
      </c>
      <c r="GE71" s="2">
        <v>3925</v>
      </c>
      <c r="GH71" t="s">
        <v>289</v>
      </c>
      <c r="GK71" t="s">
        <v>290</v>
      </c>
      <c r="GL71" t="s">
        <v>290</v>
      </c>
      <c r="GN71" s="1">
        <v>38129</v>
      </c>
      <c r="GO71" s="1">
        <v>38148</v>
      </c>
      <c r="GP71" s="2">
        <v>0</v>
      </c>
      <c r="GQ71" t="s">
        <v>319</v>
      </c>
      <c r="GR71" t="str">
        <f>"                    "</f>
        <v xml:space="preserve">                    </v>
      </c>
      <c r="GS71" t="str">
        <f>"5058.857"</f>
        <v>5058.857</v>
      </c>
      <c r="GT71" t="str">
        <f>""</f>
        <v/>
      </c>
      <c r="HF71" t="str">
        <f>""</f>
        <v/>
      </c>
      <c r="HK71" t="str">
        <f>""</f>
        <v/>
      </c>
      <c r="HN71" t="s">
        <v>271</v>
      </c>
      <c r="HP71" t="str">
        <f>""</f>
        <v/>
      </c>
      <c r="HQ71" t="str">
        <f>""</f>
        <v/>
      </c>
      <c r="IA71" t="str">
        <f>""</f>
        <v/>
      </c>
      <c r="IB71" t="str">
        <f>""</f>
        <v/>
      </c>
      <c r="IC71" t="str">
        <f>HYPERLINK("https://web.datatree.com/?/property?propertyId=3407768")</f>
        <v>https://web.datatree.com/?/property?propertyId=3407768</v>
      </c>
    </row>
    <row r="72" spans="1:237" x14ac:dyDescent="0.25">
      <c r="A72" t="s">
        <v>1279</v>
      </c>
      <c r="B72" t="s">
        <v>1280</v>
      </c>
      <c r="C72" t="s">
        <v>1281</v>
      </c>
      <c r="D72" t="s">
        <v>1282</v>
      </c>
      <c r="E72" t="s">
        <v>240</v>
      </c>
      <c r="F72">
        <v>3</v>
      </c>
      <c r="O72" t="s">
        <v>1283</v>
      </c>
      <c r="P72" t="s">
        <v>1279</v>
      </c>
      <c r="T72" t="s">
        <v>242</v>
      </c>
      <c r="AE72" t="s">
        <v>243</v>
      </c>
      <c r="AH72" t="s">
        <v>244</v>
      </c>
      <c r="AK72" t="s">
        <v>245</v>
      </c>
      <c r="AM72">
        <v>301</v>
      </c>
      <c r="AP72" t="s">
        <v>1284</v>
      </c>
      <c r="AQ72" t="s">
        <v>248</v>
      </c>
      <c r="AS72" t="s">
        <v>1285</v>
      </c>
      <c r="AT72" t="s">
        <v>1286</v>
      </c>
      <c r="AU72" t="s">
        <v>1287</v>
      </c>
      <c r="AV72" t="str">
        <f>"08094-2339"</f>
        <v>08094-2339</v>
      </c>
      <c r="AW72" t="s">
        <v>957</v>
      </c>
      <c r="AX72" t="s">
        <v>1288</v>
      </c>
      <c r="AY72" t="s">
        <v>1289</v>
      </c>
      <c r="AZ72" t="s">
        <v>254</v>
      </c>
      <c r="BA72" t="s">
        <v>1290</v>
      </c>
      <c r="BB72" t="str">
        <f>"201-06-006"</f>
        <v>201-06-006</v>
      </c>
      <c r="BC72" t="str">
        <f>"20106006"</f>
        <v>20106006</v>
      </c>
      <c r="BD72" t="str">
        <f>"R20106006"</f>
        <v>R20106006</v>
      </c>
      <c r="BE72">
        <v>4015</v>
      </c>
      <c r="BI72" t="s">
        <v>256</v>
      </c>
      <c r="BJ72" t="s">
        <v>281</v>
      </c>
      <c r="BK72" t="s">
        <v>258</v>
      </c>
      <c r="BL72">
        <v>19</v>
      </c>
      <c r="BN72">
        <v>34.719601520592398</v>
      </c>
      <c r="BO72">
        <v>-113.552433195264</v>
      </c>
      <c r="BP72" t="s">
        <v>282</v>
      </c>
      <c r="BW72" t="s">
        <v>283</v>
      </c>
      <c r="BX72" t="s">
        <v>283</v>
      </c>
      <c r="CA72" t="str">
        <f>"6"</f>
        <v>6</v>
      </c>
      <c r="CC72">
        <v>0</v>
      </c>
      <c r="CD72">
        <v>0</v>
      </c>
      <c r="CE72">
        <v>0</v>
      </c>
      <c r="CF72">
        <v>0</v>
      </c>
      <c r="CI72">
        <v>0</v>
      </c>
      <c r="CJ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X72">
        <v>0</v>
      </c>
      <c r="CZ72">
        <v>0</v>
      </c>
      <c r="DB72">
        <v>0</v>
      </c>
      <c r="DD72">
        <v>0</v>
      </c>
      <c r="DF72">
        <v>0</v>
      </c>
      <c r="DK72">
        <v>0</v>
      </c>
      <c r="DM72">
        <v>0</v>
      </c>
      <c r="DX72">
        <v>0</v>
      </c>
      <c r="EC72" t="s">
        <v>261</v>
      </c>
      <c r="ED72" t="s">
        <v>262</v>
      </c>
      <c r="EE72" t="s">
        <v>263</v>
      </c>
      <c r="EG72">
        <v>435600</v>
      </c>
      <c r="EH72">
        <v>10</v>
      </c>
      <c r="EI72">
        <v>0</v>
      </c>
      <c r="EJ72">
        <v>0</v>
      </c>
      <c r="EK72">
        <v>0</v>
      </c>
      <c r="EL72">
        <v>0</v>
      </c>
      <c r="EU72" t="s">
        <v>264</v>
      </c>
      <c r="EV72" t="s">
        <v>287</v>
      </c>
      <c r="EW72" t="s">
        <v>288</v>
      </c>
      <c r="EX72" s="1">
        <v>40135</v>
      </c>
      <c r="EY72" t="s">
        <v>267</v>
      </c>
      <c r="EZ72" t="str">
        <f t="shared" si="5"/>
        <v>FALSE</v>
      </c>
      <c r="FA72">
        <v>2022</v>
      </c>
      <c r="FB72">
        <v>2020</v>
      </c>
      <c r="FC72">
        <v>600</v>
      </c>
      <c r="FD72" t="s">
        <v>246</v>
      </c>
      <c r="FE72" t="s">
        <v>246</v>
      </c>
      <c r="FF72" t="s">
        <v>246</v>
      </c>
      <c r="FG72" t="s">
        <v>246</v>
      </c>
      <c r="FH72" t="s">
        <v>246</v>
      </c>
      <c r="FI72" t="s">
        <v>246</v>
      </c>
      <c r="FJ72" t="s">
        <v>246</v>
      </c>
      <c r="FK72" t="s">
        <v>246</v>
      </c>
      <c r="FL72" t="s">
        <v>246</v>
      </c>
      <c r="FM72" t="s">
        <v>246</v>
      </c>
      <c r="FN72" t="s">
        <v>246</v>
      </c>
      <c r="FO72" t="s">
        <v>246</v>
      </c>
      <c r="FP72" t="s">
        <v>246</v>
      </c>
      <c r="FQ72" s="2">
        <v>602</v>
      </c>
      <c r="FR72" s="2">
        <v>0</v>
      </c>
      <c r="FS72" s="2">
        <v>0</v>
      </c>
      <c r="FT72">
        <v>0</v>
      </c>
      <c r="FU72" s="2">
        <v>4015</v>
      </c>
      <c r="FV72" s="2">
        <v>4015</v>
      </c>
      <c r="FW72" s="2">
        <v>0</v>
      </c>
      <c r="FX72">
        <v>0</v>
      </c>
      <c r="FY72" s="2">
        <v>0</v>
      </c>
      <c r="FZ72" s="2">
        <v>0</v>
      </c>
      <c r="GA72" s="2">
        <v>0</v>
      </c>
      <c r="GB72">
        <v>0</v>
      </c>
      <c r="GC72" s="2">
        <v>50.64</v>
      </c>
      <c r="GE72" s="2">
        <v>4015</v>
      </c>
      <c r="GF72">
        <v>18</v>
      </c>
      <c r="GH72" t="s">
        <v>289</v>
      </c>
      <c r="GK72" t="s">
        <v>290</v>
      </c>
      <c r="GL72" t="s">
        <v>290</v>
      </c>
      <c r="GR72" t="str">
        <f>""</f>
        <v/>
      </c>
      <c r="GS72" t="str">
        <f>""</f>
        <v/>
      </c>
      <c r="GT72" t="str">
        <f>""</f>
        <v/>
      </c>
      <c r="HF72" t="str">
        <f>""</f>
        <v/>
      </c>
      <c r="HK72" t="str">
        <f>""</f>
        <v/>
      </c>
      <c r="HN72" t="s">
        <v>271</v>
      </c>
      <c r="HP72" t="str">
        <f>""</f>
        <v/>
      </c>
      <c r="HQ72" t="str">
        <f>""</f>
        <v/>
      </c>
      <c r="IA72" t="str">
        <f>""</f>
        <v/>
      </c>
      <c r="IB72" t="str">
        <f>""</f>
        <v/>
      </c>
      <c r="IC72" t="str">
        <f>HYPERLINK("https://web.datatree.com/?/property?propertyId=3409203")</f>
        <v>https://web.datatree.com/?/property?propertyId=3409203</v>
      </c>
    </row>
    <row r="73" spans="1:237" x14ac:dyDescent="0.25">
      <c r="A73" t="s">
        <v>1291</v>
      </c>
      <c r="B73" t="s">
        <v>1292</v>
      </c>
      <c r="C73" t="s">
        <v>1293</v>
      </c>
      <c r="D73" t="s">
        <v>1294</v>
      </c>
      <c r="E73" t="s">
        <v>240</v>
      </c>
      <c r="F73">
        <v>2</v>
      </c>
      <c r="O73" t="s">
        <v>1295</v>
      </c>
      <c r="P73" t="s">
        <v>1291</v>
      </c>
      <c r="T73" t="s">
        <v>242</v>
      </c>
      <c r="AE73" t="s">
        <v>243</v>
      </c>
      <c r="AH73" t="s">
        <v>244</v>
      </c>
      <c r="AK73" t="s">
        <v>245</v>
      </c>
      <c r="AP73" t="s">
        <v>1296</v>
      </c>
      <c r="AS73" t="s">
        <v>1297</v>
      </c>
      <c r="AT73" t="s">
        <v>1297</v>
      </c>
      <c r="AU73" t="s">
        <v>243</v>
      </c>
      <c r="AV73" t="str">
        <f>"86430"</f>
        <v>86430</v>
      </c>
      <c r="AW73" t="s">
        <v>1298</v>
      </c>
      <c r="AX73" t="s">
        <v>1299</v>
      </c>
      <c r="AY73" t="s">
        <v>1300</v>
      </c>
      <c r="AZ73" t="s">
        <v>254</v>
      </c>
      <c r="BA73" t="s">
        <v>1301</v>
      </c>
      <c r="BB73" t="str">
        <f>"350-03-025"</f>
        <v>350-03-025</v>
      </c>
      <c r="BC73" t="str">
        <f>"35003025"</f>
        <v>35003025</v>
      </c>
      <c r="BD73" t="str">
        <f>"R35003025"</f>
        <v>R35003025</v>
      </c>
      <c r="BE73">
        <v>4015</v>
      </c>
      <c r="BJ73" t="s">
        <v>1302</v>
      </c>
      <c r="BK73" t="s">
        <v>1109</v>
      </c>
      <c r="BL73">
        <v>25</v>
      </c>
      <c r="BN73">
        <v>35.259557640481603</v>
      </c>
      <c r="BO73">
        <v>-114.46945249980099</v>
      </c>
      <c r="BW73" t="s">
        <v>1303</v>
      </c>
      <c r="BX73" t="s">
        <v>1303</v>
      </c>
      <c r="CA73" t="str">
        <f>""</f>
        <v/>
      </c>
      <c r="CC73">
        <v>0</v>
      </c>
      <c r="CD73">
        <v>0</v>
      </c>
      <c r="CE73">
        <v>0</v>
      </c>
      <c r="CF73">
        <v>0</v>
      </c>
      <c r="CI73">
        <v>0</v>
      </c>
      <c r="CJ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X73">
        <v>0</v>
      </c>
      <c r="CZ73">
        <v>0</v>
      </c>
      <c r="DB73">
        <v>0</v>
      </c>
      <c r="DD73">
        <v>0</v>
      </c>
      <c r="DF73">
        <v>0</v>
      </c>
      <c r="DK73">
        <v>0</v>
      </c>
      <c r="DM73">
        <v>0</v>
      </c>
      <c r="DX73">
        <v>0</v>
      </c>
      <c r="EC73" t="s">
        <v>261</v>
      </c>
      <c r="ED73" t="s">
        <v>354</v>
      </c>
      <c r="EE73" t="s">
        <v>355</v>
      </c>
      <c r="EG73">
        <v>435600</v>
      </c>
      <c r="EH73">
        <v>10</v>
      </c>
      <c r="EI73">
        <v>0</v>
      </c>
      <c r="EJ73">
        <v>0</v>
      </c>
      <c r="EK73">
        <v>0</v>
      </c>
      <c r="EL73">
        <v>0</v>
      </c>
      <c r="EU73" t="s">
        <v>264</v>
      </c>
      <c r="EV73" t="s">
        <v>1304</v>
      </c>
      <c r="EW73" t="s">
        <v>1305</v>
      </c>
      <c r="EX73" s="1">
        <v>40135</v>
      </c>
      <c r="EY73" t="s">
        <v>267</v>
      </c>
      <c r="EZ73" t="str">
        <f t="shared" si="5"/>
        <v>FALSE</v>
      </c>
      <c r="FA73">
        <v>2022</v>
      </c>
      <c r="FB73">
        <v>2020</v>
      </c>
      <c r="FC73">
        <v>1500</v>
      </c>
      <c r="FD73" t="s">
        <v>246</v>
      </c>
      <c r="FE73" t="s">
        <v>246</v>
      </c>
      <c r="FF73" t="s">
        <v>246</v>
      </c>
      <c r="FG73" t="s">
        <v>246</v>
      </c>
      <c r="FH73" t="s">
        <v>246</v>
      </c>
      <c r="FI73" t="s">
        <v>246</v>
      </c>
      <c r="FJ73" t="s">
        <v>246</v>
      </c>
      <c r="FK73" t="s">
        <v>246</v>
      </c>
      <c r="FL73" t="s">
        <v>246</v>
      </c>
      <c r="FM73" t="s">
        <v>246</v>
      </c>
      <c r="FN73" t="s">
        <v>246</v>
      </c>
      <c r="FO73" t="s">
        <v>246</v>
      </c>
      <c r="FP73" t="s">
        <v>246</v>
      </c>
      <c r="FQ73" s="2">
        <v>688</v>
      </c>
      <c r="FR73" s="2">
        <v>0</v>
      </c>
      <c r="FS73" s="2">
        <v>0</v>
      </c>
      <c r="FT73">
        <v>0</v>
      </c>
      <c r="FU73" s="2">
        <v>4585</v>
      </c>
      <c r="FV73" s="2">
        <v>4585</v>
      </c>
      <c r="FW73" s="2">
        <v>0</v>
      </c>
      <c r="FX73">
        <v>0</v>
      </c>
      <c r="FY73" s="2">
        <v>0</v>
      </c>
      <c r="FZ73" s="2">
        <v>0</v>
      </c>
      <c r="GA73" s="2">
        <v>0</v>
      </c>
      <c r="GB73">
        <v>0</v>
      </c>
      <c r="GC73" s="2">
        <v>53.24</v>
      </c>
      <c r="GE73" s="2">
        <v>4585</v>
      </c>
      <c r="GH73" t="s">
        <v>1306</v>
      </c>
      <c r="GI73" t="s">
        <v>387</v>
      </c>
      <c r="GK73" t="s">
        <v>1307</v>
      </c>
      <c r="GL73" t="s">
        <v>1308</v>
      </c>
      <c r="GM73" t="s">
        <v>1309</v>
      </c>
      <c r="GR73" t="str">
        <f>""</f>
        <v/>
      </c>
      <c r="GS73" t="str">
        <f>""</f>
        <v/>
      </c>
      <c r="GT73" t="str">
        <f>""</f>
        <v/>
      </c>
      <c r="GU73" s="1">
        <v>43788</v>
      </c>
      <c r="GV73" s="1">
        <v>43795</v>
      </c>
      <c r="GW73" s="2">
        <v>40000</v>
      </c>
      <c r="GY73" t="s">
        <v>270</v>
      </c>
      <c r="GZ73" t="s">
        <v>1310</v>
      </c>
      <c r="HF73" t="str">
        <f>""</f>
        <v/>
      </c>
      <c r="HK73" t="str">
        <f>""</f>
        <v/>
      </c>
      <c r="HM73" t="s">
        <v>948</v>
      </c>
      <c r="HN73" t="s">
        <v>271</v>
      </c>
      <c r="HP73" t="str">
        <f>"2019.64512"</f>
        <v>2019.64512</v>
      </c>
      <c r="HQ73" t="str">
        <f>""</f>
        <v/>
      </c>
      <c r="HS73" s="1">
        <v>38496</v>
      </c>
      <c r="HT73" s="2">
        <v>125000</v>
      </c>
      <c r="HU73" t="s">
        <v>362</v>
      </c>
      <c r="HV73" t="s">
        <v>1311</v>
      </c>
      <c r="HW73" s="2">
        <v>110000</v>
      </c>
      <c r="HX73" t="s">
        <v>569</v>
      </c>
      <c r="HY73" t="s">
        <v>570</v>
      </c>
      <c r="IA73" t="str">
        <f>"5617.624"</f>
        <v>5617.624</v>
      </c>
      <c r="IB73" t="str">
        <f>""</f>
        <v/>
      </c>
      <c r="IC73" t="str">
        <f>HYPERLINK("https://web.datatree.com/?/property?propertyId=3328239")</f>
        <v>https://web.datatree.com/?/property?propertyId=3328239</v>
      </c>
    </row>
    <row r="74" spans="1:237" x14ac:dyDescent="0.25">
      <c r="A74" t="s">
        <v>1312</v>
      </c>
      <c r="B74" t="s">
        <v>1313</v>
      </c>
      <c r="C74" t="s">
        <v>1314</v>
      </c>
      <c r="D74" t="s">
        <v>1315</v>
      </c>
      <c r="E74" t="s">
        <v>240</v>
      </c>
      <c r="F74">
        <v>1</v>
      </c>
      <c r="O74" t="s">
        <v>1316</v>
      </c>
      <c r="P74" t="s">
        <v>1312</v>
      </c>
      <c r="T74" t="s">
        <v>242</v>
      </c>
      <c r="AE74" t="s">
        <v>243</v>
      </c>
      <c r="AH74" t="s">
        <v>244</v>
      </c>
      <c r="AK74" t="s">
        <v>245</v>
      </c>
      <c r="AM74">
        <v>1641</v>
      </c>
      <c r="AP74" t="s">
        <v>1317</v>
      </c>
      <c r="AQ74" t="s">
        <v>491</v>
      </c>
      <c r="AR74" t="s">
        <v>1318</v>
      </c>
      <c r="AS74" t="s">
        <v>1319</v>
      </c>
      <c r="AT74" t="s">
        <v>1319</v>
      </c>
      <c r="AU74" t="s">
        <v>328</v>
      </c>
      <c r="AV74" t="str">
        <f>"90740-4229"</f>
        <v>90740-4229</v>
      </c>
      <c r="AW74" t="s">
        <v>1320</v>
      </c>
      <c r="AX74" t="s">
        <v>1321</v>
      </c>
      <c r="AY74" t="s">
        <v>1322</v>
      </c>
      <c r="AZ74" t="s">
        <v>254</v>
      </c>
      <c r="BA74" t="s">
        <v>1323</v>
      </c>
      <c r="BB74" t="str">
        <f>"254-13-038"</f>
        <v>254-13-038</v>
      </c>
      <c r="BC74" t="str">
        <f>"25413038"</f>
        <v>25413038</v>
      </c>
      <c r="BD74" t="str">
        <f>"R25413038"</f>
        <v>R25413038</v>
      </c>
      <c r="BE74">
        <v>4015</v>
      </c>
      <c r="BI74" t="s">
        <v>256</v>
      </c>
      <c r="BJ74" t="s">
        <v>651</v>
      </c>
      <c r="BK74" t="s">
        <v>258</v>
      </c>
      <c r="BL74">
        <v>5</v>
      </c>
      <c r="BN74">
        <v>35.146681611153497</v>
      </c>
      <c r="BO74">
        <v>-113.574462942187</v>
      </c>
      <c r="BP74" t="s">
        <v>259</v>
      </c>
      <c r="BW74" t="s">
        <v>1324</v>
      </c>
      <c r="BX74" t="s">
        <v>1324</v>
      </c>
      <c r="CA74" t="str">
        <f>"45"</f>
        <v>45</v>
      </c>
      <c r="CC74">
        <v>0</v>
      </c>
      <c r="CD74">
        <v>0</v>
      </c>
      <c r="CE74">
        <v>0</v>
      </c>
      <c r="CF74">
        <v>0</v>
      </c>
      <c r="CI74">
        <v>0</v>
      </c>
      <c r="CJ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X74">
        <v>0</v>
      </c>
      <c r="CZ74">
        <v>0</v>
      </c>
      <c r="DB74">
        <v>0</v>
      </c>
      <c r="DD74">
        <v>0</v>
      </c>
      <c r="DF74">
        <v>0</v>
      </c>
      <c r="DK74">
        <v>0</v>
      </c>
      <c r="DM74">
        <v>0</v>
      </c>
      <c r="DX74">
        <v>0</v>
      </c>
      <c r="EC74" t="s">
        <v>261</v>
      </c>
      <c r="ED74" t="s">
        <v>262</v>
      </c>
      <c r="EE74" t="s">
        <v>263</v>
      </c>
      <c r="EG74">
        <v>435600</v>
      </c>
      <c r="EH74">
        <v>10</v>
      </c>
      <c r="EI74">
        <v>0</v>
      </c>
      <c r="EJ74">
        <v>0</v>
      </c>
      <c r="EK74">
        <v>0</v>
      </c>
      <c r="EL74">
        <v>0</v>
      </c>
      <c r="EU74" t="s">
        <v>264</v>
      </c>
      <c r="EV74" t="s">
        <v>265</v>
      </c>
      <c r="EW74" t="s">
        <v>266</v>
      </c>
      <c r="EX74" s="1">
        <v>40135</v>
      </c>
      <c r="EY74" t="s">
        <v>267</v>
      </c>
      <c r="EZ74" t="str">
        <f t="shared" si="5"/>
        <v>FALSE</v>
      </c>
      <c r="FA74">
        <v>2022</v>
      </c>
      <c r="FB74">
        <v>2020</v>
      </c>
      <c r="FC74">
        <v>300</v>
      </c>
      <c r="FD74" t="s">
        <v>246</v>
      </c>
      <c r="FE74" t="s">
        <v>246</v>
      </c>
      <c r="FF74" t="s">
        <v>246</v>
      </c>
      <c r="FG74" t="s">
        <v>246</v>
      </c>
      <c r="FH74" t="s">
        <v>246</v>
      </c>
      <c r="FI74" t="s">
        <v>246</v>
      </c>
      <c r="FJ74" t="s">
        <v>246</v>
      </c>
      <c r="FK74" t="s">
        <v>246</v>
      </c>
      <c r="FL74" t="s">
        <v>246</v>
      </c>
      <c r="FM74" t="s">
        <v>246</v>
      </c>
      <c r="FN74" t="s">
        <v>246</v>
      </c>
      <c r="FO74" t="s">
        <v>246</v>
      </c>
      <c r="FP74" t="s">
        <v>246</v>
      </c>
      <c r="FQ74" s="2">
        <v>656</v>
      </c>
      <c r="FR74" s="2">
        <v>0</v>
      </c>
      <c r="FS74" s="2">
        <v>0</v>
      </c>
      <c r="FT74">
        <v>0</v>
      </c>
      <c r="FU74" s="2">
        <v>4374</v>
      </c>
      <c r="FV74" s="2">
        <v>4374</v>
      </c>
      <c r="FW74" s="2">
        <v>0</v>
      </c>
      <c r="FX74">
        <v>0</v>
      </c>
      <c r="FY74" s="2">
        <v>0</v>
      </c>
      <c r="FZ74" s="2">
        <v>0</v>
      </c>
      <c r="GA74" s="2">
        <v>0</v>
      </c>
      <c r="GB74">
        <v>0</v>
      </c>
      <c r="GC74" s="2">
        <v>89.04</v>
      </c>
      <c r="GE74" s="2">
        <v>4374</v>
      </c>
      <c r="GH74" t="s">
        <v>289</v>
      </c>
      <c r="GK74" t="s">
        <v>290</v>
      </c>
      <c r="GL74" t="s">
        <v>290</v>
      </c>
      <c r="GR74" t="str">
        <f>""</f>
        <v/>
      </c>
      <c r="GS74" t="str">
        <f>""</f>
        <v/>
      </c>
      <c r="GT74" t="str">
        <f>""</f>
        <v/>
      </c>
      <c r="HF74" t="str">
        <f>""</f>
        <v/>
      </c>
      <c r="HK74" t="str">
        <f>""</f>
        <v/>
      </c>
      <c r="HN74" t="s">
        <v>271</v>
      </c>
      <c r="HP74" t="str">
        <f>""</f>
        <v/>
      </c>
      <c r="HQ74" t="str">
        <f>""</f>
        <v/>
      </c>
      <c r="IA74" t="str">
        <f>""</f>
        <v/>
      </c>
      <c r="IB74" t="str">
        <f>""</f>
        <v/>
      </c>
      <c r="IC74" t="str">
        <f>HYPERLINK("https://web.datatree.com/?/property?propertyId=3446958")</f>
        <v>https://web.datatree.com/?/property?propertyId=3446958</v>
      </c>
    </row>
    <row r="75" spans="1:237" x14ac:dyDescent="0.25">
      <c r="A75" t="s">
        <v>1325</v>
      </c>
      <c r="D75" t="s">
        <v>1325</v>
      </c>
      <c r="E75" t="s">
        <v>273</v>
      </c>
      <c r="F75">
        <v>28</v>
      </c>
      <c r="O75" t="s">
        <v>1325</v>
      </c>
      <c r="P75" t="s">
        <v>1325</v>
      </c>
      <c r="Q75" t="s">
        <v>1326</v>
      </c>
      <c r="T75" t="s">
        <v>242</v>
      </c>
      <c r="AE75" t="s">
        <v>243</v>
      </c>
      <c r="AH75" t="s">
        <v>244</v>
      </c>
      <c r="AK75" t="s">
        <v>245</v>
      </c>
      <c r="AL75" t="s">
        <v>396</v>
      </c>
      <c r="AM75">
        <v>5013</v>
      </c>
      <c r="AP75" t="s">
        <v>1327</v>
      </c>
      <c r="AQ75" t="s">
        <v>375</v>
      </c>
      <c r="AR75">
        <v>100</v>
      </c>
      <c r="AS75" t="s">
        <v>1328</v>
      </c>
      <c r="AT75" t="s">
        <v>1328</v>
      </c>
      <c r="AU75" t="s">
        <v>243</v>
      </c>
      <c r="AV75" t="str">
        <f>"85934"</f>
        <v>85934</v>
      </c>
      <c r="AW75" t="s">
        <v>1329</v>
      </c>
      <c r="AX75" t="s">
        <v>1330</v>
      </c>
      <c r="AY75" t="s">
        <v>1331</v>
      </c>
      <c r="AZ75" t="s">
        <v>254</v>
      </c>
      <c r="BA75" t="s">
        <v>1332</v>
      </c>
      <c r="BB75" t="str">
        <f>"102-39-058"</f>
        <v>102-39-058</v>
      </c>
      <c r="BC75" t="str">
        <f>"10239058"</f>
        <v>10239058</v>
      </c>
      <c r="BD75" t="str">
        <f>"R10239058"</f>
        <v>R10239058</v>
      </c>
      <c r="BE75">
        <v>4015</v>
      </c>
      <c r="BI75" t="s">
        <v>256</v>
      </c>
      <c r="BJ75" t="s">
        <v>424</v>
      </c>
      <c r="BK75" t="s">
        <v>258</v>
      </c>
      <c r="BL75">
        <v>35</v>
      </c>
      <c r="BN75">
        <v>34.590794668100898</v>
      </c>
      <c r="BO75">
        <v>-113.479936564939</v>
      </c>
      <c r="BP75" t="s">
        <v>994</v>
      </c>
      <c r="BW75" t="s">
        <v>995</v>
      </c>
      <c r="BX75" t="s">
        <v>995</v>
      </c>
      <c r="CA75" t="str">
        <f>"122"</f>
        <v>122</v>
      </c>
      <c r="CC75">
        <v>0</v>
      </c>
      <c r="CD75">
        <v>0</v>
      </c>
      <c r="CE75">
        <v>0</v>
      </c>
      <c r="CF75">
        <v>0</v>
      </c>
      <c r="CI75">
        <v>0</v>
      </c>
      <c r="CJ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X75">
        <v>0</v>
      </c>
      <c r="CZ75">
        <v>0</v>
      </c>
      <c r="DB75">
        <v>0</v>
      </c>
      <c r="DD75">
        <v>0</v>
      </c>
      <c r="DF75">
        <v>0</v>
      </c>
      <c r="DK75">
        <v>0</v>
      </c>
      <c r="DM75">
        <v>0</v>
      </c>
      <c r="DX75">
        <v>0</v>
      </c>
      <c r="EC75" t="s">
        <v>261</v>
      </c>
      <c r="ED75" t="s">
        <v>262</v>
      </c>
      <c r="EE75" t="s">
        <v>263</v>
      </c>
      <c r="EG75">
        <v>435600</v>
      </c>
      <c r="EH75">
        <v>10</v>
      </c>
      <c r="EI75">
        <v>0</v>
      </c>
      <c r="EJ75">
        <v>0</v>
      </c>
      <c r="EK75">
        <v>0</v>
      </c>
      <c r="EL75">
        <v>0</v>
      </c>
      <c r="EU75" t="s">
        <v>264</v>
      </c>
      <c r="EV75" t="s">
        <v>427</v>
      </c>
      <c r="EW75" t="s">
        <v>428</v>
      </c>
      <c r="EX75" s="1">
        <v>40135</v>
      </c>
      <c r="EY75" t="s">
        <v>267</v>
      </c>
      <c r="EZ75" t="str">
        <f t="shared" si="5"/>
        <v>FALSE</v>
      </c>
      <c r="FA75">
        <v>2022</v>
      </c>
      <c r="FB75">
        <v>2020</v>
      </c>
      <c r="FC75">
        <v>600</v>
      </c>
      <c r="FD75" t="s">
        <v>246</v>
      </c>
      <c r="FE75" t="s">
        <v>246</v>
      </c>
      <c r="FF75" t="s">
        <v>246</v>
      </c>
      <c r="FG75" t="s">
        <v>246</v>
      </c>
      <c r="FH75" t="s">
        <v>246</v>
      </c>
      <c r="FI75" t="s">
        <v>246</v>
      </c>
      <c r="FJ75" t="s">
        <v>246</v>
      </c>
      <c r="FK75" t="s">
        <v>246</v>
      </c>
      <c r="FL75" t="s">
        <v>246</v>
      </c>
      <c r="FM75" t="s">
        <v>246</v>
      </c>
      <c r="FN75" t="s">
        <v>246</v>
      </c>
      <c r="FO75" t="s">
        <v>246</v>
      </c>
      <c r="FP75" t="s">
        <v>246</v>
      </c>
      <c r="FQ75" s="2">
        <v>509</v>
      </c>
      <c r="FR75" s="2">
        <v>0</v>
      </c>
      <c r="FS75" s="2">
        <v>0</v>
      </c>
      <c r="FT75">
        <v>0</v>
      </c>
      <c r="FU75" s="2">
        <v>3391</v>
      </c>
      <c r="FV75" s="2">
        <v>3391</v>
      </c>
      <c r="FW75" s="2">
        <v>0</v>
      </c>
      <c r="FX75">
        <v>0</v>
      </c>
      <c r="FY75" s="2">
        <v>0</v>
      </c>
      <c r="FZ75" s="2">
        <v>0</v>
      </c>
      <c r="GA75" s="2">
        <v>0</v>
      </c>
      <c r="GB75">
        <v>0</v>
      </c>
      <c r="GC75" s="2">
        <v>31.56</v>
      </c>
      <c r="GE75" s="2">
        <v>3391</v>
      </c>
      <c r="GH75" t="s">
        <v>289</v>
      </c>
      <c r="GK75" t="s">
        <v>290</v>
      </c>
      <c r="GL75" t="s">
        <v>290</v>
      </c>
      <c r="GN75" s="1">
        <v>43936</v>
      </c>
      <c r="GO75" s="1">
        <v>43952</v>
      </c>
      <c r="GQ75" t="s">
        <v>361</v>
      </c>
      <c r="GR75" t="str">
        <f>""</f>
        <v/>
      </c>
      <c r="GS75" t="str">
        <f>"2020.24637"</f>
        <v>2020.24637</v>
      </c>
      <c r="GT75" t="str">
        <f>""</f>
        <v/>
      </c>
      <c r="HF75" t="str">
        <f>""</f>
        <v/>
      </c>
      <c r="HK75" t="str">
        <f>""</f>
        <v/>
      </c>
      <c r="HN75" t="s">
        <v>271</v>
      </c>
      <c r="HP75" t="str">
        <f>""</f>
        <v/>
      </c>
      <c r="HQ75" t="str">
        <f>""</f>
        <v/>
      </c>
      <c r="IA75" t="str">
        <f>""</f>
        <v/>
      </c>
      <c r="IB75" t="str">
        <f>""</f>
        <v/>
      </c>
      <c r="IC75" t="str">
        <f>HYPERLINK("https://web.datatree.com/?/property?propertyId=3410743")</f>
        <v>https://web.datatree.com/?/property?propertyId=3410743</v>
      </c>
    </row>
    <row r="76" spans="1:237" x14ac:dyDescent="0.25">
      <c r="A76" t="s">
        <v>1333</v>
      </c>
      <c r="D76" t="s">
        <v>1333</v>
      </c>
      <c r="E76" t="s">
        <v>273</v>
      </c>
      <c r="F76">
        <v>73</v>
      </c>
      <c r="O76" t="s">
        <v>1333</v>
      </c>
      <c r="P76" t="s">
        <v>1333</v>
      </c>
      <c r="Q76" t="s">
        <v>1326</v>
      </c>
      <c r="T76" t="s">
        <v>242</v>
      </c>
      <c r="AE76" t="s">
        <v>243</v>
      </c>
      <c r="AH76" t="s">
        <v>244</v>
      </c>
      <c r="AK76" t="s">
        <v>245</v>
      </c>
      <c r="AM76">
        <v>806</v>
      </c>
      <c r="AP76" t="s">
        <v>1334</v>
      </c>
      <c r="AQ76" t="s">
        <v>818</v>
      </c>
      <c r="AR76">
        <v>115</v>
      </c>
      <c r="AS76" t="s">
        <v>1335</v>
      </c>
      <c r="AT76" t="s">
        <v>1335</v>
      </c>
      <c r="AU76" t="s">
        <v>400</v>
      </c>
      <c r="AV76" t="str">
        <f>"89005-2144"</f>
        <v>89005-2144</v>
      </c>
      <c r="AW76" t="s">
        <v>616</v>
      </c>
      <c r="AX76" t="s">
        <v>1336</v>
      </c>
      <c r="AY76" t="s">
        <v>1337</v>
      </c>
      <c r="AZ76" t="s">
        <v>254</v>
      </c>
      <c r="BA76" t="s">
        <v>1338</v>
      </c>
      <c r="BB76" t="str">
        <f>"340-24-034"</f>
        <v>340-24-034</v>
      </c>
      <c r="BC76" t="str">
        <f>"34024034"</f>
        <v>34024034</v>
      </c>
      <c r="BD76" t="str">
        <f>"R34024034"</f>
        <v>R34024034</v>
      </c>
      <c r="BE76">
        <v>4015</v>
      </c>
      <c r="BJ76" t="s">
        <v>333</v>
      </c>
      <c r="BK76" t="s">
        <v>499</v>
      </c>
      <c r="BL76">
        <v>33</v>
      </c>
      <c r="BN76">
        <v>35.4289364954695</v>
      </c>
      <c r="BO76">
        <v>-114.321919197702</v>
      </c>
      <c r="BP76" t="s">
        <v>1339</v>
      </c>
      <c r="BQ76">
        <v>12</v>
      </c>
      <c r="BW76" t="s">
        <v>1340</v>
      </c>
      <c r="BX76" t="s">
        <v>1340</v>
      </c>
      <c r="CA76" t="str">
        <f>"39|42"</f>
        <v>39|42</v>
      </c>
      <c r="CC76">
        <v>0</v>
      </c>
      <c r="CD76">
        <v>0</v>
      </c>
      <c r="CE76">
        <v>0</v>
      </c>
      <c r="CF76">
        <v>0</v>
      </c>
      <c r="CI76">
        <v>0</v>
      </c>
      <c r="CJ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X76">
        <v>0</v>
      </c>
      <c r="CZ76">
        <v>0</v>
      </c>
      <c r="DB76">
        <v>0</v>
      </c>
      <c r="DD76">
        <v>0</v>
      </c>
      <c r="DF76">
        <v>0</v>
      </c>
      <c r="DK76">
        <v>0</v>
      </c>
      <c r="DM76">
        <v>0</v>
      </c>
      <c r="DX76">
        <v>0</v>
      </c>
      <c r="EC76" t="s">
        <v>261</v>
      </c>
      <c r="ED76" t="s">
        <v>262</v>
      </c>
      <c r="EE76" t="s">
        <v>263</v>
      </c>
      <c r="EG76">
        <v>435600</v>
      </c>
      <c r="EH76">
        <v>10</v>
      </c>
      <c r="EI76">
        <v>0</v>
      </c>
      <c r="EJ76">
        <v>0</v>
      </c>
      <c r="EK76">
        <v>0</v>
      </c>
      <c r="EL76">
        <v>0</v>
      </c>
      <c r="EU76" t="s">
        <v>407</v>
      </c>
      <c r="EV76" t="s">
        <v>1341</v>
      </c>
      <c r="EW76" t="s">
        <v>1342</v>
      </c>
      <c r="EX76" s="1">
        <v>40135</v>
      </c>
      <c r="EY76" t="s">
        <v>267</v>
      </c>
      <c r="EZ76" t="str">
        <f>"TRUE"</f>
        <v>TRUE</v>
      </c>
      <c r="FA76">
        <v>2022</v>
      </c>
      <c r="FB76">
        <v>2020</v>
      </c>
      <c r="FC76">
        <v>400</v>
      </c>
      <c r="FD76" t="s">
        <v>246</v>
      </c>
      <c r="FE76" t="s">
        <v>246</v>
      </c>
      <c r="FF76" t="s">
        <v>246</v>
      </c>
      <c r="FG76" t="s">
        <v>246</v>
      </c>
      <c r="FH76" t="s">
        <v>246</v>
      </c>
      <c r="FI76" t="s">
        <v>246</v>
      </c>
      <c r="FJ76" t="s">
        <v>246</v>
      </c>
      <c r="FK76" t="s">
        <v>246</v>
      </c>
      <c r="FL76" t="s">
        <v>246</v>
      </c>
      <c r="FM76" t="s">
        <v>246</v>
      </c>
      <c r="FN76" t="s">
        <v>246</v>
      </c>
      <c r="FO76" t="s">
        <v>246</v>
      </c>
      <c r="FP76" t="s">
        <v>246</v>
      </c>
      <c r="FQ76" s="2">
        <v>1230</v>
      </c>
      <c r="FR76" s="2">
        <v>0</v>
      </c>
      <c r="FS76" s="2">
        <v>0</v>
      </c>
      <c r="FT76">
        <v>0</v>
      </c>
      <c r="FU76" s="2">
        <v>8203</v>
      </c>
      <c r="FV76" s="2">
        <v>8203</v>
      </c>
      <c r="FW76" s="2">
        <v>0</v>
      </c>
      <c r="FX76">
        <v>0</v>
      </c>
      <c r="FY76" s="2">
        <v>0</v>
      </c>
      <c r="FZ76" s="2">
        <v>0</v>
      </c>
      <c r="GA76" s="2">
        <v>0</v>
      </c>
      <c r="GB76">
        <v>0</v>
      </c>
      <c r="GC76" s="2">
        <v>126.8</v>
      </c>
      <c r="GE76" s="2">
        <v>8203</v>
      </c>
      <c r="GH76" t="s">
        <v>315</v>
      </c>
      <c r="GK76" t="s">
        <v>316</v>
      </c>
      <c r="GL76" t="s">
        <v>317</v>
      </c>
      <c r="GM76" t="s">
        <v>318</v>
      </c>
      <c r="GN76" s="1">
        <v>43936</v>
      </c>
      <c r="GO76" s="1">
        <v>43941</v>
      </c>
      <c r="GQ76" t="s">
        <v>361</v>
      </c>
      <c r="GR76" t="str">
        <f>""</f>
        <v/>
      </c>
      <c r="GS76" t="str">
        <f>"2020.22567"</f>
        <v>2020.22567</v>
      </c>
      <c r="GT76" t="str">
        <f>""</f>
        <v/>
      </c>
      <c r="HF76" t="str">
        <f>""</f>
        <v/>
      </c>
      <c r="HK76" t="str">
        <f>""</f>
        <v/>
      </c>
      <c r="HN76" t="s">
        <v>271</v>
      </c>
      <c r="HP76" t="str">
        <f>""</f>
        <v/>
      </c>
      <c r="HQ76" t="str">
        <f>""</f>
        <v/>
      </c>
      <c r="IA76" t="str">
        <f>""</f>
        <v/>
      </c>
      <c r="IB76" t="str">
        <f>""</f>
        <v/>
      </c>
      <c r="IC76" t="str">
        <f>HYPERLINK("https://web.datatree.com/?/property?propertyId=3412454")</f>
        <v>https://web.datatree.com/?/property?propertyId=3412454</v>
      </c>
    </row>
    <row r="77" spans="1:237" x14ac:dyDescent="0.25">
      <c r="A77" t="s">
        <v>1343</v>
      </c>
      <c r="D77" t="s">
        <v>1343</v>
      </c>
      <c r="E77" t="s">
        <v>273</v>
      </c>
      <c r="F77">
        <v>2280</v>
      </c>
      <c r="O77" t="s">
        <v>1343</v>
      </c>
      <c r="P77" t="s">
        <v>1343</v>
      </c>
      <c r="Q77" t="s">
        <v>689</v>
      </c>
      <c r="R77" t="s">
        <v>588</v>
      </c>
      <c r="T77" t="s">
        <v>242</v>
      </c>
      <c r="AE77" t="s">
        <v>243</v>
      </c>
      <c r="AH77" t="s">
        <v>244</v>
      </c>
      <c r="AK77" t="s">
        <v>245</v>
      </c>
      <c r="AL77" t="s">
        <v>246</v>
      </c>
      <c r="AM77">
        <v>2213</v>
      </c>
      <c r="AP77" t="s">
        <v>1038</v>
      </c>
      <c r="AQ77" t="s">
        <v>491</v>
      </c>
      <c r="AS77" t="s">
        <v>345</v>
      </c>
      <c r="AT77" t="s">
        <v>345</v>
      </c>
      <c r="AU77" t="s">
        <v>243</v>
      </c>
      <c r="AV77" t="str">
        <f>"86401-4664"</f>
        <v>86401-4664</v>
      </c>
      <c r="AW77" t="s">
        <v>1184</v>
      </c>
      <c r="AX77" t="s">
        <v>1344</v>
      </c>
      <c r="AY77" t="s">
        <v>1345</v>
      </c>
      <c r="AZ77" t="s">
        <v>254</v>
      </c>
      <c r="BA77" t="s">
        <v>1346</v>
      </c>
      <c r="BB77" t="str">
        <f>"353-14-020"</f>
        <v>353-14-020</v>
      </c>
      <c r="BC77" t="str">
        <f>"35314020"</f>
        <v>35314020</v>
      </c>
      <c r="BD77" t="str">
        <f>"R35314020"</f>
        <v>R35314020</v>
      </c>
      <c r="BE77">
        <v>4015</v>
      </c>
      <c r="BI77" t="s">
        <v>256</v>
      </c>
      <c r="BJ77" t="s">
        <v>257</v>
      </c>
      <c r="BK77" t="s">
        <v>258</v>
      </c>
      <c r="BL77">
        <v>29</v>
      </c>
      <c r="BN77">
        <v>35.169569007666503</v>
      </c>
      <c r="BO77">
        <v>-113.57167606361701</v>
      </c>
      <c r="BP77" t="s">
        <v>259</v>
      </c>
      <c r="CA77" t="str">
        <f>"236"</f>
        <v>236</v>
      </c>
      <c r="CC77">
        <v>0</v>
      </c>
      <c r="CD77">
        <v>0</v>
      </c>
      <c r="CE77">
        <v>0</v>
      </c>
      <c r="CF77">
        <v>0</v>
      </c>
      <c r="CI77">
        <v>0</v>
      </c>
      <c r="CJ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X77">
        <v>0</v>
      </c>
      <c r="CZ77">
        <v>0</v>
      </c>
      <c r="DB77">
        <v>0</v>
      </c>
      <c r="DD77">
        <v>0</v>
      </c>
      <c r="DF77">
        <v>0</v>
      </c>
      <c r="DK77">
        <v>0</v>
      </c>
      <c r="DM77">
        <v>0</v>
      </c>
      <c r="DX77">
        <v>0</v>
      </c>
      <c r="EC77" t="s">
        <v>261</v>
      </c>
      <c r="ED77" t="s">
        <v>262</v>
      </c>
      <c r="EE77" t="s">
        <v>263</v>
      </c>
      <c r="EG77">
        <v>435600</v>
      </c>
      <c r="EH77">
        <v>10</v>
      </c>
      <c r="EI77">
        <v>0</v>
      </c>
      <c r="EJ77">
        <v>0</v>
      </c>
      <c r="EK77">
        <v>0</v>
      </c>
      <c r="EL77">
        <v>0</v>
      </c>
      <c r="EU77" t="s">
        <v>264</v>
      </c>
      <c r="EV77" t="s">
        <v>265</v>
      </c>
      <c r="EW77" t="s">
        <v>266</v>
      </c>
      <c r="EX77" s="1">
        <v>40135</v>
      </c>
      <c r="EY77" t="s">
        <v>267</v>
      </c>
      <c r="EZ77" t="str">
        <f t="shared" ref="EZ77:EZ105" si="6">"FALSE"</f>
        <v>FALSE</v>
      </c>
      <c r="FA77">
        <v>2022</v>
      </c>
      <c r="FB77">
        <v>2020</v>
      </c>
      <c r="FC77">
        <v>300</v>
      </c>
      <c r="FD77" t="s">
        <v>246</v>
      </c>
      <c r="FE77" t="s">
        <v>246</v>
      </c>
      <c r="FF77" t="s">
        <v>246</v>
      </c>
      <c r="FG77" t="s">
        <v>246</v>
      </c>
      <c r="FH77" t="s">
        <v>246</v>
      </c>
      <c r="FI77" t="s">
        <v>246</v>
      </c>
      <c r="FJ77" t="s">
        <v>246</v>
      </c>
      <c r="FK77" t="s">
        <v>246</v>
      </c>
      <c r="FL77" t="s">
        <v>246</v>
      </c>
      <c r="FM77" t="s">
        <v>246</v>
      </c>
      <c r="FN77" t="s">
        <v>246</v>
      </c>
      <c r="FO77" t="s">
        <v>246</v>
      </c>
      <c r="FP77" t="s">
        <v>246</v>
      </c>
      <c r="FQ77" s="2">
        <v>851</v>
      </c>
      <c r="FR77" s="2">
        <v>0</v>
      </c>
      <c r="FS77" s="2">
        <v>0</v>
      </c>
      <c r="FT77">
        <v>0</v>
      </c>
      <c r="FU77" s="2">
        <v>5672</v>
      </c>
      <c r="FV77" s="2">
        <v>5672</v>
      </c>
      <c r="FW77" s="2">
        <v>0</v>
      </c>
      <c r="FX77">
        <v>0</v>
      </c>
      <c r="FY77" s="2">
        <v>0</v>
      </c>
      <c r="FZ77" s="2">
        <v>0</v>
      </c>
      <c r="GA77" s="2">
        <v>0</v>
      </c>
      <c r="GB77">
        <v>0</v>
      </c>
      <c r="GC77" s="2">
        <v>45.02</v>
      </c>
      <c r="GE77" s="2">
        <v>5672</v>
      </c>
      <c r="GH77" t="s">
        <v>268</v>
      </c>
      <c r="GK77" t="s">
        <v>269</v>
      </c>
      <c r="GR77" t="str">
        <f>""</f>
        <v/>
      </c>
      <c r="GS77" t="str">
        <f>""</f>
        <v/>
      </c>
      <c r="GT77" t="str">
        <f>""</f>
        <v/>
      </c>
      <c r="HF77" t="str">
        <f>""</f>
        <v/>
      </c>
      <c r="HK77" t="str">
        <f>""</f>
        <v/>
      </c>
      <c r="HN77" t="s">
        <v>271</v>
      </c>
      <c r="HP77" t="str">
        <f>""</f>
        <v/>
      </c>
      <c r="HQ77" t="str">
        <f>""</f>
        <v/>
      </c>
      <c r="IA77" t="str">
        <f>""</f>
        <v/>
      </c>
      <c r="IB77" t="str">
        <f>""</f>
        <v/>
      </c>
      <c r="IC77" t="str">
        <f>HYPERLINK("https://web.datatree.com/?/property?propertyId=3412951")</f>
        <v>https://web.datatree.com/?/property?propertyId=3412951</v>
      </c>
    </row>
    <row r="78" spans="1:237" x14ac:dyDescent="0.25">
      <c r="A78" t="s">
        <v>1347</v>
      </c>
      <c r="D78" t="s">
        <v>1347</v>
      </c>
      <c r="E78" t="s">
        <v>273</v>
      </c>
      <c r="F78">
        <v>2</v>
      </c>
      <c r="O78" t="s">
        <v>1347</v>
      </c>
      <c r="P78" t="s">
        <v>1347</v>
      </c>
      <c r="S78" t="s">
        <v>541</v>
      </c>
      <c r="T78" t="s">
        <v>242</v>
      </c>
      <c r="AE78" t="s">
        <v>243</v>
      </c>
      <c r="AH78" t="s">
        <v>244</v>
      </c>
      <c r="AK78" t="s">
        <v>245</v>
      </c>
      <c r="AM78">
        <v>3227</v>
      </c>
      <c r="AP78" t="s">
        <v>1348</v>
      </c>
      <c r="AQ78" t="s">
        <v>439</v>
      </c>
      <c r="AS78" t="s">
        <v>440</v>
      </c>
      <c r="AT78" t="s">
        <v>440</v>
      </c>
      <c r="AU78" t="s">
        <v>400</v>
      </c>
      <c r="AV78" t="str">
        <f>"89031"</f>
        <v>89031</v>
      </c>
      <c r="AW78" t="s">
        <v>1349</v>
      </c>
      <c r="AX78" t="s">
        <v>1350</v>
      </c>
      <c r="AY78" t="s">
        <v>1351</v>
      </c>
      <c r="AZ78" t="s">
        <v>254</v>
      </c>
      <c r="BA78" t="s">
        <v>1352</v>
      </c>
      <c r="BB78" t="str">
        <f>"319-14-001B"</f>
        <v>319-14-001B</v>
      </c>
      <c r="BC78" t="str">
        <f>"31914001B"</f>
        <v>31914001B</v>
      </c>
      <c r="BD78" t="str">
        <f>"R31914001B"</f>
        <v>R31914001B</v>
      </c>
      <c r="BE78">
        <v>4015</v>
      </c>
      <c r="BJ78" t="s">
        <v>498</v>
      </c>
      <c r="BK78" t="s">
        <v>499</v>
      </c>
      <c r="BL78">
        <v>27</v>
      </c>
      <c r="BN78">
        <v>35.6183169434305</v>
      </c>
      <c r="BO78">
        <v>-114.293920955676</v>
      </c>
      <c r="BP78" t="s">
        <v>1353</v>
      </c>
      <c r="BW78" t="s">
        <v>1354</v>
      </c>
      <c r="BX78" t="s">
        <v>1354</v>
      </c>
      <c r="CA78" t="str">
        <f>"153"</f>
        <v>153</v>
      </c>
      <c r="CC78">
        <v>0</v>
      </c>
      <c r="CD78">
        <v>0</v>
      </c>
      <c r="CE78">
        <v>0</v>
      </c>
      <c r="CF78">
        <v>0</v>
      </c>
      <c r="CI78">
        <v>0</v>
      </c>
      <c r="CJ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X78">
        <v>0</v>
      </c>
      <c r="CZ78">
        <v>0</v>
      </c>
      <c r="DB78">
        <v>0</v>
      </c>
      <c r="DD78">
        <v>0</v>
      </c>
      <c r="DF78">
        <v>0</v>
      </c>
      <c r="DK78">
        <v>0</v>
      </c>
      <c r="DM78">
        <v>0</v>
      </c>
      <c r="DX78">
        <v>0</v>
      </c>
      <c r="EC78" t="s">
        <v>261</v>
      </c>
      <c r="ED78" t="s">
        <v>262</v>
      </c>
      <c r="EE78" t="s">
        <v>263</v>
      </c>
      <c r="EG78">
        <v>435600</v>
      </c>
      <c r="EH78">
        <v>10</v>
      </c>
      <c r="EI78">
        <v>0</v>
      </c>
      <c r="EJ78">
        <v>0</v>
      </c>
      <c r="EK78">
        <v>0</v>
      </c>
      <c r="EL78">
        <v>0</v>
      </c>
      <c r="EU78" t="s">
        <v>264</v>
      </c>
      <c r="EV78" t="s">
        <v>313</v>
      </c>
      <c r="EW78" t="s">
        <v>314</v>
      </c>
      <c r="EX78" s="1">
        <v>40135</v>
      </c>
      <c r="EY78" t="s">
        <v>267</v>
      </c>
      <c r="EZ78" t="str">
        <f t="shared" si="6"/>
        <v>FALSE</v>
      </c>
      <c r="FA78">
        <v>2022</v>
      </c>
      <c r="FB78">
        <v>2020</v>
      </c>
      <c r="FC78">
        <v>1110</v>
      </c>
      <c r="FD78" t="s">
        <v>246</v>
      </c>
      <c r="FE78" t="s">
        <v>246</v>
      </c>
      <c r="FF78" t="s">
        <v>246</v>
      </c>
      <c r="FG78" t="s">
        <v>246</v>
      </c>
      <c r="FH78" t="s">
        <v>246</v>
      </c>
      <c r="FI78" t="s">
        <v>246</v>
      </c>
      <c r="FJ78" t="s">
        <v>246</v>
      </c>
      <c r="FK78" t="s">
        <v>246</v>
      </c>
      <c r="FL78" t="s">
        <v>246</v>
      </c>
      <c r="FM78" t="s">
        <v>246</v>
      </c>
      <c r="FN78" t="s">
        <v>246</v>
      </c>
      <c r="FO78" t="s">
        <v>246</v>
      </c>
      <c r="FP78" t="s">
        <v>246</v>
      </c>
      <c r="FQ78" s="2">
        <v>1082</v>
      </c>
      <c r="FR78" s="2">
        <v>0</v>
      </c>
      <c r="FS78" s="2">
        <v>0</v>
      </c>
      <c r="FT78">
        <v>0</v>
      </c>
      <c r="FU78" s="2">
        <v>7214</v>
      </c>
      <c r="FV78" s="2">
        <v>7214</v>
      </c>
      <c r="FW78" s="2">
        <v>0</v>
      </c>
      <c r="FX78">
        <v>0</v>
      </c>
      <c r="FY78" s="2">
        <v>0</v>
      </c>
      <c r="FZ78" s="2">
        <v>0</v>
      </c>
      <c r="GA78" s="2">
        <v>0</v>
      </c>
      <c r="GB78">
        <v>0</v>
      </c>
      <c r="GC78" s="2">
        <v>67.760000000000005</v>
      </c>
      <c r="GE78" s="2">
        <v>7214</v>
      </c>
      <c r="GH78" t="s">
        <v>315</v>
      </c>
      <c r="GK78" t="s">
        <v>316</v>
      </c>
      <c r="GL78" t="s">
        <v>317</v>
      </c>
      <c r="GM78" t="s">
        <v>318</v>
      </c>
      <c r="GN78" s="1">
        <v>38159</v>
      </c>
      <c r="GO78" s="1">
        <v>38166</v>
      </c>
      <c r="GP78" s="2">
        <v>4500</v>
      </c>
      <c r="GQ78" t="s">
        <v>362</v>
      </c>
      <c r="GR78" t="str">
        <f>"5084.188"</f>
        <v>5084.188</v>
      </c>
      <c r="GS78" t="str">
        <f>"5084.185"</f>
        <v>5084.185</v>
      </c>
      <c r="GT78" t="str">
        <f>""</f>
        <v/>
      </c>
      <c r="HF78" t="str">
        <f>""</f>
        <v/>
      </c>
      <c r="HK78" t="str">
        <f>""</f>
        <v/>
      </c>
      <c r="HN78" t="s">
        <v>271</v>
      </c>
      <c r="HP78" t="str">
        <f>""</f>
        <v/>
      </c>
      <c r="HQ78" t="str">
        <f>""</f>
        <v/>
      </c>
      <c r="IA78" t="str">
        <f>""</f>
        <v/>
      </c>
      <c r="IB78" t="str">
        <f>""</f>
        <v/>
      </c>
      <c r="IC78" t="str">
        <f>HYPERLINK("https://web.datatree.com/?/property?propertyId=3334794")</f>
        <v>https://web.datatree.com/?/property?propertyId=3334794</v>
      </c>
    </row>
    <row r="79" spans="1:237" x14ac:dyDescent="0.25">
      <c r="A79" t="s">
        <v>1355</v>
      </c>
      <c r="B79" t="s">
        <v>1356</v>
      </c>
      <c r="C79" t="s">
        <v>1357</v>
      </c>
      <c r="D79" t="s">
        <v>1358</v>
      </c>
      <c r="E79" t="s">
        <v>240</v>
      </c>
      <c r="F79">
        <v>3</v>
      </c>
      <c r="O79" t="s">
        <v>1359</v>
      </c>
      <c r="P79" t="s">
        <v>1355</v>
      </c>
      <c r="Q79" t="s">
        <v>1360</v>
      </c>
      <c r="T79" t="s">
        <v>242</v>
      </c>
      <c r="U79" t="s">
        <v>613</v>
      </c>
      <c r="AE79" t="s">
        <v>243</v>
      </c>
      <c r="AH79" t="s">
        <v>244</v>
      </c>
      <c r="AK79" t="s">
        <v>245</v>
      </c>
      <c r="AL79" t="s">
        <v>246</v>
      </c>
      <c r="AM79">
        <v>4248</v>
      </c>
      <c r="AP79" t="s">
        <v>1361</v>
      </c>
      <c r="AQ79" t="s">
        <v>375</v>
      </c>
      <c r="AS79" t="s">
        <v>1362</v>
      </c>
      <c r="AT79" t="s">
        <v>1362</v>
      </c>
      <c r="AU79" t="s">
        <v>243</v>
      </c>
      <c r="AV79" t="str">
        <f>"85251-2767"</f>
        <v>85251-2767</v>
      </c>
      <c r="AW79" t="s">
        <v>1363</v>
      </c>
      <c r="AX79" t="s">
        <v>1364</v>
      </c>
      <c r="AY79" t="s">
        <v>1365</v>
      </c>
      <c r="AZ79" t="s">
        <v>254</v>
      </c>
      <c r="BA79" t="s">
        <v>1366</v>
      </c>
      <c r="BB79" t="str">
        <f>"102-40-064"</f>
        <v>102-40-064</v>
      </c>
      <c r="BC79" t="str">
        <f>"10240064"</f>
        <v>10240064</v>
      </c>
      <c r="BD79" t="str">
        <f>"R10240064"</f>
        <v>R10240064</v>
      </c>
      <c r="BE79">
        <v>4015</v>
      </c>
      <c r="BI79" t="s">
        <v>256</v>
      </c>
      <c r="BJ79" t="s">
        <v>424</v>
      </c>
      <c r="BK79" t="s">
        <v>258</v>
      </c>
      <c r="BL79">
        <v>25</v>
      </c>
      <c r="BN79">
        <v>34.605341325345599</v>
      </c>
      <c r="BO79">
        <v>-113.475557808343</v>
      </c>
      <c r="BP79" t="s">
        <v>425</v>
      </c>
      <c r="BW79" t="s">
        <v>426</v>
      </c>
      <c r="BX79" t="s">
        <v>426</v>
      </c>
      <c r="CA79" t="str">
        <f>"192"</f>
        <v>192</v>
      </c>
      <c r="CC79">
        <v>0</v>
      </c>
      <c r="CD79">
        <v>0</v>
      </c>
      <c r="CE79">
        <v>0</v>
      </c>
      <c r="CF79">
        <v>0</v>
      </c>
      <c r="CI79">
        <v>0</v>
      </c>
      <c r="CJ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X79">
        <v>0</v>
      </c>
      <c r="CZ79">
        <v>0</v>
      </c>
      <c r="DB79">
        <v>0</v>
      </c>
      <c r="DD79">
        <v>0</v>
      </c>
      <c r="DF79">
        <v>0</v>
      </c>
      <c r="DK79">
        <v>0</v>
      </c>
      <c r="DM79">
        <v>0</v>
      </c>
      <c r="DX79">
        <v>0</v>
      </c>
      <c r="EC79" t="s">
        <v>261</v>
      </c>
      <c r="ED79" t="s">
        <v>262</v>
      </c>
      <c r="EE79" t="s">
        <v>263</v>
      </c>
      <c r="EG79">
        <v>435600</v>
      </c>
      <c r="EH79">
        <v>10</v>
      </c>
      <c r="EI79">
        <v>0</v>
      </c>
      <c r="EJ79">
        <v>0</v>
      </c>
      <c r="EK79">
        <v>0</v>
      </c>
      <c r="EL79">
        <v>0</v>
      </c>
      <c r="EU79" t="s">
        <v>264</v>
      </c>
      <c r="EV79" t="s">
        <v>427</v>
      </c>
      <c r="EW79" t="s">
        <v>428</v>
      </c>
      <c r="EX79" s="1">
        <v>40135</v>
      </c>
      <c r="EY79" t="s">
        <v>267</v>
      </c>
      <c r="EZ79" t="str">
        <f t="shared" si="6"/>
        <v>FALSE</v>
      </c>
      <c r="FA79">
        <v>2022</v>
      </c>
      <c r="FB79">
        <v>2020</v>
      </c>
      <c r="FC79">
        <v>600</v>
      </c>
      <c r="FD79" t="s">
        <v>246</v>
      </c>
      <c r="FE79" t="s">
        <v>246</v>
      </c>
      <c r="FF79" t="s">
        <v>246</v>
      </c>
      <c r="FG79" t="s">
        <v>246</v>
      </c>
      <c r="FH79" t="s">
        <v>246</v>
      </c>
      <c r="FI79" t="s">
        <v>246</v>
      </c>
      <c r="FJ79" t="s">
        <v>246</v>
      </c>
      <c r="FK79" t="s">
        <v>246</v>
      </c>
      <c r="FL79" t="s">
        <v>246</v>
      </c>
      <c r="FM79" t="s">
        <v>246</v>
      </c>
      <c r="FN79" t="s">
        <v>246</v>
      </c>
      <c r="FO79" t="s">
        <v>246</v>
      </c>
      <c r="FP79" t="s">
        <v>246</v>
      </c>
      <c r="FQ79" s="2">
        <v>509</v>
      </c>
      <c r="FR79" s="2">
        <v>0</v>
      </c>
      <c r="FS79" s="2">
        <v>0</v>
      </c>
      <c r="FT79">
        <v>0</v>
      </c>
      <c r="FU79" s="2">
        <v>3391</v>
      </c>
      <c r="FV79" s="2">
        <v>3391</v>
      </c>
      <c r="FW79" s="2">
        <v>0</v>
      </c>
      <c r="FX79">
        <v>0</v>
      </c>
      <c r="FY79" s="2">
        <v>0</v>
      </c>
      <c r="FZ79" s="2">
        <v>0</v>
      </c>
      <c r="GA79" s="2">
        <v>0</v>
      </c>
      <c r="GB79">
        <v>0</v>
      </c>
      <c r="GC79" s="2">
        <v>31.56</v>
      </c>
      <c r="GE79" s="2">
        <v>3391</v>
      </c>
      <c r="GH79" t="s">
        <v>289</v>
      </c>
      <c r="GK79" t="s">
        <v>290</v>
      </c>
      <c r="GL79" t="s">
        <v>290</v>
      </c>
      <c r="GN79" s="1">
        <v>39499</v>
      </c>
      <c r="GO79" s="1">
        <v>39553</v>
      </c>
      <c r="GP79" s="2">
        <v>0</v>
      </c>
      <c r="GQ79" t="s">
        <v>640</v>
      </c>
      <c r="GR79" t="str">
        <f>"                    "</f>
        <v xml:space="preserve">                    </v>
      </c>
      <c r="GS79" t="str">
        <f>"7170.176"</f>
        <v>7170.176</v>
      </c>
      <c r="GT79" t="str">
        <f>""</f>
        <v/>
      </c>
      <c r="HF79" t="str">
        <f>""</f>
        <v/>
      </c>
      <c r="HK79" t="str">
        <f>""</f>
        <v/>
      </c>
      <c r="HN79" t="s">
        <v>271</v>
      </c>
      <c r="HP79" t="str">
        <f>""</f>
        <v/>
      </c>
      <c r="HQ79" t="str">
        <f>""</f>
        <v/>
      </c>
      <c r="IA79" t="str">
        <f>""</f>
        <v/>
      </c>
      <c r="IB79" t="str">
        <f>""</f>
        <v/>
      </c>
      <c r="IC79" t="str">
        <f>HYPERLINK("https://web.datatree.com/?/property?propertyId=3418258")</f>
        <v>https://web.datatree.com/?/property?propertyId=3418258</v>
      </c>
    </row>
    <row r="80" spans="1:237" x14ac:dyDescent="0.25">
      <c r="A80" t="s">
        <v>1367</v>
      </c>
      <c r="B80" t="s">
        <v>1368</v>
      </c>
      <c r="C80" t="s">
        <v>1369</v>
      </c>
      <c r="D80" t="s">
        <v>1370</v>
      </c>
      <c r="E80" t="s">
        <v>240</v>
      </c>
      <c r="F80">
        <v>1</v>
      </c>
      <c r="I80" t="s">
        <v>1371</v>
      </c>
      <c r="O80" t="s">
        <v>1372</v>
      </c>
      <c r="P80" t="s">
        <v>1367</v>
      </c>
      <c r="Q80" t="s">
        <v>1373</v>
      </c>
      <c r="T80" t="s">
        <v>242</v>
      </c>
      <c r="AE80" t="s">
        <v>243</v>
      </c>
      <c r="AH80" t="s">
        <v>244</v>
      </c>
      <c r="AK80" t="s">
        <v>245</v>
      </c>
      <c r="AM80">
        <v>4650</v>
      </c>
      <c r="AP80" t="s">
        <v>615</v>
      </c>
      <c r="AQ80" t="s">
        <v>248</v>
      </c>
      <c r="AS80" t="s">
        <v>398</v>
      </c>
      <c r="AT80" t="s">
        <v>399</v>
      </c>
      <c r="AU80" t="s">
        <v>400</v>
      </c>
      <c r="AV80" t="str">
        <f>"89104-5848"</f>
        <v>89104-5848</v>
      </c>
      <c r="AW80" t="s">
        <v>1374</v>
      </c>
      <c r="AX80" t="s">
        <v>1375</v>
      </c>
      <c r="AY80" t="s">
        <v>1376</v>
      </c>
      <c r="AZ80" t="s">
        <v>254</v>
      </c>
      <c r="BA80" t="s">
        <v>308</v>
      </c>
      <c r="BB80" t="str">
        <f>"317-03-055"</f>
        <v>317-03-055</v>
      </c>
      <c r="BC80" t="str">
        <f>"31703055"</f>
        <v>31703055</v>
      </c>
      <c r="BD80" t="str">
        <f>"R31703055"</f>
        <v>R31703055</v>
      </c>
      <c r="BE80">
        <v>4015</v>
      </c>
      <c r="BJ80" t="s">
        <v>309</v>
      </c>
      <c r="BK80" t="s">
        <v>310</v>
      </c>
      <c r="BL80">
        <v>3</v>
      </c>
      <c r="BN80">
        <v>35.5780592795739</v>
      </c>
      <c r="BO80">
        <v>-114.405844767144</v>
      </c>
      <c r="BP80" t="s">
        <v>311</v>
      </c>
      <c r="BQ80">
        <v>8</v>
      </c>
      <c r="BW80" t="s">
        <v>1377</v>
      </c>
      <c r="BX80" t="s">
        <v>1377</v>
      </c>
      <c r="CA80" t="str">
        <f>"100|1/100|1"</f>
        <v>100|1/100|1</v>
      </c>
      <c r="CC80">
        <v>0</v>
      </c>
      <c r="CD80">
        <v>0</v>
      </c>
      <c r="CE80">
        <v>0</v>
      </c>
      <c r="CF80">
        <v>0</v>
      </c>
      <c r="CI80">
        <v>0</v>
      </c>
      <c r="CJ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X80">
        <v>0</v>
      </c>
      <c r="CZ80">
        <v>0</v>
      </c>
      <c r="DB80">
        <v>0</v>
      </c>
      <c r="DD80">
        <v>0</v>
      </c>
      <c r="DF80">
        <v>0</v>
      </c>
      <c r="DK80">
        <v>0</v>
      </c>
      <c r="DM80">
        <v>0</v>
      </c>
      <c r="DX80">
        <v>0</v>
      </c>
      <c r="EC80" t="s">
        <v>261</v>
      </c>
      <c r="ED80" t="s">
        <v>262</v>
      </c>
      <c r="EE80" t="s">
        <v>263</v>
      </c>
      <c r="EG80">
        <v>435600</v>
      </c>
      <c r="EH80">
        <v>10</v>
      </c>
      <c r="EI80">
        <v>0</v>
      </c>
      <c r="EJ80">
        <v>0</v>
      </c>
      <c r="EK80">
        <v>0</v>
      </c>
      <c r="EL80">
        <v>0</v>
      </c>
      <c r="EU80" t="s">
        <v>264</v>
      </c>
      <c r="EV80" t="s">
        <v>538</v>
      </c>
      <c r="EW80" t="s">
        <v>539</v>
      </c>
      <c r="EX80" s="1">
        <v>40135</v>
      </c>
      <c r="EY80" t="s">
        <v>267</v>
      </c>
      <c r="EZ80" t="str">
        <f t="shared" si="6"/>
        <v>FALSE</v>
      </c>
      <c r="FA80">
        <v>2022</v>
      </c>
      <c r="FB80">
        <v>2020</v>
      </c>
      <c r="FC80">
        <v>400</v>
      </c>
      <c r="FD80" t="s">
        <v>246</v>
      </c>
      <c r="FE80" t="s">
        <v>246</v>
      </c>
      <c r="FF80" t="s">
        <v>246</v>
      </c>
      <c r="FG80" t="s">
        <v>246</v>
      </c>
      <c r="FH80" t="s">
        <v>246</v>
      </c>
      <c r="FI80" t="s">
        <v>246</v>
      </c>
      <c r="FJ80" t="s">
        <v>246</v>
      </c>
      <c r="FK80" t="s">
        <v>246</v>
      </c>
      <c r="FL80" t="s">
        <v>246</v>
      </c>
      <c r="FM80" t="s">
        <v>246</v>
      </c>
      <c r="FN80" t="s">
        <v>246</v>
      </c>
      <c r="FO80" t="s">
        <v>246</v>
      </c>
      <c r="FP80" t="s">
        <v>246</v>
      </c>
      <c r="FQ80" s="2">
        <v>1013</v>
      </c>
      <c r="FR80" s="2">
        <v>0</v>
      </c>
      <c r="FS80" s="2">
        <v>0</v>
      </c>
      <c r="FT80">
        <v>0</v>
      </c>
      <c r="FU80" s="2">
        <v>6752</v>
      </c>
      <c r="FV80" s="2">
        <v>6752</v>
      </c>
      <c r="FW80" s="2">
        <v>0</v>
      </c>
      <c r="FX80">
        <v>0</v>
      </c>
      <c r="FY80" s="2">
        <v>0</v>
      </c>
      <c r="FZ80" s="2">
        <v>0</v>
      </c>
      <c r="GA80" s="2">
        <v>0</v>
      </c>
      <c r="GB80">
        <v>0</v>
      </c>
      <c r="GC80" s="2">
        <v>93.78</v>
      </c>
      <c r="GE80" s="2">
        <v>6752</v>
      </c>
      <c r="GH80" t="s">
        <v>315</v>
      </c>
      <c r="GK80" t="s">
        <v>316</v>
      </c>
      <c r="GL80" t="s">
        <v>317</v>
      </c>
      <c r="GM80" t="s">
        <v>318</v>
      </c>
      <c r="GR80" t="str">
        <f>""</f>
        <v/>
      </c>
      <c r="GS80" t="str">
        <f>""</f>
        <v/>
      </c>
      <c r="GT80" t="str">
        <f>""</f>
        <v/>
      </c>
      <c r="GU80" s="1">
        <v>44296</v>
      </c>
      <c r="GV80" s="1">
        <v>44305</v>
      </c>
      <c r="GW80" s="2">
        <v>33900</v>
      </c>
      <c r="GY80" t="s">
        <v>270</v>
      </c>
      <c r="GZ80" t="s">
        <v>1378</v>
      </c>
      <c r="HF80" t="str">
        <f>""</f>
        <v/>
      </c>
      <c r="HK80" t="str">
        <f>""</f>
        <v/>
      </c>
      <c r="HM80" t="s">
        <v>414</v>
      </c>
      <c r="HN80" t="s">
        <v>271</v>
      </c>
      <c r="HP80" t="str">
        <f>"2021.28642"</f>
        <v>2021.28642</v>
      </c>
      <c r="HQ80" t="str">
        <f>""</f>
        <v/>
      </c>
      <c r="IA80" t="str">
        <f>""</f>
        <v/>
      </c>
      <c r="IB80" t="str">
        <f>""</f>
        <v/>
      </c>
      <c r="IC80" t="str">
        <f>HYPERLINK("https://web.datatree.com/?/property?propertyId=3450986")</f>
        <v>https://web.datatree.com/?/property?propertyId=3450986</v>
      </c>
    </row>
    <row r="81" spans="1:237" x14ac:dyDescent="0.25">
      <c r="A81" t="s">
        <v>1379</v>
      </c>
      <c r="B81" t="s">
        <v>1380</v>
      </c>
      <c r="C81" t="s">
        <v>1380</v>
      </c>
      <c r="D81" t="s">
        <v>1381</v>
      </c>
      <c r="E81" t="s">
        <v>240</v>
      </c>
      <c r="F81">
        <v>1</v>
      </c>
      <c r="G81" t="s">
        <v>1382</v>
      </c>
      <c r="H81" t="s">
        <v>1383</v>
      </c>
      <c r="I81" t="s">
        <v>1383</v>
      </c>
      <c r="J81" t="s">
        <v>1381</v>
      </c>
      <c r="K81" t="s">
        <v>240</v>
      </c>
      <c r="L81">
        <v>1</v>
      </c>
      <c r="O81" t="s">
        <v>1384</v>
      </c>
      <c r="P81" t="s">
        <v>1385</v>
      </c>
      <c r="T81" t="s">
        <v>242</v>
      </c>
      <c r="AE81" t="s">
        <v>243</v>
      </c>
      <c r="AH81" t="s">
        <v>244</v>
      </c>
      <c r="AK81" t="s">
        <v>245</v>
      </c>
      <c r="AM81">
        <v>120</v>
      </c>
      <c r="AP81" t="s">
        <v>1386</v>
      </c>
      <c r="AQ81" t="s">
        <v>1016</v>
      </c>
      <c r="AS81" t="s">
        <v>1387</v>
      </c>
      <c r="AT81" t="s">
        <v>1387</v>
      </c>
      <c r="AU81" t="s">
        <v>400</v>
      </c>
      <c r="AV81" t="str">
        <f>"89704-9072"</f>
        <v>89704-9072</v>
      </c>
      <c r="AW81" t="s">
        <v>1388</v>
      </c>
      <c r="AX81" t="s">
        <v>1389</v>
      </c>
      <c r="AY81" t="s">
        <v>1390</v>
      </c>
      <c r="AZ81" t="s">
        <v>254</v>
      </c>
      <c r="BA81" t="s">
        <v>1391</v>
      </c>
      <c r="BB81" t="str">
        <f>"317-12-077"</f>
        <v>317-12-077</v>
      </c>
      <c r="BC81" t="str">
        <f>"31712077"</f>
        <v>31712077</v>
      </c>
      <c r="BD81" t="str">
        <f>"R31712077"</f>
        <v>R31712077</v>
      </c>
      <c r="BE81">
        <v>4015</v>
      </c>
      <c r="BJ81" t="s">
        <v>309</v>
      </c>
      <c r="BK81" t="s">
        <v>310</v>
      </c>
      <c r="BL81">
        <v>19</v>
      </c>
      <c r="BN81">
        <v>35.536327247626403</v>
      </c>
      <c r="BO81">
        <v>-114.461357450688</v>
      </c>
      <c r="BP81" t="s">
        <v>584</v>
      </c>
      <c r="BQ81">
        <v>2</v>
      </c>
      <c r="BW81" t="s">
        <v>1392</v>
      </c>
      <c r="BX81" t="s">
        <v>1392</v>
      </c>
      <c r="CA81" t="str">
        <f>"85|92"</f>
        <v>85|92</v>
      </c>
      <c r="CC81">
        <v>0</v>
      </c>
      <c r="CD81">
        <v>0</v>
      </c>
      <c r="CE81">
        <v>0</v>
      </c>
      <c r="CF81">
        <v>0</v>
      </c>
      <c r="CI81">
        <v>0</v>
      </c>
      <c r="CJ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X81">
        <v>0</v>
      </c>
      <c r="CZ81">
        <v>0</v>
      </c>
      <c r="DB81">
        <v>0</v>
      </c>
      <c r="DD81">
        <v>0</v>
      </c>
      <c r="DF81">
        <v>0</v>
      </c>
      <c r="DK81">
        <v>0</v>
      </c>
      <c r="DM81">
        <v>0</v>
      </c>
      <c r="DX81">
        <v>0</v>
      </c>
      <c r="EC81" t="s">
        <v>261</v>
      </c>
      <c r="ED81" t="s">
        <v>262</v>
      </c>
      <c r="EE81" t="s">
        <v>263</v>
      </c>
      <c r="EG81">
        <v>435600</v>
      </c>
      <c r="EH81">
        <v>10</v>
      </c>
      <c r="EI81">
        <v>0</v>
      </c>
      <c r="EJ81">
        <v>0</v>
      </c>
      <c r="EK81">
        <v>0</v>
      </c>
      <c r="EL81">
        <v>0</v>
      </c>
      <c r="EU81" t="s">
        <v>264</v>
      </c>
      <c r="EV81" t="s">
        <v>538</v>
      </c>
      <c r="EW81" t="s">
        <v>539</v>
      </c>
      <c r="EX81" s="1">
        <v>40135</v>
      </c>
      <c r="EY81" t="s">
        <v>267</v>
      </c>
      <c r="EZ81" t="str">
        <f t="shared" si="6"/>
        <v>FALSE</v>
      </c>
      <c r="FA81">
        <v>2022</v>
      </c>
      <c r="FB81">
        <v>2020</v>
      </c>
      <c r="FC81">
        <v>400</v>
      </c>
      <c r="FD81" t="s">
        <v>246</v>
      </c>
      <c r="FE81" t="s">
        <v>246</v>
      </c>
      <c r="FF81" t="s">
        <v>246</v>
      </c>
      <c r="FG81" t="s">
        <v>246</v>
      </c>
      <c r="FH81" t="s">
        <v>246</v>
      </c>
      <c r="FI81" t="s">
        <v>246</v>
      </c>
      <c r="FJ81" t="s">
        <v>246</v>
      </c>
      <c r="FK81" t="s">
        <v>246</v>
      </c>
      <c r="FL81" t="s">
        <v>246</v>
      </c>
      <c r="FM81" t="s">
        <v>246</v>
      </c>
      <c r="FN81" t="s">
        <v>246</v>
      </c>
      <c r="FO81" t="s">
        <v>246</v>
      </c>
      <c r="FP81" t="s">
        <v>246</v>
      </c>
      <c r="FQ81" s="2">
        <v>1864</v>
      </c>
      <c r="FR81" s="2">
        <v>0</v>
      </c>
      <c r="FS81" s="2">
        <v>0</v>
      </c>
      <c r="FT81">
        <v>0</v>
      </c>
      <c r="FU81" s="2">
        <v>12425</v>
      </c>
      <c r="FV81" s="2">
        <v>12425</v>
      </c>
      <c r="FW81" s="2">
        <v>0</v>
      </c>
      <c r="FX81">
        <v>0</v>
      </c>
      <c r="FY81" s="2">
        <v>0</v>
      </c>
      <c r="FZ81" s="2">
        <v>0</v>
      </c>
      <c r="GA81" s="2">
        <v>0</v>
      </c>
      <c r="GB81">
        <v>0</v>
      </c>
      <c r="GC81" s="2">
        <v>107.42</v>
      </c>
      <c r="GE81" s="2">
        <v>12425</v>
      </c>
      <c r="GH81" t="s">
        <v>315</v>
      </c>
      <c r="GK81" t="s">
        <v>316</v>
      </c>
      <c r="GL81" t="s">
        <v>317</v>
      </c>
      <c r="GM81" t="s">
        <v>318</v>
      </c>
      <c r="GN81" s="1">
        <v>42779</v>
      </c>
      <c r="GO81" s="1">
        <v>42788</v>
      </c>
      <c r="GQ81" t="s">
        <v>270</v>
      </c>
      <c r="GR81" t="str">
        <f>""</f>
        <v/>
      </c>
      <c r="GS81" t="str">
        <f>"2017.8378"</f>
        <v>2017.8378</v>
      </c>
      <c r="GT81" t="str">
        <f>""</f>
        <v/>
      </c>
      <c r="HF81" t="str">
        <f>""</f>
        <v/>
      </c>
      <c r="HK81" t="str">
        <f>""</f>
        <v/>
      </c>
      <c r="HN81" t="s">
        <v>271</v>
      </c>
      <c r="HP81" t="str">
        <f>""</f>
        <v/>
      </c>
      <c r="HQ81" t="str">
        <f>""</f>
        <v/>
      </c>
      <c r="IA81" t="str">
        <f>""</f>
        <v/>
      </c>
      <c r="IB81" t="str">
        <f>""</f>
        <v/>
      </c>
      <c r="IC81" t="str">
        <f>HYPERLINK("https://web.datatree.com/?/property?propertyId=3420010")</f>
        <v>https://web.datatree.com/?/property?propertyId=3420010</v>
      </c>
    </row>
    <row r="82" spans="1:237" x14ac:dyDescent="0.25">
      <c r="A82" t="s">
        <v>1393</v>
      </c>
      <c r="D82" t="s">
        <v>1393</v>
      </c>
      <c r="E82" t="s">
        <v>273</v>
      </c>
      <c r="F82">
        <v>3</v>
      </c>
      <c r="O82" t="s">
        <v>1393</v>
      </c>
      <c r="P82" t="s">
        <v>1393</v>
      </c>
      <c r="R82" t="s">
        <v>274</v>
      </c>
      <c r="T82" t="s">
        <v>242</v>
      </c>
      <c r="AE82" t="s">
        <v>243</v>
      </c>
      <c r="AH82" t="s">
        <v>244</v>
      </c>
      <c r="AK82" t="s">
        <v>245</v>
      </c>
      <c r="AL82" t="s">
        <v>246</v>
      </c>
      <c r="AM82">
        <v>31626</v>
      </c>
      <c r="AP82" t="s">
        <v>1394</v>
      </c>
      <c r="AQ82" t="s">
        <v>375</v>
      </c>
      <c r="AS82" t="s">
        <v>1362</v>
      </c>
      <c r="AU82" t="s">
        <v>243</v>
      </c>
      <c r="AV82" t="str">
        <f>"85262-5902"</f>
        <v>85262-5902</v>
      </c>
      <c r="AW82" t="s">
        <v>1395</v>
      </c>
      <c r="AX82" t="s">
        <v>1396</v>
      </c>
      <c r="AY82" t="s">
        <v>1397</v>
      </c>
      <c r="AZ82" t="s">
        <v>254</v>
      </c>
      <c r="BA82" t="s">
        <v>1398</v>
      </c>
      <c r="BB82" t="str">
        <f>"102-53-014B"</f>
        <v>102-53-014B</v>
      </c>
      <c r="BC82" t="str">
        <f>"10253014B"</f>
        <v>10253014B</v>
      </c>
      <c r="BD82" t="str">
        <f>"R10253014"</f>
        <v>R10253014</v>
      </c>
      <c r="BE82">
        <v>4015</v>
      </c>
      <c r="BI82" t="s">
        <v>256</v>
      </c>
      <c r="BJ82" t="s">
        <v>424</v>
      </c>
      <c r="BK82" t="s">
        <v>520</v>
      </c>
      <c r="BL82">
        <v>35</v>
      </c>
      <c r="BN82">
        <v>34.589736299918997</v>
      </c>
      <c r="BO82">
        <v>-113.58820138059301</v>
      </c>
      <c r="BP82" t="s">
        <v>1399</v>
      </c>
      <c r="BW82" t="s">
        <v>1400</v>
      </c>
      <c r="BX82" t="s">
        <v>1400</v>
      </c>
      <c r="CA82" t="str">
        <f>"32"</f>
        <v>32</v>
      </c>
      <c r="CC82">
        <v>0</v>
      </c>
      <c r="CD82">
        <v>0</v>
      </c>
      <c r="CE82">
        <v>0</v>
      </c>
      <c r="CF82">
        <v>0</v>
      </c>
      <c r="CI82">
        <v>0</v>
      </c>
      <c r="CJ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X82">
        <v>0</v>
      </c>
      <c r="CZ82">
        <v>0</v>
      </c>
      <c r="DB82">
        <v>0</v>
      </c>
      <c r="DD82">
        <v>0</v>
      </c>
      <c r="DF82">
        <v>0</v>
      </c>
      <c r="DK82">
        <v>0</v>
      </c>
      <c r="DM82">
        <v>0</v>
      </c>
      <c r="DX82">
        <v>0</v>
      </c>
      <c r="EC82" t="s">
        <v>261</v>
      </c>
      <c r="ED82" t="s">
        <v>262</v>
      </c>
      <c r="EE82" t="s">
        <v>263</v>
      </c>
      <c r="EG82">
        <v>435600</v>
      </c>
      <c r="EH82">
        <v>10</v>
      </c>
      <c r="EI82">
        <v>0</v>
      </c>
      <c r="EJ82">
        <v>0</v>
      </c>
      <c r="EK82">
        <v>0</v>
      </c>
      <c r="EL82">
        <v>0</v>
      </c>
      <c r="EU82" t="s">
        <v>264</v>
      </c>
      <c r="EV82" t="s">
        <v>522</v>
      </c>
      <c r="EW82" t="s">
        <v>523</v>
      </c>
      <c r="EX82" s="1">
        <v>40135</v>
      </c>
      <c r="EY82" t="s">
        <v>267</v>
      </c>
      <c r="EZ82" t="str">
        <f t="shared" si="6"/>
        <v>FALSE</v>
      </c>
      <c r="FA82">
        <v>2022</v>
      </c>
      <c r="FB82">
        <v>2020</v>
      </c>
      <c r="FC82">
        <v>600</v>
      </c>
      <c r="FD82" t="s">
        <v>246</v>
      </c>
      <c r="FE82" t="s">
        <v>246</v>
      </c>
      <c r="FF82" t="s">
        <v>246</v>
      </c>
      <c r="FG82" t="s">
        <v>246</v>
      </c>
      <c r="FH82" t="s">
        <v>246</v>
      </c>
      <c r="FI82" t="s">
        <v>246</v>
      </c>
      <c r="FJ82" t="s">
        <v>246</v>
      </c>
      <c r="FK82" t="s">
        <v>246</v>
      </c>
      <c r="FL82" t="s">
        <v>246</v>
      </c>
      <c r="FM82" t="s">
        <v>246</v>
      </c>
      <c r="FN82" t="s">
        <v>246</v>
      </c>
      <c r="FO82" t="s">
        <v>246</v>
      </c>
      <c r="FP82" t="s">
        <v>246</v>
      </c>
      <c r="FQ82" s="2">
        <v>589</v>
      </c>
      <c r="FR82" s="2">
        <v>0</v>
      </c>
      <c r="FS82" s="2">
        <v>0</v>
      </c>
      <c r="FT82">
        <v>0</v>
      </c>
      <c r="FU82" s="2">
        <v>3925</v>
      </c>
      <c r="FV82" s="2">
        <v>3925</v>
      </c>
      <c r="FW82" s="2">
        <v>0</v>
      </c>
      <c r="FX82">
        <v>0</v>
      </c>
      <c r="FY82" s="2">
        <v>0</v>
      </c>
      <c r="FZ82" s="2">
        <v>0</v>
      </c>
      <c r="GA82" s="2">
        <v>0</v>
      </c>
      <c r="GB82">
        <v>0</v>
      </c>
      <c r="GC82" s="2">
        <v>31.2</v>
      </c>
      <c r="GE82" s="2">
        <v>3925</v>
      </c>
      <c r="GH82" t="s">
        <v>289</v>
      </c>
      <c r="GK82" t="s">
        <v>290</v>
      </c>
      <c r="GL82" t="s">
        <v>290</v>
      </c>
      <c r="GN82" s="1">
        <v>42006</v>
      </c>
      <c r="GO82" s="1">
        <v>42006</v>
      </c>
      <c r="GQ82" t="s">
        <v>656</v>
      </c>
      <c r="GR82" t="str">
        <f>""</f>
        <v/>
      </c>
      <c r="GS82" t="str">
        <f>"2015.107"</f>
        <v>2015.107</v>
      </c>
      <c r="GT82" t="str">
        <f>""</f>
        <v/>
      </c>
      <c r="HF82" t="str">
        <f>""</f>
        <v/>
      </c>
      <c r="HK82" t="str">
        <f>""</f>
        <v/>
      </c>
      <c r="HN82" t="s">
        <v>271</v>
      </c>
      <c r="HP82" t="str">
        <f>""</f>
        <v/>
      </c>
      <c r="HQ82" t="str">
        <f>""</f>
        <v/>
      </c>
      <c r="IA82" t="str">
        <f>""</f>
        <v/>
      </c>
      <c r="IB82" t="str">
        <f>""</f>
        <v/>
      </c>
      <c r="IC82" t="str">
        <f>HYPERLINK("https://web.datatree.com/?/property?propertyId=3394968")</f>
        <v>https://web.datatree.com/?/property?propertyId=3394968</v>
      </c>
    </row>
    <row r="83" spans="1:237" x14ac:dyDescent="0.25">
      <c r="A83" t="s">
        <v>1401</v>
      </c>
      <c r="B83" t="s">
        <v>469</v>
      </c>
      <c r="C83" t="s">
        <v>469</v>
      </c>
      <c r="D83" t="s">
        <v>1402</v>
      </c>
      <c r="E83" t="s">
        <v>240</v>
      </c>
      <c r="F83">
        <v>4</v>
      </c>
      <c r="G83" t="s">
        <v>1403</v>
      </c>
      <c r="H83" t="s">
        <v>1404</v>
      </c>
      <c r="I83" t="s">
        <v>1404</v>
      </c>
      <c r="J83" t="s">
        <v>1402</v>
      </c>
      <c r="K83" t="s">
        <v>240</v>
      </c>
      <c r="L83">
        <v>2</v>
      </c>
      <c r="O83" t="s">
        <v>1405</v>
      </c>
      <c r="P83" t="s">
        <v>1406</v>
      </c>
      <c r="R83" t="s">
        <v>300</v>
      </c>
      <c r="T83" t="s">
        <v>242</v>
      </c>
      <c r="AE83" t="s">
        <v>243</v>
      </c>
      <c r="AH83" t="s">
        <v>244</v>
      </c>
      <c r="AK83" t="s">
        <v>245</v>
      </c>
      <c r="AM83">
        <v>10109</v>
      </c>
      <c r="AP83" t="s">
        <v>1407</v>
      </c>
      <c r="AQ83" t="s">
        <v>491</v>
      </c>
      <c r="AS83" t="s">
        <v>1408</v>
      </c>
      <c r="AU83" t="s">
        <v>250</v>
      </c>
      <c r="AV83" t="str">
        <f>"60016-1546"</f>
        <v>60016-1546</v>
      </c>
      <c r="AW83" t="s">
        <v>1409</v>
      </c>
      <c r="AX83" t="s">
        <v>1410</v>
      </c>
      <c r="AY83" t="s">
        <v>1411</v>
      </c>
      <c r="AZ83" t="s">
        <v>254</v>
      </c>
      <c r="BA83" t="s">
        <v>1412</v>
      </c>
      <c r="BB83" t="str">
        <f>"319-06-001C"</f>
        <v>319-06-001C</v>
      </c>
      <c r="BC83" t="str">
        <f>"31906001C"</f>
        <v>31906001C</v>
      </c>
      <c r="BD83" t="str">
        <f>"R31906001"</f>
        <v>R31906001</v>
      </c>
      <c r="BE83">
        <v>4015</v>
      </c>
      <c r="BJ83" t="s">
        <v>498</v>
      </c>
      <c r="BK83" t="s">
        <v>499</v>
      </c>
      <c r="BL83">
        <v>9</v>
      </c>
      <c r="BN83">
        <v>35.659574751084797</v>
      </c>
      <c r="BO83">
        <v>-114.323913399981</v>
      </c>
      <c r="BP83" t="s">
        <v>500</v>
      </c>
      <c r="BW83" t="s">
        <v>501</v>
      </c>
      <c r="BX83" t="s">
        <v>501</v>
      </c>
      <c r="CA83" t="str">
        <f>"49"</f>
        <v>49</v>
      </c>
      <c r="CC83">
        <v>0</v>
      </c>
      <c r="CD83">
        <v>0</v>
      </c>
      <c r="CE83">
        <v>0</v>
      </c>
      <c r="CF83">
        <v>0</v>
      </c>
      <c r="CI83">
        <v>0</v>
      </c>
      <c r="CJ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X83">
        <v>0</v>
      </c>
      <c r="CZ83">
        <v>0</v>
      </c>
      <c r="DB83">
        <v>0</v>
      </c>
      <c r="DD83">
        <v>0</v>
      </c>
      <c r="DF83">
        <v>0</v>
      </c>
      <c r="DK83">
        <v>0</v>
      </c>
      <c r="DM83">
        <v>0</v>
      </c>
      <c r="DX83">
        <v>0</v>
      </c>
      <c r="EC83" t="s">
        <v>261</v>
      </c>
      <c r="ED83" t="s">
        <v>262</v>
      </c>
      <c r="EE83" t="s">
        <v>263</v>
      </c>
      <c r="EG83">
        <v>435600</v>
      </c>
      <c r="EH83">
        <v>10</v>
      </c>
      <c r="EI83">
        <v>0</v>
      </c>
      <c r="EJ83">
        <v>0</v>
      </c>
      <c r="EK83">
        <v>0</v>
      </c>
      <c r="EL83">
        <v>0</v>
      </c>
      <c r="EU83" t="s">
        <v>264</v>
      </c>
      <c r="EV83" t="s">
        <v>502</v>
      </c>
      <c r="EW83" t="s">
        <v>503</v>
      </c>
      <c r="EX83" s="1">
        <v>40135</v>
      </c>
      <c r="EY83" t="s">
        <v>267</v>
      </c>
      <c r="EZ83" t="str">
        <f t="shared" si="6"/>
        <v>FALSE</v>
      </c>
      <c r="FA83">
        <v>2022</v>
      </c>
      <c r="FB83">
        <v>2020</v>
      </c>
      <c r="FC83">
        <v>1110</v>
      </c>
      <c r="FD83" t="s">
        <v>246</v>
      </c>
      <c r="FE83" t="s">
        <v>246</v>
      </c>
      <c r="FF83" t="s">
        <v>246</v>
      </c>
      <c r="FG83" t="s">
        <v>246</v>
      </c>
      <c r="FH83" t="s">
        <v>246</v>
      </c>
      <c r="FI83" t="s">
        <v>246</v>
      </c>
      <c r="FJ83" t="s">
        <v>246</v>
      </c>
      <c r="FK83" t="s">
        <v>246</v>
      </c>
      <c r="FL83" t="s">
        <v>246</v>
      </c>
      <c r="FM83" t="s">
        <v>246</v>
      </c>
      <c r="FN83" t="s">
        <v>246</v>
      </c>
      <c r="FO83" t="s">
        <v>246</v>
      </c>
      <c r="FP83" t="s">
        <v>246</v>
      </c>
      <c r="FQ83" s="2">
        <v>1082</v>
      </c>
      <c r="FR83" s="2">
        <v>0</v>
      </c>
      <c r="FS83" s="2">
        <v>0</v>
      </c>
      <c r="FT83">
        <v>0</v>
      </c>
      <c r="FU83" s="2">
        <v>7214</v>
      </c>
      <c r="FV83" s="2">
        <v>7214</v>
      </c>
      <c r="FW83" s="2">
        <v>0</v>
      </c>
      <c r="FX83">
        <v>0</v>
      </c>
      <c r="FY83" s="2">
        <v>0</v>
      </c>
      <c r="FZ83" s="2">
        <v>0</v>
      </c>
      <c r="GA83" s="2">
        <v>0</v>
      </c>
      <c r="GB83">
        <v>0</v>
      </c>
      <c r="GC83" s="2">
        <v>67.760000000000005</v>
      </c>
      <c r="GE83" s="2">
        <v>7214</v>
      </c>
      <c r="GH83" t="s">
        <v>315</v>
      </c>
      <c r="GK83" t="s">
        <v>316</v>
      </c>
      <c r="GL83" t="s">
        <v>317</v>
      </c>
      <c r="GM83" t="s">
        <v>318</v>
      </c>
      <c r="GN83" s="1">
        <v>37869</v>
      </c>
      <c r="GO83" s="1">
        <v>37876</v>
      </c>
      <c r="GP83" s="2">
        <v>4910</v>
      </c>
      <c r="GQ83" t="s">
        <v>319</v>
      </c>
      <c r="GR83" t="str">
        <f>"                    "</f>
        <v xml:space="preserve">                    </v>
      </c>
      <c r="GS83" t="str">
        <f>"4676.238"</f>
        <v>4676.238</v>
      </c>
      <c r="GT83" t="str">
        <f>""</f>
        <v/>
      </c>
      <c r="HF83" t="str">
        <f>""</f>
        <v/>
      </c>
      <c r="HK83" t="str">
        <f>""</f>
        <v/>
      </c>
      <c r="HN83" t="s">
        <v>271</v>
      </c>
      <c r="HP83" t="str">
        <f>""</f>
        <v/>
      </c>
      <c r="HQ83" t="str">
        <f>""</f>
        <v/>
      </c>
      <c r="IA83" t="str">
        <f>""</f>
        <v/>
      </c>
      <c r="IB83" t="str">
        <f>""</f>
        <v/>
      </c>
      <c r="IC83" t="str">
        <f>HYPERLINK("https://web.datatree.com/?/property?propertyId=3421379")</f>
        <v>https://web.datatree.com/?/property?propertyId=3421379</v>
      </c>
    </row>
    <row r="84" spans="1:237" x14ac:dyDescent="0.25">
      <c r="A84" t="s">
        <v>1413</v>
      </c>
      <c r="B84" t="s">
        <v>1414</v>
      </c>
      <c r="C84" t="s">
        <v>1415</v>
      </c>
      <c r="D84" t="s">
        <v>576</v>
      </c>
      <c r="E84" t="s">
        <v>240</v>
      </c>
      <c r="F84">
        <v>2</v>
      </c>
      <c r="G84" t="s">
        <v>1416</v>
      </c>
      <c r="H84" t="s">
        <v>1417</v>
      </c>
      <c r="I84" t="s">
        <v>1418</v>
      </c>
      <c r="J84" t="s">
        <v>576</v>
      </c>
      <c r="K84" t="s">
        <v>240</v>
      </c>
      <c r="L84">
        <v>2</v>
      </c>
      <c r="O84" t="s">
        <v>1419</v>
      </c>
      <c r="P84" t="s">
        <v>1420</v>
      </c>
      <c r="Q84" t="s">
        <v>1421</v>
      </c>
      <c r="R84" t="s">
        <v>300</v>
      </c>
      <c r="T84" t="s">
        <v>242</v>
      </c>
      <c r="AE84" t="s">
        <v>243</v>
      </c>
      <c r="AH84" t="s">
        <v>244</v>
      </c>
      <c r="AK84" t="s">
        <v>245</v>
      </c>
      <c r="AP84" t="s">
        <v>1422</v>
      </c>
      <c r="AS84" t="s">
        <v>1423</v>
      </c>
      <c r="AT84" t="s">
        <v>1423</v>
      </c>
      <c r="AU84" t="s">
        <v>328</v>
      </c>
      <c r="AV84" t="str">
        <f>"95534"</f>
        <v>95534</v>
      </c>
      <c r="AW84" t="s">
        <v>717</v>
      </c>
      <c r="AX84" t="s">
        <v>1424</v>
      </c>
      <c r="AY84" t="s">
        <v>1425</v>
      </c>
      <c r="AZ84" t="s">
        <v>254</v>
      </c>
      <c r="BA84" t="s">
        <v>1426</v>
      </c>
      <c r="BB84" t="str">
        <f>"353-07-044"</f>
        <v>353-07-044</v>
      </c>
      <c r="BC84" t="str">
        <f>"35307044"</f>
        <v>35307044</v>
      </c>
      <c r="BD84" t="str">
        <f>"R35307044"</f>
        <v>R35307044</v>
      </c>
      <c r="BE84">
        <v>4015</v>
      </c>
      <c r="BI84" t="s">
        <v>256</v>
      </c>
      <c r="BJ84" t="s">
        <v>257</v>
      </c>
      <c r="BK84" t="s">
        <v>258</v>
      </c>
      <c r="BL84">
        <v>13</v>
      </c>
      <c r="BN84">
        <v>35.203506780165498</v>
      </c>
      <c r="BO84">
        <v>-113.506458184411</v>
      </c>
      <c r="BW84" t="s">
        <v>685</v>
      </c>
      <c r="BX84" t="s">
        <v>685</v>
      </c>
      <c r="CA84" t="str">
        <f>""</f>
        <v/>
      </c>
      <c r="CC84">
        <v>0</v>
      </c>
      <c r="CD84">
        <v>0</v>
      </c>
      <c r="CE84">
        <v>0</v>
      </c>
      <c r="CF84">
        <v>0</v>
      </c>
      <c r="CI84">
        <v>0</v>
      </c>
      <c r="CJ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X84">
        <v>0</v>
      </c>
      <c r="CZ84">
        <v>0</v>
      </c>
      <c r="DB84">
        <v>0</v>
      </c>
      <c r="DD84">
        <v>0</v>
      </c>
      <c r="DF84">
        <v>0</v>
      </c>
      <c r="DK84">
        <v>0</v>
      </c>
      <c r="DM84">
        <v>0</v>
      </c>
      <c r="DX84">
        <v>0</v>
      </c>
      <c r="EC84" t="s">
        <v>261</v>
      </c>
      <c r="ED84" t="s">
        <v>354</v>
      </c>
      <c r="EE84" t="s">
        <v>355</v>
      </c>
      <c r="EG84">
        <v>435600</v>
      </c>
      <c r="EH84">
        <v>10</v>
      </c>
      <c r="EI84">
        <v>0</v>
      </c>
      <c r="EJ84">
        <v>0</v>
      </c>
      <c r="EK84">
        <v>0</v>
      </c>
      <c r="EL84">
        <v>0</v>
      </c>
      <c r="EU84" t="s">
        <v>264</v>
      </c>
      <c r="EV84" t="s">
        <v>265</v>
      </c>
      <c r="EW84" t="s">
        <v>266</v>
      </c>
      <c r="EX84" s="1">
        <v>40135</v>
      </c>
      <c r="EY84" t="s">
        <v>267</v>
      </c>
      <c r="EZ84" t="str">
        <f t="shared" si="6"/>
        <v>FALSE</v>
      </c>
      <c r="FA84">
        <v>2022</v>
      </c>
      <c r="FB84">
        <v>2020</v>
      </c>
      <c r="FC84">
        <v>300</v>
      </c>
      <c r="FD84" t="s">
        <v>246</v>
      </c>
      <c r="FE84" t="s">
        <v>246</v>
      </c>
      <c r="FF84" t="s">
        <v>246</v>
      </c>
      <c r="FG84" t="s">
        <v>246</v>
      </c>
      <c r="FH84" t="s">
        <v>246</v>
      </c>
      <c r="FI84" t="s">
        <v>246</v>
      </c>
      <c r="FJ84" t="s">
        <v>246</v>
      </c>
      <c r="FK84" t="s">
        <v>246</v>
      </c>
      <c r="FL84" t="s">
        <v>246</v>
      </c>
      <c r="FM84" t="s">
        <v>246</v>
      </c>
      <c r="FN84" t="s">
        <v>246</v>
      </c>
      <c r="FO84" t="s">
        <v>246</v>
      </c>
      <c r="FP84" t="s">
        <v>246</v>
      </c>
      <c r="FQ84" s="2">
        <v>595</v>
      </c>
      <c r="FR84" s="2">
        <v>0</v>
      </c>
      <c r="FS84" s="2">
        <v>0</v>
      </c>
      <c r="FT84">
        <v>0</v>
      </c>
      <c r="FU84" s="2">
        <v>3964</v>
      </c>
      <c r="FV84" s="2">
        <v>3964</v>
      </c>
      <c r="FW84" s="2">
        <v>0</v>
      </c>
      <c r="FX84">
        <v>0</v>
      </c>
      <c r="FY84" s="2">
        <v>0</v>
      </c>
      <c r="FZ84" s="2">
        <v>0</v>
      </c>
      <c r="GA84" s="2">
        <v>0</v>
      </c>
      <c r="GB84">
        <v>0</v>
      </c>
      <c r="GC84" s="2">
        <v>85.44</v>
      </c>
      <c r="GE84" s="2">
        <v>3964</v>
      </c>
      <c r="GH84" t="s">
        <v>268</v>
      </c>
      <c r="GK84" t="s">
        <v>269</v>
      </c>
      <c r="GN84" s="1">
        <v>41572</v>
      </c>
      <c r="GO84" s="1">
        <v>41682</v>
      </c>
      <c r="GQ84" t="s">
        <v>1427</v>
      </c>
      <c r="GR84" t="str">
        <f>""</f>
        <v/>
      </c>
      <c r="GS84" t="str">
        <f>"2014.6234"</f>
        <v>2014.6234</v>
      </c>
      <c r="GT84" t="str">
        <f>""</f>
        <v/>
      </c>
      <c r="HF84" t="str">
        <f>""</f>
        <v/>
      </c>
      <c r="HK84" t="str">
        <f>""</f>
        <v/>
      </c>
      <c r="HN84" t="s">
        <v>271</v>
      </c>
      <c r="HP84" t="str">
        <f>""</f>
        <v/>
      </c>
      <c r="HQ84" t="str">
        <f>""</f>
        <v/>
      </c>
      <c r="IA84" t="str">
        <f>""</f>
        <v/>
      </c>
      <c r="IB84" t="str">
        <f>""</f>
        <v/>
      </c>
      <c r="IC84" t="str">
        <f>HYPERLINK("https://web.datatree.com/?/property?propertyId=3421439")</f>
        <v>https://web.datatree.com/?/property?propertyId=3421439</v>
      </c>
    </row>
    <row r="85" spans="1:237" x14ac:dyDescent="0.25">
      <c r="A85" t="s">
        <v>1428</v>
      </c>
      <c r="D85" t="s">
        <v>1428</v>
      </c>
      <c r="E85" t="s">
        <v>273</v>
      </c>
      <c r="F85">
        <v>10</v>
      </c>
      <c r="O85" t="s">
        <v>1428</v>
      </c>
      <c r="P85" t="s">
        <v>1428</v>
      </c>
      <c r="R85" t="s">
        <v>274</v>
      </c>
      <c r="T85" t="s">
        <v>242</v>
      </c>
      <c r="AE85" t="s">
        <v>243</v>
      </c>
      <c r="AH85" t="s">
        <v>244</v>
      </c>
      <c r="AK85" t="s">
        <v>245</v>
      </c>
      <c r="AP85" t="s">
        <v>275</v>
      </c>
      <c r="AS85" t="s">
        <v>276</v>
      </c>
      <c r="AT85" t="s">
        <v>276</v>
      </c>
      <c r="AU85" t="s">
        <v>243</v>
      </c>
      <c r="AV85" t="str">
        <f>"86321"</f>
        <v>86321</v>
      </c>
      <c r="AW85" t="s">
        <v>277</v>
      </c>
      <c r="AX85" t="s">
        <v>278</v>
      </c>
      <c r="AY85" t="s">
        <v>279</v>
      </c>
      <c r="AZ85" t="s">
        <v>254</v>
      </c>
      <c r="BA85" t="s">
        <v>1429</v>
      </c>
      <c r="BB85" t="str">
        <f>"102-38-032"</f>
        <v>102-38-032</v>
      </c>
      <c r="BC85" t="str">
        <f>"10238032"</f>
        <v>10238032</v>
      </c>
      <c r="BD85" t="str">
        <f>"R10238032"</f>
        <v>R10238032</v>
      </c>
      <c r="BE85">
        <v>4015</v>
      </c>
      <c r="BI85" t="s">
        <v>256</v>
      </c>
      <c r="BJ85" t="s">
        <v>424</v>
      </c>
      <c r="BK85" t="s">
        <v>258</v>
      </c>
      <c r="BL85">
        <v>27</v>
      </c>
      <c r="BN85">
        <v>34.612578320719599</v>
      </c>
      <c r="BO85">
        <v>-113.510616775033</v>
      </c>
      <c r="BP85" t="s">
        <v>1155</v>
      </c>
      <c r="BW85" t="s">
        <v>1156</v>
      </c>
      <c r="BX85" t="s">
        <v>1156</v>
      </c>
      <c r="CA85" t="str">
        <f>"32"</f>
        <v>32</v>
      </c>
      <c r="CC85">
        <v>0</v>
      </c>
      <c r="CD85">
        <v>0</v>
      </c>
      <c r="CE85">
        <v>0</v>
      </c>
      <c r="CF85">
        <v>0</v>
      </c>
      <c r="CI85">
        <v>0</v>
      </c>
      <c r="CJ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X85">
        <v>0</v>
      </c>
      <c r="CZ85">
        <v>0</v>
      </c>
      <c r="DB85">
        <v>0</v>
      </c>
      <c r="DD85">
        <v>0</v>
      </c>
      <c r="DF85">
        <v>0</v>
      </c>
      <c r="DK85">
        <v>0</v>
      </c>
      <c r="DM85">
        <v>0</v>
      </c>
      <c r="DX85">
        <v>0</v>
      </c>
      <c r="EC85" t="s">
        <v>284</v>
      </c>
      <c r="ED85" t="s">
        <v>285</v>
      </c>
      <c r="EE85" t="s">
        <v>286</v>
      </c>
      <c r="EG85">
        <v>435600</v>
      </c>
      <c r="EH85">
        <v>10</v>
      </c>
      <c r="EI85">
        <v>0</v>
      </c>
      <c r="EJ85">
        <v>0</v>
      </c>
      <c r="EK85">
        <v>0</v>
      </c>
      <c r="EL85">
        <v>0</v>
      </c>
      <c r="EU85" t="s">
        <v>264</v>
      </c>
      <c r="EV85" t="s">
        <v>522</v>
      </c>
      <c r="EW85" t="s">
        <v>523</v>
      </c>
      <c r="EX85" s="1">
        <v>40135</v>
      </c>
      <c r="EY85" t="s">
        <v>267</v>
      </c>
      <c r="EZ85" t="str">
        <f t="shared" si="6"/>
        <v>FALSE</v>
      </c>
      <c r="FA85">
        <v>2022</v>
      </c>
      <c r="FB85">
        <v>2020</v>
      </c>
      <c r="FC85">
        <v>600</v>
      </c>
      <c r="FD85" t="s">
        <v>246</v>
      </c>
      <c r="FE85" t="s">
        <v>246</v>
      </c>
      <c r="FF85" t="s">
        <v>246</v>
      </c>
      <c r="FG85" t="s">
        <v>246</v>
      </c>
      <c r="FH85" t="s">
        <v>246</v>
      </c>
      <c r="FI85" t="s">
        <v>246</v>
      </c>
      <c r="FJ85" t="s">
        <v>246</v>
      </c>
      <c r="FK85" t="s">
        <v>246</v>
      </c>
      <c r="FL85" t="s">
        <v>246</v>
      </c>
      <c r="FM85" t="s">
        <v>246</v>
      </c>
      <c r="FN85" t="s">
        <v>246</v>
      </c>
      <c r="FO85" t="s">
        <v>246</v>
      </c>
      <c r="FP85" t="s">
        <v>246</v>
      </c>
      <c r="FQ85" s="2">
        <v>12</v>
      </c>
      <c r="FR85" s="2">
        <v>0</v>
      </c>
      <c r="FS85" s="2">
        <v>0</v>
      </c>
      <c r="FT85">
        <v>0</v>
      </c>
      <c r="FU85" s="2">
        <v>82</v>
      </c>
      <c r="FV85" s="2">
        <v>82</v>
      </c>
      <c r="FW85" s="2">
        <v>0</v>
      </c>
      <c r="FX85">
        <v>0</v>
      </c>
      <c r="FY85" s="2">
        <v>0</v>
      </c>
      <c r="FZ85" s="2">
        <v>0</v>
      </c>
      <c r="GA85" s="2">
        <v>0</v>
      </c>
      <c r="GB85">
        <v>0</v>
      </c>
      <c r="GC85" s="2">
        <v>1.1399999999999999</v>
      </c>
      <c r="GE85" s="2">
        <v>82</v>
      </c>
      <c r="GH85" t="s">
        <v>289</v>
      </c>
      <c r="GK85" t="s">
        <v>290</v>
      </c>
      <c r="GL85" t="s">
        <v>290</v>
      </c>
      <c r="GR85" t="str">
        <f>""</f>
        <v/>
      </c>
      <c r="GS85" t="str">
        <f>""</f>
        <v/>
      </c>
      <c r="GT85" t="str">
        <f>""</f>
        <v/>
      </c>
      <c r="HF85" t="str">
        <f>""</f>
        <v/>
      </c>
      <c r="HK85" t="str">
        <f>""</f>
        <v/>
      </c>
      <c r="HN85" t="s">
        <v>271</v>
      </c>
      <c r="HP85" t="str">
        <f>""</f>
        <v/>
      </c>
      <c r="HQ85" t="str">
        <f>""</f>
        <v/>
      </c>
      <c r="IA85" t="str">
        <f>""</f>
        <v/>
      </c>
      <c r="IB85" t="str">
        <f>""</f>
        <v/>
      </c>
      <c r="IC85" t="str">
        <f>HYPERLINK("https://web.datatree.com/?/property?propertyId=3422554")</f>
        <v>https://web.datatree.com/?/property?propertyId=3422554</v>
      </c>
    </row>
    <row r="86" spans="1:237" x14ac:dyDescent="0.25">
      <c r="A86" t="s">
        <v>1430</v>
      </c>
      <c r="B86" t="s">
        <v>1431</v>
      </c>
      <c r="C86" t="s">
        <v>1432</v>
      </c>
      <c r="D86" t="s">
        <v>1433</v>
      </c>
      <c r="E86" t="s">
        <v>240</v>
      </c>
      <c r="F86">
        <v>5</v>
      </c>
      <c r="O86" t="s">
        <v>1434</v>
      </c>
      <c r="P86" t="s">
        <v>1430</v>
      </c>
      <c r="T86" t="s">
        <v>242</v>
      </c>
      <c r="AE86" t="s">
        <v>243</v>
      </c>
      <c r="AH86" t="s">
        <v>244</v>
      </c>
      <c r="AK86" t="s">
        <v>245</v>
      </c>
      <c r="AL86" t="s">
        <v>396</v>
      </c>
      <c r="AM86">
        <v>3658</v>
      </c>
      <c r="AP86" t="s">
        <v>1435</v>
      </c>
      <c r="AQ86" t="s">
        <v>302</v>
      </c>
      <c r="AS86" t="s">
        <v>1436</v>
      </c>
      <c r="AT86" t="s">
        <v>1437</v>
      </c>
      <c r="AU86" t="s">
        <v>243</v>
      </c>
      <c r="AV86" t="str">
        <f>"85739-8329"</f>
        <v>85739-8329</v>
      </c>
      <c r="AW86" t="s">
        <v>1438</v>
      </c>
      <c r="AX86" t="s">
        <v>1439</v>
      </c>
      <c r="AY86" t="s">
        <v>1440</v>
      </c>
      <c r="AZ86" t="s">
        <v>254</v>
      </c>
      <c r="BA86" t="s">
        <v>1441</v>
      </c>
      <c r="BB86" t="str">
        <f>"342-05-049"</f>
        <v>342-05-049</v>
      </c>
      <c r="BC86" t="str">
        <f>"34205049"</f>
        <v>34205049</v>
      </c>
      <c r="BD86" t="str">
        <f>"R34205049"</f>
        <v>R34205049</v>
      </c>
      <c r="BE86">
        <v>4015</v>
      </c>
      <c r="BJ86" t="s">
        <v>925</v>
      </c>
      <c r="BK86" t="s">
        <v>499</v>
      </c>
      <c r="BL86">
        <v>35</v>
      </c>
      <c r="BN86">
        <v>35.864585820769904</v>
      </c>
      <c r="BO86">
        <v>-114.297738239663</v>
      </c>
      <c r="BW86" t="s">
        <v>1442</v>
      </c>
      <c r="BX86" t="s">
        <v>1442</v>
      </c>
      <c r="CA86" t="str">
        <f>""</f>
        <v/>
      </c>
      <c r="CC86">
        <v>0</v>
      </c>
      <c r="CD86">
        <v>0</v>
      </c>
      <c r="CE86">
        <v>0</v>
      </c>
      <c r="CF86">
        <v>0</v>
      </c>
      <c r="CI86">
        <v>0</v>
      </c>
      <c r="CJ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X86">
        <v>0</v>
      </c>
      <c r="CZ86">
        <v>0</v>
      </c>
      <c r="DB86">
        <v>0</v>
      </c>
      <c r="DD86">
        <v>0</v>
      </c>
      <c r="DF86">
        <v>0</v>
      </c>
      <c r="DK86">
        <v>0</v>
      </c>
      <c r="DM86">
        <v>0</v>
      </c>
      <c r="DX86">
        <v>0</v>
      </c>
      <c r="EC86" t="s">
        <v>261</v>
      </c>
      <c r="ED86" t="s">
        <v>354</v>
      </c>
      <c r="EE86" t="s">
        <v>355</v>
      </c>
      <c r="EG86">
        <v>435600</v>
      </c>
      <c r="EH86">
        <v>10</v>
      </c>
      <c r="EI86">
        <v>0</v>
      </c>
      <c r="EJ86">
        <v>0</v>
      </c>
      <c r="EK86">
        <v>0</v>
      </c>
      <c r="EL86">
        <v>0</v>
      </c>
      <c r="EU86" t="s">
        <v>264</v>
      </c>
      <c r="EV86" t="s">
        <v>1443</v>
      </c>
      <c r="EW86" t="s">
        <v>1444</v>
      </c>
      <c r="EX86" s="1">
        <v>40135</v>
      </c>
      <c r="EY86" t="s">
        <v>267</v>
      </c>
      <c r="EZ86" t="str">
        <f t="shared" si="6"/>
        <v>FALSE</v>
      </c>
      <c r="FA86">
        <v>2022</v>
      </c>
      <c r="FB86">
        <v>2020</v>
      </c>
      <c r="FC86">
        <v>400</v>
      </c>
      <c r="FD86" t="s">
        <v>246</v>
      </c>
      <c r="FE86" t="s">
        <v>246</v>
      </c>
      <c r="FF86" t="s">
        <v>246</v>
      </c>
      <c r="FG86" t="s">
        <v>246</v>
      </c>
      <c r="FH86" t="s">
        <v>246</v>
      </c>
      <c r="FI86" t="s">
        <v>246</v>
      </c>
      <c r="FJ86" t="s">
        <v>246</v>
      </c>
      <c r="FK86" t="s">
        <v>246</v>
      </c>
      <c r="FL86" t="s">
        <v>246</v>
      </c>
      <c r="FM86" t="s">
        <v>246</v>
      </c>
      <c r="FN86" t="s">
        <v>246</v>
      </c>
      <c r="FO86" t="s">
        <v>246</v>
      </c>
      <c r="FP86" t="s">
        <v>246</v>
      </c>
      <c r="FQ86" s="2">
        <v>1082</v>
      </c>
      <c r="FR86" s="2">
        <v>0</v>
      </c>
      <c r="FS86" s="2">
        <v>0</v>
      </c>
      <c r="FT86">
        <v>0</v>
      </c>
      <c r="FU86" s="2">
        <v>7214</v>
      </c>
      <c r="FV86" s="2">
        <v>7214</v>
      </c>
      <c r="FW86" s="2">
        <v>0</v>
      </c>
      <c r="FX86">
        <v>0</v>
      </c>
      <c r="FY86" s="2">
        <v>0</v>
      </c>
      <c r="FZ86" s="2">
        <v>0</v>
      </c>
      <c r="GA86" s="2">
        <v>0</v>
      </c>
      <c r="GB86">
        <v>0</v>
      </c>
      <c r="GC86" s="2">
        <v>50.92</v>
      </c>
      <c r="GE86" s="2">
        <v>7214</v>
      </c>
      <c r="GH86" t="s">
        <v>315</v>
      </c>
      <c r="GK86" t="s">
        <v>316</v>
      </c>
      <c r="GL86" t="s">
        <v>317</v>
      </c>
      <c r="GM86" t="s">
        <v>318</v>
      </c>
      <c r="GN86" s="1">
        <v>43423</v>
      </c>
      <c r="GO86" s="1">
        <v>43451</v>
      </c>
      <c r="GQ86" t="s">
        <v>412</v>
      </c>
      <c r="GR86" t="str">
        <f>""</f>
        <v/>
      </c>
      <c r="GS86" t="str">
        <f>"2018.61679"</f>
        <v>2018.61679</v>
      </c>
      <c r="GT86" t="str">
        <f>""</f>
        <v/>
      </c>
      <c r="HF86" t="str">
        <f>""</f>
        <v/>
      </c>
      <c r="HK86" t="str">
        <f>""</f>
        <v/>
      </c>
      <c r="HN86" t="s">
        <v>271</v>
      </c>
      <c r="HP86" t="str">
        <f>""</f>
        <v/>
      </c>
      <c r="HQ86" t="str">
        <f>""</f>
        <v/>
      </c>
      <c r="IA86" t="str">
        <f>""</f>
        <v/>
      </c>
      <c r="IB86" t="str">
        <f>""</f>
        <v/>
      </c>
      <c r="IC86" t="str">
        <f>HYPERLINK("https://web.datatree.com/?/property?propertyId=3453260")</f>
        <v>https://web.datatree.com/?/property?propertyId=3453260</v>
      </c>
    </row>
    <row r="87" spans="1:237" x14ac:dyDescent="0.25">
      <c r="A87" t="s">
        <v>1445</v>
      </c>
      <c r="B87" t="s">
        <v>1446</v>
      </c>
      <c r="C87" t="s">
        <v>1446</v>
      </c>
      <c r="D87" t="s">
        <v>1447</v>
      </c>
      <c r="E87" t="s">
        <v>240</v>
      </c>
      <c r="F87">
        <v>9</v>
      </c>
      <c r="O87" t="s">
        <v>1448</v>
      </c>
      <c r="P87" t="s">
        <v>1445</v>
      </c>
      <c r="Q87" t="s">
        <v>1181</v>
      </c>
      <c r="T87" t="s">
        <v>242</v>
      </c>
      <c r="AE87" t="s">
        <v>243</v>
      </c>
      <c r="AH87" t="s">
        <v>244</v>
      </c>
      <c r="AK87" t="s">
        <v>245</v>
      </c>
      <c r="AM87">
        <v>924</v>
      </c>
      <c r="AP87" t="s">
        <v>1449</v>
      </c>
      <c r="AQ87" t="s">
        <v>375</v>
      </c>
      <c r="AS87" t="s">
        <v>1450</v>
      </c>
      <c r="AU87" t="s">
        <v>1029</v>
      </c>
      <c r="AV87" t="str">
        <f>"44055-2420"</f>
        <v>44055-2420</v>
      </c>
      <c r="AW87" t="s">
        <v>1451</v>
      </c>
      <c r="AX87" t="s">
        <v>1452</v>
      </c>
      <c r="AY87" t="s">
        <v>1453</v>
      </c>
      <c r="AZ87" t="s">
        <v>254</v>
      </c>
      <c r="BA87" t="s">
        <v>1454</v>
      </c>
      <c r="BB87" t="str">
        <f>"353-12-002"</f>
        <v>353-12-002</v>
      </c>
      <c r="BC87" t="str">
        <f>"35312002"</f>
        <v>35312002</v>
      </c>
      <c r="BD87" t="str">
        <f>"R35312002"</f>
        <v>R35312002</v>
      </c>
      <c r="BE87">
        <v>4015</v>
      </c>
      <c r="BI87" t="s">
        <v>256</v>
      </c>
      <c r="BJ87" t="s">
        <v>257</v>
      </c>
      <c r="BK87" t="s">
        <v>258</v>
      </c>
      <c r="BL87">
        <v>25</v>
      </c>
      <c r="BN87">
        <v>35.180399238680103</v>
      </c>
      <c r="BO87">
        <v>-113.505361389846</v>
      </c>
      <c r="BP87" t="s">
        <v>259</v>
      </c>
      <c r="BW87" t="s">
        <v>1455</v>
      </c>
      <c r="BX87" t="s">
        <v>1455</v>
      </c>
      <c r="CA87" t="str">
        <f>"530"</f>
        <v>530</v>
      </c>
      <c r="CC87">
        <v>0</v>
      </c>
      <c r="CD87">
        <v>0</v>
      </c>
      <c r="CE87">
        <v>0</v>
      </c>
      <c r="CF87">
        <v>0</v>
      </c>
      <c r="CI87">
        <v>0</v>
      </c>
      <c r="CJ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X87">
        <v>0</v>
      </c>
      <c r="CZ87">
        <v>0</v>
      </c>
      <c r="DB87">
        <v>0</v>
      </c>
      <c r="DD87">
        <v>0</v>
      </c>
      <c r="DF87">
        <v>0</v>
      </c>
      <c r="DK87">
        <v>0</v>
      </c>
      <c r="DM87">
        <v>0</v>
      </c>
      <c r="DX87">
        <v>0</v>
      </c>
      <c r="EC87" t="s">
        <v>261</v>
      </c>
      <c r="ED87" t="s">
        <v>262</v>
      </c>
      <c r="EE87" t="s">
        <v>263</v>
      </c>
      <c r="EG87">
        <v>435600</v>
      </c>
      <c r="EH87">
        <v>10</v>
      </c>
      <c r="EI87">
        <v>0</v>
      </c>
      <c r="EJ87">
        <v>0</v>
      </c>
      <c r="EK87">
        <v>0</v>
      </c>
      <c r="EL87">
        <v>0</v>
      </c>
      <c r="EU87" t="s">
        <v>264</v>
      </c>
      <c r="EV87" t="s">
        <v>265</v>
      </c>
      <c r="EW87" t="s">
        <v>266</v>
      </c>
      <c r="EX87" s="1">
        <v>40135</v>
      </c>
      <c r="EY87" t="s">
        <v>267</v>
      </c>
      <c r="EZ87" t="str">
        <f t="shared" si="6"/>
        <v>FALSE</v>
      </c>
      <c r="FA87">
        <v>2022</v>
      </c>
      <c r="FB87">
        <v>2020</v>
      </c>
      <c r="FC87">
        <v>300</v>
      </c>
      <c r="FD87" t="s">
        <v>246</v>
      </c>
      <c r="FE87" t="s">
        <v>246</v>
      </c>
      <c r="FF87" t="s">
        <v>246</v>
      </c>
      <c r="FG87" t="s">
        <v>246</v>
      </c>
      <c r="FH87" t="s">
        <v>246</v>
      </c>
      <c r="FI87" t="s">
        <v>246</v>
      </c>
      <c r="FJ87" t="s">
        <v>246</v>
      </c>
      <c r="FK87" t="s">
        <v>246</v>
      </c>
      <c r="FL87" t="s">
        <v>246</v>
      </c>
      <c r="FM87" t="s">
        <v>246</v>
      </c>
      <c r="FN87" t="s">
        <v>246</v>
      </c>
      <c r="FO87" t="s">
        <v>246</v>
      </c>
      <c r="FP87" t="s">
        <v>246</v>
      </c>
      <c r="FQ87" s="2">
        <v>358</v>
      </c>
      <c r="FR87" s="2">
        <v>0</v>
      </c>
      <c r="FS87" s="2">
        <v>0</v>
      </c>
      <c r="FT87">
        <v>0</v>
      </c>
      <c r="FU87" s="2">
        <v>2388</v>
      </c>
      <c r="FV87" s="2">
        <v>2388</v>
      </c>
      <c r="FW87" s="2">
        <v>0</v>
      </c>
      <c r="FX87">
        <v>0</v>
      </c>
      <c r="FY87" s="2">
        <v>0</v>
      </c>
      <c r="FZ87" s="2">
        <v>0</v>
      </c>
      <c r="GA87" s="2">
        <v>0</v>
      </c>
      <c r="GB87">
        <v>0</v>
      </c>
      <c r="GC87" s="2">
        <v>40.700000000000003</v>
      </c>
      <c r="GE87" s="2">
        <v>2388</v>
      </c>
      <c r="GH87" t="s">
        <v>268</v>
      </c>
      <c r="GK87" t="s">
        <v>269</v>
      </c>
      <c r="GR87" t="str">
        <f>""</f>
        <v/>
      </c>
      <c r="GS87" t="str">
        <f>""</f>
        <v/>
      </c>
      <c r="GT87" t="str">
        <f>""</f>
        <v/>
      </c>
      <c r="GU87" s="1">
        <v>44238</v>
      </c>
      <c r="GV87" s="1">
        <v>44239</v>
      </c>
      <c r="GW87" s="2">
        <v>5950</v>
      </c>
      <c r="GY87" t="s">
        <v>553</v>
      </c>
      <c r="GZ87" t="s">
        <v>1456</v>
      </c>
      <c r="HF87" t="str">
        <f>""</f>
        <v/>
      </c>
      <c r="HK87" t="str">
        <f>""</f>
        <v/>
      </c>
      <c r="HM87" t="s">
        <v>414</v>
      </c>
      <c r="HN87" t="s">
        <v>271</v>
      </c>
      <c r="HP87" t="str">
        <f>"2021.10270"</f>
        <v>2021.10270</v>
      </c>
      <c r="HQ87" t="str">
        <f>""</f>
        <v/>
      </c>
      <c r="HR87" s="1">
        <v>44141</v>
      </c>
      <c r="HS87" s="1">
        <v>44144</v>
      </c>
      <c r="HT87" s="2">
        <v>1120</v>
      </c>
      <c r="HU87" t="s">
        <v>553</v>
      </c>
      <c r="IA87" t="str">
        <f>"2020.65688"</f>
        <v>2020.65688</v>
      </c>
      <c r="IB87" t="str">
        <f>""</f>
        <v/>
      </c>
      <c r="IC87" t="str">
        <f>HYPERLINK("https://web.datatree.com/?/property?propertyId=3427171")</f>
        <v>https://web.datatree.com/?/property?propertyId=3427171</v>
      </c>
    </row>
    <row r="88" spans="1:237" x14ac:dyDescent="0.25">
      <c r="A88" t="s">
        <v>1457</v>
      </c>
      <c r="B88" t="s">
        <v>1458</v>
      </c>
      <c r="C88" t="s">
        <v>1459</v>
      </c>
      <c r="D88" t="s">
        <v>1460</v>
      </c>
      <c r="E88" t="s">
        <v>240</v>
      </c>
      <c r="F88">
        <v>3</v>
      </c>
      <c r="O88" t="s">
        <v>1461</v>
      </c>
      <c r="P88" t="s">
        <v>1457</v>
      </c>
      <c r="T88" t="s">
        <v>242</v>
      </c>
      <c r="AE88" t="s">
        <v>243</v>
      </c>
      <c r="AH88" t="s">
        <v>244</v>
      </c>
      <c r="AK88" t="s">
        <v>245</v>
      </c>
      <c r="AM88">
        <v>7756</v>
      </c>
      <c r="AP88" t="s">
        <v>1462</v>
      </c>
      <c r="AQ88" t="s">
        <v>302</v>
      </c>
      <c r="AS88" t="s">
        <v>1069</v>
      </c>
      <c r="AT88" t="s">
        <v>1463</v>
      </c>
      <c r="AU88" t="s">
        <v>328</v>
      </c>
      <c r="AV88" t="str">
        <f>"90606-2207"</f>
        <v>90606-2207</v>
      </c>
      <c r="AW88" t="s">
        <v>1464</v>
      </c>
      <c r="AX88" t="s">
        <v>1465</v>
      </c>
      <c r="AY88" t="s">
        <v>1466</v>
      </c>
      <c r="AZ88" t="s">
        <v>254</v>
      </c>
      <c r="BA88" t="s">
        <v>1467</v>
      </c>
      <c r="BB88" t="str">
        <f>"124-13-067"</f>
        <v>124-13-067</v>
      </c>
      <c r="BC88" t="str">
        <f>"12413067"</f>
        <v>12413067</v>
      </c>
      <c r="BD88" t="str">
        <f>"R12413067"</f>
        <v>R12413067</v>
      </c>
      <c r="BE88">
        <v>4015</v>
      </c>
      <c r="BI88" t="s">
        <v>256</v>
      </c>
      <c r="BJ88" t="s">
        <v>424</v>
      </c>
      <c r="BK88" t="s">
        <v>559</v>
      </c>
      <c r="BL88">
        <v>5</v>
      </c>
      <c r="BN88">
        <v>34.670333237667997</v>
      </c>
      <c r="BO88">
        <v>-114.169301785931</v>
      </c>
      <c r="BW88" t="s">
        <v>1468</v>
      </c>
      <c r="BX88" t="s">
        <v>1468</v>
      </c>
      <c r="CA88" t="str">
        <f>""</f>
        <v/>
      </c>
      <c r="CC88">
        <v>0</v>
      </c>
      <c r="CD88">
        <v>0</v>
      </c>
      <c r="CE88">
        <v>0</v>
      </c>
      <c r="CF88">
        <v>0</v>
      </c>
      <c r="CI88">
        <v>0</v>
      </c>
      <c r="CJ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X88">
        <v>0</v>
      </c>
      <c r="CZ88">
        <v>0</v>
      </c>
      <c r="DB88">
        <v>0</v>
      </c>
      <c r="DD88">
        <v>0</v>
      </c>
      <c r="DF88">
        <v>0</v>
      </c>
      <c r="DK88">
        <v>0</v>
      </c>
      <c r="DM88">
        <v>0</v>
      </c>
      <c r="DX88">
        <v>0</v>
      </c>
      <c r="EC88" t="s">
        <v>261</v>
      </c>
      <c r="ED88" t="s">
        <v>354</v>
      </c>
      <c r="EE88" t="s">
        <v>355</v>
      </c>
      <c r="EG88">
        <v>435600</v>
      </c>
      <c r="EH88">
        <v>10</v>
      </c>
      <c r="EI88">
        <v>0</v>
      </c>
      <c r="EJ88">
        <v>0</v>
      </c>
      <c r="EK88">
        <v>0</v>
      </c>
      <c r="EL88">
        <v>0</v>
      </c>
      <c r="EU88" t="s">
        <v>264</v>
      </c>
      <c r="EV88" t="s">
        <v>1469</v>
      </c>
      <c r="EW88" t="s">
        <v>1470</v>
      </c>
      <c r="EX88" s="1">
        <v>40135</v>
      </c>
      <c r="EY88" t="s">
        <v>267</v>
      </c>
      <c r="EZ88" t="str">
        <f t="shared" si="6"/>
        <v>FALSE</v>
      </c>
      <c r="FA88">
        <v>2022</v>
      </c>
      <c r="FB88">
        <v>2020</v>
      </c>
      <c r="FC88">
        <v>1370</v>
      </c>
      <c r="FD88" t="s">
        <v>246</v>
      </c>
      <c r="FE88" t="s">
        <v>246</v>
      </c>
      <c r="FF88" t="s">
        <v>246</v>
      </c>
      <c r="FG88" t="s">
        <v>246</v>
      </c>
      <c r="FH88" t="s">
        <v>246</v>
      </c>
      <c r="FI88" t="s">
        <v>246</v>
      </c>
      <c r="FJ88" t="s">
        <v>246</v>
      </c>
      <c r="FK88" t="s">
        <v>246</v>
      </c>
      <c r="FL88" t="s">
        <v>246</v>
      </c>
      <c r="FM88" t="s">
        <v>246</v>
      </c>
      <c r="FN88" t="s">
        <v>246</v>
      </c>
      <c r="FO88" t="s">
        <v>246</v>
      </c>
      <c r="FP88" t="s">
        <v>246</v>
      </c>
      <c r="FQ88" s="2">
        <v>589</v>
      </c>
      <c r="FR88" s="2">
        <v>0</v>
      </c>
      <c r="FS88" s="2">
        <v>0</v>
      </c>
      <c r="FT88">
        <v>0</v>
      </c>
      <c r="FU88" s="2">
        <v>3925</v>
      </c>
      <c r="FV88" s="2">
        <v>3925</v>
      </c>
      <c r="FW88" s="2">
        <v>0</v>
      </c>
      <c r="FX88">
        <v>0</v>
      </c>
      <c r="FY88" s="2">
        <v>0</v>
      </c>
      <c r="FZ88" s="2">
        <v>0</v>
      </c>
      <c r="GA88" s="2">
        <v>0</v>
      </c>
      <c r="GB88">
        <v>0</v>
      </c>
      <c r="GC88" s="2">
        <v>73.900000000000006</v>
      </c>
      <c r="GE88" s="2">
        <v>3925</v>
      </c>
      <c r="GH88" t="s">
        <v>410</v>
      </c>
      <c r="GK88" t="s">
        <v>411</v>
      </c>
      <c r="GL88" t="s">
        <v>411</v>
      </c>
      <c r="GR88" t="str">
        <f>""</f>
        <v/>
      </c>
      <c r="GS88" t="str">
        <f>""</f>
        <v/>
      </c>
      <c r="GT88" t="str">
        <f>""</f>
        <v/>
      </c>
      <c r="HF88" t="str">
        <f>""</f>
        <v/>
      </c>
      <c r="HK88" t="str">
        <f>""</f>
        <v/>
      </c>
      <c r="HN88" t="s">
        <v>271</v>
      </c>
      <c r="HP88" t="str">
        <f>""</f>
        <v/>
      </c>
      <c r="HQ88" t="str">
        <f>""</f>
        <v/>
      </c>
      <c r="IA88" t="str">
        <f>""</f>
        <v/>
      </c>
      <c r="IB88" t="str">
        <f>""</f>
        <v/>
      </c>
      <c r="IC88" t="str">
        <f>HYPERLINK("https://web.datatree.com/?/property?propertyId=3361835")</f>
        <v>https://web.datatree.com/?/property?propertyId=3361835</v>
      </c>
    </row>
    <row r="89" spans="1:237" x14ac:dyDescent="0.25">
      <c r="A89" t="s">
        <v>1471</v>
      </c>
      <c r="B89" t="s">
        <v>1472</v>
      </c>
      <c r="C89" t="s">
        <v>1473</v>
      </c>
      <c r="D89" t="s">
        <v>1474</v>
      </c>
      <c r="E89" t="s">
        <v>240</v>
      </c>
      <c r="F89">
        <v>3</v>
      </c>
      <c r="G89" t="s">
        <v>1475</v>
      </c>
      <c r="H89" t="s">
        <v>1476</v>
      </c>
      <c r="I89" t="s">
        <v>1476</v>
      </c>
      <c r="J89" t="s">
        <v>1477</v>
      </c>
      <c r="K89" t="s">
        <v>240</v>
      </c>
      <c r="L89">
        <v>3</v>
      </c>
      <c r="O89" t="s">
        <v>1478</v>
      </c>
      <c r="P89" t="s">
        <v>1479</v>
      </c>
      <c r="T89" t="s">
        <v>242</v>
      </c>
      <c r="AE89" t="s">
        <v>243</v>
      </c>
      <c r="AH89" t="s">
        <v>244</v>
      </c>
      <c r="AK89" t="s">
        <v>245</v>
      </c>
      <c r="AM89">
        <v>2925</v>
      </c>
      <c r="AP89" t="s">
        <v>1480</v>
      </c>
      <c r="AQ89" t="s">
        <v>375</v>
      </c>
      <c r="AS89" t="s">
        <v>1481</v>
      </c>
      <c r="AT89" t="s">
        <v>1481</v>
      </c>
      <c r="AU89" t="s">
        <v>1482</v>
      </c>
      <c r="AV89" t="str">
        <f>"80207-2943"</f>
        <v>80207-2943</v>
      </c>
      <c r="AW89" t="s">
        <v>1483</v>
      </c>
      <c r="AX89" t="s">
        <v>1484</v>
      </c>
      <c r="AY89" t="s">
        <v>1485</v>
      </c>
      <c r="AZ89" t="s">
        <v>254</v>
      </c>
      <c r="BA89" t="s">
        <v>1486</v>
      </c>
      <c r="BB89" t="str">
        <f>"210-35-051"</f>
        <v>210-35-051</v>
      </c>
      <c r="BC89" t="str">
        <f>"21035051"</f>
        <v>21035051</v>
      </c>
      <c r="BD89" t="str">
        <f>"R21035051"</f>
        <v>R21035051</v>
      </c>
      <c r="BE89">
        <v>4015</v>
      </c>
      <c r="BI89" t="s">
        <v>256</v>
      </c>
      <c r="BJ89">
        <v>16</v>
      </c>
      <c r="BK89" t="s">
        <v>310</v>
      </c>
      <c r="BL89">
        <v>21</v>
      </c>
      <c r="BN89">
        <v>34.797356581541102</v>
      </c>
      <c r="BO89">
        <v>-114.357206793703</v>
      </c>
      <c r="BP89" t="s">
        <v>382</v>
      </c>
      <c r="BW89" t="s">
        <v>383</v>
      </c>
      <c r="BX89" t="s">
        <v>383</v>
      </c>
      <c r="CA89" t="str">
        <f>"63|64"</f>
        <v>63|64</v>
      </c>
      <c r="CC89">
        <v>0</v>
      </c>
      <c r="CD89">
        <v>0</v>
      </c>
      <c r="CE89">
        <v>0</v>
      </c>
      <c r="CF89">
        <v>0</v>
      </c>
      <c r="CI89">
        <v>0</v>
      </c>
      <c r="CJ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X89">
        <v>0</v>
      </c>
      <c r="CZ89">
        <v>0</v>
      </c>
      <c r="DB89">
        <v>0</v>
      </c>
      <c r="DD89">
        <v>0</v>
      </c>
      <c r="DF89">
        <v>0</v>
      </c>
      <c r="DK89">
        <v>0</v>
      </c>
      <c r="DM89">
        <v>0</v>
      </c>
      <c r="DX89">
        <v>0</v>
      </c>
      <c r="EC89" t="s">
        <v>336</v>
      </c>
      <c r="ED89" t="s">
        <v>337</v>
      </c>
      <c r="EE89" t="s">
        <v>338</v>
      </c>
      <c r="EG89">
        <v>435600</v>
      </c>
      <c r="EH89">
        <v>10</v>
      </c>
      <c r="EI89">
        <v>0</v>
      </c>
      <c r="EJ89">
        <v>0</v>
      </c>
      <c r="EK89">
        <v>0</v>
      </c>
      <c r="EL89">
        <v>0</v>
      </c>
      <c r="EU89" t="s">
        <v>264</v>
      </c>
      <c r="EV89" t="s">
        <v>384</v>
      </c>
      <c r="EW89" t="s">
        <v>385</v>
      </c>
      <c r="EX89" s="1">
        <v>40135</v>
      </c>
      <c r="EY89" t="s">
        <v>267</v>
      </c>
      <c r="EZ89" t="str">
        <f t="shared" si="6"/>
        <v>FALSE</v>
      </c>
      <c r="FA89">
        <v>2022</v>
      </c>
      <c r="FB89">
        <v>2020</v>
      </c>
      <c r="FC89">
        <v>1200</v>
      </c>
      <c r="FD89" t="s">
        <v>246</v>
      </c>
      <c r="FE89" t="s">
        <v>246</v>
      </c>
      <c r="FF89" t="s">
        <v>246</v>
      </c>
      <c r="FG89" t="s">
        <v>246</v>
      </c>
      <c r="FH89" t="s">
        <v>246</v>
      </c>
      <c r="FI89" t="s">
        <v>246</v>
      </c>
      <c r="FJ89" t="s">
        <v>246</v>
      </c>
      <c r="FK89" t="s">
        <v>246</v>
      </c>
      <c r="FL89" t="s">
        <v>246</v>
      </c>
      <c r="FM89" t="s">
        <v>246</v>
      </c>
      <c r="FN89" t="s">
        <v>246</v>
      </c>
      <c r="FO89" t="s">
        <v>246</v>
      </c>
      <c r="FP89" t="s">
        <v>246</v>
      </c>
      <c r="FQ89" s="2">
        <v>493</v>
      </c>
      <c r="FR89" s="2">
        <v>0</v>
      </c>
      <c r="FS89" s="2">
        <v>0</v>
      </c>
      <c r="FT89">
        <v>0</v>
      </c>
      <c r="FU89" s="2">
        <v>3288</v>
      </c>
      <c r="FV89" s="2">
        <v>3288</v>
      </c>
      <c r="FW89" s="2">
        <v>0</v>
      </c>
      <c r="FX89">
        <v>0</v>
      </c>
      <c r="FY89" s="2">
        <v>0</v>
      </c>
      <c r="FZ89" s="2">
        <v>0</v>
      </c>
      <c r="GA89" s="2">
        <v>0</v>
      </c>
      <c r="GB89">
        <v>0</v>
      </c>
      <c r="GC89" s="2">
        <v>26.66</v>
      </c>
      <c r="GE89" s="2">
        <v>3288</v>
      </c>
      <c r="GH89" t="s">
        <v>386</v>
      </c>
      <c r="GI89" t="s">
        <v>387</v>
      </c>
      <c r="GK89" t="s">
        <v>388</v>
      </c>
      <c r="GL89" t="s">
        <v>388</v>
      </c>
      <c r="GM89" t="s">
        <v>389</v>
      </c>
      <c r="GN89" s="1">
        <v>42150</v>
      </c>
      <c r="GO89" s="1">
        <v>42170</v>
      </c>
      <c r="GQ89" t="s">
        <v>553</v>
      </c>
      <c r="GR89" t="str">
        <f>""</f>
        <v/>
      </c>
      <c r="GS89" t="str">
        <f>"2015.26686"</f>
        <v>2015.26686</v>
      </c>
      <c r="GT89" t="str">
        <f>""</f>
        <v/>
      </c>
      <c r="GV89" s="1">
        <v>38363</v>
      </c>
      <c r="GW89" s="2">
        <v>10000</v>
      </c>
      <c r="GX89" t="s">
        <v>566</v>
      </c>
      <c r="GY89" t="s">
        <v>567</v>
      </c>
      <c r="GZ89" t="s">
        <v>1487</v>
      </c>
      <c r="HF89" t="str">
        <f>"                    "</f>
        <v xml:space="preserve">                    </v>
      </c>
      <c r="HK89" t="str">
        <f>"                    "</f>
        <v xml:space="preserve">                    </v>
      </c>
      <c r="HM89" t="s">
        <v>1488</v>
      </c>
      <c r="HN89" t="s">
        <v>271</v>
      </c>
      <c r="HP89" t="str">
        <f>"5387.280"</f>
        <v>5387.280</v>
      </c>
      <c r="HQ89" t="str">
        <f>""</f>
        <v/>
      </c>
      <c r="IA89" t="str">
        <f>""</f>
        <v/>
      </c>
      <c r="IB89" t="str">
        <f>""</f>
        <v/>
      </c>
      <c r="IC89" t="str">
        <f>HYPERLINK("https://web.datatree.com/?/property?propertyId=3427817")</f>
        <v>https://web.datatree.com/?/property?propertyId=3427817</v>
      </c>
    </row>
    <row r="90" spans="1:237" x14ac:dyDescent="0.25">
      <c r="A90" t="s">
        <v>1489</v>
      </c>
      <c r="B90" t="s">
        <v>1490</v>
      </c>
      <c r="C90" t="s">
        <v>1491</v>
      </c>
      <c r="D90" t="s">
        <v>1492</v>
      </c>
      <c r="E90" t="s">
        <v>240</v>
      </c>
      <c r="F90">
        <v>3</v>
      </c>
      <c r="G90" t="s">
        <v>1493</v>
      </c>
      <c r="H90" t="s">
        <v>1494</v>
      </c>
      <c r="I90" t="s">
        <v>1494</v>
      </c>
      <c r="J90" t="s">
        <v>1495</v>
      </c>
      <c r="K90" t="s">
        <v>240</v>
      </c>
      <c r="L90">
        <v>2</v>
      </c>
      <c r="O90" t="s">
        <v>1496</v>
      </c>
      <c r="P90" t="s">
        <v>1497</v>
      </c>
      <c r="T90" t="s">
        <v>242</v>
      </c>
      <c r="AE90" t="s">
        <v>243</v>
      </c>
      <c r="AH90" t="s">
        <v>244</v>
      </c>
      <c r="AK90" t="s">
        <v>245</v>
      </c>
      <c r="AM90">
        <v>1085</v>
      </c>
      <c r="AP90" t="s">
        <v>1498</v>
      </c>
      <c r="AQ90" t="s">
        <v>248</v>
      </c>
      <c r="AS90" t="s">
        <v>398</v>
      </c>
      <c r="AT90" t="s">
        <v>1499</v>
      </c>
      <c r="AU90" t="s">
        <v>400</v>
      </c>
      <c r="AV90" t="str">
        <f>"89123-5309"</f>
        <v>89123-5309</v>
      </c>
      <c r="AW90" t="s">
        <v>957</v>
      </c>
      <c r="AX90" t="s">
        <v>1500</v>
      </c>
      <c r="AY90" t="s">
        <v>1501</v>
      </c>
      <c r="AZ90" t="s">
        <v>254</v>
      </c>
      <c r="BA90" t="s">
        <v>1502</v>
      </c>
      <c r="BB90" t="str">
        <f>"317-20-079"</f>
        <v>317-20-079</v>
      </c>
      <c r="BC90" t="str">
        <f>"31720079"</f>
        <v>31720079</v>
      </c>
      <c r="BD90" t="str">
        <f>"R31720079"</f>
        <v>R31720079</v>
      </c>
      <c r="BE90">
        <v>4015</v>
      </c>
      <c r="BJ90" t="s">
        <v>309</v>
      </c>
      <c r="BK90" t="s">
        <v>310</v>
      </c>
      <c r="BL90">
        <v>35</v>
      </c>
      <c r="BN90">
        <v>35.505471643194298</v>
      </c>
      <c r="BO90">
        <v>-114.38363293751</v>
      </c>
      <c r="BP90" t="s">
        <v>1267</v>
      </c>
      <c r="BQ90">
        <v>7</v>
      </c>
      <c r="BW90" t="s">
        <v>1503</v>
      </c>
      <c r="BX90" t="s">
        <v>1503</v>
      </c>
      <c r="CA90" t="str">
        <f>"98|11/98|11"</f>
        <v>98|11/98|11</v>
      </c>
      <c r="CC90">
        <v>0</v>
      </c>
      <c r="CD90">
        <v>0</v>
      </c>
      <c r="CE90">
        <v>0</v>
      </c>
      <c r="CF90">
        <v>0</v>
      </c>
      <c r="CI90">
        <v>0</v>
      </c>
      <c r="CJ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X90">
        <v>0</v>
      </c>
      <c r="CZ90">
        <v>0</v>
      </c>
      <c r="DB90">
        <v>0</v>
      </c>
      <c r="DD90">
        <v>0</v>
      </c>
      <c r="DF90">
        <v>0</v>
      </c>
      <c r="DK90">
        <v>0</v>
      </c>
      <c r="DM90">
        <v>0</v>
      </c>
      <c r="DX90">
        <v>0</v>
      </c>
      <c r="EC90" t="s">
        <v>261</v>
      </c>
      <c r="ED90" t="s">
        <v>262</v>
      </c>
      <c r="EE90" t="s">
        <v>263</v>
      </c>
      <c r="EG90">
        <v>435600</v>
      </c>
      <c r="EH90">
        <v>10</v>
      </c>
      <c r="EI90">
        <v>0</v>
      </c>
      <c r="EJ90">
        <v>0</v>
      </c>
      <c r="EK90">
        <v>0</v>
      </c>
      <c r="EL90">
        <v>0</v>
      </c>
      <c r="EU90" t="s">
        <v>264</v>
      </c>
      <c r="EV90" t="s">
        <v>538</v>
      </c>
      <c r="EW90" t="s">
        <v>539</v>
      </c>
      <c r="EX90" s="1">
        <v>40135</v>
      </c>
      <c r="EY90" t="s">
        <v>267</v>
      </c>
      <c r="EZ90" t="str">
        <f t="shared" si="6"/>
        <v>FALSE</v>
      </c>
      <c r="FA90">
        <v>2022</v>
      </c>
      <c r="FB90">
        <v>2020</v>
      </c>
      <c r="FC90">
        <v>400</v>
      </c>
      <c r="FD90" t="s">
        <v>246</v>
      </c>
      <c r="FE90" t="s">
        <v>246</v>
      </c>
      <c r="FF90" t="s">
        <v>246</v>
      </c>
      <c r="FG90" t="s">
        <v>246</v>
      </c>
      <c r="FH90" t="s">
        <v>246</v>
      </c>
      <c r="FI90" t="s">
        <v>246</v>
      </c>
      <c r="FJ90" t="s">
        <v>246</v>
      </c>
      <c r="FK90" t="s">
        <v>246</v>
      </c>
      <c r="FL90" t="s">
        <v>246</v>
      </c>
      <c r="FM90" t="s">
        <v>246</v>
      </c>
      <c r="FN90" t="s">
        <v>246</v>
      </c>
      <c r="FO90" t="s">
        <v>246</v>
      </c>
      <c r="FP90" t="s">
        <v>246</v>
      </c>
      <c r="FQ90" s="2">
        <v>2350</v>
      </c>
      <c r="FR90" s="2">
        <v>0</v>
      </c>
      <c r="FS90" s="2">
        <v>0</v>
      </c>
      <c r="FT90">
        <v>0</v>
      </c>
      <c r="FU90" s="2">
        <v>15665</v>
      </c>
      <c r="FV90" s="2">
        <v>15665</v>
      </c>
      <c r="FW90" s="2">
        <v>0</v>
      </c>
      <c r="FX90">
        <v>0</v>
      </c>
      <c r="FY90" s="2">
        <v>0</v>
      </c>
      <c r="FZ90" s="2">
        <v>0</v>
      </c>
      <c r="GA90" s="2">
        <v>0</v>
      </c>
      <c r="GB90">
        <v>0</v>
      </c>
      <c r="GC90" s="2">
        <v>157.06</v>
      </c>
      <c r="GE90" s="2">
        <v>15665</v>
      </c>
      <c r="GH90" t="s">
        <v>315</v>
      </c>
      <c r="GK90" t="s">
        <v>316</v>
      </c>
      <c r="GL90" t="s">
        <v>317</v>
      </c>
      <c r="GM90" t="s">
        <v>318</v>
      </c>
      <c r="GR90" t="str">
        <f>""</f>
        <v/>
      </c>
      <c r="GS90" t="str">
        <f>""</f>
        <v/>
      </c>
      <c r="GT90" t="str">
        <f>""</f>
        <v/>
      </c>
      <c r="GU90" s="1">
        <v>43787</v>
      </c>
      <c r="GV90" s="1">
        <v>43805</v>
      </c>
      <c r="GW90" s="2">
        <v>9000</v>
      </c>
      <c r="GY90" t="s">
        <v>270</v>
      </c>
      <c r="GZ90" t="s">
        <v>1504</v>
      </c>
      <c r="HF90" t="str">
        <f>""</f>
        <v/>
      </c>
      <c r="HK90" t="str">
        <f>""</f>
        <v/>
      </c>
      <c r="HM90" t="s">
        <v>948</v>
      </c>
      <c r="HN90" t="s">
        <v>271</v>
      </c>
      <c r="HP90" t="str">
        <f>"2019.66285"</f>
        <v>2019.66285</v>
      </c>
      <c r="HQ90" t="str">
        <f>""</f>
        <v/>
      </c>
      <c r="IA90" t="str">
        <f>""</f>
        <v/>
      </c>
      <c r="IB90" t="str">
        <f>""</f>
        <v/>
      </c>
      <c r="IC90" t="str">
        <f>HYPERLINK("https://web.datatree.com/?/property?propertyId=3330673")</f>
        <v>https://web.datatree.com/?/property?propertyId=3330673</v>
      </c>
    </row>
    <row r="91" spans="1:237" x14ac:dyDescent="0.25">
      <c r="A91" t="s">
        <v>1505</v>
      </c>
      <c r="B91" t="s">
        <v>853</v>
      </c>
      <c r="C91" t="s">
        <v>853</v>
      </c>
      <c r="D91" t="s">
        <v>1506</v>
      </c>
      <c r="E91" t="s">
        <v>240</v>
      </c>
      <c r="F91">
        <v>8</v>
      </c>
      <c r="G91" t="s">
        <v>1507</v>
      </c>
      <c r="H91" t="s">
        <v>1508</v>
      </c>
      <c r="I91" t="s">
        <v>1508</v>
      </c>
      <c r="J91" t="s">
        <v>1506</v>
      </c>
      <c r="K91" t="s">
        <v>240</v>
      </c>
      <c r="L91">
        <v>9</v>
      </c>
      <c r="O91" t="s">
        <v>1509</v>
      </c>
      <c r="P91" t="s">
        <v>1510</v>
      </c>
      <c r="R91" t="s">
        <v>300</v>
      </c>
      <c r="T91" t="s">
        <v>242</v>
      </c>
      <c r="AE91" t="s">
        <v>243</v>
      </c>
      <c r="AH91" t="s">
        <v>244</v>
      </c>
      <c r="AK91" t="s">
        <v>245</v>
      </c>
      <c r="AM91">
        <v>922</v>
      </c>
      <c r="AP91" t="s">
        <v>1511</v>
      </c>
      <c r="AQ91" t="s">
        <v>248</v>
      </c>
      <c r="AS91" t="s">
        <v>1512</v>
      </c>
      <c r="AT91" t="s">
        <v>1513</v>
      </c>
      <c r="AU91" t="s">
        <v>1514</v>
      </c>
      <c r="AV91" t="str">
        <f>"19610-2246"</f>
        <v>19610-2246</v>
      </c>
      <c r="AW91" t="s">
        <v>1515</v>
      </c>
      <c r="AX91" t="s">
        <v>1516</v>
      </c>
      <c r="AY91" t="s">
        <v>1517</v>
      </c>
      <c r="AZ91" t="s">
        <v>254</v>
      </c>
      <c r="BA91" t="s">
        <v>1518</v>
      </c>
      <c r="BB91" t="str">
        <f>"201-06-073"</f>
        <v>201-06-073</v>
      </c>
      <c r="BC91" t="str">
        <f>"20106073"</f>
        <v>20106073</v>
      </c>
      <c r="BD91" t="str">
        <f>"R20106073"</f>
        <v>R20106073</v>
      </c>
      <c r="BE91">
        <v>4015</v>
      </c>
      <c r="BI91" t="s">
        <v>256</v>
      </c>
      <c r="BJ91" t="s">
        <v>281</v>
      </c>
      <c r="BK91" t="s">
        <v>258</v>
      </c>
      <c r="BL91">
        <v>31</v>
      </c>
      <c r="BN91">
        <v>34.688795283703698</v>
      </c>
      <c r="BO91">
        <v>-113.54797828984</v>
      </c>
      <c r="BP91" t="s">
        <v>282</v>
      </c>
      <c r="BW91" t="s">
        <v>950</v>
      </c>
      <c r="BX91" t="s">
        <v>950</v>
      </c>
      <c r="CA91" t="str">
        <f>"73"</f>
        <v>73</v>
      </c>
      <c r="CC91">
        <v>0</v>
      </c>
      <c r="CD91">
        <v>0</v>
      </c>
      <c r="CE91">
        <v>0</v>
      </c>
      <c r="CF91">
        <v>0</v>
      </c>
      <c r="CI91">
        <v>0</v>
      </c>
      <c r="CJ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X91">
        <v>0</v>
      </c>
      <c r="CZ91">
        <v>0</v>
      </c>
      <c r="DB91">
        <v>0</v>
      </c>
      <c r="DD91">
        <v>0</v>
      </c>
      <c r="DF91">
        <v>0</v>
      </c>
      <c r="DK91">
        <v>0</v>
      </c>
      <c r="DM91">
        <v>0</v>
      </c>
      <c r="DX91">
        <v>0</v>
      </c>
      <c r="EC91" t="s">
        <v>261</v>
      </c>
      <c r="ED91" t="s">
        <v>262</v>
      </c>
      <c r="EE91" t="s">
        <v>263</v>
      </c>
      <c r="EG91">
        <v>435600</v>
      </c>
      <c r="EH91">
        <v>10</v>
      </c>
      <c r="EI91">
        <v>0</v>
      </c>
      <c r="EJ91">
        <v>0</v>
      </c>
      <c r="EK91">
        <v>0</v>
      </c>
      <c r="EL91">
        <v>0</v>
      </c>
      <c r="EU91" t="s">
        <v>264</v>
      </c>
      <c r="EV91" t="s">
        <v>287</v>
      </c>
      <c r="EW91" t="s">
        <v>288</v>
      </c>
      <c r="EX91" s="1">
        <v>40135</v>
      </c>
      <c r="EY91" t="s">
        <v>267</v>
      </c>
      <c r="EZ91" t="str">
        <f t="shared" si="6"/>
        <v>FALSE</v>
      </c>
      <c r="FA91">
        <v>2022</v>
      </c>
      <c r="FB91">
        <v>2020</v>
      </c>
      <c r="FC91">
        <v>600</v>
      </c>
      <c r="FD91" t="s">
        <v>246</v>
      </c>
      <c r="FE91" t="s">
        <v>246</v>
      </c>
      <c r="FF91" t="s">
        <v>246</v>
      </c>
      <c r="FG91" t="s">
        <v>246</v>
      </c>
      <c r="FH91" t="s">
        <v>246</v>
      </c>
      <c r="FI91" t="s">
        <v>246</v>
      </c>
      <c r="FJ91" t="s">
        <v>246</v>
      </c>
      <c r="FK91" t="s">
        <v>246</v>
      </c>
      <c r="FL91" t="s">
        <v>246</v>
      </c>
      <c r="FM91" t="s">
        <v>246</v>
      </c>
      <c r="FN91" t="s">
        <v>246</v>
      </c>
      <c r="FO91" t="s">
        <v>246</v>
      </c>
      <c r="FP91" t="s">
        <v>246</v>
      </c>
      <c r="FQ91" s="2">
        <v>602</v>
      </c>
      <c r="FR91" s="2">
        <v>0</v>
      </c>
      <c r="FS91" s="2">
        <v>0</v>
      </c>
      <c r="FT91">
        <v>0</v>
      </c>
      <c r="FU91" s="2">
        <v>4015</v>
      </c>
      <c r="FV91" s="2">
        <v>4015</v>
      </c>
      <c r="FW91" s="2">
        <v>0</v>
      </c>
      <c r="FX91">
        <v>0</v>
      </c>
      <c r="FY91" s="2">
        <v>0</v>
      </c>
      <c r="FZ91" s="2">
        <v>0</v>
      </c>
      <c r="GA91" s="2">
        <v>0</v>
      </c>
      <c r="GB91">
        <v>0</v>
      </c>
      <c r="GC91" s="2">
        <v>50.64</v>
      </c>
      <c r="GE91" s="2">
        <v>4015</v>
      </c>
      <c r="GH91" t="s">
        <v>289</v>
      </c>
      <c r="GK91" t="s">
        <v>290</v>
      </c>
      <c r="GL91" t="s">
        <v>290</v>
      </c>
      <c r="GN91" s="1">
        <v>36122</v>
      </c>
      <c r="GO91" s="1">
        <v>36129</v>
      </c>
      <c r="GP91" s="2">
        <v>0</v>
      </c>
      <c r="GQ91" t="s">
        <v>319</v>
      </c>
      <c r="GR91" t="str">
        <f>"                    "</f>
        <v xml:space="preserve">                    </v>
      </c>
      <c r="GS91" t="str">
        <f>"3203.522"</f>
        <v>3203.522</v>
      </c>
      <c r="GT91" t="str">
        <f>""</f>
        <v/>
      </c>
      <c r="HF91" t="str">
        <f>""</f>
        <v/>
      </c>
      <c r="HK91" t="str">
        <f>""</f>
        <v/>
      </c>
      <c r="HN91" t="s">
        <v>271</v>
      </c>
      <c r="HP91" t="str">
        <f>""</f>
        <v/>
      </c>
      <c r="HQ91" t="str">
        <f>""</f>
        <v/>
      </c>
      <c r="IA91" t="str">
        <f>""</f>
        <v/>
      </c>
      <c r="IB91" t="str">
        <f>""</f>
        <v/>
      </c>
      <c r="IC91" t="str">
        <f>HYPERLINK("https://web.datatree.com/?/property?propertyId=3456618")</f>
        <v>https://web.datatree.com/?/property?propertyId=3456618</v>
      </c>
    </row>
    <row r="92" spans="1:237" x14ac:dyDescent="0.25">
      <c r="A92" t="s">
        <v>1343</v>
      </c>
      <c r="D92" t="s">
        <v>1343</v>
      </c>
      <c r="E92" t="s">
        <v>273</v>
      </c>
      <c r="F92">
        <v>2280</v>
      </c>
      <c r="O92" t="s">
        <v>1343</v>
      </c>
      <c r="P92" t="s">
        <v>1343</v>
      </c>
      <c r="Q92" t="s">
        <v>689</v>
      </c>
      <c r="R92" t="s">
        <v>588</v>
      </c>
      <c r="T92" t="s">
        <v>242</v>
      </c>
      <c r="AE92" t="s">
        <v>243</v>
      </c>
      <c r="AH92" t="s">
        <v>244</v>
      </c>
      <c r="AK92" t="s">
        <v>245</v>
      </c>
      <c r="AL92" t="s">
        <v>246</v>
      </c>
      <c r="AM92">
        <v>2213</v>
      </c>
      <c r="AP92" t="s">
        <v>1038</v>
      </c>
      <c r="AQ92" t="s">
        <v>491</v>
      </c>
      <c r="AS92" t="s">
        <v>345</v>
      </c>
      <c r="AT92" t="s">
        <v>345</v>
      </c>
      <c r="AU92" t="s">
        <v>243</v>
      </c>
      <c r="AV92" t="str">
        <f>"86401-4664"</f>
        <v>86401-4664</v>
      </c>
      <c r="AW92" t="s">
        <v>1184</v>
      </c>
      <c r="AX92" t="s">
        <v>1344</v>
      </c>
      <c r="AY92" t="s">
        <v>1345</v>
      </c>
      <c r="AZ92" t="s">
        <v>254</v>
      </c>
      <c r="BA92" t="s">
        <v>1519</v>
      </c>
      <c r="BB92" t="str">
        <f>"353-10-049"</f>
        <v>353-10-049</v>
      </c>
      <c r="BC92" t="str">
        <f>"35310049"</f>
        <v>35310049</v>
      </c>
      <c r="BD92" t="str">
        <f>"R35310049"</f>
        <v>R35310049</v>
      </c>
      <c r="BE92">
        <v>4015</v>
      </c>
      <c r="BI92" t="s">
        <v>256</v>
      </c>
      <c r="BJ92" t="s">
        <v>257</v>
      </c>
      <c r="BK92" t="s">
        <v>258</v>
      </c>
      <c r="BL92">
        <v>21</v>
      </c>
      <c r="BN92">
        <v>35.185845669433398</v>
      </c>
      <c r="BO92">
        <v>-113.54736524526901</v>
      </c>
      <c r="BP92" t="s">
        <v>259</v>
      </c>
      <c r="BW92" t="s">
        <v>981</v>
      </c>
      <c r="BX92" t="s">
        <v>981</v>
      </c>
      <c r="CA92" t="str">
        <f>"314"</f>
        <v>314</v>
      </c>
      <c r="CC92">
        <v>0</v>
      </c>
      <c r="CD92">
        <v>0</v>
      </c>
      <c r="CE92">
        <v>0</v>
      </c>
      <c r="CF92">
        <v>0</v>
      </c>
      <c r="CI92">
        <v>0</v>
      </c>
      <c r="CJ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X92">
        <v>0</v>
      </c>
      <c r="CZ92">
        <v>0</v>
      </c>
      <c r="DB92">
        <v>0</v>
      </c>
      <c r="DD92">
        <v>0</v>
      </c>
      <c r="DF92">
        <v>0</v>
      </c>
      <c r="DK92">
        <v>0</v>
      </c>
      <c r="DM92">
        <v>0</v>
      </c>
      <c r="DX92">
        <v>0</v>
      </c>
      <c r="EC92" t="s">
        <v>261</v>
      </c>
      <c r="ED92" t="s">
        <v>262</v>
      </c>
      <c r="EE92" t="s">
        <v>263</v>
      </c>
      <c r="EG92">
        <v>435600</v>
      </c>
      <c r="EH92">
        <v>10</v>
      </c>
      <c r="EI92">
        <v>0</v>
      </c>
      <c r="EJ92">
        <v>0</v>
      </c>
      <c r="EK92">
        <v>0</v>
      </c>
      <c r="EL92">
        <v>0</v>
      </c>
      <c r="EU92" t="s">
        <v>264</v>
      </c>
      <c r="EV92" t="s">
        <v>265</v>
      </c>
      <c r="EW92" t="s">
        <v>266</v>
      </c>
      <c r="EX92" s="1">
        <v>40135</v>
      </c>
      <c r="EY92" t="s">
        <v>267</v>
      </c>
      <c r="EZ92" t="str">
        <f t="shared" si="6"/>
        <v>FALSE</v>
      </c>
      <c r="FA92">
        <v>2022</v>
      </c>
      <c r="FB92">
        <v>2020</v>
      </c>
      <c r="FC92">
        <v>300</v>
      </c>
      <c r="FD92" t="s">
        <v>246</v>
      </c>
      <c r="FE92" t="s">
        <v>246</v>
      </c>
      <c r="FF92" t="s">
        <v>246</v>
      </c>
      <c r="FG92" t="s">
        <v>246</v>
      </c>
      <c r="FH92" t="s">
        <v>246</v>
      </c>
      <c r="FI92" t="s">
        <v>246</v>
      </c>
      <c r="FJ92" t="s">
        <v>246</v>
      </c>
      <c r="FK92" t="s">
        <v>246</v>
      </c>
      <c r="FL92" t="s">
        <v>246</v>
      </c>
      <c r="FM92" t="s">
        <v>246</v>
      </c>
      <c r="FN92" t="s">
        <v>246</v>
      </c>
      <c r="FO92" t="s">
        <v>246</v>
      </c>
      <c r="FP92" t="s">
        <v>246</v>
      </c>
      <c r="FQ92" s="2">
        <v>595</v>
      </c>
      <c r="FR92" s="2">
        <v>0</v>
      </c>
      <c r="FS92" s="2">
        <v>0</v>
      </c>
      <c r="FT92">
        <v>0</v>
      </c>
      <c r="FU92" s="2">
        <v>3964</v>
      </c>
      <c r="FV92" s="2">
        <v>3964</v>
      </c>
      <c r="FW92" s="2">
        <v>0</v>
      </c>
      <c r="FX92">
        <v>0</v>
      </c>
      <c r="FY92" s="2">
        <v>0</v>
      </c>
      <c r="FZ92" s="2">
        <v>0</v>
      </c>
      <c r="GA92" s="2">
        <v>0</v>
      </c>
      <c r="GB92">
        <v>0</v>
      </c>
      <c r="GC92" s="2">
        <v>45.02</v>
      </c>
      <c r="GE92" s="2">
        <v>3964</v>
      </c>
      <c r="GH92" t="s">
        <v>268</v>
      </c>
      <c r="GK92" t="s">
        <v>269</v>
      </c>
      <c r="GN92" s="1">
        <v>40772</v>
      </c>
      <c r="GO92" s="1">
        <v>40779</v>
      </c>
      <c r="GP92" s="2">
        <v>0</v>
      </c>
      <c r="GQ92" t="s">
        <v>319</v>
      </c>
      <c r="GR92" t="str">
        <f>"                    "</f>
        <v xml:space="preserve">                    </v>
      </c>
      <c r="GS92" t="str">
        <f>"2011.44602"</f>
        <v>2011.44602</v>
      </c>
      <c r="GT92" t="str">
        <f>""</f>
        <v/>
      </c>
      <c r="HF92" t="str">
        <f>""</f>
        <v/>
      </c>
      <c r="HK92" t="str">
        <f>""</f>
        <v/>
      </c>
      <c r="HN92" t="s">
        <v>271</v>
      </c>
      <c r="HP92" t="str">
        <f>""</f>
        <v/>
      </c>
      <c r="HQ92" t="str">
        <f>""</f>
        <v/>
      </c>
      <c r="IA92" t="str">
        <f>""</f>
        <v/>
      </c>
      <c r="IB92" t="str">
        <f>""</f>
        <v/>
      </c>
      <c r="IC92" t="str">
        <f>HYPERLINK("https://web.datatree.com/?/property?propertyId=3334144")</f>
        <v>https://web.datatree.com/?/property?propertyId=3334144</v>
      </c>
    </row>
    <row r="93" spans="1:237" x14ac:dyDescent="0.25">
      <c r="A93" t="s">
        <v>1520</v>
      </c>
      <c r="B93" t="s">
        <v>1521</v>
      </c>
      <c r="C93" t="s">
        <v>1281</v>
      </c>
      <c r="D93" t="s">
        <v>1522</v>
      </c>
      <c r="E93" t="s">
        <v>240</v>
      </c>
      <c r="F93">
        <v>1</v>
      </c>
      <c r="O93" t="s">
        <v>1523</v>
      </c>
      <c r="P93" t="s">
        <v>1520</v>
      </c>
      <c r="T93" t="s">
        <v>242</v>
      </c>
      <c r="AE93" t="s">
        <v>243</v>
      </c>
      <c r="AH93" t="s">
        <v>244</v>
      </c>
      <c r="AK93" t="s">
        <v>245</v>
      </c>
      <c r="AM93">
        <v>19637</v>
      </c>
      <c r="AP93" t="s">
        <v>1524</v>
      </c>
      <c r="AQ93" t="s">
        <v>302</v>
      </c>
      <c r="AS93" t="s">
        <v>1525</v>
      </c>
      <c r="AU93" t="s">
        <v>493</v>
      </c>
      <c r="AV93" t="str">
        <f>"48167-2914"</f>
        <v>48167-2914</v>
      </c>
      <c r="AW93" t="s">
        <v>1526</v>
      </c>
      <c r="AX93" t="s">
        <v>1527</v>
      </c>
      <c r="AY93" t="s">
        <v>1528</v>
      </c>
      <c r="AZ93" t="s">
        <v>254</v>
      </c>
      <c r="BA93" t="s">
        <v>1529</v>
      </c>
      <c r="BB93" t="str">
        <f>"210-11-022"</f>
        <v>210-11-022</v>
      </c>
      <c r="BC93" t="str">
        <f>"21011022"</f>
        <v>21011022</v>
      </c>
      <c r="BD93" t="str">
        <f>"R21011022"</f>
        <v>R21011022</v>
      </c>
      <c r="BE93">
        <v>4015</v>
      </c>
      <c r="BI93" t="s">
        <v>256</v>
      </c>
      <c r="BJ93" t="s">
        <v>281</v>
      </c>
      <c r="BK93" t="s">
        <v>310</v>
      </c>
      <c r="BL93">
        <v>9</v>
      </c>
      <c r="BN93">
        <v>34.742123718119501</v>
      </c>
      <c r="BO93">
        <v>-114.354964427404</v>
      </c>
      <c r="BW93" t="s">
        <v>1530</v>
      </c>
      <c r="BX93" t="s">
        <v>1530</v>
      </c>
      <c r="CA93" t="str">
        <f>""</f>
        <v/>
      </c>
      <c r="CC93">
        <v>0</v>
      </c>
      <c r="CD93">
        <v>0</v>
      </c>
      <c r="CE93">
        <v>0</v>
      </c>
      <c r="CF93">
        <v>0</v>
      </c>
      <c r="CI93">
        <v>0</v>
      </c>
      <c r="CJ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X93">
        <v>0</v>
      </c>
      <c r="CZ93">
        <v>0</v>
      </c>
      <c r="DB93">
        <v>0</v>
      </c>
      <c r="DD93">
        <v>0</v>
      </c>
      <c r="DF93">
        <v>0</v>
      </c>
      <c r="DK93">
        <v>0</v>
      </c>
      <c r="DM93">
        <v>0</v>
      </c>
      <c r="DX93">
        <v>0</v>
      </c>
      <c r="EC93" t="s">
        <v>261</v>
      </c>
      <c r="ED93" t="s">
        <v>354</v>
      </c>
      <c r="EE93" t="s">
        <v>355</v>
      </c>
      <c r="EG93">
        <v>435600</v>
      </c>
      <c r="EH93">
        <v>10</v>
      </c>
      <c r="EI93">
        <v>0</v>
      </c>
      <c r="EJ93">
        <v>0</v>
      </c>
      <c r="EK93">
        <v>0</v>
      </c>
      <c r="EL93">
        <v>0</v>
      </c>
      <c r="EU93" t="s">
        <v>264</v>
      </c>
      <c r="EV93" t="s">
        <v>1531</v>
      </c>
      <c r="EW93" t="s">
        <v>1532</v>
      </c>
      <c r="EX93" s="1">
        <v>40135</v>
      </c>
      <c r="EY93" t="s">
        <v>267</v>
      </c>
      <c r="EZ93" t="str">
        <f t="shared" si="6"/>
        <v>FALSE</v>
      </c>
      <c r="FA93">
        <v>2022</v>
      </c>
      <c r="FB93">
        <v>2020</v>
      </c>
      <c r="FC93">
        <v>2500</v>
      </c>
      <c r="FD93" t="s">
        <v>246</v>
      </c>
      <c r="FE93" t="s">
        <v>246</v>
      </c>
      <c r="FF93" t="s">
        <v>246</v>
      </c>
      <c r="FG93" t="s">
        <v>246</v>
      </c>
      <c r="FH93" t="s">
        <v>246</v>
      </c>
      <c r="FI93" t="s">
        <v>246</v>
      </c>
      <c r="FJ93" t="s">
        <v>246</v>
      </c>
      <c r="FK93" t="s">
        <v>246</v>
      </c>
      <c r="FL93" t="s">
        <v>246</v>
      </c>
      <c r="FM93" t="s">
        <v>246</v>
      </c>
      <c r="FN93" t="s">
        <v>246</v>
      </c>
      <c r="FO93" t="s">
        <v>246</v>
      </c>
      <c r="FP93" t="s">
        <v>246</v>
      </c>
      <c r="FQ93" s="2">
        <v>493</v>
      </c>
      <c r="FR93" s="2">
        <v>0</v>
      </c>
      <c r="FS93" s="2">
        <v>0</v>
      </c>
      <c r="FT93">
        <v>0</v>
      </c>
      <c r="FU93" s="2">
        <v>3288</v>
      </c>
      <c r="FV93" s="2">
        <v>3288</v>
      </c>
      <c r="FW93" s="2">
        <v>0</v>
      </c>
      <c r="FX93">
        <v>0</v>
      </c>
      <c r="FY93" s="2">
        <v>0</v>
      </c>
      <c r="FZ93" s="2">
        <v>0</v>
      </c>
      <c r="GA93" s="2">
        <v>0</v>
      </c>
      <c r="GB93">
        <v>0</v>
      </c>
      <c r="GC93" s="2">
        <v>24.84</v>
      </c>
      <c r="GE93" s="2">
        <v>3288</v>
      </c>
      <c r="GH93" t="s">
        <v>1191</v>
      </c>
      <c r="GK93" t="s">
        <v>1192</v>
      </c>
      <c r="GL93" t="s">
        <v>1193</v>
      </c>
      <c r="GM93" t="s">
        <v>1194</v>
      </c>
      <c r="GR93" t="str">
        <f>""</f>
        <v/>
      </c>
      <c r="GS93" t="str">
        <f>""</f>
        <v/>
      </c>
      <c r="GT93" t="str">
        <f>""</f>
        <v/>
      </c>
      <c r="HF93" t="str">
        <f>""</f>
        <v/>
      </c>
      <c r="HK93" t="str">
        <f>""</f>
        <v/>
      </c>
      <c r="HN93" t="s">
        <v>271</v>
      </c>
      <c r="HP93" t="str">
        <f>""</f>
        <v/>
      </c>
      <c r="HQ93" t="str">
        <f>""</f>
        <v/>
      </c>
      <c r="IA93" t="str">
        <f>""</f>
        <v/>
      </c>
      <c r="IB93" t="str">
        <f>""</f>
        <v/>
      </c>
      <c r="IC93" t="str">
        <f>HYPERLINK("https://web.datatree.com/?/property?propertyId=3336107")</f>
        <v>https://web.datatree.com/?/property?propertyId=3336107</v>
      </c>
    </row>
    <row r="94" spans="1:237" x14ac:dyDescent="0.25">
      <c r="A94" t="s">
        <v>1533</v>
      </c>
      <c r="B94" t="s">
        <v>321</v>
      </c>
      <c r="C94" t="s">
        <v>322</v>
      </c>
      <c r="D94" t="s">
        <v>1534</v>
      </c>
      <c r="E94" t="s">
        <v>240</v>
      </c>
      <c r="F94">
        <v>3</v>
      </c>
      <c r="O94" t="s">
        <v>1535</v>
      </c>
      <c r="P94" t="s">
        <v>1533</v>
      </c>
      <c r="T94" t="s">
        <v>242</v>
      </c>
      <c r="AE94" t="s">
        <v>243</v>
      </c>
      <c r="AH94" t="s">
        <v>244</v>
      </c>
      <c r="AK94" t="s">
        <v>245</v>
      </c>
      <c r="AL94" t="s">
        <v>589</v>
      </c>
      <c r="AM94">
        <v>113</v>
      </c>
      <c r="AP94" t="s">
        <v>1536</v>
      </c>
      <c r="AQ94" t="s">
        <v>491</v>
      </c>
      <c r="AS94" t="s">
        <v>591</v>
      </c>
      <c r="AT94" t="s">
        <v>591</v>
      </c>
      <c r="AU94" t="s">
        <v>243</v>
      </c>
      <c r="AV94" t="str">
        <f>"85023-6266"</f>
        <v>85023-6266</v>
      </c>
      <c r="AW94" t="s">
        <v>616</v>
      </c>
      <c r="AX94" t="s">
        <v>1537</v>
      </c>
      <c r="AY94" t="s">
        <v>1538</v>
      </c>
      <c r="AZ94" t="s">
        <v>254</v>
      </c>
      <c r="BA94" t="s">
        <v>1539</v>
      </c>
      <c r="BB94" t="str">
        <f>"351-11-080"</f>
        <v>351-11-080</v>
      </c>
      <c r="BC94" t="str">
        <f>"35111080"</f>
        <v>35111080</v>
      </c>
      <c r="BD94" t="str">
        <f>"R35111080"</f>
        <v>R35111080</v>
      </c>
      <c r="BE94">
        <v>4015</v>
      </c>
      <c r="BJ94" t="s">
        <v>333</v>
      </c>
      <c r="BK94" t="s">
        <v>310</v>
      </c>
      <c r="BL94">
        <v>13</v>
      </c>
      <c r="BN94">
        <v>35.4654695318291</v>
      </c>
      <c r="BO94">
        <v>-114.374165102323</v>
      </c>
      <c r="BP94" t="s">
        <v>334</v>
      </c>
      <c r="BQ94">
        <v>6</v>
      </c>
      <c r="BW94" t="s">
        <v>1540</v>
      </c>
      <c r="BX94" t="s">
        <v>1540</v>
      </c>
      <c r="CA94" t="str">
        <f>"87|90"</f>
        <v>87|90</v>
      </c>
      <c r="CC94">
        <v>0</v>
      </c>
      <c r="CD94">
        <v>0</v>
      </c>
      <c r="CE94">
        <v>0</v>
      </c>
      <c r="CF94">
        <v>0</v>
      </c>
      <c r="CI94">
        <v>0</v>
      </c>
      <c r="CJ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X94">
        <v>0</v>
      </c>
      <c r="CZ94">
        <v>0</v>
      </c>
      <c r="DB94">
        <v>0</v>
      </c>
      <c r="DD94">
        <v>0</v>
      </c>
      <c r="DF94">
        <v>0</v>
      </c>
      <c r="DK94">
        <v>0</v>
      </c>
      <c r="DM94">
        <v>0</v>
      </c>
      <c r="DX94">
        <v>0</v>
      </c>
      <c r="EC94" t="s">
        <v>336</v>
      </c>
      <c r="ED94" t="s">
        <v>337</v>
      </c>
      <c r="EE94" t="s">
        <v>338</v>
      </c>
      <c r="EG94">
        <v>435600</v>
      </c>
      <c r="EH94">
        <v>10</v>
      </c>
      <c r="EI94">
        <v>0</v>
      </c>
      <c r="EJ94">
        <v>0</v>
      </c>
      <c r="EK94">
        <v>0</v>
      </c>
      <c r="EL94">
        <v>0</v>
      </c>
      <c r="EU94" t="s">
        <v>264</v>
      </c>
      <c r="EV94" t="s">
        <v>1341</v>
      </c>
      <c r="EW94" t="s">
        <v>1342</v>
      </c>
      <c r="EX94" s="1">
        <v>40135</v>
      </c>
      <c r="EY94" t="s">
        <v>267</v>
      </c>
      <c r="EZ94" t="str">
        <f t="shared" si="6"/>
        <v>FALSE</v>
      </c>
      <c r="FA94">
        <v>2022</v>
      </c>
      <c r="FB94">
        <v>2020</v>
      </c>
      <c r="FC94">
        <v>400</v>
      </c>
      <c r="FD94" t="s">
        <v>246</v>
      </c>
      <c r="FE94" t="s">
        <v>246</v>
      </c>
      <c r="FF94" t="s">
        <v>246</v>
      </c>
      <c r="FG94" t="s">
        <v>246</v>
      </c>
      <c r="FH94" t="s">
        <v>246</v>
      </c>
      <c r="FI94" t="s">
        <v>246</v>
      </c>
      <c r="FJ94" t="s">
        <v>246</v>
      </c>
      <c r="FK94" t="s">
        <v>246</v>
      </c>
      <c r="FL94" t="s">
        <v>246</v>
      </c>
      <c r="FM94" t="s">
        <v>246</v>
      </c>
      <c r="FN94" t="s">
        <v>246</v>
      </c>
      <c r="FO94" t="s">
        <v>246</v>
      </c>
      <c r="FP94" t="s">
        <v>246</v>
      </c>
      <c r="FQ94" s="2">
        <v>1016</v>
      </c>
      <c r="FR94" s="2">
        <v>0</v>
      </c>
      <c r="FS94" s="2">
        <v>0</v>
      </c>
      <c r="FT94">
        <v>0</v>
      </c>
      <c r="FU94" s="2">
        <v>6775</v>
      </c>
      <c r="FV94" s="2">
        <v>6775</v>
      </c>
      <c r="FW94" s="2">
        <v>0</v>
      </c>
      <c r="FX94">
        <v>0</v>
      </c>
      <c r="FY94" s="2">
        <v>0</v>
      </c>
      <c r="FZ94" s="2">
        <v>0</v>
      </c>
      <c r="GA94" s="2">
        <v>0</v>
      </c>
      <c r="GB94">
        <v>0</v>
      </c>
      <c r="GC94" s="2">
        <v>109.88</v>
      </c>
      <c r="GE94" s="2">
        <v>6775</v>
      </c>
      <c r="GH94" t="s">
        <v>315</v>
      </c>
      <c r="GK94" t="s">
        <v>316</v>
      </c>
      <c r="GL94" t="s">
        <v>317</v>
      </c>
      <c r="GM94" t="s">
        <v>318</v>
      </c>
      <c r="GR94" t="str">
        <f>""</f>
        <v/>
      </c>
      <c r="GS94" t="str">
        <f>""</f>
        <v/>
      </c>
      <c r="GT94" t="str">
        <f>""</f>
        <v/>
      </c>
      <c r="HF94" t="str">
        <f>""</f>
        <v/>
      </c>
      <c r="HK94" t="str">
        <f>""</f>
        <v/>
      </c>
      <c r="HN94" t="s">
        <v>271</v>
      </c>
      <c r="HP94" t="str">
        <f>""</f>
        <v/>
      </c>
      <c r="HQ94" t="str">
        <f>""</f>
        <v/>
      </c>
      <c r="IA94" t="str">
        <f>""</f>
        <v/>
      </c>
      <c r="IB94" t="str">
        <f>""</f>
        <v/>
      </c>
      <c r="IC94" t="str">
        <f>HYPERLINK("https://web.datatree.com/?/property?propertyId=3338833")</f>
        <v>https://web.datatree.com/?/property?propertyId=3338833</v>
      </c>
    </row>
    <row r="95" spans="1:237" x14ac:dyDescent="0.25">
      <c r="A95" t="s">
        <v>1541</v>
      </c>
      <c r="B95" t="s">
        <v>1542</v>
      </c>
      <c r="C95" t="s">
        <v>1543</v>
      </c>
      <c r="D95" t="s">
        <v>1544</v>
      </c>
      <c r="E95" t="s">
        <v>240</v>
      </c>
      <c r="F95">
        <v>2</v>
      </c>
      <c r="G95" t="s">
        <v>1545</v>
      </c>
      <c r="H95" t="s">
        <v>1546</v>
      </c>
      <c r="I95" t="s">
        <v>1547</v>
      </c>
      <c r="J95" t="s">
        <v>1544</v>
      </c>
      <c r="K95" t="s">
        <v>240</v>
      </c>
      <c r="L95">
        <v>2</v>
      </c>
      <c r="O95" t="s">
        <v>1548</v>
      </c>
      <c r="P95" t="s">
        <v>1549</v>
      </c>
      <c r="R95" t="s">
        <v>300</v>
      </c>
      <c r="T95" t="s">
        <v>242</v>
      </c>
      <c r="AE95" t="s">
        <v>243</v>
      </c>
      <c r="AH95" t="s">
        <v>244</v>
      </c>
      <c r="AK95" t="s">
        <v>245</v>
      </c>
      <c r="AM95" t="s">
        <v>1550</v>
      </c>
      <c r="AP95" t="s">
        <v>1551</v>
      </c>
      <c r="AS95" t="s">
        <v>1552</v>
      </c>
      <c r="AU95" t="s">
        <v>1553</v>
      </c>
      <c r="AV95" t="str">
        <f>"87315-9700"</f>
        <v>87315-9700</v>
      </c>
      <c r="AW95" t="s">
        <v>1554</v>
      </c>
      <c r="AX95" t="s">
        <v>1555</v>
      </c>
      <c r="AY95" t="s">
        <v>1556</v>
      </c>
      <c r="AZ95" t="s">
        <v>254</v>
      </c>
      <c r="BA95" t="s">
        <v>1557</v>
      </c>
      <c r="BB95" t="str">
        <f>"254-13-055"</f>
        <v>254-13-055</v>
      </c>
      <c r="BC95" t="str">
        <f>"25413055"</f>
        <v>25413055</v>
      </c>
      <c r="BD95" t="str">
        <f>"R25413055"</f>
        <v>R25413055</v>
      </c>
      <c r="BE95">
        <v>4015</v>
      </c>
      <c r="BI95" t="s">
        <v>256</v>
      </c>
      <c r="BJ95" t="s">
        <v>651</v>
      </c>
      <c r="BK95" t="s">
        <v>258</v>
      </c>
      <c r="BL95">
        <v>5</v>
      </c>
      <c r="BN95">
        <v>35.143056643215701</v>
      </c>
      <c r="BO95">
        <v>-113.57446161341799</v>
      </c>
      <c r="BP95" t="s">
        <v>259</v>
      </c>
      <c r="BW95" t="s">
        <v>1324</v>
      </c>
      <c r="BX95" t="s">
        <v>1324</v>
      </c>
      <c r="CA95" t="str">
        <f>"61"</f>
        <v>61</v>
      </c>
      <c r="CC95">
        <v>0</v>
      </c>
      <c r="CD95">
        <v>0</v>
      </c>
      <c r="CE95">
        <v>0</v>
      </c>
      <c r="CF95">
        <v>0</v>
      </c>
      <c r="CI95">
        <v>0</v>
      </c>
      <c r="CJ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X95">
        <v>0</v>
      </c>
      <c r="CZ95">
        <v>0</v>
      </c>
      <c r="DB95">
        <v>0</v>
      </c>
      <c r="DD95">
        <v>0</v>
      </c>
      <c r="DF95">
        <v>0</v>
      </c>
      <c r="DK95">
        <v>0</v>
      </c>
      <c r="DM95">
        <v>0</v>
      </c>
      <c r="DX95">
        <v>0</v>
      </c>
      <c r="EC95" t="s">
        <v>261</v>
      </c>
      <c r="ED95" t="s">
        <v>262</v>
      </c>
      <c r="EE95" t="s">
        <v>263</v>
      </c>
      <c r="EG95">
        <v>435600</v>
      </c>
      <c r="EH95">
        <v>10</v>
      </c>
      <c r="EI95">
        <v>0</v>
      </c>
      <c r="EJ95">
        <v>0</v>
      </c>
      <c r="EK95">
        <v>0</v>
      </c>
      <c r="EL95">
        <v>0</v>
      </c>
      <c r="EU95" t="s">
        <v>264</v>
      </c>
      <c r="EV95" t="s">
        <v>265</v>
      </c>
      <c r="EW95" t="s">
        <v>266</v>
      </c>
      <c r="EX95" s="1">
        <v>40135</v>
      </c>
      <c r="EY95" t="s">
        <v>267</v>
      </c>
      <c r="EZ95" t="str">
        <f t="shared" si="6"/>
        <v>FALSE</v>
      </c>
      <c r="FA95">
        <v>2022</v>
      </c>
      <c r="FB95">
        <v>2020</v>
      </c>
      <c r="FC95">
        <v>300</v>
      </c>
      <c r="FD95" t="s">
        <v>246</v>
      </c>
      <c r="FE95" t="s">
        <v>246</v>
      </c>
      <c r="FF95" t="s">
        <v>246</v>
      </c>
      <c r="FG95" t="s">
        <v>246</v>
      </c>
      <c r="FH95" t="s">
        <v>246</v>
      </c>
      <c r="FI95" t="s">
        <v>246</v>
      </c>
      <c r="FJ95" t="s">
        <v>246</v>
      </c>
      <c r="FK95" t="s">
        <v>246</v>
      </c>
      <c r="FL95" t="s">
        <v>246</v>
      </c>
      <c r="FM95" t="s">
        <v>246</v>
      </c>
      <c r="FN95" t="s">
        <v>246</v>
      </c>
      <c r="FO95" t="s">
        <v>246</v>
      </c>
      <c r="FP95" t="s">
        <v>246</v>
      </c>
      <c r="FQ95" s="2">
        <v>656</v>
      </c>
      <c r="FR95" s="2">
        <v>0</v>
      </c>
      <c r="FS95" s="2">
        <v>0</v>
      </c>
      <c r="FT95">
        <v>0</v>
      </c>
      <c r="FU95" s="2">
        <v>4374</v>
      </c>
      <c r="FV95" s="2">
        <v>4374</v>
      </c>
      <c r="FW95" s="2">
        <v>0</v>
      </c>
      <c r="FX95">
        <v>0</v>
      </c>
      <c r="FY95" s="2">
        <v>0</v>
      </c>
      <c r="FZ95" s="2">
        <v>0</v>
      </c>
      <c r="GA95" s="2">
        <v>0</v>
      </c>
      <c r="GB95">
        <v>0</v>
      </c>
      <c r="GC95" s="2">
        <v>89.04</v>
      </c>
      <c r="GE95" s="2">
        <v>4374</v>
      </c>
      <c r="GH95" t="s">
        <v>289</v>
      </c>
      <c r="GK95" t="s">
        <v>290</v>
      </c>
      <c r="GL95" t="s">
        <v>290</v>
      </c>
      <c r="GR95" t="str">
        <f>""</f>
        <v/>
      </c>
      <c r="GS95" t="str">
        <f>""</f>
        <v/>
      </c>
      <c r="GT95" t="str">
        <f>""</f>
        <v/>
      </c>
      <c r="HF95" t="str">
        <f>""</f>
        <v/>
      </c>
      <c r="HK95" t="str">
        <f>""</f>
        <v/>
      </c>
      <c r="HN95" t="s">
        <v>271</v>
      </c>
      <c r="HP95" t="str">
        <f>""</f>
        <v/>
      </c>
      <c r="HQ95" t="str">
        <f>""</f>
        <v/>
      </c>
      <c r="IA95" t="str">
        <f>""</f>
        <v/>
      </c>
      <c r="IB95" t="str">
        <f>""</f>
        <v/>
      </c>
      <c r="IC95" t="str">
        <f>HYPERLINK("https://web.datatree.com/?/property?propertyId=3431077")</f>
        <v>https://web.datatree.com/?/property?propertyId=3431077</v>
      </c>
    </row>
    <row r="96" spans="1:237" x14ac:dyDescent="0.25">
      <c r="A96" t="s">
        <v>1558</v>
      </c>
      <c r="B96" t="s">
        <v>1559</v>
      </c>
      <c r="C96" t="s">
        <v>968</v>
      </c>
      <c r="D96" t="s">
        <v>1560</v>
      </c>
      <c r="E96" t="s">
        <v>240</v>
      </c>
      <c r="F96">
        <v>5</v>
      </c>
      <c r="O96" t="s">
        <v>1561</v>
      </c>
      <c r="P96" t="s">
        <v>1558</v>
      </c>
      <c r="T96" t="s">
        <v>242</v>
      </c>
      <c r="AE96" t="s">
        <v>243</v>
      </c>
      <c r="AH96" t="s">
        <v>244</v>
      </c>
      <c r="AK96" t="s">
        <v>245</v>
      </c>
      <c r="AM96">
        <v>225</v>
      </c>
      <c r="AP96" t="s">
        <v>1562</v>
      </c>
      <c r="AQ96" t="s">
        <v>375</v>
      </c>
      <c r="AS96" t="s">
        <v>1563</v>
      </c>
      <c r="AT96" t="s">
        <v>1563</v>
      </c>
      <c r="AU96" t="s">
        <v>439</v>
      </c>
      <c r="AV96" t="str">
        <f>"06807-1321"</f>
        <v>06807-1321</v>
      </c>
      <c r="AW96" t="s">
        <v>1184</v>
      </c>
      <c r="AX96" t="s">
        <v>1564</v>
      </c>
      <c r="AY96" t="s">
        <v>1565</v>
      </c>
      <c r="AZ96" t="s">
        <v>254</v>
      </c>
      <c r="BA96" t="s">
        <v>1566</v>
      </c>
      <c r="BB96" t="str">
        <f>"120-03-020"</f>
        <v>120-03-020</v>
      </c>
      <c r="BC96" t="str">
        <f>"12003020"</f>
        <v>12003020</v>
      </c>
      <c r="BD96" t="str">
        <f>"R12003020"</f>
        <v>R12003020</v>
      </c>
      <c r="BE96">
        <v>4015</v>
      </c>
      <c r="BI96" t="s">
        <v>256</v>
      </c>
      <c r="BJ96" t="s">
        <v>519</v>
      </c>
      <c r="BK96" t="s">
        <v>310</v>
      </c>
      <c r="BL96">
        <v>15</v>
      </c>
      <c r="BN96">
        <v>34.547305499204199</v>
      </c>
      <c r="BO96">
        <v>-114.337294270345</v>
      </c>
      <c r="BW96" t="s">
        <v>1567</v>
      </c>
      <c r="BX96" t="s">
        <v>1567</v>
      </c>
      <c r="CA96" t="str">
        <f>""</f>
        <v/>
      </c>
      <c r="CC96">
        <v>0</v>
      </c>
      <c r="CD96">
        <v>0</v>
      </c>
      <c r="CE96">
        <v>0</v>
      </c>
      <c r="CF96">
        <v>0</v>
      </c>
      <c r="CI96">
        <v>0</v>
      </c>
      <c r="CJ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X96">
        <v>0</v>
      </c>
      <c r="CZ96">
        <v>0</v>
      </c>
      <c r="DB96">
        <v>0</v>
      </c>
      <c r="DD96">
        <v>0</v>
      </c>
      <c r="DF96">
        <v>0</v>
      </c>
      <c r="DK96">
        <v>0</v>
      </c>
      <c r="DM96">
        <v>0</v>
      </c>
      <c r="DX96">
        <v>0</v>
      </c>
      <c r="EC96" t="s">
        <v>261</v>
      </c>
      <c r="ED96" t="s">
        <v>354</v>
      </c>
      <c r="EE96" t="s">
        <v>355</v>
      </c>
      <c r="EG96">
        <v>435600</v>
      </c>
      <c r="EH96">
        <v>10</v>
      </c>
      <c r="EI96">
        <v>0</v>
      </c>
      <c r="EJ96">
        <v>0</v>
      </c>
      <c r="EK96">
        <v>0</v>
      </c>
      <c r="EL96">
        <v>0</v>
      </c>
      <c r="EU96" t="s">
        <v>264</v>
      </c>
      <c r="EV96" t="s">
        <v>1568</v>
      </c>
      <c r="EW96" t="s">
        <v>1569</v>
      </c>
      <c r="EX96" s="1">
        <v>40135</v>
      </c>
      <c r="EY96" t="s">
        <v>1570</v>
      </c>
      <c r="EZ96" t="str">
        <f t="shared" si="6"/>
        <v>FALSE</v>
      </c>
      <c r="FA96">
        <v>2022</v>
      </c>
      <c r="FB96">
        <v>2020</v>
      </c>
      <c r="FC96">
        <v>2550</v>
      </c>
      <c r="FD96" t="s">
        <v>246</v>
      </c>
      <c r="FE96" t="s">
        <v>246</v>
      </c>
      <c r="FF96" t="s">
        <v>246</v>
      </c>
      <c r="FG96" t="s">
        <v>246</v>
      </c>
      <c r="FH96" t="s">
        <v>246</v>
      </c>
      <c r="FI96" t="s">
        <v>246</v>
      </c>
      <c r="FJ96" t="s">
        <v>246</v>
      </c>
      <c r="FK96" t="s">
        <v>246</v>
      </c>
      <c r="FL96" t="s">
        <v>246</v>
      </c>
      <c r="FM96" t="s">
        <v>246</v>
      </c>
      <c r="FN96" t="s">
        <v>246</v>
      </c>
      <c r="FO96" t="s">
        <v>246</v>
      </c>
      <c r="FP96" t="s">
        <v>246</v>
      </c>
      <c r="FQ96" s="2">
        <v>64680</v>
      </c>
      <c r="FR96" s="2">
        <v>0</v>
      </c>
      <c r="FS96" s="2">
        <v>0</v>
      </c>
      <c r="FT96">
        <v>0</v>
      </c>
      <c r="FU96" s="2">
        <v>431199</v>
      </c>
      <c r="FV96" s="2">
        <v>431199</v>
      </c>
      <c r="FW96" s="2">
        <v>0</v>
      </c>
      <c r="FX96">
        <v>0</v>
      </c>
      <c r="FY96" s="2">
        <v>0</v>
      </c>
      <c r="FZ96" s="2">
        <v>0</v>
      </c>
      <c r="GA96" s="2">
        <v>0</v>
      </c>
      <c r="GB96">
        <v>0</v>
      </c>
      <c r="GC96" s="2">
        <v>2086.08</v>
      </c>
      <c r="GE96" s="2">
        <v>431199</v>
      </c>
      <c r="GF96">
        <v>18</v>
      </c>
      <c r="GH96" t="s">
        <v>1191</v>
      </c>
      <c r="GK96" t="s">
        <v>1192</v>
      </c>
      <c r="GL96" t="s">
        <v>1193</v>
      </c>
      <c r="GM96" t="s">
        <v>1194</v>
      </c>
      <c r="GR96" t="str">
        <f>""</f>
        <v/>
      </c>
      <c r="GS96" t="str">
        <f>""</f>
        <v/>
      </c>
      <c r="GT96" t="str">
        <f>""</f>
        <v/>
      </c>
      <c r="HF96" t="str">
        <f>""</f>
        <v/>
      </c>
      <c r="HK96" t="str">
        <f>""</f>
        <v/>
      </c>
      <c r="HN96" t="s">
        <v>271</v>
      </c>
      <c r="HP96" t="str">
        <f>""</f>
        <v/>
      </c>
      <c r="HQ96" t="str">
        <f>""</f>
        <v/>
      </c>
      <c r="IA96" t="str">
        <f>""</f>
        <v/>
      </c>
      <c r="IB96" t="str">
        <f>""</f>
        <v/>
      </c>
      <c r="IC96" t="str">
        <f>HYPERLINK("https://web.datatree.com/?/property?propertyId=3432737")</f>
        <v>https://web.datatree.com/?/property?propertyId=3432737</v>
      </c>
    </row>
    <row r="97" spans="1:237" x14ac:dyDescent="0.25">
      <c r="A97" t="s">
        <v>1571</v>
      </c>
      <c r="D97" t="s">
        <v>1571</v>
      </c>
      <c r="E97" t="s">
        <v>240</v>
      </c>
      <c r="F97">
        <v>1</v>
      </c>
      <c r="K97" t="s">
        <v>240</v>
      </c>
      <c r="O97" t="s">
        <v>1572</v>
      </c>
      <c r="P97" t="s">
        <v>1571</v>
      </c>
      <c r="Q97" t="s">
        <v>588</v>
      </c>
      <c r="T97" t="s">
        <v>242</v>
      </c>
      <c r="AE97" t="s">
        <v>243</v>
      </c>
      <c r="AH97" t="s">
        <v>244</v>
      </c>
      <c r="AK97" t="s">
        <v>245</v>
      </c>
      <c r="AP97" t="s">
        <v>1573</v>
      </c>
      <c r="AS97" t="s">
        <v>1574</v>
      </c>
      <c r="AU97" t="s">
        <v>328</v>
      </c>
      <c r="AV97" t="str">
        <f>"92333"</f>
        <v>92333</v>
      </c>
      <c r="AW97" t="s">
        <v>515</v>
      </c>
      <c r="AX97" t="s">
        <v>1575</v>
      </c>
      <c r="AY97" t="s">
        <v>1576</v>
      </c>
      <c r="AZ97" t="s">
        <v>254</v>
      </c>
      <c r="BA97" t="s">
        <v>1577</v>
      </c>
      <c r="BB97" t="str">
        <f>"317-12-082"</f>
        <v>317-12-082</v>
      </c>
      <c r="BC97" t="str">
        <f>"31712082"</f>
        <v>31712082</v>
      </c>
      <c r="BD97" t="str">
        <f>"R31712082"</f>
        <v>R31712082</v>
      </c>
      <c r="BE97">
        <v>4015</v>
      </c>
      <c r="BJ97" t="s">
        <v>309</v>
      </c>
      <c r="BK97" t="s">
        <v>310</v>
      </c>
      <c r="BL97">
        <v>19</v>
      </c>
      <c r="BN97">
        <v>35.535422972636603</v>
      </c>
      <c r="BO97">
        <v>-114.46356121555399</v>
      </c>
      <c r="BP97" t="s">
        <v>584</v>
      </c>
      <c r="BQ97">
        <v>2</v>
      </c>
      <c r="BW97" t="s">
        <v>1392</v>
      </c>
      <c r="BX97" t="s">
        <v>1392</v>
      </c>
      <c r="CA97" t="str">
        <f>"91|10"</f>
        <v>91|10</v>
      </c>
      <c r="CC97">
        <v>0</v>
      </c>
      <c r="CD97">
        <v>0</v>
      </c>
      <c r="CE97">
        <v>0</v>
      </c>
      <c r="CF97">
        <v>0</v>
      </c>
      <c r="CI97">
        <v>0</v>
      </c>
      <c r="CJ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X97">
        <v>0</v>
      </c>
      <c r="CZ97">
        <v>0</v>
      </c>
      <c r="DB97">
        <v>0</v>
      </c>
      <c r="DD97">
        <v>0</v>
      </c>
      <c r="DF97">
        <v>0</v>
      </c>
      <c r="DK97">
        <v>0</v>
      </c>
      <c r="DM97">
        <v>0</v>
      </c>
      <c r="DX97">
        <v>0</v>
      </c>
      <c r="EC97" t="s">
        <v>261</v>
      </c>
      <c r="ED97" t="s">
        <v>262</v>
      </c>
      <c r="EE97" t="s">
        <v>263</v>
      </c>
      <c r="EG97">
        <v>435600</v>
      </c>
      <c r="EH97">
        <v>10</v>
      </c>
      <c r="EI97">
        <v>0</v>
      </c>
      <c r="EJ97">
        <v>0</v>
      </c>
      <c r="EK97">
        <v>0</v>
      </c>
      <c r="EL97">
        <v>0</v>
      </c>
      <c r="EU97" t="s">
        <v>264</v>
      </c>
      <c r="EV97" t="s">
        <v>538</v>
      </c>
      <c r="EW97" t="s">
        <v>539</v>
      </c>
      <c r="EX97" s="1">
        <v>40135</v>
      </c>
      <c r="EY97" t="s">
        <v>267</v>
      </c>
      <c r="EZ97" t="str">
        <f t="shared" si="6"/>
        <v>FALSE</v>
      </c>
      <c r="FA97">
        <v>2022</v>
      </c>
      <c r="FB97">
        <v>2020</v>
      </c>
      <c r="FC97">
        <v>400</v>
      </c>
      <c r="FD97" t="s">
        <v>246</v>
      </c>
      <c r="FE97" t="s">
        <v>246</v>
      </c>
      <c r="FF97" t="s">
        <v>246</v>
      </c>
      <c r="FG97" t="s">
        <v>246</v>
      </c>
      <c r="FH97" t="s">
        <v>246</v>
      </c>
      <c r="FI97" t="s">
        <v>246</v>
      </c>
      <c r="FJ97" t="s">
        <v>246</v>
      </c>
      <c r="FK97" t="s">
        <v>246</v>
      </c>
      <c r="FL97" t="s">
        <v>246</v>
      </c>
      <c r="FM97" t="s">
        <v>246</v>
      </c>
      <c r="FN97" t="s">
        <v>246</v>
      </c>
      <c r="FO97" t="s">
        <v>246</v>
      </c>
      <c r="FP97" t="s">
        <v>246</v>
      </c>
      <c r="FQ97" s="2">
        <v>1864</v>
      </c>
      <c r="FR97" s="2">
        <v>0</v>
      </c>
      <c r="FS97" s="2">
        <v>0</v>
      </c>
      <c r="FT97">
        <v>0</v>
      </c>
      <c r="FU97" s="2">
        <v>12425</v>
      </c>
      <c r="FV97" s="2">
        <v>12425</v>
      </c>
      <c r="FW97" s="2">
        <v>0</v>
      </c>
      <c r="FX97">
        <v>0</v>
      </c>
      <c r="FY97" s="2">
        <v>0</v>
      </c>
      <c r="FZ97" s="2">
        <v>0</v>
      </c>
      <c r="GA97" s="2">
        <v>0</v>
      </c>
      <c r="GB97">
        <v>0</v>
      </c>
      <c r="GC97" s="2">
        <v>107.42</v>
      </c>
      <c r="GE97" s="2">
        <v>12425</v>
      </c>
      <c r="GH97" t="s">
        <v>315</v>
      </c>
      <c r="GK97" t="s">
        <v>316</v>
      </c>
      <c r="GL97" t="s">
        <v>317</v>
      </c>
      <c r="GM97" t="s">
        <v>318</v>
      </c>
      <c r="GN97" s="1">
        <v>40794</v>
      </c>
      <c r="GO97" s="1">
        <v>40795</v>
      </c>
      <c r="GP97" s="2">
        <v>0</v>
      </c>
      <c r="GQ97" t="s">
        <v>319</v>
      </c>
      <c r="GR97" t="str">
        <f>"                    "</f>
        <v xml:space="preserve">                    </v>
      </c>
      <c r="GS97" t="str">
        <f>"2011.47091"</f>
        <v>2011.47091</v>
      </c>
      <c r="GT97" t="str">
        <f>""</f>
        <v/>
      </c>
      <c r="HF97" t="str">
        <f>""</f>
        <v/>
      </c>
      <c r="HK97" t="str">
        <f>""</f>
        <v/>
      </c>
      <c r="HN97" t="s">
        <v>271</v>
      </c>
      <c r="HP97" t="str">
        <f>""</f>
        <v/>
      </c>
      <c r="HQ97" t="str">
        <f>""</f>
        <v/>
      </c>
      <c r="IA97" t="str">
        <f>""</f>
        <v/>
      </c>
      <c r="IB97" t="str">
        <f>""</f>
        <v/>
      </c>
      <c r="IC97" t="str">
        <f>HYPERLINK("https://web.datatree.com/?/property?propertyId=3339410")</f>
        <v>https://web.datatree.com/?/property?propertyId=3339410</v>
      </c>
    </row>
    <row r="98" spans="1:237" x14ac:dyDescent="0.25">
      <c r="A98" t="s">
        <v>1578</v>
      </c>
      <c r="B98" t="s">
        <v>1579</v>
      </c>
      <c r="C98" t="s">
        <v>1580</v>
      </c>
      <c r="D98" t="s">
        <v>1581</v>
      </c>
      <c r="E98" t="s">
        <v>240</v>
      </c>
      <c r="F98">
        <v>1</v>
      </c>
      <c r="O98" t="s">
        <v>1582</v>
      </c>
      <c r="P98" t="s">
        <v>1578</v>
      </c>
      <c r="S98" t="s">
        <v>541</v>
      </c>
      <c r="T98" t="s">
        <v>242</v>
      </c>
      <c r="AE98" t="s">
        <v>243</v>
      </c>
      <c r="AH98" t="s">
        <v>244</v>
      </c>
      <c r="AK98" t="s">
        <v>245</v>
      </c>
      <c r="AL98" t="s">
        <v>246</v>
      </c>
      <c r="AM98">
        <v>4180</v>
      </c>
      <c r="AP98" t="s">
        <v>1583</v>
      </c>
      <c r="AQ98" t="s">
        <v>491</v>
      </c>
      <c r="AS98" t="s">
        <v>345</v>
      </c>
      <c r="AU98" t="s">
        <v>243</v>
      </c>
      <c r="AV98" t="str">
        <f>"86409-2547"</f>
        <v>86409-2547</v>
      </c>
      <c r="AW98" t="s">
        <v>957</v>
      </c>
      <c r="AX98" t="s">
        <v>1584</v>
      </c>
      <c r="AY98" t="s">
        <v>1585</v>
      </c>
      <c r="AZ98" t="s">
        <v>254</v>
      </c>
      <c r="BA98" t="s">
        <v>1586</v>
      </c>
      <c r="BB98" t="str">
        <f>"344-13-037D"</f>
        <v>344-13-037D</v>
      </c>
      <c r="BC98" t="str">
        <f>"34413037D"</f>
        <v>34413037D</v>
      </c>
      <c r="BD98" t="str">
        <f>"R34413037D"</f>
        <v>R34413037D</v>
      </c>
      <c r="BE98">
        <v>4015</v>
      </c>
      <c r="BJ98" t="s">
        <v>333</v>
      </c>
      <c r="BK98" t="s">
        <v>351</v>
      </c>
      <c r="BL98">
        <v>31</v>
      </c>
      <c r="BN98">
        <v>35.426706751711897</v>
      </c>
      <c r="BO98">
        <v>-114.02269190643101</v>
      </c>
      <c r="BW98" t="s">
        <v>1587</v>
      </c>
      <c r="BX98" t="s">
        <v>1587</v>
      </c>
      <c r="CA98" t="str">
        <f>"1"</f>
        <v>1</v>
      </c>
      <c r="CC98">
        <v>0</v>
      </c>
      <c r="CD98">
        <v>0</v>
      </c>
      <c r="CE98">
        <v>0</v>
      </c>
      <c r="CF98">
        <v>0</v>
      </c>
      <c r="CI98">
        <v>0</v>
      </c>
      <c r="CJ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X98">
        <v>0</v>
      </c>
      <c r="CZ98">
        <v>0</v>
      </c>
      <c r="DB98">
        <v>0</v>
      </c>
      <c r="DD98">
        <v>0</v>
      </c>
      <c r="DF98">
        <v>0</v>
      </c>
      <c r="DK98">
        <v>0</v>
      </c>
      <c r="DM98">
        <v>0</v>
      </c>
      <c r="DX98">
        <v>0</v>
      </c>
      <c r="EC98" t="s">
        <v>261</v>
      </c>
      <c r="ED98" t="s">
        <v>262</v>
      </c>
      <c r="EE98" t="s">
        <v>263</v>
      </c>
      <c r="EG98">
        <v>435600</v>
      </c>
      <c r="EH98">
        <v>10</v>
      </c>
      <c r="EI98">
        <v>0</v>
      </c>
      <c r="EJ98">
        <v>0</v>
      </c>
      <c r="EK98">
        <v>0</v>
      </c>
      <c r="EL98">
        <v>0</v>
      </c>
      <c r="EU98" t="s">
        <v>264</v>
      </c>
      <c r="EV98" t="s">
        <v>675</v>
      </c>
      <c r="EW98" t="s">
        <v>676</v>
      </c>
      <c r="EX98" s="1">
        <v>40135</v>
      </c>
      <c r="EY98" t="s">
        <v>267</v>
      </c>
      <c r="EZ98" t="str">
        <f t="shared" si="6"/>
        <v>FALSE</v>
      </c>
      <c r="FA98">
        <v>2022</v>
      </c>
      <c r="FB98">
        <v>2020</v>
      </c>
      <c r="FC98">
        <v>400</v>
      </c>
      <c r="FD98" t="s">
        <v>246</v>
      </c>
      <c r="FE98" t="s">
        <v>246</v>
      </c>
      <c r="FF98" t="s">
        <v>246</v>
      </c>
      <c r="FG98" t="s">
        <v>246</v>
      </c>
      <c r="FH98" t="s">
        <v>246</v>
      </c>
      <c r="FI98" t="s">
        <v>246</v>
      </c>
      <c r="FJ98" t="s">
        <v>246</v>
      </c>
      <c r="FK98" t="s">
        <v>246</v>
      </c>
      <c r="FL98" t="s">
        <v>246</v>
      </c>
      <c r="FM98" t="s">
        <v>246</v>
      </c>
      <c r="FN98" t="s">
        <v>246</v>
      </c>
      <c r="FO98" t="s">
        <v>246</v>
      </c>
      <c r="FP98" t="s">
        <v>246</v>
      </c>
      <c r="FQ98" s="2">
        <v>1548</v>
      </c>
      <c r="FR98" s="2">
        <v>0</v>
      </c>
      <c r="FS98" s="2">
        <v>0</v>
      </c>
      <c r="FT98">
        <v>0</v>
      </c>
      <c r="FU98" s="2">
        <v>10318</v>
      </c>
      <c r="FV98" s="2">
        <v>10318</v>
      </c>
      <c r="FW98" s="2">
        <v>0</v>
      </c>
      <c r="FX98">
        <v>0</v>
      </c>
      <c r="FY98" s="2">
        <v>0</v>
      </c>
      <c r="FZ98" s="2">
        <v>0</v>
      </c>
      <c r="GA98" s="2">
        <v>0</v>
      </c>
      <c r="GB98">
        <v>0</v>
      </c>
      <c r="GC98" s="2">
        <v>139.26</v>
      </c>
      <c r="GE98" s="2">
        <v>10318</v>
      </c>
      <c r="GH98" t="s">
        <v>315</v>
      </c>
      <c r="GK98" t="s">
        <v>358</v>
      </c>
      <c r="GL98" t="s">
        <v>359</v>
      </c>
      <c r="GM98" t="s">
        <v>360</v>
      </c>
      <c r="GR98" t="str">
        <f>""</f>
        <v/>
      </c>
      <c r="GS98" t="str">
        <f>""</f>
        <v/>
      </c>
      <c r="GT98" t="str">
        <f>""</f>
        <v/>
      </c>
      <c r="HF98" t="str">
        <f>""</f>
        <v/>
      </c>
      <c r="HK98" t="str">
        <f>""</f>
        <v/>
      </c>
      <c r="HN98" t="s">
        <v>271</v>
      </c>
      <c r="HP98" t="str">
        <f>""</f>
        <v/>
      </c>
      <c r="HQ98" t="str">
        <f>""</f>
        <v/>
      </c>
      <c r="IA98" t="str">
        <f>""</f>
        <v/>
      </c>
      <c r="IB98" t="str">
        <f>""</f>
        <v/>
      </c>
      <c r="IC98" t="str">
        <f>HYPERLINK("https://web.datatree.com/?/property?propertyId=3463741")</f>
        <v>https://web.datatree.com/?/property?propertyId=3463741</v>
      </c>
    </row>
    <row r="99" spans="1:237" x14ac:dyDescent="0.25">
      <c r="A99" t="s">
        <v>1588</v>
      </c>
      <c r="D99" t="s">
        <v>1588</v>
      </c>
      <c r="E99" t="s">
        <v>240</v>
      </c>
      <c r="F99">
        <v>1</v>
      </c>
      <c r="K99" t="s">
        <v>240</v>
      </c>
      <c r="O99" t="s">
        <v>1589</v>
      </c>
      <c r="P99" t="s">
        <v>1588</v>
      </c>
      <c r="Q99" t="s">
        <v>588</v>
      </c>
      <c r="T99" t="s">
        <v>242</v>
      </c>
      <c r="AE99" t="s">
        <v>243</v>
      </c>
      <c r="AH99" t="s">
        <v>244</v>
      </c>
      <c r="AK99" t="s">
        <v>245</v>
      </c>
      <c r="AM99">
        <v>8121</v>
      </c>
      <c r="AP99" t="s">
        <v>1590</v>
      </c>
      <c r="AQ99" t="s">
        <v>439</v>
      </c>
      <c r="AS99" t="s">
        <v>398</v>
      </c>
      <c r="AT99" t="s">
        <v>398</v>
      </c>
      <c r="AU99" t="s">
        <v>400</v>
      </c>
      <c r="AV99" t="str">
        <f>"89131-1455"</f>
        <v>89131-1455</v>
      </c>
      <c r="AW99" t="s">
        <v>1591</v>
      </c>
      <c r="AX99" t="s">
        <v>1592</v>
      </c>
      <c r="AY99" t="s">
        <v>1593</v>
      </c>
      <c r="AZ99" t="s">
        <v>254</v>
      </c>
      <c r="BA99" t="s">
        <v>1594</v>
      </c>
      <c r="BB99" t="str">
        <f>"319-06-002G"</f>
        <v>319-06-002G</v>
      </c>
      <c r="BC99" t="str">
        <f>"31906002G"</f>
        <v>31906002G</v>
      </c>
      <c r="BD99" t="str">
        <f>"R31906002"</f>
        <v>R31906002</v>
      </c>
      <c r="BE99">
        <v>4015</v>
      </c>
      <c r="BJ99" t="s">
        <v>498</v>
      </c>
      <c r="BK99" t="s">
        <v>499</v>
      </c>
      <c r="BL99">
        <v>9</v>
      </c>
      <c r="BN99">
        <v>35.6613839442863</v>
      </c>
      <c r="BO99">
        <v>-114.319468674988</v>
      </c>
      <c r="BP99" t="s">
        <v>500</v>
      </c>
      <c r="BW99" t="s">
        <v>501</v>
      </c>
      <c r="BX99" t="s">
        <v>501</v>
      </c>
      <c r="CA99" t="str">
        <f>"50"</f>
        <v>50</v>
      </c>
      <c r="CC99">
        <v>0</v>
      </c>
      <c r="CD99">
        <v>0</v>
      </c>
      <c r="CE99">
        <v>0</v>
      </c>
      <c r="CF99">
        <v>0</v>
      </c>
      <c r="CI99">
        <v>0</v>
      </c>
      <c r="CJ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X99">
        <v>0</v>
      </c>
      <c r="CZ99">
        <v>0</v>
      </c>
      <c r="DB99">
        <v>0</v>
      </c>
      <c r="DD99">
        <v>0</v>
      </c>
      <c r="DF99">
        <v>0</v>
      </c>
      <c r="DK99">
        <v>0</v>
      </c>
      <c r="DM99">
        <v>0</v>
      </c>
      <c r="DX99">
        <v>0</v>
      </c>
      <c r="EC99" t="s">
        <v>261</v>
      </c>
      <c r="ED99" t="s">
        <v>262</v>
      </c>
      <c r="EE99" t="s">
        <v>263</v>
      </c>
      <c r="EG99">
        <v>435600</v>
      </c>
      <c r="EH99">
        <v>10</v>
      </c>
      <c r="EI99">
        <v>0</v>
      </c>
      <c r="EJ99">
        <v>0</v>
      </c>
      <c r="EK99">
        <v>0</v>
      </c>
      <c r="EL99">
        <v>0</v>
      </c>
      <c r="EU99" t="s">
        <v>264</v>
      </c>
      <c r="EV99" t="s">
        <v>502</v>
      </c>
      <c r="EW99" t="s">
        <v>503</v>
      </c>
      <c r="EX99" s="1">
        <v>40135</v>
      </c>
      <c r="EY99" t="s">
        <v>267</v>
      </c>
      <c r="EZ99" t="str">
        <f t="shared" si="6"/>
        <v>FALSE</v>
      </c>
      <c r="FA99">
        <v>2022</v>
      </c>
      <c r="FB99">
        <v>2020</v>
      </c>
      <c r="FC99">
        <v>1110</v>
      </c>
      <c r="FD99" t="s">
        <v>246</v>
      </c>
      <c r="FE99" t="s">
        <v>246</v>
      </c>
      <c r="FF99" t="s">
        <v>246</v>
      </c>
      <c r="FG99" t="s">
        <v>246</v>
      </c>
      <c r="FH99" t="s">
        <v>246</v>
      </c>
      <c r="FI99" t="s">
        <v>246</v>
      </c>
      <c r="FJ99" t="s">
        <v>246</v>
      </c>
      <c r="FK99" t="s">
        <v>246</v>
      </c>
      <c r="FL99" t="s">
        <v>246</v>
      </c>
      <c r="FM99" t="s">
        <v>246</v>
      </c>
      <c r="FN99" t="s">
        <v>246</v>
      </c>
      <c r="FO99" t="s">
        <v>246</v>
      </c>
      <c r="FP99" t="s">
        <v>246</v>
      </c>
      <c r="FQ99" s="2">
        <v>1082</v>
      </c>
      <c r="FR99" s="2">
        <v>0</v>
      </c>
      <c r="FS99" s="2">
        <v>0</v>
      </c>
      <c r="FT99">
        <v>0</v>
      </c>
      <c r="FU99" s="2">
        <v>7214</v>
      </c>
      <c r="FV99" s="2">
        <v>7214</v>
      </c>
      <c r="FW99" s="2">
        <v>0</v>
      </c>
      <c r="FX99">
        <v>0</v>
      </c>
      <c r="FY99" s="2">
        <v>0</v>
      </c>
      <c r="FZ99" s="2">
        <v>0</v>
      </c>
      <c r="GA99" s="2">
        <v>0</v>
      </c>
      <c r="GB99">
        <v>0</v>
      </c>
      <c r="GC99" s="2">
        <v>67.760000000000005</v>
      </c>
      <c r="GE99" s="2">
        <v>7214</v>
      </c>
      <c r="GH99" t="s">
        <v>315</v>
      </c>
      <c r="GK99" t="s">
        <v>316</v>
      </c>
      <c r="GL99" t="s">
        <v>317</v>
      </c>
      <c r="GM99" t="s">
        <v>318</v>
      </c>
      <c r="GN99" s="1">
        <v>39699</v>
      </c>
      <c r="GO99" s="1">
        <v>39703</v>
      </c>
      <c r="GP99" s="2">
        <v>0</v>
      </c>
      <c r="GQ99" t="s">
        <v>319</v>
      </c>
      <c r="GR99" t="str">
        <f>"                    "</f>
        <v xml:space="preserve">                    </v>
      </c>
      <c r="GS99" t="str">
        <f>"7303.717"</f>
        <v>7303.717</v>
      </c>
      <c r="GT99" t="str">
        <f>""</f>
        <v/>
      </c>
      <c r="GU99" s="1">
        <v>38677</v>
      </c>
      <c r="GV99" s="1">
        <v>38714</v>
      </c>
      <c r="GW99" s="2">
        <v>60000</v>
      </c>
      <c r="GX99" t="s">
        <v>566</v>
      </c>
      <c r="GY99" t="s">
        <v>567</v>
      </c>
      <c r="GZ99" t="s">
        <v>1595</v>
      </c>
      <c r="HF99" t="str">
        <f>"                    "</f>
        <v xml:space="preserve">                    </v>
      </c>
      <c r="HK99" t="str">
        <f>"                    "</f>
        <v xml:space="preserve">                    </v>
      </c>
      <c r="HM99" t="s">
        <v>1116</v>
      </c>
      <c r="HN99" t="s">
        <v>271</v>
      </c>
      <c r="HP99" t="str">
        <f>"6030.74"</f>
        <v>6030.74</v>
      </c>
      <c r="HQ99" t="str">
        <f>""</f>
        <v/>
      </c>
      <c r="IA99" t="str">
        <f>""</f>
        <v/>
      </c>
      <c r="IB99" t="str">
        <f>""</f>
        <v/>
      </c>
      <c r="IC99" t="str">
        <f>HYPERLINK("https://web.datatree.com/?/property?propertyId=3434780")</f>
        <v>https://web.datatree.com/?/property?propertyId=3434780</v>
      </c>
    </row>
    <row r="100" spans="1:237" x14ac:dyDescent="0.25">
      <c r="A100" t="s">
        <v>1596</v>
      </c>
      <c r="D100" t="s">
        <v>1596</v>
      </c>
      <c r="E100" t="s">
        <v>273</v>
      </c>
      <c r="F100">
        <v>1</v>
      </c>
      <c r="G100" t="s">
        <v>1597</v>
      </c>
      <c r="J100" t="s">
        <v>1597</v>
      </c>
      <c r="K100" t="s">
        <v>273</v>
      </c>
      <c r="L100">
        <v>1</v>
      </c>
      <c r="O100" t="s">
        <v>1596</v>
      </c>
      <c r="P100" t="s">
        <v>1598</v>
      </c>
      <c r="Q100" t="s">
        <v>1599</v>
      </c>
      <c r="R100" t="s">
        <v>860</v>
      </c>
      <c r="T100" t="s">
        <v>242</v>
      </c>
      <c r="AE100" t="s">
        <v>243</v>
      </c>
      <c r="AH100" t="s">
        <v>244</v>
      </c>
      <c r="AK100" t="s">
        <v>245</v>
      </c>
      <c r="AM100">
        <v>1536</v>
      </c>
      <c r="AP100" t="s">
        <v>1600</v>
      </c>
      <c r="AQ100" t="s">
        <v>491</v>
      </c>
      <c r="AS100" t="s">
        <v>1601</v>
      </c>
      <c r="AT100" t="s">
        <v>1601</v>
      </c>
      <c r="AU100" t="s">
        <v>250</v>
      </c>
      <c r="AV100" t="str">
        <f>"60015-2148"</f>
        <v>60015-2148</v>
      </c>
      <c r="AW100" t="s">
        <v>1602</v>
      </c>
      <c r="AX100" t="s">
        <v>1603</v>
      </c>
      <c r="AY100" t="s">
        <v>1604</v>
      </c>
      <c r="AZ100" t="s">
        <v>254</v>
      </c>
      <c r="BA100" t="s">
        <v>1605</v>
      </c>
      <c r="BB100" t="str">
        <f>"120-28-005B"</f>
        <v>120-28-005B</v>
      </c>
      <c r="BC100" t="str">
        <f>"12028005B"</f>
        <v>12028005B</v>
      </c>
      <c r="BD100" t="str">
        <f>"R12028005B"</f>
        <v>R12028005B</v>
      </c>
      <c r="BE100">
        <v>4015</v>
      </c>
      <c r="BI100" t="s">
        <v>256</v>
      </c>
      <c r="BJ100" t="s">
        <v>424</v>
      </c>
      <c r="BK100" t="s">
        <v>499</v>
      </c>
      <c r="BL100">
        <v>31</v>
      </c>
      <c r="BN100">
        <v>34.6016472214652</v>
      </c>
      <c r="BO100">
        <v>-114.287089755439</v>
      </c>
      <c r="BP100" t="s">
        <v>1606</v>
      </c>
      <c r="BW100" t="s">
        <v>1607</v>
      </c>
      <c r="BX100" t="s">
        <v>1607</v>
      </c>
      <c r="CA100" t="str">
        <f>""</f>
        <v/>
      </c>
      <c r="CC100">
        <v>0</v>
      </c>
      <c r="CD100">
        <v>0</v>
      </c>
      <c r="CE100">
        <v>0</v>
      </c>
      <c r="CF100">
        <v>0</v>
      </c>
      <c r="CI100">
        <v>0</v>
      </c>
      <c r="CJ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X100">
        <v>0</v>
      </c>
      <c r="CZ100">
        <v>0</v>
      </c>
      <c r="DB100">
        <v>0</v>
      </c>
      <c r="DD100">
        <v>0</v>
      </c>
      <c r="DF100">
        <v>0</v>
      </c>
      <c r="DK100">
        <v>0</v>
      </c>
      <c r="DM100">
        <v>0</v>
      </c>
      <c r="DX100">
        <v>0</v>
      </c>
      <c r="EC100" t="s">
        <v>261</v>
      </c>
      <c r="ED100" t="s">
        <v>262</v>
      </c>
      <c r="EE100" t="s">
        <v>263</v>
      </c>
      <c r="EG100">
        <v>435600</v>
      </c>
      <c r="EH100">
        <v>10</v>
      </c>
      <c r="EI100">
        <v>0</v>
      </c>
      <c r="EJ100">
        <v>0</v>
      </c>
      <c r="EK100">
        <v>0</v>
      </c>
      <c r="EL100">
        <v>0</v>
      </c>
      <c r="EU100" t="s">
        <v>264</v>
      </c>
      <c r="EV100" t="s">
        <v>1608</v>
      </c>
      <c r="EW100" t="s">
        <v>1609</v>
      </c>
      <c r="EX100" s="1">
        <v>42340</v>
      </c>
      <c r="EY100" t="s">
        <v>267</v>
      </c>
      <c r="EZ100" t="str">
        <f t="shared" si="6"/>
        <v>FALSE</v>
      </c>
      <c r="FA100">
        <v>2022</v>
      </c>
      <c r="FB100">
        <v>2020</v>
      </c>
      <c r="FC100">
        <v>2520</v>
      </c>
      <c r="FD100" t="s">
        <v>246</v>
      </c>
      <c r="FE100" t="s">
        <v>246</v>
      </c>
      <c r="FF100" t="s">
        <v>246</v>
      </c>
      <c r="FG100" t="s">
        <v>246</v>
      </c>
      <c r="FH100" t="s">
        <v>246</v>
      </c>
      <c r="FI100" t="s">
        <v>246</v>
      </c>
      <c r="FJ100" t="s">
        <v>246</v>
      </c>
      <c r="FK100" t="s">
        <v>246</v>
      </c>
      <c r="FL100" t="s">
        <v>246</v>
      </c>
      <c r="FM100" t="s">
        <v>246</v>
      </c>
      <c r="FN100" t="s">
        <v>246</v>
      </c>
      <c r="FO100" t="s">
        <v>246</v>
      </c>
      <c r="FP100" t="s">
        <v>246</v>
      </c>
      <c r="FQ100" s="2">
        <v>1160</v>
      </c>
      <c r="FR100" s="2">
        <v>0</v>
      </c>
      <c r="FS100" s="2">
        <v>0</v>
      </c>
      <c r="FT100">
        <v>0</v>
      </c>
      <c r="FU100" s="2">
        <v>7734</v>
      </c>
      <c r="FV100" s="2">
        <v>7734</v>
      </c>
      <c r="FW100" s="2">
        <v>0</v>
      </c>
      <c r="FX100">
        <v>0</v>
      </c>
      <c r="FY100" s="2">
        <v>0</v>
      </c>
      <c r="FZ100" s="2">
        <v>0</v>
      </c>
      <c r="GA100" s="2">
        <v>0</v>
      </c>
      <c r="GB100">
        <v>0</v>
      </c>
      <c r="GC100" s="2">
        <v>87.88</v>
      </c>
      <c r="GE100" s="2">
        <v>7734</v>
      </c>
      <c r="GH100" t="s">
        <v>1191</v>
      </c>
      <c r="GK100" t="s">
        <v>1610</v>
      </c>
      <c r="GL100" t="s">
        <v>1193</v>
      </c>
      <c r="GM100" t="s">
        <v>1194</v>
      </c>
      <c r="GN100" s="1">
        <v>38285</v>
      </c>
      <c r="GO100" s="1">
        <v>38356</v>
      </c>
      <c r="GP100" s="2">
        <v>0</v>
      </c>
      <c r="GQ100" t="s">
        <v>567</v>
      </c>
      <c r="GR100" t="str">
        <f>"                    "</f>
        <v xml:space="preserve">                    </v>
      </c>
      <c r="GS100" t="str">
        <f>"5375.944"</f>
        <v>5375.944</v>
      </c>
      <c r="GT100" t="str">
        <f>""</f>
        <v/>
      </c>
      <c r="HF100" t="str">
        <f>""</f>
        <v/>
      </c>
      <c r="HK100" t="str">
        <f>""</f>
        <v/>
      </c>
      <c r="HN100" t="s">
        <v>271</v>
      </c>
      <c r="HP100" t="str">
        <f>""</f>
        <v/>
      </c>
      <c r="HQ100" t="str">
        <f>""</f>
        <v/>
      </c>
      <c r="IA100" t="str">
        <f>""</f>
        <v/>
      </c>
      <c r="IB100" t="str">
        <f>""</f>
        <v/>
      </c>
      <c r="IC100" t="str">
        <f>HYPERLINK("https://web.datatree.com/?/property?propertyId=3340462")</f>
        <v>https://web.datatree.com/?/property?propertyId=3340462</v>
      </c>
    </row>
    <row r="101" spans="1:237" x14ac:dyDescent="0.25">
      <c r="A101" t="s">
        <v>1611</v>
      </c>
      <c r="B101" t="s">
        <v>1612</v>
      </c>
      <c r="C101" t="s">
        <v>1612</v>
      </c>
      <c r="D101" t="s">
        <v>1613</v>
      </c>
      <c r="E101" t="s">
        <v>240</v>
      </c>
      <c r="F101">
        <v>2</v>
      </c>
      <c r="O101" t="s">
        <v>1614</v>
      </c>
      <c r="P101" t="s">
        <v>1611</v>
      </c>
      <c r="T101" t="s">
        <v>242</v>
      </c>
      <c r="AE101" t="s">
        <v>243</v>
      </c>
      <c r="AH101" t="s">
        <v>244</v>
      </c>
      <c r="AK101" t="s">
        <v>245</v>
      </c>
      <c r="AM101">
        <v>3131</v>
      </c>
      <c r="AP101" t="s">
        <v>1615</v>
      </c>
      <c r="AQ101" t="s">
        <v>302</v>
      </c>
      <c r="AS101" t="s">
        <v>975</v>
      </c>
      <c r="AT101" t="s">
        <v>975</v>
      </c>
      <c r="AU101" t="s">
        <v>243</v>
      </c>
      <c r="AV101" t="str">
        <f>"86403-5353"</f>
        <v>86403-5353</v>
      </c>
      <c r="AW101" t="s">
        <v>494</v>
      </c>
      <c r="AX101" t="s">
        <v>1616</v>
      </c>
      <c r="AY101" t="s">
        <v>1617</v>
      </c>
      <c r="AZ101" t="s">
        <v>254</v>
      </c>
      <c r="BA101" t="s">
        <v>1618</v>
      </c>
      <c r="BB101" t="str">
        <f>"210-09-020"</f>
        <v>210-09-020</v>
      </c>
      <c r="BC101" t="str">
        <f>"21009020"</f>
        <v>21009020</v>
      </c>
      <c r="BD101" t="str">
        <f>"R21009020"</f>
        <v>R21009020</v>
      </c>
      <c r="BE101">
        <v>4015</v>
      </c>
      <c r="BJ101" t="s">
        <v>281</v>
      </c>
      <c r="BK101" t="s">
        <v>310</v>
      </c>
      <c r="BL101">
        <v>7</v>
      </c>
      <c r="BN101">
        <v>34.744798286243402</v>
      </c>
      <c r="BO101">
        <v>-114.394477299926</v>
      </c>
      <c r="BW101" t="s">
        <v>1619</v>
      </c>
      <c r="BX101" t="s">
        <v>1619</v>
      </c>
      <c r="CA101" t="str">
        <f>""</f>
        <v/>
      </c>
      <c r="CC101">
        <v>0</v>
      </c>
      <c r="CD101">
        <v>0</v>
      </c>
      <c r="CE101">
        <v>0</v>
      </c>
      <c r="CF101">
        <v>0</v>
      </c>
      <c r="CI101">
        <v>0</v>
      </c>
      <c r="CJ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X101">
        <v>0</v>
      </c>
      <c r="CZ101">
        <v>0</v>
      </c>
      <c r="DB101">
        <v>0</v>
      </c>
      <c r="DD101">
        <v>0</v>
      </c>
      <c r="DF101">
        <v>0</v>
      </c>
      <c r="DK101">
        <v>0</v>
      </c>
      <c r="DM101">
        <v>0</v>
      </c>
      <c r="DX101">
        <v>0</v>
      </c>
      <c r="EC101" t="s">
        <v>261</v>
      </c>
      <c r="ED101" t="s">
        <v>354</v>
      </c>
      <c r="EE101" t="s">
        <v>355</v>
      </c>
      <c r="EG101">
        <v>435600</v>
      </c>
      <c r="EH101">
        <v>10</v>
      </c>
      <c r="EI101">
        <v>0</v>
      </c>
      <c r="EJ101">
        <v>0</v>
      </c>
      <c r="EK101">
        <v>0</v>
      </c>
      <c r="EL101">
        <v>0</v>
      </c>
      <c r="EU101" t="s">
        <v>264</v>
      </c>
      <c r="EV101" t="s">
        <v>1620</v>
      </c>
      <c r="EW101" t="s">
        <v>1621</v>
      </c>
      <c r="EX101" s="1">
        <v>41325</v>
      </c>
      <c r="EY101" t="s">
        <v>267</v>
      </c>
      <c r="EZ101" t="str">
        <f t="shared" si="6"/>
        <v>FALSE</v>
      </c>
      <c r="FA101">
        <v>2022</v>
      </c>
      <c r="FB101">
        <v>2020</v>
      </c>
      <c r="FC101">
        <v>2500</v>
      </c>
      <c r="FD101" t="s">
        <v>246</v>
      </c>
      <c r="FE101" t="s">
        <v>246</v>
      </c>
      <c r="FF101" t="s">
        <v>246</v>
      </c>
      <c r="FG101" t="s">
        <v>246</v>
      </c>
      <c r="FH101" t="s">
        <v>246</v>
      </c>
      <c r="FI101" t="s">
        <v>246</v>
      </c>
      <c r="FJ101" t="s">
        <v>246</v>
      </c>
      <c r="FK101" t="s">
        <v>246</v>
      </c>
      <c r="FL101" t="s">
        <v>246</v>
      </c>
      <c r="FM101" t="s">
        <v>246</v>
      </c>
      <c r="FN101" t="s">
        <v>246</v>
      </c>
      <c r="FO101" t="s">
        <v>246</v>
      </c>
      <c r="FP101" t="s">
        <v>246</v>
      </c>
      <c r="FQ101" s="2">
        <v>493</v>
      </c>
      <c r="FR101" s="2">
        <v>0</v>
      </c>
      <c r="FS101" s="2">
        <v>0</v>
      </c>
      <c r="FT101">
        <v>0</v>
      </c>
      <c r="FU101" s="2">
        <v>3288</v>
      </c>
      <c r="FV101" s="2">
        <v>3288</v>
      </c>
      <c r="FW101" s="2">
        <v>0</v>
      </c>
      <c r="FX101">
        <v>0</v>
      </c>
      <c r="FY101" s="2">
        <v>0</v>
      </c>
      <c r="FZ101" s="2">
        <v>0</v>
      </c>
      <c r="GA101" s="2">
        <v>0</v>
      </c>
      <c r="GB101">
        <v>0</v>
      </c>
      <c r="GC101" s="2">
        <v>24.84</v>
      </c>
      <c r="GE101" s="2">
        <v>3288</v>
      </c>
      <c r="GH101" t="s">
        <v>1191</v>
      </c>
      <c r="GK101" t="s">
        <v>1192</v>
      </c>
      <c r="GL101" t="s">
        <v>1193</v>
      </c>
      <c r="GM101" t="s">
        <v>1194</v>
      </c>
      <c r="GR101" t="str">
        <f>""</f>
        <v/>
      </c>
      <c r="GS101" t="str">
        <f>""</f>
        <v/>
      </c>
      <c r="GT101" t="str">
        <f>""</f>
        <v/>
      </c>
      <c r="GU101" s="1">
        <v>38432</v>
      </c>
      <c r="GV101" s="1">
        <v>38460</v>
      </c>
      <c r="GW101" s="2">
        <v>29900</v>
      </c>
      <c r="GX101" t="s">
        <v>566</v>
      </c>
      <c r="GY101" t="s">
        <v>567</v>
      </c>
      <c r="GZ101" t="s">
        <v>1622</v>
      </c>
      <c r="HB101" s="2">
        <v>14950</v>
      </c>
      <c r="HC101" t="s">
        <v>569</v>
      </c>
      <c r="HE101" t="s">
        <v>570</v>
      </c>
      <c r="HF101" t="str">
        <f>"5548.961"</f>
        <v>5548.961</v>
      </c>
      <c r="HK101" t="str">
        <f>"                    "</f>
        <v xml:space="preserve">                    </v>
      </c>
      <c r="HL101" t="s">
        <v>1117</v>
      </c>
      <c r="HM101" t="s">
        <v>1488</v>
      </c>
      <c r="HN101" t="s">
        <v>271</v>
      </c>
      <c r="HP101" t="str">
        <f>"5548.955"</f>
        <v>5548.955</v>
      </c>
      <c r="HQ101" t="str">
        <f>""</f>
        <v/>
      </c>
      <c r="HS101" s="1">
        <v>38336</v>
      </c>
      <c r="HT101" s="2">
        <v>7500</v>
      </c>
      <c r="HU101" t="s">
        <v>567</v>
      </c>
      <c r="HW101" s="2">
        <v>0</v>
      </c>
      <c r="IA101" t="str">
        <f>"5348.336"</f>
        <v>5348.336</v>
      </c>
      <c r="IB101" t="str">
        <f>""</f>
        <v/>
      </c>
      <c r="IC101" t="str">
        <f>HYPERLINK("https://web.datatree.com/?/property?propertyId=3334812")</f>
        <v>https://web.datatree.com/?/property?propertyId=3334812</v>
      </c>
    </row>
    <row r="102" spans="1:237" x14ac:dyDescent="0.25">
      <c r="A102" t="s">
        <v>1623</v>
      </c>
      <c r="B102" t="s">
        <v>1624</v>
      </c>
      <c r="C102" t="s">
        <v>1543</v>
      </c>
      <c r="D102" t="s">
        <v>1625</v>
      </c>
      <c r="E102" t="s">
        <v>240</v>
      </c>
      <c r="F102">
        <v>31</v>
      </c>
      <c r="G102" t="s">
        <v>1626</v>
      </c>
      <c r="H102" t="s">
        <v>1627</v>
      </c>
      <c r="I102" t="s">
        <v>1628</v>
      </c>
      <c r="J102" t="s">
        <v>1625</v>
      </c>
      <c r="K102" t="s">
        <v>240</v>
      </c>
      <c r="L102">
        <v>31</v>
      </c>
      <c r="O102" t="s">
        <v>1629</v>
      </c>
      <c r="P102" t="s">
        <v>1630</v>
      </c>
      <c r="R102" t="s">
        <v>860</v>
      </c>
      <c r="T102" t="s">
        <v>242</v>
      </c>
      <c r="AE102" t="s">
        <v>243</v>
      </c>
      <c r="AH102" t="s">
        <v>244</v>
      </c>
      <c r="AK102" t="s">
        <v>245</v>
      </c>
      <c r="AM102">
        <v>43</v>
      </c>
      <c r="AP102" t="s">
        <v>1631</v>
      </c>
      <c r="AQ102" t="s">
        <v>439</v>
      </c>
      <c r="AS102" t="s">
        <v>1632</v>
      </c>
      <c r="AT102" t="s">
        <v>1632</v>
      </c>
      <c r="AU102" t="s">
        <v>328</v>
      </c>
      <c r="AV102" t="str">
        <f>"92629-4524"</f>
        <v>92629-4524</v>
      </c>
      <c r="AW102" t="s">
        <v>1633</v>
      </c>
      <c r="AX102" t="s">
        <v>1634</v>
      </c>
      <c r="AY102" t="s">
        <v>1635</v>
      </c>
      <c r="AZ102" t="s">
        <v>254</v>
      </c>
      <c r="BA102" t="s">
        <v>1636</v>
      </c>
      <c r="BB102" t="str">
        <f>"253-26-026"</f>
        <v>253-26-026</v>
      </c>
      <c r="BC102" t="str">
        <f>"25326026"</f>
        <v>25326026</v>
      </c>
      <c r="BD102" t="str">
        <f>"R25326026"</f>
        <v>R25326026</v>
      </c>
      <c r="BE102">
        <v>4015</v>
      </c>
      <c r="BI102" t="s">
        <v>256</v>
      </c>
      <c r="BJ102" t="s">
        <v>911</v>
      </c>
      <c r="BK102" t="s">
        <v>520</v>
      </c>
      <c r="BL102">
        <v>33</v>
      </c>
      <c r="BN102">
        <v>34.988397931836502</v>
      </c>
      <c r="BO102">
        <v>-113.660176244586</v>
      </c>
      <c r="BW102" t="s">
        <v>912</v>
      </c>
      <c r="BX102" t="s">
        <v>912</v>
      </c>
      <c r="CA102" t="str">
        <f>""</f>
        <v/>
      </c>
      <c r="CC102">
        <v>0</v>
      </c>
      <c r="CD102">
        <v>0</v>
      </c>
      <c r="CE102">
        <v>0</v>
      </c>
      <c r="CF102">
        <v>0</v>
      </c>
      <c r="CI102">
        <v>0</v>
      </c>
      <c r="CJ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X102">
        <v>0</v>
      </c>
      <c r="CZ102">
        <v>0</v>
      </c>
      <c r="DB102">
        <v>0</v>
      </c>
      <c r="DD102">
        <v>0</v>
      </c>
      <c r="DF102">
        <v>0</v>
      </c>
      <c r="DK102">
        <v>0</v>
      </c>
      <c r="DM102">
        <v>0</v>
      </c>
      <c r="DX102">
        <v>0</v>
      </c>
      <c r="EC102" t="s">
        <v>261</v>
      </c>
      <c r="ED102" t="s">
        <v>354</v>
      </c>
      <c r="EE102" t="s">
        <v>355</v>
      </c>
      <c r="EG102">
        <v>435600</v>
      </c>
      <c r="EH102">
        <v>10</v>
      </c>
      <c r="EI102">
        <v>0</v>
      </c>
      <c r="EJ102">
        <v>0</v>
      </c>
      <c r="EK102">
        <v>0</v>
      </c>
      <c r="EL102">
        <v>0</v>
      </c>
      <c r="EU102" t="s">
        <v>264</v>
      </c>
      <c r="EV102" t="s">
        <v>913</v>
      </c>
      <c r="EW102" t="s">
        <v>914</v>
      </c>
      <c r="EX102" s="1">
        <v>40135</v>
      </c>
      <c r="EY102" t="s">
        <v>267</v>
      </c>
      <c r="EZ102" t="str">
        <f t="shared" si="6"/>
        <v>FALSE</v>
      </c>
      <c r="FA102">
        <v>2022</v>
      </c>
      <c r="FB102">
        <v>2020</v>
      </c>
      <c r="FC102">
        <v>600</v>
      </c>
      <c r="FD102" t="s">
        <v>246</v>
      </c>
      <c r="FE102" t="s">
        <v>246</v>
      </c>
      <c r="FF102" t="s">
        <v>246</v>
      </c>
      <c r="FG102" t="s">
        <v>246</v>
      </c>
      <c r="FH102" t="s">
        <v>246</v>
      </c>
      <c r="FI102" t="s">
        <v>246</v>
      </c>
      <c r="FJ102" t="s">
        <v>246</v>
      </c>
      <c r="FK102" t="s">
        <v>246</v>
      </c>
      <c r="FL102" t="s">
        <v>246</v>
      </c>
      <c r="FM102" t="s">
        <v>246</v>
      </c>
      <c r="FN102" t="s">
        <v>246</v>
      </c>
      <c r="FO102" t="s">
        <v>246</v>
      </c>
      <c r="FP102" t="s">
        <v>246</v>
      </c>
      <c r="FQ102" s="2">
        <v>1154</v>
      </c>
      <c r="FR102" s="2">
        <v>0</v>
      </c>
      <c r="FS102" s="2">
        <v>0</v>
      </c>
      <c r="FT102">
        <v>0</v>
      </c>
      <c r="FU102" s="2">
        <v>7695</v>
      </c>
      <c r="FV102" s="2">
        <v>7695</v>
      </c>
      <c r="FW102" s="2">
        <v>0</v>
      </c>
      <c r="FX102">
        <v>0</v>
      </c>
      <c r="FY102" s="2">
        <v>0</v>
      </c>
      <c r="FZ102" s="2">
        <v>0</v>
      </c>
      <c r="GA102" s="2">
        <v>0</v>
      </c>
      <c r="GB102">
        <v>0</v>
      </c>
      <c r="GC102" s="2">
        <v>82.9</v>
      </c>
      <c r="GE102" s="2">
        <v>7695</v>
      </c>
      <c r="GF102">
        <v>13</v>
      </c>
      <c r="GH102" t="s">
        <v>289</v>
      </c>
      <c r="GK102" t="s">
        <v>290</v>
      </c>
      <c r="GL102" t="s">
        <v>290</v>
      </c>
      <c r="GR102" t="str">
        <f>""</f>
        <v/>
      </c>
      <c r="GS102" t="str">
        <f>""</f>
        <v/>
      </c>
      <c r="GT102" t="str">
        <f>""</f>
        <v/>
      </c>
      <c r="GU102" s="1">
        <v>38702</v>
      </c>
      <c r="GV102" s="1">
        <v>38709</v>
      </c>
      <c r="GW102" s="2">
        <v>10200</v>
      </c>
      <c r="GX102" t="s">
        <v>566</v>
      </c>
      <c r="GY102" t="s">
        <v>362</v>
      </c>
      <c r="GZ102" t="s">
        <v>1637</v>
      </c>
      <c r="HF102" t="str">
        <f>"                    "</f>
        <v xml:space="preserve">                    </v>
      </c>
      <c r="HK102" t="str">
        <f>"                    "</f>
        <v xml:space="preserve">                    </v>
      </c>
      <c r="HN102" t="s">
        <v>271</v>
      </c>
      <c r="HP102" t="str">
        <f>"6025.866"</f>
        <v>6025.866</v>
      </c>
      <c r="HQ102" t="str">
        <f>""</f>
        <v/>
      </c>
      <c r="IA102" t="str">
        <f>""</f>
        <v/>
      </c>
      <c r="IB102" t="str">
        <f>""</f>
        <v/>
      </c>
      <c r="IC102" t="str">
        <f>HYPERLINK("https://web.datatree.com/?/property?propertyId=3441913")</f>
        <v>https://web.datatree.com/?/property?propertyId=3441913</v>
      </c>
    </row>
    <row r="103" spans="1:237" x14ac:dyDescent="0.25">
      <c r="A103" t="s">
        <v>1638</v>
      </c>
      <c r="B103" t="s">
        <v>1639</v>
      </c>
      <c r="C103" t="s">
        <v>794</v>
      </c>
      <c r="D103" t="s">
        <v>1640</v>
      </c>
      <c r="E103" t="s">
        <v>240</v>
      </c>
      <c r="F103">
        <v>1</v>
      </c>
      <c r="G103" t="s">
        <v>1641</v>
      </c>
      <c r="H103" t="s">
        <v>1642</v>
      </c>
      <c r="I103" t="s">
        <v>1643</v>
      </c>
      <c r="J103" t="s">
        <v>1640</v>
      </c>
      <c r="K103" t="s">
        <v>240</v>
      </c>
      <c r="L103">
        <v>1</v>
      </c>
      <c r="O103" t="s">
        <v>1644</v>
      </c>
      <c r="P103" t="s">
        <v>1645</v>
      </c>
      <c r="T103" t="s">
        <v>242</v>
      </c>
      <c r="AE103" t="s">
        <v>243</v>
      </c>
      <c r="AH103" t="s">
        <v>244</v>
      </c>
      <c r="AK103" t="s">
        <v>245</v>
      </c>
      <c r="AM103">
        <v>6566</v>
      </c>
      <c r="AP103" t="s">
        <v>1646</v>
      </c>
      <c r="AQ103" t="s">
        <v>491</v>
      </c>
      <c r="AS103" t="s">
        <v>1647</v>
      </c>
      <c r="AU103" t="s">
        <v>493</v>
      </c>
      <c r="AV103" t="str">
        <f>"48430-9094"</f>
        <v>48430-9094</v>
      </c>
      <c r="AW103" t="s">
        <v>1648</v>
      </c>
      <c r="AX103" t="s">
        <v>1649</v>
      </c>
      <c r="AY103" t="s">
        <v>1650</v>
      </c>
      <c r="AZ103" t="s">
        <v>254</v>
      </c>
      <c r="BA103" t="s">
        <v>1651</v>
      </c>
      <c r="BB103" t="str">
        <f>"207-18-048"</f>
        <v>207-18-048</v>
      </c>
      <c r="BC103" t="str">
        <f>"20718048"</f>
        <v>20718048</v>
      </c>
      <c r="BD103" t="str">
        <f>"R20718048"</f>
        <v>R20718048</v>
      </c>
      <c r="BE103">
        <v>4015</v>
      </c>
      <c r="BI103" t="s">
        <v>256</v>
      </c>
      <c r="BJ103">
        <v>16</v>
      </c>
      <c r="BK103" t="s">
        <v>559</v>
      </c>
      <c r="BL103">
        <v>27</v>
      </c>
      <c r="BN103">
        <v>34.7843873825217</v>
      </c>
      <c r="BO103">
        <v>-114.139411111575</v>
      </c>
      <c r="BP103" t="s">
        <v>1652</v>
      </c>
      <c r="BW103" t="s">
        <v>1653</v>
      </c>
      <c r="BX103" t="s">
        <v>1653</v>
      </c>
      <c r="CA103" t="str">
        <f>"53|54"</f>
        <v>53|54</v>
      </c>
      <c r="CC103">
        <v>0</v>
      </c>
      <c r="CD103">
        <v>0</v>
      </c>
      <c r="CE103">
        <v>0</v>
      </c>
      <c r="CF103">
        <v>0</v>
      </c>
      <c r="CI103">
        <v>0</v>
      </c>
      <c r="CJ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X103">
        <v>0</v>
      </c>
      <c r="CZ103">
        <v>0</v>
      </c>
      <c r="DB103">
        <v>0</v>
      </c>
      <c r="DD103">
        <v>0</v>
      </c>
      <c r="DF103">
        <v>0</v>
      </c>
      <c r="DK103">
        <v>0</v>
      </c>
      <c r="DM103">
        <v>0</v>
      </c>
      <c r="DX103">
        <v>0</v>
      </c>
      <c r="EC103" t="s">
        <v>261</v>
      </c>
      <c r="ED103" t="s">
        <v>262</v>
      </c>
      <c r="EE103" t="s">
        <v>263</v>
      </c>
      <c r="EG103">
        <v>435600</v>
      </c>
      <c r="EH103">
        <v>10</v>
      </c>
      <c r="EI103">
        <v>0</v>
      </c>
      <c r="EJ103">
        <v>0</v>
      </c>
      <c r="EK103">
        <v>0</v>
      </c>
      <c r="EL103">
        <v>0</v>
      </c>
      <c r="EU103" t="s">
        <v>264</v>
      </c>
      <c r="EV103" t="s">
        <v>1654</v>
      </c>
      <c r="EW103" t="s">
        <v>1655</v>
      </c>
      <c r="EX103" s="1">
        <v>40135</v>
      </c>
      <c r="EY103" t="s">
        <v>267</v>
      </c>
      <c r="EZ103" t="str">
        <f t="shared" si="6"/>
        <v>FALSE</v>
      </c>
      <c r="FA103">
        <v>2022</v>
      </c>
      <c r="FB103">
        <v>2020</v>
      </c>
      <c r="FC103">
        <v>1370</v>
      </c>
      <c r="FD103" t="s">
        <v>246</v>
      </c>
      <c r="FE103" t="s">
        <v>246</v>
      </c>
      <c r="FF103" t="s">
        <v>246</v>
      </c>
      <c r="FG103" t="s">
        <v>246</v>
      </c>
      <c r="FH103" t="s">
        <v>246</v>
      </c>
      <c r="FI103" t="s">
        <v>246</v>
      </c>
      <c r="FJ103" t="s">
        <v>246</v>
      </c>
      <c r="FK103" t="s">
        <v>246</v>
      </c>
      <c r="FL103" t="s">
        <v>246</v>
      </c>
      <c r="FM103" t="s">
        <v>246</v>
      </c>
      <c r="FN103" t="s">
        <v>246</v>
      </c>
      <c r="FO103" t="s">
        <v>246</v>
      </c>
      <c r="FP103" t="s">
        <v>246</v>
      </c>
      <c r="FQ103" s="2">
        <v>1490</v>
      </c>
      <c r="FR103" s="2">
        <v>0</v>
      </c>
      <c r="FS103" s="2">
        <v>0</v>
      </c>
      <c r="FT103">
        <v>0</v>
      </c>
      <c r="FU103" s="2">
        <v>9930</v>
      </c>
      <c r="FV103" s="2">
        <v>9930</v>
      </c>
      <c r="FW103" s="2">
        <v>0</v>
      </c>
      <c r="FX103">
        <v>0</v>
      </c>
      <c r="FY103" s="2">
        <v>0</v>
      </c>
      <c r="FZ103" s="2">
        <v>0</v>
      </c>
      <c r="GA103" s="2">
        <v>0</v>
      </c>
      <c r="GB103">
        <v>0</v>
      </c>
      <c r="GC103" s="2">
        <v>91.7</v>
      </c>
      <c r="GE103" s="2">
        <v>9930</v>
      </c>
      <c r="GF103">
        <v>11</v>
      </c>
      <c r="GH103" t="s">
        <v>410</v>
      </c>
      <c r="GK103" t="s">
        <v>411</v>
      </c>
      <c r="GL103" t="s">
        <v>411</v>
      </c>
      <c r="GR103" t="str">
        <f>""</f>
        <v/>
      </c>
      <c r="GS103" t="str">
        <f>""</f>
        <v/>
      </c>
      <c r="GT103" t="str">
        <f>""</f>
        <v/>
      </c>
      <c r="HF103" t="str">
        <f>""</f>
        <v/>
      </c>
      <c r="HK103" t="str">
        <f>""</f>
        <v/>
      </c>
      <c r="HN103" t="s">
        <v>271</v>
      </c>
      <c r="HP103" t="str">
        <f>""</f>
        <v/>
      </c>
      <c r="HQ103" t="str">
        <f>""</f>
        <v/>
      </c>
      <c r="IA103" t="str">
        <f>""</f>
        <v/>
      </c>
      <c r="IB103" t="str">
        <f>""</f>
        <v/>
      </c>
      <c r="IC103" t="str">
        <f>HYPERLINK("https://web.datatree.com/?/property?propertyId=3443323")</f>
        <v>https://web.datatree.com/?/property?propertyId=3443323</v>
      </c>
    </row>
    <row r="104" spans="1:237" x14ac:dyDescent="0.25">
      <c r="A104" t="s">
        <v>1656</v>
      </c>
      <c r="B104" t="s">
        <v>1657</v>
      </c>
      <c r="C104" t="s">
        <v>1658</v>
      </c>
      <c r="D104" t="s">
        <v>1659</v>
      </c>
      <c r="E104" t="s">
        <v>240</v>
      </c>
      <c r="F104">
        <v>1</v>
      </c>
      <c r="O104" t="s">
        <v>1660</v>
      </c>
      <c r="P104" t="s">
        <v>1656</v>
      </c>
      <c r="T104" t="s">
        <v>242</v>
      </c>
      <c r="AE104" t="s">
        <v>243</v>
      </c>
      <c r="AH104" t="s">
        <v>244</v>
      </c>
      <c r="AK104" t="s">
        <v>245</v>
      </c>
      <c r="AL104" t="s">
        <v>457</v>
      </c>
      <c r="AM104">
        <v>6</v>
      </c>
      <c r="AP104" t="s">
        <v>1661</v>
      </c>
      <c r="AQ104" t="s">
        <v>375</v>
      </c>
      <c r="AS104" t="s">
        <v>1662</v>
      </c>
      <c r="AT104" t="s">
        <v>1663</v>
      </c>
      <c r="AU104" t="s">
        <v>1664</v>
      </c>
      <c r="AV104" t="str">
        <f>"59711-9318"</f>
        <v>59711-9318</v>
      </c>
      <c r="AW104" t="s">
        <v>1236</v>
      </c>
      <c r="AX104" t="s">
        <v>1665</v>
      </c>
      <c r="AY104" t="s">
        <v>1666</v>
      </c>
      <c r="AZ104" t="s">
        <v>254</v>
      </c>
      <c r="BA104" t="s">
        <v>1667</v>
      </c>
      <c r="BB104" t="str">
        <f>"120-28-037"</f>
        <v>120-28-037</v>
      </c>
      <c r="BC104" t="str">
        <f>"12028037"</f>
        <v>12028037</v>
      </c>
      <c r="BD104" t="str">
        <f>"R12028037"</f>
        <v>R12028037</v>
      </c>
      <c r="BE104">
        <v>4015</v>
      </c>
      <c r="BI104" t="s">
        <v>256</v>
      </c>
      <c r="BJ104" t="s">
        <v>424</v>
      </c>
      <c r="BK104" t="s">
        <v>499</v>
      </c>
      <c r="BL104">
        <v>31</v>
      </c>
      <c r="BN104">
        <v>34.592570294829002</v>
      </c>
      <c r="BO104">
        <v>-114.293655294473</v>
      </c>
      <c r="BP104" t="s">
        <v>1606</v>
      </c>
      <c r="BW104" t="s">
        <v>1607</v>
      </c>
      <c r="BX104" t="s">
        <v>1607</v>
      </c>
      <c r="CA104" t="str">
        <f>""</f>
        <v/>
      </c>
      <c r="CC104">
        <v>0</v>
      </c>
      <c r="CD104">
        <v>0</v>
      </c>
      <c r="CE104">
        <v>0</v>
      </c>
      <c r="CF104">
        <v>0</v>
      </c>
      <c r="CI104">
        <v>0</v>
      </c>
      <c r="CJ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X104">
        <v>0</v>
      </c>
      <c r="CZ104">
        <v>0</v>
      </c>
      <c r="DB104">
        <v>0</v>
      </c>
      <c r="DD104">
        <v>0</v>
      </c>
      <c r="DF104">
        <v>0</v>
      </c>
      <c r="DK104">
        <v>0</v>
      </c>
      <c r="DM104">
        <v>0</v>
      </c>
      <c r="DX104">
        <v>0</v>
      </c>
      <c r="EC104" t="s">
        <v>261</v>
      </c>
      <c r="ED104" t="s">
        <v>262</v>
      </c>
      <c r="EE104" t="s">
        <v>263</v>
      </c>
      <c r="EG104">
        <v>435600</v>
      </c>
      <c r="EH104">
        <v>10</v>
      </c>
      <c r="EI104">
        <v>0</v>
      </c>
      <c r="EJ104">
        <v>0</v>
      </c>
      <c r="EK104">
        <v>0</v>
      </c>
      <c r="EL104">
        <v>0</v>
      </c>
      <c r="EU104" t="s">
        <v>264</v>
      </c>
      <c r="EV104" t="s">
        <v>1608</v>
      </c>
      <c r="EW104" t="s">
        <v>1609</v>
      </c>
      <c r="EX104" s="1">
        <v>42340</v>
      </c>
      <c r="EY104" t="s">
        <v>267</v>
      </c>
      <c r="EZ104" t="str">
        <f t="shared" si="6"/>
        <v>FALSE</v>
      </c>
      <c r="FA104">
        <v>2022</v>
      </c>
      <c r="FB104">
        <v>2020</v>
      </c>
      <c r="FC104">
        <v>2520</v>
      </c>
      <c r="FD104" t="s">
        <v>246</v>
      </c>
      <c r="FE104" t="s">
        <v>246</v>
      </c>
      <c r="FF104" t="s">
        <v>246</v>
      </c>
      <c r="FG104" t="s">
        <v>246</v>
      </c>
      <c r="FH104" t="s">
        <v>246</v>
      </c>
      <c r="FI104" t="s">
        <v>246</v>
      </c>
      <c r="FJ104" t="s">
        <v>246</v>
      </c>
      <c r="FK104" t="s">
        <v>246</v>
      </c>
      <c r="FL104" t="s">
        <v>246</v>
      </c>
      <c r="FM104" t="s">
        <v>246</v>
      </c>
      <c r="FN104" t="s">
        <v>246</v>
      </c>
      <c r="FO104" t="s">
        <v>246</v>
      </c>
      <c r="FP104" t="s">
        <v>246</v>
      </c>
      <c r="FQ104" s="2">
        <v>1160</v>
      </c>
      <c r="FR104" s="2">
        <v>0</v>
      </c>
      <c r="FS104" s="2">
        <v>0</v>
      </c>
      <c r="FT104">
        <v>0</v>
      </c>
      <c r="FU104" s="2">
        <v>7734</v>
      </c>
      <c r="FV104" s="2">
        <v>7734</v>
      </c>
      <c r="FW104" s="2">
        <v>0</v>
      </c>
      <c r="FX104">
        <v>0</v>
      </c>
      <c r="FY104" s="2">
        <v>0</v>
      </c>
      <c r="FZ104" s="2">
        <v>0</v>
      </c>
      <c r="GA104" s="2">
        <v>0</v>
      </c>
      <c r="GB104">
        <v>0</v>
      </c>
      <c r="GC104" s="2">
        <v>87.88</v>
      </c>
      <c r="GE104" s="2">
        <v>7734</v>
      </c>
      <c r="GH104" t="s">
        <v>1191</v>
      </c>
      <c r="GK104" t="s">
        <v>1610</v>
      </c>
      <c r="GL104" t="s">
        <v>1193</v>
      </c>
      <c r="GM104" t="s">
        <v>1194</v>
      </c>
      <c r="GN104" s="1">
        <v>43290</v>
      </c>
      <c r="GO104" s="1">
        <v>43298</v>
      </c>
      <c r="GQ104" t="s">
        <v>656</v>
      </c>
      <c r="GR104" t="str">
        <f>""</f>
        <v/>
      </c>
      <c r="GS104" t="str">
        <f>"2018.35443"</f>
        <v>2018.35443</v>
      </c>
      <c r="GT104" t="str">
        <f>""</f>
        <v/>
      </c>
      <c r="HF104" t="str">
        <f>""</f>
        <v/>
      </c>
      <c r="HK104" t="str">
        <f>""</f>
        <v/>
      </c>
      <c r="HN104" t="s">
        <v>271</v>
      </c>
      <c r="HP104" t="str">
        <f>""</f>
        <v/>
      </c>
      <c r="HQ104" t="str">
        <f>""</f>
        <v/>
      </c>
      <c r="IA104" t="str">
        <f>""</f>
        <v/>
      </c>
      <c r="IB104" t="str">
        <f>""</f>
        <v/>
      </c>
      <c r="IC104" t="str">
        <f>HYPERLINK("https://web.datatree.com/?/property?propertyId=3444510")</f>
        <v>https://web.datatree.com/?/property?propertyId=3444510</v>
      </c>
    </row>
    <row r="105" spans="1:237" x14ac:dyDescent="0.25">
      <c r="A105" t="s">
        <v>1668</v>
      </c>
      <c r="B105" t="s">
        <v>1669</v>
      </c>
      <c r="C105" t="s">
        <v>1670</v>
      </c>
      <c r="D105" t="s">
        <v>1671</v>
      </c>
      <c r="E105" t="s">
        <v>240</v>
      </c>
      <c r="F105">
        <v>6</v>
      </c>
      <c r="G105" t="s">
        <v>1672</v>
      </c>
      <c r="H105" t="s">
        <v>1673</v>
      </c>
      <c r="I105" t="s">
        <v>1674</v>
      </c>
      <c r="J105" t="s">
        <v>1671</v>
      </c>
      <c r="K105" t="s">
        <v>240</v>
      </c>
      <c r="L105">
        <v>3</v>
      </c>
      <c r="O105" t="s">
        <v>1675</v>
      </c>
      <c r="P105" t="s">
        <v>1676</v>
      </c>
      <c r="R105" t="s">
        <v>300</v>
      </c>
      <c r="S105" t="s">
        <v>541</v>
      </c>
      <c r="T105" t="s">
        <v>242</v>
      </c>
      <c r="AE105" t="s">
        <v>243</v>
      </c>
      <c r="AH105" t="s">
        <v>244</v>
      </c>
      <c r="AK105" t="s">
        <v>245</v>
      </c>
      <c r="AM105">
        <v>44</v>
      </c>
      <c r="AP105" t="s">
        <v>1677</v>
      </c>
      <c r="AS105" t="s">
        <v>1678</v>
      </c>
      <c r="AU105" t="s">
        <v>461</v>
      </c>
      <c r="AV105" t="str">
        <f>"98802"</f>
        <v>98802</v>
      </c>
      <c r="AW105" t="s">
        <v>532</v>
      </c>
      <c r="AX105" t="s">
        <v>1679</v>
      </c>
      <c r="AY105" t="s">
        <v>1680</v>
      </c>
      <c r="AZ105" t="s">
        <v>254</v>
      </c>
      <c r="BA105" t="s">
        <v>1681</v>
      </c>
      <c r="BB105" t="str">
        <f>"210-03-053"</f>
        <v>210-03-053</v>
      </c>
      <c r="BC105" t="str">
        <f>"21003053"</f>
        <v>21003053</v>
      </c>
      <c r="BD105" t="str">
        <f>"R21003053"</f>
        <v>R21003053</v>
      </c>
      <c r="BE105">
        <v>4015</v>
      </c>
      <c r="BI105" t="s">
        <v>256</v>
      </c>
      <c r="BJ105" t="s">
        <v>281</v>
      </c>
      <c r="BK105" t="s">
        <v>310</v>
      </c>
      <c r="BL105">
        <v>4</v>
      </c>
      <c r="BN105">
        <v>34.755707277497898</v>
      </c>
      <c r="BO105">
        <v>-114.36595623637</v>
      </c>
      <c r="BP105" t="s">
        <v>1682</v>
      </c>
      <c r="BW105" t="s">
        <v>1683</v>
      </c>
      <c r="BX105" t="s">
        <v>1683</v>
      </c>
      <c r="CA105" t="str">
        <f>"69|70"</f>
        <v>69|70</v>
      </c>
      <c r="CC105">
        <v>0</v>
      </c>
      <c r="CD105">
        <v>0</v>
      </c>
      <c r="CE105">
        <v>0</v>
      </c>
      <c r="CF105">
        <v>0</v>
      </c>
      <c r="CI105">
        <v>0</v>
      </c>
      <c r="CJ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X105">
        <v>0</v>
      </c>
      <c r="CZ105">
        <v>0</v>
      </c>
      <c r="DB105">
        <v>0</v>
      </c>
      <c r="DD105">
        <v>0</v>
      </c>
      <c r="DF105">
        <v>0</v>
      </c>
      <c r="DK105">
        <v>0</v>
      </c>
      <c r="DM105">
        <v>0</v>
      </c>
      <c r="DX105">
        <v>0</v>
      </c>
      <c r="EC105" t="s">
        <v>336</v>
      </c>
      <c r="ED105" t="s">
        <v>337</v>
      </c>
      <c r="EE105" t="s">
        <v>338</v>
      </c>
      <c r="EG105">
        <v>435600</v>
      </c>
      <c r="EH105">
        <v>10</v>
      </c>
      <c r="EI105">
        <v>0</v>
      </c>
      <c r="EJ105">
        <v>0</v>
      </c>
      <c r="EK105">
        <v>0</v>
      </c>
      <c r="EL105">
        <v>0</v>
      </c>
      <c r="EU105" t="s">
        <v>264</v>
      </c>
      <c r="EV105" t="s">
        <v>384</v>
      </c>
      <c r="EW105" t="s">
        <v>385</v>
      </c>
      <c r="EX105" s="1">
        <v>40135</v>
      </c>
      <c r="EY105" t="s">
        <v>267</v>
      </c>
      <c r="EZ105" t="str">
        <f t="shared" si="6"/>
        <v>FALSE</v>
      </c>
      <c r="FA105">
        <v>2022</v>
      </c>
      <c r="FB105">
        <v>2020</v>
      </c>
      <c r="FC105">
        <v>2500</v>
      </c>
      <c r="FD105" t="s">
        <v>246</v>
      </c>
      <c r="FE105" t="s">
        <v>246</v>
      </c>
      <c r="FF105" t="s">
        <v>246</v>
      </c>
      <c r="FG105" t="s">
        <v>246</v>
      </c>
      <c r="FH105" t="s">
        <v>246</v>
      </c>
      <c r="FI105" t="s">
        <v>246</v>
      </c>
      <c r="FJ105" t="s">
        <v>246</v>
      </c>
      <c r="FK105" t="s">
        <v>246</v>
      </c>
      <c r="FL105" t="s">
        <v>246</v>
      </c>
      <c r="FM105" t="s">
        <v>246</v>
      </c>
      <c r="FN105" t="s">
        <v>246</v>
      </c>
      <c r="FO105" t="s">
        <v>246</v>
      </c>
      <c r="FP105" t="s">
        <v>246</v>
      </c>
      <c r="FQ105" s="2">
        <v>493</v>
      </c>
      <c r="FR105" s="2">
        <v>0</v>
      </c>
      <c r="FS105" s="2">
        <v>0</v>
      </c>
      <c r="FT105">
        <v>0</v>
      </c>
      <c r="FU105" s="2">
        <v>3288</v>
      </c>
      <c r="FV105" s="2">
        <v>3288</v>
      </c>
      <c r="FW105" s="2">
        <v>0</v>
      </c>
      <c r="FX105">
        <v>0</v>
      </c>
      <c r="FY105" s="2">
        <v>0</v>
      </c>
      <c r="FZ105" s="2">
        <v>0</v>
      </c>
      <c r="GA105" s="2">
        <v>0</v>
      </c>
      <c r="GB105">
        <v>0</v>
      </c>
      <c r="GC105" s="2">
        <v>24.84</v>
      </c>
      <c r="GE105" s="2">
        <v>3288</v>
      </c>
      <c r="GH105" t="s">
        <v>1191</v>
      </c>
      <c r="GK105" t="s">
        <v>1192</v>
      </c>
      <c r="GL105" t="s">
        <v>1193</v>
      </c>
      <c r="GM105" t="s">
        <v>1194</v>
      </c>
      <c r="GR105" t="str">
        <f>""</f>
        <v/>
      </c>
      <c r="GS105" t="str">
        <f>""</f>
        <v/>
      </c>
      <c r="GT105" t="str">
        <f>""</f>
        <v/>
      </c>
      <c r="GU105" s="1">
        <v>36221</v>
      </c>
      <c r="GV105" s="1">
        <v>36228</v>
      </c>
      <c r="GW105" s="2">
        <v>4800</v>
      </c>
      <c r="GZ105" t="s">
        <v>1684</v>
      </c>
      <c r="HB105" s="2">
        <v>3800</v>
      </c>
      <c r="HC105" t="s">
        <v>569</v>
      </c>
      <c r="HE105" t="s">
        <v>570</v>
      </c>
      <c r="HF105" t="str">
        <f>"                    "</f>
        <v xml:space="preserve">                    </v>
      </c>
      <c r="HK105" t="str">
        <f>"                    "</f>
        <v xml:space="preserve">                    </v>
      </c>
      <c r="HL105" t="s">
        <v>1685</v>
      </c>
      <c r="HM105" t="s">
        <v>1488</v>
      </c>
      <c r="HN105" t="s">
        <v>271</v>
      </c>
      <c r="HP105" t="str">
        <f>"3261.763"</f>
        <v>3261.763</v>
      </c>
      <c r="HQ105" t="str">
        <f>""</f>
        <v/>
      </c>
      <c r="IA105" t="str">
        <f>""</f>
        <v/>
      </c>
      <c r="IB105" t="str">
        <f>""</f>
        <v/>
      </c>
      <c r="IC105" t="str">
        <f>HYPERLINK("https://web.datatree.com/?/property?propertyId=3468306")</f>
        <v>https://web.datatree.com/?/property?propertyId=3468306</v>
      </c>
    </row>
    <row r="106" spans="1:237" x14ac:dyDescent="0.25">
      <c r="A106" t="s">
        <v>1686</v>
      </c>
      <c r="B106" t="s">
        <v>1687</v>
      </c>
      <c r="C106" t="s">
        <v>1687</v>
      </c>
      <c r="D106" t="s">
        <v>1688</v>
      </c>
      <c r="E106" t="s">
        <v>240</v>
      </c>
      <c r="F106">
        <v>3</v>
      </c>
      <c r="O106" t="s">
        <v>1689</v>
      </c>
      <c r="P106" t="s">
        <v>1686</v>
      </c>
      <c r="T106" t="s">
        <v>242</v>
      </c>
      <c r="AE106" t="s">
        <v>243</v>
      </c>
      <c r="AH106" t="s">
        <v>244</v>
      </c>
      <c r="AK106" t="s">
        <v>245</v>
      </c>
      <c r="AL106" t="s">
        <v>396</v>
      </c>
      <c r="AM106">
        <v>11394</v>
      </c>
      <c r="AP106" t="s">
        <v>1690</v>
      </c>
      <c r="AQ106" t="s">
        <v>491</v>
      </c>
      <c r="AS106" t="s">
        <v>1436</v>
      </c>
      <c r="AT106" t="s">
        <v>1691</v>
      </c>
      <c r="AU106" t="s">
        <v>243</v>
      </c>
      <c r="AV106" t="str">
        <f>"85749-9039"</f>
        <v>85749-9039</v>
      </c>
      <c r="AW106" t="s">
        <v>1692</v>
      </c>
      <c r="AX106" t="s">
        <v>1693</v>
      </c>
      <c r="AY106" t="s">
        <v>1694</v>
      </c>
      <c r="AZ106" t="s">
        <v>254</v>
      </c>
      <c r="BA106" t="s">
        <v>1695</v>
      </c>
      <c r="BB106" t="str">
        <f>"201-06-028"</f>
        <v>201-06-028</v>
      </c>
      <c r="BC106" t="str">
        <f>"20106028"</f>
        <v>20106028</v>
      </c>
      <c r="BD106" t="str">
        <f>"R20106028"</f>
        <v>R20106028</v>
      </c>
      <c r="BE106">
        <v>4015</v>
      </c>
      <c r="BI106" t="s">
        <v>256</v>
      </c>
      <c r="BJ106" t="s">
        <v>281</v>
      </c>
      <c r="BK106" t="s">
        <v>258</v>
      </c>
      <c r="BL106">
        <v>19</v>
      </c>
      <c r="BN106">
        <v>34.714160777631399</v>
      </c>
      <c r="BO106">
        <v>-113.554614459737</v>
      </c>
      <c r="BP106" t="s">
        <v>282</v>
      </c>
      <c r="BW106" t="s">
        <v>283</v>
      </c>
      <c r="BX106" t="s">
        <v>283</v>
      </c>
      <c r="CA106" t="str">
        <f>"28"</f>
        <v>28</v>
      </c>
      <c r="CC106">
        <v>0</v>
      </c>
      <c r="CD106">
        <v>0</v>
      </c>
      <c r="CE106">
        <v>0</v>
      </c>
      <c r="CF106">
        <v>0</v>
      </c>
      <c r="CI106">
        <v>0</v>
      </c>
      <c r="CJ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X106">
        <v>0</v>
      </c>
      <c r="CZ106">
        <v>0</v>
      </c>
      <c r="DB106">
        <v>0</v>
      </c>
      <c r="DD106">
        <v>0</v>
      </c>
      <c r="DF106">
        <v>0</v>
      </c>
      <c r="DK106">
        <v>0</v>
      </c>
      <c r="DM106">
        <v>0</v>
      </c>
      <c r="DX106">
        <v>0</v>
      </c>
      <c r="EC106" t="s">
        <v>261</v>
      </c>
      <c r="ED106" t="s">
        <v>262</v>
      </c>
      <c r="EE106" t="s">
        <v>263</v>
      </c>
      <c r="EG106">
        <v>435600</v>
      </c>
      <c r="EH106">
        <v>10</v>
      </c>
      <c r="EI106">
        <v>0</v>
      </c>
      <c r="EJ106">
        <v>0</v>
      </c>
      <c r="EK106">
        <v>0</v>
      </c>
      <c r="EL106">
        <v>0</v>
      </c>
      <c r="EU106" t="s">
        <v>407</v>
      </c>
      <c r="EV106" t="s">
        <v>287</v>
      </c>
      <c r="EW106" t="s">
        <v>288</v>
      </c>
      <c r="EX106" s="1">
        <v>40135</v>
      </c>
      <c r="EY106" t="s">
        <v>267</v>
      </c>
      <c r="EZ106" t="str">
        <f>"TRUE"</f>
        <v>TRUE</v>
      </c>
      <c r="FA106">
        <v>2022</v>
      </c>
      <c r="FB106">
        <v>2020</v>
      </c>
      <c r="FC106">
        <v>600</v>
      </c>
      <c r="FD106" t="s">
        <v>246</v>
      </c>
      <c r="FE106" t="s">
        <v>246</v>
      </c>
      <c r="FF106" t="s">
        <v>246</v>
      </c>
      <c r="FG106" t="s">
        <v>246</v>
      </c>
      <c r="FH106" t="s">
        <v>246</v>
      </c>
      <c r="FI106" t="s">
        <v>246</v>
      </c>
      <c r="FJ106" t="s">
        <v>246</v>
      </c>
      <c r="FK106" t="s">
        <v>246</v>
      </c>
      <c r="FL106" t="s">
        <v>246</v>
      </c>
      <c r="FM106" t="s">
        <v>246</v>
      </c>
      <c r="FN106" t="s">
        <v>246</v>
      </c>
      <c r="FO106" t="s">
        <v>246</v>
      </c>
      <c r="FP106" t="s">
        <v>246</v>
      </c>
      <c r="FQ106" s="2">
        <v>301</v>
      </c>
      <c r="FR106" s="2">
        <v>0</v>
      </c>
      <c r="FS106" s="2">
        <v>0</v>
      </c>
      <c r="FT106">
        <v>0</v>
      </c>
      <c r="FU106" s="2">
        <v>2007</v>
      </c>
      <c r="FV106" s="2">
        <v>2007</v>
      </c>
      <c r="FW106" s="2">
        <v>0</v>
      </c>
      <c r="FX106">
        <v>0</v>
      </c>
      <c r="FY106" s="2">
        <v>0</v>
      </c>
      <c r="FZ106" s="2">
        <v>0</v>
      </c>
      <c r="GA106" s="2">
        <v>0</v>
      </c>
      <c r="GB106">
        <v>0</v>
      </c>
      <c r="GC106" s="2">
        <v>25.38</v>
      </c>
      <c r="GE106" s="2">
        <v>2007</v>
      </c>
      <c r="GH106" t="s">
        <v>289</v>
      </c>
      <c r="GK106" t="s">
        <v>290</v>
      </c>
      <c r="GL106" t="s">
        <v>290</v>
      </c>
      <c r="GN106" s="1">
        <v>38534</v>
      </c>
      <c r="GO106" s="1">
        <v>38541</v>
      </c>
      <c r="GP106" s="2">
        <v>0</v>
      </c>
      <c r="GQ106" t="s">
        <v>362</v>
      </c>
      <c r="GR106" t="str">
        <f>"                    "</f>
        <v xml:space="preserve">                    </v>
      </c>
      <c r="GS106" t="str">
        <f>"5708.358"</f>
        <v>5708.358</v>
      </c>
      <c r="GT106" t="str">
        <f>""</f>
        <v/>
      </c>
      <c r="HF106" t="str">
        <f>""</f>
        <v/>
      </c>
      <c r="HK106" t="str">
        <f>""</f>
        <v/>
      </c>
      <c r="HN106" t="s">
        <v>271</v>
      </c>
      <c r="HP106" t="str">
        <f>""</f>
        <v/>
      </c>
      <c r="HQ106" t="str">
        <f>""</f>
        <v/>
      </c>
      <c r="IA106" t="str">
        <f>""</f>
        <v/>
      </c>
      <c r="IB106" t="str">
        <f>""</f>
        <v/>
      </c>
      <c r="IC106" t="str">
        <f>HYPERLINK("https://web.datatree.com/?/property?propertyId=3444935")</f>
        <v>https://web.datatree.com/?/property?propertyId=3444935</v>
      </c>
    </row>
    <row r="107" spans="1:237" x14ac:dyDescent="0.25">
      <c r="A107" t="s">
        <v>1696</v>
      </c>
      <c r="B107" t="s">
        <v>1697</v>
      </c>
      <c r="C107" t="s">
        <v>1697</v>
      </c>
      <c r="D107" t="s">
        <v>1698</v>
      </c>
      <c r="E107" t="s">
        <v>240</v>
      </c>
      <c r="F107">
        <v>2</v>
      </c>
      <c r="G107" t="s">
        <v>1699</v>
      </c>
      <c r="H107" t="s">
        <v>1700</v>
      </c>
      <c r="I107" t="s">
        <v>1700</v>
      </c>
      <c r="J107" t="s">
        <v>1698</v>
      </c>
      <c r="K107" t="s">
        <v>240</v>
      </c>
      <c r="L107">
        <v>2</v>
      </c>
      <c r="O107" t="s">
        <v>1701</v>
      </c>
      <c r="P107" t="s">
        <v>1702</v>
      </c>
      <c r="R107" t="s">
        <v>860</v>
      </c>
      <c r="T107" t="s">
        <v>242</v>
      </c>
      <c r="AE107" t="s">
        <v>243</v>
      </c>
      <c r="AH107" t="s">
        <v>244</v>
      </c>
      <c r="AK107" t="s">
        <v>245</v>
      </c>
      <c r="AM107">
        <v>14588</v>
      </c>
      <c r="AP107" t="s">
        <v>1703</v>
      </c>
      <c r="AQ107" t="s">
        <v>491</v>
      </c>
      <c r="AS107" t="s">
        <v>1704</v>
      </c>
      <c r="AU107" t="s">
        <v>1705</v>
      </c>
      <c r="AV107" t="str">
        <f>"56401-5844"</f>
        <v>56401-5844</v>
      </c>
      <c r="AW107" t="s">
        <v>1706</v>
      </c>
      <c r="AX107" t="s">
        <v>1707</v>
      </c>
      <c r="AY107" t="s">
        <v>1708</v>
      </c>
      <c r="AZ107" t="s">
        <v>254</v>
      </c>
      <c r="BA107" t="s">
        <v>1709</v>
      </c>
      <c r="BB107" t="str">
        <f>"254-13-071"</f>
        <v>254-13-071</v>
      </c>
      <c r="BC107" t="str">
        <f>"25413071"</f>
        <v>25413071</v>
      </c>
      <c r="BD107" t="str">
        <f>"R25413071"</f>
        <v>R25413071</v>
      </c>
      <c r="BE107">
        <v>4015</v>
      </c>
      <c r="BI107" t="s">
        <v>256</v>
      </c>
      <c r="BJ107" t="s">
        <v>651</v>
      </c>
      <c r="BK107" t="s">
        <v>258</v>
      </c>
      <c r="BL107">
        <v>5</v>
      </c>
      <c r="BN107">
        <v>35.141237779527998</v>
      </c>
      <c r="BO107">
        <v>-113.56561310318899</v>
      </c>
      <c r="BP107" t="s">
        <v>259</v>
      </c>
      <c r="BW107" t="s">
        <v>1324</v>
      </c>
      <c r="BX107" t="s">
        <v>1324</v>
      </c>
      <c r="CA107" t="str">
        <f>"72"</f>
        <v>72</v>
      </c>
      <c r="CC107">
        <v>0</v>
      </c>
      <c r="CD107">
        <v>0</v>
      </c>
      <c r="CE107">
        <v>0</v>
      </c>
      <c r="CF107">
        <v>0</v>
      </c>
      <c r="CI107">
        <v>0</v>
      </c>
      <c r="CJ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X107">
        <v>0</v>
      </c>
      <c r="CZ107">
        <v>0</v>
      </c>
      <c r="DB107">
        <v>0</v>
      </c>
      <c r="DD107">
        <v>0</v>
      </c>
      <c r="DF107">
        <v>0</v>
      </c>
      <c r="DK107">
        <v>0</v>
      </c>
      <c r="DM107">
        <v>0</v>
      </c>
      <c r="DX107">
        <v>0</v>
      </c>
      <c r="EC107" t="s">
        <v>261</v>
      </c>
      <c r="ED107" t="s">
        <v>262</v>
      </c>
      <c r="EE107" t="s">
        <v>263</v>
      </c>
      <c r="EG107">
        <v>435600</v>
      </c>
      <c r="EH107">
        <v>10</v>
      </c>
      <c r="EI107">
        <v>0</v>
      </c>
      <c r="EJ107">
        <v>0</v>
      </c>
      <c r="EK107">
        <v>0</v>
      </c>
      <c r="EL107">
        <v>0</v>
      </c>
      <c r="EU107" t="s">
        <v>407</v>
      </c>
      <c r="EV107" t="s">
        <v>265</v>
      </c>
      <c r="EW107" t="s">
        <v>266</v>
      </c>
      <c r="EX107" s="1">
        <v>40135</v>
      </c>
      <c r="EY107" t="s">
        <v>267</v>
      </c>
      <c r="EZ107" t="str">
        <f>"TRUE"</f>
        <v>TRUE</v>
      </c>
      <c r="FA107">
        <v>2022</v>
      </c>
      <c r="FB107">
        <v>2020</v>
      </c>
      <c r="FC107">
        <v>300</v>
      </c>
      <c r="FD107" t="s">
        <v>246</v>
      </c>
      <c r="FE107" t="s">
        <v>246</v>
      </c>
      <c r="FF107" t="s">
        <v>246</v>
      </c>
      <c r="FG107" t="s">
        <v>246</v>
      </c>
      <c r="FH107" t="s">
        <v>246</v>
      </c>
      <c r="FI107" t="s">
        <v>246</v>
      </c>
      <c r="FJ107" t="s">
        <v>246</v>
      </c>
      <c r="FK107" t="s">
        <v>246</v>
      </c>
      <c r="FL107" t="s">
        <v>246</v>
      </c>
      <c r="FM107" t="s">
        <v>246</v>
      </c>
      <c r="FN107" t="s">
        <v>246</v>
      </c>
      <c r="FO107" t="s">
        <v>246</v>
      </c>
      <c r="FP107" t="s">
        <v>246</v>
      </c>
      <c r="FQ107" s="2">
        <v>656</v>
      </c>
      <c r="FR107" s="2">
        <v>0</v>
      </c>
      <c r="FS107" s="2">
        <v>0</v>
      </c>
      <c r="FT107">
        <v>0</v>
      </c>
      <c r="FU107" s="2">
        <v>4374</v>
      </c>
      <c r="FV107" s="2">
        <v>4374</v>
      </c>
      <c r="FW107" s="2">
        <v>0</v>
      </c>
      <c r="FX107">
        <v>0</v>
      </c>
      <c r="FY107" s="2">
        <v>0</v>
      </c>
      <c r="FZ107" s="2">
        <v>0</v>
      </c>
      <c r="GA107" s="2">
        <v>0</v>
      </c>
      <c r="GB107">
        <v>0</v>
      </c>
      <c r="GC107" s="2">
        <v>89.04</v>
      </c>
      <c r="GE107" s="2">
        <v>4374</v>
      </c>
      <c r="GH107" t="s">
        <v>289</v>
      </c>
      <c r="GK107" t="s">
        <v>290</v>
      </c>
      <c r="GL107" t="s">
        <v>290</v>
      </c>
      <c r="GR107" t="str">
        <f>""</f>
        <v/>
      </c>
      <c r="GS107" t="str">
        <f>""</f>
        <v/>
      </c>
      <c r="GT107" t="str">
        <f>""</f>
        <v/>
      </c>
      <c r="GU107" s="1">
        <v>39107</v>
      </c>
      <c r="GV107" s="1">
        <v>39112</v>
      </c>
      <c r="GW107" s="2">
        <v>25000</v>
      </c>
      <c r="GX107" t="s">
        <v>566</v>
      </c>
      <c r="GY107" t="s">
        <v>567</v>
      </c>
      <c r="GZ107" t="s">
        <v>1710</v>
      </c>
      <c r="HF107" t="str">
        <f>"                    "</f>
        <v xml:space="preserve">                    </v>
      </c>
      <c r="HK107" t="str">
        <f>"                    "</f>
        <v xml:space="preserve">                    </v>
      </c>
      <c r="HM107" t="s">
        <v>1711</v>
      </c>
      <c r="HN107" t="s">
        <v>271</v>
      </c>
      <c r="HP107" t="str">
        <f>"6646.558"</f>
        <v>6646.558</v>
      </c>
      <c r="HQ107" t="str">
        <f>""</f>
        <v/>
      </c>
      <c r="IA107" t="str">
        <f>""</f>
        <v/>
      </c>
      <c r="IB107" t="str">
        <f>""</f>
        <v/>
      </c>
      <c r="IC107" t="str">
        <f>HYPERLINK("https://web.datatree.com/?/property?propertyId=3445153")</f>
        <v>https://web.datatree.com/?/property?propertyId=3445153</v>
      </c>
    </row>
    <row r="108" spans="1:237" x14ac:dyDescent="0.25">
      <c r="A108" t="s">
        <v>1712</v>
      </c>
      <c r="B108" t="s">
        <v>1658</v>
      </c>
      <c r="C108" t="s">
        <v>1658</v>
      </c>
      <c r="D108" t="s">
        <v>1713</v>
      </c>
      <c r="E108" t="s">
        <v>240</v>
      </c>
      <c r="F108">
        <v>2</v>
      </c>
      <c r="O108" t="s">
        <v>1714</v>
      </c>
      <c r="P108" t="s">
        <v>1712</v>
      </c>
      <c r="T108" t="s">
        <v>242</v>
      </c>
      <c r="AE108" t="s">
        <v>243</v>
      </c>
      <c r="AH108" t="s">
        <v>244</v>
      </c>
      <c r="AK108" t="s">
        <v>245</v>
      </c>
      <c r="AL108" t="s">
        <v>246</v>
      </c>
      <c r="AM108">
        <v>40123</v>
      </c>
      <c r="AP108" t="s">
        <v>1715</v>
      </c>
      <c r="AQ108" t="s">
        <v>1716</v>
      </c>
      <c r="AS108" t="s">
        <v>1717</v>
      </c>
      <c r="AT108" t="s">
        <v>1717</v>
      </c>
      <c r="AU108" t="s">
        <v>243</v>
      </c>
      <c r="AV108" t="str">
        <f>"85086-1709"</f>
        <v>85086-1709</v>
      </c>
      <c r="AW108" t="s">
        <v>1718</v>
      </c>
      <c r="AX108" t="s">
        <v>1719</v>
      </c>
      <c r="AY108" t="s">
        <v>1720</v>
      </c>
      <c r="AZ108" t="s">
        <v>254</v>
      </c>
      <c r="BA108" t="s">
        <v>1721</v>
      </c>
      <c r="BB108" t="str">
        <f>"353-17-006"</f>
        <v>353-17-006</v>
      </c>
      <c r="BC108" t="str">
        <f>"35317006"</f>
        <v>35317006</v>
      </c>
      <c r="BD108" t="str">
        <f>"R35317006"</f>
        <v>R35317006</v>
      </c>
      <c r="BE108">
        <v>4015</v>
      </c>
      <c r="BI108" t="s">
        <v>256</v>
      </c>
      <c r="BJ108" t="s">
        <v>257</v>
      </c>
      <c r="BK108" t="s">
        <v>258</v>
      </c>
      <c r="BL108">
        <v>33</v>
      </c>
      <c r="BN108">
        <v>35.1568402738543</v>
      </c>
      <c r="BO108">
        <v>-113.547364770345</v>
      </c>
      <c r="BP108" t="s">
        <v>259</v>
      </c>
      <c r="CA108" t="str">
        <f>"162"</f>
        <v>162</v>
      </c>
      <c r="CC108">
        <v>0</v>
      </c>
      <c r="CD108">
        <v>0</v>
      </c>
      <c r="CE108">
        <v>0</v>
      </c>
      <c r="CF108">
        <v>0</v>
      </c>
      <c r="CI108">
        <v>0</v>
      </c>
      <c r="CJ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X108">
        <v>0</v>
      </c>
      <c r="CZ108">
        <v>0</v>
      </c>
      <c r="DB108">
        <v>0</v>
      </c>
      <c r="DD108">
        <v>0</v>
      </c>
      <c r="DF108">
        <v>0</v>
      </c>
      <c r="DK108">
        <v>0</v>
      </c>
      <c r="DM108">
        <v>0</v>
      </c>
      <c r="DX108">
        <v>0</v>
      </c>
      <c r="EC108" t="s">
        <v>336</v>
      </c>
      <c r="ED108" t="s">
        <v>337</v>
      </c>
      <c r="EE108" t="s">
        <v>338</v>
      </c>
      <c r="EG108">
        <v>435600</v>
      </c>
      <c r="EH108">
        <v>10</v>
      </c>
      <c r="EI108">
        <v>0</v>
      </c>
      <c r="EJ108">
        <v>0</v>
      </c>
      <c r="EK108">
        <v>0</v>
      </c>
      <c r="EL108">
        <v>0</v>
      </c>
      <c r="EU108" t="s">
        <v>264</v>
      </c>
      <c r="EV108" t="s">
        <v>265</v>
      </c>
      <c r="EW108" t="s">
        <v>266</v>
      </c>
      <c r="EX108" s="1">
        <v>40135</v>
      </c>
      <c r="EY108" t="s">
        <v>267</v>
      </c>
      <c r="EZ108" t="str">
        <f t="shared" ref="EZ108:EZ117" si="7">"FALSE"</f>
        <v>FALSE</v>
      </c>
      <c r="FA108">
        <v>2022</v>
      </c>
      <c r="FB108">
        <v>2020</v>
      </c>
      <c r="FC108">
        <v>300</v>
      </c>
      <c r="FD108" t="s">
        <v>246</v>
      </c>
      <c r="FE108" t="s">
        <v>246</v>
      </c>
      <c r="FF108" t="s">
        <v>246</v>
      </c>
      <c r="FG108" t="s">
        <v>246</v>
      </c>
      <c r="FH108" t="s">
        <v>246</v>
      </c>
      <c r="FI108" t="s">
        <v>246</v>
      </c>
      <c r="FJ108" t="s">
        <v>246</v>
      </c>
      <c r="FK108" t="s">
        <v>246</v>
      </c>
      <c r="FL108" t="s">
        <v>246</v>
      </c>
      <c r="FM108" t="s">
        <v>246</v>
      </c>
      <c r="FN108" t="s">
        <v>246</v>
      </c>
      <c r="FO108" t="s">
        <v>246</v>
      </c>
      <c r="FP108" t="s">
        <v>246</v>
      </c>
      <c r="FQ108" s="2">
        <v>851</v>
      </c>
      <c r="FR108" s="2">
        <v>0</v>
      </c>
      <c r="FS108" s="2">
        <v>0</v>
      </c>
      <c r="FT108">
        <v>0</v>
      </c>
      <c r="FU108" s="2">
        <v>5672</v>
      </c>
      <c r="FV108" s="2">
        <v>5672</v>
      </c>
      <c r="FW108" s="2">
        <v>0</v>
      </c>
      <c r="FX108">
        <v>0</v>
      </c>
      <c r="FY108" s="2">
        <v>0</v>
      </c>
      <c r="FZ108" s="2">
        <v>0</v>
      </c>
      <c r="GA108" s="2">
        <v>0</v>
      </c>
      <c r="GB108">
        <v>0</v>
      </c>
      <c r="GC108" s="2">
        <v>45.02</v>
      </c>
      <c r="GE108" s="2">
        <v>5672</v>
      </c>
      <c r="GH108" t="s">
        <v>268</v>
      </c>
      <c r="GK108" t="s">
        <v>269</v>
      </c>
      <c r="GR108" t="str">
        <f>""</f>
        <v/>
      </c>
      <c r="GS108" t="str">
        <f>""</f>
        <v/>
      </c>
      <c r="GT108" t="str">
        <f>""</f>
        <v/>
      </c>
      <c r="HF108" t="str">
        <f>""</f>
        <v/>
      </c>
      <c r="HK108" t="str">
        <f>""</f>
        <v/>
      </c>
      <c r="HN108" t="s">
        <v>271</v>
      </c>
      <c r="HP108" t="str">
        <f>""</f>
        <v/>
      </c>
      <c r="HQ108" t="str">
        <f>""</f>
        <v/>
      </c>
      <c r="IA108" t="str">
        <f>""</f>
        <v/>
      </c>
      <c r="IB108" t="str">
        <f>""</f>
        <v/>
      </c>
      <c r="IC108" t="str">
        <f>HYPERLINK("https://web.datatree.com/?/property?propertyId=3446692")</f>
        <v>https://web.datatree.com/?/property?propertyId=3446692</v>
      </c>
    </row>
    <row r="109" spans="1:237" x14ac:dyDescent="0.25">
      <c r="A109" t="s">
        <v>1722</v>
      </c>
      <c r="B109" t="s">
        <v>1723</v>
      </c>
      <c r="C109" t="s">
        <v>368</v>
      </c>
      <c r="D109" t="s">
        <v>1724</v>
      </c>
      <c r="E109" t="s">
        <v>240</v>
      </c>
      <c r="F109">
        <v>2</v>
      </c>
      <c r="O109" t="s">
        <v>1725</v>
      </c>
      <c r="P109" t="s">
        <v>1722</v>
      </c>
      <c r="Q109" t="s">
        <v>829</v>
      </c>
      <c r="T109" t="s">
        <v>242</v>
      </c>
      <c r="AE109" t="s">
        <v>243</v>
      </c>
      <c r="AH109" t="s">
        <v>244</v>
      </c>
      <c r="AK109" t="s">
        <v>245</v>
      </c>
      <c r="AL109" t="s">
        <v>396</v>
      </c>
      <c r="AM109">
        <v>619</v>
      </c>
      <c r="AP109" t="s">
        <v>1726</v>
      </c>
      <c r="AQ109" t="s">
        <v>439</v>
      </c>
      <c r="AS109" t="s">
        <v>1727</v>
      </c>
      <c r="AT109" t="s">
        <v>1727</v>
      </c>
      <c r="AU109" t="s">
        <v>243</v>
      </c>
      <c r="AV109" t="str">
        <f>"85296-2927"</f>
        <v>85296-2927</v>
      </c>
      <c r="AW109" t="s">
        <v>1728</v>
      </c>
      <c r="AX109" t="s">
        <v>1729</v>
      </c>
      <c r="AY109" t="s">
        <v>1730</v>
      </c>
      <c r="AZ109" t="s">
        <v>254</v>
      </c>
      <c r="BA109" t="s">
        <v>1731</v>
      </c>
      <c r="BB109" t="str">
        <f>"318-22-006"</f>
        <v>318-22-006</v>
      </c>
      <c r="BC109" t="str">
        <f>"31822006"</f>
        <v>31822006</v>
      </c>
      <c r="BD109" t="str">
        <f>"R31822006"</f>
        <v>R31822006</v>
      </c>
      <c r="BE109">
        <v>4015</v>
      </c>
      <c r="BJ109" t="s">
        <v>925</v>
      </c>
      <c r="BK109" t="s">
        <v>548</v>
      </c>
      <c r="BL109">
        <v>29</v>
      </c>
      <c r="BN109">
        <v>35.877240124973902</v>
      </c>
      <c r="BO109">
        <v>-113.916003669321</v>
      </c>
      <c r="BW109" t="s">
        <v>926</v>
      </c>
      <c r="BX109" t="s">
        <v>926</v>
      </c>
      <c r="CA109" t="str">
        <f>""</f>
        <v/>
      </c>
      <c r="CC109">
        <v>0</v>
      </c>
      <c r="CD109">
        <v>0</v>
      </c>
      <c r="CE109">
        <v>0</v>
      </c>
      <c r="CF109">
        <v>0</v>
      </c>
      <c r="CI109">
        <v>0</v>
      </c>
      <c r="CJ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X109">
        <v>0</v>
      </c>
      <c r="CZ109">
        <v>0</v>
      </c>
      <c r="DB109">
        <v>0</v>
      </c>
      <c r="DD109">
        <v>0</v>
      </c>
      <c r="DF109">
        <v>0</v>
      </c>
      <c r="DK109">
        <v>0</v>
      </c>
      <c r="DM109">
        <v>0</v>
      </c>
      <c r="DX109">
        <v>0</v>
      </c>
      <c r="EC109" t="s">
        <v>261</v>
      </c>
      <c r="ED109" t="s">
        <v>354</v>
      </c>
      <c r="EE109" t="s">
        <v>355</v>
      </c>
      <c r="EG109">
        <v>435600</v>
      </c>
      <c r="EH109">
        <v>10</v>
      </c>
      <c r="EI109">
        <v>0</v>
      </c>
      <c r="EJ109">
        <v>0</v>
      </c>
      <c r="EK109">
        <v>0</v>
      </c>
      <c r="EL109">
        <v>0</v>
      </c>
      <c r="EU109" t="s">
        <v>264</v>
      </c>
      <c r="EV109" t="s">
        <v>927</v>
      </c>
      <c r="EW109" t="s">
        <v>928</v>
      </c>
      <c r="EX109" s="1">
        <v>40135</v>
      </c>
      <c r="EY109" t="s">
        <v>267</v>
      </c>
      <c r="EZ109" t="str">
        <f t="shared" si="7"/>
        <v>FALSE</v>
      </c>
      <c r="FA109">
        <v>2022</v>
      </c>
      <c r="FB109">
        <v>2020</v>
      </c>
      <c r="FC109">
        <v>400</v>
      </c>
      <c r="FD109" t="s">
        <v>246</v>
      </c>
      <c r="FE109" t="s">
        <v>246</v>
      </c>
      <c r="FF109" t="s">
        <v>246</v>
      </c>
      <c r="FG109" t="s">
        <v>246</v>
      </c>
      <c r="FH109" t="s">
        <v>246</v>
      </c>
      <c r="FI109" t="s">
        <v>246</v>
      </c>
      <c r="FJ109" t="s">
        <v>246</v>
      </c>
      <c r="FK109" t="s">
        <v>246</v>
      </c>
      <c r="FL109" t="s">
        <v>246</v>
      </c>
      <c r="FM109" t="s">
        <v>246</v>
      </c>
      <c r="FN109" t="s">
        <v>246</v>
      </c>
      <c r="FO109" t="s">
        <v>246</v>
      </c>
      <c r="FP109" t="s">
        <v>246</v>
      </c>
      <c r="FQ109" s="2">
        <v>708</v>
      </c>
      <c r="FR109" s="2">
        <v>0</v>
      </c>
      <c r="FS109" s="2">
        <v>0</v>
      </c>
      <c r="FT109">
        <v>0</v>
      </c>
      <c r="FU109" s="2">
        <v>4723</v>
      </c>
      <c r="FV109" s="2">
        <v>4723</v>
      </c>
      <c r="FW109" s="2">
        <v>0</v>
      </c>
      <c r="FX109">
        <v>0</v>
      </c>
      <c r="FY109" s="2">
        <v>0</v>
      </c>
      <c r="FZ109" s="2">
        <v>0</v>
      </c>
      <c r="GA109" s="2">
        <v>0</v>
      </c>
      <c r="GB109">
        <v>0</v>
      </c>
      <c r="GC109" s="2">
        <v>75.959999999999994</v>
      </c>
      <c r="GE109" s="2">
        <v>4723</v>
      </c>
      <c r="GH109" t="s">
        <v>315</v>
      </c>
      <c r="GK109" t="s">
        <v>552</v>
      </c>
      <c r="GL109" t="s">
        <v>359</v>
      </c>
      <c r="GM109" t="s">
        <v>360</v>
      </c>
      <c r="GN109" s="1">
        <v>43266</v>
      </c>
      <c r="GO109" s="1">
        <v>43298</v>
      </c>
      <c r="GQ109" t="s">
        <v>1732</v>
      </c>
      <c r="GR109" t="str">
        <f>""</f>
        <v/>
      </c>
      <c r="GS109" t="str">
        <f>"2018.35570"</f>
        <v>2018.35570</v>
      </c>
      <c r="GT109" t="str">
        <f>""</f>
        <v/>
      </c>
      <c r="HF109" t="str">
        <f>""</f>
        <v/>
      </c>
      <c r="HK109" t="str">
        <f>""</f>
        <v/>
      </c>
      <c r="HN109" t="s">
        <v>271</v>
      </c>
      <c r="HP109" t="str">
        <f>""</f>
        <v/>
      </c>
      <c r="HQ109" t="str">
        <f>""</f>
        <v/>
      </c>
      <c r="IA109" t="str">
        <f>""</f>
        <v/>
      </c>
      <c r="IB109" t="str">
        <f>""</f>
        <v/>
      </c>
      <c r="IC109" t="str">
        <f>HYPERLINK("https://web.datatree.com/?/property?propertyId=3322315")</f>
        <v>https://web.datatree.com/?/property?propertyId=3322315</v>
      </c>
    </row>
    <row r="110" spans="1:237" x14ac:dyDescent="0.25">
      <c r="A110" t="s">
        <v>1733</v>
      </c>
      <c r="B110" t="s">
        <v>1734</v>
      </c>
      <c r="C110" t="s">
        <v>368</v>
      </c>
      <c r="D110" t="s">
        <v>1735</v>
      </c>
      <c r="E110" t="s">
        <v>240</v>
      </c>
      <c r="F110">
        <v>31</v>
      </c>
      <c r="O110" t="s">
        <v>1736</v>
      </c>
      <c r="P110" t="s">
        <v>1733</v>
      </c>
      <c r="T110" t="s">
        <v>242</v>
      </c>
      <c r="AE110" t="s">
        <v>243</v>
      </c>
      <c r="AH110" t="s">
        <v>244</v>
      </c>
      <c r="AK110" t="s">
        <v>245</v>
      </c>
      <c r="AM110">
        <v>25755</v>
      </c>
      <c r="AP110" t="s">
        <v>1737</v>
      </c>
      <c r="AQ110" t="s">
        <v>248</v>
      </c>
      <c r="AS110" t="s">
        <v>1738</v>
      </c>
      <c r="AT110" t="s">
        <v>1738</v>
      </c>
      <c r="AU110" t="s">
        <v>328</v>
      </c>
      <c r="AV110" t="str">
        <f>"92548-9702"</f>
        <v>92548-9702</v>
      </c>
      <c r="AW110" t="s">
        <v>1739</v>
      </c>
      <c r="AX110" t="s">
        <v>1740</v>
      </c>
      <c r="AY110" t="s">
        <v>1741</v>
      </c>
      <c r="AZ110" t="s">
        <v>254</v>
      </c>
      <c r="BA110" t="s">
        <v>1742</v>
      </c>
      <c r="BB110" t="str">
        <f>"318-23-005"</f>
        <v>318-23-005</v>
      </c>
      <c r="BC110" t="str">
        <f>"31823005"</f>
        <v>31823005</v>
      </c>
      <c r="BD110" t="str">
        <f>"R31823005"</f>
        <v>R31823005</v>
      </c>
      <c r="BE110">
        <v>4015</v>
      </c>
      <c r="BJ110" t="s">
        <v>925</v>
      </c>
      <c r="BK110" t="s">
        <v>548</v>
      </c>
      <c r="BL110">
        <v>31</v>
      </c>
      <c r="BN110">
        <v>35.851860995499003</v>
      </c>
      <c r="BO110">
        <v>-113.931606368338</v>
      </c>
      <c r="BW110" t="s">
        <v>1074</v>
      </c>
      <c r="BX110" t="s">
        <v>1074</v>
      </c>
      <c r="CA110" t="str">
        <f>""</f>
        <v/>
      </c>
      <c r="CC110">
        <v>0</v>
      </c>
      <c r="CD110">
        <v>0</v>
      </c>
      <c r="CE110">
        <v>0</v>
      </c>
      <c r="CF110">
        <v>0</v>
      </c>
      <c r="CI110">
        <v>0</v>
      </c>
      <c r="CJ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X110">
        <v>0</v>
      </c>
      <c r="CZ110">
        <v>0</v>
      </c>
      <c r="DB110">
        <v>0</v>
      </c>
      <c r="DD110">
        <v>0</v>
      </c>
      <c r="DF110">
        <v>0</v>
      </c>
      <c r="DK110">
        <v>0</v>
      </c>
      <c r="DM110">
        <v>0</v>
      </c>
      <c r="DX110">
        <v>0</v>
      </c>
      <c r="EC110" t="s">
        <v>261</v>
      </c>
      <c r="ED110" t="s">
        <v>354</v>
      </c>
      <c r="EE110" t="s">
        <v>355</v>
      </c>
      <c r="EG110">
        <v>435600</v>
      </c>
      <c r="EH110">
        <v>10</v>
      </c>
      <c r="EI110">
        <v>0</v>
      </c>
      <c r="EJ110">
        <v>0</v>
      </c>
      <c r="EK110">
        <v>0</v>
      </c>
      <c r="EL110">
        <v>0</v>
      </c>
      <c r="EU110" t="s">
        <v>264</v>
      </c>
      <c r="EV110" t="s">
        <v>1075</v>
      </c>
      <c r="EW110" t="s">
        <v>1076</v>
      </c>
      <c r="EX110" s="1">
        <v>40135</v>
      </c>
      <c r="EY110" t="s">
        <v>267</v>
      </c>
      <c r="EZ110" t="str">
        <f t="shared" si="7"/>
        <v>FALSE</v>
      </c>
      <c r="FA110">
        <v>2022</v>
      </c>
      <c r="FB110">
        <v>2020</v>
      </c>
      <c r="FC110">
        <v>400</v>
      </c>
      <c r="FD110" t="s">
        <v>246</v>
      </c>
      <c r="FE110" t="s">
        <v>246</v>
      </c>
      <c r="FF110" t="s">
        <v>246</v>
      </c>
      <c r="FG110" t="s">
        <v>246</v>
      </c>
      <c r="FH110" t="s">
        <v>246</v>
      </c>
      <c r="FI110" t="s">
        <v>246</v>
      </c>
      <c r="FJ110" t="s">
        <v>246</v>
      </c>
      <c r="FK110" t="s">
        <v>246</v>
      </c>
      <c r="FL110" t="s">
        <v>246</v>
      </c>
      <c r="FM110" t="s">
        <v>246</v>
      </c>
      <c r="FN110" t="s">
        <v>246</v>
      </c>
      <c r="FO110" t="s">
        <v>246</v>
      </c>
      <c r="FP110" t="s">
        <v>246</v>
      </c>
      <c r="FQ110" s="2">
        <v>708</v>
      </c>
      <c r="FR110" s="2">
        <v>0</v>
      </c>
      <c r="FS110" s="2">
        <v>0</v>
      </c>
      <c r="FT110">
        <v>0</v>
      </c>
      <c r="FU110" s="2">
        <v>4723</v>
      </c>
      <c r="FV110" s="2">
        <v>4723</v>
      </c>
      <c r="FW110" s="2">
        <v>0</v>
      </c>
      <c r="FX110">
        <v>0</v>
      </c>
      <c r="FY110" s="2">
        <v>0</v>
      </c>
      <c r="FZ110" s="2">
        <v>0</v>
      </c>
      <c r="GA110" s="2">
        <v>0</v>
      </c>
      <c r="GB110">
        <v>0</v>
      </c>
      <c r="GC110" s="2">
        <v>37.659999999999997</v>
      </c>
      <c r="GE110" s="2">
        <v>4723</v>
      </c>
      <c r="GH110" t="s">
        <v>315</v>
      </c>
      <c r="GK110" t="s">
        <v>552</v>
      </c>
      <c r="GL110" t="s">
        <v>359</v>
      </c>
      <c r="GM110" t="s">
        <v>360</v>
      </c>
      <c r="GN110" s="1">
        <v>43635</v>
      </c>
      <c r="GO110" s="1">
        <v>43795</v>
      </c>
      <c r="GQ110" t="s">
        <v>739</v>
      </c>
      <c r="GR110" t="str">
        <f>""</f>
        <v/>
      </c>
      <c r="GS110" t="str">
        <f>"2019.64574"</f>
        <v>2019.64574</v>
      </c>
      <c r="GT110" t="str">
        <f>""</f>
        <v/>
      </c>
      <c r="HF110" t="str">
        <f>""</f>
        <v/>
      </c>
      <c r="HK110" t="str">
        <f>""</f>
        <v/>
      </c>
      <c r="HN110" t="s">
        <v>271</v>
      </c>
      <c r="HP110" t="str">
        <f>""</f>
        <v/>
      </c>
      <c r="HQ110" t="str">
        <f>""</f>
        <v/>
      </c>
      <c r="IA110" t="str">
        <f>""</f>
        <v/>
      </c>
      <c r="IB110" t="str">
        <f>""</f>
        <v/>
      </c>
      <c r="IC110" t="str">
        <f>HYPERLINK("https://web.datatree.com/?/property?propertyId=3447218")</f>
        <v>https://web.datatree.com/?/property?propertyId=3447218</v>
      </c>
    </row>
    <row r="111" spans="1:237" x14ac:dyDescent="0.25">
      <c r="A111" t="s">
        <v>1743</v>
      </c>
      <c r="D111" t="s">
        <v>1743</v>
      </c>
      <c r="E111" t="s">
        <v>273</v>
      </c>
      <c r="F111">
        <v>3</v>
      </c>
      <c r="O111" t="s">
        <v>1743</v>
      </c>
      <c r="P111" t="s">
        <v>1743</v>
      </c>
      <c r="R111" t="s">
        <v>274</v>
      </c>
      <c r="T111" t="s">
        <v>242</v>
      </c>
      <c r="AE111" t="s">
        <v>243</v>
      </c>
      <c r="AH111" t="s">
        <v>244</v>
      </c>
      <c r="AK111" t="s">
        <v>245</v>
      </c>
      <c r="AP111" t="s">
        <v>1744</v>
      </c>
      <c r="AS111" t="s">
        <v>1745</v>
      </c>
      <c r="AT111" t="s">
        <v>1745</v>
      </c>
      <c r="AU111" t="s">
        <v>400</v>
      </c>
      <c r="AV111" t="str">
        <f>"89007"</f>
        <v>89007</v>
      </c>
      <c r="AW111" t="s">
        <v>580</v>
      </c>
      <c r="AX111" t="s">
        <v>1746</v>
      </c>
      <c r="AY111" t="s">
        <v>1747</v>
      </c>
      <c r="AZ111" t="s">
        <v>254</v>
      </c>
      <c r="BA111" t="s">
        <v>1748</v>
      </c>
      <c r="BB111" t="str">
        <f>"402-25-022"</f>
        <v>402-25-022</v>
      </c>
      <c r="BC111" t="str">
        <f>"40225022"</f>
        <v>40225022</v>
      </c>
      <c r="BD111" t="str">
        <f>"R40225022"</f>
        <v>R40225022</v>
      </c>
      <c r="BE111">
        <v>4015</v>
      </c>
      <c r="BJ111" t="s">
        <v>772</v>
      </c>
      <c r="BK111" t="s">
        <v>351</v>
      </c>
      <c r="BL111">
        <v>21</v>
      </c>
      <c r="BN111">
        <v>36.7663552383843</v>
      </c>
      <c r="BO111">
        <v>-114.03322186858099</v>
      </c>
      <c r="BW111" t="s">
        <v>1749</v>
      </c>
      <c r="BX111" t="s">
        <v>1749</v>
      </c>
      <c r="CA111" t="str">
        <f>""</f>
        <v/>
      </c>
      <c r="CC111">
        <v>0</v>
      </c>
      <c r="CD111">
        <v>0</v>
      </c>
      <c r="CE111">
        <v>0</v>
      </c>
      <c r="CF111">
        <v>0</v>
      </c>
      <c r="CI111">
        <v>0</v>
      </c>
      <c r="CJ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X111">
        <v>0</v>
      </c>
      <c r="CZ111">
        <v>0</v>
      </c>
      <c r="DB111">
        <v>0</v>
      </c>
      <c r="DD111">
        <v>0</v>
      </c>
      <c r="DF111">
        <v>0</v>
      </c>
      <c r="DK111">
        <v>0</v>
      </c>
      <c r="DM111">
        <v>0</v>
      </c>
      <c r="DX111">
        <v>0</v>
      </c>
      <c r="EC111" t="s">
        <v>261</v>
      </c>
      <c r="ED111" t="s">
        <v>354</v>
      </c>
      <c r="EE111" t="s">
        <v>355</v>
      </c>
      <c r="EG111">
        <v>435600</v>
      </c>
      <c r="EH111">
        <v>10</v>
      </c>
      <c r="EI111">
        <v>0</v>
      </c>
      <c r="EJ111">
        <v>0</v>
      </c>
      <c r="EK111">
        <v>0</v>
      </c>
      <c r="EL111">
        <v>0</v>
      </c>
      <c r="EU111" t="s">
        <v>264</v>
      </c>
      <c r="EV111" t="s">
        <v>1750</v>
      </c>
      <c r="EW111" t="s">
        <v>1751</v>
      </c>
      <c r="EX111" s="1">
        <v>40135</v>
      </c>
      <c r="EY111" t="s">
        <v>267</v>
      </c>
      <c r="EZ111" t="str">
        <f t="shared" si="7"/>
        <v>FALSE</v>
      </c>
      <c r="FA111">
        <v>2022</v>
      </c>
      <c r="FB111">
        <v>2020</v>
      </c>
      <c r="FC111">
        <v>902</v>
      </c>
      <c r="FD111" t="s">
        <v>246</v>
      </c>
      <c r="FE111" t="s">
        <v>246</v>
      </c>
      <c r="FF111" t="s">
        <v>246</v>
      </c>
      <c r="FG111" t="s">
        <v>246</v>
      </c>
      <c r="FH111" t="s">
        <v>246</v>
      </c>
      <c r="FI111" t="s">
        <v>246</v>
      </c>
      <c r="FJ111" t="s">
        <v>246</v>
      </c>
      <c r="FK111" t="s">
        <v>246</v>
      </c>
      <c r="FL111" t="s">
        <v>246</v>
      </c>
      <c r="FM111" t="s">
        <v>246</v>
      </c>
      <c r="FN111" t="s">
        <v>246</v>
      </c>
      <c r="FO111" t="s">
        <v>246</v>
      </c>
      <c r="FP111" t="s">
        <v>246</v>
      </c>
      <c r="FQ111" s="2">
        <v>13979</v>
      </c>
      <c r="FR111" s="2">
        <v>0</v>
      </c>
      <c r="FS111" s="2">
        <v>0</v>
      </c>
      <c r="FT111">
        <v>0</v>
      </c>
      <c r="FU111" s="2">
        <v>93193</v>
      </c>
      <c r="FV111" s="2">
        <v>93193</v>
      </c>
      <c r="FW111" s="2">
        <v>0</v>
      </c>
      <c r="FX111">
        <v>0</v>
      </c>
      <c r="FY111" s="2">
        <v>0</v>
      </c>
      <c r="FZ111" s="2">
        <v>0</v>
      </c>
      <c r="GA111" s="2">
        <v>0</v>
      </c>
      <c r="GB111">
        <v>0</v>
      </c>
      <c r="GC111" s="2">
        <v>270.22000000000003</v>
      </c>
      <c r="GE111" s="2">
        <v>93193</v>
      </c>
      <c r="GH111" t="s">
        <v>776</v>
      </c>
      <c r="GK111" t="s">
        <v>777</v>
      </c>
      <c r="GL111" t="s">
        <v>778</v>
      </c>
      <c r="GM111" t="s">
        <v>778</v>
      </c>
      <c r="GN111" s="1">
        <v>40263</v>
      </c>
      <c r="GO111" s="1">
        <v>40340</v>
      </c>
      <c r="GP111" s="2">
        <v>0</v>
      </c>
      <c r="GQ111" t="s">
        <v>362</v>
      </c>
      <c r="GR111" t="str">
        <f>"                    "</f>
        <v xml:space="preserve">                    </v>
      </c>
      <c r="GS111" t="str">
        <f>"2010.35698"</f>
        <v>2010.35698</v>
      </c>
      <c r="GT111" t="str">
        <f>""</f>
        <v/>
      </c>
      <c r="GU111" s="1">
        <v>38079</v>
      </c>
      <c r="GV111" s="1">
        <v>38086</v>
      </c>
      <c r="GW111" s="2">
        <v>36000</v>
      </c>
      <c r="GX111" t="s">
        <v>566</v>
      </c>
      <c r="GY111" t="s">
        <v>362</v>
      </c>
      <c r="GZ111" t="s">
        <v>1752</v>
      </c>
      <c r="HB111" s="2">
        <v>36000</v>
      </c>
      <c r="HC111" t="s">
        <v>569</v>
      </c>
      <c r="HE111" t="s">
        <v>1753</v>
      </c>
      <c r="HF111" t="str">
        <f>"4959.872"</f>
        <v>4959.872</v>
      </c>
      <c r="HK111" t="str">
        <f>"                    "</f>
        <v xml:space="preserve">                    </v>
      </c>
      <c r="HL111" t="s">
        <v>1754</v>
      </c>
      <c r="HM111" t="s">
        <v>1116</v>
      </c>
      <c r="HN111" t="s">
        <v>271</v>
      </c>
      <c r="HP111" t="str">
        <f>"4959.868"</f>
        <v>4959.868</v>
      </c>
      <c r="HQ111" t="str">
        <f>""</f>
        <v/>
      </c>
      <c r="IA111" t="str">
        <f>""</f>
        <v/>
      </c>
      <c r="IB111" t="str">
        <f>""</f>
        <v/>
      </c>
      <c r="IC111" t="str">
        <f>HYPERLINK("https://web.datatree.com/?/property?propertyId=3447274")</f>
        <v>https://web.datatree.com/?/property?propertyId=3447274</v>
      </c>
    </row>
    <row r="112" spans="1:237" x14ac:dyDescent="0.25">
      <c r="A112" t="s">
        <v>1755</v>
      </c>
      <c r="B112" t="s">
        <v>1756</v>
      </c>
      <c r="C112" t="s">
        <v>1756</v>
      </c>
      <c r="D112" t="s">
        <v>1757</v>
      </c>
      <c r="E112" t="s">
        <v>240</v>
      </c>
      <c r="F112">
        <v>16</v>
      </c>
      <c r="G112" t="s">
        <v>1259</v>
      </c>
      <c r="H112" t="s">
        <v>505</v>
      </c>
      <c r="I112" t="s">
        <v>505</v>
      </c>
      <c r="J112" t="s">
        <v>1260</v>
      </c>
      <c r="K112" t="s">
        <v>240</v>
      </c>
      <c r="L112">
        <v>6</v>
      </c>
      <c r="O112" t="s">
        <v>1758</v>
      </c>
      <c r="P112" t="s">
        <v>1759</v>
      </c>
      <c r="Q112" t="s">
        <v>829</v>
      </c>
      <c r="R112" t="s">
        <v>300</v>
      </c>
      <c r="T112" t="s">
        <v>242</v>
      </c>
      <c r="AE112" t="s">
        <v>243</v>
      </c>
      <c r="AH112" t="s">
        <v>244</v>
      </c>
      <c r="AK112" t="s">
        <v>245</v>
      </c>
      <c r="AM112">
        <v>8524</v>
      </c>
      <c r="AP112" t="s">
        <v>1760</v>
      </c>
      <c r="AQ112" t="s">
        <v>248</v>
      </c>
      <c r="AS112" t="s">
        <v>398</v>
      </c>
      <c r="AT112" t="s">
        <v>398</v>
      </c>
      <c r="AU112" t="s">
        <v>400</v>
      </c>
      <c r="AV112" t="str">
        <f>"89143-4609"</f>
        <v>89143-4609</v>
      </c>
      <c r="AW112" t="s">
        <v>1761</v>
      </c>
      <c r="AX112" t="s">
        <v>1762</v>
      </c>
      <c r="AY112" t="s">
        <v>1763</v>
      </c>
      <c r="AZ112" t="s">
        <v>254</v>
      </c>
      <c r="BA112" t="s">
        <v>1764</v>
      </c>
      <c r="BB112" t="str">
        <f>"351-10-018"</f>
        <v>351-10-018</v>
      </c>
      <c r="BC112" t="str">
        <f>"35110018"</f>
        <v>35110018</v>
      </c>
      <c r="BD112" t="str">
        <f>"R35110018"</f>
        <v>R35110018</v>
      </c>
      <c r="BE112">
        <v>4015</v>
      </c>
      <c r="BJ112" t="s">
        <v>333</v>
      </c>
      <c r="BK112" t="s">
        <v>310</v>
      </c>
      <c r="BL112">
        <v>11</v>
      </c>
      <c r="BN112">
        <v>35.486330806812198</v>
      </c>
      <c r="BO112">
        <v>-114.38303621711501</v>
      </c>
      <c r="BP112" t="s">
        <v>334</v>
      </c>
      <c r="BQ112">
        <v>6</v>
      </c>
      <c r="BW112" t="s">
        <v>335</v>
      </c>
      <c r="BX112" t="s">
        <v>335</v>
      </c>
      <c r="CA112" t="str">
        <f>"30|35"</f>
        <v>30|35</v>
      </c>
      <c r="CC112">
        <v>0</v>
      </c>
      <c r="CD112">
        <v>0</v>
      </c>
      <c r="CE112">
        <v>0</v>
      </c>
      <c r="CF112">
        <v>0</v>
      </c>
      <c r="CI112">
        <v>0</v>
      </c>
      <c r="CJ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X112">
        <v>0</v>
      </c>
      <c r="CZ112">
        <v>0</v>
      </c>
      <c r="DB112">
        <v>0</v>
      </c>
      <c r="DD112">
        <v>0</v>
      </c>
      <c r="DF112">
        <v>0</v>
      </c>
      <c r="DK112">
        <v>0</v>
      </c>
      <c r="DM112">
        <v>0</v>
      </c>
      <c r="DX112">
        <v>0</v>
      </c>
      <c r="EC112" t="s">
        <v>336</v>
      </c>
      <c r="ED112" t="s">
        <v>337</v>
      </c>
      <c r="EE112" t="s">
        <v>338</v>
      </c>
      <c r="EG112">
        <v>435600</v>
      </c>
      <c r="EH112">
        <v>10</v>
      </c>
      <c r="EI112">
        <v>0</v>
      </c>
      <c r="EJ112">
        <v>0</v>
      </c>
      <c r="EK112">
        <v>0</v>
      </c>
      <c r="EL112">
        <v>0</v>
      </c>
      <c r="EU112" t="s">
        <v>264</v>
      </c>
      <c r="EV112" t="s">
        <v>339</v>
      </c>
      <c r="EW112" t="s">
        <v>340</v>
      </c>
      <c r="EX112" s="1">
        <v>40135</v>
      </c>
      <c r="EY112" t="s">
        <v>267</v>
      </c>
      <c r="EZ112" t="str">
        <f t="shared" si="7"/>
        <v>FALSE</v>
      </c>
      <c r="FA112">
        <v>2022</v>
      </c>
      <c r="FB112">
        <v>2020</v>
      </c>
      <c r="FC112">
        <v>400</v>
      </c>
      <c r="FD112" t="s">
        <v>246</v>
      </c>
      <c r="FE112" t="s">
        <v>246</v>
      </c>
      <c r="FF112" t="s">
        <v>246</v>
      </c>
      <c r="FG112" t="s">
        <v>246</v>
      </c>
      <c r="FH112" t="s">
        <v>246</v>
      </c>
      <c r="FI112" t="s">
        <v>246</v>
      </c>
      <c r="FJ112" t="s">
        <v>246</v>
      </c>
      <c r="FK112" t="s">
        <v>246</v>
      </c>
      <c r="FL112" t="s">
        <v>246</v>
      </c>
      <c r="FM112" t="s">
        <v>246</v>
      </c>
      <c r="FN112" t="s">
        <v>246</v>
      </c>
      <c r="FO112" t="s">
        <v>246</v>
      </c>
      <c r="FP112" t="s">
        <v>246</v>
      </c>
      <c r="FQ112" s="2">
        <v>1055</v>
      </c>
      <c r="FR112" s="2">
        <v>0</v>
      </c>
      <c r="FS112" s="2">
        <v>0</v>
      </c>
      <c r="FT112">
        <v>0</v>
      </c>
      <c r="FU112" s="2">
        <v>7031</v>
      </c>
      <c r="FV112" s="2">
        <v>7031</v>
      </c>
      <c r="FW112" s="2">
        <v>0</v>
      </c>
      <c r="FX112">
        <v>0</v>
      </c>
      <c r="FY112" s="2">
        <v>0</v>
      </c>
      <c r="FZ112" s="2">
        <v>0</v>
      </c>
      <c r="GA112" s="2">
        <v>0</v>
      </c>
      <c r="GB112">
        <v>0</v>
      </c>
      <c r="GC112" s="2">
        <v>156.08000000000001</v>
      </c>
      <c r="GE112" s="2">
        <v>7031</v>
      </c>
      <c r="GH112" t="s">
        <v>315</v>
      </c>
      <c r="GK112" t="s">
        <v>316</v>
      </c>
      <c r="GL112" t="s">
        <v>317</v>
      </c>
      <c r="GM112" t="s">
        <v>318</v>
      </c>
      <c r="GR112" t="str">
        <f>""</f>
        <v/>
      </c>
      <c r="GS112" t="str">
        <f>""</f>
        <v/>
      </c>
      <c r="GT112" t="str">
        <f>""</f>
        <v/>
      </c>
      <c r="GU112" s="1">
        <v>44137</v>
      </c>
      <c r="GV112" s="1">
        <v>44168</v>
      </c>
      <c r="GW112" s="2">
        <v>50000</v>
      </c>
      <c r="GY112" t="s">
        <v>270</v>
      </c>
      <c r="GZ112" t="s">
        <v>1765</v>
      </c>
      <c r="HF112" t="str">
        <f>""</f>
        <v/>
      </c>
      <c r="HK112" t="str">
        <f>""</f>
        <v/>
      </c>
      <c r="HM112" t="s">
        <v>414</v>
      </c>
      <c r="HN112" t="s">
        <v>271</v>
      </c>
      <c r="HP112" t="str">
        <f>"2020.71239"</f>
        <v>2020.71239</v>
      </c>
      <c r="HQ112" t="str">
        <f>""</f>
        <v/>
      </c>
      <c r="IA112" t="str">
        <f>""</f>
        <v/>
      </c>
      <c r="IB112" t="str">
        <f>""</f>
        <v/>
      </c>
      <c r="IC112" t="str">
        <f>HYPERLINK("https://web.datatree.com/?/property?propertyId=3448973")</f>
        <v>https://web.datatree.com/?/property?propertyId=3448973</v>
      </c>
    </row>
    <row r="113" spans="1:237" x14ac:dyDescent="0.25">
      <c r="A113" t="s">
        <v>945</v>
      </c>
      <c r="B113" t="s">
        <v>1766</v>
      </c>
      <c r="C113" t="s">
        <v>841</v>
      </c>
      <c r="D113" t="s">
        <v>1767</v>
      </c>
      <c r="E113" t="s">
        <v>240</v>
      </c>
      <c r="F113">
        <v>49</v>
      </c>
      <c r="O113" t="s">
        <v>1768</v>
      </c>
      <c r="P113" t="s">
        <v>945</v>
      </c>
      <c r="T113" t="s">
        <v>242</v>
      </c>
      <c r="AE113" t="s">
        <v>243</v>
      </c>
      <c r="AH113" t="s">
        <v>244</v>
      </c>
      <c r="AK113" t="s">
        <v>245</v>
      </c>
      <c r="AM113">
        <v>306</v>
      </c>
      <c r="AP113" t="s">
        <v>1769</v>
      </c>
      <c r="AQ113" t="s">
        <v>302</v>
      </c>
      <c r="AS113" t="s">
        <v>1770</v>
      </c>
      <c r="AT113" t="s">
        <v>1770</v>
      </c>
      <c r="AU113" t="s">
        <v>1127</v>
      </c>
      <c r="AV113" t="str">
        <f>"33950-8037"</f>
        <v>33950-8037</v>
      </c>
      <c r="AW113" t="s">
        <v>1771</v>
      </c>
      <c r="AX113" t="s">
        <v>1772</v>
      </c>
      <c r="AY113" t="s">
        <v>1773</v>
      </c>
      <c r="AZ113" t="s">
        <v>254</v>
      </c>
      <c r="BA113" t="s">
        <v>1774</v>
      </c>
      <c r="BB113" t="str">
        <f>"102-29-042"</f>
        <v>102-29-042</v>
      </c>
      <c r="BC113" t="str">
        <f>"10229042"</f>
        <v>10229042</v>
      </c>
      <c r="BD113" t="str">
        <f>"R10229042"</f>
        <v>R10229042</v>
      </c>
      <c r="BE113">
        <v>4015</v>
      </c>
      <c r="BI113" t="s">
        <v>256</v>
      </c>
      <c r="BJ113" t="s">
        <v>519</v>
      </c>
      <c r="BK113" t="s">
        <v>520</v>
      </c>
      <c r="BL113">
        <v>35</v>
      </c>
      <c r="BN113">
        <v>34.5155636906374</v>
      </c>
      <c r="BO113">
        <v>-113.582186847329</v>
      </c>
      <c r="BW113" t="s">
        <v>521</v>
      </c>
      <c r="BX113" t="s">
        <v>521</v>
      </c>
      <c r="CA113" t="str">
        <f>""</f>
        <v/>
      </c>
      <c r="CC113">
        <v>0</v>
      </c>
      <c r="CD113">
        <v>0</v>
      </c>
      <c r="CE113">
        <v>0</v>
      </c>
      <c r="CF113">
        <v>0</v>
      </c>
      <c r="CI113">
        <v>0</v>
      </c>
      <c r="CJ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X113">
        <v>0</v>
      </c>
      <c r="CZ113">
        <v>0</v>
      </c>
      <c r="DB113">
        <v>0</v>
      </c>
      <c r="DD113">
        <v>0</v>
      </c>
      <c r="DF113">
        <v>0</v>
      </c>
      <c r="DK113">
        <v>0</v>
      </c>
      <c r="DM113">
        <v>0</v>
      </c>
      <c r="DX113">
        <v>0</v>
      </c>
      <c r="EC113" t="s">
        <v>261</v>
      </c>
      <c r="ED113" t="s">
        <v>354</v>
      </c>
      <c r="EE113" t="s">
        <v>355</v>
      </c>
      <c r="EG113">
        <v>435600</v>
      </c>
      <c r="EH113">
        <v>10</v>
      </c>
      <c r="EI113">
        <v>0</v>
      </c>
      <c r="EJ113">
        <v>0</v>
      </c>
      <c r="EK113">
        <v>0</v>
      </c>
      <c r="EL113">
        <v>0</v>
      </c>
      <c r="EU113" t="s">
        <v>264</v>
      </c>
      <c r="EV113" t="s">
        <v>522</v>
      </c>
      <c r="EW113" t="s">
        <v>523</v>
      </c>
      <c r="EX113" s="1">
        <v>40135</v>
      </c>
      <c r="EY113" t="s">
        <v>267</v>
      </c>
      <c r="EZ113" t="str">
        <f t="shared" si="7"/>
        <v>FALSE</v>
      </c>
      <c r="FA113">
        <v>2022</v>
      </c>
      <c r="FB113">
        <v>2020</v>
      </c>
      <c r="FC113">
        <v>600</v>
      </c>
      <c r="FD113" t="s">
        <v>246</v>
      </c>
      <c r="FE113" t="s">
        <v>246</v>
      </c>
      <c r="FF113" t="s">
        <v>246</v>
      </c>
      <c r="FG113" t="s">
        <v>246</v>
      </c>
      <c r="FH113" t="s">
        <v>246</v>
      </c>
      <c r="FI113" t="s">
        <v>246</v>
      </c>
      <c r="FJ113" t="s">
        <v>246</v>
      </c>
      <c r="FK113" t="s">
        <v>246</v>
      </c>
      <c r="FL113" t="s">
        <v>246</v>
      </c>
      <c r="FM113" t="s">
        <v>246</v>
      </c>
      <c r="FN113" t="s">
        <v>246</v>
      </c>
      <c r="FO113" t="s">
        <v>246</v>
      </c>
      <c r="FP113" t="s">
        <v>246</v>
      </c>
      <c r="FQ113" s="2">
        <v>589</v>
      </c>
      <c r="FR113" s="2">
        <v>0</v>
      </c>
      <c r="FS113" s="2">
        <v>0</v>
      </c>
      <c r="FT113">
        <v>0</v>
      </c>
      <c r="FU113" s="2">
        <v>3925</v>
      </c>
      <c r="FV113" s="2">
        <v>3925</v>
      </c>
      <c r="FW113" s="2">
        <v>0</v>
      </c>
      <c r="FX113">
        <v>0</v>
      </c>
      <c r="FY113" s="2">
        <v>0</v>
      </c>
      <c r="FZ113" s="2">
        <v>0</v>
      </c>
      <c r="GA113" s="2">
        <v>0</v>
      </c>
      <c r="GB113">
        <v>0</v>
      </c>
      <c r="GC113" s="2">
        <v>31.2</v>
      </c>
      <c r="GE113" s="2">
        <v>3925</v>
      </c>
      <c r="GH113" t="s">
        <v>289</v>
      </c>
      <c r="GK113" t="s">
        <v>290</v>
      </c>
      <c r="GL113" t="s">
        <v>290</v>
      </c>
      <c r="GR113" t="str">
        <f>""</f>
        <v/>
      </c>
      <c r="GS113" t="str">
        <f>""</f>
        <v/>
      </c>
      <c r="GT113" t="str">
        <f>""</f>
        <v/>
      </c>
      <c r="HF113" t="str">
        <f>""</f>
        <v/>
      </c>
      <c r="HK113" t="str">
        <f>""</f>
        <v/>
      </c>
      <c r="HN113" t="s">
        <v>271</v>
      </c>
      <c r="HP113" t="str">
        <f>""</f>
        <v/>
      </c>
      <c r="HQ113" t="str">
        <f>""</f>
        <v/>
      </c>
      <c r="IA113" t="str">
        <f>""</f>
        <v/>
      </c>
      <c r="IB113" t="str">
        <f>""</f>
        <v/>
      </c>
      <c r="IC113" t="str">
        <f>HYPERLINK("https://web.datatree.com/?/property?propertyId=3450322")</f>
        <v>https://web.datatree.com/?/property?propertyId=3450322</v>
      </c>
    </row>
    <row r="114" spans="1:237" x14ac:dyDescent="0.25">
      <c r="A114" t="s">
        <v>272</v>
      </c>
      <c r="D114" t="s">
        <v>272</v>
      </c>
      <c r="E114" t="s">
        <v>273</v>
      </c>
      <c r="F114">
        <v>377</v>
      </c>
      <c r="O114" t="s">
        <v>272</v>
      </c>
      <c r="P114" t="s">
        <v>272</v>
      </c>
      <c r="R114" t="s">
        <v>274</v>
      </c>
      <c r="T114" t="s">
        <v>242</v>
      </c>
      <c r="AE114" t="s">
        <v>243</v>
      </c>
      <c r="AH114" t="s">
        <v>244</v>
      </c>
      <c r="AK114" t="s">
        <v>245</v>
      </c>
      <c r="AP114" t="s">
        <v>275</v>
      </c>
      <c r="AS114" t="s">
        <v>276</v>
      </c>
      <c r="AT114" t="s">
        <v>276</v>
      </c>
      <c r="AU114" t="s">
        <v>243</v>
      </c>
      <c r="AV114" t="str">
        <f>"86321"</f>
        <v>86321</v>
      </c>
      <c r="AW114" t="s">
        <v>277</v>
      </c>
      <c r="AX114" t="s">
        <v>278</v>
      </c>
      <c r="AY114" t="s">
        <v>279</v>
      </c>
      <c r="AZ114" t="s">
        <v>254</v>
      </c>
      <c r="BA114" t="s">
        <v>1775</v>
      </c>
      <c r="BB114" t="str">
        <f>"203-35-014"</f>
        <v>203-35-014</v>
      </c>
      <c r="BC114" t="str">
        <f>"20335014"</f>
        <v>20335014</v>
      </c>
      <c r="BD114" t="str">
        <f>"R20335014"</f>
        <v>R20335014</v>
      </c>
      <c r="BE114">
        <v>4015</v>
      </c>
      <c r="BI114" t="s">
        <v>256</v>
      </c>
      <c r="BJ114" t="s">
        <v>707</v>
      </c>
      <c r="BK114" t="s">
        <v>520</v>
      </c>
      <c r="BL114">
        <v>10</v>
      </c>
      <c r="BN114">
        <v>34.874093056673402</v>
      </c>
      <c r="BO114">
        <v>-113.636883488382</v>
      </c>
      <c r="BW114" t="s">
        <v>1776</v>
      </c>
      <c r="BX114" t="s">
        <v>1776</v>
      </c>
      <c r="CA114" t="str">
        <f>""</f>
        <v/>
      </c>
      <c r="CC114">
        <v>0</v>
      </c>
      <c r="CD114">
        <v>0</v>
      </c>
      <c r="CE114">
        <v>0</v>
      </c>
      <c r="CF114">
        <v>0</v>
      </c>
      <c r="CI114">
        <v>0</v>
      </c>
      <c r="CJ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X114">
        <v>0</v>
      </c>
      <c r="CZ114">
        <v>0</v>
      </c>
      <c r="DB114">
        <v>0</v>
      </c>
      <c r="DD114">
        <v>0</v>
      </c>
      <c r="DF114">
        <v>0</v>
      </c>
      <c r="DK114">
        <v>0</v>
      </c>
      <c r="DM114">
        <v>0</v>
      </c>
      <c r="DX114">
        <v>0</v>
      </c>
      <c r="EC114" t="s">
        <v>284</v>
      </c>
      <c r="ED114" t="s">
        <v>285</v>
      </c>
      <c r="EE114" t="s">
        <v>286</v>
      </c>
      <c r="EG114">
        <v>435600</v>
      </c>
      <c r="EH114">
        <v>10</v>
      </c>
      <c r="EI114">
        <v>0</v>
      </c>
      <c r="EJ114">
        <v>0</v>
      </c>
      <c r="EK114">
        <v>0</v>
      </c>
      <c r="EL114">
        <v>0</v>
      </c>
      <c r="EU114" t="s">
        <v>264</v>
      </c>
      <c r="EV114" t="s">
        <v>1777</v>
      </c>
      <c r="EW114" t="s">
        <v>1778</v>
      </c>
      <c r="EX114" s="1">
        <v>40135</v>
      </c>
      <c r="EY114" t="s">
        <v>267</v>
      </c>
      <c r="EZ114" t="str">
        <f t="shared" si="7"/>
        <v>FALSE</v>
      </c>
      <c r="FA114">
        <v>2022</v>
      </c>
      <c r="FB114">
        <v>2020</v>
      </c>
      <c r="FC114">
        <v>600</v>
      </c>
      <c r="FD114" t="s">
        <v>246</v>
      </c>
      <c r="FE114" t="s">
        <v>246</v>
      </c>
      <c r="FF114" t="s">
        <v>246</v>
      </c>
      <c r="FG114" t="s">
        <v>246</v>
      </c>
      <c r="FH114" t="s">
        <v>246</v>
      </c>
      <c r="FI114" t="s">
        <v>246</v>
      </c>
      <c r="FJ114" t="s">
        <v>246</v>
      </c>
      <c r="FK114" t="s">
        <v>246</v>
      </c>
      <c r="FL114" t="s">
        <v>246</v>
      </c>
      <c r="FM114" t="s">
        <v>246</v>
      </c>
      <c r="FN114" t="s">
        <v>246</v>
      </c>
      <c r="FO114" t="s">
        <v>246</v>
      </c>
      <c r="FP114" t="s">
        <v>246</v>
      </c>
      <c r="FQ114" s="2">
        <v>12</v>
      </c>
      <c r="FR114" s="2">
        <v>0</v>
      </c>
      <c r="FS114" s="2">
        <v>0</v>
      </c>
      <c r="FT114">
        <v>0</v>
      </c>
      <c r="FU114" s="2">
        <v>82</v>
      </c>
      <c r="FV114" s="2">
        <v>82</v>
      </c>
      <c r="FW114" s="2">
        <v>0</v>
      </c>
      <c r="FX114">
        <v>0</v>
      </c>
      <c r="FY114" s="2">
        <v>0</v>
      </c>
      <c r="FZ114" s="2">
        <v>0</v>
      </c>
      <c r="GA114" s="2">
        <v>0</v>
      </c>
      <c r="GB114">
        <v>0</v>
      </c>
      <c r="GC114" s="2">
        <v>1.1399999999999999</v>
      </c>
      <c r="GE114" s="2">
        <v>82</v>
      </c>
      <c r="GH114" t="s">
        <v>289</v>
      </c>
      <c r="GK114" t="s">
        <v>290</v>
      </c>
      <c r="GL114" t="s">
        <v>290</v>
      </c>
      <c r="GR114" t="str">
        <f>""</f>
        <v/>
      </c>
      <c r="GS114" t="str">
        <f>""</f>
        <v/>
      </c>
      <c r="GT114" t="str">
        <f>""</f>
        <v/>
      </c>
      <c r="HF114" t="str">
        <f>""</f>
        <v/>
      </c>
      <c r="HK114" t="str">
        <f>""</f>
        <v/>
      </c>
      <c r="HN114" t="s">
        <v>271</v>
      </c>
      <c r="HP114" t="str">
        <f>""</f>
        <v/>
      </c>
      <c r="HQ114" t="str">
        <f>""</f>
        <v/>
      </c>
      <c r="IA114" t="str">
        <f>""</f>
        <v/>
      </c>
      <c r="IB114" t="str">
        <f>""</f>
        <v/>
      </c>
      <c r="IC114" t="str">
        <f>HYPERLINK("https://web.datatree.com/?/property?propertyId=3324637")</f>
        <v>https://web.datatree.com/?/property?propertyId=3324637</v>
      </c>
    </row>
    <row r="115" spans="1:237" x14ac:dyDescent="0.25">
      <c r="A115" t="s">
        <v>1779</v>
      </c>
      <c r="B115" t="s">
        <v>1780</v>
      </c>
      <c r="C115" t="s">
        <v>1780</v>
      </c>
      <c r="D115" t="s">
        <v>1781</v>
      </c>
      <c r="E115" t="s">
        <v>240</v>
      </c>
      <c r="F115">
        <v>1</v>
      </c>
      <c r="G115" t="s">
        <v>1782</v>
      </c>
      <c r="H115" t="s">
        <v>1783</v>
      </c>
      <c r="I115" t="s">
        <v>1783</v>
      </c>
      <c r="J115" t="s">
        <v>1781</v>
      </c>
      <c r="K115" t="s">
        <v>240</v>
      </c>
      <c r="L115">
        <v>1</v>
      </c>
      <c r="M115" t="s">
        <v>1784</v>
      </c>
      <c r="N115" t="s">
        <v>1785</v>
      </c>
      <c r="O115" t="s">
        <v>1786</v>
      </c>
      <c r="P115" t="s">
        <v>1787</v>
      </c>
      <c r="T115" t="s">
        <v>242</v>
      </c>
      <c r="AE115" t="s">
        <v>243</v>
      </c>
      <c r="AH115" t="s">
        <v>244</v>
      </c>
      <c r="AK115" t="s">
        <v>245</v>
      </c>
      <c r="AM115">
        <v>5607</v>
      </c>
      <c r="AP115" t="s">
        <v>1788</v>
      </c>
      <c r="AQ115" t="s">
        <v>302</v>
      </c>
      <c r="AS115" t="s">
        <v>374</v>
      </c>
      <c r="AT115" t="s">
        <v>374</v>
      </c>
      <c r="AU115" t="s">
        <v>1134</v>
      </c>
      <c r="AV115" t="str">
        <f>"75236-2249"</f>
        <v>75236-2249</v>
      </c>
      <c r="AW115" t="s">
        <v>1789</v>
      </c>
      <c r="AX115" t="s">
        <v>1790</v>
      </c>
      <c r="AY115" t="s">
        <v>1791</v>
      </c>
      <c r="AZ115" t="s">
        <v>254</v>
      </c>
      <c r="BA115" t="s">
        <v>1792</v>
      </c>
      <c r="BB115" t="str">
        <f>"351-21-104"</f>
        <v>351-21-104</v>
      </c>
      <c r="BC115" t="str">
        <f>"35121104"</f>
        <v>35121104</v>
      </c>
      <c r="BD115" t="str">
        <f>"R35121104"</f>
        <v>R35121104</v>
      </c>
      <c r="BE115">
        <v>4015</v>
      </c>
      <c r="BJ115" t="s">
        <v>333</v>
      </c>
      <c r="BK115" t="s">
        <v>310</v>
      </c>
      <c r="BL115">
        <v>33</v>
      </c>
      <c r="BN115">
        <v>35.417883148308498</v>
      </c>
      <c r="BO115">
        <v>-114.415137756497</v>
      </c>
      <c r="BP115" t="s">
        <v>1042</v>
      </c>
      <c r="BQ115">
        <v>4</v>
      </c>
      <c r="BW115" t="s">
        <v>1043</v>
      </c>
      <c r="BX115" t="s">
        <v>1043</v>
      </c>
      <c r="CA115" t="str">
        <f>"127|1"</f>
        <v>127|1</v>
      </c>
      <c r="CC115">
        <v>0</v>
      </c>
      <c r="CD115">
        <v>0</v>
      </c>
      <c r="CE115">
        <v>0</v>
      </c>
      <c r="CF115">
        <v>0</v>
      </c>
      <c r="CI115">
        <v>0</v>
      </c>
      <c r="CJ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X115">
        <v>0</v>
      </c>
      <c r="CZ115">
        <v>0</v>
      </c>
      <c r="DB115">
        <v>0</v>
      </c>
      <c r="DD115">
        <v>0</v>
      </c>
      <c r="DF115">
        <v>0</v>
      </c>
      <c r="DK115">
        <v>0</v>
      </c>
      <c r="DM115">
        <v>0</v>
      </c>
      <c r="DX115">
        <v>0</v>
      </c>
      <c r="EC115" t="s">
        <v>336</v>
      </c>
      <c r="ED115" t="s">
        <v>337</v>
      </c>
      <c r="EE115" t="s">
        <v>338</v>
      </c>
      <c r="EG115">
        <v>435600</v>
      </c>
      <c r="EH115">
        <v>10</v>
      </c>
      <c r="EI115">
        <v>0</v>
      </c>
      <c r="EJ115">
        <v>0</v>
      </c>
      <c r="EK115">
        <v>0</v>
      </c>
      <c r="EL115">
        <v>0</v>
      </c>
      <c r="EU115" t="s">
        <v>264</v>
      </c>
      <c r="EV115" t="s">
        <v>339</v>
      </c>
      <c r="EW115" t="s">
        <v>340</v>
      </c>
      <c r="EX115" s="1">
        <v>40135</v>
      </c>
      <c r="EY115" t="s">
        <v>267</v>
      </c>
      <c r="EZ115" t="str">
        <f t="shared" si="7"/>
        <v>FALSE</v>
      </c>
      <c r="FA115">
        <v>2022</v>
      </c>
      <c r="FB115">
        <v>2020</v>
      </c>
      <c r="FC115">
        <v>400</v>
      </c>
      <c r="FD115" t="s">
        <v>246</v>
      </c>
      <c r="FE115" t="s">
        <v>246</v>
      </c>
      <c r="FF115" t="s">
        <v>246</v>
      </c>
      <c r="FG115" t="s">
        <v>246</v>
      </c>
      <c r="FH115" t="s">
        <v>246</v>
      </c>
      <c r="FI115" t="s">
        <v>246</v>
      </c>
      <c r="FJ115" t="s">
        <v>246</v>
      </c>
      <c r="FK115" t="s">
        <v>246</v>
      </c>
      <c r="FL115" t="s">
        <v>246</v>
      </c>
      <c r="FM115" t="s">
        <v>246</v>
      </c>
      <c r="FN115" t="s">
        <v>246</v>
      </c>
      <c r="FO115" t="s">
        <v>246</v>
      </c>
      <c r="FP115" t="s">
        <v>246</v>
      </c>
      <c r="FQ115" s="2">
        <v>764</v>
      </c>
      <c r="FR115" s="2">
        <v>0</v>
      </c>
      <c r="FS115" s="2">
        <v>0</v>
      </c>
      <c r="FT115">
        <v>0</v>
      </c>
      <c r="FU115" s="2">
        <v>5090</v>
      </c>
      <c r="FV115" s="2">
        <v>5090</v>
      </c>
      <c r="FW115" s="2">
        <v>0</v>
      </c>
      <c r="FX115">
        <v>0</v>
      </c>
      <c r="FY115" s="2">
        <v>0</v>
      </c>
      <c r="FZ115" s="2">
        <v>0</v>
      </c>
      <c r="GA115" s="2">
        <v>0</v>
      </c>
      <c r="GB115">
        <v>0</v>
      </c>
      <c r="GC115" s="2">
        <v>101.82</v>
      </c>
      <c r="GE115" s="2">
        <v>5090</v>
      </c>
      <c r="GH115" t="s">
        <v>315</v>
      </c>
      <c r="GK115" t="s">
        <v>316</v>
      </c>
      <c r="GL115" t="s">
        <v>317</v>
      </c>
      <c r="GM115" t="s">
        <v>318</v>
      </c>
      <c r="GR115" t="str">
        <f>""</f>
        <v/>
      </c>
      <c r="GS115" t="str">
        <f>""</f>
        <v/>
      </c>
      <c r="GT115" t="str">
        <f>""</f>
        <v/>
      </c>
      <c r="HF115" t="str">
        <f>""</f>
        <v/>
      </c>
      <c r="HK115" t="str">
        <f>""</f>
        <v/>
      </c>
      <c r="HN115" t="s">
        <v>271</v>
      </c>
      <c r="HP115" t="str">
        <f>""</f>
        <v/>
      </c>
      <c r="HQ115" t="str">
        <f>""</f>
        <v/>
      </c>
      <c r="IA115" t="str">
        <f>""</f>
        <v/>
      </c>
      <c r="IB115" t="str">
        <f>""</f>
        <v/>
      </c>
      <c r="IC115" t="str">
        <f>HYPERLINK("https://web.datatree.com/?/property?propertyId=3451454")</f>
        <v>https://web.datatree.com/?/property?propertyId=3451454</v>
      </c>
    </row>
    <row r="116" spans="1:237" x14ac:dyDescent="0.25">
      <c r="A116" t="s">
        <v>1793</v>
      </c>
      <c r="D116" t="s">
        <v>1793</v>
      </c>
      <c r="E116" t="s">
        <v>273</v>
      </c>
      <c r="F116">
        <v>12</v>
      </c>
      <c r="O116" t="s">
        <v>1793</v>
      </c>
      <c r="P116" t="s">
        <v>1793</v>
      </c>
      <c r="R116" t="s">
        <v>274</v>
      </c>
      <c r="T116" t="s">
        <v>242</v>
      </c>
      <c r="AE116" t="s">
        <v>243</v>
      </c>
      <c r="AH116" t="s">
        <v>244</v>
      </c>
      <c r="AK116" t="s">
        <v>245</v>
      </c>
      <c r="AL116" t="s">
        <v>589</v>
      </c>
      <c r="AM116">
        <v>212</v>
      </c>
      <c r="AP116" t="s">
        <v>645</v>
      </c>
      <c r="AQ116" t="s">
        <v>302</v>
      </c>
      <c r="AR116" t="s">
        <v>1794</v>
      </c>
      <c r="AS116" t="s">
        <v>1795</v>
      </c>
      <c r="AT116" t="s">
        <v>1796</v>
      </c>
      <c r="AU116" t="s">
        <v>1797</v>
      </c>
      <c r="AV116" t="str">
        <f>"83814-1403"</f>
        <v>83814-1403</v>
      </c>
      <c r="AW116" t="s">
        <v>251</v>
      </c>
      <c r="AX116" t="s">
        <v>1798</v>
      </c>
      <c r="AY116" t="s">
        <v>1799</v>
      </c>
      <c r="AZ116" t="s">
        <v>254</v>
      </c>
      <c r="BA116" t="s">
        <v>1800</v>
      </c>
      <c r="BB116" t="str">
        <f>"402-43-038"</f>
        <v>402-43-038</v>
      </c>
      <c r="BC116" t="str">
        <f>"40243038"</f>
        <v>40243038</v>
      </c>
      <c r="BD116" t="str">
        <f>"R40243038"</f>
        <v>R40243038</v>
      </c>
      <c r="BE116">
        <v>4015</v>
      </c>
      <c r="BJ116" t="s">
        <v>1008</v>
      </c>
      <c r="BK116" t="s">
        <v>351</v>
      </c>
      <c r="BL116">
        <v>36</v>
      </c>
      <c r="BN116">
        <v>36.8206592784016</v>
      </c>
      <c r="BO116">
        <v>-113.979154568639</v>
      </c>
      <c r="BW116" t="s">
        <v>1009</v>
      </c>
      <c r="BX116" t="s">
        <v>1009</v>
      </c>
      <c r="CA116" t="str">
        <f>""</f>
        <v/>
      </c>
      <c r="CC116">
        <v>0</v>
      </c>
      <c r="CD116">
        <v>0</v>
      </c>
      <c r="CE116">
        <v>0</v>
      </c>
      <c r="CF116">
        <v>0</v>
      </c>
      <c r="CI116">
        <v>0</v>
      </c>
      <c r="CJ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X116">
        <v>0</v>
      </c>
      <c r="CZ116">
        <v>0</v>
      </c>
      <c r="DB116">
        <v>0</v>
      </c>
      <c r="DD116">
        <v>0</v>
      </c>
      <c r="DF116">
        <v>0</v>
      </c>
      <c r="DK116">
        <v>0</v>
      </c>
      <c r="DM116">
        <v>0</v>
      </c>
      <c r="DX116">
        <v>0</v>
      </c>
      <c r="EC116" t="s">
        <v>261</v>
      </c>
      <c r="ED116" t="s">
        <v>354</v>
      </c>
      <c r="EE116" t="s">
        <v>355</v>
      </c>
      <c r="EG116">
        <v>435600</v>
      </c>
      <c r="EH116">
        <v>10</v>
      </c>
      <c r="EI116">
        <v>0</v>
      </c>
      <c r="EJ116">
        <v>0</v>
      </c>
      <c r="EK116">
        <v>0</v>
      </c>
      <c r="EL116">
        <v>0</v>
      </c>
      <c r="EU116" t="s">
        <v>264</v>
      </c>
      <c r="EV116" t="s">
        <v>1010</v>
      </c>
      <c r="EW116" t="s">
        <v>1011</v>
      </c>
      <c r="EX116" s="1">
        <v>40135</v>
      </c>
      <c r="EY116" t="s">
        <v>267</v>
      </c>
      <c r="EZ116" t="str">
        <f t="shared" si="7"/>
        <v>FALSE</v>
      </c>
      <c r="FA116">
        <v>2022</v>
      </c>
      <c r="FB116">
        <v>2020</v>
      </c>
      <c r="FC116">
        <v>902</v>
      </c>
      <c r="FD116" t="s">
        <v>246</v>
      </c>
      <c r="FE116" t="s">
        <v>246</v>
      </c>
      <c r="FF116" t="s">
        <v>246</v>
      </c>
      <c r="FG116" t="s">
        <v>246</v>
      </c>
      <c r="FH116" t="s">
        <v>246</v>
      </c>
      <c r="FI116" t="s">
        <v>246</v>
      </c>
      <c r="FJ116" t="s">
        <v>246</v>
      </c>
      <c r="FK116" t="s">
        <v>246</v>
      </c>
      <c r="FL116" t="s">
        <v>246</v>
      </c>
      <c r="FM116" t="s">
        <v>246</v>
      </c>
      <c r="FN116" t="s">
        <v>246</v>
      </c>
      <c r="FO116" t="s">
        <v>246</v>
      </c>
      <c r="FP116" t="s">
        <v>246</v>
      </c>
      <c r="FQ116" s="2">
        <v>4428</v>
      </c>
      <c r="FR116" s="2">
        <v>0</v>
      </c>
      <c r="FS116" s="2">
        <v>0</v>
      </c>
      <c r="FT116">
        <v>0</v>
      </c>
      <c r="FU116" s="2">
        <v>29520</v>
      </c>
      <c r="FV116" s="2">
        <v>29520</v>
      </c>
      <c r="FW116" s="2">
        <v>0</v>
      </c>
      <c r="FX116">
        <v>0</v>
      </c>
      <c r="FY116" s="2">
        <v>0</v>
      </c>
      <c r="FZ116" s="2">
        <v>0</v>
      </c>
      <c r="GA116" s="2">
        <v>0</v>
      </c>
      <c r="GB116">
        <v>0</v>
      </c>
      <c r="GC116" s="2">
        <v>325.14</v>
      </c>
      <c r="GE116" s="2">
        <v>29520</v>
      </c>
      <c r="GH116" t="s">
        <v>776</v>
      </c>
      <c r="GK116" t="s">
        <v>777</v>
      </c>
      <c r="GL116" t="s">
        <v>778</v>
      </c>
      <c r="GM116" t="s">
        <v>778</v>
      </c>
      <c r="GN116" s="1">
        <v>40934</v>
      </c>
      <c r="GO116" s="1">
        <v>40935</v>
      </c>
      <c r="GP116" s="2">
        <v>0</v>
      </c>
      <c r="GQ116" t="s">
        <v>567</v>
      </c>
      <c r="GR116" t="str">
        <f>"                    "</f>
        <v xml:space="preserve">                    </v>
      </c>
      <c r="GS116" t="str">
        <f>"2012.4038"</f>
        <v>2012.4038</v>
      </c>
      <c r="GT116" t="str">
        <f>""</f>
        <v/>
      </c>
      <c r="GU116" s="1">
        <v>37645</v>
      </c>
      <c r="GV116" s="1">
        <v>37652</v>
      </c>
      <c r="GW116" s="2">
        <v>15000</v>
      </c>
      <c r="GX116" t="s">
        <v>566</v>
      </c>
      <c r="GY116" t="s">
        <v>362</v>
      </c>
      <c r="GZ116" t="s">
        <v>1801</v>
      </c>
      <c r="HF116" t="str">
        <f>"                    "</f>
        <v xml:space="preserve">                    </v>
      </c>
      <c r="HK116" t="str">
        <f>"                    "</f>
        <v xml:space="preserve">                    </v>
      </c>
      <c r="HM116" t="s">
        <v>642</v>
      </c>
      <c r="HN116" t="s">
        <v>271</v>
      </c>
      <c r="HP116" t="str">
        <f>"4358.698"</f>
        <v>4358.698</v>
      </c>
      <c r="HQ116" t="str">
        <f>""</f>
        <v/>
      </c>
      <c r="IA116" t="str">
        <f>""</f>
        <v/>
      </c>
      <c r="IB116" t="str">
        <f>""</f>
        <v/>
      </c>
      <c r="IC116" t="str">
        <f>HYPERLINK("https://web.datatree.com/?/property?propertyId=3476898")</f>
        <v>https://web.datatree.com/?/property?propertyId=3476898</v>
      </c>
    </row>
    <row r="117" spans="1:237" x14ac:dyDescent="0.25">
      <c r="A117" t="s">
        <v>1802</v>
      </c>
      <c r="D117" t="s">
        <v>1802</v>
      </c>
      <c r="E117" t="s">
        <v>588</v>
      </c>
      <c r="F117">
        <v>23</v>
      </c>
      <c r="O117" t="s">
        <v>1803</v>
      </c>
      <c r="P117" t="s">
        <v>1802</v>
      </c>
      <c r="Q117" t="s">
        <v>689</v>
      </c>
      <c r="T117" t="s">
        <v>242</v>
      </c>
      <c r="AE117" t="s">
        <v>243</v>
      </c>
      <c r="AH117" t="s">
        <v>244</v>
      </c>
      <c r="AK117" t="s">
        <v>245</v>
      </c>
      <c r="AM117">
        <v>5721</v>
      </c>
      <c r="AP117" t="s">
        <v>1804</v>
      </c>
      <c r="AQ117" t="s">
        <v>375</v>
      </c>
      <c r="AS117" t="s">
        <v>398</v>
      </c>
      <c r="AT117" t="s">
        <v>398</v>
      </c>
      <c r="AU117" t="s">
        <v>400</v>
      </c>
      <c r="AV117" t="str">
        <f>"89130-1567"</f>
        <v>89130-1567</v>
      </c>
      <c r="AW117" t="s">
        <v>1805</v>
      </c>
      <c r="AX117" t="s">
        <v>1806</v>
      </c>
      <c r="AY117" t="s">
        <v>1807</v>
      </c>
      <c r="AZ117" t="s">
        <v>254</v>
      </c>
      <c r="BA117" t="s">
        <v>1808</v>
      </c>
      <c r="BB117" t="str">
        <f>"351-08-029"</f>
        <v>351-08-029</v>
      </c>
      <c r="BC117" t="str">
        <f>"35108029"</f>
        <v>35108029</v>
      </c>
      <c r="BD117" t="str">
        <f>"R35108029"</f>
        <v>R35108029</v>
      </c>
      <c r="BE117">
        <v>4015</v>
      </c>
      <c r="BJ117" t="s">
        <v>333</v>
      </c>
      <c r="BK117" t="s">
        <v>310</v>
      </c>
      <c r="BL117">
        <v>9</v>
      </c>
      <c r="BN117">
        <v>35.485436506834198</v>
      </c>
      <c r="BO117">
        <v>-114.422950771679</v>
      </c>
      <c r="BP117" t="s">
        <v>606</v>
      </c>
      <c r="BQ117">
        <v>3</v>
      </c>
      <c r="BW117" t="s">
        <v>1809</v>
      </c>
      <c r="BX117" t="s">
        <v>1809</v>
      </c>
      <c r="CA117" t="str">
        <f>"37|44"</f>
        <v>37|44</v>
      </c>
      <c r="CC117">
        <v>0</v>
      </c>
      <c r="CD117">
        <v>0</v>
      </c>
      <c r="CE117">
        <v>0</v>
      </c>
      <c r="CF117">
        <v>0</v>
      </c>
      <c r="CI117">
        <v>0</v>
      </c>
      <c r="CJ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X117">
        <v>0</v>
      </c>
      <c r="CZ117">
        <v>0</v>
      </c>
      <c r="DB117">
        <v>0</v>
      </c>
      <c r="DD117">
        <v>0</v>
      </c>
      <c r="DF117">
        <v>0</v>
      </c>
      <c r="DK117">
        <v>0</v>
      </c>
      <c r="DM117">
        <v>0</v>
      </c>
      <c r="DX117">
        <v>0</v>
      </c>
      <c r="EC117" t="s">
        <v>336</v>
      </c>
      <c r="ED117" t="s">
        <v>337</v>
      </c>
      <c r="EE117" t="s">
        <v>338</v>
      </c>
      <c r="EG117">
        <v>435600</v>
      </c>
      <c r="EH117">
        <v>10</v>
      </c>
      <c r="EI117">
        <v>0</v>
      </c>
      <c r="EJ117">
        <v>0</v>
      </c>
      <c r="EK117">
        <v>0</v>
      </c>
      <c r="EL117">
        <v>0</v>
      </c>
      <c r="EU117" t="s">
        <v>264</v>
      </c>
      <c r="EV117" t="s">
        <v>339</v>
      </c>
      <c r="EW117" t="s">
        <v>340</v>
      </c>
      <c r="EX117" s="1">
        <v>40135</v>
      </c>
      <c r="EY117" t="s">
        <v>267</v>
      </c>
      <c r="EZ117" t="str">
        <f t="shared" si="7"/>
        <v>FALSE</v>
      </c>
      <c r="FA117">
        <v>2022</v>
      </c>
      <c r="FB117">
        <v>2020</v>
      </c>
      <c r="FC117">
        <v>400</v>
      </c>
      <c r="FD117" t="s">
        <v>246</v>
      </c>
      <c r="FE117" t="s">
        <v>246</v>
      </c>
      <c r="FF117" t="s">
        <v>246</v>
      </c>
      <c r="FG117" t="s">
        <v>246</v>
      </c>
      <c r="FH117" t="s">
        <v>246</v>
      </c>
      <c r="FI117" t="s">
        <v>246</v>
      </c>
      <c r="FJ117" t="s">
        <v>246</v>
      </c>
      <c r="FK117" t="s">
        <v>246</v>
      </c>
      <c r="FL117" t="s">
        <v>246</v>
      </c>
      <c r="FM117" t="s">
        <v>246</v>
      </c>
      <c r="FN117" t="s">
        <v>246</v>
      </c>
      <c r="FO117" t="s">
        <v>246</v>
      </c>
      <c r="FP117" t="s">
        <v>246</v>
      </c>
      <c r="FQ117" s="2">
        <v>1657</v>
      </c>
      <c r="FR117" s="2">
        <v>0</v>
      </c>
      <c r="FS117" s="2">
        <v>0</v>
      </c>
      <c r="FT117">
        <v>0</v>
      </c>
      <c r="FU117" s="2">
        <v>11045</v>
      </c>
      <c r="FV117" s="2">
        <v>11045</v>
      </c>
      <c r="FW117" s="2">
        <v>0</v>
      </c>
      <c r="FX117">
        <v>0</v>
      </c>
      <c r="FY117" s="2">
        <v>0</v>
      </c>
      <c r="FZ117" s="2">
        <v>0</v>
      </c>
      <c r="GA117" s="2">
        <v>0</v>
      </c>
      <c r="GB117">
        <v>0</v>
      </c>
      <c r="GC117" s="2">
        <v>114.3</v>
      </c>
      <c r="GE117" s="2">
        <v>11045</v>
      </c>
      <c r="GH117" t="s">
        <v>315</v>
      </c>
      <c r="GK117" t="s">
        <v>316</v>
      </c>
      <c r="GL117" t="s">
        <v>317</v>
      </c>
      <c r="GM117" t="s">
        <v>318</v>
      </c>
      <c r="GN117" s="1">
        <v>38611</v>
      </c>
      <c r="GO117" s="1">
        <v>38639</v>
      </c>
      <c r="GP117" s="2">
        <v>0</v>
      </c>
      <c r="GQ117" t="s">
        <v>319</v>
      </c>
      <c r="GR117" t="str">
        <f>"                    "</f>
        <v xml:space="preserve">                    </v>
      </c>
      <c r="GS117" t="str">
        <f>"5889.974"</f>
        <v>5889.974</v>
      </c>
      <c r="GT117" t="str">
        <f>""</f>
        <v/>
      </c>
      <c r="HF117" t="str">
        <f>""</f>
        <v/>
      </c>
      <c r="HK117" t="str">
        <f>""</f>
        <v/>
      </c>
      <c r="HN117" t="s">
        <v>271</v>
      </c>
      <c r="HP117" t="str">
        <f>""</f>
        <v/>
      </c>
      <c r="HQ117" t="str">
        <f>""</f>
        <v/>
      </c>
      <c r="IA117" t="str">
        <f>""</f>
        <v/>
      </c>
      <c r="IB117" t="str">
        <f>""</f>
        <v/>
      </c>
      <c r="IC117" t="str">
        <f>HYPERLINK("https://web.datatree.com/?/property?propertyId=3452629")</f>
        <v>https://web.datatree.com/?/property?propertyId=3452629</v>
      </c>
    </row>
    <row r="118" spans="1:237" x14ac:dyDescent="0.25">
      <c r="A118" t="s">
        <v>1810</v>
      </c>
      <c r="B118" t="s">
        <v>1811</v>
      </c>
      <c r="C118" t="s">
        <v>1812</v>
      </c>
      <c r="D118" t="s">
        <v>1813</v>
      </c>
      <c r="E118" t="s">
        <v>240</v>
      </c>
      <c r="F118">
        <v>1</v>
      </c>
      <c r="G118" t="s">
        <v>1814</v>
      </c>
      <c r="H118" t="s">
        <v>630</v>
      </c>
      <c r="I118" t="s">
        <v>630</v>
      </c>
      <c r="J118" t="s">
        <v>1813</v>
      </c>
      <c r="K118" t="s">
        <v>240</v>
      </c>
      <c r="L118">
        <v>1</v>
      </c>
      <c r="M118" t="s">
        <v>1815</v>
      </c>
      <c r="O118" t="s">
        <v>1816</v>
      </c>
      <c r="P118" t="s">
        <v>1817</v>
      </c>
      <c r="T118" t="s">
        <v>242</v>
      </c>
      <c r="V118" t="s">
        <v>396</v>
      </c>
      <c r="W118">
        <v>7775</v>
      </c>
      <c r="Z118" t="s">
        <v>1818</v>
      </c>
      <c r="AA118" t="s">
        <v>491</v>
      </c>
      <c r="AC118" t="s">
        <v>1819</v>
      </c>
      <c r="AD118" t="s">
        <v>1820</v>
      </c>
      <c r="AE118" t="s">
        <v>243</v>
      </c>
      <c r="AF118" t="str">
        <f>"86436"</f>
        <v>86436</v>
      </c>
      <c r="AG118" t="str">
        <f>"86436"</f>
        <v>86436</v>
      </c>
      <c r="AH118" t="s">
        <v>244</v>
      </c>
      <c r="AJ118" t="s">
        <v>1821</v>
      </c>
      <c r="AK118" t="s">
        <v>1822</v>
      </c>
      <c r="AP118" t="s">
        <v>1823</v>
      </c>
      <c r="AS118" t="s">
        <v>1819</v>
      </c>
      <c r="AT118" t="s">
        <v>1820</v>
      </c>
      <c r="AU118" t="s">
        <v>243</v>
      </c>
      <c r="AV118" t="str">
        <f>"86436"</f>
        <v>86436</v>
      </c>
      <c r="AW118" t="s">
        <v>1824</v>
      </c>
      <c r="AX118" t="s">
        <v>1825</v>
      </c>
      <c r="AY118" t="s">
        <v>1826</v>
      </c>
      <c r="AZ118" t="s">
        <v>254</v>
      </c>
      <c r="BA118" t="s">
        <v>1827</v>
      </c>
      <c r="BB118" t="str">
        <f>"210-10-030"</f>
        <v>210-10-030</v>
      </c>
      <c r="BC118" t="str">
        <f>"21010030"</f>
        <v>21010030</v>
      </c>
      <c r="BD118" t="str">
        <f>"R21010030"</f>
        <v>R21010030</v>
      </c>
      <c r="BE118">
        <v>4015</v>
      </c>
      <c r="BG118">
        <v>955000</v>
      </c>
      <c r="BH118">
        <v>1083</v>
      </c>
      <c r="BI118" t="s">
        <v>256</v>
      </c>
      <c r="BJ118" t="s">
        <v>281</v>
      </c>
      <c r="BK118" t="s">
        <v>310</v>
      </c>
      <c r="BL118">
        <v>8</v>
      </c>
      <c r="BN118">
        <v>34.740292352512597</v>
      </c>
      <c r="BO118">
        <v>-114.37745847754201</v>
      </c>
      <c r="BW118" t="s">
        <v>1828</v>
      </c>
      <c r="BX118" t="s">
        <v>1828</v>
      </c>
      <c r="CA118" t="str">
        <f>""</f>
        <v/>
      </c>
      <c r="CC118">
        <v>0</v>
      </c>
      <c r="CD118">
        <v>0</v>
      </c>
      <c r="CE118">
        <v>0</v>
      </c>
      <c r="CF118">
        <v>0</v>
      </c>
      <c r="CI118">
        <v>0</v>
      </c>
      <c r="CJ118">
        <v>1991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1</v>
      </c>
      <c r="CX118">
        <v>0</v>
      </c>
      <c r="CZ118">
        <v>0</v>
      </c>
      <c r="DB118">
        <v>0</v>
      </c>
      <c r="DD118">
        <v>0</v>
      </c>
      <c r="DF118">
        <v>0</v>
      </c>
      <c r="DJ118" t="s">
        <v>1829</v>
      </c>
      <c r="DK118">
        <v>480</v>
      </c>
      <c r="DM118">
        <v>0</v>
      </c>
      <c r="DV118" t="s">
        <v>1111</v>
      </c>
      <c r="DX118">
        <v>0</v>
      </c>
      <c r="EC118" t="s">
        <v>336</v>
      </c>
      <c r="ED118" t="s">
        <v>1112</v>
      </c>
      <c r="EE118" t="s">
        <v>1113</v>
      </c>
      <c r="EG118">
        <v>435600</v>
      </c>
      <c r="EH118">
        <v>10</v>
      </c>
      <c r="EI118">
        <v>0</v>
      </c>
      <c r="EJ118">
        <v>0</v>
      </c>
      <c r="EK118">
        <v>0</v>
      </c>
      <c r="EL118">
        <v>0</v>
      </c>
      <c r="EN118">
        <v>1</v>
      </c>
      <c r="EP118">
        <v>1</v>
      </c>
      <c r="EU118" t="s">
        <v>407</v>
      </c>
      <c r="EV118" t="s">
        <v>1620</v>
      </c>
      <c r="EW118" t="s">
        <v>1621</v>
      </c>
      <c r="EX118" s="1">
        <v>41325</v>
      </c>
      <c r="EY118" t="s">
        <v>267</v>
      </c>
      <c r="EZ118" t="str">
        <f>"TRUE"</f>
        <v>TRUE</v>
      </c>
      <c r="FA118">
        <v>2022</v>
      </c>
      <c r="FB118">
        <v>2020</v>
      </c>
      <c r="FC118">
        <v>2500</v>
      </c>
      <c r="FD118" t="s">
        <v>246</v>
      </c>
      <c r="FE118" t="s">
        <v>246</v>
      </c>
      <c r="FF118" t="s">
        <v>246</v>
      </c>
      <c r="FG118" t="s">
        <v>246</v>
      </c>
      <c r="FH118" t="s">
        <v>246</v>
      </c>
      <c r="FI118" t="s">
        <v>246</v>
      </c>
      <c r="FJ118" t="s">
        <v>246</v>
      </c>
      <c r="FK118" t="s">
        <v>246</v>
      </c>
      <c r="FL118" t="s">
        <v>246</v>
      </c>
      <c r="FM118" t="s">
        <v>246</v>
      </c>
      <c r="FN118" t="s">
        <v>246</v>
      </c>
      <c r="FO118" t="s">
        <v>246</v>
      </c>
      <c r="FP118" t="s">
        <v>246</v>
      </c>
      <c r="FQ118" s="2">
        <v>1641</v>
      </c>
      <c r="FR118" s="2">
        <v>0</v>
      </c>
      <c r="FS118" s="2">
        <v>0</v>
      </c>
      <c r="FT118">
        <v>0</v>
      </c>
      <c r="FU118" s="2">
        <v>10937</v>
      </c>
      <c r="FV118" s="2">
        <v>3288</v>
      </c>
      <c r="FW118" s="2">
        <v>7649</v>
      </c>
      <c r="FX118">
        <v>69.94</v>
      </c>
      <c r="FY118" s="2">
        <v>0</v>
      </c>
      <c r="FZ118" s="2">
        <v>0</v>
      </c>
      <c r="GA118" s="2">
        <v>0</v>
      </c>
      <c r="GB118">
        <v>0</v>
      </c>
      <c r="GC118" s="2">
        <v>60.48</v>
      </c>
      <c r="GE118" s="2">
        <v>10937</v>
      </c>
      <c r="GH118" t="s">
        <v>1191</v>
      </c>
      <c r="GK118" t="s">
        <v>1192</v>
      </c>
      <c r="GL118" t="s">
        <v>1193</v>
      </c>
      <c r="GM118" t="s">
        <v>1194</v>
      </c>
      <c r="GR118" t="str">
        <f>""</f>
        <v/>
      </c>
      <c r="GS118" t="str">
        <f>""</f>
        <v/>
      </c>
      <c r="GT118" t="str">
        <f>""</f>
        <v/>
      </c>
      <c r="HF118" t="str">
        <f>""</f>
        <v/>
      </c>
      <c r="HK118" t="str">
        <f>""</f>
        <v/>
      </c>
      <c r="HN118" t="s">
        <v>271</v>
      </c>
      <c r="HP118" t="str">
        <f>""</f>
        <v/>
      </c>
      <c r="HQ118" t="str">
        <f>""</f>
        <v/>
      </c>
      <c r="IA118" t="str">
        <f>""</f>
        <v/>
      </c>
      <c r="IB118" t="str">
        <f>""</f>
        <v/>
      </c>
      <c r="IC118" t="str">
        <f>HYPERLINK("https://web.datatree.com/?/property?propertyId=3477244")</f>
        <v>https://web.datatree.com/?/property?propertyId=3477244</v>
      </c>
    </row>
    <row r="119" spans="1:237" x14ac:dyDescent="0.25">
      <c r="A119" t="s">
        <v>1830</v>
      </c>
      <c r="D119" t="s">
        <v>1830</v>
      </c>
      <c r="E119" t="s">
        <v>273</v>
      </c>
      <c r="F119">
        <v>35</v>
      </c>
      <c r="O119" t="s">
        <v>1830</v>
      </c>
      <c r="P119" t="s">
        <v>1830</v>
      </c>
      <c r="R119" t="s">
        <v>644</v>
      </c>
      <c r="T119" t="s">
        <v>242</v>
      </c>
      <c r="AE119" t="s">
        <v>243</v>
      </c>
      <c r="AH119" t="s">
        <v>244</v>
      </c>
      <c r="AK119" t="s">
        <v>245</v>
      </c>
      <c r="AM119">
        <v>3301</v>
      </c>
      <c r="AP119" t="s">
        <v>1831</v>
      </c>
      <c r="AQ119" t="s">
        <v>1832</v>
      </c>
      <c r="AR119">
        <v>101</v>
      </c>
      <c r="AS119" t="s">
        <v>1833</v>
      </c>
      <c r="AT119" t="s">
        <v>1833</v>
      </c>
      <c r="AU119" t="s">
        <v>461</v>
      </c>
      <c r="AV119" t="str">
        <f>"98021-8941"</f>
        <v>98021-8941</v>
      </c>
      <c r="AW119" t="s">
        <v>1834</v>
      </c>
      <c r="AX119" t="s">
        <v>1835</v>
      </c>
      <c r="AY119" t="s">
        <v>1836</v>
      </c>
      <c r="AZ119" t="s">
        <v>254</v>
      </c>
      <c r="BA119" t="s">
        <v>1837</v>
      </c>
      <c r="BB119" t="str">
        <f>"210-37-013"</f>
        <v>210-37-013</v>
      </c>
      <c r="BC119" t="str">
        <f>"21037013"</f>
        <v>21037013</v>
      </c>
      <c r="BD119" t="str">
        <f>"R21037013"</f>
        <v>R21037013</v>
      </c>
      <c r="BE119">
        <v>4015</v>
      </c>
      <c r="BI119" t="s">
        <v>256</v>
      </c>
      <c r="BN119">
        <v>34.784709443228301</v>
      </c>
      <c r="BO119">
        <v>-114.33961598451199</v>
      </c>
      <c r="CA119" t="str">
        <f>""</f>
        <v/>
      </c>
      <c r="CC119">
        <v>0</v>
      </c>
      <c r="CD119">
        <v>0</v>
      </c>
      <c r="CE119">
        <v>0</v>
      </c>
      <c r="CF119">
        <v>0</v>
      </c>
      <c r="CI119">
        <v>0</v>
      </c>
      <c r="CJ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X119">
        <v>0</v>
      </c>
      <c r="CZ119">
        <v>0</v>
      </c>
      <c r="DB119">
        <v>0</v>
      </c>
      <c r="DD119">
        <v>0</v>
      </c>
      <c r="DF119">
        <v>0</v>
      </c>
      <c r="DK119">
        <v>0</v>
      </c>
      <c r="DM119">
        <v>0</v>
      </c>
      <c r="DX119">
        <v>0</v>
      </c>
      <c r="EC119" t="s">
        <v>261</v>
      </c>
      <c r="ED119" t="s">
        <v>354</v>
      </c>
      <c r="EE119" t="s">
        <v>355</v>
      </c>
      <c r="EG119">
        <v>435600</v>
      </c>
      <c r="EH119">
        <v>10</v>
      </c>
      <c r="EI119">
        <v>0</v>
      </c>
      <c r="EJ119">
        <v>0</v>
      </c>
      <c r="EK119">
        <v>0</v>
      </c>
      <c r="EL119">
        <v>0</v>
      </c>
      <c r="EU119" t="s">
        <v>264</v>
      </c>
      <c r="EV119" t="s">
        <v>384</v>
      </c>
      <c r="EW119" t="s">
        <v>385</v>
      </c>
      <c r="EX119" s="1">
        <v>40135</v>
      </c>
      <c r="EY119" t="s">
        <v>267</v>
      </c>
      <c r="EZ119" t="str">
        <f>"FALSE"</f>
        <v>FALSE</v>
      </c>
      <c r="FA119">
        <v>2022</v>
      </c>
      <c r="FB119">
        <v>2020</v>
      </c>
      <c r="FC119">
        <v>1200</v>
      </c>
      <c r="FD119" t="s">
        <v>246</v>
      </c>
      <c r="FE119" t="s">
        <v>246</v>
      </c>
      <c r="FF119" t="s">
        <v>246</v>
      </c>
      <c r="FG119" t="s">
        <v>246</v>
      </c>
      <c r="FH119" t="s">
        <v>246</v>
      </c>
      <c r="FI119" t="s">
        <v>246</v>
      </c>
      <c r="FJ119" t="s">
        <v>246</v>
      </c>
      <c r="FK119" t="s">
        <v>246</v>
      </c>
      <c r="FL119" t="s">
        <v>246</v>
      </c>
      <c r="FM119" t="s">
        <v>246</v>
      </c>
      <c r="FN119" t="s">
        <v>246</v>
      </c>
      <c r="FO119" t="s">
        <v>246</v>
      </c>
      <c r="FP119" t="s">
        <v>246</v>
      </c>
      <c r="FQ119" s="2">
        <v>493</v>
      </c>
      <c r="FR119" s="2">
        <v>0</v>
      </c>
      <c r="FS119" s="2">
        <v>0</v>
      </c>
      <c r="FT119">
        <v>0</v>
      </c>
      <c r="FU119" s="2">
        <v>3288</v>
      </c>
      <c r="FV119" s="2">
        <v>3288</v>
      </c>
      <c r="FW119" s="2">
        <v>0</v>
      </c>
      <c r="FX119">
        <v>0</v>
      </c>
      <c r="FY119" s="2">
        <v>0</v>
      </c>
      <c r="FZ119" s="2">
        <v>0</v>
      </c>
      <c r="GA119" s="2">
        <v>0</v>
      </c>
      <c r="GB119">
        <v>0</v>
      </c>
      <c r="GC119" s="2">
        <v>26.66</v>
      </c>
      <c r="GE119" s="2">
        <v>3288</v>
      </c>
      <c r="GF119">
        <v>16</v>
      </c>
      <c r="GH119" t="s">
        <v>386</v>
      </c>
      <c r="GI119" t="s">
        <v>387</v>
      </c>
      <c r="GK119" t="s">
        <v>388</v>
      </c>
      <c r="GL119" t="s">
        <v>388</v>
      </c>
      <c r="GM119" t="s">
        <v>389</v>
      </c>
      <c r="GR119" t="str">
        <f>""</f>
        <v/>
      </c>
      <c r="GS119" t="str">
        <f>""</f>
        <v/>
      </c>
      <c r="GT119" t="str">
        <f>""</f>
        <v/>
      </c>
      <c r="HF119" t="str">
        <f>""</f>
        <v/>
      </c>
      <c r="HK119" t="str">
        <f>""</f>
        <v/>
      </c>
      <c r="HN119" t="s">
        <v>271</v>
      </c>
      <c r="HP119" t="str">
        <f>""</f>
        <v/>
      </c>
      <c r="HQ119" t="str">
        <f>""</f>
        <v/>
      </c>
      <c r="IA119" t="str">
        <f>""</f>
        <v/>
      </c>
      <c r="IB119" t="str">
        <f>""</f>
        <v/>
      </c>
      <c r="IC119" t="str">
        <f>HYPERLINK("https://web.datatree.com/?/property?propertyId=3452793")</f>
        <v>https://web.datatree.com/?/property?propertyId=3452793</v>
      </c>
    </row>
    <row r="120" spans="1:237" x14ac:dyDescent="0.25">
      <c r="A120" t="s">
        <v>1838</v>
      </c>
      <c r="B120" t="s">
        <v>1839</v>
      </c>
      <c r="C120" t="s">
        <v>1839</v>
      </c>
      <c r="D120" t="s">
        <v>1840</v>
      </c>
      <c r="E120" t="s">
        <v>240</v>
      </c>
      <c r="F120">
        <v>1</v>
      </c>
      <c r="G120" t="s">
        <v>1841</v>
      </c>
      <c r="H120" t="s">
        <v>1842</v>
      </c>
      <c r="I120" t="s">
        <v>1842</v>
      </c>
      <c r="J120" t="s">
        <v>1840</v>
      </c>
      <c r="K120" t="s">
        <v>240</v>
      </c>
      <c r="L120">
        <v>5</v>
      </c>
      <c r="O120" t="s">
        <v>1843</v>
      </c>
      <c r="P120" t="s">
        <v>1844</v>
      </c>
      <c r="T120" t="s">
        <v>242</v>
      </c>
      <c r="AE120" t="s">
        <v>243</v>
      </c>
      <c r="AH120" t="s">
        <v>244</v>
      </c>
      <c r="AK120" t="s">
        <v>245</v>
      </c>
      <c r="AP120" t="s">
        <v>1845</v>
      </c>
      <c r="AS120" t="s">
        <v>1846</v>
      </c>
      <c r="AT120" t="s">
        <v>1846</v>
      </c>
      <c r="AU120" t="s">
        <v>243</v>
      </c>
      <c r="AV120" t="str">
        <f>"85356-1052"</f>
        <v>85356-1052</v>
      </c>
      <c r="AW120" t="s">
        <v>1298</v>
      </c>
      <c r="AX120" t="s">
        <v>1847</v>
      </c>
      <c r="AY120" t="s">
        <v>1848</v>
      </c>
      <c r="AZ120" t="s">
        <v>254</v>
      </c>
      <c r="BA120" t="s">
        <v>1849</v>
      </c>
      <c r="BB120" t="str">
        <f>"353-17-016"</f>
        <v>353-17-016</v>
      </c>
      <c r="BC120" t="str">
        <f>"35317016"</f>
        <v>35317016</v>
      </c>
      <c r="BD120" t="str">
        <f>"R35317016"</f>
        <v>R35317016</v>
      </c>
      <c r="BE120">
        <v>4015</v>
      </c>
      <c r="BI120" t="s">
        <v>256</v>
      </c>
      <c r="BJ120" t="s">
        <v>257</v>
      </c>
      <c r="BK120" t="s">
        <v>258</v>
      </c>
      <c r="BL120">
        <v>33</v>
      </c>
      <c r="BN120">
        <v>35.158655500040702</v>
      </c>
      <c r="BO120">
        <v>-113.549574332818</v>
      </c>
      <c r="BP120" t="s">
        <v>259</v>
      </c>
      <c r="CA120" t="str">
        <f>"172"</f>
        <v>172</v>
      </c>
      <c r="CC120">
        <v>0</v>
      </c>
      <c r="CD120">
        <v>0</v>
      </c>
      <c r="CE120">
        <v>0</v>
      </c>
      <c r="CF120">
        <v>0</v>
      </c>
      <c r="CI120">
        <v>0</v>
      </c>
      <c r="CJ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X120">
        <v>0</v>
      </c>
      <c r="CZ120">
        <v>0</v>
      </c>
      <c r="DB120">
        <v>0</v>
      </c>
      <c r="DD120">
        <v>0</v>
      </c>
      <c r="DF120">
        <v>0</v>
      </c>
      <c r="DK120">
        <v>0</v>
      </c>
      <c r="DM120">
        <v>0</v>
      </c>
      <c r="DX120">
        <v>0</v>
      </c>
      <c r="EC120" t="s">
        <v>261</v>
      </c>
      <c r="ED120" t="s">
        <v>262</v>
      </c>
      <c r="EE120" t="s">
        <v>263</v>
      </c>
      <c r="EG120">
        <v>435600</v>
      </c>
      <c r="EH120">
        <v>10</v>
      </c>
      <c r="EI120">
        <v>0</v>
      </c>
      <c r="EJ120">
        <v>0</v>
      </c>
      <c r="EK120">
        <v>0</v>
      </c>
      <c r="EL120">
        <v>0</v>
      </c>
      <c r="EU120" t="s">
        <v>264</v>
      </c>
      <c r="EV120" t="s">
        <v>265</v>
      </c>
      <c r="EW120" t="s">
        <v>266</v>
      </c>
      <c r="EX120" s="1">
        <v>40135</v>
      </c>
      <c r="EY120" t="s">
        <v>267</v>
      </c>
      <c r="EZ120" t="str">
        <f>"FALSE"</f>
        <v>FALSE</v>
      </c>
      <c r="FA120">
        <v>2022</v>
      </c>
      <c r="FB120">
        <v>2020</v>
      </c>
      <c r="FC120">
        <v>300</v>
      </c>
      <c r="FD120" t="s">
        <v>246</v>
      </c>
      <c r="FE120" t="s">
        <v>246</v>
      </c>
      <c r="FF120" t="s">
        <v>246</v>
      </c>
      <c r="FG120" t="s">
        <v>246</v>
      </c>
      <c r="FH120" t="s">
        <v>246</v>
      </c>
      <c r="FI120" t="s">
        <v>246</v>
      </c>
      <c r="FJ120" t="s">
        <v>246</v>
      </c>
      <c r="FK120" t="s">
        <v>246</v>
      </c>
      <c r="FL120" t="s">
        <v>246</v>
      </c>
      <c r="FM120" t="s">
        <v>246</v>
      </c>
      <c r="FN120" t="s">
        <v>246</v>
      </c>
      <c r="FO120" t="s">
        <v>246</v>
      </c>
      <c r="FP120" t="s">
        <v>246</v>
      </c>
      <c r="FQ120" s="2">
        <v>851</v>
      </c>
      <c r="FR120" s="2">
        <v>0</v>
      </c>
      <c r="FS120" s="2">
        <v>0</v>
      </c>
      <c r="FT120">
        <v>0</v>
      </c>
      <c r="FU120" s="2">
        <v>5672</v>
      </c>
      <c r="FV120" s="2">
        <v>5672</v>
      </c>
      <c r="FW120" s="2">
        <v>0</v>
      </c>
      <c r="FX120">
        <v>0</v>
      </c>
      <c r="FY120" s="2">
        <v>0</v>
      </c>
      <c r="FZ120" s="2">
        <v>0</v>
      </c>
      <c r="GA120" s="2">
        <v>0</v>
      </c>
      <c r="GB120">
        <v>0</v>
      </c>
      <c r="GC120" s="2">
        <v>45.02</v>
      </c>
      <c r="GE120" s="2">
        <v>5672</v>
      </c>
      <c r="GH120" t="s">
        <v>268</v>
      </c>
      <c r="GK120" t="s">
        <v>269</v>
      </c>
      <c r="GR120" t="str">
        <f>""</f>
        <v/>
      </c>
      <c r="GS120" t="str">
        <f>""</f>
        <v/>
      </c>
      <c r="GT120" t="str">
        <f>""</f>
        <v/>
      </c>
      <c r="GU120" s="1">
        <v>40741</v>
      </c>
      <c r="GV120" s="1">
        <v>40798</v>
      </c>
      <c r="GW120" s="2">
        <v>9000</v>
      </c>
      <c r="GX120" t="s">
        <v>566</v>
      </c>
      <c r="GY120" t="s">
        <v>567</v>
      </c>
      <c r="GZ120" t="s">
        <v>1850</v>
      </c>
      <c r="HF120" t="str">
        <f>"                    "</f>
        <v xml:space="preserve">                    </v>
      </c>
      <c r="HK120" t="str">
        <f>"                    "</f>
        <v xml:space="preserve">                    </v>
      </c>
      <c r="HN120" t="s">
        <v>271</v>
      </c>
      <c r="HO120" t="s">
        <v>264</v>
      </c>
      <c r="HP120" t="str">
        <f>"2011.47342"</f>
        <v>2011.47342</v>
      </c>
      <c r="HQ120" t="str">
        <f>""</f>
        <v/>
      </c>
      <c r="HR120" s="1">
        <v>40314</v>
      </c>
      <c r="HS120" s="1">
        <v>40611</v>
      </c>
      <c r="HT120" s="2">
        <v>9000</v>
      </c>
      <c r="HU120" t="s">
        <v>567</v>
      </c>
      <c r="HW120" s="2">
        <v>0</v>
      </c>
      <c r="IA120" t="str">
        <f>"2011.13277"</f>
        <v>2011.13277</v>
      </c>
      <c r="IB120" t="str">
        <f>""</f>
        <v/>
      </c>
      <c r="IC120" t="str">
        <f>HYPERLINK("https://web.datatree.com/?/property?propertyId=3325149")</f>
        <v>https://web.datatree.com/?/property?propertyId=3325149</v>
      </c>
    </row>
    <row r="121" spans="1:237" x14ac:dyDescent="0.25">
      <c r="A121" t="s">
        <v>1851</v>
      </c>
      <c r="B121" t="s">
        <v>1852</v>
      </c>
      <c r="C121" t="s">
        <v>1853</v>
      </c>
      <c r="D121" t="s">
        <v>1854</v>
      </c>
      <c r="E121" t="s">
        <v>240</v>
      </c>
      <c r="F121">
        <v>1</v>
      </c>
      <c r="G121" t="s">
        <v>1855</v>
      </c>
      <c r="H121" t="s">
        <v>1856</v>
      </c>
      <c r="I121" t="s">
        <v>1856</v>
      </c>
      <c r="J121" t="s">
        <v>1854</v>
      </c>
      <c r="K121" t="s">
        <v>240</v>
      </c>
      <c r="L121">
        <v>1</v>
      </c>
      <c r="O121" t="s">
        <v>1857</v>
      </c>
      <c r="P121" t="s">
        <v>1858</v>
      </c>
      <c r="T121" t="s">
        <v>242</v>
      </c>
      <c r="AE121" t="s">
        <v>243</v>
      </c>
      <c r="AH121" t="s">
        <v>244</v>
      </c>
      <c r="AK121" t="s">
        <v>245</v>
      </c>
      <c r="AM121">
        <v>8915</v>
      </c>
      <c r="AP121" t="s">
        <v>1859</v>
      </c>
      <c r="AQ121" t="s">
        <v>302</v>
      </c>
      <c r="AS121" t="s">
        <v>1860</v>
      </c>
      <c r="AT121" t="s">
        <v>1860</v>
      </c>
      <c r="AU121" t="s">
        <v>1134</v>
      </c>
      <c r="AV121" t="str">
        <f>"77096-2518"</f>
        <v>77096-2518</v>
      </c>
      <c r="AW121" t="s">
        <v>1515</v>
      </c>
      <c r="AX121" t="s">
        <v>1861</v>
      </c>
      <c r="AY121" t="s">
        <v>1862</v>
      </c>
      <c r="AZ121" t="s">
        <v>254</v>
      </c>
      <c r="BA121" t="s">
        <v>1863</v>
      </c>
      <c r="BB121" t="str">
        <f>"351-18-057"</f>
        <v>351-18-057</v>
      </c>
      <c r="BC121" t="str">
        <f>"35118057"</f>
        <v>35118057</v>
      </c>
      <c r="BD121" t="str">
        <f>"R35118057"</f>
        <v>R35118057</v>
      </c>
      <c r="BE121">
        <v>4015</v>
      </c>
      <c r="BJ121" t="s">
        <v>333</v>
      </c>
      <c r="BK121" t="s">
        <v>310</v>
      </c>
      <c r="BL121">
        <v>27</v>
      </c>
      <c r="BN121">
        <v>35.4378331392261</v>
      </c>
      <c r="BO121">
        <v>-114.410717665653</v>
      </c>
      <c r="BP121" t="s">
        <v>790</v>
      </c>
      <c r="BQ121">
        <v>5</v>
      </c>
      <c r="BW121" t="s">
        <v>1864</v>
      </c>
      <c r="BX121" t="s">
        <v>1864</v>
      </c>
      <c r="CA121" t="str">
        <f>"73|74"</f>
        <v>73|74</v>
      </c>
      <c r="CC121">
        <v>0</v>
      </c>
      <c r="CD121">
        <v>0</v>
      </c>
      <c r="CE121">
        <v>0</v>
      </c>
      <c r="CF121">
        <v>0</v>
      </c>
      <c r="CI121">
        <v>0</v>
      </c>
      <c r="CJ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X121">
        <v>0</v>
      </c>
      <c r="CZ121">
        <v>0</v>
      </c>
      <c r="DB121">
        <v>0</v>
      </c>
      <c r="DD121">
        <v>0</v>
      </c>
      <c r="DF121">
        <v>0</v>
      </c>
      <c r="DK121">
        <v>0</v>
      </c>
      <c r="DM121">
        <v>0</v>
      </c>
      <c r="DX121">
        <v>0</v>
      </c>
      <c r="EC121" t="s">
        <v>336</v>
      </c>
      <c r="ED121" t="s">
        <v>337</v>
      </c>
      <c r="EE121" t="s">
        <v>338</v>
      </c>
      <c r="EG121">
        <v>435600</v>
      </c>
      <c r="EH121">
        <v>10</v>
      </c>
      <c r="EI121">
        <v>0</v>
      </c>
      <c r="EJ121">
        <v>0</v>
      </c>
      <c r="EK121">
        <v>0</v>
      </c>
      <c r="EL121">
        <v>0</v>
      </c>
      <c r="EU121" t="s">
        <v>407</v>
      </c>
      <c r="EV121" t="s">
        <v>339</v>
      </c>
      <c r="EW121" t="s">
        <v>340</v>
      </c>
      <c r="EX121" s="1">
        <v>40135</v>
      </c>
      <c r="EY121" t="s">
        <v>267</v>
      </c>
      <c r="EZ121" t="str">
        <f>"TRUE"</f>
        <v>TRUE</v>
      </c>
      <c r="FA121">
        <v>2022</v>
      </c>
      <c r="FB121">
        <v>2020</v>
      </c>
      <c r="FC121">
        <v>400</v>
      </c>
      <c r="FD121" t="s">
        <v>246</v>
      </c>
      <c r="FE121" t="s">
        <v>246</v>
      </c>
      <c r="FF121" t="s">
        <v>246</v>
      </c>
      <c r="FG121" t="s">
        <v>246</v>
      </c>
      <c r="FH121" t="s">
        <v>246</v>
      </c>
      <c r="FI121" t="s">
        <v>246</v>
      </c>
      <c r="FJ121" t="s">
        <v>246</v>
      </c>
      <c r="FK121" t="s">
        <v>246</v>
      </c>
      <c r="FL121" t="s">
        <v>246</v>
      </c>
      <c r="FM121" t="s">
        <v>246</v>
      </c>
      <c r="FN121" t="s">
        <v>246</v>
      </c>
      <c r="FO121" t="s">
        <v>246</v>
      </c>
      <c r="FP121" t="s">
        <v>246</v>
      </c>
      <c r="FQ121" s="2">
        <v>764</v>
      </c>
      <c r="FR121" s="2">
        <v>0</v>
      </c>
      <c r="FS121" s="2">
        <v>0</v>
      </c>
      <c r="FT121">
        <v>0</v>
      </c>
      <c r="FU121" s="2">
        <v>5090</v>
      </c>
      <c r="FV121" s="2">
        <v>5090</v>
      </c>
      <c r="FW121" s="2">
        <v>0</v>
      </c>
      <c r="FX121">
        <v>0</v>
      </c>
      <c r="FY121" s="2">
        <v>0</v>
      </c>
      <c r="FZ121" s="2">
        <v>0</v>
      </c>
      <c r="GA121" s="2">
        <v>0</v>
      </c>
      <c r="GB121">
        <v>0</v>
      </c>
      <c r="GC121" s="2">
        <v>101.82</v>
      </c>
      <c r="GE121" s="2">
        <v>5090</v>
      </c>
      <c r="GH121" t="s">
        <v>315</v>
      </c>
      <c r="GK121" t="s">
        <v>316</v>
      </c>
      <c r="GL121" t="s">
        <v>317</v>
      </c>
      <c r="GM121" t="s">
        <v>318</v>
      </c>
      <c r="GN121" s="1">
        <v>43103</v>
      </c>
      <c r="GO121" s="1">
        <v>43179</v>
      </c>
      <c r="GQ121" t="s">
        <v>739</v>
      </c>
      <c r="GR121" t="str">
        <f>""</f>
        <v/>
      </c>
      <c r="GS121" t="str">
        <f>"2018.13560"</f>
        <v>2018.13560</v>
      </c>
      <c r="GT121" t="str">
        <f>""</f>
        <v/>
      </c>
      <c r="HF121" t="str">
        <f>""</f>
        <v/>
      </c>
      <c r="HK121" t="str">
        <f>""</f>
        <v/>
      </c>
      <c r="HN121" t="s">
        <v>271</v>
      </c>
      <c r="HP121" t="str">
        <f>""</f>
        <v/>
      </c>
      <c r="HQ121" t="str">
        <f>""</f>
        <v/>
      </c>
      <c r="IA121" t="str">
        <f>""</f>
        <v/>
      </c>
      <c r="IB121" t="str">
        <f>""</f>
        <v/>
      </c>
      <c r="IC121" t="str">
        <f>HYPERLINK("https://web.datatree.com/?/property?propertyId=3390799")</f>
        <v>https://web.datatree.com/?/property?propertyId=3390799</v>
      </c>
    </row>
    <row r="122" spans="1:237" x14ac:dyDescent="0.25">
      <c r="A122" t="s">
        <v>1865</v>
      </c>
      <c r="B122" t="s">
        <v>1866</v>
      </c>
      <c r="C122" t="s">
        <v>1866</v>
      </c>
      <c r="D122" t="s">
        <v>1867</v>
      </c>
      <c r="E122" t="s">
        <v>240</v>
      </c>
      <c r="F122">
        <v>1</v>
      </c>
      <c r="G122" t="s">
        <v>1868</v>
      </c>
      <c r="H122" t="s">
        <v>1869</v>
      </c>
      <c r="I122" t="s">
        <v>1869</v>
      </c>
      <c r="J122" t="s">
        <v>1867</v>
      </c>
      <c r="K122" t="s">
        <v>240</v>
      </c>
      <c r="L122">
        <v>1</v>
      </c>
      <c r="O122" t="s">
        <v>1870</v>
      </c>
      <c r="P122" t="s">
        <v>1871</v>
      </c>
      <c r="R122" t="s">
        <v>300</v>
      </c>
      <c r="T122" t="s">
        <v>242</v>
      </c>
      <c r="AE122" t="s">
        <v>243</v>
      </c>
      <c r="AH122" t="s">
        <v>244</v>
      </c>
      <c r="AK122" t="s">
        <v>245</v>
      </c>
      <c r="AM122">
        <v>38</v>
      </c>
      <c r="AP122" t="s">
        <v>661</v>
      </c>
      <c r="AQ122" t="s">
        <v>375</v>
      </c>
      <c r="AS122" t="s">
        <v>1872</v>
      </c>
      <c r="AU122" t="s">
        <v>1287</v>
      </c>
      <c r="AV122" t="str">
        <f>"07803-2418"</f>
        <v>07803-2418</v>
      </c>
      <c r="AW122" t="s">
        <v>1602</v>
      </c>
      <c r="AX122" t="s">
        <v>1873</v>
      </c>
      <c r="AY122" t="s">
        <v>1874</v>
      </c>
      <c r="AZ122" t="s">
        <v>254</v>
      </c>
      <c r="BA122" t="s">
        <v>1875</v>
      </c>
      <c r="BB122" t="str">
        <f>"207-08-011"</f>
        <v>207-08-011</v>
      </c>
      <c r="BC122" t="str">
        <f>"20708011"</f>
        <v>20708011</v>
      </c>
      <c r="BD122" t="str">
        <f>"R20708011"</f>
        <v>R20708011</v>
      </c>
      <c r="BE122">
        <v>4015</v>
      </c>
      <c r="BI122" t="s">
        <v>256</v>
      </c>
      <c r="BJ122" t="s">
        <v>281</v>
      </c>
      <c r="BK122" t="s">
        <v>499</v>
      </c>
      <c r="BL122">
        <v>7</v>
      </c>
      <c r="BN122">
        <v>34.748534549994297</v>
      </c>
      <c r="BO122">
        <v>-114.287274208331</v>
      </c>
      <c r="BW122" t="s">
        <v>1876</v>
      </c>
      <c r="BX122" t="s">
        <v>1876</v>
      </c>
      <c r="CA122" t="str">
        <f>""</f>
        <v/>
      </c>
      <c r="CC122">
        <v>0</v>
      </c>
      <c r="CD122">
        <v>0</v>
      </c>
      <c r="CE122">
        <v>0</v>
      </c>
      <c r="CF122">
        <v>0</v>
      </c>
      <c r="CI122">
        <v>0</v>
      </c>
      <c r="CJ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X122">
        <v>0</v>
      </c>
      <c r="CZ122">
        <v>0</v>
      </c>
      <c r="DB122">
        <v>0</v>
      </c>
      <c r="DD122">
        <v>0</v>
      </c>
      <c r="DF122">
        <v>0</v>
      </c>
      <c r="DK122">
        <v>0</v>
      </c>
      <c r="DM122">
        <v>0</v>
      </c>
      <c r="DX122">
        <v>0</v>
      </c>
      <c r="EC122" t="s">
        <v>336</v>
      </c>
      <c r="ED122" t="s">
        <v>405</v>
      </c>
      <c r="EE122" t="s">
        <v>406</v>
      </c>
      <c r="EG122">
        <v>435600</v>
      </c>
      <c r="EH122">
        <v>10</v>
      </c>
      <c r="EI122">
        <v>0</v>
      </c>
      <c r="EJ122">
        <v>0</v>
      </c>
      <c r="EK122">
        <v>0</v>
      </c>
      <c r="EL122">
        <v>0</v>
      </c>
      <c r="EU122" t="s">
        <v>264</v>
      </c>
      <c r="EV122" t="s">
        <v>1531</v>
      </c>
      <c r="EW122" t="s">
        <v>1532</v>
      </c>
      <c r="EX122" s="1">
        <v>40135</v>
      </c>
      <c r="EY122" t="s">
        <v>267</v>
      </c>
      <c r="EZ122" t="str">
        <f t="shared" ref="EZ122:EZ131" si="8">"FALSE"</f>
        <v>FALSE</v>
      </c>
      <c r="FA122">
        <v>2022</v>
      </c>
      <c r="FB122">
        <v>2020</v>
      </c>
      <c r="FC122">
        <v>1290</v>
      </c>
      <c r="FD122" t="s">
        <v>246</v>
      </c>
      <c r="FE122" t="s">
        <v>246</v>
      </c>
      <c r="FF122" t="s">
        <v>246</v>
      </c>
      <c r="FG122" t="s">
        <v>246</v>
      </c>
      <c r="FH122" t="s">
        <v>246</v>
      </c>
      <c r="FI122" t="s">
        <v>246</v>
      </c>
      <c r="FJ122" t="s">
        <v>246</v>
      </c>
      <c r="FK122" t="s">
        <v>246</v>
      </c>
      <c r="FL122" t="s">
        <v>246</v>
      </c>
      <c r="FM122" t="s">
        <v>246</v>
      </c>
      <c r="FN122" t="s">
        <v>246</v>
      </c>
      <c r="FO122" t="s">
        <v>246</v>
      </c>
      <c r="FP122" t="s">
        <v>246</v>
      </c>
      <c r="FQ122" s="2">
        <v>493</v>
      </c>
      <c r="FR122" s="2">
        <v>0</v>
      </c>
      <c r="FS122" s="2">
        <v>0</v>
      </c>
      <c r="FT122">
        <v>0</v>
      </c>
      <c r="FU122" s="2">
        <v>3288</v>
      </c>
      <c r="FV122" s="2">
        <v>3288</v>
      </c>
      <c r="FW122" s="2">
        <v>0</v>
      </c>
      <c r="FX122">
        <v>0</v>
      </c>
      <c r="FY122" s="2">
        <v>0</v>
      </c>
      <c r="FZ122" s="2">
        <v>0</v>
      </c>
      <c r="GA122" s="2">
        <v>0</v>
      </c>
      <c r="GB122">
        <v>0</v>
      </c>
      <c r="GC122" s="2">
        <v>36.020000000000003</v>
      </c>
      <c r="GE122" s="2">
        <v>3288</v>
      </c>
      <c r="GF122">
        <v>7</v>
      </c>
      <c r="GH122" t="s">
        <v>386</v>
      </c>
      <c r="GI122" t="s">
        <v>387</v>
      </c>
      <c r="GK122" t="s">
        <v>388</v>
      </c>
      <c r="GL122" t="s">
        <v>388</v>
      </c>
      <c r="GM122" t="s">
        <v>389</v>
      </c>
      <c r="GN122" s="1">
        <v>40325</v>
      </c>
      <c r="GO122" s="1">
        <v>40331</v>
      </c>
      <c r="GP122" s="2">
        <v>3380</v>
      </c>
      <c r="GQ122" t="s">
        <v>567</v>
      </c>
      <c r="GR122" t="str">
        <f>"                    "</f>
        <v xml:space="preserve">                    </v>
      </c>
      <c r="GS122" t="str">
        <f>"2010.33715"</f>
        <v>2010.33715</v>
      </c>
      <c r="GT122" t="str">
        <f>""</f>
        <v/>
      </c>
      <c r="HF122" t="str">
        <f>""</f>
        <v/>
      </c>
      <c r="HK122" t="str">
        <f>""</f>
        <v/>
      </c>
      <c r="HN122" t="s">
        <v>271</v>
      </c>
      <c r="HP122" t="str">
        <f>""</f>
        <v/>
      </c>
      <c r="HQ122" t="str">
        <f>""</f>
        <v/>
      </c>
      <c r="IA122" t="str">
        <f>""</f>
        <v/>
      </c>
      <c r="IB122" t="str">
        <f>""</f>
        <v/>
      </c>
      <c r="IC122" t="str">
        <f>HYPERLINK("https://web.datatree.com/?/property?propertyId=3423114")</f>
        <v>https://web.datatree.com/?/property?propertyId=3423114</v>
      </c>
    </row>
    <row r="123" spans="1:237" x14ac:dyDescent="0.25">
      <c r="A123" t="s">
        <v>1877</v>
      </c>
      <c r="B123" t="s">
        <v>661</v>
      </c>
      <c r="C123" t="s">
        <v>661</v>
      </c>
      <c r="D123" t="s">
        <v>1878</v>
      </c>
      <c r="E123" t="s">
        <v>240</v>
      </c>
      <c r="F123">
        <v>1</v>
      </c>
      <c r="G123" t="s">
        <v>1879</v>
      </c>
      <c r="H123" t="s">
        <v>1880</v>
      </c>
      <c r="I123" t="s">
        <v>459</v>
      </c>
      <c r="J123" t="s">
        <v>1878</v>
      </c>
      <c r="K123" t="s">
        <v>240</v>
      </c>
      <c r="L123">
        <v>1</v>
      </c>
      <c r="O123" t="s">
        <v>1881</v>
      </c>
      <c r="P123" t="s">
        <v>1882</v>
      </c>
      <c r="T123" t="s">
        <v>242</v>
      </c>
      <c r="AE123" t="s">
        <v>243</v>
      </c>
      <c r="AH123" t="s">
        <v>244</v>
      </c>
      <c r="AK123" t="s">
        <v>245</v>
      </c>
      <c r="AL123" t="s">
        <v>457</v>
      </c>
      <c r="AM123">
        <v>4188</v>
      </c>
      <c r="AP123" t="s">
        <v>1883</v>
      </c>
      <c r="AQ123" t="s">
        <v>375</v>
      </c>
      <c r="AS123" t="s">
        <v>249</v>
      </c>
      <c r="AT123" t="s">
        <v>249</v>
      </c>
      <c r="AU123" t="s">
        <v>250</v>
      </c>
      <c r="AV123" t="str">
        <f>"60609-2736"</f>
        <v>60609-2736</v>
      </c>
      <c r="AW123" t="s">
        <v>378</v>
      </c>
      <c r="AX123" t="s">
        <v>1884</v>
      </c>
      <c r="AY123" t="s">
        <v>1885</v>
      </c>
      <c r="AZ123" t="s">
        <v>254</v>
      </c>
      <c r="BA123" t="s">
        <v>1886</v>
      </c>
      <c r="BB123" t="str">
        <f>"353-10-016"</f>
        <v>353-10-016</v>
      </c>
      <c r="BC123" t="str">
        <f>"35310016"</f>
        <v>35310016</v>
      </c>
      <c r="BD123" t="str">
        <f>"R35310016"</f>
        <v>R35310016</v>
      </c>
      <c r="BE123">
        <v>4015</v>
      </c>
      <c r="BI123" t="s">
        <v>256</v>
      </c>
      <c r="BJ123" t="s">
        <v>257</v>
      </c>
      <c r="BK123" t="s">
        <v>258</v>
      </c>
      <c r="BL123">
        <v>21</v>
      </c>
      <c r="BN123">
        <v>35.193127300061199</v>
      </c>
      <c r="BO123">
        <v>-113.556201320293</v>
      </c>
      <c r="BP123" t="s">
        <v>259</v>
      </c>
      <c r="BW123" t="s">
        <v>981</v>
      </c>
      <c r="BX123" t="s">
        <v>981</v>
      </c>
      <c r="CA123" t="str">
        <f>"286"</f>
        <v>286</v>
      </c>
      <c r="CC123">
        <v>0</v>
      </c>
      <c r="CD123">
        <v>0</v>
      </c>
      <c r="CE123">
        <v>0</v>
      </c>
      <c r="CF123">
        <v>0</v>
      </c>
      <c r="CI123">
        <v>0</v>
      </c>
      <c r="CJ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X123">
        <v>0</v>
      </c>
      <c r="CZ123">
        <v>0</v>
      </c>
      <c r="DB123">
        <v>0</v>
      </c>
      <c r="DD123">
        <v>0</v>
      </c>
      <c r="DF123">
        <v>0</v>
      </c>
      <c r="DK123">
        <v>0</v>
      </c>
      <c r="DM123">
        <v>0</v>
      </c>
      <c r="DX123">
        <v>0</v>
      </c>
      <c r="EC123" t="s">
        <v>261</v>
      </c>
      <c r="ED123" t="s">
        <v>262</v>
      </c>
      <c r="EE123" t="s">
        <v>263</v>
      </c>
      <c r="EG123">
        <v>435600</v>
      </c>
      <c r="EH123">
        <v>10</v>
      </c>
      <c r="EI123">
        <v>0</v>
      </c>
      <c r="EJ123">
        <v>0</v>
      </c>
      <c r="EK123">
        <v>0</v>
      </c>
      <c r="EL123">
        <v>0</v>
      </c>
      <c r="EU123" t="s">
        <v>264</v>
      </c>
      <c r="EV123" t="s">
        <v>265</v>
      </c>
      <c r="EW123" t="s">
        <v>266</v>
      </c>
      <c r="EX123" s="1">
        <v>40135</v>
      </c>
      <c r="EY123" t="s">
        <v>267</v>
      </c>
      <c r="EZ123" t="str">
        <f t="shared" si="8"/>
        <v>FALSE</v>
      </c>
      <c r="FA123">
        <v>2022</v>
      </c>
      <c r="FB123">
        <v>2020</v>
      </c>
      <c r="FC123">
        <v>300</v>
      </c>
      <c r="FD123" t="s">
        <v>246</v>
      </c>
      <c r="FE123" t="s">
        <v>246</v>
      </c>
      <c r="FF123" t="s">
        <v>246</v>
      </c>
      <c r="FG123" t="s">
        <v>246</v>
      </c>
      <c r="FH123" t="s">
        <v>246</v>
      </c>
      <c r="FI123" t="s">
        <v>246</v>
      </c>
      <c r="FJ123" t="s">
        <v>246</v>
      </c>
      <c r="FK123" t="s">
        <v>246</v>
      </c>
      <c r="FL123" t="s">
        <v>246</v>
      </c>
      <c r="FM123" t="s">
        <v>246</v>
      </c>
      <c r="FN123" t="s">
        <v>246</v>
      </c>
      <c r="FO123" t="s">
        <v>246</v>
      </c>
      <c r="FP123" t="s">
        <v>246</v>
      </c>
      <c r="FQ123" s="2">
        <v>595</v>
      </c>
      <c r="FR123" s="2">
        <v>0</v>
      </c>
      <c r="FS123" s="2">
        <v>0</v>
      </c>
      <c r="FT123">
        <v>0</v>
      </c>
      <c r="FU123" s="2">
        <v>3964</v>
      </c>
      <c r="FV123" s="2">
        <v>3964</v>
      </c>
      <c r="FW123" s="2">
        <v>0</v>
      </c>
      <c r="FX123">
        <v>0</v>
      </c>
      <c r="FY123" s="2">
        <v>0</v>
      </c>
      <c r="FZ123" s="2">
        <v>0</v>
      </c>
      <c r="GA123" s="2">
        <v>0</v>
      </c>
      <c r="GB123">
        <v>0</v>
      </c>
      <c r="GC123" s="2">
        <v>45.02</v>
      </c>
      <c r="GE123" s="2">
        <v>3964</v>
      </c>
      <c r="GH123" t="s">
        <v>268</v>
      </c>
      <c r="GK123" t="s">
        <v>269</v>
      </c>
      <c r="GR123" t="str">
        <f>""</f>
        <v/>
      </c>
      <c r="GS123" t="str">
        <f>""</f>
        <v/>
      </c>
      <c r="GT123" t="str">
        <f>""</f>
        <v/>
      </c>
      <c r="HF123" t="str">
        <f>""</f>
        <v/>
      </c>
      <c r="HK123" t="str">
        <f>""</f>
        <v/>
      </c>
      <c r="HN123" t="s">
        <v>271</v>
      </c>
      <c r="HP123" t="str">
        <f>""</f>
        <v/>
      </c>
      <c r="HQ123" t="str">
        <f>""</f>
        <v/>
      </c>
      <c r="IA123" t="str">
        <f>""</f>
        <v/>
      </c>
      <c r="IB123" t="str">
        <f>""</f>
        <v/>
      </c>
      <c r="IC123" t="str">
        <f>HYPERLINK("https://web.datatree.com/?/property?propertyId=3424226")</f>
        <v>https://web.datatree.com/?/property?propertyId=3424226</v>
      </c>
    </row>
    <row r="124" spans="1:237" x14ac:dyDescent="0.25">
      <c r="A124" t="s">
        <v>1887</v>
      </c>
      <c r="B124" t="s">
        <v>1888</v>
      </c>
      <c r="C124" t="s">
        <v>469</v>
      </c>
      <c r="D124" t="s">
        <v>1889</v>
      </c>
      <c r="E124" t="s">
        <v>240</v>
      </c>
      <c r="F124">
        <v>16</v>
      </c>
      <c r="G124" t="s">
        <v>1890</v>
      </c>
      <c r="H124" t="s">
        <v>1891</v>
      </c>
      <c r="I124" t="s">
        <v>1891</v>
      </c>
      <c r="J124" t="s">
        <v>1889</v>
      </c>
      <c r="K124" t="s">
        <v>240</v>
      </c>
      <c r="L124">
        <v>16</v>
      </c>
      <c r="O124" t="s">
        <v>1892</v>
      </c>
      <c r="P124" t="s">
        <v>1893</v>
      </c>
      <c r="Q124" t="s">
        <v>1421</v>
      </c>
      <c r="T124" t="s">
        <v>242</v>
      </c>
      <c r="U124" t="s">
        <v>613</v>
      </c>
      <c r="AE124" t="s">
        <v>243</v>
      </c>
      <c r="AH124" t="s">
        <v>244</v>
      </c>
      <c r="AK124" t="s">
        <v>245</v>
      </c>
      <c r="AM124">
        <v>7210</v>
      </c>
      <c r="AO124" t="s">
        <v>1894</v>
      </c>
      <c r="AP124" t="s">
        <v>1895</v>
      </c>
      <c r="AQ124" t="s">
        <v>248</v>
      </c>
      <c r="AS124" t="s">
        <v>1896</v>
      </c>
      <c r="AT124" t="s">
        <v>1897</v>
      </c>
      <c r="AU124" t="s">
        <v>461</v>
      </c>
      <c r="AV124" t="str">
        <f>"98053-7919"</f>
        <v>98053-7919</v>
      </c>
      <c r="AW124" t="s">
        <v>1898</v>
      </c>
      <c r="AX124" t="s">
        <v>1899</v>
      </c>
      <c r="AY124" t="s">
        <v>1900</v>
      </c>
      <c r="AZ124" t="s">
        <v>254</v>
      </c>
      <c r="BA124" t="s">
        <v>1901</v>
      </c>
      <c r="BB124" t="str">
        <f>"102-39-016"</f>
        <v>102-39-016</v>
      </c>
      <c r="BC124" t="str">
        <f>"10239016"</f>
        <v>10239016</v>
      </c>
      <c r="BD124" t="str">
        <f>"R10239016"</f>
        <v>R10239016</v>
      </c>
      <c r="BE124">
        <v>4015</v>
      </c>
      <c r="BI124" t="s">
        <v>256</v>
      </c>
      <c r="BJ124" t="s">
        <v>424</v>
      </c>
      <c r="BK124" t="s">
        <v>258</v>
      </c>
      <c r="BL124">
        <v>35</v>
      </c>
      <c r="BN124">
        <v>34.601693868102203</v>
      </c>
      <c r="BO124">
        <v>-113.493099264937</v>
      </c>
      <c r="BP124" t="s">
        <v>994</v>
      </c>
      <c r="BW124" t="s">
        <v>995</v>
      </c>
      <c r="BX124" t="s">
        <v>995</v>
      </c>
      <c r="CA124" t="str">
        <f>"80"</f>
        <v>80</v>
      </c>
      <c r="CC124">
        <v>0</v>
      </c>
      <c r="CD124">
        <v>0</v>
      </c>
      <c r="CE124">
        <v>0</v>
      </c>
      <c r="CF124">
        <v>0</v>
      </c>
      <c r="CI124">
        <v>0</v>
      </c>
      <c r="CJ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X124">
        <v>0</v>
      </c>
      <c r="CZ124">
        <v>0</v>
      </c>
      <c r="DB124">
        <v>0</v>
      </c>
      <c r="DD124">
        <v>0</v>
      </c>
      <c r="DF124">
        <v>0</v>
      </c>
      <c r="DK124">
        <v>0</v>
      </c>
      <c r="DM124">
        <v>0</v>
      </c>
      <c r="DX124">
        <v>0</v>
      </c>
      <c r="EC124" t="s">
        <v>261</v>
      </c>
      <c r="ED124" t="s">
        <v>262</v>
      </c>
      <c r="EE124" t="s">
        <v>263</v>
      </c>
      <c r="EG124">
        <v>435600</v>
      </c>
      <c r="EH124">
        <v>10</v>
      </c>
      <c r="EI124">
        <v>0</v>
      </c>
      <c r="EJ124">
        <v>0</v>
      </c>
      <c r="EK124">
        <v>0</v>
      </c>
      <c r="EL124">
        <v>0</v>
      </c>
      <c r="EU124" t="s">
        <v>264</v>
      </c>
      <c r="EV124" t="s">
        <v>427</v>
      </c>
      <c r="EW124" t="s">
        <v>428</v>
      </c>
      <c r="EX124" s="1">
        <v>40135</v>
      </c>
      <c r="EY124" t="s">
        <v>267</v>
      </c>
      <c r="EZ124" t="str">
        <f t="shared" si="8"/>
        <v>FALSE</v>
      </c>
      <c r="FA124">
        <v>2022</v>
      </c>
      <c r="FB124">
        <v>2020</v>
      </c>
      <c r="FC124">
        <v>600</v>
      </c>
      <c r="FD124" t="s">
        <v>246</v>
      </c>
      <c r="FE124" t="s">
        <v>246</v>
      </c>
      <c r="FF124" t="s">
        <v>246</v>
      </c>
      <c r="FG124" t="s">
        <v>246</v>
      </c>
      <c r="FH124" t="s">
        <v>246</v>
      </c>
      <c r="FI124" t="s">
        <v>246</v>
      </c>
      <c r="FJ124" t="s">
        <v>246</v>
      </c>
      <c r="FK124" t="s">
        <v>246</v>
      </c>
      <c r="FL124" t="s">
        <v>246</v>
      </c>
      <c r="FM124" t="s">
        <v>246</v>
      </c>
      <c r="FN124" t="s">
        <v>246</v>
      </c>
      <c r="FO124" t="s">
        <v>246</v>
      </c>
      <c r="FP124" t="s">
        <v>246</v>
      </c>
      <c r="FQ124" s="2">
        <v>509</v>
      </c>
      <c r="FR124" s="2">
        <v>0</v>
      </c>
      <c r="FS124" s="2">
        <v>0</v>
      </c>
      <c r="FT124">
        <v>0</v>
      </c>
      <c r="FU124" s="2">
        <v>3391</v>
      </c>
      <c r="FV124" s="2">
        <v>3391</v>
      </c>
      <c r="FW124" s="2">
        <v>0</v>
      </c>
      <c r="FX124">
        <v>0</v>
      </c>
      <c r="FY124" s="2">
        <v>0</v>
      </c>
      <c r="FZ124" s="2">
        <v>0</v>
      </c>
      <c r="GA124" s="2">
        <v>0</v>
      </c>
      <c r="GB124">
        <v>0</v>
      </c>
      <c r="GC124" s="2">
        <v>31.56</v>
      </c>
      <c r="GE124" s="2">
        <v>3391</v>
      </c>
      <c r="GH124" t="s">
        <v>289</v>
      </c>
      <c r="GK124" t="s">
        <v>290</v>
      </c>
      <c r="GL124" t="s">
        <v>290</v>
      </c>
      <c r="GN124" s="1">
        <v>37633</v>
      </c>
      <c r="GO124" s="1">
        <v>38001</v>
      </c>
      <c r="GP124" s="2">
        <v>0</v>
      </c>
      <c r="GQ124" t="s">
        <v>319</v>
      </c>
      <c r="GR124" t="str">
        <f>"                    "</f>
        <v xml:space="preserve">                    </v>
      </c>
      <c r="GS124" t="str">
        <f>"4836.755"</f>
        <v>4836.755</v>
      </c>
      <c r="GT124" t="str">
        <f>""</f>
        <v/>
      </c>
      <c r="HF124" t="str">
        <f>""</f>
        <v/>
      </c>
      <c r="HK124" t="str">
        <f>""</f>
        <v/>
      </c>
      <c r="HN124" t="s">
        <v>271</v>
      </c>
      <c r="HP124" t="str">
        <f>""</f>
        <v/>
      </c>
      <c r="HQ124" t="str">
        <f>""</f>
        <v/>
      </c>
      <c r="IA124" t="str">
        <f>""</f>
        <v/>
      </c>
      <c r="IB124" t="str">
        <f>""</f>
        <v/>
      </c>
      <c r="IC124" t="str">
        <f>HYPERLINK("https://web.datatree.com/?/property?propertyId=3456383")</f>
        <v>https://web.datatree.com/?/property?propertyId=3456383</v>
      </c>
    </row>
    <row r="125" spans="1:237" x14ac:dyDescent="0.25">
      <c r="A125" t="s">
        <v>272</v>
      </c>
      <c r="D125" t="s">
        <v>272</v>
      </c>
      <c r="E125" t="s">
        <v>273</v>
      </c>
      <c r="F125">
        <v>377</v>
      </c>
      <c r="O125" t="s">
        <v>272</v>
      </c>
      <c r="P125" t="s">
        <v>272</v>
      </c>
      <c r="R125" t="s">
        <v>274</v>
      </c>
      <c r="T125" t="s">
        <v>242</v>
      </c>
      <c r="AE125" t="s">
        <v>243</v>
      </c>
      <c r="AH125" t="s">
        <v>244</v>
      </c>
      <c r="AK125" t="s">
        <v>245</v>
      </c>
      <c r="AP125" t="s">
        <v>275</v>
      </c>
      <c r="AS125" t="s">
        <v>276</v>
      </c>
      <c r="AT125" t="s">
        <v>276</v>
      </c>
      <c r="AU125" t="s">
        <v>243</v>
      </c>
      <c r="AV125" t="str">
        <f>"86321"</f>
        <v>86321</v>
      </c>
      <c r="AW125" t="s">
        <v>277</v>
      </c>
      <c r="AX125" t="s">
        <v>278</v>
      </c>
      <c r="AY125" t="s">
        <v>279</v>
      </c>
      <c r="AZ125" t="s">
        <v>254</v>
      </c>
      <c r="BA125" t="s">
        <v>1902</v>
      </c>
      <c r="BB125" t="str">
        <f>"201-06-084"</f>
        <v>201-06-084</v>
      </c>
      <c r="BC125" t="str">
        <f>"20106084"</f>
        <v>20106084</v>
      </c>
      <c r="BD125" t="str">
        <f>"R20106084"</f>
        <v>R20106084</v>
      </c>
      <c r="BE125">
        <v>4015</v>
      </c>
      <c r="BI125" t="s">
        <v>256</v>
      </c>
      <c r="BJ125" t="s">
        <v>281</v>
      </c>
      <c r="BK125" t="s">
        <v>258</v>
      </c>
      <c r="BL125">
        <v>31</v>
      </c>
      <c r="BN125">
        <v>34.686979897478302</v>
      </c>
      <c r="BO125">
        <v>-113.554556289883</v>
      </c>
      <c r="BP125" t="s">
        <v>282</v>
      </c>
      <c r="BW125" t="s">
        <v>950</v>
      </c>
      <c r="BX125" t="s">
        <v>950</v>
      </c>
      <c r="CA125" t="str">
        <f>"85"</f>
        <v>85</v>
      </c>
      <c r="CC125">
        <v>0</v>
      </c>
      <c r="CD125">
        <v>0</v>
      </c>
      <c r="CE125">
        <v>0</v>
      </c>
      <c r="CF125">
        <v>0</v>
      </c>
      <c r="CI125">
        <v>0</v>
      </c>
      <c r="CJ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X125">
        <v>0</v>
      </c>
      <c r="CZ125">
        <v>0</v>
      </c>
      <c r="DB125">
        <v>0</v>
      </c>
      <c r="DD125">
        <v>0</v>
      </c>
      <c r="DF125">
        <v>0</v>
      </c>
      <c r="DK125">
        <v>0</v>
      </c>
      <c r="DM125">
        <v>0</v>
      </c>
      <c r="DX125">
        <v>0</v>
      </c>
      <c r="EC125" t="s">
        <v>284</v>
      </c>
      <c r="ED125" t="s">
        <v>285</v>
      </c>
      <c r="EE125" t="s">
        <v>286</v>
      </c>
      <c r="EG125">
        <v>435600</v>
      </c>
      <c r="EH125">
        <v>10</v>
      </c>
      <c r="EI125">
        <v>0</v>
      </c>
      <c r="EJ125">
        <v>0</v>
      </c>
      <c r="EK125">
        <v>0</v>
      </c>
      <c r="EL125">
        <v>0</v>
      </c>
      <c r="EU125" t="s">
        <v>264</v>
      </c>
      <c r="EV125" t="s">
        <v>287</v>
      </c>
      <c r="EW125" t="s">
        <v>288</v>
      </c>
      <c r="EX125" s="1">
        <v>40135</v>
      </c>
      <c r="EY125" t="s">
        <v>267</v>
      </c>
      <c r="EZ125" t="str">
        <f t="shared" si="8"/>
        <v>FALSE</v>
      </c>
      <c r="FA125">
        <v>2022</v>
      </c>
      <c r="FB125">
        <v>2020</v>
      </c>
      <c r="FC125">
        <v>600</v>
      </c>
      <c r="FD125" t="s">
        <v>246</v>
      </c>
      <c r="FE125" t="s">
        <v>246</v>
      </c>
      <c r="FF125" t="s">
        <v>246</v>
      </c>
      <c r="FG125" t="s">
        <v>246</v>
      </c>
      <c r="FH125" t="s">
        <v>246</v>
      </c>
      <c r="FI125" t="s">
        <v>246</v>
      </c>
      <c r="FJ125" t="s">
        <v>246</v>
      </c>
      <c r="FK125" t="s">
        <v>246</v>
      </c>
      <c r="FL125" t="s">
        <v>246</v>
      </c>
      <c r="FM125" t="s">
        <v>246</v>
      </c>
      <c r="FN125" t="s">
        <v>246</v>
      </c>
      <c r="FO125" t="s">
        <v>246</v>
      </c>
      <c r="FP125" t="s">
        <v>246</v>
      </c>
      <c r="FQ125" s="2">
        <v>12</v>
      </c>
      <c r="FR125" s="2">
        <v>0</v>
      </c>
      <c r="FS125" s="2">
        <v>0</v>
      </c>
      <c r="FT125">
        <v>0</v>
      </c>
      <c r="FU125" s="2">
        <v>82</v>
      </c>
      <c r="FV125" s="2">
        <v>82</v>
      </c>
      <c r="FW125" s="2">
        <v>0</v>
      </c>
      <c r="FX125">
        <v>0</v>
      </c>
      <c r="FY125" s="2">
        <v>0</v>
      </c>
      <c r="FZ125" s="2">
        <v>0</v>
      </c>
      <c r="GA125" s="2">
        <v>0</v>
      </c>
      <c r="GB125">
        <v>0</v>
      </c>
      <c r="GC125" s="2">
        <v>1.1399999999999999</v>
      </c>
      <c r="GE125" s="2">
        <v>82</v>
      </c>
      <c r="GH125" t="s">
        <v>289</v>
      </c>
      <c r="GK125" t="s">
        <v>290</v>
      </c>
      <c r="GL125" t="s">
        <v>290</v>
      </c>
      <c r="GR125" t="str">
        <f>""</f>
        <v/>
      </c>
      <c r="GS125" t="str">
        <f>""</f>
        <v/>
      </c>
      <c r="GT125" t="str">
        <f>""</f>
        <v/>
      </c>
      <c r="HF125" t="str">
        <f>""</f>
        <v/>
      </c>
      <c r="HK125" t="str">
        <f>""</f>
        <v/>
      </c>
      <c r="HN125" t="s">
        <v>271</v>
      </c>
      <c r="HP125" t="str">
        <f>""</f>
        <v/>
      </c>
      <c r="HQ125" t="str">
        <f>""</f>
        <v/>
      </c>
      <c r="IA125" t="str">
        <f>""</f>
        <v/>
      </c>
      <c r="IB125" t="str">
        <f>""</f>
        <v/>
      </c>
      <c r="IC125" t="str">
        <f>HYPERLINK("https://web.datatree.com/?/property?propertyId=3458345")</f>
        <v>https://web.datatree.com/?/property?propertyId=3458345</v>
      </c>
    </row>
    <row r="126" spans="1:237" x14ac:dyDescent="0.25">
      <c r="A126" t="s">
        <v>1903</v>
      </c>
      <c r="D126" t="s">
        <v>1903</v>
      </c>
      <c r="E126" t="s">
        <v>240</v>
      </c>
      <c r="F126">
        <v>7</v>
      </c>
      <c r="G126" t="s">
        <v>1904</v>
      </c>
      <c r="J126" t="s">
        <v>1904</v>
      </c>
      <c r="K126" t="s">
        <v>588</v>
      </c>
      <c r="L126">
        <v>7</v>
      </c>
      <c r="O126" t="s">
        <v>1905</v>
      </c>
      <c r="P126" t="s">
        <v>1906</v>
      </c>
      <c r="R126" t="s">
        <v>588</v>
      </c>
      <c r="T126" t="s">
        <v>242</v>
      </c>
      <c r="AE126" t="s">
        <v>243</v>
      </c>
      <c r="AH126" t="s">
        <v>244</v>
      </c>
      <c r="AK126" t="s">
        <v>245</v>
      </c>
      <c r="AM126">
        <v>2533</v>
      </c>
      <c r="AP126" t="s">
        <v>1907</v>
      </c>
      <c r="AQ126" t="s">
        <v>1908</v>
      </c>
      <c r="AS126" t="s">
        <v>1909</v>
      </c>
      <c r="AT126" t="s">
        <v>1909</v>
      </c>
      <c r="AU126" t="s">
        <v>400</v>
      </c>
      <c r="AV126" t="str">
        <f>"89074-5458"</f>
        <v>89074-5458</v>
      </c>
      <c r="AW126" t="s">
        <v>1910</v>
      </c>
      <c r="AX126" t="s">
        <v>1911</v>
      </c>
      <c r="AY126" t="s">
        <v>1912</v>
      </c>
      <c r="AZ126" t="s">
        <v>254</v>
      </c>
      <c r="BA126" t="s">
        <v>1913</v>
      </c>
      <c r="BB126" t="str">
        <f>"120-28-012A"</f>
        <v>120-28-012A</v>
      </c>
      <c r="BC126" t="str">
        <f>"12028012A"</f>
        <v>12028012A</v>
      </c>
      <c r="BD126" t="str">
        <f>"R12028012A"</f>
        <v>R12028012A</v>
      </c>
      <c r="BE126">
        <v>4015</v>
      </c>
      <c r="BI126" t="s">
        <v>256</v>
      </c>
      <c r="BJ126" t="s">
        <v>424</v>
      </c>
      <c r="BK126" t="s">
        <v>499</v>
      </c>
      <c r="BL126">
        <v>31</v>
      </c>
      <c r="BN126">
        <v>34.599822405086002</v>
      </c>
      <c r="BO126">
        <v>-114.295806986123</v>
      </c>
      <c r="BP126" t="s">
        <v>1606</v>
      </c>
      <c r="BW126" t="s">
        <v>1607</v>
      </c>
      <c r="BX126" t="s">
        <v>1607</v>
      </c>
      <c r="CA126" t="str">
        <f>"2"</f>
        <v>2</v>
      </c>
      <c r="CC126">
        <v>0</v>
      </c>
      <c r="CD126">
        <v>0</v>
      </c>
      <c r="CE126">
        <v>0</v>
      </c>
      <c r="CF126">
        <v>0</v>
      </c>
      <c r="CI126">
        <v>0</v>
      </c>
      <c r="CJ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X126">
        <v>0</v>
      </c>
      <c r="CZ126">
        <v>0</v>
      </c>
      <c r="DB126">
        <v>0</v>
      </c>
      <c r="DD126">
        <v>0</v>
      </c>
      <c r="DF126">
        <v>0</v>
      </c>
      <c r="DK126">
        <v>0</v>
      </c>
      <c r="DM126">
        <v>0</v>
      </c>
      <c r="DX126">
        <v>0</v>
      </c>
      <c r="EC126" t="s">
        <v>261</v>
      </c>
      <c r="ED126" t="s">
        <v>262</v>
      </c>
      <c r="EE126" t="s">
        <v>263</v>
      </c>
      <c r="EG126">
        <v>435600</v>
      </c>
      <c r="EH126">
        <v>10</v>
      </c>
      <c r="EI126">
        <v>0</v>
      </c>
      <c r="EJ126">
        <v>0</v>
      </c>
      <c r="EK126">
        <v>0</v>
      </c>
      <c r="EL126">
        <v>0</v>
      </c>
      <c r="EU126" t="s">
        <v>264</v>
      </c>
      <c r="EV126" t="s">
        <v>1608</v>
      </c>
      <c r="EW126" t="s">
        <v>1609</v>
      </c>
      <c r="EX126" s="1">
        <v>42340</v>
      </c>
      <c r="EY126" t="s">
        <v>267</v>
      </c>
      <c r="EZ126" t="str">
        <f t="shared" si="8"/>
        <v>FALSE</v>
      </c>
      <c r="FA126">
        <v>2022</v>
      </c>
      <c r="FB126">
        <v>2020</v>
      </c>
      <c r="FC126">
        <v>2520</v>
      </c>
      <c r="FD126" t="s">
        <v>246</v>
      </c>
      <c r="FE126" t="s">
        <v>246</v>
      </c>
      <c r="FF126" t="s">
        <v>246</v>
      </c>
      <c r="FG126" t="s">
        <v>246</v>
      </c>
      <c r="FH126" t="s">
        <v>246</v>
      </c>
      <c r="FI126" t="s">
        <v>246</v>
      </c>
      <c r="FJ126" t="s">
        <v>246</v>
      </c>
      <c r="FK126" t="s">
        <v>246</v>
      </c>
      <c r="FL126" t="s">
        <v>246</v>
      </c>
      <c r="FM126" t="s">
        <v>246</v>
      </c>
      <c r="FN126" t="s">
        <v>246</v>
      </c>
      <c r="FO126" t="s">
        <v>246</v>
      </c>
      <c r="FP126" t="s">
        <v>246</v>
      </c>
      <c r="FQ126" s="2">
        <v>1160</v>
      </c>
      <c r="FR126" s="2">
        <v>0</v>
      </c>
      <c r="FS126" s="2">
        <v>0</v>
      </c>
      <c r="FT126">
        <v>0</v>
      </c>
      <c r="FU126" s="2">
        <v>7734</v>
      </c>
      <c r="FV126" s="2">
        <v>7734</v>
      </c>
      <c r="FW126" s="2">
        <v>0</v>
      </c>
      <c r="FX126">
        <v>0</v>
      </c>
      <c r="FY126" s="2">
        <v>0</v>
      </c>
      <c r="FZ126" s="2">
        <v>0</v>
      </c>
      <c r="GA126" s="2">
        <v>0</v>
      </c>
      <c r="GB126">
        <v>0</v>
      </c>
      <c r="GC126" s="2">
        <v>53.98</v>
      </c>
      <c r="GE126" s="2">
        <v>7734</v>
      </c>
      <c r="GH126" t="s">
        <v>1191</v>
      </c>
      <c r="GK126" t="s">
        <v>1610</v>
      </c>
      <c r="GL126" t="s">
        <v>1193</v>
      </c>
      <c r="GM126" t="s">
        <v>1194</v>
      </c>
      <c r="GN126" s="1">
        <v>43763</v>
      </c>
      <c r="GO126" s="1">
        <v>43767</v>
      </c>
      <c r="GQ126" t="s">
        <v>412</v>
      </c>
      <c r="GR126" t="str">
        <f>""</f>
        <v/>
      </c>
      <c r="GS126" t="str">
        <f>"2019.59142"</f>
        <v>2019.59142</v>
      </c>
      <c r="GT126" t="str">
        <f>""</f>
        <v/>
      </c>
      <c r="GU126" s="1">
        <v>37708</v>
      </c>
      <c r="GV126" s="1">
        <v>37715</v>
      </c>
      <c r="GW126" s="2">
        <v>6000</v>
      </c>
      <c r="GX126" t="s">
        <v>566</v>
      </c>
      <c r="GY126" t="s">
        <v>362</v>
      </c>
      <c r="GZ126" t="s">
        <v>1914</v>
      </c>
      <c r="HF126" t="str">
        <f>"                    "</f>
        <v xml:space="preserve">                    </v>
      </c>
      <c r="HK126" t="str">
        <f>"                    "</f>
        <v xml:space="preserve">                    </v>
      </c>
      <c r="HM126" t="s">
        <v>572</v>
      </c>
      <c r="HN126" t="s">
        <v>271</v>
      </c>
      <c r="HP126" t="str">
        <f>"4440.66"</f>
        <v>4440.66</v>
      </c>
      <c r="HQ126" t="str">
        <f>""</f>
        <v/>
      </c>
      <c r="IA126" t="str">
        <f>""</f>
        <v/>
      </c>
      <c r="IB126" t="str">
        <f>""</f>
        <v/>
      </c>
      <c r="IC126" t="str">
        <f>HYPERLINK("https://web.datatree.com/?/property?propertyId=3459864")</f>
        <v>https://web.datatree.com/?/property?propertyId=3459864</v>
      </c>
    </row>
    <row r="127" spans="1:237" x14ac:dyDescent="0.25">
      <c r="A127" t="s">
        <v>1915</v>
      </c>
      <c r="B127" t="s">
        <v>1916</v>
      </c>
      <c r="C127" t="s">
        <v>1916</v>
      </c>
      <c r="D127" t="s">
        <v>1917</v>
      </c>
      <c r="E127" t="s">
        <v>240</v>
      </c>
      <c r="F127">
        <v>2</v>
      </c>
      <c r="G127" t="s">
        <v>1918</v>
      </c>
      <c r="J127" t="s">
        <v>1918</v>
      </c>
      <c r="K127" t="s">
        <v>588</v>
      </c>
      <c r="L127">
        <v>1</v>
      </c>
      <c r="O127" t="s">
        <v>1919</v>
      </c>
      <c r="P127" t="s">
        <v>1920</v>
      </c>
      <c r="R127" t="s">
        <v>689</v>
      </c>
      <c r="S127" t="s">
        <v>541</v>
      </c>
      <c r="T127" t="s">
        <v>242</v>
      </c>
      <c r="AE127" t="s">
        <v>243</v>
      </c>
      <c r="AH127" t="s">
        <v>244</v>
      </c>
      <c r="AK127" t="s">
        <v>245</v>
      </c>
      <c r="AL127" t="s">
        <v>246</v>
      </c>
      <c r="AM127">
        <v>12324</v>
      </c>
      <c r="AP127" t="s">
        <v>1921</v>
      </c>
      <c r="AQ127" t="s">
        <v>302</v>
      </c>
      <c r="AS127" t="s">
        <v>1922</v>
      </c>
      <c r="AT127" t="s">
        <v>1922</v>
      </c>
      <c r="AU127" t="s">
        <v>846</v>
      </c>
      <c r="AV127" t="str">
        <f>"53092-2447"</f>
        <v>53092-2447</v>
      </c>
      <c r="AW127" t="s">
        <v>1515</v>
      </c>
      <c r="AX127" t="s">
        <v>1923</v>
      </c>
      <c r="AY127" t="s">
        <v>1924</v>
      </c>
      <c r="AZ127" t="s">
        <v>254</v>
      </c>
      <c r="BA127" t="s">
        <v>1925</v>
      </c>
      <c r="BB127" t="str">
        <f>"333-23-033"</f>
        <v>333-23-033</v>
      </c>
      <c r="BC127" t="str">
        <f>"33323033"</f>
        <v>33323033</v>
      </c>
      <c r="BD127" t="str">
        <f>"R33323033"</f>
        <v>R33323033</v>
      </c>
      <c r="BE127">
        <v>4015</v>
      </c>
      <c r="BJ127" t="s">
        <v>333</v>
      </c>
      <c r="BK127" t="s">
        <v>481</v>
      </c>
      <c r="BL127">
        <v>7</v>
      </c>
      <c r="BN127">
        <v>35.481672918171398</v>
      </c>
      <c r="BO127">
        <v>-113.80483456483</v>
      </c>
      <c r="BW127" t="s">
        <v>482</v>
      </c>
      <c r="BX127" t="s">
        <v>482</v>
      </c>
      <c r="CA127" t="str">
        <f>""</f>
        <v/>
      </c>
      <c r="CC127">
        <v>0</v>
      </c>
      <c r="CD127">
        <v>0</v>
      </c>
      <c r="CE127">
        <v>0</v>
      </c>
      <c r="CF127">
        <v>0</v>
      </c>
      <c r="CI127">
        <v>0</v>
      </c>
      <c r="CJ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X127">
        <v>0</v>
      </c>
      <c r="CZ127">
        <v>0</v>
      </c>
      <c r="DB127">
        <v>0</v>
      </c>
      <c r="DD127">
        <v>0</v>
      </c>
      <c r="DF127">
        <v>0</v>
      </c>
      <c r="DK127">
        <v>0</v>
      </c>
      <c r="DM127">
        <v>0</v>
      </c>
      <c r="DX127">
        <v>0</v>
      </c>
      <c r="EC127" t="s">
        <v>261</v>
      </c>
      <c r="ED127" t="s">
        <v>354</v>
      </c>
      <c r="EE127" t="s">
        <v>355</v>
      </c>
      <c r="EG127">
        <v>435600</v>
      </c>
      <c r="EH127">
        <v>10</v>
      </c>
      <c r="EI127">
        <v>0</v>
      </c>
      <c r="EJ127">
        <v>0</v>
      </c>
      <c r="EK127">
        <v>0</v>
      </c>
      <c r="EL127">
        <v>0</v>
      </c>
      <c r="EU127" t="s">
        <v>264</v>
      </c>
      <c r="EV127" t="s">
        <v>483</v>
      </c>
      <c r="EW127" t="s">
        <v>484</v>
      </c>
      <c r="EX127" s="1">
        <v>40135</v>
      </c>
      <c r="EY127" t="s">
        <v>267</v>
      </c>
      <c r="EZ127" t="str">
        <f t="shared" si="8"/>
        <v>FALSE</v>
      </c>
      <c r="FA127">
        <v>2022</v>
      </c>
      <c r="FB127">
        <v>2020</v>
      </c>
      <c r="FC127">
        <v>300</v>
      </c>
      <c r="FD127" t="s">
        <v>246</v>
      </c>
      <c r="FE127" t="s">
        <v>246</v>
      </c>
      <c r="FF127" t="s">
        <v>246</v>
      </c>
      <c r="FG127" t="s">
        <v>246</v>
      </c>
      <c r="FH127" t="s">
        <v>246</v>
      </c>
      <c r="FI127" t="s">
        <v>246</v>
      </c>
      <c r="FJ127" t="s">
        <v>246</v>
      </c>
      <c r="FK127" t="s">
        <v>246</v>
      </c>
      <c r="FL127" t="s">
        <v>246</v>
      </c>
      <c r="FM127" t="s">
        <v>246</v>
      </c>
      <c r="FN127" t="s">
        <v>246</v>
      </c>
      <c r="FO127" t="s">
        <v>246</v>
      </c>
      <c r="FP127" t="s">
        <v>246</v>
      </c>
      <c r="FQ127" s="2">
        <v>980</v>
      </c>
      <c r="FR127" s="2">
        <v>0</v>
      </c>
      <c r="FS127" s="2">
        <v>0</v>
      </c>
      <c r="FT127">
        <v>0</v>
      </c>
      <c r="FU127" s="2">
        <v>6535</v>
      </c>
      <c r="FV127" s="2">
        <v>6535</v>
      </c>
      <c r="FW127" s="2">
        <v>0</v>
      </c>
      <c r="FX127">
        <v>0</v>
      </c>
      <c r="FY127" s="2">
        <v>0</v>
      </c>
      <c r="FZ127" s="2">
        <v>0</v>
      </c>
      <c r="GA127" s="2">
        <v>0</v>
      </c>
      <c r="GB127">
        <v>0</v>
      </c>
      <c r="GC127" s="2">
        <v>71.8</v>
      </c>
      <c r="GE127" s="2">
        <v>6535</v>
      </c>
      <c r="GH127" t="s">
        <v>268</v>
      </c>
      <c r="GK127" t="s">
        <v>269</v>
      </c>
      <c r="GR127" t="str">
        <f>""</f>
        <v/>
      </c>
      <c r="GS127" t="str">
        <f>""</f>
        <v/>
      </c>
      <c r="GT127" t="str">
        <f>""</f>
        <v/>
      </c>
      <c r="HF127" t="str">
        <f>""</f>
        <v/>
      </c>
      <c r="HK127" t="str">
        <f>""</f>
        <v/>
      </c>
      <c r="HN127" t="s">
        <v>271</v>
      </c>
      <c r="HP127" t="str">
        <f>""</f>
        <v/>
      </c>
      <c r="HQ127" t="str">
        <f>""</f>
        <v/>
      </c>
      <c r="IA127" t="str">
        <f>""</f>
        <v/>
      </c>
      <c r="IB127" t="str">
        <f>""</f>
        <v/>
      </c>
      <c r="IC127" t="str">
        <f>HYPERLINK("https://web.datatree.com/?/property?propertyId=3460762")</f>
        <v>https://web.datatree.com/?/property?propertyId=3460762</v>
      </c>
    </row>
    <row r="128" spans="1:237" x14ac:dyDescent="0.25">
      <c r="A128" t="s">
        <v>1926</v>
      </c>
      <c r="D128" t="s">
        <v>1926</v>
      </c>
      <c r="E128" t="s">
        <v>273</v>
      </c>
      <c r="F128">
        <v>2</v>
      </c>
      <c r="O128" t="s">
        <v>1926</v>
      </c>
      <c r="P128" t="s">
        <v>1926</v>
      </c>
      <c r="T128" t="s">
        <v>242</v>
      </c>
      <c r="AE128" t="s">
        <v>243</v>
      </c>
      <c r="AH128" t="s">
        <v>244</v>
      </c>
      <c r="AK128" t="s">
        <v>245</v>
      </c>
      <c r="AM128">
        <v>4842</v>
      </c>
      <c r="AP128" t="s">
        <v>1927</v>
      </c>
      <c r="AS128" t="s">
        <v>1928</v>
      </c>
      <c r="AU128" t="s">
        <v>1134</v>
      </c>
      <c r="AV128" t="str">
        <f>"77831-9685"</f>
        <v>77831-9685</v>
      </c>
      <c r="AW128" t="s">
        <v>833</v>
      </c>
      <c r="AX128" t="s">
        <v>1929</v>
      </c>
      <c r="AY128" t="s">
        <v>1930</v>
      </c>
      <c r="AZ128" t="s">
        <v>254</v>
      </c>
      <c r="BA128" t="s">
        <v>1931</v>
      </c>
      <c r="BB128" t="str">
        <f>"319-05-012D"</f>
        <v>319-05-012D</v>
      </c>
      <c r="BC128" t="str">
        <f>"31905012D"</f>
        <v>31905012D</v>
      </c>
      <c r="BD128" t="str">
        <f>"R31905012D"</f>
        <v>R31905012D</v>
      </c>
      <c r="BE128">
        <v>4015</v>
      </c>
      <c r="BJ128" t="s">
        <v>498</v>
      </c>
      <c r="BK128" t="s">
        <v>499</v>
      </c>
      <c r="BL128">
        <v>7</v>
      </c>
      <c r="BN128">
        <v>35.654177004649597</v>
      </c>
      <c r="BO128">
        <v>-114.357243995646</v>
      </c>
      <c r="BP128" t="s">
        <v>1932</v>
      </c>
      <c r="BW128" t="s">
        <v>1933</v>
      </c>
      <c r="BX128" t="s">
        <v>1933</v>
      </c>
      <c r="CA128" t="str">
        <f>"42"</f>
        <v>42</v>
      </c>
      <c r="CC128">
        <v>0</v>
      </c>
      <c r="CD128">
        <v>0</v>
      </c>
      <c r="CE128">
        <v>0</v>
      </c>
      <c r="CF128">
        <v>0</v>
      </c>
      <c r="CI128">
        <v>0</v>
      </c>
      <c r="CJ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X128">
        <v>0</v>
      </c>
      <c r="CZ128">
        <v>0</v>
      </c>
      <c r="DB128">
        <v>0</v>
      </c>
      <c r="DD128">
        <v>0</v>
      </c>
      <c r="DF128">
        <v>0</v>
      </c>
      <c r="DK128">
        <v>0</v>
      </c>
      <c r="DM128">
        <v>0</v>
      </c>
      <c r="DX128">
        <v>0</v>
      </c>
      <c r="EC128" t="s">
        <v>261</v>
      </c>
      <c r="ED128" t="s">
        <v>262</v>
      </c>
      <c r="EE128" t="s">
        <v>263</v>
      </c>
      <c r="EG128">
        <v>435600</v>
      </c>
      <c r="EH128">
        <v>10</v>
      </c>
      <c r="EI128">
        <v>0</v>
      </c>
      <c r="EJ128">
        <v>0</v>
      </c>
      <c r="EK128">
        <v>0</v>
      </c>
      <c r="EL128">
        <v>0</v>
      </c>
      <c r="EU128" t="s">
        <v>264</v>
      </c>
      <c r="EV128" t="s">
        <v>502</v>
      </c>
      <c r="EW128" t="s">
        <v>503</v>
      </c>
      <c r="EX128" s="1">
        <v>40135</v>
      </c>
      <c r="EY128" t="s">
        <v>267</v>
      </c>
      <c r="EZ128" t="str">
        <f t="shared" si="8"/>
        <v>FALSE</v>
      </c>
      <c r="FA128">
        <v>2022</v>
      </c>
      <c r="FB128">
        <v>2020</v>
      </c>
      <c r="FC128">
        <v>1110</v>
      </c>
      <c r="FD128" t="s">
        <v>246</v>
      </c>
      <c r="FE128" t="s">
        <v>246</v>
      </c>
      <c r="FF128" t="s">
        <v>246</v>
      </c>
      <c r="FG128" t="s">
        <v>246</v>
      </c>
      <c r="FH128" t="s">
        <v>246</v>
      </c>
      <c r="FI128" t="s">
        <v>246</v>
      </c>
      <c r="FJ128" t="s">
        <v>246</v>
      </c>
      <c r="FK128" t="s">
        <v>246</v>
      </c>
      <c r="FL128" t="s">
        <v>246</v>
      </c>
      <c r="FM128" t="s">
        <v>246</v>
      </c>
      <c r="FN128" t="s">
        <v>246</v>
      </c>
      <c r="FO128" t="s">
        <v>246</v>
      </c>
      <c r="FP128" t="s">
        <v>246</v>
      </c>
      <c r="FQ128" s="2">
        <v>1082</v>
      </c>
      <c r="FR128" s="2">
        <v>0</v>
      </c>
      <c r="FS128" s="2">
        <v>0</v>
      </c>
      <c r="FT128">
        <v>0</v>
      </c>
      <c r="FU128" s="2">
        <v>7214</v>
      </c>
      <c r="FV128" s="2">
        <v>7214</v>
      </c>
      <c r="FW128" s="2">
        <v>0</v>
      </c>
      <c r="FX128">
        <v>0</v>
      </c>
      <c r="FY128" s="2">
        <v>0</v>
      </c>
      <c r="FZ128" s="2">
        <v>0</v>
      </c>
      <c r="GA128" s="2">
        <v>0</v>
      </c>
      <c r="GB128">
        <v>0</v>
      </c>
      <c r="GC128" s="2">
        <v>17.02</v>
      </c>
      <c r="GE128" s="2">
        <v>7214</v>
      </c>
      <c r="GH128" t="s">
        <v>315</v>
      </c>
      <c r="GK128" t="s">
        <v>316</v>
      </c>
      <c r="GL128" t="s">
        <v>317</v>
      </c>
      <c r="GM128" t="s">
        <v>318</v>
      </c>
      <c r="GR128" t="str">
        <f>""</f>
        <v/>
      </c>
      <c r="GS128" t="str">
        <f>""</f>
        <v/>
      </c>
      <c r="GT128" t="str">
        <f>""</f>
        <v/>
      </c>
      <c r="HF128" t="str">
        <f>""</f>
        <v/>
      </c>
      <c r="HK128" t="str">
        <f>""</f>
        <v/>
      </c>
      <c r="HN128" t="s">
        <v>271</v>
      </c>
      <c r="HP128" t="str">
        <f>""</f>
        <v/>
      </c>
      <c r="HQ128" t="str">
        <f>""</f>
        <v/>
      </c>
      <c r="IA128" t="str">
        <f>""</f>
        <v/>
      </c>
      <c r="IB128" t="str">
        <f>""</f>
        <v/>
      </c>
      <c r="IC128" t="str">
        <f>HYPERLINK("https://web.datatree.com/?/property?propertyId=3491018")</f>
        <v>https://web.datatree.com/?/property?propertyId=3491018</v>
      </c>
    </row>
    <row r="129" spans="1:237" x14ac:dyDescent="0.25">
      <c r="A129" t="s">
        <v>1934</v>
      </c>
      <c r="B129" t="s">
        <v>1935</v>
      </c>
      <c r="C129" t="s">
        <v>1935</v>
      </c>
      <c r="D129" t="s">
        <v>1936</v>
      </c>
      <c r="E129" t="s">
        <v>240</v>
      </c>
      <c r="F129">
        <v>1</v>
      </c>
      <c r="O129" t="s">
        <v>1937</v>
      </c>
      <c r="P129" t="s">
        <v>1934</v>
      </c>
      <c r="Q129" t="s">
        <v>1181</v>
      </c>
      <c r="T129" t="s">
        <v>242</v>
      </c>
      <c r="AE129" t="s">
        <v>243</v>
      </c>
      <c r="AH129" t="s">
        <v>244</v>
      </c>
      <c r="AK129" t="s">
        <v>245</v>
      </c>
      <c r="AM129">
        <v>3695</v>
      </c>
      <c r="AP129" t="s">
        <v>1938</v>
      </c>
      <c r="AQ129" t="s">
        <v>248</v>
      </c>
      <c r="AS129" t="s">
        <v>398</v>
      </c>
      <c r="AT129" t="s">
        <v>399</v>
      </c>
      <c r="AU129" t="s">
        <v>400</v>
      </c>
      <c r="AV129" t="str">
        <f>"89115-4203"</f>
        <v>89115-4203</v>
      </c>
      <c r="AW129" t="s">
        <v>865</v>
      </c>
      <c r="AX129" t="s">
        <v>1939</v>
      </c>
      <c r="AY129" t="s">
        <v>1940</v>
      </c>
      <c r="AZ129" t="s">
        <v>254</v>
      </c>
      <c r="BA129" t="s">
        <v>1941</v>
      </c>
      <c r="BB129" t="str">
        <f>"317-60-014"</f>
        <v>317-60-014</v>
      </c>
      <c r="BC129" t="str">
        <f>"31760014"</f>
        <v>31760014</v>
      </c>
      <c r="BD129" t="str">
        <f>"R31760014"</f>
        <v>R31760014</v>
      </c>
      <c r="BE129">
        <v>4015</v>
      </c>
      <c r="BJ129" t="s">
        <v>941</v>
      </c>
      <c r="BK129" t="s">
        <v>310</v>
      </c>
      <c r="BL129">
        <v>7</v>
      </c>
      <c r="BN129">
        <v>35.741402640094996</v>
      </c>
      <c r="BO129">
        <v>-114.457113098921</v>
      </c>
      <c r="BW129" t="s">
        <v>1942</v>
      </c>
      <c r="BX129" t="s">
        <v>1942</v>
      </c>
      <c r="CA129" t="str">
        <f>""</f>
        <v/>
      </c>
      <c r="CC129">
        <v>0</v>
      </c>
      <c r="CD129">
        <v>0</v>
      </c>
      <c r="CE129">
        <v>0</v>
      </c>
      <c r="CF129">
        <v>0</v>
      </c>
      <c r="CI129">
        <v>0</v>
      </c>
      <c r="CJ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X129">
        <v>0</v>
      </c>
      <c r="CZ129">
        <v>0</v>
      </c>
      <c r="DB129">
        <v>0</v>
      </c>
      <c r="DD129">
        <v>0</v>
      </c>
      <c r="DF129">
        <v>0</v>
      </c>
      <c r="DK129">
        <v>0</v>
      </c>
      <c r="DM129">
        <v>0</v>
      </c>
      <c r="DX129">
        <v>0</v>
      </c>
      <c r="EC129" t="s">
        <v>261</v>
      </c>
      <c r="ED129" t="s">
        <v>262</v>
      </c>
      <c r="EE129" t="s">
        <v>263</v>
      </c>
      <c r="EG129">
        <v>435600</v>
      </c>
      <c r="EH129">
        <v>10</v>
      </c>
      <c r="EI129">
        <v>0</v>
      </c>
      <c r="EJ129">
        <v>0</v>
      </c>
      <c r="EK129">
        <v>0</v>
      </c>
      <c r="EL129">
        <v>0</v>
      </c>
      <c r="EU129" t="s">
        <v>264</v>
      </c>
      <c r="EV129" t="s">
        <v>943</v>
      </c>
      <c r="EW129" t="s">
        <v>944</v>
      </c>
      <c r="EX129" s="1">
        <v>40135</v>
      </c>
      <c r="EY129" t="s">
        <v>267</v>
      </c>
      <c r="EZ129" t="str">
        <f t="shared" si="8"/>
        <v>FALSE</v>
      </c>
      <c r="FA129">
        <v>2022</v>
      </c>
      <c r="FB129">
        <v>2020</v>
      </c>
      <c r="FC129">
        <v>400</v>
      </c>
      <c r="FD129" t="s">
        <v>246</v>
      </c>
      <c r="FE129" t="s">
        <v>246</v>
      </c>
      <c r="FF129" t="s">
        <v>246</v>
      </c>
      <c r="FG129" t="s">
        <v>246</v>
      </c>
      <c r="FH129" t="s">
        <v>246</v>
      </c>
      <c r="FI129" t="s">
        <v>246</v>
      </c>
      <c r="FJ129" t="s">
        <v>246</v>
      </c>
      <c r="FK129" t="s">
        <v>246</v>
      </c>
      <c r="FL129" t="s">
        <v>246</v>
      </c>
      <c r="FM129" t="s">
        <v>246</v>
      </c>
      <c r="FN129" t="s">
        <v>246</v>
      </c>
      <c r="FO129" t="s">
        <v>246</v>
      </c>
      <c r="FP129" t="s">
        <v>246</v>
      </c>
      <c r="FQ129" s="2">
        <v>4688</v>
      </c>
      <c r="FR129" s="2">
        <v>0</v>
      </c>
      <c r="FS129" s="2">
        <v>0</v>
      </c>
      <c r="FT129">
        <v>0</v>
      </c>
      <c r="FU129" s="2">
        <v>31255</v>
      </c>
      <c r="FV129" s="2">
        <v>31255</v>
      </c>
      <c r="FW129" s="2">
        <v>0</v>
      </c>
      <c r="FX129">
        <v>0</v>
      </c>
      <c r="FY129" s="2">
        <v>0</v>
      </c>
      <c r="FZ129" s="2">
        <v>0</v>
      </c>
      <c r="GA129" s="2">
        <v>0</v>
      </c>
      <c r="GB129">
        <v>0</v>
      </c>
      <c r="GC129" s="2">
        <v>320.22000000000003</v>
      </c>
      <c r="GE129" s="2">
        <v>31255</v>
      </c>
      <c r="GF129">
        <v>18</v>
      </c>
      <c r="GH129" t="s">
        <v>315</v>
      </c>
      <c r="GK129" t="s">
        <v>316</v>
      </c>
      <c r="GL129" t="s">
        <v>317</v>
      </c>
      <c r="GM129" t="s">
        <v>318</v>
      </c>
      <c r="GN129" s="1">
        <v>41722</v>
      </c>
      <c r="GO129" s="1">
        <v>44032</v>
      </c>
      <c r="GQ129" t="s">
        <v>270</v>
      </c>
      <c r="GR129" t="str">
        <f>""</f>
        <v/>
      </c>
      <c r="GS129" t="str">
        <f>"2020.39812"</f>
        <v>2020.39812</v>
      </c>
      <c r="GT129" t="str">
        <f>""</f>
        <v/>
      </c>
      <c r="GU129" s="1">
        <v>41733</v>
      </c>
      <c r="GV129" s="1">
        <v>41739</v>
      </c>
      <c r="GW129" s="2">
        <v>25000</v>
      </c>
      <c r="GY129" t="s">
        <v>1943</v>
      </c>
      <c r="GZ129" t="s">
        <v>1944</v>
      </c>
      <c r="HF129" t="str">
        <f>""</f>
        <v/>
      </c>
      <c r="HK129" t="str">
        <f>""</f>
        <v/>
      </c>
      <c r="HM129" t="s">
        <v>1945</v>
      </c>
      <c r="HN129" t="s">
        <v>271</v>
      </c>
      <c r="HP129" t="str">
        <f>"2014.15699"</f>
        <v>2014.15699</v>
      </c>
      <c r="HQ129" t="str">
        <f>""</f>
        <v/>
      </c>
      <c r="HR129" s="1">
        <v>41065</v>
      </c>
      <c r="HS129" s="1">
        <v>41068</v>
      </c>
      <c r="HT129" s="2">
        <v>7000</v>
      </c>
      <c r="HU129" t="s">
        <v>270</v>
      </c>
      <c r="IA129" t="str">
        <f>"2012.29661"</f>
        <v>2012.29661</v>
      </c>
      <c r="IB129" t="str">
        <f>""</f>
        <v/>
      </c>
      <c r="IC129" t="str">
        <f>HYPERLINK("https://web.datatree.com/?/property?propertyId=3461043")</f>
        <v>https://web.datatree.com/?/property?propertyId=3461043</v>
      </c>
    </row>
    <row r="130" spans="1:237" x14ac:dyDescent="0.25">
      <c r="A130" t="s">
        <v>1946</v>
      </c>
      <c r="B130" t="s">
        <v>1947</v>
      </c>
      <c r="C130" t="s">
        <v>505</v>
      </c>
      <c r="D130" t="s">
        <v>1948</v>
      </c>
      <c r="E130" t="s">
        <v>240</v>
      </c>
      <c r="F130">
        <v>2</v>
      </c>
      <c r="O130" t="s">
        <v>1949</v>
      </c>
      <c r="P130" t="s">
        <v>1946</v>
      </c>
      <c r="T130" t="s">
        <v>242</v>
      </c>
      <c r="AE130" t="s">
        <v>243</v>
      </c>
      <c r="AH130" t="s">
        <v>244</v>
      </c>
      <c r="AK130" t="s">
        <v>245</v>
      </c>
      <c r="AP130" t="s">
        <v>1950</v>
      </c>
      <c r="AS130" t="s">
        <v>1951</v>
      </c>
      <c r="AT130" t="s">
        <v>1951</v>
      </c>
      <c r="AU130" t="s">
        <v>250</v>
      </c>
      <c r="AV130" t="str">
        <f>"60078"</f>
        <v>60078</v>
      </c>
      <c r="AW130" t="s">
        <v>1952</v>
      </c>
      <c r="AX130" t="s">
        <v>1953</v>
      </c>
      <c r="AY130" t="s">
        <v>1954</v>
      </c>
      <c r="AZ130" t="s">
        <v>254</v>
      </c>
      <c r="BA130" t="s">
        <v>1955</v>
      </c>
      <c r="BB130" t="str">
        <f>"201-30-035"</f>
        <v>201-30-035</v>
      </c>
      <c r="BC130" t="str">
        <f>"20130035"</f>
        <v>20130035</v>
      </c>
      <c r="BD130" t="str">
        <f>"R20130035"</f>
        <v>R20130035</v>
      </c>
      <c r="BE130">
        <v>4015</v>
      </c>
      <c r="BI130" t="s">
        <v>256</v>
      </c>
      <c r="BJ130" t="s">
        <v>707</v>
      </c>
      <c r="BK130" t="s">
        <v>258</v>
      </c>
      <c r="BL130">
        <v>33</v>
      </c>
      <c r="BN130">
        <v>34.818287775011797</v>
      </c>
      <c r="BO130">
        <v>-113.563226160103</v>
      </c>
      <c r="BW130" t="s">
        <v>1956</v>
      </c>
      <c r="BX130" t="s">
        <v>1956</v>
      </c>
      <c r="CA130" t="str">
        <f>""</f>
        <v/>
      </c>
      <c r="CC130">
        <v>0</v>
      </c>
      <c r="CD130">
        <v>0</v>
      </c>
      <c r="CE130">
        <v>0</v>
      </c>
      <c r="CF130">
        <v>0</v>
      </c>
      <c r="CI130">
        <v>0</v>
      </c>
      <c r="CJ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X130">
        <v>0</v>
      </c>
      <c r="CZ130">
        <v>0</v>
      </c>
      <c r="DB130">
        <v>0</v>
      </c>
      <c r="DD130">
        <v>0</v>
      </c>
      <c r="DF130">
        <v>0</v>
      </c>
      <c r="DK130">
        <v>0</v>
      </c>
      <c r="DM130">
        <v>0</v>
      </c>
      <c r="DX130">
        <v>0</v>
      </c>
      <c r="EC130" t="s">
        <v>336</v>
      </c>
      <c r="ED130" t="s">
        <v>405</v>
      </c>
      <c r="EE130" t="s">
        <v>406</v>
      </c>
      <c r="EG130">
        <v>435600</v>
      </c>
      <c r="EH130">
        <v>10</v>
      </c>
      <c r="EI130">
        <v>0</v>
      </c>
      <c r="EJ130">
        <v>0</v>
      </c>
      <c r="EK130">
        <v>0</v>
      </c>
      <c r="EL130">
        <v>0</v>
      </c>
      <c r="EU130" t="s">
        <v>264</v>
      </c>
      <c r="EV130" t="s">
        <v>709</v>
      </c>
      <c r="EW130" t="s">
        <v>710</v>
      </c>
      <c r="EX130" s="1">
        <v>40135</v>
      </c>
      <c r="EY130" t="s">
        <v>267</v>
      </c>
      <c r="EZ130" t="str">
        <f t="shared" si="8"/>
        <v>FALSE</v>
      </c>
      <c r="FA130">
        <v>2022</v>
      </c>
      <c r="FB130">
        <v>2020</v>
      </c>
      <c r="FC130">
        <v>600</v>
      </c>
      <c r="FD130" t="s">
        <v>246</v>
      </c>
      <c r="FE130" t="s">
        <v>246</v>
      </c>
      <c r="FF130" t="s">
        <v>246</v>
      </c>
      <c r="FG130" t="s">
        <v>246</v>
      </c>
      <c r="FH130" t="s">
        <v>246</v>
      </c>
      <c r="FI130" t="s">
        <v>246</v>
      </c>
      <c r="FJ130" t="s">
        <v>246</v>
      </c>
      <c r="FK130" t="s">
        <v>246</v>
      </c>
      <c r="FL130" t="s">
        <v>246</v>
      </c>
      <c r="FM130" t="s">
        <v>246</v>
      </c>
      <c r="FN130" t="s">
        <v>246</v>
      </c>
      <c r="FO130" t="s">
        <v>246</v>
      </c>
      <c r="FP130" t="s">
        <v>246</v>
      </c>
      <c r="FQ130" s="2">
        <v>296</v>
      </c>
      <c r="FR130" s="2">
        <v>0</v>
      </c>
      <c r="FS130" s="2">
        <v>0</v>
      </c>
      <c r="FT130">
        <v>0</v>
      </c>
      <c r="FU130" s="2">
        <v>1972</v>
      </c>
      <c r="FV130" s="2">
        <v>1972</v>
      </c>
      <c r="FW130" s="2">
        <v>0</v>
      </c>
      <c r="FX130">
        <v>0</v>
      </c>
      <c r="FY130" s="2">
        <v>0</v>
      </c>
      <c r="FZ130" s="2">
        <v>0</v>
      </c>
      <c r="GA130" s="2">
        <v>0</v>
      </c>
      <c r="GB130">
        <v>0</v>
      </c>
      <c r="GC130" s="2">
        <v>18.18</v>
      </c>
      <c r="GE130" s="2">
        <v>1972</v>
      </c>
      <c r="GH130" t="s">
        <v>289</v>
      </c>
      <c r="GK130" t="s">
        <v>290</v>
      </c>
      <c r="GL130" t="s">
        <v>290</v>
      </c>
      <c r="GR130" t="str">
        <f>""</f>
        <v/>
      </c>
      <c r="GS130" t="str">
        <f>""</f>
        <v/>
      </c>
      <c r="GT130" t="str">
        <f>""</f>
        <v/>
      </c>
      <c r="HF130" t="str">
        <f>""</f>
        <v/>
      </c>
      <c r="HK130" t="str">
        <f>""</f>
        <v/>
      </c>
      <c r="HN130" t="s">
        <v>271</v>
      </c>
      <c r="HP130" t="str">
        <f>""</f>
        <v/>
      </c>
      <c r="HQ130" t="str">
        <f>""</f>
        <v/>
      </c>
      <c r="IA130" t="str">
        <f>""</f>
        <v/>
      </c>
      <c r="IB130" t="str">
        <f>""</f>
        <v/>
      </c>
      <c r="IC130" t="str">
        <f>HYPERLINK("https://web.datatree.com/?/property?propertyId=3462264")</f>
        <v>https://web.datatree.com/?/property?propertyId=3462264</v>
      </c>
    </row>
    <row r="131" spans="1:237" x14ac:dyDescent="0.25">
      <c r="A131" t="s">
        <v>1957</v>
      </c>
      <c r="B131" t="s">
        <v>1958</v>
      </c>
      <c r="C131" t="s">
        <v>1958</v>
      </c>
      <c r="D131" t="s">
        <v>1959</v>
      </c>
      <c r="E131" t="s">
        <v>240</v>
      </c>
      <c r="F131">
        <v>21</v>
      </c>
      <c r="O131" t="s">
        <v>1960</v>
      </c>
      <c r="P131" t="s">
        <v>1957</v>
      </c>
      <c r="T131" t="s">
        <v>242</v>
      </c>
      <c r="AE131" t="s">
        <v>243</v>
      </c>
      <c r="AH131" t="s">
        <v>244</v>
      </c>
      <c r="AK131" t="s">
        <v>245</v>
      </c>
      <c r="AM131">
        <v>5330</v>
      </c>
      <c r="AP131" t="s">
        <v>1961</v>
      </c>
      <c r="AQ131" t="s">
        <v>302</v>
      </c>
      <c r="AS131" t="s">
        <v>1183</v>
      </c>
      <c r="AT131" t="s">
        <v>1183</v>
      </c>
      <c r="AU131" t="s">
        <v>328</v>
      </c>
      <c r="AV131" t="str">
        <f>"92887-2725"</f>
        <v>92887-2725</v>
      </c>
      <c r="AW131" t="s">
        <v>1962</v>
      </c>
      <c r="AX131" t="s">
        <v>1963</v>
      </c>
      <c r="AY131" t="s">
        <v>1964</v>
      </c>
      <c r="AZ131" t="s">
        <v>254</v>
      </c>
      <c r="BA131" t="s">
        <v>1965</v>
      </c>
      <c r="BB131" t="str">
        <f>"201-30-044"</f>
        <v>201-30-044</v>
      </c>
      <c r="BC131" t="str">
        <f>"20130044"</f>
        <v>20130044</v>
      </c>
      <c r="BD131" t="str">
        <f>"R20130044"</f>
        <v>R20130044</v>
      </c>
      <c r="BE131">
        <v>4015</v>
      </c>
      <c r="BI131" t="s">
        <v>256</v>
      </c>
      <c r="BJ131" t="s">
        <v>707</v>
      </c>
      <c r="BK131" t="s">
        <v>258</v>
      </c>
      <c r="BL131">
        <v>33</v>
      </c>
      <c r="BN131">
        <v>34.807395938695201</v>
      </c>
      <c r="BO131">
        <v>-113.55442696965</v>
      </c>
      <c r="BW131" t="s">
        <v>1956</v>
      </c>
      <c r="BX131" t="s">
        <v>1956</v>
      </c>
      <c r="CA131" t="str">
        <f>""</f>
        <v/>
      </c>
      <c r="CC131">
        <v>0</v>
      </c>
      <c r="CD131">
        <v>0</v>
      </c>
      <c r="CE131">
        <v>0</v>
      </c>
      <c r="CF131">
        <v>0</v>
      </c>
      <c r="CI131">
        <v>0</v>
      </c>
      <c r="CJ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X131">
        <v>0</v>
      </c>
      <c r="CZ131">
        <v>0</v>
      </c>
      <c r="DB131">
        <v>0</v>
      </c>
      <c r="DD131">
        <v>0</v>
      </c>
      <c r="DF131">
        <v>0</v>
      </c>
      <c r="DK131">
        <v>0</v>
      </c>
      <c r="DM131">
        <v>0</v>
      </c>
      <c r="DX131">
        <v>0</v>
      </c>
      <c r="EC131" t="s">
        <v>336</v>
      </c>
      <c r="ED131" t="s">
        <v>405</v>
      </c>
      <c r="EE131" t="s">
        <v>406</v>
      </c>
      <c r="EG131">
        <v>435600</v>
      </c>
      <c r="EH131">
        <v>10</v>
      </c>
      <c r="EI131">
        <v>0</v>
      </c>
      <c r="EJ131">
        <v>0</v>
      </c>
      <c r="EK131">
        <v>0</v>
      </c>
      <c r="EL131">
        <v>0</v>
      </c>
      <c r="EU131" t="s">
        <v>264</v>
      </c>
      <c r="EV131" t="s">
        <v>709</v>
      </c>
      <c r="EW131" t="s">
        <v>710</v>
      </c>
      <c r="EX131" s="1">
        <v>40135</v>
      </c>
      <c r="EY131" t="s">
        <v>267</v>
      </c>
      <c r="EZ131" t="str">
        <f t="shared" si="8"/>
        <v>FALSE</v>
      </c>
      <c r="FA131">
        <v>2022</v>
      </c>
      <c r="FB131">
        <v>2020</v>
      </c>
      <c r="FC131">
        <v>600</v>
      </c>
      <c r="FD131" t="s">
        <v>246</v>
      </c>
      <c r="FE131" t="s">
        <v>246</v>
      </c>
      <c r="FF131" t="s">
        <v>246</v>
      </c>
      <c r="FG131" t="s">
        <v>246</v>
      </c>
      <c r="FH131" t="s">
        <v>246</v>
      </c>
      <c r="FI131" t="s">
        <v>246</v>
      </c>
      <c r="FJ131" t="s">
        <v>246</v>
      </c>
      <c r="FK131" t="s">
        <v>246</v>
      </c>
      <c r="FL131" t="s">
        <v>246</v>
      </c>
      <c r="FM131" t="s">
        <v>246</v>
      </c>
      <c r="FN131" t="s">
        <v>246</v>
      </c>
      <c r="FO131" t="s">
        <v>246</v>
      </c>
      <c r="FP131" t="s">
        <v>246</v>
      </c>
      <c r="FQ131" s="2">
        <v>296</v>
      </c>
      <c r="FR131" s="2">
        <v>0</v>
      </c>
      <c r="FS131" s="2">
        <v>0</v>
      </c>
      <c r="FT131">
        <v>0</v>
      </c>
      <c r="FU131" s="2">
        <v>1972</v>
      </c>
      <c r="FV131" s="2">
        <v>1972</v>
      </c>
      <c r="FW131" s="2">
        <v>0</v>
      </c>
      <c r="FX131">
        <v>0</v>
      </c>
      <c r="FY131" s="2">
        <v>0</v>
      </c>
      <c r="FZ131" s="2">
        <v>0</v>
      </c>
      <c r="GA131" s="2">
        <v>0</v>
      </c>
      <c r="GB131">
        <v>0</v>
      </c>
      <c r="GC131" s="2">
        <v>18.18</v>
      </c>
      <c r="GE131" s="2">
        <v>1972</v>
      </c>
      <c r="GH131" t="s">
        <v>289</v>
      </c>
      <c r="GK131" t="s">
        <v>290</v>
      </c>
      <c r="GL131" t="s">
        <v>290</v>
      </c>
      <c r="GN131" s="1">
        <v>43635</v>
      </c>
      <c r="GO131" s="1">
        <v>43795</v>
      </c>
      <c r="GQ131" t="s">
        <v>739</v>
      </c>
      <c r="GR131" t="str">
        <f>""</f>
        <v/>
      </c>
      <c r="GS131" t="str">
        <f>"2019.64572"</f>
        <v>2019.64572</v>
      </c>
      <c r="GT131" t="str">
        <f>""</f>
        <v/>
      </c>
      <c r="HF131" t="str">
        <f>""</f>
        <v/>
      </c>
      <c r="HK131" t="str">
        <f>""</f>
        <v/>
      </c>
      <c r="HN131" t="s">
        <v>271</v>
      </c>
      <c r="HP131" t="str">
        <f>""</f>
        <v/>
      </c>
      <c r="HQ131" t="str">
        <f>""</f>
        <v/>
      </c>
      <c r="IA131" t="str">
        <f>""</f>
        <v/>
      </c>
      <c r="IB131" t="str">
        <f>""</f>
        <v/>
      </c>
      <c r="IC131" t="str">
        <f>HYPERLINK("https://web.datatree.com/?/property?propertyId=3347272")</f>
        <v>https://web.datatree.com/?/property?propertyId=3347272</v>
      </c>
    </row>
    <row r="132" spans="1:237" x14ac:dyDescent="0.25">
      <c r="A132" t="s">
        <v>1966</v>
      </c>
      <c r="B132" t="s">
        <v>1967</v>
      </c>
      <c r="C132" t="s">
        <v>1967</v>
      </c>
      <c r="D132" t="s">
        <v>1968</v>
      </c>
      <c r="E132" t="s">
        <v>240</v>
      </c>
      <c r="F132">
        <v>2</v>
      </c>
      <c r="G132" t="s">
        <v>1969</v>
      </c>
      <c r="H132" t="s">
        <v>1970</v>
      </c>
      <c r="I132" t="s">
        <v>1970</v>
      </c>
      <c r="J132" t="s">
        <v>1971</v>
      </c>
      <c r="K132" t="s">
        <v>240</v>
      </c>
      <c r="L132">
        <v>2</v>
      </c>
      <c r="O132" t="s">
        <v>1972</v>
      </c>
      <c r="P132" t="s">
        <v>1973</v>
      </c>
      <c r="Q132" t="s">
        <v>829</v>
      </c>
      <c r="T132" t="s">
        <v>242</v>
      </c>
      <c r="Z132" t="s">
        <v>1974</v>
      </c>
      <c r="AA132" t="s">
        <v>491</v>
      </c>
      <c r="AC132" t="s">
        <v>744</v>
      </c>
      <c r="AD132" t="s">
        <v>345</v>
      </c>
      <c r="AE132" t="s">
        <v>243</v>
      </c>
      <c r="AF132" t="str">
        <f>"86413"</f>
        <v>86413</v>
      </c>
      <c r="AG132" t="str">
        <f>"86413"</f>
        <v>86413</v>
      </c>
      <c r="AH132" t="s">
        <v>244</v>
      </c>
      <c r="AJ132" t="s">
        <v>1975</v>
      </c>
      <c r="AK132" t="s">
        <v>1976</v>
      </c>
      <c r="AM132">
        <v>1615</v>
      </c>
      <c r="AP132" t="s">
        <v>1977</v>
      </c>
      <c r="AQ132" t="s">
        <v>491</v>
      </c>
      <c r="AS132" t="s">
        <v>1297</v>
      </c>
      <c r="AT132" t="s">
        <v>1297</v>
      </c>
      <c r="AU132" t="s">
        <v>243</v>
      </c>
      <c r="AV132" t="str">
        <f>"86442-6065"</f>
        <v>86442-6065</v>
      </c>
      <c r="AW132" t="s">
        <v>462</v>
      </c>
      <c r="AX132" t="s">
        <v>1978</v>
      </c>
      <c r="AY132" t="s">
        <v>1979</v>
      </c>
      <c r="AZ132" t="s">
        <v>254</v>
      </c>
      <c r="BA132" t="s">
        <v>1980</v>
      </c>
      <c r="BB132" t="str">
        <f>"306-45-015B"</f>
        <v>306-45-015B</v>
      </c>
      <c r="BC132" t="str">
        <f>"30645015B"</f>
        <v>30645015B</v>
      </c>
      <c r="BD132" t="str">
        <f>"R30645015"</f>
        <v>R30645015</v>
      </c>
      <c r="BE132">
        <v>4015</v>
      </c>
      <c r="BG132">
        <v>950600</v>
      </c>
      <c r="BH132">
        <v>5094</v>
      </c>
      <c r="BJ132" t="s">
        <v>257</v>
      </c>
      <c r="BK132" t="s">
        <v>559</v>
      </c>
      <c r="BL132">
        <v>6</v>
      </c>
      <c r="BN132">
        <v>35.231021772576398</v>
      </c>
      <c r="BO132">
        <v>-114.242774846743</v>
      </c>
      <c r="BP132" t="s">
        <v>1055</v>
      </c>
      <c r="BW132" t="s">
        <v>1056</v>
      </c>
      <c r="BX132" t="s">
        <v>1056</v>
      </c>
      <c r="CA132" t="str">
        <f>""</f>
        <v/>
      </c>
      <c r="CC132">
        <v>0</v>
      </c>
      <c r="CD132">
        <v>0</v>
      </c>
      <c r="CE132">
        <v>0</v>
      </c>
      <c r="CF132">
        <v>0</v>
      </c>
      <c r="CI132">
        <v>0</v>
      </c>
      <c r="CJ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X132">
        <v>0</v>
      </c>
      <c r="CZ132">
        <v>0</v>
      </c>
      <c r="DB132">
        <v>0</v>
      </c>
      <c r="DD132">
        <v>0</v>
      </c>
      <c r="DF132">
        <v>0</v>
      </c>
      <c r="DK132">
        <v>0</v>
      </c>
      <c r="DM132">
        <v>0</v>
      </c>
      <c r="DX132">
        <v>0</v>
      </c>
      <c r="EC132" t="s">
        <v>336</v>
      </c>
      <c r="ED132" t="s">
        <v>337</v>
      </c>
      <c r="EE132" t="s">
        <v>338</v>
      </c>
      <c r="EG132">
        <v>435600</v>
      </c>
      <c r="EH132">
        <v>10</v>
      </c>
      <c r="EI132">
        <v>0</v>
      </c>
      <c r="EJ132">
        <v>0</v>
      </c>
      <c r="EK132">
        <v>0</v>
      </c>
      <c r="EL132">
        <v>0</v>
      </c>
      <c r="EU132" t="s">
        <v>563</v>
      </c>
      <c r="EV132" t="s">
        <v>1057</v>
      </c>
      <c r="EW132" t="s">
        <v>1058</v>
      </c>
      <c r="EX132" s="1">
        <v>42053</v>
      </c>
      <c r="EY132" t="s">
        <v>267</v>
      </c>
      <c r="EZ132" t="str">
        <f>"TRUE"</f>
        <v>TRUE</v>
      </c>
      <c r="FA132">
        <v>2022</v>
      </c>
      <c r="FB132">
        <v>2020</v>
      </c>
      <c r="FC132">
        <v>430</v>
      </c>
      <c r="FD132" t="s">
        <v>246</v>
      </c>
      <c r="FE132" t="s">
        <v>246</v>
      </c>
      <c r="FF132" t="s">
        <v>246</v>
      </c>
      <c r="FG132" t="s">
        <v>246</v>
      </c>
      <c r="FH132" t="s">
        <v>246</v>
      </c>
      <c r="FI132" t="s">
        <v>246</v>
      </c>
      <c r="FJ132" t="s">
        <v>246</v>
      </c>
      <c r="FK132" t="s">
        <v>246</v>
      </c>
      <c r="FL132" t="s">
        <v>246</v>
      </c>
      <c r="FM132" t="s">
        <v>246</v>
      </c>
      <c r="FN132" t="s">
        <v>246</v>
      </c>
      <c r="FO132" t="s">
        <v>246</v>
      </c>
      <c r="FP132" t="s">
        <v>246</v>
      </c>
      <c r="FQ132" s="2">
        <v>3199</v>
      </c>
      <c r="FR132" s="2">
        <v>0</v>
      </c>
      <c r="FS132" s="2">
        <v>0</v>
      </c>
      <c r="FT132">
        <v>0</v>
      </c>
      <c r="FU132" s="2">
        <v>21325</v>
      </c>
      <c r="FV132" s="2">
        <v>21325</v>
      </c>
      <c r="FW132" s="2">
        <v>0</v>
      </c>
      <c r="FX132">
        <v>0</v>
      </c>
      <c r="FY132" s="2">
        <v>0</v>
      </c>
      <c r="FZ132" s="2">
        <v>0</v>
      </c>
      <c r="GA132" s="2">
        <v>0</v>
      </c>
      <c r="GB132">
        <v>0</v>
      </c>
      <c r="GC132" s="2">
        <v>250.58</v>
      </c>
      <c r="GE132" s="2">
        <v>21325</v>
      </c>
      <c r="GH132" t="s">
        <v>315</v>
      </c>
      <c r="GK132" t="s">
        <v>317</v>
      </c>
      <c r="GL132" t="s">
        <v>317</v>
      </c>
      <c r="GM132" t="s">
        <v>318</v>
      </c>
      <c r="GR132" t="str">
        <f>""</f>
        <v/>
      </c>
      <c r="GS132" t="str">
        <f>""</f>
        <v/>
      </c>
      <c r="GT132" t="str">
        <f>""</f>
        <v/>
      </c>
      <c r="GU132" s="1">
        <v>44196</v>
      </c>
      <c r="GV132" s="1">
        <v>44196</v>
      </c>
      <c r="GW132" s="2">
        <v>30000</v>
      </c>
      <c r="GY132" t="s">
        <v>1943</v>
      </c>
      <c r="GZ132" t="s">
        <v>1981</v>
      </c>
      <c r="HF132" t="str">
        <f>""</f>
        <v/>
      </c>
      <c r="HK132" t="str">
        <f>""</f>
        <v/>
      </c>
      <c r="HL132" t="s">
        <v>1982</v>
      </c>
      <c r="HM132" t="s">
        <v>414</v>
      </c>
      <c r="HN132" t="s">
        <v>271</v>
      </c>
      <c r="HP132" t="str">
        <f>"2020.77789"</f>
        <v>2020.77789</v>
      </c>
      <c r="HQ132" t="str">
        <f>""</f>
        <v/>
      </c>
      <c r="HR132" s="1">
        <v>43567</v>
      </c>
      <c r="HS132" s="1">
        <v>43585</v>
      </c>
      <c r="HT132" s="2">
        <v>10000</v>
      </c>
      <c r="HU132" t="s">
        <v>270</v>
      </c>
      <c r="IA132" t="str">
        <f>"2019.21367"</f>
        <v>2019.21367</v>
      </c>
      <c r="IB132" t="str">
        <f>""</f>
        <v/>
      </c>
      <c r="IC132" t="str">
        <f>HYPERLINK("https://web.datatree.com/?/property?propertyId=3463450")</f>
        <v>https://web.datatree.com/?/property?propertyId=3463450</v>
      </c>
    </row>
    <row r="133" spans="1:237" x14ac:dyDescent="0.25">
      <c r="A133" t="s">
        <v>1983</v>
      </c>
      <c r="B133" t="s">
        <v>1984</v>
      </c>
      <c r="C133" t="s">
        <v>1985</v>
      </c>
      <c r="D133" t="s">
        <v>1986</v>
      </c>
      <c r="E133" t="s">
        <v>240</v>
      </c>
      <c r="F133">
        <v>2</v>
      </c>
      <c r="O133" t="s">
        <v>1987</v>
      </c>
      <c r="P133" t="s">
        <v>1983</v>
      </c>
      <c r="Q133" t="s">
        <v>765</v>
      </c>
      <c r="T133" t="s">
        <v>242</v>
      </c>
      <c r="AE133" t="s">
        <v>243</v>
      </c>
      <c r="AH133" t="s">
        <v>244</v>
      </c>
      <c r="AK133" t="s">
        <v>245</v>
      </c>
      <c r="AM133">
        <v>3948</v>
      </c>
      <c r="AP133" t="s">
        <v>1988</v>
      </c>
      <c r="AQ133" t="s">
        <v>302</v>
      </c>
      <c r="AS133" t="s">
        <v>440</v>
      </c>
      <c r="AT133" t="s">
        <v>440</v>
      </c>
      <c r="AU133" t="s">
        <v>400</v>
      </c>
      <c r="AV133" t="str">
        <f>"89031-3745"</f>
        <v>89031-3745</v>
      </c>
      <c r="AW133" t="s">
        <v>1989</v>
      </c>
      <c r="AX133" t="s">
        <v>1990</v>
      </c>
      <c r="AY133" t="s">
        <v>1991</v>
      </c>
      <c r="AZ133" t="s">
        <v>254</v>
      </c>
      <c r="BA133" t="s">
        <v>1992</v>
      </c>
      <c r="BB133" t="str">
        <f>"317-49-051"</f>
        <v>317-49-051</v>
      </c>
      <c r="BC133" t="str">
        <f>"31749051"</f>
        <v>31749051</v>
      </c>
      <c r="BD133" t="str">
        <f>"R31749051"</f>
        <v>R31749051</v>
      </c>
      <c r="BE133">
        <v>4015</v>
      </c>
      <c r="BJ133" t="s">
        <v>941</v>
      </c>
      <c r="BK133" t="s">
        <v>1109</v>
      </c>
      <c r="BL133">
        <v>25</v>
      </c>
      <c r="BN133">
        <v>35.6941421135487</v>
      </c>
      <c r="BO133">
        <v>-114.48575099075499</v>
      </c>
      <c r="BW133" t="s">
        <v>1110</v>
      </c>
      <c r="BX133" t="s">
        <v>1110</v>
      </c>
      <c r="CA133" t="str">
        <f>""</f>
        <v/>
      </c>
      <c r="CC133">
        <v>0</v>
      </c>
      <c r="CD133">
        <v>0</v>
      </c>
      <c r="CE133">
        <v>0</v>
      </c>
      <c r="CF133">
        <v>0</v>
      </c>
      <c r="CI133">
        <v>0</v>
      </c>
      <c r="CJ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X133">
        <v>0</v>
      </c>
      <c r="CZ133">
        <v>0</v>
      </c>
      <c r="DB133">
        <v>0</v>
      </c>
      <c r="DD133">
        <v>0</v>
      </c>
      <c r="DF133">
        <v>0</v>
      </c>
      <c r="DK133">
        <v>0</v>
      </c>
      <c r="DM133">
        <v>0</v>
      </c>
      <c r="DX133">
        <v>0</v>
      </c>
      <c r="EC133" t="s">
        <v>261</v>
      </c>
      <c r="ED133" t="s">
        <v>354</v>
      </c>
      <c r="EE133" t="s">
        <v>355</v>
      </c>
      <c r="EG133">
        <v>435600</v>
      </c>
      <c r="EH133">
        <v>10</v>
      </c>
      <c r="EI133">
        <v>0</v>
      </c>
      <c r="EJ133">
        <v>0</v>
      </c>
      <c r="EK133">
        <v>0</v>
      </c>
      <c r="EL133">
        <v>0</v>
      </c>
      <c r="EU133" t="s">
        <v>264</v>
      </c>
      <c r="EV133" t="s">
        <v>943</v>
      </c>
      <c r="EW133" t="s">
        <v>944</v>
      </c>
      <c r="EX133" s="1">
        <v>40135</v>
      </c>
      <c r="EY133" t="s">
        <v>267</v>
      </c>
      <c r="EZ133" t="str">
        <f>"FALSE"</f>
        <v>FALSE</v>
      </c>
      <c r="FA133">
        <v>2022</v>
      </c>
      <c r="FB133">
        <v>2020</v>
      </c>
      <c r="FC133">
        <v>400</v>
      </c>
      <c r="FD133" t="s">
        <v>246</v>
      </c>
      <c r="FE133" t="s">
        <v>246</v>
      </c>
      <c r="FF133" t="s">
        <v>246</v>
      </c>
      <c r="FG133" t="s">
        <v>246</v>
      </c>
      <c r="FH133" t="s">
        <v>246</v>
      </c>
      <c r="FI133" t="s">
        <v>246</v>
      </c>
      <c r="FJ133" t="s">
        <v>246</v>
      </c>
      <c r="FK133" t="s">
        <v>246</v>
      </c>
      <c r="FL133" t="s">
        <v>246</v>
      </c>
      <c r="FM133" t="s">
        <v>246</v>
      </c>
      <c r="FN133" t="s">
        <v>246</v>
      </c>
      <c r="FO133" t="s">
        <v>246</v>
      </c>
      <c r="FP133" t="s">
        <v>246</v>
      </c>
      <c r="FQ133" s="2">
        <v>1950</v>
      </c>
      <c r="FR133" s="2">
        <v>0</v>
      </c>
      <c r="FS133" s="2">
        <v>0</v>
      </c>
      <c r="FT133">
        <v>0</v>
      </c>
      <c r="FU133" s="2">
        <v>13000</v>
      </c>
      <c r="FV133" s="2">
        <v>13000</v>
      </c>
      <c r="FW133" s="2">
        <v>0</v>
      </c>
      <c r="FX133">
        <v>0</v>
      </c>
      <c r="FY133" s="2">
        <v>0</v>
      </c>
      <c r="FZ133" s="2">
        <v>0</v>
      </c>
      <c r="GA133" s="2">
        <v>0</v>
      </c>
      <c r="GB133">
        <v>0</v>
      </c>
      <c r="GC133" s="2">
        <v>184.58</v>
      </c>
      <c r="GE133" s="2">
        <v>13000</v>
      </c>
      <c r="GH133" t="s">
        <v>315</v>
      </c>
      <c r="GK133" t="s">
        <v>316</v>
      </c>
      <c r="GL133" t="s">
        <v>317</v>
      </c>
      <c r="GM133" t="s">
        <v>318</v>
      </c>
      <c r="GN133" s="1">
        <v>38937</v>
      </c>
      <c r="GO133" s="1">
        <v>38938</v>
      </c>
      <c r="GP133" s="2">
        <v>0</v>
      </c>
      <c r="GQ133" t="s">
        <v>319</v>
      </c>
      <c r="GR133" t="str">
        <f>"                    "</f>
        <v xml:space="preserve">                    </v>
      </c>
      <c r="GS133" t="str">
        <f>"6399.120"</f>
        <v>6399.120</v>
      </c>
      <c r="GT133" t="str">
        <f>""</f>
        <v/>
      </c>
      <c r="GU133" s="1">
        <v>37397</v>
      </c>
      <c r="GV133" s="1">
        <v>37404</v>
      </c>
      <c r="GW133" s="2">
        <v>40000</v>
      </c>
      <c r="GX133" t="s">
        <v>566</v>
      </c>
      <c r="GY133" t="s">
        <v>362</v>
      </c>
      <c r="GZ133" t="s">
        <v>1993</v>
      </c>
      <c r="HB133" s="2">
        <v>39000</v>
      </c>
      <c r="HC133" t="s">
        <v>569</v>
      </c>
      <c r="HD133">
        <v>7</v>
      </c>
      <c r="HE133" t="s">
        <v>570</v>
      </c>
      <c r="HF133" t="str">
        <f>"4094.260"</f>
        <v>4094.260</v>
      </c>
      <c r="HK133" t="str">
        <f>"                    "</f>
        <v xml:space="preserve">                    </v>
      </c>
      <c r="HL133" t="s">
        <v>1993</v>
      </c>
      <c r="HM133" t="s">
        <v>1116</v>
      </c>
      <c r="HN133" t="s">
        <v>271</v>
      </c>
      <c r="HP133" t="str">
        <f>"4094.258"</f>
        <v>4094.258</v>
      </c>
      <c r="HQ133" t="str">
        <f>""</f>
        <v/>
      </c>
      <c r="HR133" s="1">
        <v>35761</v>
      </c>
      <c r="HS133" s="1">
        <v>35768</v>
      </c>
      <c r="HT133" s="2">
        <v>35000</v>
      </c>
      <c r="HV133" t="s">
        <v>1994</v>
      </c>
      <c r="HW133" s="2">
        <v>33000</v>
      </c>
      <c r="HX133" t="s">
        <v>569</v>
      </c>
      <c r="HY133" t="s">
        <v>570</v>
      </c>
      <c r="IA133" t="str">
        <f>"3001.59"</f>
        <v>3001.59</v>
      </c>
      <c r="IB133" t="str">
        <f>""</f>
        <v/>
      </c>
      <c r="IC133" t="str">
        <f>HYPERLINK("https://web.datatree.com/?/property?propertyId=3360923")</f>
        <v>https://web.datatree.com/?/property?propertyId=3360923</v>
      </c>
    </row>
    <row r="134" spans="1:237" x14ac:dyDescent="0.25">
      <c r="A134" t="s">
        <v>1995</v>
      </c>
      <c r="D134" t="s">
        <v>1995</v>
      </c>
      <c r="E134" t="s">
        <v>273</v>
      </c>
      <c r="F134">
        <v>3</v>
      </c>
      <c r="G134" t="s">
        <v>1996</v>
      </c>
      <c r="J134" t="s">
        <v>1996</v>
      </c>
      <c r="K134" t="s">
        <v>273</v>
      </c>
      <c r="L134">
        <v>3</v>
      </c>
      <c r="O134" t="s">
        <v>1995</v>
      </c>
      <c r="P134" t="s">
        <v>1997</v>
      </c>
      <c r="R134" t="s">
        <v>300</v>
      </c>
      <c r="T134" t="s">
        <v>242</v>
      </c>
      <c r="AE134" t="s">
        <v>243</v>
      </c>
      <c r="AH134" t="s">
        <v>244</v>
      </c>
      <c r="AK134" t="s">
        <v>245</v>
      </c>
      <c r="AP134" t="s">
        <v>1998</v>
      </c>
      <c r="AS134" t="s">
        <v>1999</v>
      </c>
      <c r="AT134" t="s">
        <v>2000</v>
      </c>
      <c r="AU134" t="s">
        <v>493</v>
      </c>
      <c r="AV134" t="str">
        <f>"48079"</f>
        <v>48079</v>
      </c>
      <c r="AW134" t="s">
        <v>2001</v>
      </c>
      <c r="AX134" t="s">
        <v>2002</v>
      </c>
      <c r="AY134" t="s">
        <v>2003</v>
      </c>
      <c r="AZ134" t="s">
        <v>254</v>
      </c>
      <c r="BA134" t="s">
        <v>2004</v>
      </c>
      <c r="BB134" t="str">
        <f>"102-39-019"</f>
        <v>102-39-019</v>
      </c>
      <c r="BC134" t="str">
        <f>"10239019"</f>
        <v>10239019</v>
      </c>
      <c r="BD134" t="str">
        <f>"R10239019"</f>
        <v>R10239019</v>
      </c>
      <c r="BE134">
        <v>4015</v>
      </c>
      <c r="BI134" t="s">
        <v>256</v>
      </c>
      <c r="BJ134" t="s">
        <v>424</v>
      </c>
      <c r="BK134" t="s">
        <v>258</v>
      </c>
      <c r="BL134">
        <v>35</v>
      </c>
      <c r="BN134">
        <v>34.599879275010103</v>
      </c>
      <c r="BO134">
        <v>-113.48871308994801</v>
      </c>
      <c r="BP134" t="s">
        <v>994</v>
      </c>
      <c r="BW134" t="s">
        <v>995</v>
      </c>
      <c r="BX134" t="s">
        <v>995</v>
      </c>
      <c r="CA134" t="str">
        <f>"83"</f>
        <v>83</v>
      </c>
      <c r="CC134">
        <v>0</v>
      </c>
      <c r="CD134">
        <v>0</v>
      </c>
      <c r="CE134">
        <v>0</v>
      </c>
      <c r="CF134">
        <v>0</v>
      </c>
      <c r="CI134">
        <v>0</v>
      </c>
      <c r="CJ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X134">
        <v>0</v>
      </c>
      <c r="CZ134">
        <v>0</v>
      </c>
      <c r="DB134">
        <v>0</v>
      </c>
      <c r="DD134">
        <v>0</v>
      </c>
      <c r="DF134">
        <v>0</v>
      </c>
      <c r="DK134">
        <v>0</v>
      </c>
      <c r="DM134">
        <v>0</v>
      </c>
      <c r="DX134">
        <v>0</v>
      </c>
      <c r="EC134" t="s">
        <v>261</v>
      </c>
      <c r="ED134" t="s">
        <v>262</v>
      </c>
      <c r="EE134" t="s">
        <v>263</v>
      </c>
      <c r="EG134">
        <v>435600</v>
      </c>
      <c r="EH134">
        <v>10</v>
      </c>
      <c r="EI134">
        <v>0</v>
      </c>
      <c r="EJ134">
        <v>0</v>
      </c>
      <c r="EK134">
        <v>0</v>
      </c>
      <c r="EL134">
        <v>0</v>
      </c>
      <c r="EU134" t="s">
        <v>264</v>
      </c>
      <c r="EV134" t="s">
        <v>427</v>
      </c>
      <c r="EW134" t="s">
        <v>428</v>
      </c>
      <c r="EX134" s="1">
        <v>40135</v>
      </c>
      <c r="EY134" t="s">
        <v>267</v>
      </c>
      <c r="EZ134" t="str">
        <f>"FALSE"</f>
        <v>FALSE</v>
      </c>
      <c r="FA134">
        <v>2022</v>
      </c>
      <c r="FB134">
        <v>2020</v>
      </c>
      <c r="FC134">
        <v>600</v>
      </c>
      <c r="FD134" t="s">
        <v>246</v>
      </c>
      <c r="FE134" t="s">
        <v>246</v>
      </c>
      <c r="FF134" t="s">
        <v>246</v>
      </c>
      <c r="FG134" t="s">
        <v>246</v>
      </c>
      <c r="FH134" t="s">
        <v>246</v>
      </c>
      <c r="FI134" t="s">
        <v>246</v>
      </c>
      <c r="FJ134" t="s">
        <v>246</v>
      </c>
      <c r="FK134" t="s">
        <v>246</v>
      </c>
      <c r="FL134" t="s">
        <v>246</v>
      </c>
      <c r="FM134" t="s">
        <v>246</v>
      </c>
      <c r="FN134" t="s">
        <v>246</v>
      </c>
      <c r="FO134" t="s">
        <v>246</v>
      </c>
      <c r="FP134" t="s">
        <v>246</v>
      </c>
      <c r="FQ134" s="2">
        <v>509</v>
      </c>
      <c r="FR134" s="2">
        <v>0</v>
      </c>
      <c r="FS134" s="2">
        <v>0</v>
      </c>
      <c r="FT134">
        <v>0</v>
      </c>
      <c r="FU134" s="2">
        <v>3391</v>
      </c>
      <c r="FV134" s="2">
        <v>3391</v>
      </c>
      <c r="FW134" s="2">
        <v>0</v>
      </c>
      <c r="FX134">
        <v>0</v>
      </c>
      <c r="FY134" s="2">
        <v>0</v>
      </c>
      <c r="FZ134" s="2">
        <v>0</v>
      </c>
      <c r="GA134" s="2">
        <v>0</v>
      </c>
      <c r="GB134">
        <v>0</v>
      </c>
      <c r="GC134" s="2">
        <v>31.56</v>
      </c>
      <c r="GE134" s="2">
        <v>3391</v>
      </c>
      <c r="GF134">
        <v>15</v>
      </c>
      <c r="GH134" t="s">
        <v>289</v>
      </c>
      <c r="GK134" t="s">
        <v>290</v>
      </c>
      <c r="GL134" t="s">
        <v>290</v>
      </c>
      <c r="GN134" s="1">
        <v>37580</v>
      </c>
      <c r="GO134" s="1">
        <v>37587</v>
      </c>
      <c r="GP134" s="2">
        <v>0</v>
      </c>
      <c r="GQ134" t="s">
        <v>362</v>
      </c>
      <c r="GR134" t="str">
        <f>"                    "</f>
        <v xml:space="preserve">                    </v>
      </c>
      <c r="GS134" t="str">
        <f>"4285.32"</f>
        <v>4285.32</v>
      </c>
      <c r="GT134" t="str">
        <f>""</f>
        <v/>
      </c>
      <c r="HF134" t="str">
        <f>""</f>
        <v/>
      </c>
      <c r="HK134" t="str">
        <f>""</f>
        <v/>
      </c>
      <c r="HN134" t="s">
        <v>271</v>
      </c>
      <c r="HP134" t="str">
        <f>""</f>
        <v/>
      </c>
      <c r="HQ134" t="str">
        <f>""</f>
        <v/>
      </c>
      <c r="IA134" t="str">
        <f>""</f>
        <v/>
      </c>
      <c r="IB134" t="str">
        <f>""</f>
        <v/>
      </c>
      <c r="IC134" t="str">
        <f>HYPERLINK("https://web.datatree.com/?/property?propertyId=3465104")</f>
        <v>https://web.datatree.com/?/property?propertyId=3465104</v>
      </c>
    </row>
    <row r="135" spans="1:237" x14ac:dyDescent="0.25">
      <c r="A135" t="s">
        <v>2005</v>
      </c>
      <c r="B135" t="s">
        <v>2006</v>
      </c>
      <c r="C135" t="s">
        <v>368</v>
      </c>
      <c r="D135" t="s">
        <v>2007</v>
      </c>
      <c r="E135" t="s">
        <v>240</v>
      </c>
      <c r="F135">
        <v>24</v>
      </c>
      <c r="O135" t="s">
        <v>2008</v>
      </c>
      <c r="P135" t="s">
        <v>2005</v>
      </c>
      <c r="R135" t="s">
        <v>689</v>
      </c>
      <c r="T135" t="s">
        <v>242</v>
      </c>
      <c r="AE135" t="s">
        <v>243</v>
      </c>
      <c r="AH135" t="s">
        <v>244</v>
      </c>
      <c r="AK135" t="s">
        <v>245</v>
      </c>
      <c r="AL135" t="s">
        <v>246</v>
      </c>
      <c r="AM135">
        <v>787</v>
      </c>
      <c r="AP135" t="s">
        <v>2009</v>
      </c>
      <c r="AQ135" t="s">
        <v>491</v>
      </c>
      <c r="AS135" t="s">
        <v>2010</v>
      </c>
      <c r="AT135" t="s">
        <v>2011</v>
      </c>
      <c r="AU135" t="s">
        <v>2012</v>
      </c>
      <c r="AV135" t="str">
        <f>"82636-9421"</f>
        <v>82636-9421</v>
      </c>
      <c r="AW135" t="s">
        <v>681</v>
      </c>
      <c r="AX135" t="s">
        <v>2013</v>
      </c>
      <c r="AY135" t="s">
        <v>2014</v>
      </c>
      <c r="AZ135" t="s">
        <v>254</v>
      </c>
      <c r="BA135" t="s">
        <v>2015</v>
      </c>
      <c r="BB135" t="str">
        <f>"210-11-097"</f>
        <v>210-11-097</v>
      </c>
      <c r="BC135" t="str">
        <f>"21011097"</f>
        <v>21011097</v>
      </c>
      <c r="BD135" t="str">
        <f>"R21011097"</f>
        <v>R21011097</v>
      </c>
      <c r="BE135">
        <v>4015</v>
      </c>
      <c r="BI135" t="s">
        <v>256</v>
      </c>
      <c r="BJ135" t="s">
        <v>281</v>
      </c>
      <c r="BK135" t="s">
        <v>310</v>
      </c>
      <c r="BL135">
        <v>9</v>
      </c>
      <c r="BN135">
        <v>34.735766709992099</v>
      </c>
      <c r="BO135">
        <v>-114.365935351399</v>
      </c>
      <c r="CA135" t="str">
        <f>""</f>
        <v/>
      </c>
      <c r="CC135">
        <v>0</v>
      </c>
      <c r="CD135">
        <v>0</v>
      </c>
      <c r="CE135">
        <v>0</v>
      </c>
      <c r="CF135">
        <v>0</v>
      </c>
      <c r="CI135">
        <v>0</v>
      </c>
      <c r="CJ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X135">
        <v>0</v>
      </c>
      <c r="CZ135">
        <v>0</v>
      </c>
      <c r="DB135">
        <v>0</v>
      </c>
      <c r="DD135">
        <v>0</v>
      </c>
      <c r="DF135">
        <v>0</v>
      </c>
      <c r="DK135">
        <v>0</v>
      </c>
      <c r="DM135">
        <v>0</v>
      </c>
      <c r="DX135">
        <v>0</v>
      </c>
      <c r="EC135" t="s">
        <v>261</v>
      </c>
      <c r="ED135" t="s">
        <v>354</v>
      </c>
      <c r="EE135" t="s">
        <v>355</v>
      </c>
      <c r="EG135">
        <v>435600</v>
      </c>
      <c r="EH135">
        <v>10</v>
      </c>
      <c r="EI135">
        <v>0</v>
      </c>
      <c r="EJ135">
        <v>0</v>
      </c>
      <c r="EK135">
        <v>0</v>
      </c>
      <c r="EL135">
        <v>0</v>
      </c>
      <c r="EU135" t="s">
        <v>407</v>
      </c>
      <c r="EV135" t="s">
        <v>1531</v>
      </c>
      <c r="EW135" t="s">
        <v>1532</v>
      </c>
      <c r="EX135" s="1">
        <v>40135</v>
      </c>
      <c r="EY135" t="s">
        <v>267</v>
      </c>
      <c r="EZ135" t="str">
        <f>"TRUE"</f>
        <v>TRUE</v>
      </c>
      <c r="FA135">
        <v>2022</v>
      </c>
      <c r="FB135">
        <v>2020</v>
      </c>
      <c r="FC135">
        <v>2500</v>
      </c>
      <c r="FD135" t="s">
        <v>246</v>
      </c>
      <c r="FE135" t="s">
        <v>246</v>
      </c>
      <c r="FF135" t="s">
        <v>246</v>
      </c>
      <c r="FG135" t="s">
        <v>246</v>
      </c>
      <c r="FH135" t="s">
        <v>246</v>
      </c>
      <c r="FI135" t="s">
        <v>246</v>
      </c>
      <c r="FJ135" t="s">
        <v>246</v>
      </c>
      <c r="FK135" t="s">
        <v>246</v>
      </c>
      <c r="FL135" t="s">
        <v>246</v>
      </c>
      <c r="FM135" t="s">
        <v>246</v>
      </c>
      <c r="FN135" t="s">
        <v>246</v>
      </c>
      <c r="FO135" t="s">
        <v>246</v>
      </c>
      <c r="FP135" t="s">
        <v>246</v>
      </c>
      <c r="FQ135" s="2">
        <v>493</v>
      </c>
      <c r="FR135" s="2">
        <v>0</v>
      </c>
      <c r="FS135" s="2">
        <v>0</v>
      </c>
      <c r="FT135">
        <v>0</v>
      </c>
      <c r="FU135" s="2">
        <v>3288</v>
      </c>
      <c r="FV135" s="2">
        <v>3288</v>
      </c>
      <c r="FW135" s="2">
        <v>0</v>
      </c>
      <c r="FX135">
        <v>0</v>
      </c>
      <c r="FY135" s="2">
        <v>0</v>
      </c>
      <c r="FZ135" s="2">
        <v>0</v>
      </c>
      <c r="GA135" s="2">
        <v>0</v>
      </c>
      <c r="GB135">
        <v>0</v>
      </c>
      <c r="GC135" s="2">
        <v>24.84</v>
      </c>
      <c r="GE135" s="2">
        <v>3288</v>
      </c>
      <c r="GH135" t="s">
        <v>1191</v>
      </c>
      <c r="GK135" t="s">
        <v>1192</v>
      </c>
      <c r="GL135" t="s">
        <v>1193</v>
      </c>
      <c r="GM135" t="s">
        <v>1194</v>
      </c>
      <c r="GN135" s="1">
        <v>39520</v>
      </c>
      <c r="GO135" s="1">
        <v>39533</v>
      </c>
      <c r="GP135" s="2">
        <v>0</v>
      </c>
      <c r="GQ135" t="s">
        <v>319</v>
      </c>
      <c r="GR135" t="str">
        <f>"                    "</f>
        <v xml:space="preserve">                    </v>
      </c>
      <c r="GS135" t="str">
        <f>"7147.781"</f>
        <v>7147.781</v>
      </c>
      <c r="GT135" t="str">
        <f>""</f>
        <v/>
      </c>
      <c r="HF135" t="str">
        <f>""</f>
        <v/>
      </c>
      <c r="HK135" t="str">
        <f>""</f>
        <v/>
      </c>
      <c r="HN135" t="s">
        <v>271</v>
      </c>
      <c r="HP135" t="str">
        <f>""</f>
        <v/>
      </c>
      <c r="HQ135" t="str">
        <f>""</f>
        <v/>
      </c>
      <c r="IA135" t="str">
        <f>""</f>
        <v/>
      </c>
      <c r="IB135" t="str">
        <f>""</f>
        <v/>
      </c>
      <c r="IC135" t="str">
        <f>HYPERLINK("https://web.datatree.com/?/property?propertyId=3438072")</f>
        <v>https://web.datatree.com/?/property?propertyId=3438072</v>
      </c>
    </row>
    <row r="136" spans="1:237" x14ac:dyDescent="0.25">
      <c r="A136" t="s">
        <v>2016</v>
      </c>
      <c r="D136" t="s">
        <v>2016</v>
      </c>
      <c r="E136" t="s">
        <v>273</v>
      </c>
      <c r="F136">
        <v>6</v>
      </c>
      <c r="O136" t="s">
        <v>2016</v>
      </c>
      <c r="P136" t="s">
        <v>2016</v>
      </c>
      <c r="R136" t="s">
        <v>274</v>
      </c>
      <c r="T136" t="s">
        <v>242</v>
      </c>
      <c r="AE136" t="s">
        <v>243</v>
      </c>
      <c r="AH136" t="s">
        <v>244</v>
      </c>
      <c r="AK136" t="s">
        <v>245</v>
      </c>
      <c r="AM136">
        <v>2297</v>
      </c>
      <c r="AP136" t="s">
        <v>2017</v>
      </c>
      <c r="AQ136" t="s">
        <v>2018</v>
      </c>
      <c r="AS136" t="s">
        <v>2019</v>
      </c>
      <c r="AT136" t="s">
        <v>2019</v>
      </c>
      <c r="AU136" t="s">
        <v>328</v>
      </c>
      <c r="AV136" t="str">
        <f>"92081-8333"</f>
        <v>92081-8333</v>
      </c>
      <c r="AW136" t="s">
        <v>2020</v>
      </c>
      <c r="AX136" t="s">
        <v>2021</v>
      </c>
      <c r="AY136" t="s">
        <v>2022</v>
      </c>
      <c r="AZ136" t="s">
        <v>254</v>
      </c>
      <c r="BA136" t="s">
        <v>2023</v>
      </c>
      <c r="BB136" t="str">
        <f>"243-14-024"</f>
        <v>243-14-024</v>
      </c>
      <c r="BC136" t="str">
        <f>"24314024"</f>
        <v>24314024</v>
      </c>
      <c r="BD136" t="str">
        <f>"R24314024"</f>
        <v>R24314024</v>
      </c>
      <c r="BE136">
        <v>4015</v>
      </c>
      <c r="BI136" t="s">
        <v>256</v>
      </c>
      <c r="BJ136">
        <v>16</v>
      </c>
      <c r="BK136" t="s">
        <v>446</v>
      </c>
      <c r="BL136">
        <v>30</v>
      </c>
      <c r="BN136">
        <v>34.783038996745603</v>
      </c>
      <c r="BO136">
        <v>-114.07278244452</v>
      </c>
      <c r="BP136" t="s">
        <v>2024</v>
      </c>
      <c r="BW136" t="s">
        <v>2025</v>
      </c>
      <c r="BX136" t="s">
        <v>2025</v>
      </c>
      <c r="CA136" t="str">
        <f>""</f>
        <v/>
      </c>
      <c r="CC136">
        <v>0</v>
      </c>
      <c r="CD136">
        <v>0</v>
      </c>
      <c r="CE136">
        <v>0</v>
      </c>
      <c r="CF136">
        <v>0</v>
      </c>
      <c r="CI136">
        <v>0</v>
      </c>
      <c r="CJ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X136">
        <v>0</v>
      </c>
      <c r="CZ136">
        <v>0</v>
      </c>
      <c r="DB136">
        <v>0</v>
      </c>
      <c r="DD136">
        <v>0</v>
      </c>
      <c r="DF136">
        <v>0</v>
      </c>
      <c r="DK136">
        <v>0</v>
      </c>
      <c r="DM136">
        <v>0</v>
      </c>
      <c r="DX136">
        <v>0</v>
      </c>
      <c r="EC136" t="s">
        <v>261</v>
      </c>
      <c r="ED136" t="s">
        <v>354</v>
      </c>
      <c r="EE136" t="s">
        <v>355</v>
      </c>
      <c r="EG136">
        <v>435600</v>
      </c>
      <c r="EH136">
        <v>10</v>
      </c>
      <c r="EI136">
        <v>0</v>
      </c>
      <c r="EJ136">
        <v>0</v>
      </c>
      <c r="EK136">
        <v>0</v>
      </c>
      <c r="EL136">
        <v>0</v>
      </c>
      <c r="EU136" t="s">
        <v>264</v>
      </c>
      <c r="EV136" t="s">
        <v>1139</v>
      </c>
      <c r="EW136" t="s">
        <v>1140</v>
      </c>
      <c r="EX136" s="1">
        <v>40135</v>
      </c>
      <c r="EY136" t="s">
        <v>267</v>
      </c>
      <c r="EZ136" t="str">
        <f t="shared" ref="EZ136:EZ155" si="9">"FALSE"</f>
        <v>FALSE</v>
      </c>
      <c r="FA136">
        <v>2022</v>
      </c>
      <c r="FB136">
        <v>2020</v>
      </c>
      <c r="FC136">
        <v>1300</v>
      </c>
      <c r="FD136" t="s">
        <v>246</v>
      </c>
      <c r="FE136" t="s">
        <v>246</v>
      </c>
      <c r="FF136" t="s">
        <v>246</v>
      </c>
      <c r="FG136" t="s">
        <v>246</v>
      </c>
      <c r="FH136" t="s">
        <v>246</v>
      </c>
      <c r="FI136" t="s">
        <v>246</v>
      </c>
      <c r="FJ136" t="s">
        <v>246</v>
      </c>
      <c r="FK136" t="s">
        <v>246</v>
      </c>
      <c r="FL136" t="s">
        <v>246</v>
      </c>
      <c r="FM136" t="s">
        <v>246</v>
      </c>
      <c r="FN136" t="s">
        <v>246</v>
      </c>
      <c r="FO136" t="s">
        <v>246</v>
      </c>
      <c r="FP136" t="s">
        <v>246</v>
      </c>
      <c r="FQ136" s="2">
        <v>1490</v>
      </c>
      <c r="FR136" s="2">
        <v>0</v>
      </c>
      <c r="FS136" s="2">
        <v>0</v>
      </c>
      <c r="FT136">
        <v>0</v>
      </c>
      <c r="FU136" s="2">
        <v>9930</v>
      </c>
      <c r="FV136" s="2">
        <v>9930</v>
      </c>
      <c r="FW136" s="2">
        <v>0</v>
      </c>
      <c r="FX136">
        <v>0</v>
      </c>
      <c r="FY136" s="2">
        <v>0</v>
      </c>
      <c r="FZ136" s="2">
        <v>0</v>
      </c>
      <c r="GA136" s="2">
        <v>0</v>
      </c>
      <c r="GB136">
        <v>0</v>
      </c>
      <c r="GC136" s="2">
        <v>65.22</v>
      </c>
      <c r="GE136" s="2">
        <v>9930</v>
      </c>
      <c r="GH136" t="s">
        <v>410</v>
      </c>
      <c r="GK136" t="s">
        <v>411</v>
      </c>
      <c r="GL136" t="s">
        <v>411</v>
      </c>
      <c r="GO136" s="1">
        <v>39748</v>
      </c>
      <c r="GP136" s="2">
        <v>0</v>
      </c>
      <c r="GQ136" t="s">
        <v>319</v>
      </c>
      <c r="GR136" t="str">
        <f>"                    "</f>
        <v xml:space="preserve">                    </v>
      </c>
      <c r="GS136" t="str">
        <f>"7335.619"</f>
        <v>7335.619</v>
      </c>
      <c r="GT136" t="str">
        <f>""</f>
        <v/>
      </c>
      <c r="HF136" t="str">
        <f>""</f>
        <v/>
      </c>
      <c r="HK136" t="str">
        <f>""</f>
        <v/>
      </c>
      <c r="HN136" t="s">
        <v>271</v>
      </c>
      <c r="HP136" t="str">
        <f>""</f>
        <v/>
      </c>
      <c r="HQ136" t="str">
        <f>""</f>
        <v/>
      </c>
      <c r="IA136" t="str">
        <f>""</f>
        <v/>
      </c>
      <c r="IB136" t="str">
        <f>""</f>
        <v/>
      </c>
      <c r="IC136" t="str">
        <f>HYPERLINK("https://web.datatree.com/?/property?propertyId=3358737")</f>
        <v>https://web.datatree.com/?/property?propertyId=3358737</v>
      </c>
    </row>
    <row r="137" spans="1:237" x14ac:dyDescent="0.25">
      <c r="A137" t="s">
        <v>2026</v>
      </c>
      <c r="B137" t="s">
        <v>2027</v>
      </c>
      <c r="C137" t="s">
        <v>2028</v>
      </c>
      <c r="D137" t="s">
        <v>2029</v>
      </c>
      <c r="E137" t="s">
        <v>240</v>
      </c>
      <c r="F137">
        <v>6</v>
      </c>
      <c r="O137" t="s">
        <v>2030</v>
      </c>
      <c r="P137" t="s">
        <v>2026</v>
      </c>
      <c r="T137" t="s">
        <v>242</v>
      </c>
      <c r="AE137" t="s">
        <v>243</v>
      </c>
      <c r="AH137" t="s">
        <v>244</v>
      </c>
      <c r="AK137" t="s">
        <v>245</v>
      </c>
      <c r="AP137" t="s">
        <v>2031</v>
      </c>
      <c r="AS137" t="s">
        <v>2032</v>
      </c>
      <c r="AT137" t="s">
        <v>2032</v>
      </c>
      <c r="AU137" t="s">
        <v>2033</v>
      </c>
      <c r="AV137" t="str">
        <f>"74158-1202"</f>
        <v>74158-1202</v>
      </c>
      <c r="AW137" t="s">
        <v>2034</v>
      </c>
      <c r="AX137" t="s">
        <v>2035</v>
      </c>
      <c r="AY137" t="s">
        <v>2036</v>
      </c>
      <c r="AZ137" t="s">
        <v>254</v>
      </c>
      <c r="BA137" t="s">
        <v>2037</v>
      </c>
      <c r="BB137" t="str">
        <f>"353-04-040"</f>
        <v>353-04-040</v>
      </c>
      <c r="BC137" t="str">
        <f>"35304040"</f>
        <v>35304040</v>
      </c>
      <c r="BD137" t="str">
        <f>"R35304040"</f>
        <v>R35304040</v>
      </c>
      <c r="BE137">
        <v>4015</v>
      </c>
      <c r="BI137" t="s">
        <v>256</v>
      </c>
      <c r="BJ137" t="s">
        <v>257</v>
      </c>
      <c r="BK137" t="s">
        <v>258</v>
      </c>
      <c r="BL137">
        <v>5</v>
      </c>
      <c r="BN137">
        <v>35.236680979202198</v>
      </c>
      <c r="BO137">
        <v>-113.571665702616</v>
      </c>
      <c r="BW137" t="s">
        <v>639</v>
      </c>
      <c r="BX137" t="s">
        <v>639</v>
      </c>
      <c r="CA137" t="str">
        <f>""</f>
        <v/>
      </c>
      <c r="CC137">
        <v>0</v>
      </c>
      <c r="CD137">
        <v>0</v>
      </c>
      <c r="CE137">
        <v>0</v>
      </c>
      <c r="CF137">
        <v>0</v>
      </c>
      <c r="CI137">
        <v>0</v>
      </c>
      <c r="CJ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X137">
        <v>0</v>
      </c>
      <c r="CZ137">
        <v>0</v>
      </c>
      <c r="DB137">
        <v>0</v>
      </c>
      <c r="DD137">
        <v>0</v>
      </c>
      <c r="DF137">
        <v>0</v>
      </c>
      <c r="DK137">
        <v>0</v>
      </c>
      <c r="DM137">
        <v>0</v>
      </c>
      <c r="DX137">
        <v>0</v>
      </c>
      <c r="EC137" t="s">
        <v>261</v>
      </c>
      <c r="ED137" t="s">
        <v>354</v>
      </c>
      <c r="EE137" t="s">
        <v>355</v>
      </c>
      <c r="EG137">
        <v>435600</v>
      </c>
      <c r="EH137">
        <v>10</v>
      </c>
      <c r="EI137">
        <v>0</v>
      </c>
      <c r="EJ137">
        <v>0</v>
      </c>
      <c r="EK137">
        <v>0</v>
      </c>
      <c r="EL137">
        <v>0</v>
      </c>
      <c r="EU137" t="s">
        <v>653</v>
      </c>
      <c r="EV137" t="s">
        <v>265</v>
      </c>
      <c r="EW137" t="s">
        <v>266</v>
      </c>
      <c r="EX137" s="1">
        <v>40135</v>
      </c>
      <c r="EY137" t="s">
        <v>267</v>
      </c>
      <c r="EZ137" t="str">
        <f t="shared" si="9"/>
        <v>FALSE</v>
      </c>
      <c r="FA137">
        <v>2022</v>
      </c>
      <c r="FB137">
        <v>2020</v>
      </c>
      <c r="FC137">
        <v>300</v>
      </c>
      <c r="FD137" t="s">
        <v>246</v>
      </c>
      <c r="FE137" t="s">
        <v>246</v>
      </c>
      <c r="FF137" t="s">
        <v>246</v>
      </c>
      <c r="FG137" t="s">
        <v>246</v>
      </c>
      <c r="FH137" t="s">
        <v>246</v>
      </c>
      <c r="FI137" t="s">
        <v>246</v>
      </c>
      <c r="FJ137" t="s">
        <v>246</v>
      </c>
      <c r="FK137" t="s">
        <v>246</v>
      </c>
      <c r="FL137" t="s">
        <v>246</v>
      </c>
      <c r="FM137" t="s">
        <v>246</v>
      </c>
      <c r="FN137" t="s">
        <v>246</v>
      </c>
      <c r="FO137" t="s">
        <v>246</v>
      </c>
      <c r="FP137" t="s">
        <v>246</v>
      </c>
      <c r="FQ137" s="2">
        <v>851</v>
      </c>
      <c r="FR137" s="2">
        <v>0</v>
      </c>
      <c r="FS137" s="2">
        <v>0</v>
      </c>
      <c r="FT137">
        <v>0</v>
      </c>
      <c r="FU137" s="2">
        <v>5672</v>
      </c>
      <c r="FV137" s="2">
        <v>5672</v>
      </c>
      <c r="FW137" s="2">
        <v>0</v>
      </c>
      <c r="FX137">
        <v>0</v>
      </c>
      <c r="FY137" s="2">
        <v>0</v>
      </c>
      <c r="FZ137" s="2">
        <v>0</v>
      </c>
      <c r="GA137" s="2">
        <v>0</v>
      </c>
      <c r="GB137">
        <v>0</v>
      </c>
      <c r="GC137" s="2">
        <v>47.78</v>
      </c>
      <c r="GE137" s="2">
        <v>5672</v>
      </c>
      <c r="GH137" t="s">
        <v>268</v>
      </c>
      <c r="GK137" t="s">
        <v>269</v>
      </c>
      <c r="GR137" t="str">
        <f>""</f>
        <v/>
      </c>
      <c r="GS137" t="str">
        <f>""</f>
        <v/>
      </c>
      <c r="GT137" t="str">
        <f>""</f>
        <v/>
      </c>
      <c r="HF137" t="str">
        <f>""</f>
        <v/>
      </c>
      <c r="HK137" t="str">
        <f>""</f>
        <v/>
      </c>
      <c r="HN137" t="s">
        <v>271</v>
      </c>
      <c r="HP137" t="str">
        <f>""</f>
        <v/>
      </c>
      <c r="HQ137" t="str">
        <f>""</f>
        <v/>
      </c>
      <c r="IA137" t="str">
        <f>""</f>
        <v/>
      </c>
      <c r="IB137" t="str">
        <f>""</f>
        <v/>
      </c>
      <c r="IC137" t="str">
        <f>HYPERLINK("https://web.datatree.com/?/property?propertyId=3467079")</f>
        <v>https://web.datatree.com/?/property?propertyId=3467079</v>
      </c>
    </row>
    <row r="138" spans="1:237" x14ac:dyDescent="0.25">
      <c r="A138" t="s">
        <v>342</v>
      </c>
      <c r="D138" t="s">
        <v>342</v>
      </c>
      <c r="E138" t="s">
        <v>273</v>
      </c>
      <c r="F138">
        <v>8315</v>
      </c>
      <c r="O138" t="s">
        <v>342</v>
      </c>
      <c r="P138" t="s">
        <v>342</v>
      </c>
      <c r="Q138" t="s">
        <v>343</v>
      </c>
      <c r="R138" t="s">
        <v>343</v>
      </c>
      <c r="T138" t="s">
        <v>242</v>
      </c>
      <c r="AE138" t="s">
        <v>243</v>
      </c>
      <c r="AH138" t="s">
        <v>244</v>
      </c>
      <c r="AK138" t="s">
        <v>245</v>
      </c>
      <c r="AP138" t="s">
        <v>344</v>
      </c>
      <c r="AS138" t="s">
        <v>345</v>
      </c>
      <c r="AT138" t="s">
        <v>345</v>
      </c>
      <c r="AU138" t="s">
        <v>243</v>
      </c>
      <c r="AV138" t="str">
        <f>"86402"</f>
        <v>86402</v>
      </c>
      <c r="AW138" t="s">
        <v>346</v>
      </c>
      <c r="AX138" t="s">
        <v>347</v>
      </c>
      <c r="AY138" t="s">
        <v>348</v>
      </c>
      <c r="AZ138" t="s">
        <v>254</v>
      </c>
      <c r="BA138" t="s">
        <v>2038</v>
      </c>
      <c r="BB138" t="str">
        <f>"351-22-018"</f>
        <v>351-22-018</v>
      </c>
      <c r="BC138" t="str">
        <f>"35122018"</f>
        <v>35122018</v>
      </c>
      <c r="BD138" t="str">
        <f>"R35122018"</f>
        <v>R35122018</v>
      </c>
      <c r="BE138">
        <v>4015</v>
      </c>
      <c r="BJ138" t="s">
        <v>333</v>
      </c>
      <c r="BK138" t="s">
        <v>310</v>
      </c>
      <c r="BL138">
        <v>35</v>
      </c>
      <c r="BN138">
        <v>35.4292080818214</v>
      </c>
      <c r="BO138">
        <v>-114.385248547679</v>
      </c>
      <c r="BP138" t="s">
        <v>790</v>
      </c>
      <c r="BQ138">
        <v>5</v>
      </c>
      <c r="BW138" t="s">
        <v>2039</v>
      </c>
      <c r="BX138" t="s">
        <v>2039</v>
      </c>
      <c r="CA138" t="str">
        <f>"20|29/20|29"</f>
        <v>20|29/20|29</v>
      </c>
      <c r="CC138">
        <v>0</v>
      </c>
      <c r="CD138">
        <v>0</v>
      </c>
      <c r="CE138">
        <v>0</v>
      </c>
      <c r="CF138">
        <v>0</v>
      </c>
      <c r="CI138">
        <v>0</v>
      </c>
      <c r="CJ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X138">
        <v>0</v>
      </c>
      <c r="CZ138">
        <v>0</v>
      </c>
      <c r="DB138">
        <v>0</v>
      </c>
      <c r="DD138">
        <v>0</v>
      </c>
      <c r="DF138">
        <v>0</v>
      </c>
      <c r="DK138">
        <v>0</v>
      </c>
      <c r="DM138">
        <v>0</v>
      </c>
      <c r="DX138">
        <v>0</v>
      </c>
      <c r="EC138" t="s">
        <v>261</v>
      </c>
      <c r="ED138" t="s">
        <v>337</v>
      </c>
      <c r="EE138" t="s">
        <v>2040</v>
      </c>
      <c r="EG138">
        <v>435600</v>
      </c>
      <c r="EH138">
        <v>10</v>
      </c>
      <c r="EI138">
        <v>0</v>
      </c>
      <c r="EJ138">
        <v>0</v>
      </c>
      <c r="EK138">
        <v>0</v>
      </c>
      <c r="EL138">
        <v>0</v>
      </c>
      <c r="EU138" t="s">
        <v>264</v>
      </c>
      <c r="EV138" t="s">
        <v>339</v>
      </c>
      <c r="EW138" t="s">
        <v>340</v>
      </c>
      <c r="EX138" s="1">
        <v>40135</v>
      </c>
      <c r="EY138" t="s">
        <v>267</v>
      </c>
      <c r="EZ138" t="str">
        <f t="shared" si="9"/>
        <v>FALSE</v>
      </c>
      <c r="FA138">
        <v>2022</v>
      </c>
      <c r="FC138">
        <v>400</v>
      </c>
      <c r="FD138" t="s">
        <v>246</v>
      </c>
      <c r="FE138" t="s">
        <v>246</v>
      </c>
      <c r="FF138" t="s">
        <v>246</v>
      </c>
      <c r="FG138" t="s">
        <v>246</v>
      </c>
      <c r="FH138" t="s">
        <v>246</v>
      </c>
      <c r="FI138" t="s">
        <v>246</v>
      </c>
      <c r="FJ138" t="s">
        <v>246</v>
      </c>
      <c r="FK138" t="s">
        <v>246</v>
      </c>
      <c r="FL138" t="s">
        <v>246</v>
      </c>
      <c r="FM138" t="s">
        <v>246</v>
      </c>
      <c r="FN138" t="s">
        <v>246</v>
      </c>
      <c r="FO138" t="s">
        <v>246</v>
      </c>
      <c r="FP138" t="s">
        <v>246</v>
      </c>
      <c r="FQ138" s="2">
        <v>771</v>
      </c>
      <c r="FR138" s="2">
        <v>0</v>
      </c>
      <c r="FS138" s="2">
        <v>0</v>
      </c>
      <c r="FT138">
        <v>0</v>
      </c>
      <c r="FU138" s="2">
        <v>5137</v>
      </c>
      <c r="FV138" s="2">
        <v>5137</v>
      </c>
      <c r="FW138" s="2">
        <v>0</v>
      </c>
      <c r="FX138">
        <v>0</v>
      </c>
      <c r="FY138" s="2">
        <v>0</v>
      </c>
      <c r="FZ138" s="2">
        <v>0</v>
      </c>
      <c r="GA138" s="2">
        <v>0</v>
      </c>
      <c r="GB138">
        <v>0</v>
      </c>
      <c r="GE138" s="2">
        <v>5137</v>
      </c>
      <c r="GF138">
        <v>7</v>
      </c>
      <c r="GH138" t="s">
        <v>315</v>
      </c>
      <c r="GK138" t="s">
        <v>316</v>
      </c>
      <c r="GL138" t="s">
        <v>317</v>
      </c>
      <c r="GM138" t="s">
        <v>318</v>
      </c>
      <c r="GN138" s="1">
        <v>43605</v>
      </c>
      <c r="GO138" s="1">
        <v>43629</v>
      </c>
      <c r="GQ138" t="s">
        <v>361</v>
      </c>
      <c r="GR138" t="str">
        <f>""</f>
        <v/>
      </c>
      <c r="GS138" t="str">
        <f>"2019.34487"</f>
        <v>2019.34487</v>
      </c>
      <c r="GT138" t="str">
        <f>""</f>
        <v/>
      </c>
      <c r="GV138" s="1">
        <v>38769</v>
      </c>
      <c r="GW138" s="2">
        <v>100000</v>
      </c>
      <c r="GX138" t="s">
        <v>566</v>
      </c>
      <c r="GY138" t="s">
        <v>567</v>
      </c>
      <c r="GZ138" t="s">
        <v>2041</v>
      </c>
      <c r="HB138" s="2">
        <v>70000</v>
      </c>
      <c r="HC138" t="s">
        <v>569</v>
      </c>
      <c r="HE138" t="s">
        <v>570</v>
      </c>
      <c r="HF138" t="str">
        <f>"6118.98"</f>
        <v>6118.98</v>
      </c>
      <c r="HK138" t="str">
        <f>"                    "</f>
        <v xml:space="preserve">                    </v>
      </c>
      <c r="HL138" t="s">
        <v>2042</v>
      </c>
      <c r="HM138" t="s">
        <v>642</v>
      </c>
      <c r="HN138" t="s">
        <v>271</v>
      </c>
      <c r="HP138" t="str">
        <f>"6118.96"</f>
        <v>6118.96</v>
      </c>
      <c r="HQ138" t="str">
        <f>""</f>
        <v/>
      </c>
      <c r="HS138" s="1">
        <v>38652</v>
      </c>
      <c r="HT138" s="2">
        <v>100000</v>
      </c>
      <c r="HU138" t="s">
        <v>567</v>
      </c>
      <c r="HW138" s="2">
        <v>0</v>
      </c>
      <c r="IA138" t="str">
        <f>"5915.606"</f>
        <v>5915.606</v>
      </c>
      <c r="IB138" t="str">
        <f>""</f>
        <v/>
      </c>
      <c r="IC138" t="str">
        <f>HYPERLINK("https://web.datatree.com/?/property?propertyId=3468212")</f>
        <v>https://web.datatree.com/?/property?propertyId=3468212</v>
      </c>
    </row>
    <row r="139" spans="1:237" x14ac:dyDescent="0.25">
      <c r="A139" t="s">
        <v>2043</v>
      </c>
      <c r="B139" t="s">
        <v>2044</v>
      </c>
      <c r="C139" t="s">
        <v>2044</v>
      </c>
      <c r="D139" t="s">
        <v>2045</v>
      </c>
      <c r="E139" t="s">
        <v>240</v>
      </c>
      <c r="F139">
        <v>1</v>
      </c>
      <c r="G139" t="s">
        <v>2046</v>
      </c>
      <c r="H139" t="s">
        <v>2047</v>
      </c>
      <c r="I139" t="s">
        <v>2047</v>
      </c>
      <c r="J139" t="s">
        <v>2045</v>
      </c>
      <c r="K139" t="s">
        <v>240</v>
      </c>
      <c r="L139">
        <v>1</v>
      </c>
      <c r="O139" t="s">
        <v>2048</v>
      </c>
      <c r="P139" t="s">
        <v>2049</v>
      </c>
      <c r="R139" t="s">
        <v>300</v>
      </c>
      <c r="T139" t="s">
        <v>407</v>
      </c>
      <c r="V139" t="s">
        <v>396</v>
      </c>
      <c r="W139">
        <v>1370</v>
      </c>
      <c r="Z139" t="s">
        <v>2050</v>
      </c>
      <c r="AA139" t="s">
        <v>302</v>
      </c>
      <c r="AC139" t="s">
        <v>2051</v>
      </c>
      <c r="AE139" t="s">
        <v>243</v>
      </c>
      <c r="AF139" t="str">
        <f>"86438"</f>
        <v>86438</v>
      </c>
      <c r="AG139" t="str">
        <f>"86438"</f>
        <v>86438</v>
      </c>
      <c r="AH139" t="s">
        <v>244</v>
      </c>
      <c r="AJ139" t="s">
        <v>2052</v>
      </c>
      <c r="AK139" t="s">
        <v>2053</v>
      </c>
      <c r="AL139" t="s">
        <v>457</v>
      </c>
      <c r="AM139">
        <v>2229</v>
      </c>
      <c r="AP139" t="s">
        <v>2054</v>
      </c>
      <c r="AQ139" t="s">
        <v>375</v>
      </c>
      <c r="AS139" t="s">
        <v>2055</v>
      </c>
      <c r="AT139" t="s">
        <v>2055</v>
      </c>
      <c r="AU139" t="s">
        <v>2056</v>
      </c>
      <c r="AV139" t="str">
        <f>"47802-3026"</f>
        <v>47802-3026</v>
      </c>
      <c r="AW139" t="s">
        <v>2057</v>
      </c>
      <c r="AX139" t="s">
        <v>2058</v>
      </c>
      <c r="AY139" t="s">
        <v>2059</v>
      </c>
      <c r="AZ139" t="s">
        <v>254</v>
      </c>
      <c r="BA139" t="s">
        <v>2060</v>
      </c>
      <c r="BB139" t="str">
        <f>"245-06-002C"</f>
        <v>245-06-002C</v>
      </c>
      <c r="BC139" t="str">
        <f>"24506002C"</f>
        <v>24506002C</v>
      </c>
      <c r="BD139" t="str">
        <f>"R24506002C"</f>
        <v>R24506002C</v>
      </c>
      <c r="BE139">
        <v>4015</v>
      </c>
      <c r="BG139">
        <v>954800</v>
      </c>
      <c r="BH139">
        <v>2258</v>
      </c>
      <c r="BI139" t="s">
        <v>256</v>
      </c>
      <c r="BJ139" t="s">
        <v>707</v>
      </c>
      <c r="BK139" t="s">
        <v>446</v>
      </c>
      <c r="BL139">
        <v>11</v>
      </c>
      <c r="BN139">
        <v>34.876436139713803</v>
      </c>
      <c r="BO139">
        <v>-114.044061283701</v>
      </c>
      <c r="BW139" t="s">
        <v>2061</v>
      </c>
      <c r="BX139" t="s">
        <v>2061</v>
      </c>
      <c r="BY139">
        <v>1</v>
      </c>
      <c r="BZ139">
        <v>32</v>
      </c>
      <c r="CA139" t="str">
        <f>""</f>
        <v/>
      </c>
      <c r="CB139" t="s">
        <v>459</v>
      </c>
      <c r="CC139">
        <v>0</v>
      </c>
      <c r="CD139">
        <v>0</v>
      </c>
      <c r="CE139">
        <v>0</v>
      </c>
      <c r="CF139">
        <v>0</v>
      </c>
      <c r="CI139">
        <v>0</v>
      </c>
      <c r="CJ139">
        <v>1996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1</v>
      </c>
      <c r="CX139">
        <v>0</v>
      </c>
      <c r="CZ139">
        <v>0</v>
      </c>
      <c r="DB139">
        <v>0</v>
      </c>
      <c r="DD139">
        <v>0</v>
      </c>
      <c r="DF139">
        <v>0</v>
      </c>
      <c r="DK139">
        <v>0</v>
      </c>
      <c r="DM139">
        <v>0</v>
      </c>
      <c r="DV139" t="s">
        <v>1111</v>
      </c>
      <c r="DX139">
        <v>0</v>
      </c>
      <c r="EC139" t="s">
        <v>336</v>
      </c>
      <c r="ED139" t="s">
        <v>1112</v>
      </c>
      <c r="EE139" t="s">
        <v>1113</v>
      </c>
      <c r="EG139">
        <v>435600</v>
      </c>
      <c r="EH139">
        <v>10</v>
      </c>
      <c r="EI139">
        <v>0</v>
      </c>
      <c r="EJ139">
        <v>0</v>
      </c>
      <c r="EK139">
        <v>0</v>
      </c>
      <c r="EL139">
        <v>0</v>
      </c>
      <c r="EN139">
        <v>1</v>
      </c>
      <c r="EP139">
        <v>1</v>
      </c>
      <c r="EQ139" t="s">
        <v>2062</v>
      </c>
      <c r="ER139" t="s">
        <v>1114</v>
      </c>
      <c r="EU139" t="s">
        <v>264</v>
      </c>
      <c r="EV139" t="s">
        <v>408</v>
      </c>
      <c r="EW139" t="s">
        <v>409</v>
      </c>
      <c r="EX139" s="1">
        <v>42053</v>
      </c>
      <c r="EY139" t="s">
        <v>267</v>
      </c>
      <c r="EZ139" t="str">
        <f t="shared" si="9"/>
        <v>FALSE</v>
      </c>
      <c r="FA139">
        <v>2022</v>
      </c>
      <c r="FB139">
        <v>2020</v>
      </c>
      <c r="FC139">
        <v>1300</v>
      </c>
      <c r="FD139" t="s">
        <v>246</v>
      </c>
      <c r="FE139" t="s">
        <v>246</v>
      </c>
      <c r="FF139" t="s">
        <v>246</v>
      </c>
      <c r="FG139" t="s">
        <v>246</v>
      </c>
      <c r="FH139" t="s">
        <v>246</v>
      </c>
      <c r="FI139" t="s">
        <v>246</v>
      </c>
      <c r="FJ139" t="s">
        <v>246</v>
      </c>
      <c r="FK139" t="s">
        <v>246</v>
      </c>
      <c r="FL139" t="s">
        <v>246</v>
      </c>
      <c r="FM139" t="s">
        <v>246</v>
      </c>
      <c r="FN139" t="s">
        <v>246</v>
      </c>
      <c r="FO139" t="s">
        <v>246</v>
      </c>
      <c r="FP139" t="s">
        <v>246</v>
      </c>
      <c r="FQ139" s="2">
        <v>1708</v>
      </c>
      <c r="FR139" s="2">
        <v>0</v>
      </c>
      <c r="FS139" s="2">
        <v>0</v>
      </c>
      <c r="FT139">
        <v>0</v>
      </c>
      <c r="FU139" s="2">
        <v>11388</v>
      </c>
      <c r="FV139" s="2">
        <v>7545</v>
      </c>
      <c r="FW139" s="2">
        <v>3843</v>
      </c>
      <c r="FX139">
        <v>33.75</v>
      </c>
      <c r="FY139" s="2">
        <v>0</v>
      </c>
      <c r="FZ139" s="2">
        <v>0</v>
      </c>
      <c r="GA139" s="2">
        <v>0</v>
      </c>
      <c r="GB139">
        <v>0</v>
      </c>
      <c r="GC139" s="2">
        <v>100.42</v>
      </c>
      <c r="GE139" s="2">
        <v>11388</v>
      </c>
      <c r="GH139" t="s">
        <v>410</v>
      </c>
      <c r="GK139" t="s">
        <v>411</v>
      </c>
      <c r="GL139" t="s">
        <v>411</v>
      </c>
      <c r="GR139" t="str">
        <f>""</f>
        <v/>
      </c>
      <c r="GS139" t="str">
        <f>""</f>
        <v/>
      </c>
      <c r="GT139" t="str">
        <f>""</f>
        <v/>
      </c>
      <c r="HF139" t="str">
        <f>""</f>
        <v/>
      </c>
      <c r="HK139" t="str">
        <f>""</f>
        <v/>
      </c>
      <c r="HN139" t="s">
        <v>271</v>
      </c>
      <c r="HP139" t="str">
        <f>""</f>
        <v/>
      </c>
      <c r="HQ139" t="str">
        <f>""</f>
        <v/>
      </c>
      <c r="IA139" t="str">
        <f>""</f>
        <v/>
      </c>
      <c r="IB139" t="str">
        <f>""</f>
        <v/>
      </c>
      <c r="IC139" t="str">
        <f>HYPERLINK("https://web.datatree.com/?/property?propertyId=3468928")</f>
        <v>https://web.datatree.com/?/property?propertyId=3468928</v>
      </c>
    </row>
    <row r="140" spans="1:237" x14ac:dyDescent="0.25">
      <c r="A140" t="s">
        <v>2063</v>
      </c>
      <c r="B140" t="s">
        <v>2064</v>
      </c>
      <c r="C140" t="s">
        <v>630</v>
      </c>
      <c r="D140" t="s">
        <v>2065</v>
      </c>
      <c r="E140" t="s">
        <v>240</v>
      </c>
      <c r="F140">
        <v>23</v>
      </c>
      <c r="O140" t="s">
        <v>2066</v>
      </c>
      <c r="P140" t="s">
        <v>2063</v>
      </c>
      <c r="T140" t="s">
        <v>242</v>
      </c>
      <c r="AE140" t="s">
        <v>243</v>
      </c>
      <c r="AH140" t="s">
        <v>244</v>
      </c>
      <c r="AK140" t="s">
        <v>245</v>
      </c>
      <c r="AP140" t="s">
        <v>2067</v>
      </c>
      <c r="AS140" t="s">
        <v>2068</v>
      </c>
      <c r="AT140" t="s">
        <v>2068</v>
      </c>
      <c r="AU140" t="s">
        <v>635</v>
      </c>
      <c r="AV140" t="str">
        <f>"29576-2614"</f>
        <v>29576-2614</v>
      </c>
      <c r="AW140" t="s">
        <v>2069</v>
      </c>
      <c r="AX140" t="s">
        <v>2070</v>
      </c>
      <c r="AY140" t="s">
        <v>2071</v>
      </c>
      <c r="AZ140" t="s">
        <v>254</v>
      </c>
      <c r="BA140" t="s">
        <v>2072</v>
      </c>
      <c r="BB140" t="str">
        <f>"306-34-014D"</f>
        <v>306-34-014D</v>
      </c>
      <c r="BC140" t="str">
        <f>"30634014D"</f>
        <v>30634014D</v>
      </c>
      <c r="BD140" t="str">
        <f>"R30634014D"</f>
        <v>R30634014D</v>
      </c>
      <c r="BE140">
        <v>4015</v>
      </c>
      <c r="BJ140" t="s">
        <v>257</v>
      </c>
      <c r="BK140" t="s">
        <v>559</v>
      </c>
      <c r="BL140">
        <v>28</v>
      </c>
      <c r="BN140">
        <v>35.171780836369003</v>
      </c>
      <c r="BO140">
        <v>-114.215085029634</v>
      </c>
      <c r="BP140" t="s">
        <v>1055</v>
      </c>
      <c r="BW140" t="s">
        <v>2073</v>
      </c>
      <c r="BX140" t="s">
        <v>2073</v>
      </c>
      <c r="CA140" t="str">
        <f>""</f>
        <v/>
      </c>
      <c r="CC140">
        <v>0</v>
      </c>
      <c r="CD140">
        <v>0</v>
      </c>
      <c r="CE140">
        <v>0</v>
      </c>
      <c r="CF140">
        <v>0</v>
      </c>
      <c r="CI140">
        <v>0</v>
      </c>
      <c r="CJ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X140">
        <v>0</v>
      </c>
      <c r="CZ140">
        <v>0</v>
      </c>
      <c r="DB140">
        <v>0</v>
      </c>
      <c r="DD140">
        <v>0</v>
      </c>
      <c r="DF140">
        <v>0</v>
      </c>
      <c r="DK140">
        <v>0</v>
      </c>
      <c r="DM140">
        <v>0</v>
      </c>
      <c r="DX140">
        <v>0</v>
      </c>
      <c r="EC140" t="s">
        <v>336</v>
      </c>
      <c r="ED140" t="s">
        <v>337</v>
      </c>
      <c r="EE140" t="s">
        <v>338</v>
      </c>
      <c r="EG140">
        <v>435600</v>
      </c>
      <c r="EH140">
        <v>10</v>
      </c>
      <c r="EI140">
        <v>0</v>
      </c>
      <c r="EJ140">
        <v>0</v>
      </c>
      <c r="EK140">
        <v>0</v>
      </c>
      <c r="EL140">
        <v>0</v>
      </c>
      <c r="EU140" t="s">
        <v>264</v>
      </c>
      <c r="EV140" t="s">
        <v>2074</v>
      </c>
      <c r="EW140" t="s">
        <v>2075</v>
      </c>
      <c r="EX140" s="1">
        <v>40135</v>
      </c>
      <c r="EY140" t="s">
        <v>267</v>
      </c>
      <c r="EZ140" t="str">
        <f t="shared" si="9"/>
        <v>FALSE</v>
      </c>
      <c r="FA140">
        <v>2022</v>
      </c>
      <c r="FB140">
        <v>2020</v>
      </c>
      <c r="FC140">
        <v>430</v>
      </c>
      <c r="FD140" t="s">
        <v>246</v>
      </c>
      <c r="FE140" t="s">
        <v>246</v>
      </c>
      <c r="FF140" t="s">
        <v>246</v>
      </c>
      <c r="FG140" t="s">
        <v>246</v>
      </c>
      <c r="FH140" t="s">
        <v>246</v>
      </c>
      <c r="FI140" t="s">
        <v>246</v>
      </c>
      <c r="FJ140" t="s">
        <v>246</v>
      </c>
      <c r="FK140" t="s">
        <v>246</v>
      </c>
      <c r="FL140" t="s">
        <v>246</v>
      </c>
      <c r="FM140" t="s">
        <v>246</v>
      </c>
      <c r="FN140" t="s">
        <v>246</v>
      </c>
      <c r="FO140" t="s">
        <v>246</v>
      </c>
      <c r="FP140" t="s">
        <v>246</v>
      </c>
      <c r="FQ140" s="2">
        <v>2135</v>
      </c>
      <c r="FR140" s="2">
        <v>0</v>
      </c>
      <c r="FS140" s="2">
        <v>0</v>
      </c>
      <c r="FT140">
        <v>0</v>
      </c>
      <c r="FU140" s="2">
        <v>14234</v>
      </c>
      <c r="FV140" s="2">
        <v>14234</v>
      </c>
      <c r="FW140" s="2">
        <v>0</v>
      </c>
      <c r="FX140">
        <v>0</v>
      </c>
      <c r="FY140" s="2">
        <v>0</v>
      </c>
      <c r="FZ140" s="2">
        <v>0</v>
      </c>
      <c r="GA140" s="2">
        <v>0</v>
      </c>
      <c r="GB140">
        <v>0</v>
      </c>
      <c r="GC140" s="2">
        <v>175.12</v>
      </c>
      <c r="GE140" s="2">
        <v>14234</v>
      </c>
      <c r="GH140" t="s">
        <v>315</v>
      </c>
      <c r="GK140" t="s">
        <v>317</v>
      </c>
      <c r="GL140" t="s">
        <v>317</v>
      </c>
      <c r="GM140" t="s">
        <v>318</v>
      </c>
      <c r="GN140" s="1">
        <v>40176</v>
      </c>
      <c r="GO140" s="1">
        <v>40178</v>
      </c>
      <c r="GP140" s="2">
        <v>0</v>
      </c>
      <c r="GQ140" t="s">
        <v>319</v>
      </c>
      <c r="GR140" t="str">
        <f>"                    "</f>
        <v xml:space="preserve">                    </v>
      </c>
      <c r="GS140" t="str">
        <f>"7665.792"</f>
        <v>7665.792</v>
      </c>
      <c r="GT140" t="str">
        <f>""</f>
        <v/>
      </c>
      <c r="HF140" t="str">
        <f>""</f>
        <v/>
      </c>
      <c r="HK140" t="str">
        <f>""</f>
        <v/>
      </c>
      <c r="HN140" t="s">
        <v>271</v>
      </c>
      <c r="HP140" t="str">
        <f>""</f>
        <v/>
      </c>
      <c r="HQ140" t="str">
        <f>""</f>
        <v/>
      </c>
      <c r="IA140" t="str">
        <f>""</f>
        <v/>
      </c>
      <c r="IB140" t="str">
        <f>""</f>
        <v/>
      </c>
      <c r="IC140" t="str">
        <f>HYPERLINK("https://web.datatree.com/?/property?propertyId=3322987")</f>
        <v>https://web.datatree.com/?/property?propertyId=3322987</v>
      </c>
    </row>
    <row r="141" spans="1:237" x14ac:dyDescent="0.25">
      <c r="A141" t="s">
        <v>2076</v>
      </c>
      <c r="D141" t="s">
        <v>2076</v>
      </c>
      <c r="E141" t="s">
        <v>273</v>
      </c>
      <c r="F141">
        <v>13</v>
      </c>
      <c r="O141" t="s">
        <v>2076</v>
      </c>
      <c r="P141" t="s">
        <v>2076</v>
      </c>
      <c r="R141" t="s">
        <v>274</v>
      </c>
      <c r="T141" t="s">
        <v>242</v>
      </c>
      <c r="AE141" t="s">
        <v>243</v>
      </c>
      <c r="AH141" t="s">
        <v>244</v>
      </c>
      <c r="AK141" t="s">
        <v>245</v>
      </c>
      <c r="AP141" t="s">
        <v>275</v>
      </c>
      <c r="AS141" t="s">
        <v>276</v>
      </c>
      <c r="AT141" t="s">
        <v>276</v>
      </c>
      <c r="AU141" t="s">
        <v>243</v>
      </c>
      <c r="AV141" t="str">
        <f>"86321"</f>
        <v>86321</v>
      </c>
      <c r="AW141" t="s">
        <v>277</v>
      </c>
      <c r="AX141" t="s">
        <v>278</v>
      </c>
      <c r="AY141" t="s">
        <v>279</v>
      </c>
      <c r="AZ141" t="s">
        <v>254</v>
      </c>
      <c r="BA141" t="s">
        <v>2077</v>
      </c>
      <c r="BB141" t="str">
        <f>"201-06-116"</f>
        <v>201-06-116</v>
      </c>
      <c r="BC141" t="str">
        <f>"20106116"</f>
        <v>20106116</v>
      </c>
      <c r="BD141" t="str">
        <f>"R20106116"</f>
        <v>R20106116</v>
      </c>
      <c r="BE141">
        <v>4015</v>
      </c>
      <c r="BI141" t="s">
        <v>256</v>
      </c>
      <c r="BJ141" t="s">
        <v>281</v>
      </c>
      <c r="BK141" t="s">
        <v>258</v>
      </c>
      <c r="BL141">
        <v>31</v>
      </c>
      <c r="BN141">
        <v>34.679733040598599</v>
      </c>
      <c r="BO141">
        <v>-113.55455563506101</v>
      </c>
      <c r="BP141" t="s">
        <v>282</v>
      </c>
      <c r="BW141" t="s">
        <v>950</v>
      </c>
      <c r="BX141" t="s">
        <v>950</v>
      </c>
      <c r="CA141" t="str">
        <f>"117"</f>
        <v>117</v>
      </c>
      <c r="CC141">
        <v>0</v>
      </c>
      <c r="CD141">
        <v>0</v>
      </c>
      <c r="CE141">
        <v>0</v>
      </c>
      <c r="CF141">
        <v>0</v>
      </c>
      <c r="CI141">
        <v>0</v>
      </c>
      <c r="CJ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X141">
        <v>0</v>
      </c>
      <c r="CZ141">
        <v>0</v>
      </c>
      <c r="DB141">
        <v>0</v>
      </c>
      <c r="DD141">
        <v>0</v>
      </c>
      <c r="DF141">
        <v>0</v>
      </c>
      <c r="DK141">
        <v>0</v>
      </c>
      <c r="DM141">
        <v>0</v>
      </c>
      <c r="DX141">
        <v>0</v>
      </c>
      <c r="EC141" t="s">
        <v>284</v>
      </c>
      <c r="ED141" t="s">
        <v>285</v>
      </c>
      <c r="EE141" t="s">
        <v>286</v>
      </c>
      <c r="EG141">
        <v>435600</v>
      </c>
      <c r="EH141">
        <v>10</v>
      </c>
      <c r="EI141">
        <v>0</v>
      </c>
      <c r="EJ141">
        <v>0</v>
      </c>
      <c r="EK141">
        <v>0</v>
      </c>
      <c r="EL141">
        <v>0</v>
      </c>
      <c r="EU141" t="s">
        <v>264</v>
      </c>
      <c r="EV141" t="s">
        <v>287</v>
      </c>
      <c r="EW141" t="s">
        <v>288</v>
      </c>
      <c r="EX141" s="1">
        <v>40135</v>
      </c>
      <c r="EY141" t="s">
        <v>267</v>
      </c>
      <c r="EZ141" t="str">
        <f t="shared" si="9"/>
        <v>FALSE</v>
      </c>
      <c r="FA141">
        <v>2022</v>
      </c>
      <c r="FB141">
        <v>2020</v>
      </c>
      <c r="FC141">
        <v>600</v>
      </c>
      <c r="FD141" t="s">
        <v>246</v>
      </c>
      <c r="FE141" t="s">
        <v>246</v>
      </c>
      <c r="FF141" t="s">
        <v>246</v>
      </c>
      <c r="FG141" t="s">
        <v>246</v>
      </c>
      <c r="FH141" t="s">
        <v>246</v>
      </c>
      <c r="FI141" t="s">
        <v>246</v>
      </c>
      <c r="FJ141" t="s">
        <v>246</v>
      </c>
      <c r="FK141" t="s">
        <v>246</v>
      </c>
      <c r="FL141" t="s">
        <v>246</v>
      </c>
      <c r="FM141" t="s">
        <v>246</v>
      </c>
      <c r="FN141" t="s">
        <v>246</v>
      </c>
      <c r="FO141" t="s">
        <v>246</v>
      </c>
      <c r="FP141" t="s">
        <v>246</v>
      </c>
      <c r="FQ141" s="2">
        <v>12</v>
      </c>
      <c r="FR141" s="2">
        <v>0</v>
      </c>
      <c r="FS141" s="2">
        <v>0</v>
      </c>
      <c r="FT141">
        <v>0</v>
      </c>
      <c r="FU141" s="2">
        <v>82</v>
      </c>
      <c r="FV141" s="2">
        <v>82</v>
      </c>
      <c r="FW141" s="2">
        <v>0</v>
      </c>
      <c r="FX141">
        <v>0</v>
      </c>
      <c r="FY141" s="2">
        <v>0</v>
      </c>
      <c r="FZ141" s="2">
        <v>0</v>
      </c>
      <c r="GA141" s="2">
        <v>0</v>
      </c>
      <c r="GB141">
        <v>0</v>
      </c>
      <c r="GC141" s="2">
        <v>1.1399999999999999</v>
      </c>
      <c r="GE141" s="2">
        <v>82</v>
      </c>
      <c r="GH141" t="s">
        <v>289</v>
      </c>
      <c r="GK141" t="s">
        <v>290</v>
      </c>
      <c r="GL141" t="s">
        <v>290</v>
      </c>
      <c r="GR141" t="str">
        <f>""</f>
        <v/>
      </c>
      <c r="GS141" t="str">
        <f>""</f>
        <v/>
      </c>
      <c r="GT141" t="str">
        <f>""</f>
        <v/>
      </c>
      <c r="HF141" t="str">
        <f>""</f>
        <v/>
      </c>
      <c r="HK141" t="str">
        <f>""</f>
        <v/>
      </c>
      <c r="HN141" t="s">
        <v>271</v>
      </c>
      <c r="HP141" t="str">
        <f>""</f>
        <v/>
      </c>
      <c r="HQ141" t="str">
        <f>""</f>
        <v/>
      </c>
      <c r="IA141" t="str">
        <f>""</f>
        <v/>
      </c>
      <c r="IB141" t="str">
        <f>""</f>
        <v/>
      </c>
      <c r="IC141" t="str">
        <f>HYPERLINK("https://web.datatree.com/?/property?propertyId=3506427")</f>
        <v>https://web.datatree.com/?/property?propertyId=3506427</v>
      </c>
    </row>
    <row r="142" spans="1:237" x14ac:dyDescent="0.25">
      <c r="A142" t="s">
        <v>2078</v>
      </c>
      <c r="B142" t="s">
        <v>2079</v>
      </c>
      <c r="C142" t="s">
        <v>2080</v>
      </c>
      <c r="D142" t="s">
        <v>2081</v>
      </c>
      <c r="E142" t="s">
        <v>240</v>
      </c>
      <c r="F142">
        <v>6</v>
      </c>
      <c r="G142" t="s">
        <v>2082</v>
      </c>
      <c r="H142" t="s">
        <v>2083</v>
      </c>
      <c r="I142" t="s">
        <v>2084</v>
      </c>
      <c r="J142" t="s">
        <v>2081</v>
      </c>
      <c r="K142" t="s">
        <v>240</v>
      </c>
      <c r="L142">
        <v>5</v>
      </c>
      <c r="O142" t="s">
        <v>2085</v>
      </c>
      <c r="P142" t="s">
        <v>2086</v>
      </c>
      <c r="R142" t="s">
        <v>300</v>
      </c>
      <c r="T142" t="s">
        <v>242</v>
      </c>
      <c r="AE142" t="s">
        <v>243</v>
      </c>
      <c r="AH142" t="s">
        <v>244</v>
      </c>
      <c r="AK142" t="s">
        <v>245</v>
      </c>
      <c r="AL142" t="s">
        <v>396</v>
      </c>
      <c r="AM142">
        <v>14333</v>
      </c>
      <c r="AP142" t="s">
        <v>2087</v>
      </c>
      <c r="AQ142" t="s">
        <v>248</v>
      </c>
      <c r="AS142" t="s">
        <v>2088</v>
      </c>
      <c r="AU142" t="s">
        <v>846</v>
      </c>
      <c r="AV142" t="str">
        <f>"54820-9034"</f>
        <v>54820-9034</v>
      </c>
      <c r="AW142" t="s">
        <v>1236</v>
      </c>
      <c r="AX142" t="s">
        <v>2089</v>
      </c>
      <c r="AY142" t="s">
        <v>2090</v>
      </c>
      <c r="AZ142" t="s">
        <v>254</v>
      </c>
      <c r="BA142" t="s">
        <v>2091</v>
      </c>
      <c r="BB142" t="str">
        <f>"244-04-010"</f>
        <v>244-04-010</v>
      </c>
      <c r="BC142" t="str">
        <f>"24404010"</f>
        <v>24404010</v>
      </c>
      <c r="BD142" t="str">
        <f>"R24404010"</f>
        <v>R24404010</v>
      </c>
      <c r="BE142">
        <v>4015</v>
      </c>
      <c r="BI142" t="s">
        <v>256</v>
      </c>
      <c r="BJ142" t="s">
        <v>707</v>
      </c>
      <c r="BK142" t="s">
        <v>351</v>
      </c>
      <c r="BL142">
        <v>8</v>
      </c>
      <c r="BN142">
        <v>34.869173048501899</v>
      </c>
      <c r="BO142">
        <v>-114.000102349499</v>
      </c>
      <c r="BW142" t="s">
        <v>1138</v>
      </c>
      <c r="BX142" t="s">
        <v>1138</v>
      </c>
      <c r="CA142" t="str">
        <f>""</f>
        <v/>
      </c>
      <c r="CC142">
        <v>0</v>
      </c>
      <c r="CD142">
        <v>0</v>
      </c>
      <c r="CE142">
        <v>0</v>
      </c>
      <c r="CF142">
        <v>0</v>
      </c>
      <c r="CI142">
        <v>0</v>
      </c>
      <c r="CJ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X142">
        <v>0</v>
      </c>
      <c r="CZ142">
        <v>0</v>
      </c>
      <c r="DB142">
        <v>0</v>
      </c>
      <c r="DD142">
        <v>0</v>
      </c>
      <c r="DF142">
        <v>0</v>
      </c>
      <c r="DK142">
        <v>0</v>
      </c>
      <c r="DM142">
        <v>0</v>
      </c>
      <c r="DX142">
        <v>0</v>
      </c>
      <c r="EC142" t="s">
        <v>336</v>
      </c>
      <c r="ED142" t="s">
        <v>405</v>
      </c>
      <c r="EE142" t="s">
        <v>406</v>
      </c>
      <c r="EG142">
        <v>435600</v>
      </c>
      <c r="EH142">
        <v>10</v>
      </c>
      <c r="EI142">
        <v>0</v>
      </c>
      <c r="EJ142">
        <v>0</v>
      </c>
      <c r="EK142">
        <v>0</v>
      </c>
      <c r="EL142">
        <v>0</v>
      </c>
      <c r="EU142" t="s">
        <v>264</v>
      </c>
      <c r="EV142" t="s">
        <v>1139</v>
      </c>
      <c r="EW142" t="s">
        <v>1140</v>
      </c>
      <c r="EX142" s="1">
        <v>40135</v>
      </c>
      <c r="EY142" t="s">
        <v>267</v>
      </c>
      <c r="EZ142" t="str">
        <f t="shared" si="9"/>
        <v>FALSE</v>
      </c>
      <c r="FA142">
        <v>2022</v>
      </c>
      <c r="FB142">
        <v>2020</v>
      </c>
      <c r="FC142">
        <v>1300</v>
      </c>
      <c r="FD142" t="s">
        <v>246</v>
      </c>
      <c r="FE142" t="s">
        <v>246</v>
      </c>
      <c r="FF142" t="s">
        <v>246</v>
      </c>
      <c r="FG142" t="s">
        <v>246</v>
      </c>
      <c r="FH142" t="s">
        <v>246</v>
      </c>
      <c r="FI142" t="s">
        <v>246</v>
      </c>
      <c r="FJ142" t="s">
        <v>246</v>
      </c>
      <c r="FK142" t="s">
        <v>246</v>
      </c>
      <c r="FL142" t="s">
        <v>246</v>
      </c>
      <c r="FM142" t="s">
        <v>246</v>
      </c>
      <c r="FN142" t="s">
        <v>246</v>
      </c>
      <c r="FO142" t="s">
        <v>246</v>
      </c>
      <c r="FP142" t="s">
        <v>246</v>
      </c>
      <c r="FQ142" s="2">
        <v>1263</v>
      </c>
      <c r="FR142" s="2">
        <v>0</v>
      </c>
      <c r="FS142" s="2">
        <v>0</v>
      </c>
      <c r="FT142">
        <v>0</v>
      </c>
      <c r="FU142" s="2">
        <v>8421</v>
      </c>
      <c r="FV142" s="2">
        <v>8421</v>
      </c>
      <c r="FW142" s="2">
        <v>0</v>
      </c>
      <c r="FX142">
        <v>0</v>
      </c>
      <c r="FY142" s="2">
        <v>0</v>
      </c>
      <c r="FZ142" s="2">
        <v>0</v>
      </c>
      <c r="GA142" s="2">
        <v>0</v>
      </c>
      <c r="GB142">
        <v>0</v>
      </c>
      <c r="GC142" s="2">
        <v>101.06</v>
      </c>
      <c r="GE142" s="2">
        <v>8421</v>
      </c>
      <c r="GH142" t="s">
        <v>410</v>
      </c>
      <c r="GK142" t="s">
        <v>411</v>
      </c>
      <c r="GL142" t="s">
        <v>411</v>
      </c>
      <c r="GN142" s="1">
        <v>38832</v>
      </c>
      <c r="GO142" s="1">
        <v>39099</v>
      </c>
      <c r="GP142" s="2">
        <v>0</v>
      </c>
      <c r="GQ142" t="s">
        <v>362</v>
      </c>
      <c r="GR142" t="str">
        <f>"                    "</f>
        <v xml:space="preserve">                    </v>
      </c>
      <c r="GS142" t="str">
        <f>"6625.933"</f>
        <v>6625.933</v>
      </c>
      <c r="GT142" t="str">
        <f>""</f>
        <v/>
      </c>
      <c r="HF142" t="str">
        <f>""</f>
        <v/>
      </c>
      <c r="HK142" t="str">
        <f>""</f>
        <v/>
      </c>
      <c r="HN142" t="s">
        <v>271</v>
      </c>
      <c r="HP142" t="str">
        <f>""</f>
        <v/>
      </c>
      <c r="HQ142" t="str">
        <f>""</f>
        <v/>
      </c>
      <c r="IA142" t="str">
        <f>""</f>
        <v/>
      </c>
      <c r="IB142" t="str">
        <f>""</f>
        <v/>
      </c>
      <c r="IC142" t="str">
        <f>HYPERLINK("https://web.datatree.com/?/property?propertyId=3469747")</f>
        <v>https://web.datatree.com/?/property?propertyId=3469747</v>
      </c>
    </row>
    <row r="143" spans="1:237" x14ac:dyDescent="0.25">
      <c r="A143" t="s">
        <v>871</v>
      </c>
      <c r="B143" t="s">
        <v>872</v>
      </c>
      <c r="C143" t="s">
        <v>873</v>
      </c>
      <c r="D143" t="s">
        <v>874</v>
      </c>
      <c r="E143" t="s">
        <v>240</v>
      </c>
      <c r="F143">
        <v>5</v>
      </c>
      <c r="O143" t="s">
        <v>875</v>
      </c>
      <c r="P143" t="s">
        <v>871</v>
      </c>
      <c r="T143" t="s">
        <v>242</v>
      </c>
      <c r="AE143" t="s">
        <v>243</v>
      </c>
      <c r="AH143" t="s">
        <v>244</v>
      </c>
      <c r="AK143" t="s">
        <v>245</v>
      </c>
      <c r="AP143" t="s">
        <v>876</v>
      </c>
      <c r="AS143" t="s">
        <v>877</v>
      </c>
      <c r="AU143" t="s">
        <v>243</v>
      </c>
      <c r="AV143" t="str">
        <f>"86022"</f>
        <v>86022</v>
      </c>
      <c r="AW143" t="s">
        <v>717</v>
      </c>
      <c r="AX143" t="s">
        <v>878</v>
      </c>
      <c r="AY143" t="s">
        <v>879</v>
      </c>
      <c r="AZ143" t="s">
        <v>254</v>
      </c>
      <c r="BA143" t="s">
        <v>2092</v>
      </c>
      <c r="BB143" t="str">
        <f>"405-34-008"</f>
        <v>405-34-008</v>
      </c>
      <c r="BC143" t="str">
        <f>"40534008"</f>
        <v>40534008</v>
      </c>
      <c r="BD143" t="str">
        <f>"R40534008"</f>
        <v>R40534008</v>
      </c>
      <c r="BE143">
        <v>4015</v>
      </c>
      <c r="BJ143" t="s">
        <v>881</v>
      </c>
      <c r="BK143" t="s">
        <v>882</v>
      </c>
      <c r="BL143">
        <v>7</v>
      </c>
      <c r="BN143">
        <v>36.971347956687303</v>
      </c>
      <c r="BO143">
        <v>-112.541650375008</v>
      </c>
      <c r="BW143" t="s">
        <v>2093</v>
      </c>
      <c r="BX143" t="s">
        <v>2093</v>
      </c>
      <c r="CA143" t="str">
        <f>""</f>
        <v/>
      </c>
      <c r="CC143">
        <v>0</v>
      </c>
      <c r="CD143">
        <v>0</v>
      </c>
      <c r="CE143">
        <v>0</v>
      </c>
      <c r="CF143">
        <v>0</v>
      </c>
      <c r="CI143">
        <v>0</v>
      </c>
      <c r="CJ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X143">
        <v>0</v>
      </c>
      <c r="CZ143">
        <v>0</v>
      </c>
      <c r="DB143">
        <v>0</v>
      </c>
      <c r="DD143">
        <v>0</v>
      </c>
      <c r="DF143">
        <v>0</v>
      </c>
      <c r="DK143">
        <v>0</v>
      </c>
      <c r="DM143">
        <v>0</v>
      </c>
      <c r="DX143">
        <v>0</v>
      </c>
      <c r="EC143" t="s">
        <v>261</v>
      </c>
      <c r="ED143" t="s">
        <v>354</v>
      </c>
      <c r="EE143" t="s">
        <v>355</v>
      </c>
      <c r="EG143">
        <v>435600</v>
      </c>
      <c r="EH143">
        <v>10</v>
      </c>
      <c r="EI143">
        <v>0</v>
      </c>
      <c r="EJ143">
        <v>0</v>
      </c>
      <c r="EK143">
        <v>0</v>
      </c>
      <c r="EL143">
        <v>0</v>
      </c>
      <c r="EU143" t="s">
        <v>653</v>
      </c>
      <c r="EV143" t="s">
        <v>884</v>
      </c>
      <c r="EW143" t="s">
        <v>885</v>
      </c>
      <c r="EX143" s="1">
        <v>40135</v>
      </c>
      <c r="EY143" t="s">
        <v>267</v>
      </c>
      <c r="EZ143" t="str">
        <f t="shared" si="9"/>
        <v>FALSE</v>
      </c>
      <c r="FA143">
        <v>2022</v>
      </c>
      <c r="FB143">
        <v>2020</v>
      </c>
      <c r="FC143">
        <v>1000</v>
      </c>
      <c r="FD143" t="s">
        <v>246</v>
      </c>
      <c r="FE143" t="s">
        <v>246</v>
      </c>
      <c r="FF143" t="s">
        <v>246</v>
      </c>
      <c r="FG143" t="s">
        <v>246</v>
      </c>
      <c r="FH143" t="s">
        <v>246</v>
      </c>
      <c r="FI143" t="s">
        <v>246</v>
      </c>
      <c r="FJ143" t="s">
        <v>246</v>
      </c>
      <c r="FK143" t="s">
        <v>246</v>
      </c>
      <c r="FL143" t="s">
        <v>246</v>
      </c>
      <c r="FM143" t="s">
        <v>246</v>
      </c>
      <c r="FN143" t="s">
        <v>246</v>
      </c>
      <c r="FO143" t="s">
        <v>246</v>
      </c>
      <c r="FP143" t="s">
        <v>246</v>
      </c>
      <c r="FQ143" s="2">
        <v>2045</v>
      </c>
      <c r="FR143" s="2">
        <v>0</v>
      </c>
      <c r="FS143" s="2">
        <v>0</v>
      </c>
      <c r="FT143">
        <v>0</v>
      </c>
      <c r="FU143" s="2">
        <v>13631</v>
      </c>
      <c r="FV143" s="2">
        <v>13631</v>
      </c>
      <c r="FW143" s="2">
        <v>0</v>
      </c>
      <c r="FX143">
        <v>0</v>
      </c>
      <c r="FY143" s="2">
        <v>0</v>
      </c>
      <c r="FZ143" s="2">
        <v>0</v>
      </c>
      <c r="GA143" s="2">
        <v>0</v>
      </c>
      <c r="GB143">
        <v>0</v>
      </c>
      <c r="GC143" s="2">
        <v>170.98</v>
      </c>
      <c r="GE143" s="2">
        <v>13631</v>
      </c>
      <c r="GH143" t="s">
        <v>886</v>
      </c>
      <c r="GK143" t="s">
        <v>887</v>
      </c>
      <c r="GL143" t="s">
        <v>888</v>
      </c>
      <c r="GM143" t="s">
        <v>888</v>
      </c>
      <c r="GN143" s="1">
        <v>38390</v>
      </c>
      <c r="GO143" s="1">
        <v>38397</v>
      </c>
      <c r="GP143" s="2">
        <v>0</v>
      </c>
      <c r="GQ143" t="s">
        <v>567</v>
      </c>
      <c r="GR143" t="str">
        <f>"                    "</f>
        <v xml:space="preserve">                    </v>
      </c>
      <c r="GS143" t="str">
        <f>"5439.309"</f>
        <v>5439.309</v>
      </c>
      <c r="GT143" t="str">
        <f>""</f>
        <v/>
      </c>
      <c r="HF143" t="str">
        <f>""</f>
        <v/>
      </c>
      <c r="HK143" t="str">
        <f>""</f>
        <v/>
      </c>
      <c r="HN143" t="s">
        <v>271</v>
      </c>
      <c r="HP143" t="str">
        <f>""</f>
        <v/>
      </c>
      <c r="HQ143" t="str">
        <f>""</f>
        <v/>
      </c>
      <c r="IA143" t="str">
        <f>""</f>
        <v/>
      </c>
      <c r="IB143" t="str">
        <f>""</f>
        <v/>
      </c>
      <c r="IC143" t="str">
        <f>HYPERLINK("https://web.datatree.com/?/property?propertyId=3471234")</f>
        <v>https://web.datatree.com/?/property?propertyId=3471234</v>
      </c>
    </row>
    <row r="144" spans="1:237" x14ac:dyDescent="0.25">
      <c r="A144" t="s">
        <v>2094</v>
      </c>
      <c r="D144" t="s">
        <v>2094</v>
      </c>
      <c r="E144" t="s">
        <v>273</v>
      </c>
      <c r="F144">
        <v>15</v>
      </c>
      <c r="O144" t="s">
        <v>2094</v>
      </c>
      <c r="P144" t="s">
        <v>2094</v>
      </c>
      <c r="Q144" t="s">
        <v>996</v>
      </c>
      <c r="T144" t="s">
        <v>242</v>
      </c>
      <c r="AE144" t="s">
        <v>243</v>
      </c>
      <c r="AH144" t="s">
        <v>244</v>
      </c>
      <c r="AK144" t="s">
        <v>245</v>
      </c>
      <c r="AM144">
        <v>3141</v>
      </c>
      <c r="AP144" t="s">
        <v>2095</v>
      </c>
      <c r="AQ144" t="s">
        <v>439</v>
      </c>
      <c r="AS144" t="s">
        <v>398</v>
      </c>
      <c r="AT144" t="s">
        <v>398</v>
      </c>
      <c r="AU144" t="s">
        <v>400</v>
      </c>
      <c r="AV144" t="str">
        <f>"89117-3532"</f>
        <v>89117-3532</v>
      </c>
      <c r="AW144" t="s">
        <v>957</v>
      </c>
      <c r="AX144" t="s">
        <v>2096</v>
      </c>
      <c r="AY144" t="s">
        <v>2097</v>
      </c>
      <c r="AZ144" t="s">
        <v>254</v>
      </c>
      <c r="BA144" t="s">
        <v>2098</v>
      </c>
      <c r="BB144" t="str">
        <f>"317-61-018"</f>
        <v>317-61-018</v>
      </c>
      <c r="BC144" t="str">
        <f>"31761018"</f>
        <v>31761018</v>
      </c>
      <c r="BD144" t="str">
        <f>"R31761018"</f>
        <v>R31761018</v>
      </c>
      <c r="BE144">
        <v>4015</v>
      </c>
      <c r="BJ144" t="s">
        <v>941</v>
      </c>
      <c r="BK144" t="s">
        <v>310</v>
      </c>
      <c r="BL144">
        <v>17</v>
      </c>
      <c r="BN144">
        <v>35.732346943185199</v>
      </c>
      <c r="BO144">
        <v>-114.445999895417</v>
      </c>
      <c r="BW144" t="s">
        <v>2099</v>
      </c>
      <c r="BX144" t="s">
        <v>2099</v>
      </c>
      <c r="CA144" t="str">
        <f>""</f>
        <v/>
      </c>
      <c r="CC144">
        <v>0</v>
      </c>
      <c r="CD144">
        <v>0</v>
      </c>
      <c r="CE144">
        <v>0</v>
      </c>
      <c r="CF144">
        <v>0</v>
      </c>
      <c r="CI144">
        <v>0</v>
      </c>
      <c r="CJ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X144">
        <v>0</v>
      </c>
      <c r="CZ144">
        <v>0</v>
      </c>
      <c r="DB144">
        <v>0</v>
      </c>
      <c r="DD144">
        <v>0</v>
      </c>
      <c r="DF144">
        <v>0</v>
      </c>
      <c r="DK144">
        <v>0</v>
      </c>
      <c r="DM144">
        <v>0</v>
      </c>
      <c r="DX144">
        <v>0</v>
      </c>
      <c r="EC144" t="s">
        <v>261</v>
      </c>
      <c r="ED144" t="s">
        <v>354</v>
      </c>
      <c r="EE144" t="s">
        <v>355</v>
      </c>
      <c r="EG144">
        <v>435600</v>
      </c>
      <c r="EH144">
        <v>10</v>
      </c>
      <c r="EI144">
        <v>0</v>
      </c>
      <c r="EJ144">
        <v>0</v>
      </c>
      <c r="EK144">
        <v>0</v>
      </c>
      <c r="EL144">
        <v>0</v>
      </c>
      <c r="EU144" t="s">
        <v>264</v>
      </c>
      <c r="EV144" t="s">
        <v>943</v>
      </c>
      <c r="EW144" t="s">
        <v>944</v>
      </c>
      <c r="EX144" s="1">
        <v>40135</v>
      </c>
      <c r="EY144" t="s">
        <v>267</v>
      </c>
      <c r="EZ144" t="str">
        <f t="shared" si="9"/>
        <v>FALSE</v>
      </c>
      <c r="FA144">
        <v>2022</v>
      </c>
      <c r="FB144">
        <v>2020</v>
      </c>
      <c r="FC144">
        <v>400</v>
      </c>
      <c r="FD144" t="s">
        <v>246</v>
      </c>
      <c r="FE144" t="s">
        <v>246</v>
      </c>
      <c r="FF144" t="s">
        <v>246</v>
      </c>
      <c r="FG144" t="s">
        <v>246</v>
      </c>
      <c r="FH144" t="s">
        <v>246</v>
      </c>
      <c r="FI144" t="s">
        <v>246</v>
      </c>
      <c r="FJ144" t="s">
        <v>246</v>
      </c>
      <c r="FK144" t="s">
        <v>246</v>
      </c>
      <c r="FL144" t="s">
        <v>246</v>
      </c>
      <c r="FM144" t="s">
        <v>246</v>
      </c>
      <c r="FN144" t="s">
        <v>246</v>
      </c>
      <c r="FO144" t="s">
        <v>246</v>
      </c>
      <c r="FP144" t="s">
        <v>246</v>
      </c>
      <c r="FQ144" s="2">
        <v>4688</v>
      </c>
      <c r="FR144" s="2">
        <v>0</v>
      </c>
      <c r="FS144" s="2">
        <v>0</v>
      </c>
      <c r="FT144">
        <v>0</v>
      </c>
      <c r="FU144" s="2">
        <v>31255</v>
      </c>
      <c r="FV144" s="2">
        <v>31255</v>
      </c>
      <c r="FW144" s="2">
        <v>0</v>
      </c>
      <c r="FX144">
        <v>0</v>
      </c>
      <c r="FY144" s="2">
        <v>0</v>
      </c>
      <c r="FZ144" s="2">
        <v>0</v>
      </c>
      <c r="GA144" s="2">
        <v>0</v>
      </c>
      <c r="GB144">
        <v>0</v>
      </c>
      <c r="GC144" s="2">
        <v>320.22000000000003</v>
      </c>
      <c r="GE144" s="2">
        <v>31255</v>
      </c>
      <c r="GH144" t="s">
        <v>315</v>
      </c>
      <c r="GK144" t="s">
        <v>316</v>
      </c>
      <c r="GL144" t="s">
        <v>317</v>
      </c>
      <c r="GM144" t="s">
        <v>318</v>
      </c>
      <c r="GR144" t="str">
        <f>""</f>
        <v/>
      </c>
      <c r="GS144" t="str">
        <f>""</f>
        <v/>
      </c>
      <c r="GT144" t="str">
        <f>""</f>
        <v/>
      </c>
      <c r="GU144" s="1">
        <v>44224</v>
      </c>
      <c r="GV144" s="1">
        <v>44228</v>
      </c>
      <c r="GW144" s="2">
        <v>90000</v>
      </c>
      <c r="GY144" t="s">
        <v>270</v>
      </c>
      <c r="GZ144" t="s">
        <v>2100</v>
      </c>
      <c r="HF144" t="str">
        <f>""</f>
        <v/>
      </c>
      <c r="HK144" t="str">
        <f>""</f>
        <v/>
      </c>
      <c r="HM144" t="s">
        <v>948</v>
      </c>
      <c r="HN144" t="s">
        <v>271</v>
      </c>
      <c r="HP144" t="str">
        <f>"2021.6328"</f>
        <v>2021.6328</v>
      </c>
      <c r="HQ144" t="str">
        <f>""</f>
        <v/>
      </c>
      <c r="HR144" s="1">
        <v>43600</v>
      </c>
      <c r="HS144" s="1">
        <v>43600</v>
      </c>
      <c r="HT144" s="2">
        <v>40000</v>
      </c>
      <c r="HU144" t="s">
        <v>2101</v>
      </c>
      <c r="IA144" t="str">
        <f>"2019.25036"</f>
        <v>2019.25036</v>
      </c>
      <c r="IB144" t="str">
        <f>""</f>
        <v/>
      </c>
      <c r="IC144" t="str">
        <f>HYPERLINK("https://web.datatree.com/?/property?propertyId=3473173")</f>
        <v>https://web.datatree.com/?/property?propertyId=3473173</v>
      </c>
    </row>
    <row r="145" spans="1:237" x14ac:dyDescent="0.25">
      <c r="A145" t="s">
        <v>2102</v>
      </c>
      <c r="B145" t="s">
        <v>2103</v>
      </c>
      <c r="C145" t="s">
        <v>322</v>
      </c>
      <c r="D145" t="s">
        <v>2104</v>
      </c>
      <c r="E145" t="s">
        <v>240</v>
      </c>
      <c r="F145">
        <v>2</v>
      </c>
      <c r="G145" t="s">
        <v>2105</v>
      </c>
      <c r="H145" t="s">
        <v>2106</v>
      </c>
      <c r="I145" t="s">
        <v>2107</v>
      </c>
      <c r="J145" t="s">
        <v>2104</v>
      </c>
      <c r="K145" t="s">
        <v>240</v>
      </c>
      <c r="L145">
        <v>1</v>
      </c>
      <c r="O145" t="s">
        <v>2108</v>
      </c>
      <c r="P145" t="s">
        <v>2109</v>
      </c>
      <c r="T145" t="s">
        <v>242</v>
      </c>
      <c r="AE145" t="s">
        <v>243</v>
      </c>
      <c r="AH145" t="s">
        <v>244</v>
      </c>
      <c r="AK145" t="s">
        <v>245</v>
      </c>
      <c r="AM145">
        <v>401</v>
      </c>
      <c r="AP145" t="s">
        <v>2110</v>
      </c>
      <c r="AS145" t="s">
        <v>2111</v>
      </c>
      <c r="AU145" t="s">
        <v>2112</v>
      </c>
      <c r="AV145" t="str">
        <f>"38674-9477"</f>
        <v>38674-9477</v>
      </c>
      <c r="AW145" t="s">
        <v>2113</v>
      </c>
      <c r="AX145" t="s">
        <v>2114</v>
      </c>
      <c r="AY145" t="s">
        <v>2115</v>
      </c>
      <c r="AZ145" t="s">
        <v>254</v>
      </c>
      <c r="BA145" t="s">
        <v>2116</v>
      </c>
      <c r="BB145" t="str">
        <f>"102-69-015"</f>
        <v>102-69-015</v>
      </c>
      <c r="BC145" t="str">
        <f>"10269015"</f>
        <v>10269015</v>
      </c>
      <c r="BD145" t="str">
        <f>"R10269015"</f>
        <v>R10269015</v>
      </c>
      <c r="BE145">
        <v>4015</v>
      </c>
      <c r="BI145" t="s">
        <v>256</v>
      </c>
      <c r="BJ145" t="s">
        <v>519</v>
      </c>
      <c r="BK145" t="s">
        <v>520</v>
      </c>
      <c r="BL145">
        <v>9</v>
      </c>
      <c r="BN145">
        <v>34.563626586265102</v>
      </c>
      <c r="BO145">
        <v>-113.622133670211</v>
      </c>
      <c r="BW145" t="s">
        <v>2117</v>
      </c>
      <c r="BX145" t="s">
        <v>2117</v>
      </c>
      <c r="CA145" t="str">
        <f>""</f>
        <v/>
      </c>
      <c r="CC145">
        <v>0</v>
      </c>
      <c r="CD145">
        <v>0</v>
      </c>
      <c r="CE145">
        <v>0</v>
      </c>
      <c r="CF145">
        <v>0</v>
      </c>
      <c r="CI145">
        <v>0</v>
      </c>
      <c r="CJ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X145">
        <v>0</v>
      </c>
      <c r="CZ145">
        <v>0</v>
      </c>
      <c r="DB145">
        <v>0</v>
      </c>
      <c r="DD145">
        <v>0</v>
      </c>
      <c r="DF145">
        <v>0</v>
      </c>
      <c r="DK145">
        <v>0</v>
      </c>
      <c r="DM145">
        <v>0</v>
      </c>
      <c r="DX145">
        <v>0</v>
      </c>
      <c r="EC145" t="s">
        <v>261</v>
      </c>
      <c r="ED145" t="s">
        <v>354</v>
      </c>
      <c r="EE145" t="s">
        <v>355</v>
      </c>
      <c r="EG145">
        <v>435600</v>
      </c>
      <c r="EH145">
        <v>10</v>
      </c>
      <c r="EI145">
        <v>0</v>
      </c>
      <c r="EJ145">
        <v>0</v>
      </c>
      <c r="EK145">
        <v>0</v>
      </c>
      <c r="EL145">
        <v>0</v>
      </c>
      <c r="EU145" t="s">
        <v>264</v>
      </c>
      <c r="EV145" t="s">
        <v>522</v>
      </c>
      <c r="EW145" t="s">
        <v>523</v>
      </c>
      <c r="EX145" s="1">
        <v>40135</v>
      </c>
      <c r="EY145" t="s">
        <v>267</v>
      </c>
      <c r="EZ145" t="str">
        <f t="shared" si="9"/>
        <v>FALSE</v>
      </c>
      <c r="FA145">
        <v>2022</v>
      </c>
      <c r="FB145">
        <v>2020</v>
      </c>
      <c r="FC145">
        <v>600</v>
      </c>
      <c r="FD145" t="s">
        <v>246</v>
      </c>
      <c r="FE145" t="s">
        <v>246</v>
      </c>
      <c r="FF145" t="s">
        <v>246</v>
      </c>
      <c r="FG145" t="s">
        <v>246</v>
      </c>
      <c r="FH145" t="s">
        <v>246</v>
      </c>
      <c r="FI145" t="s">
        <v>246</v>
      </c>
      <c r="FJ145" t="s">
        <v>246</v>
      </c>
      <c r="FK145" t="s">
        <v>246</v>
      </c>
      <c r="FL145" t="s">
        <v>246</v>
      </c>
      <c r="FM145" t="s">
        <v>246</v>
      </c>
      <c r="FN145" t="s">
        <v>246</v>
      </c>
      <c r="FO145" t="s">
        <v>246</v>
      </c>
      <c r="FP145" t="s">
        <v>246</v>
      </c>
      <c r="FQ145" s="2">
        <v>589</v>
      </c>
      <c r="FR145" s="2">
        <v>0</v>
      </c>
      <c r="FS145" s="2">
        <v>0</v>
      </c>
      <c r="FT145">
        <v>0</v>
      </c>
      <c r="FU145" s="2">
        <v>3925</v>
      </c>
      <c r="FV145" s="2">
        <v>3925</v>
      </c>
      <c r="FW145" s="2">
        <v>0</v>
      </c>
      <c r="FX145">
        <v>0</v>
      </c>
      <c r="FY145" s="2">
        <v>0</v>
      </c>
      <c r="FZ145" s="2">
        <v>0</v>
      </c>
      <c r="GA145" s="2">
        <v>0</v>
      </c>
      <c r="GB145">
        <v>0</v>
      </c>
      <c r="GC145" s="2">
        <v>31.2</v>
      </c>
      <c r="GE145" s="2">
        <v>3925</v>
      </c>
      <c r="GH145" t="s">
        <v>289</v>
      </c>
      <c r="GK145" t="s">
        <v>290</v>
      </c>
      <c r="GL145" t="s">
        <v>290</v>
      </c>
      <c r="GR145" t="str">
        <f>""</f>
        <v/>
      </c>
      <c r="GS145" t="str">
        <f>""</f>
        <v/>
      </c>
      <c r="GT145" t="str">
        <f>""</f>
        <v/>
      </c>
      <c r="HF145" t="str">
        <f>""</f>
        <v/>
      </c>
      <c r="HK145" t="str">
        <f>""</f>
        <v/>
      </c>
      <c r="HN145" t="s">
        <v>271</v>
      </c>
      <c r="HP145" t="str">
        <f>""</f>
        <v/>
      </c>
      <c r="HQ145" t="str">
        <f>""</f>
        <v/>
      </c>
      <c r="IA145" t="str">
        <f>""</f>
        <v/>
      </c>
      <c r="IB145" t="str">
        <f>""</f>
        <v/>
      </c>
      <c r="IC145" t="str">
        <f>HYPERLINK("https://web.datatree.com/?/property?propertyId=3474756")</f>
        <v>https://web.datatree.com/?/property?propertyId=3474756</v>
      </c>
    </row>
    <row r="146" spans="1:237" x14ac:dyDescent="0.25">
      <c r="A146" t="s">
        <v>2118</v>
      </c>
      <c r="D146" t="s">
        <v>2118</v>
      </c>
      <c r="E146" t="s">
        <v>273</v>
      </c>
      <c r="F146">
        <v>13</v>
      </c>
      <c r="O146" t="s">
        <v>2118</v>
      </c>
      <c r="P146" t="s">
        <v>2118</v>
      </c>
      <c r="R146" t="s">
        <v>274</v>
      </c>
      <c r="T146" t="s">
        <v>242</v>
      </c>
      <c r="AE146" t="s">
        <v>243</v>
      </c>
      <c r="AH146" t="s">
        <v>244</v>
      </c>
      <c r="AK146" t="s">
        <v>245</v>
      </c>
      <c r="AL146" t="s">
        <v>246</v>
      </c>
      <c r="AM146">
        <v>16021</v>
      </c>
      <c r="AP146" t="s">
        <v>935</v>
      </c>
      <c r="AQ146" t="s">
        <v>491</v>
      </c>
      <c r="AS146" t="s">
        <v>799</v>
      </c>
      <c r="AT146" t="s">
        <v>799</v>
      </c>
      <c r="AU146" t="s">
        <v>243</v>
      </c>
      <c r="AV146" t="str">
        <f>"86441-7502"</f>
        <v>86441-7502</v>
      </c>
      <c r="AW146" t="s">
        <v>936</v>
      </c>
      <c r="AX146" t="s">
        <v>2119</v>
      </c>
      <c r="AY146" t="s">
        <v>2120</v>
      </c>
      <c r="AZ146" t="s">
        <v>254</v>
      </c>
      <c r="BA146" t="s">
        <v>2121</v>
      </c>
      <c r="BB146" t="str">
        <f>"317-16-019"</f>
        <v>317-16-019</v>
      </c>
      <c r="BC146" t="str">
        <f>"31716019"</f>
        <v>31716019</v>
      </c>
      <c r="BD146" t="str">
        <f>"R31716019"</f>
        <v>R31716019</v>
      </c>
      <c r="BE146">
        <v>4015</v>
      </c>
      <c r="BJ146" t="s">
        <v>309</v>
      </c>
      <c r="BK146" t="s">
        <v>310</v>
      </c>
      <c r="BL146">
        <v>27</v>
      </c>
      <c r="BN146">
        <v>35.529054756809003</v>
      </c>
      <c r="BO146">
        <v>-114.41026308749601</v>
      </c>
      <c r="BP146" t="s">
        <v>1267</v>
      </c>
      <c r="BQ146">
        <v>7</v>
      </c>
      <c r="BW146" t="s">
        <v>1268</v>
      </c>
      <c r="BX146" t="s">
        <v>1268</v>
      </c>
      <c r="CA146" t="str">
        <f>"22|27"</f>
        <v>22|27</v>
      </c>
      <c r="CC146">
        <v>0</v>
      </c>
      <c r="CD146">
        <v>0</v>
      </c>
      <c r="CE146">
        <v>0</v>
      </c>
      <c r="CF146">
        <v>0</v>
      </c>
      <c r="CI146">
        <v>0</v>
      </c>
      <c r="CJ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X146">
        <v>0</v>
      </c>
      <c r="CZ146">
        <v>0</v>
      </c>
      <c r="DB146">
        <v>0</v>
      </c>
      <c r="DD146">
        <v>0</v>
      </c>
      <c r="DF146">
        <v>0</v>
      </c>
      <c r="DK146">
        <v>0</v>
      </c>
      <c r="DM146">
        <v>0</v>
      </c>
      <c r="DX146">
        <v>0</v>
      </c>
      <c r="EC146" t="s">
        <v>261</v>
      </c>
      <c r="ED146" t="s">
        <v>262</v>
      </c>
      <c r="EE146" t="s">
        <v>263</v>
      </c>
      <c r="EG146">
        <v>435600</v>
      </c>
      <c r="EH146">
        <v>10</v>
      </c>
      <c r="EI146">
        <v>0</v>
      </c>
      <c r="EJ146">
        <v>0</v>
      </c>
      <c r="EK146">
        <v>0</v>
      </c>
      <c r="EL146">
        <v>0</v>
      </c>
      <c r="EU146" t="s">
        <v>264</v>
      </c>
      <c r="EV146" t="s">
        <v>538</v>
      </c>
      <c r="EW146" t="s">
        <v>539</v>
      </c>
      <c r="EX146" s="1">
        <v>40135</v>
      </c>
      <c r="EY146" t="s">
        <v>267</v>
      </c>
      <c r="EZ146" t="str">
        <f t="shared" si="9"/>
        <v>FALSE</v>
      </c>
      <c r="FA146">
        <v>2022</v>
      </c>
      <c r="FB146">
        <v>2020</v>
      </c>
      <c r="FC146">
        <v>400</v>
      </c>
      <c r="FD146" t="s">
        <v>246</v>
      </c>
      <c r="FE146" t="s">
        <v>246</v>
      </c>
      <c r="FF146" t="s">
        <v>246</v>
      </c>
      <c r="FG146" t="s">
        <v>246</v>
      </c>
      <c r="FH146" t="s">
        <v>246</v>
      </c>
      <c r="FI146" t="s">
        <v>246</v>
      </c>
      <c r="FJ146" t="s">
        <v>246</v>
      </c>
      <c r="FK146" t="s">
        <v>246</v>
      </c>
      <c r="FL146" t="s">
        <v>246</v>
      </c>
      <c r="FM146" t="s">
        <v>246</v>
      </c>
      <c r="FN146" t="s">
        <v>246</v>
      </c>
      <c r="FO146" t="s">
        <v>246</v>
      </c>
      <c r="FP146" t="s">
        <v>246</v>
      </c>
      <c r="FQ146" s="2">
        <v>1660</v>
      </c>
      <c r="FR146" s="2">
        <v>0</v>
      </c>
      <c r="FS146" s="2">
        <v>0</v>
      </c>
      <c r="FT146">
        <v>0</v>
      </c>
      <c r="FU146" s="2">
        <v>11069</v>
      </c>
      <c r="FV146" s="2">
        <v>11069</v>
      </c>
      <c r="FW146" s="2">
        <v>0</v>
      </c>
      <c r="FX146">
        <v>0</v>
      </c>
      <c r="FY146" s="2">
        <v>0</v>
      </c>
      <c r="FZ146" s="2">
        <v>0</v>
      </c>
      <c r="GA146" s="2">
        <v>0</v>
      </c>
      <c r="GB146">
        <v>0</v>
      </c>
      <c r="GC146" s="2">
        <v>174.76</v>
      </c>
      <c r="GE146" s="2">
        <v>11069</v>
      </c>
      <c r="GH146" t="s">
        <v>315</v>
      </c>
      <c r="GK146" t="s">
        <v>316</v>
      </c>
      <c r="GL146" t="s">
        <v>317</v>
      </c>
      <c r="GM146" t="s">
        <v>318</v>
      </c>
      <c r="GN146" s="1">
        <v>41733</v>
      </c>
      <c r="GO146" s="1">
        <v>41745</v>
      </c>
      <c r="GQ146" t="s">
        <v>362</v>
      </c>
      <c r="GR146" t="str">
        <f>""</f>
        <v/>
      </c>
      <c r="GS146" t="str">
        <f>"2014.16525"</f>
        <v>2014.16525</v>
      </c>
      <c r="GT146" t="str">
        <f>""</f>
        <v/>
      </c>
      <c r="HF146" t="str">
        <f>""</f>
        <v/>
      </c>
      <c r="HK146" t="str">
        <f>""</f>
        <v/>
      </c>
      <c r="HN146" t="s">
        <v>271</v>
      </c>
      <c r="HP146" t="str">
        <f>""</f>
        <v/>
      </c>
      <c r="HQ146" t="str">
        <f>""</f>
        <v/>
      </c>
      <c r="IA146" t="str">
        <f>""</f>
        <v/>
      </c>
      <c r="IB146" t="str">
        <f>""</f>
        <v/>
      </c>
      <c r="IC146" t="str">
        <f>HYPERLINK("https://web.datatree.com/?/property?propertyId=3412547")</f>
        <v>https://web.datatree.com/?/property?propertyId=3412547</v>
      </c>
    </row>
    <row r="147" spans="1:237" x14ac:dyDescent="0.25">
      <c r="A147" t="s">
        <v>1079</v>
      </c>
      <c r="D147" t="s">
        <v>1079</v>
      </c>
      <c r="E147" t="s">
        <v>273</v>
      </c>
      <c r="F147">
        <v>1638</v>
      </c>
      <c r="O147" t="s">
        <v>1079</v>
      </c>
      <c r="P147" t="s">
        <v>1079</v>
      </c>
      <c r="R147" t="s">
        <v>343</v>
      </c>
      <c r="T147" t="s">
        <v>407</v>
      </c>
      <c r="V147" t="s">
        <v>396</v>
      </c>
      <c r="W147">
        <v>2475</v>
      </c>
      <c r="Z147" t="s">
        <v>1080</v>
      </c>
      <c r="AA147" t="s">
        <v>248</v>
      </c>
      <c r="AC147" t="s">
        <v>345</v>
      </c>
      <c r="AE147" t="s">
        <v>243</v>
      </c>
      <c r="AF147" t="str">
        <f>"86409"</f>
        <v>86409</v>
      </c>
      <c r="AG147" t="str">
        <f>"86409-3629"</f>
        <v>86409-3629</v>
      </c>
      <c r="AH147" t="s">
        <v>244</v>
      </c>
      <c r="AJ147" t="s">
        <v>1081</v>
      </c>
      <c r="AK147" t="s">
        <v>1082</v>
      </c>
      <c r="AM147">
        <v>2755</v>
      </c>
      <c r="AP147" t="s">
        <v>1083</v>
      </c>
      <c r="AQ147" t="s">
        <v>818</v>
      </c>
      <c r="AS147" t="s">
        <v>345</v>
      </c>
      <c r="AT147" t="s">
        <v>345</v>
      </c>
      <c r="AU147" t="s">
        <v>243</v>
      </c>
      <c r="AV147" t="str">
        <f>"86401-5308"</f>
        <v>86401-5308</v>
      </c>
      <c r="AW147" t="s">
        <v>544</v>
      </c>
      <c r="AX147" t="s">
        <v>1084</v>
      </c>
      <c r="AY147" t="s">
        <v>1085</v>
      </c>
      <c r="AZ147" t="s">
        <v>254</v>
      </c>
      <c r="BA147" t="s">
        <v>2122</v>
      </c>
      <c r="BB147" t="str">
        <f>"102-18-001"</f>
        <v>102-18-001</v>
      </c>
      <c r="BC147" t="str">
        <f>"10218001"</f>
        <v>10218001</v>
      </c>
      <c r="BD147" t="str">
        <f>"R10218001"</f>
        <v>R10218001</v>
      </c>
      <c r="BE147">
        <v>4015</v>
      </c>
      <c r="BG147">
        <v>953900</v>
      </c>
      <c r="BH147">
        <v>1112</v>
      </c>
      <c r="BI147" t="s">
        <v>256</v>
      </c>
      <c r="BJ147" t="s">
        <v>519</v>
      </c>
      <c r="BK147" t="s">
        <v>258</v>
      </c>
      <c r="BL147">
        <v>17</v>
      </c>
      <c r="BN147">
        <v>34.552676213764101</v>
      </c>
      <c r="BO147">
        <v>-113.54569077982499</v>
      </c>
      <c r="BP147" t="s">
        <v>2123</v>
      </c>
      <c r="BW147" t="s">
        <v>2124</v>
      </c>
      <c r="BX147" t="s">
        <v>2124</v>
      </c>
      <c r="CA147" t="str">
        <f>"193"</f>
        <v>193</v>
      </c>
      <c r="CC147">
        <v>0</v>
      </c>
      <c r="CD147">
        <v>0</v>
      </c>
      <c r="CE147">
        <v>0</v>
      </c>
      <c r="CF147">
        <v>0</v>
      </c>
      <c r="CI147">
        <v>0</v>
      </c>
      <c r="CJ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X147">
        <v>0</v>
      </c>
      <c r="CZ147">
        <v>0</v>
      </c>
      <c r="DB147">
        <v>0</v>
      </c>
      <c r="DD147">
        <v>0</v>
      </c>
      <c r="DF147">
        <v>0</v>
      </c>
      <c r="DK147">
        <v>0</v>
      </c>
      <c r="DM147">
        <v>0</v>
      </c>
      <c r="DX147">
        <v>0</v>
      </c>
      <c r="EC147" t="s">
        <v>261</v>
      </c>
      <c r="ED147" t="s">
        <v>1088</v>
      </c>
      <c r="EE147" t="s">
        <v>1089</v>
      </c>
      <c r="EG147">
        <v>435600</v>
      </c>
      <c r="EH147">
        <v>10</v>
      </c>
      <c r="EI147">
        <v>0</v>
      </c>
      <c r="EJ147">
        <v>0</v>
      </c>
      <c r="EK147">
        <v>0</v>
      </c>
      <c r="EL147">
        <v>0</v>
      </c>
      <c r="EU147" t="s">
        <v>264</v>
      </c>
      <c r="EV147" t="s">
        <v>522</v>
      </c>
      <c r="EW147" t="s">
        <v>523</v>
      </c>
      <c r="EX147" s="1">
        <v>40135</v>
      </c>
      <c r="EY147" t="s">
        <v>267</v>
      </c>
      <c r="EZ147" t="str">
        <f t="shared" si="9"/>
        <v>FALSE</v>
      </c>
      <c r="FA147">
        <v>2022</v>
      </c>
      <c r="FC147">
        <v>600</v>
      </c>
      <c r="FD147" t="s">
        <v>246</v>
      </c>
      <c r="FE147" t="s">
        <v>246</v>
      </c>
      <c r="FF147" t="s">
        <v>246</v>
      </c>
      <c r="FG147" t="s">
        <v>246</v>
      </c>
      <c r="FH147" t="s">
        <v>246</v>
      </c>
      <c r="FI147" t="s">
        <v>246</v>
      </c>
      <c r="FJ147" t="s">
        <v>246</v>
      </c>
      <c r="FK147" t="s">
        <v>246</v>
      </c>
      <c r="FL147" t="s">
        <v>246</v>
      </c>
      <c r="FM147" t="s">
        <v>613</v>
      </c>
      <c r="FN147" t="s">
        <v>246</v>
      </c>
      <c r="FO147" t="s">
        <v>246</v>
      </c>
      <c r="FP147" t="s">
        <v>246</v>
      </c>
      <c r="FQ147" s="2">
        <v>589</v>
      </c>
      <c r="FR147" s="2">
        <v>0</v>
      </c>
      <c r="FS147" s="2">
        <v>0</v>
      </c>
      <c r="FT147">
        <v>0</v>
      </c>
      <c r="FU147" s="2">
        <v>3925</v>
      </c>
      <c r="FV147" s="2">
        <v>3925</v>
      </c>
      <c r="FW147" s="2">
        <v>0</v>
      </c>
      <c r="FX147">
        <v>0</v>
      </c>
      <c r="FY147" s="2">
        <v>0</v>
      </c>
      <c r="FZ147" s="2">
        <v>0</v>
      </c>
      <c r="GA147" s="2">
        <v>0</v>
      </c>
      <c r="GB147">
        <v>0</v>
      </c>
      <c r="GE147" s="2">
        <v>3925</v>
      </c>
      <c r="GH147" t="s">
        <v>289</v>
      </c>
      <c r="GK147" t="s">
        <v>290</v>
      </c>
      <c r="GL147" t="s">
        <v>290</v>
      </c>
      <c r="GN147" s="1">
        <v>37410</v>
      </c>
      <c r="GO147" s="1">
        <v>37417</v>
      </c>
      <c r="GP147" s="2">
        <v>0</v>
      </c>
      <c r="GQ147" t="s">
        <v>362</v>
      </c>
      <c r="GR147" t="str">
        <f>"                    "</f>
        <v xml:space="preserve">                    </v>
      </c>
      <c r="GS147" t="str">
        <f>"4108.114"</f>
        <v>4108.114</v>
      </c>
      <c r="GT147" t="str">
        <f>""</f>
        <v/>
      </c>
      <c r="HF147" t="str">
        <f>""</f>
        <v/>
      </c>
      <c r="HK147" t="str">
        <f>""</f>
        <v/>
      </c>
      <c r="HN147" t="s">
        <v>271</v>
      </c>
      <c r="HP147" t="str">
        <f>""</f>
        <v/>
      </c>
      <c r="HQ147" t="str">
        <f>""</f>
        <v/>
      </c>
      <c r="IA147" t="str">
        <f>""</f>
        <v/>
      </c>
      <c r="IB147" t="str">
        <f>""</f>
        <v/>
      </c>
      <c r="IC147" t="str">
        <f>HYPERLINK("https://web.datatree.com/?/property?propertyId=3423123")</f>
        <v>https://web.datatree.com/?/property?propertyId=3423123</v>
      </c>
    </row>
    <row r="148" spans="1:237" x14ac:dyDescent="0.25">
      <c r="A148" t="s">
        <v>2125</v>
      </c>
      <c r="B148" t="s">
        <v>2126</v>
      </c>
      <c r="C148" t="s">
        <v>2126</v>
      </c>
      <c r="D148" t="s">
        <v>2127</v>
      </c>
      <c r="E148" t="s">
        <v>240</v>
      </c>
      <c r="F148">
        <v>1</v>
      </c>
      <c r="O148" t="s">
        <v>2128</v>
      </c>
      <c r="P148" t="s">
        <v>2125</v>
      </c>
      <c r="T148" t="s">
        <v>242</v>
      </c>
      <c r="AE148" t="s">
        <v>243</v>
      </c>
      <c r="AH148" t="s">
        <v>244</v>
      </c>
      <c r="AK148" t="s">
        <v>245</v>
      </c>
      <c r="AL148" t="s">
        <v>457</v>
      </c>
      <c r="AM148">
        <v>1000</v>
      </c>
      <c r="AP148" t="s">
        <v>2129</v>
      </c>
      <c r="AQ148" t="s">
        <v>302</v>
      </c>
      <c r="AR148">
        <v>104</v>
      </c>
      <c r="AS148" t="s">
        <v>2130</v>
      </c>
      <c r="AT148" t="s">
        <v>2130</v>
      </c>
      <c r="AU148" t="s">
        <v>328</v>
      </c>
      <c r="AV148" t="str">
        <f>"92264-8301"</f>
        <v>92264-8301</v>
      </c>
      <c r="AW148" t="s">
        <v>616</v>
      </c>
      <c r="AX148" t="s">
        <v>2131</v>
      </c>
      <c r="AY148" t="s">
        <v>2132</v>
      </c>
      <c r="AZ148" t="s">
        <v>254</v>
      </c>
      <c r="BA148" t="s">
        <v>2133</v>
      </c>
      <c r="BB148" t="str">
        <f>"351-13-024"</f>
        <v>351-13-024</v>
      </c>
      <c r="BC148" t="str">
        <f>"35113024"</f>
        <v>35113024</v>
      </c>
      <c r="BD148" t="str">
        <f>"R35113024"</f>
        <v>R35113024</v>
      </c>
      <c r="BE148">
        <v>4015</v>
      </c>
      <c r="BJ148" t="s">
        <v>333</v>
      </c>
      <c r="BK148" t="s">
        <v>310</v>
      </c>
      <c r="BL148">
        <v>17</v>
      </c>
      <c r="BN148">
        <v>35.470926568145998</v>
      </c>
      <c r="BO148">
        <v>-114.447313797669</v>
      </c>
      <c r="BP148" t="s">
        <v>606</v>
      </c>
      <c r="BQ148">
        <v>3</v>
      </c>
      <c r="BW148" t="s">
        <v>607</v>
      </c>
      <c r="BX148" t="s">
        <v>607</v>
      </c>
      <c r="CA148" t="str">
        <f>"40|41"</f>
        <v>40|41</v>
      </c>
      <c r="CC148">
        <v>0</v>
      </c>
      <c r="CD148">
        <v>0</v>
      </c>
      <c r="CE148">
        <v>0</v>
      </c>
      <c r="CF148">
        <v>0</v>
      </c>
      <c r="CI148">
        <v>0</v>
      </c>
      <c r="CJ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X148">
        <v>0</v>
      </c>
      <c r="CZ148">
        <v>0</v>
      </c>
      <c r="DB148">
        <v>0</v>
      </c>
      <c r="DD148">
        <v>0</v>
      </c>
      <c r="DF148">
        <v>0</v>
      </c>
      <c r="DK148">
        <v>0</v>
      </c>
      <c r="DM148">
        <v>0</v>
      </c>
      <c r="DX148">
        <v>0</v>
      </c>
      <c r="EC148" t="s">
        <v>336</v>
      </c>
      <c r="ED148" t="s">
        <v>337</v>
      </c>
      <c r="EE148" t="s">
        <v>338</v>
      </c>
      <c r="EG148">
        <v>435600</v>
      </c>
      <c r="EH148">
        <v>10</v>
      </c>
      <c r="EI148">
        <v>0</v>
      </c>
      <c r="EJ148">
        <v>0</v>
      </c>
      <c r="EK148">
        <v>0</v>
      </c>
      <c r="EL148">
        <v>0</v>
      </c>
      <c r="EU148" t="s">
        <v>264</v>
      </c>
      <c r="EV148" t="s">
        <v>339</v>
      </c>
      <c r="EW148" t="s">
        <v>340</v>
      </c>
      <c r="EX148" s="1">
        <v>40135</v>
      </c>
      <c r="EY148" t="s">
        <v>267</v>
      </c>
      <c r="EZ148" t="str">
        <f t="shared" si="9"/>
        <v>FALSE</v>
      </c>
      <c r="FA148">
        <v>2022</v>
      </c>
      <c r="FB148">
        <v>2020</v>
      </c>
      <c r="FC148">
        <v>400</v>
      </c>
      <c r="FD148" t="s">
        <v>246</v>
      </c>
      <c r="FE148" t="s">
        <v>246</v>
      </c>
      <c r="FF148" t="s">
        <v>246</v>
      </c>
      <c r="FG148" t="s">
        <v>246</v>
      </c>
      <c r="FH148" t="s">
        <v>246</v>
      </c>
      <c r="FI148" t="s">
        <v>246</v>
      </c>
      <c r="FJ148" t="s">
        <v>246</v>
      </c>
      <c r="FK148" t="s">
        <v>246</v>
      </c>
      <c r="FL148" t="s">
        <v>246</v>
      </c>
      <c r="FM148" t="s">
        <v>246</v>
      </c>
      <c r="FN148" t="s">
        <v>246</v>
      </c>
      <c r="FO148" t="s">
        <v>246</v>
      </c>
      <c r="FP148" t="s">
        <v>246</v>
      </c>
      <c r="FQ148" s="2">
        <v>928</v>
      </c>
      <c r="FR148" s="2">
        <v>0</v>
      </c>
      <c r="FS148" s="2">
        <v>0</v>
      </c>
      <c r="FT148">
        <v>0</v>
      </c>
      <c r="FU148" s="2">
        <v>6190</v>
      </c>
      <c r="FV148" s="2">
        <v>6190</v>
      </c>
      <c r="FW148" s="2">
        <v>0</v>
      </c>
      <c r="FX148">
        <v>0</v>
      </c>
      <c r="FY148" s="2">
        <v>0</v>
      </c>
      <c r="FZ148" s="2">
        <v>0</v>
      </c>
      <c r="GA148" s="2">
        <v>0</v>
      </c>
      <c r="GB148">
        <v>0</v>
      </c>
      <c r="GC148" s="2">
        <v>85.4</v>
      </c>
      <c r="GE148" s="2">
        <v>6190</v>
      </c>
      <c r="GH148" t="s">
        <v>315</v>
      </c>
      <c r="GK148" t="s">
        <v>316</v>
      </c>
      <c r="GL148" t="s">
        <v>317</v>
      </c>
      <c r="GM148" t="s">
        <v>318</v>
      </c>
      <c r="GR148" t="str">
        <f>""</f>
        <v/>
      </c>
      <c r="GS148" t="str">
        <f>""</f>
        <v/>
      </c>
      <c r="GT148" t="str">
        <f>""</f>
        <v/>
      </c>
      <c r="HF148" t="str">
        <f>""</f>
        <v/>
      </c>
      <c r="HK148" t="str">
        <f>""</f>
        <v/>
      </c>
      <c r="HN148" t="s">
        <v>271</v>
      </c>
      <c r="HP148" t="str">
        <f>""</f>
        <v/>
      </c>
      <c r="HQ148" t="str">
        <f>""</f>
        <v/>
      </c>
      <c r="IA148" t="str">
        <f>""</f>
        <v/>
      </c>
      <c r="IB148" t="str">
        <f>""</f>
        <v/>
      </c>
      <c r="IC148" t="str">
        <f>HYPERLINK("https://web.datatree.com/?/property?propertyId=3396688")</f>
        <v>https://web.datatree.com/?/property?propertyId=3396688</v>
      </c>
    </row>
    <row r="149" spans="1:237" x14ac:dyDescent="0.25">
      <c r="A149" t="s">
        <v>677</v>
      </c>
      <c r="D149" t="s">
        <v>677</v>
      </c>
      <c r="E149" t="s">
        <v>273</v>
      </c>
      <c r="F149">
        <v>37</v>
      </c>
      <c r="O149" t="s">
        <v>677</v>
      </c>
      <c r="P149" t="s">
        <v>677</v>
      </c>
      <c r="T149" t="s">
        <v>242</v>
      </c>
      <c r="AE149" t="s">
        <v>243</v>
      </c>
      <c r="AH149" t="s">
        <v>244</v>
      </c>
      <c r="AK149" t="s">
        <v>245</v>
      </c>
      <c r="AL149" t="s">
        <v>396</v>
      </c>
      <c r="AM149">
        <v>10876</v>
      </c>
      <c r="AP149" t="s">
        <v>678</v>
      </c>
      <c r="AQ149" t="s">
        <v>679</v>
      </c>
      <c r="AS149" t="s">
        <v>680</v>
      </c>
      <c r="AT149" t="s">
        <v>680</v>
      </c>
      <c r="AU149" t="s">
        <v>243</v>
      </c>
      <c r="AV149" t="str">
        <f>"86411-2011"</f>
        <v>86411-2011</v>
      </c>
      <c r="AW149" t="s">
        <v>681</v>
      </c>
      <c r="AX149" t="s">
        <v>682</v>
      </c>
      <c r="AY149" t="s">
        <v>683</v>
      </c>
      <c r="AZ149" t="s">
        <v>254</v>
      </c>
      <c r="BA149" t="s">
        <v>2134</v>
      </c>
      <c r="BB149" t="str">
        <f>"353-07-033"</f>
        <v>353-07-033</v>
      </c>
      <c r="BC149" t="str">
        <f>"35307033"</f>
        <v>35307033</v>
      </c>
      <c r="BD149" t="str">
        <f>"R35307033"</f>
        <v>R35307033</v>
      </c>
      <c r="BE149">
        <v>4015</v>
      </c>
      <c r="BI149" t="s">
        <v>256</v>
      </c>
      <c r="BN149">
        <v>35.209417875967503</v>
      </c>
      <c r="BO149">
        <v>-113.49205202635299</v>
      </c>
      <c r="CA149" t="str">
        <f>""</f>
        <v/>
      </c>
      <c r="CC149">
        <v>0</v>
      </c>
      <c r="CD149">
        <v>0</v>
      </c>
      <c r="CE149">
        <v>0</v>
      </c>
      <c r="CF149">
        <v>0</v>
      </c>
      <c r="CI149">
        <v>0</v>
      </c>
      <c r="CJ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X149">
        <v>0</v>
      </c>
      <c r="CZ149">
        <v>0</v>
      </c>
      <c r="DB149">
        <v>0</v>
      </c>
      <c r="DD149">
        <v>0</v>
      </c>
      <c r="DF149">
        <v>0</v>
      </c>
      <c r="DK149">
        <v>0</v>
      </c>
      <c r="DM149">
        <v>0</v>
      </c>
      <c r="DX149">
        <v>0</v>
      </c>
      <c r="EC149" t="s">
        <v>261</v>
      </c>
      <c r="ED149" t="s">
        <v>354</v>
      </c>
      <c r="EE149" t="s">
        <v>355</v>
      </c>
      <c r="EG149">
        <v>435600</v>
      </c>
      <c r="EH149">
        <v>10</v>
      </c>
      <c r="EI149">
        <v>0</v>
      </c>
      <c r="EJ149">
        <v>0</v>
      </c>
      <c r="EK149">
        <v>0</v>
      </c>
      <c r="EL149">
        <v>0</v>
      </c>
      <c r="EU149" t="s">
        <v>264</v>
      </c>
      <c r="EV149" t="s">
        <v>2135</v>
      </c>
      <c r="EW149" t="s">
        <v>2136</v>
      </c>
      <c r="EX149" s="1">
        <v>40135</v>
      </c>
      <c r="EY149" t="s">
        <v>267</v>
      </c>
      <c r="EZ149" t="str">
        <f t="shared" si="9"/>
        <v>FALSE</v>
      </c>
      <c r="FA149">
        <v>2022</v>
      </c>
      <c r="FB149">
        <v>2020</v>
      </c>
      <c r="FC149">
        <v>300</v>
      </c>
      <c r="FD149" t="s">
        <v>246</v>
      </c>
      <c r="FE149" t="s">
        <v>246</v>
      </c>
      <c r="FF149" t="s">
        <v>246</v>
      </c>
      <c r="FG149" t="s">
        <v>246</v>
      </c>
      <c r="FH149" t="s">
        <v>246</v>
      </c>
      <c r="FI149" t="s">
        <v>246</v>
      </c>
      <c r="FJ149" t="s">
        <v>246</v>
      </c>
      <c r="FK149" t="s">
        <v>246</v>
      </c>
      <c r="FL149" t="s">
        <v>246</v>
      </c>
      <c r="FM149" t="s">
        <v>246</v>
      </c>
      <c r="FN149" t="s">
        <v>246</v>
      </c>
      <c r="FO149" t="s">
        <v>246</v>
      </c>
      <c r="FP149" t="s">
        <v>246</v>
      </c>
      <c r="FQ149" s="2">
        <v>595</v>
      </c>
      <c r="FR149" s="2">
        <v>0</v>
      </c>
      <c r="FS149" s="2">
        <v>0</v>
      </c>
      <c r="FT149">
        <v>0</v>
      </c>
      <c r="FU149" s="2">
        <v>3964</v>
      </c>
      <c r="FV149" s="2">
        <v>3964</v>
      </c>
      <c r="FW149" s="2">
        <v>0</v>
      </c>
      <c r="FX149">
        <v>0</v>
      </c>
      <c r="FY149" s="2">
        <v>0</v>
      </c>
      <c r="FZ149" s="2">
        <v>0</v>
      </c>
      <c r="GA149" s="2">
        <v>0</v>
      </c>
      <c r="GB149">
        <v>0</v>
      </c>
      <c r="GC149" s="2">
        <v>85.44</v>
      </c>
      <c r="GE149" s="2">
        <v>3964</v>
      </c>
      <c r="GH149" t="s">
        <v>268</v>
      </c>
      <c r="GK149" t="s">
        <v>269</v>
      </c>
      <c r="GR149" t="str">
        <f>""</f>
        <v/>
      </c>
      <c r="GS149" t="str">
        <f>""</f>
        <v/>
      </c>
      <c r="GT149" t="str">
        <f>""</f>
        <v/>
      </c>
      <c r="GU149" s="1">
        <v>40360</v>
      </c>
      <c r="GV149" s="1">
        <v>40392</v>
      </c>
      <c r="GW149" s="2">
        <v>6000</v>
      </c>
      <c r="GX149" t="s">
        <v>566</v>
      </c>
      <c r="GY149" t="s">
        <v>567</v>
      </c>
      <c r="GZ149" t="s">
        <v>2137</v>
      </c>
      <c r="HB149" s="2">
        <v>0</v>
      </c>
      <c r="HE149" t="s">
        <v>364</v>
      </c>
      <c r="HF149" t="str">
        <f>"                    "</f>
        <v xml:space="preserve">                    </v>
      </c>
      <c r="HG149" s="2">
        <v>0</v>
      </c>
      <c r="HJ149" t="s">
        <v>365</v>
      </c>
      <c r="HK149" t="str">
        <f>"                    "</f>
        <v xml:space="preserve">                    </v>
      </c>
      <c r="HM149" t="s">
        <v>642</v>
      </c>
      <c r="HN149" t="s">
        <v>271</v>
      </c>
      <c r="HP149" t="str">
        <f>"2010.46732"</f>
        <v>2010.46732</v>
      </c>
      <c r="HQ149" t="str">
        <f>""</f>
        <v/>
      </c>
      <c r="IA149" t="str">
        <f>""</f>
        <v/>
      </c>
      <c r="IB149" t="str">
        <f>""</f>
        <v/>
      </c>
      <c r="IC149" t="str">
        <f>HYPERLINK("https://web.datatree.com/?/property?propertyId=3428534")</f>
        <v>https://web.datatree.com/?/property?propertyId=3428534</v>
      </c>
    </row>
    <row r="150" spans="1:237" x14ac:dyDescent="0.25">
      <c r="A150" t="s">
        <v>2138</v>
      </c>
      <c r="B150" t="s">
        <v>1473</v>
      </c>
      <c r="C150" t="s">
        <v>1473</v>
      </c>
      <c r="D150" t="s">
        <v>2139</v>
      </c>
      <c r="E150" t="s">
        <v>240</v>
      </c>
      <c r="F150">
        <v>3</v>
      </c>
      <c r="G150" t="s">
        <v>2140</v>
      </c>
      <c r="H150" t="s">
        <v>2141</v>
      </c>
      <c r="I150" t="s">
        <v>2141</v>
      </c>
      <c r="J150" t="s">
        <v>2139</v>
      </c>
      <c r="K150" t="s">
        <v>240</v>
      </c>
      <c r="L150">
        <v>2</v>
      </c>
      <c r="O150" t="s">
        <v>2142</v>
      </c>
      <c r="P150" t="s">
        <v>2143</v>
      </c>
      <c r="R150" t="s">
        <v>300</v>
      </c>
      <c r="T150" t="s">
        <v>242</v>
      </c>
      <c r="AE150" t="s">
        <v>243</v>
      </c>
      <c r="AH150" t="s">
        <v>244</v>
      </c>
      <c r="AK150" t="s">
        <v>245</v>
      </c>
      <c r="AM150">
        <v>6525</v>
      </c>
      <c r="AP150" t="s">
        <v>2144</v>
      </c>
      <c r="AQ150" t="s">
        <v>248</v>
      </c>
      <c r="AS150" t="s">
        <v>398</v>
      </c>
      <c r="AT150" t="s">
        <v>398</v>
      </c>
      <c r="AU150" t="s">
        <v>400</v>
      </c>
      <c r="AV150" t="str">
        <f>"89107-1235"</f>
        <v>89107-1235</v>
      </c>
      <c r="AW150" t="s">
        <v>2145</v>
      </c>
      <c r="AX150" t="s">
        <v>2146</v>
      </c>
      <c r="AY150" t="s">
        <v>2147</v>
      </c>
      <c r="AZ150" t="s">
        <v>254</v>
      </c>
      <c r="BA150" t="s">
        <v>2148</v>
      </c>
      <c r="BB150" t="str">
        <f>"319-09-010B"</f>
        <v>319-09-010B</v>
      </c>
      <c r="BC150" t="str">
        <f>"31909010B"</f>
        <v>31909010B</v>
      </c>
      <c r="BD150" t="str">
        <f>"R31909010B"</f>
        <v>R31909010B</v>
      </c>
      <c r="BE150">
        <v>4015</v>
      </c>
      <c r="BJ150" t="s">
        <v>498</v>
      </c>
      <c r="BK150" t="s">
        <v>499</v>
      </c>
      <c r="BL150">
        <v>15</v>
      </c>
      <c r="BN150">
        <v>35.641425843200103</v>
      </c>
      <c r="BO150">
        <v>-114.301685425001</v>
      </c>
      <c r="BP150" t="s">
        <v>2149</v>
      </c>
      <c r="BW150" t="s">
        <v>2150</v>
      </c>
      <c r="BX150" t="s">
        <v>2150</v>
      </c>
      <c r="CA150" t="str">
        <f>"87E"</f>
        <v>87E</v>
      </c>
      <c r="CC150">
        <v>0</v>
      </c>
      <c r="CD150">
        <v>0</v>
      </c>
      <c r="CE150">
        <v>0</v>
      </c>
      <c r="CF150">
        <v>0</v>
      </c>
      <c r="CI150">
        <v>0</v>
      </c>
      <c r="CJ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X150">
        <v>0</v>
      </c>
      <c r="CZ150">
        <v>0</v>
      </c>
      <c r="DB150">
        <v>0</v>
      </c>
      <c r="DD150">
        <v>0</v>
      </c>
      <c r="DF150">
        <v>0</v>
      </c>
      <c r="DK150">
        <v>0</v>
      </c>
      <c r="DM150">
        <v>0</v>
      </c>
      <c r="DX150">
        <v>0</v>
      </c>
      <c r="EC150" t="s">
        <v>261</v>
      </c>
      <c r="ED150" t="s">
        <v>262</v>
      </c>
      <c r="EE150" t="s">
        <v>263</v>
      </c>
      <c r="EG150">
        <v>435600</v>
      </c>
      <c r="EH150">
        <v>10</v>
      </c>
      <c r="EI150">
        <v>0</v>
      </c>
      <c r="EJ150">
        <v>0</v>
      </c>
      <c r="EK150">
        <v>0</v>
      </c>
      <c r="EL150">
        <v>0</v>
      </c>
      <c r="EU150" t="s">
        <v>264</v>
      </c>
      <c r="EV150" t="s">
        <v>502</v>
      </c>
      <c r="EW150" t="s">
        <v>503</v>
      </c>
      <c r="EX150" s="1">
        <v>40135</v>
      </c>
      <c r="EY150" t="s">
        <v>267</v>
      </c>
      <c r="EZ150" t="str">
        <f t="shared" si="9"/>
        <v>FALSE</v>
      </c>
      <c r="FA150">
        <v>2022</v>
      </c>
      <c r="FB150">
        <v>2020</v>
      </c>
      <c r="FC150">
        <v>1110</v>
      </c>
      <c r="FD150" t="s">
        <v>246</v>
      </c>
      <c r="FE150" t="s">
        <v>246</v>
      </c>
      <c r="FF150" t="s">
        <v>246</v>
      </c>
      <c r="FG150" t="s">
        <v>246</v>
      </c>
      <c r="FH150" t="s">
        <v>246</v>
      </c>
      <c r="FI150" t="s">
        <v>246</v>
      </c>
      <c r="FJ150" t="s">
        <v>246</v>
      </c>
      <c r="FK150" t="s">
        <v>246</v>
      </c>
      <c r="FL150" t="s">
        <v>246</v>
      </c>
      <c r="FM150" t="s">
        <v>246</v>
      </c>
      <c r="FN150" t="s">
        <v>246</v>
      </c>
      <c r="FO150" t="s">
        <v>246</v>
      </c>
      <c r="FP150" t="s">
        <v>246</v>
      </c>
      <c r="FQ150" s="2">
        <v>1082</v>
      </c>
      <c r="FR150" s="2">
        <v>0</v>
      </c>
      <c r="FS150" s="2">
        <v>0</v>
      </c>
      <c r="FT150">
        <v>0</v>
      </c>
      <c r="FU150" s="2">
        <v>7214</v>
      </c>
      <c r="FV150" s="2">
        <v>7214</v>
      </c>
      <c r="FW150" s="2">
        <v>0</v>
      </c>
      <c r="FX150">
        <v>0</v>
      </c>
      <c r="FY150" s="2">
        <v>0</v>
      </c>
      <c r="FZ150" s="2">
        <v>0</v>
      </c>
      <c r="GA150" s="2">
        <v>0</v>
      </c>
      <c r="GB150">
        <v>0</v>
      </c>
      <c r="GC150" s="2">
        <v>67.760000000000005</v>
      </c>
      <c r="GE150" s="2">
        <v>7214</v>
      </c>
      <c r="GH150" t="s">
        <v>315</v>
      </c>
      <c r="GK150" t="s">
        <v>316</v>
      </c>
      <c r="GL150" t="s">
        <v>317</v>
      </c>
      <c r="GM150" t="s">
        <v>318</v>
      </c>
      <c r="GR150" t="str">
        <f>""</f>
        <v/>
      </c>
      <c r="GS150" t="str">
        <f>""</f>
        <v/>
      </c>
      <c r="GT150" t="str">
        <f>""</f>
        <v/>
      </c>
      <c r="GU150" s="1">
        <v>43151</v>
      </c>
      <c r="GV150" s="1">
        <v>43166</v>
      </c>
      <c r="GW150" s="2">
        <v>2300</v>
      </c>
      <c r="GY150" t="s">
        <v>270</v>
      </c>
      <c r="GZ150" t="s">
        <v>2151</v>
      </c>
      <c r="HF150" t="str">
        <f>""</f>
        <v/>
      </c>
      <c r="HK150" t="str">
        <f>""</f>
        <v/>
      </c>
      <c r="HM150" t="s">
        <v>414</v>
      </c>
      <c r="HN150" t="s">
        <v>271</v>
      </c>
      <c r="HP150" t="str">
        <f>"2018.11207"</f>
        <v>2018.11207</v>
      </c>
      <c r="HQ150" t="str">
        <f>""</f>
        <v/>
      </c>
      <c r="IA150" t="str">
        <f>""</f>
        <v/>
      </c>
      <c r="IB150" t="str">
        <f>""</f>
        <v/>
      </c>
      <c r="IC150" t="str">
        <f>HYPERLINK("https://web.datatree.com/?/property?propertyId=3475714")</f>
        <v>https://web.datatree.com/?/property?propertyId=3475714</v>
      </c>
    </row>
    <row r="151" spans="1:237" x14ac:dyDescent="0.25">
      <c r="A151" t="s">
        <v>2152</v>
      </c>
      <c r="B151" t="s">
        <v>2153</v>
      </c>
      <c r="C151" t="s">
        <v>2154</v>
      </c>
      <c r="D151" t="s">
        <v>2155</v>
      </c>
      <c r="E151" t="s">
        <v>240</v>
      </c>
      <c r="F151">
        <v>3</v>
      </c>
      <c r="G151" t="s">
        <v>2156</v>
      </c>
      <c r="H151" t="s">
        <v>2157</v>
      </c>
      <c r="I151" t="s">
        <v>2158</v>
      </c>
      <c r="J151" t="s">
        <v>2155</v>
      </c>
      <c r="K151" t="s">
        <v>240</v>
      </c>
      <c r="L151">
        <v>1</v>
      </c>
      <c r="O151" t="s">
        <v>2159</v>
      </c>
      <c r="P151" t="s">
        <v>2160</v>
      </c>
      <c r="S151" t="s">
        <v>541</v>
      </c>
      <c r="T151" t="s">
        <v>242</v>
      </c>
      <c r="U151" t="s">
        <v>613</v>
      </c>
      <c r="AE151" t="s">
        <v>243</v>
      </c>
      <c r="AH151" t="s">
        <v>244</v>
      </c>
      <c r="AK151" t="s">
        <v>245</v>
      </c>
      <c r="AM151">
        <v>4044</v>
      </c>
      <c r="AP151" t="s">
        <v>2161</v>
      </c>
      <c r="AQ151" t="s">
        <v>302</v>
      </c>
      <c r="AS151" t="s">
        <v>2162</v>
      </c>
      <c r="AT151" t="s">
        <v>2162</v>
      </c>
      <c r="AU151" t="s">
        <v>2163</v>
      </c>
      <c r="AV151" t="str">
        <f>"28215-3839"</f>
        <v>28215-3839</v>
      </c>
      <c r="AW151" t="s">
        <v>1962</v>
      </c>
      <c r="AX151" t="s">
        <v>2164</v>
      </c>
      <c r="AY151" t="s">
        <v>2165</v>
      </c>
      <c r="AZ151" t="s">
        <v>254</v>
      </c>
      <c r="BA151" t="s">
        <v>2166</v>
      </c>
      <c r="BB151" t="str">
        <f>"317-03-066"</f>
        <v>317-03-066</v>
      </c>
      <c r="BC151" t="str">
        <f>"31703066"</f>
        <v>31703066</v>
      </c>
      <c r="BD151" t="str">
        <f>"R31703066"</f>
        <v>R31703066</v>
      </c>
      <c r="BE151">
        <v>4015</v>
      </c>
      <c r="BJ151" t="s">
        <v>309</v>
      </c>
      <c r="BK151" t="s">
        <v>310</v>
      </c>
      <c r="BL151">
        <v>3</v>
      </c>
      <c r="BN151">
        <v>35.5762479208095</v>
      </c>
      <c r="BO151">
        <v>-114.408069343234</v>
      </c>
      <c r="BP151" t="s">
        <v>311</v>
      </c>
      <c r="BQ151">
        <v>8</v>
      </c>
      <c r="BW151" t="s">
        <v>1377</v>
      </c>
      <c r="BX151" t="s">
        <v>1377</v>
      </c>
      <c r="CA151" t="str">
        <f>"117|1"</f>
        <v>117|1</v>
      </c>
      <c r="CC151">
        <v>0</v>
      </c>
      <c r="CD151">
        <v>0</v>
      </c>
      <c r="CE151">
        <v>0</v>
      </c>
      <c r="CF151">
        <v>0</v>
      </c>
      <c r="CI151">
        <v>0</v>
      </c>
      <c r="CJ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X151">
        <v>0</v>
      </c>
      <c r="CZ151">
        <v>0</v>
      </c>
      <c r="DB151">
        <v>0</v>
      </c>
      <c r="DD151">
        <v>0</v>
      </c>
      <c r="DF151">
        <v>0</v>
      </c>
      <c r="DK151">
        <v>0</v>
      </c>
      <c r="DM151">
        <v>0</v>
      </c>
      <c r="DX151">
        <v>0</v>
      </c>
      <c r="EC151" t="s">
        <v>261</v>
      </c>
      <c r="ED151" t="s">
        <v>262</v>
      </c>
      <c r="EE151" t="s">
        <v>263</v>
      </c>
      <c r="EG151">
        <v>435600</v>
      </c>
      <c r="EH151">
        <v>10</v>
      </c>
      <c r="EI151">
        <v>0</v>
      </c>
      <c r="EJ151">
        <v>0</v>
      </c>
      <c r="EK151">
        <v>0</v>
      </c>
      <c r="EL151">
        <v>0</v>
      </c>
      <c r="EU151" t="s">
        <v>264</v>
      </c>
      <c r="EV151" t="s">
        <v>538</v>
      </c>
      <c r="EW151" t="s">
        <v>539</v>
      </c>
      <c r="EX151" s="1">
        <v>40135</v>
      </c>
      <c r="EY151" t="s">
        <v>267</v>
      </c>
      <c r="EZ151" t="str">
        <f t="shared" si="9"/>
        <v>FALSE</v>
      </c>
      <c r="FA151">
        <v>2022</v>
      </c>
      <c r="FB151">
        <v>2020</v>
      </c>
      <c r="FC151">
        <v>400</v>
      </c>
      <c r="FD151" t="s">
        <v>246</v>
      </c>
      <c r="FE151" t="s">
        <v>246</v>
      </c>
      <c r="FF151" t="s">
        <v>246</v>
      </c>
      <c r="FG151" t="s">
        <v>246</v>
      </c>
      <c r="FH151" t="s">
        <v>246</v>
      </c>
      <c r="FI151" t="s">
        <v>246</v>
      </c>
      <c r="FJ151" t="s">
        <v>246</v>
      </c>
      <c r="FK151" t="s">
        <v>246</v>
      </c>
      <c r="FL151" t="s">
        <v>246</v>
      </c>
      <c r="FM151" t="s">
        <v>246</v>
      </c>
      <c r="FN151" t="s">
        <v>246</v>
      </c>
      <c r="FO151" t="s">
        <v>246</v>
      </c>
      <c r="FP151" t="s">
        <v>246</v>
      </c>
      <c r="FQ151" s="2">
        <v>1013</v>
      </c>
      <c r="FR151" s="2">
        <v>0</v>
      </c>
      <c r="FS151" s="2">
        <v>0</v>
      </c>
      <c r="FT151">
        <v>0</v>
      </c>
      <c r="FU151" s="2">
        <v>6752</v>
      </c>
      <c r="FV151" s="2">
        <v>6752</v>
      </c>
      <c r="FW151" s="2">
        <v>0</v>
      </c>
      <c r="FX151">
        <v>0</v>
      </c>
      <c r="FY151" s="2">
        <v>0</v>
      </c>
      <c r="FZ151" s="2">
        <v>0</v>
      </c>
      <c r="GA151" s="2">
        <v>0</v>
      </c>
      <c r="GB151">
        <v>0</v>
      </c>
      <c r="GC151" s="2">
        <v>93.78</v>
      </c>
      <c r="GE151" s="2">
        <v>6752</v>
      </c>
      <c r="GH151" t="s">
        <v>315</v>
      </c>
      <c r="GK151" t="s">
        <v>316</v>
      </c>
      <c r="GL151" t="s">
        <v>317</v>
      </c>
      <c r="GM151" t="s">
        <v>318</v>
      </c>
      <c r="GN151" s="1">
        <v>38427</v>
      </c>
      <c r="GO151" s="1">
        <v>38434</v>
      </c>
      <c r="GP151" s="2">
        <v>0</v>
      </c>
      <c r="GQ151" t="s">
        <v>567</v>
      </c>
      <c r="GR151" t="str">
        <f>"                    "</f>
        <v xml:space="preserve">                    </v>
      </c>
      <c r="GS151" t="str">
        <f>"5500.765"</f>
        <v>5500.765</v>
      </c>
      <c r="GT151" t="str">
        <f>""</f>
        <v/>
      </c>
      <c r="HF151" t="str">
        <f>""</f>
        <v/>
      </c>
      <c r="HK151" t="str">
        <f>""</f>
        <v/>
      </c>
      <c r="HN151" t="s">
        <v>271</v>
      </c>
      <c r="HP151" t="str">
        <f>""</f>
        <v/>
      </c>
      <c r="HQ151" t="str">
        <f>""</f>
        <v/>
      </c>
      <c r="IA151" t="str">
        <f>""</f>
        <v/>
      </c>
      <c r="IB151" t="str">
        <f>""</f>
        <v/>
      </c>
      <c r="IC151" t="str">
        <f>HYPERLINK("https://web.datatree.com/?/property?propertyId=3475902")</f>
        <v>https://web.datatree.com/?/property?propertyId=3475902</v>
      </c>
    </row>
    <row r="152" spans="1:237" x14ac:dyDescent="0.25">
      <c r="A152" t="s">
        <v>2167</v>
      </c>
      <c r="B152" t="s">
        <v>2168</v>
      </c>
      <c r="C152" t="s">
        <v>2169</v>
      </c>
      <c r="D152" t="s">
        <v>2170</v>
      </c>
      <c r="E152" t="s">
        <v>240</v>
      </c>
      <c r="F152">
        <v>3</v>
      </c>
      <c r="G152" t="s">
        <v>2171</v>
      </c>
      <c r="H152" t="s">
        <v>2172</v>
      </c>
      <c r="I152" t="s">
        <v>2172</v>
      </c>
      <c r="J152" t="s">
        <v>2173</v>
      </c>
      <c r="K152" t="s">
        <v>240</v>
      </c>
      <c r="L152">
        <v>1</v>
      </c>
      <c r="O152" t="s">
        <v>2174</v>
      </c>
      <c r="P152" t="s">
        <v>2175</v>
      </c>
      <c r="T152" t="s">
        <v>242</v>
      </c>
      <c r="AE152" t="s">
        <v>243</v>
      </c>
      <c r="AH152" t="s">
        <v>244</v>
      </c>
      <c r="AK152" t="s">
        <v>245</v>
      </c>
      <c r="AL152" t="s">
        <v>589</v>
      </c>
      <c r="AM152">
        <v>20310</v>
      </c>
      <c r="AP152" t="s">
        <v>2176</v>
      </c>
      <c r="AQ152" t="s">
        <v>419</v>
      </c>
      <c r="AS152" t="s">
        <v>2177</v>
      </c>
      <c r="AU152" t="s">
        <v>250</v>
      </c>
      <c r="AV152" t="str">
        <f>"60060-9503"</f>
        <v>60060-9503</v>
      </c>
      <c r="AW152" t="s">
        <v>2178</v>
      </c>
      <c r="AX152" t="s">
        <v>2179</v>
      </c>
      <c r="AY152" t="s">
        <v>2180</v>
      </c>
      <c r="AZ152" t="s">
        <v>254</v>
      </c>
      <c r="BA152" t="s">
        <v>2181</v>
      </c>
      <c r="BB152" t="str">
        <f>"353-09-021"</f>
        <v>353-09-021</v>
      </c>
      <c r="BC152" t="str">
        <f>"35309021"</f>
        <v>35309021</v>
      </c>
      <c r="BD152" t="str">
        <f>"R35309021"</f>
        <v>R35309021</v>
      </c>
      <c r="BE152">
        <v>4015</v>
      </c>
      <c r="BI152" t="s">
        <v>256</v>
      </c>
      <c r="BJ152" t="s">
        <v>257</v>
      </c>
      <c r="BK152" t="s">
        <v>258</v>
      </c>
      <c r="BL152">
        <v>17</v>
      </c>
      <c r="BN152">
        <v>35.20766785</v>
      </c>
      <c r="BO152">
        <v>-113.5738999</v>
      </c>
      <c r="BP152" t="s">
        <v>259</v>
      </c>
      <c r="BW152" t="s">
        <v>260</v>
      </c>
      <c r="BX152" t="s">
        <v>260</v>
      </c>
      <c r="CA152" t="str">
        <f>"350"</f>
        <v>350</v>
      </c>
      <c r="CC152">
        <v>0</v>
      </c>
      <c r="CD152">
        <v>0</v>
      </c>
      <c r="CE152">
        <v>0</v>
      </c>
      <c r="CF152">
        <v>0</v>
      </c>
      <c r="CI152">
        <v>0</v>
      </c>
      <c r="CJ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X152">
        <v>0</v>
      </c>
      <c r="CZ152">
        <v>0</v>
      </c>
      <c r="DB152">
        <v>0</v>
      </c>
      <c r="DD152">
        <v>0</v>
      </c>
      <c r="DF152">
        <v>0</v>
      </c>
      <c r="DK152">
        <v>0</v>
      </c>
      <c r="DM152">
        <v>0</v>
      </c>
      <c r="DX152">
        <v>0</v>
      </c>
      <c r="EC152" t="s">
        <v>261</v>
      </c>
      <c r="ED152" t="s">
        <v>262</v>
      </c>
      <c r="EE152" t="s">
        <v>263</v>
      </c>
      <c r="EG152">
        <v>435600</v>
      </c>
      <c r="EH152">
        <v>10</v>
      </c>
      <c r="EI152">
        <v>0</v>
      </c>
      <c r="EJ152">
        <v>0</v>
      </c>
      <c r="EK152">
        <v>0</v>
      </c>
      <c r="EL152">
        <v>0</v>
      </c>
      <c r="EU152" t="s">
        <v>264</v>
      </c>
      <c r="EV152" t="s">
        <v>265</v>
      </c>
      <c r="EW152" t="s">
        <v>266</v>
      </c>
      <c r="EX152" s="1">
        <v>40135</v>
      </c>
      <c r="EY152" t="s">
        <v>267</v>
      </c>
      <c r="EZ152" t="str">
        <f t="shared" si="9"/>
        <v>FALSE</v>
      </c>
      <c r="FA152">
        <v>2022</v>
      </c>
      <c r="FB152">
        <v>2020</v>
      </c>
      <c r="FC152">
        <v>300</v>
      </c>
      <c r="FD152" t="s">
        <v>246</v>
      </c>
      <c r="FE152" t="s">
        <v>246</v>
      </c>
      <c r="FF152" t="s">
        <v>246</v>
      </c>
      <c r="FG152" t="s">
        <v>246</v>
      </c>
      <c r="FH152" t="s">
        <v>246</v>
      </c>
      <c r="FI152" t="s">
        <v>246</v>
      </c>
      <c r="FJ152" t="s">
        <v>246</v>
      </c>
      <c r="FK152" t="s">
        <v>246</v>
      </c>
      <c r="FL152" t="s">
        <v>246</v>
      </c>
      <c r="FM152" t="s">
        <v>246</v>
      </c>
      <c r="FN152" t="s">
        <v>246</v>
      </c>
      <c r="FO152" t="s">
        <v>246</v>
      </c>
      <c r="FP152" t="s">
        <v>246</v>
      </c>
      <c r="FQ152" s="2">
        <v>851</v>
      </c>
      <c r="FR152" s="2">
        <v>0</v>
      </c>
      <c r="FS152" s="2">
        <v>0</v>
      </c>
      <c r="FT152">
        <v>0</v>
      </c>
      <c r="FU152" s="2">
        <v>5672</v>
      </c>
      <c r="FV152" s="2">
        <v>5672</v>
      </c>
      <c r="FW152" s="2">
        <v>0</v>
      </c>
      <c r="FX152">
        <v>0</v>
      </c>
      <c r="FY152" s="2">
        <v>0</v>
      </c>
      <c r="FZ152" s="2">
        <v>0</v>
      </c>
      <c r="GA152" s="2">
        <v>0</v>
      </c>
      <c r="GB152">
        <v>0</v>
      </c>
      <c r="GC152" s="2">
        <v>45.02</v>
      </c>
      <c r="GE152" s="2">
        <v>5672</v>
      </c>
      <c r="GH152" t="s">
        <v>268</v>
      </c>
      <c r="GK152" t="s">
        <v>269</v>
      </c>
      <c r="GN152" s="1">
        <v>41102</v>
      </c>
      <c r="GO152" s="1">
        <v>41110</v>
      </c>
      <c r="GQ152" t="s">
        <v>270</v>
      </c>
      <c r="GR152" t="str">
        <f>""</f>
        <v/>
      </c>
      <c r="GS152" t="str">
        <f>"2012.38190"</f>
        <v>2012.38190</v>
      </c>
      <c r="GT152" t="str">
        <f>""</f>
        <v/>
      </c>
      <c r="HF152" t="str">
        <f>""</f>
        <v/>
      </c>
      <c r="HK152" t="str">
        <f>""</f>
        <v/>
      </c>
      <c r="HN152" t="s">
        <v>271</v>
      </c>
      <c r="HP152" t="str">
        <f>""</f>
        <v/>
      </c>
      <c r="HQ152" t="str">
        <f>""</f>
        <v/>
      </c>
      <c r="IA152" t="str">
        <f>""</f>
        <v/>
      </c>
      <c r="IB152" t="str">
        <f>""</f>
        <v/>
      </c>
      <c r="IC152" t="str">
        <f>HYPERLINK("https://web.datatree.com/?/property?propertyId=3445229")</f>
        <v>https://web.datatree.com/?/property?propertyId=3445229</v>
      </c>
    </row>
    <row r="153" spans="1:237" x14ac:dyDescent="0.25">
      <c r="A153" t="s">
        <v>2182</v>
      </c>
      <c r="B153" t="s">
        <v>2183</v>
      </c>
      <c r="C153" t="s">
        <v>2184</v>
      </c>
      <c r="D153" t="s">
        <v>2185</v>
      </c>
      <c r="E153" t="s">
        <v>240</v>
      </c>
      <c r="F153">
        <v>3</v>
      </c>
      <c r="G153" t="s">
        <v>2186</v>
      </c>
      <c r="H153" t="s">
        <v>2187</v>
      </c>
      <c r="I153" t="s">
        <v>2188</v>
      </c>
      <c r="J153" t="s">
        <v>2185</v>
      </c>
      <c r="K153" t="s">
        <v>240</v>
      </c>
      <c r="L153">
        <v>3</v>
      </c>
      <c r="O153" t="s">
        <v>2189</v>
      </c>
      <c r="P153" t="s">
        <v>2190</v>
      </c>
      <c r="R153" t="s">
        <v>300</v>
      </c>
      <c r="T153" t="s">
        <v>242</v>
      </c>
      <c r="AE153" t="s">
        <v>243</v>
      </c>
      <c r="AH153" t="s">
        <v>244</v>
      </c>
      <c r="AK153" t="s">
        <v>245</v>
      </c>
      <c r="AM153">
        <v>17</v>
      </c>
      <c r="AP153" t="s">
        <v>2191</v>
      </c>
      <c r="AQ153" t="s">
        <v>302</v>
      </c>
      <c r="AS153" t="s">
        <v>2192</v>
      </c>
      <c r="AT153" t="s">
        <v>2192</v>
      </c>
      <c r="AU153" t="s">
        <v>2193</v>
      </c>
      <c r="AV153" t="str">
        <f>"11731-3703"</f>
        <v>11731-3703</v>
      </c>
      <c r="AW153" t="s">
        <v>616</v>
      </c>
      <c r="AX153" t="s">
        <v>2194</v>
      </c>
      <c r="AY153" t="s">
        <v>2195</v>
      </c>
      <c r="AZ153" t="s">
        <v>254</v>
      </c>
      <c r="BA153" t="s">
        <v>2196</v>
      </c>
      <c r="BB153" t="str">
        <f>"353-17-066"</f>
        <v>353-17-066</v>
      </c>
      <c r="BC153" t="str">
        <f>"35317066"</f>
        <v>35317066</v>
      </c>
      <c r="BD153" t="str">
        <f>"R35317066"</f>
        <v>R35317066</v>
      </c>
      <c r="BE153">
        <v>4015</v>
      </c>
      <c r="BI153" t="s">
        <v>256</v>
      </c>
      <c r="BJ153" t="s">
        <v>257</v>
      </c>
      <c r="BK153" t="s">
        <v>258</v>
      </c>
      <c r="BL153">
        <v>33</v>
      </c>
      <c r="BN153">
        <v>35.165902550017499</v>
      </c>
      <c r="BO153">
        <v>-113.5473642125</v>
      </c>
      <c r="BP153" t="s">
        <v>259</v>
      </c>
      <c r="CA153" t="str">
        <f>"216"</f>
        <v>216</v>
      </c>
      <c r="CC153">
        <v>0</v>
      </c>
      <c r="CD153">
        <v>0</v>
      </c>
      <c r="CE153">
        <v>0</v>
      </c>
      <c r="CF153">
        <v>0</v>
      </c>
      <c r="CI153">
        <v>0</v>
      </c>
      <c r="CJ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X153">
        <v>0</v>
      </c>
      <c r="CZ153">
        <v>0</v>
      </c>
      <c r="DB153">
        <v>0</v>
      </c>
      <c r="DD153">
        <v>0</v>
      </c>
      <c r="DF153">
        <v>0</v>
      </c>
      <c r="DK153">
        <v>0</v>
      </c>
      <c r="DM153">
        <v>0</v>
      </c>
      <c r="DX153">
        <v>0</v>
      </c>
      <c r="EC153" t="s">
        <v>261</v>
      </c>
      <c r="ED153" t="s">
        <v>262</v>
      </c>
      <c r="EE153" t="s">
        <v>263</v>
      </c>
      <c r="EG153">
        <v>435600</v>
      </c>
      <c r="EH153">
        <v>10</v>
      </c>
      <c r="EI153">
        <v>0</v>
      </c>
      <c r="EJ153">
        <v>0</v>
      </c>
      <c r="EK153">
        <v>0</v>
      </c>
      <c r="EL153">
        <v>0</v>
      </c>
      <c r="EU153" t="s">
        <v>264</v>
      </c>
      <c r="EV153" t="s">
        <v>265</v>
      </c>
      <c r="EW153" t="s">
        <v>266</v>
      </c>
      <c r="EX153" s="1">
        <v>40135</v>
      </c>
      <c r="EY153" t="s">
        <v>267</v>
      </c>
      <c r="EZ153" t="str">
        <f t="shared" si="9"/>
        <v>FALSE</v>
      </c>
      <c r="FA153">
        <v>2022</v>
      </c>
      <c r="FB153">
        <v>2020</v>
      </c>
      <c r="FC153">
        <v>300</v>
      </c>
      <c r="FD153" t="s">
        <v>246</v>
      </c>
      <c r="FE153" t="s">
        <v>246</v>
      </c>
      <c r="FF153" t="s">
        <v>246</v>
      </c>
      <c r="FG153" t="s">
        <v>246</v>
      </c>
      <c r="FH153" t="s">
        <v>246</v>
      </c>
      <c r="FI153" t="s">
        <v>246</v>
      </c>
      <c r="FJ153" t="s">
        <v>246</v>
      </c>
      <c r="FK153" t="s">
        <v>246</v>
      </c>
      <c r="FL153" t="s">
        <v>246</v>
      </c>
      <c r="FM153" t="s">
        <v>246</v>
      </c>
      <c r="FN153" t="s">
        <v>246</v>
      </c>
      <c r="FO153" t="s">
        <v>246</v>
      </c>
      <c r="FP153" t="s">
        <v>246</v>
      </c>
      <c r="FQ153" s="2">
        <v>851</v>
      </c>
      <c r="FR153" s="2">
        <v>0</v>
      </c>
      <c r="FS153" s="2">
        <v>0</v>
      </c>
      <c r="FT153">
        <v>0</v>
      </c>
      <c r="FU153" s="2">
        <v>5672</v>
      </c>
      <c r="FV153" s="2">
        <v>5672</v>
      </c>
      <c r="FW153" s="2">
        <v>0</v>
      </c>
      <c r="FX153">
        <v>0</v>
      </c>
      <c r="FY153" s="2">
        <v>0</v>
      </c>
      <c r="FZ153" s="2">
        <v>0</v>
      </c>
      <c r="GA153" s="2">
        <v>0</v>
      </c>
      <c r="GB153">
        <v>0</v>
      </c>
      <c r="GC153" s="2">
        <v>45.02</v>
      </c>
      <c r="GE153" s="2">
        <v>5672</v>
      </c>
      <c r="GF153">
        <v>11</v>
      </c>
      <c r="GH153" t="s">
        <v>268</v>
      </c>
      <c r="GK153" t="s">
        <v>269</v>
      </c>
      <c r="GR153" t="str">
        <f>""</f>
        <v/>
      </c>
      <c r="GS153" t="str">
        <f>""</f>
        <v/>
      </c>
      <c r="GT153" t="str">
        <f>""</f>
        <v/>
      </c>
      <c r="HF153" t="str">
        <f>""</f>
        <v/>
      </c>
      <c r="HK153" t="str">
        <f>""</f>
        <v/>
      </c>
      <c r="HN153" t="s">
        <v>271</v>
      </c>
      <c r="HP153" t="str">
        <f>""</f>
        <v/>
      </c>
      <c r="HQ153" t="str">
        <f>""</f>
        <v/>
      </c>
      <c r="IA153" t="str">
        <f>""</f>
        <v/>
      </c>
      <c r="IB153" t="str">
        <f>""</f>
        <v/>
      </c>
      <c r="IC153" t="str">
        <f>HYPERLINK("https://web.datatree.com/?/property?propertyId=3476725")</f>
        <v>https://web.datatree.com/?/property?propertyId=3476725</v>
      </c>
    </row>
    <row r="154" spans="1:237" x14ac:dyDescent="0.25">
      <c r="A154" t="s">
        <v>2197</v>
      </c>
      <c r="B154" t="s">
        <v>2198</v>
      </c>
      <c r="C154" t="s">
        <v>2198</v>
      </c>
      <c r="D154" t="s">
        <v>2199</v>
      </c>
      <c r="E154" t="s">
        <v>240</v>
      </c>
      <c r="F154">
        <v>2</v>
      </c>
      <c r="G154" t="s">
        <v>2200</v>
      </c>
      <c r="H154" t="s">
        <v>1547</v>
      </c>
      <c r="I154" t="s">
        <v>1547</v>
      </c>
      <c r="J154" t="s">
        <v>2199</v>
      </c>
      <c r="K154" t="s">
        <v>240</v>
      </c>
      <c r="L154">
        <v>2</v>
      </c>
      <c r="O154" t="s">
        <v>2201</v>
      </c>
      <c r="P154" t="s">
        <v>2202</v>
      </c>
      <c r="R154" t="s">
        <v>860</v>
      </c>
      <c r="T154" t="s">
        <v>242</v>
      </c>
      <c r="AE154" t="s">
        <v>243</v>
      </c>
      <c r="AH154" t="s">
        <v>244</v>
      </c>
      <c r="AK154" t="s">
        <v>245</v>
      </c>
      <c r="AL154" t="s">
        <v>246</v>
      </c>
      <c r="AM154">
        <v>4530</v>
      </c>
      <c r="AP154" t="s">
        <v>2203</v>
      </c>
      <c r="AQ154" t="s">
        <v>302</v>
      </c>
      <c r="AS154" t="s">
        <v>2204</v>
      </c>
      <c r="AT154" t="s">
        <v>2205</v>
      </c>
      <c r="AU154" t="s">
        <v>2206</v>
      </c>
      <c r="AV154" t="str">
        <f>"84721-9629"</f>
        <v>84721-9629</v>
      </c>
      <c r="AW154" t="s">
        <v>833</v>
      </c>
      <c r="AX154" t="s">
        <v>2207</v>
      </c>
      <c r="AY154" t="s">
        <v>2208</v>
      </c>
      <c r="AZ154" t="s">
        <v>254</v>
      </c>
      <c r="BA154" t="s">
        <v>2209</v>
      </c>
      <c r="BB154" t="str">
        <f>"336-12-013"</f>
        <v>336-12-013</v>
      </c>
      <c r="BC154" t="str">
        <f>"33612013"</f>
        <v>33612013</v>
      </c>
      <c r="BD154" t="str">
        <f>"R33612013"</f>
        <v>R33612013</v>
      </c>
      <c r="BE154">
        <v>4015</v>
      </c>
      <c r="BJ154" t="s">
        <v>925</v>
      </c>
      <c r="BK154" t="s">
        <v>446</v>
      </c>
      <c r="BL154">
        <v>3</v>
      </c>
      <c r="BN154">
        <v>35.924475099986203</v>
      </c>
      <c r="BO154">
        <v>-114.091801170476</v>
      </c>
      <c r="BW154" t="s">
        <v>2210</v>
      </c>
      <c r="BX154" t="s">
        <v>2210</v>
      </c>
      <c r="CA154" t="str">
        <f>""</f>
        <v/>
      </c>
      <c r="CC154">
        <v>0</v>
      </c>
      <c r="CD154">
        <v>0</v>
      </c>
      <c r="CE154">
        <v>0</v>
      </c>
      <c r="CF154">
        <v>0</v>
      </c>
      <c r="CI154">
        <v>0</v>
      </c>
      <c r="CJ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X154">
        <v>0</v>
      </c>
      <c r="CZ154">
        <v>0</v>
      </c>
      <c r="DB154">
        <v>0</v>
      </c>
      <c r="DD154">
        <v>0</v>
      </c>
      <c r="DF154">
        <v>0</v>
      </c>
      <c r="DK154">
        <v>0</v>
      </c>
      <c r="DM154">
        <v>0</v>
      </c>
      <c r="DX154">
        <v>0</v>
      </c>
      <c r="EC154" t="s">
        <v>261</v>
      </c>
      <c r="ED154" t="s">
        <v>354</v>
      </c>
      <c r="EE154" t="s">
        <v>355</v>
      </c>
      <c r="EG154">
        <v>435600</v>
      </c>
      <c r="EH154">
        <v>10</v>
      </c>
      <c r="EI154">
        <v>0</v>
      </c>
      <c r="EJ154">
        <v>0</v>
      </c>
      <c r="EK154">
        <v>0</v>
      </c>
      <c r="EL154">
        <v>0</v>
      </c>
      <c r="EU154" t="s">
        <v>264</v>
      </c>
      <c r="EV154" t="s">
        <v>2211</v>
      </c>
      <c r="EW154" t="s">
        <v>2212</v>
      </c>
      <c r="EX154" s="1">
        <v>40135</v>
      </c>
      <c r="EY154" t="s">
        <v>267</v>
      </c>
      <c r="EZ154" t="str">
        <f t="shared" si="9"/>
        <v>FALSE</v>
      </c>
      <c r="FA154">
        <v>2022</v>
      </c>
      <c r="FB154">
        <v>2020</v>
      </c>
      <c r="FC154">
        <v>400</v>
      </c>
      <c r="FD154" t="s">
        <v>246</v>
      </c>
      <c r="FE154" t="s">
        <v>246</v>
      </c>
      <c r="FF154" t="s">
        <v>246</v>
      </c>
      <c r="FG154" t="s">
        <v>246</v>
      </c>
      <c r="FH154" t="s">
        <v>246</v>
      </c>
      <c r="FI154" t="s">
        <v>246</v>
      </c>
      <c r="FJ154" t="s">
        <v>246</v>
      </c>
      <c r="FK154" t="s">
        <v>246</v>
      </c>
      <c r="FL154" t="s">
        <v>246</v>
      </c>
      <c r="FM154" t="s">
        <v>246</v>
      </c>
      <c r="FN154" t="s">
        <v>246</v>
      </c>
      <c r="FO154" t="s">
        <v>246</v>
      </c>
      <c r="FP154" t="s">
        <v>246</v>
      </c>
      <c r="FQ154" s="2">
        <v>1082</v>
      </c>
      <c r="FR154" s="2">
        <v>0</v>
      </c>
      <c r="FS154" s="2">
        <v>0</v>
      </c>
      <c r="FT154">
        <v>0</v>
      </c>
      <c r="FU154" s="2">
        <v>7214</v>
      </c>
      <c r="FV154" s="2">
        <v>7214</v>
      </c>
      <c r="FW154" s="2">
        <v>0</v>
      </c>
      <c r="FX154">
        <v>0</v>
      </c>
      <c r="FY154" s="2">
        <v>0</v>
      </c>
      <c r="FZ154" s="2">
        <v>0</v>
      </c>
      <c r="GA154" s="2">
        <v>0</v>
      </c>
      <c r="GB154">
        <v>0</v>
      </c>
      <c r="GC154" s="2">
        <v>50.92</v>
      </c>
      <c r="GE154" s="2">
        <v>7214</v>
      </c>
      <c r="GH154" t="s">
        <v>315</v>
      </c>
      <c r="GK154" t="s">
        <v>316</v>
      </c>
      <c r="GL154" t="s">
        <v>317</v>
      </c>
      <c r="GM154" t="s">
        <v>318</v>
      </c>
      <c r="GR154" t="str">
        <f>""</f>
        <v/>
      </c>
      <c r="GS154" t="str">
        <f>""</f>
        <v/>
      </c>
      <c r="GT154" t="str">
        <f>""</f>
        <v/>
      </c>
      <c r="GU154" s="1">
        <v>38093</v>
      </c>
      <c r="GV154" s="1">
        <v>38100</v>
      </c>
      <c r="GW154" s="2">
        <v>10000</v>
      </c>
      <c r="GX154" t="s">
        <v>566</v>
      </c>
      <c r="GY154" t="s">
        <v>362</v>
      </c>
      <c r="GZ154" t="s">
        <v>2213</v>
      </c>
      <c r="HB154" s="2">
        <v>8000</v>
      </c>
      <c r="HC154" t="s">
        <v>569</v>
      </c>
      <c r="HE154" t="s">
        <v>570</v>
      </c>
      <c r="HF154" t="str">
        <f>"4981.946"</f>
        <v>4981.946</v>
      </c>
      <c r="HK154" t="str">
        <f>"                    "</f>
        <v xml:space="preserve">                    </v>
      </c>
      <c r="HL154" t="s">
        <v>2214</v>
      </c>
      <c r="HM154" t="s">
        <v>642</v>
      </c>
      <c r="HN154" t="s">
        <v>271</v>
      </c>
      <c r="HP154" t="str">
        <f>"4981.942"</f>
        <v>4981.942</v>
      </c>
      <c r="HQ154" t="str">
        <f>""</f>
        <v/>
      </c>
      <c r="IA154" t="str">
        <f>""</f>
        <v/>
      </c>
      <c r="IB154" t="str">
        <f>""</f>
        <v/>
      </c>
      <c r="IC154" t="str">
        <f>HYPERLINK("https://web.datatree.com/?/property?propertyId=3477045")</f>
        <v>https://web.datatree.com/?/property?propertyId=3477045</v>
      </c>
    </row>
    <row r="155" spans="1:237" x14ac:dyDescent="0.25">
      <c r="A155" t="s">
        <v>2215</v>
      </c>
      <c r="B155" t="s">
        <v>2216</v>
      </c>
      <c r="C155" t="s">
        <v>2217</v>
      </c>
      <c r="D155" t="s">
        <v>2218</v>
      </c>
      <c r="E155" t="s">
        <v>240</v>
      </c>
      <c r="F155">
        <v>1</v>
      </c>
      <c r="O155" t="s">
        <v>2219</v>
      </c>
      <c r="P155" t="s">
        <v>2215</v>
      </c>
      <c r="S155" t="s">
        <v>541</v>
      </c>
      <c r="T155" t="s">
        <v>242</v>
      </c>
      <c r="AE155" t="s">
        <v>243</v>
      </c>
      <c r="AH155" t="s">
        <v>244</v>
      </c>
      <c r="AK155" t="s">
        <v>245</v>
      </c>
      <c r="AM155">
        <v>665</v>
      </c>
      <c r="AP155" t="s">
        <v>2220</v>
      </c>
      <c r="AQ155" t="s">
        <v>419</v>
      </c>
      <c r="AS155" t="s">
        <v>2221</v>
      </c>
      <c r="AT155" t="s">
        <v>2221</v>
      </c>
      <c r="AU155" t="s">
        <v>250</v>
      </c>
      <c r="AV155" t="str">
        <f>"60103-5801"</f>
        <v>60103-5801</v>
      </c>
      <c r="AW155" t="s">
        <v>2222</v>
      </c>
      <c r="AX155" t="s">
        <v>2223</v>
      </c>
      <c r="AY155" t="s">
        <v>2224</v>
      </c>
      <c r="AZ155" t="s">
        <v>254</v>
      </c>
      <c r="BA155" t="s">
        <v>2225</v>
      </c>
      <c r="BB155" t="str">
        <f>"209-13-046"</f>
        <v>209-13-046</v>
      </c>
      <c r="BC155" t="str">
        <f>"20913046"</f>
        <v>20913046</v>
      </c>
      <c r="BD155" t="str">
        <f>"R20913046"</f>
        <v>R20913046</v>
      </c>
      <c r="BE155">
        <v>4015</v>
      </c>
      <c r="BI155" t="s">
        <v>256</v>
      </c>
      <c r="BJ155" t="s">
        <v>911</v>
      </c>
      <c r="BK155" t="s">
        <v>499</v>
      </c>
      <c r="BL155">
        <v>1</v>
      </c>
      <c r="BN155">
        <v>35.0571104387163</v>
      </c>
      <c r="BO155">
        <v>-114.259964360111</v>
      </c>
      <c r="BW155" t="s">
        <v>2226</v>
      </c>
      <c r="BX155" t="s">
        <v>2226</v>
      </c>
      <c r="CA155" t="str">
        <f>""</f>
        <v/>
      </c>
      <c r="CC155">
        <v>0</v>
      </c>
      <c r="CD155">
        <v>0</v>
      </c>
      <c r="CE155">
        <v>0</v>
      </c>
      <c r="CF155">
        <v>0</v>
      </c>
      <c r="CI155">
        <v>0</v>
      </c>
      <c r="CJ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X155">
        <v>0</v>
      </c>
      <c r="CZ155">
        <v>0</v>
      </c>
      <c r="DB155">
        <v>0</v>
      </c>
      <c r="DD155">
        <v>0</v>
      </c>
      <c r="DF155">
        <v>0</v>
      </c>
      <c r="DK155">
        <v>0</v>
      </c>
      <c r="DM155">
        <v>0</v>
      </c>
      <c r="DX155">
        <v>0</v>
      </c>
      <c r="EC155" t="s">
        <v>336</v>
      </c>
      <c r="ED155" t="s">
        <v>405</v>
      </c>
      <c r="EE155" t="s">
        <v>406</v>
      </c>
      <c r="EG155">
        <v>435600</v>
      </c>
      <c r="EH155">
        <v>10</v>
      </c>
      <c r="EI155">
        <v>0</v>
      </c>
      <c r="EJ155">
        <v>0</v>
      </c>
      <c r="EK155">
        <v>0</v>
      </c>
      <c r="EL155">
        <v>0</v>
      </c>
      <c r="EU155" t="s">
        <v>264</v>
      </c>
      <c r="EV155" t="s">
        <v>1241</v>
      </c>
      <c r="EW155" t="s">
        <v>1242</v>
      </c>
      <c r="EX155" s="1">
        <v>40135</v>
      </c>
      <c r="EY155" t="s">
        <v>267</v>
      </c>
      <c r="EZ155" t="str">
        <f t="shared" si="9"/>
        <v>FALSE</v>
      </c>
      <c r="FA155">
        <v>2022</v>
      </c>
      <c r="FB155">
        <v>2020</v>
      </c>
      <c r="FC155">
        <v>1630</v>
      </c>
      <c r="FD155" t="s">
        <v>246</v>
      </c>
      <c r="FE155" t="s">
        <v>246</v>
      </c>
      <c r="FF155" t="s">
        <v>246</v>
      </c>
      <c r="FG155" t="s">
        <v>246</v>
      </c>
      <c r="FH155" t="s">
        <v>246</v>
      </c>
      <c r="FI155" t="s">
        <v>246</v>
      </c>
      <c r="FJ155" t="s">
        <v>246</v>
      </c>
      <c r="FK155" t="s">
        <v>246</v>
      </c>
      <c r="FL155" t="s">
        <v>246</v>
      </c>
      <c r="FM155" t="s">
        <v>246</v>
      </c>
      <c r="FN155" t="s">
        <v>246</v>
      </c>
      <c r="FO155" t="s">
        <v>246</v>
      </c>
      <c r="FP155" t="s">
        <v>246</v>
      </c>
      <c r="FQ155" s="2">
        <v>1356</v>
      </c>
      <c r="FR155" s="2">
        <v>0</v>
      </c>
      <c r="FS155" s="2">
        <v>0</v>
      </c>
      <c r="FT155">
        <v>0</v>
      </c>
      <c r="FU155" s="2">
        <v>9038</v>
      </c>
      <c r="FV155" s="2">
        <v>9038</v>
      </c>
      <c r="FW155" s="2">
        <v>0</v>
      </c>
      <c r="FX155">
        <v>0</v>
      </c>
      <c r="FY155" s="2">
        <v>0</v>
      </c>
      <c r="FZ155" s="2">
        <v>0</v>
      </c>
      <c r="GA155" s="2">
        <v>0</v>
      </c>
      <c r="GB155">
        <v>0</v>
      </c>
      <c r="GC155" s="2">
        <v>93.64</v>
      </c>
      <c r="GE155" s="2">
        <v>9038</v>
      </c>
      <c r="GH155" t="s">
        <v>1243</v>
      </c>
      <c r="GI155" t="s">
        <v>387</v>
      </c>
      <c r="GK155" t="s">
        <v>1244</v>
      </c>
      <c r="GL155" t="s">
        <v>1245</v>
      </c>
      <c r="GM155" t="s">
        <v>1246</v>
      </c>
      <c r="GR155" t="str">
        <f>""</f>
        <v/>
      </c>
      <c r="GS155" t="str">
        <f>""</f>
        <v/>
      </c>
      <c r="GT155" t="str">
        <f>""</f>
        <v/>
      </c>
      <c r="HF155" t="str">
        <f>""</f>
        <v/>
      </c>
      <c r="HK155" t="str">
        <f>""</f>
        <v/>
      </c>
      <c r="HN155" t="s">
        <v>271</v>
      </c>
      <c r="HP155" t="str">
        <f>""</f>
        <v/>
      </c>
      <c r="HQ155" t="str">
        <f>""</f>
        <v/>
      </c>
      <c r="IA155" t="str">
        <f>""</f>
        <v/>
      </c>
      <c r="IB155" t="str">
        <f>""</f>
        <v/>
      </c>
      <c r="IC155" t="str">
        <f>HYPERLINK("https://web.datatree.com/?/property?propertyId=3477931")</f>
        <v>https://web.datatree.com/?/property?propertyId=3477931</v>
      </c>
    </row>
    <row r="156" spans="1:237" x14ac:dyDescent="0.25">
      <c r="A156" t="s">
        <v>2227</v>
      </c>
      <c r="B156" t="s">
        <v>2228</v>
      </c>
      <c r="C156" t="s">
        <v>1543</v>
      </c>
      <c r="D156" t="s">
        <v>2229</v>
      </c>
      <c r="E156" t="s">
        <v>240</v>
      </c>
      <c r="F156">
        <v>2</v>
      </c>
      <c r="G156" t="s">
        <v>2230</v>
      </c>
      <c r="H156" t="s">
        <v>2231</v>
      </c>
      <c r="I156" t="s">
        <v>2232</v>
      </c>
      <c r="J156" t="s">
        <v>2229</v>
      </c>
      <c r="K156" t="s">
        <v>240</v>
      </c>
      <c r="L156">
        <v>2</v>
      </c>
      <c r="O156" t="s">
        <v>2233</v>
      </c>
      <c r="P156" t="s">
        <v>2234</v>
      </c>
      <c r="R156" t="s">
        <v>860</v>
      </c>
      <c r="T156" t="s">
        <v>242</v>
      </c>
      <c r="AE156" t="s">
        <v>243</v>
      </c>
      <c r="AH156" t="s">
        <v>244</v>
      </c>
      <c r="AK156" t="s">
        <v>245</v>
      </c>
      <c r="AM156">
        <v>57685</v>
      </c>
      <c r="AP156" t="s">
        <v>2235</v>
      </c>
      <c r="AQ156" t="s">
        <v>1716</v>
      </c>
      <c r="AS156" t="s">
        <v>2236</v>
      </c>
      <c r="AT156" t="s">
        <v>2236</v>
      </c>
      <c r="AU156" t="s">
        <v>328</v>
      </c>
      <c r="AV156" t="str">
        <f>"92284-3829"</f>
        <v>92284-3829</v>
      </c>
      <c r="AW156" t="s">
        <v>750</v>
      </c>
      <c r="AX156" t="s">
        <v>2237</v>
      </c>
      <c r="AY156" t="s">
        <v>2238</v>
      </c>
      <c r="AZ156" t="s">
        <v>254</v>
      </c>
      <c r="BA156" t="s">
        <v>2239</v>
      </c>
      <c r="BB156" t="str">
        <f>"254-13-031"</f>
        <v>254-13-031</v>
      </c>
      <c r="BC156" t="str">
        <f>"25413031"</f>
        <v>25413031</v>
      </c>
      <c r="BD156" t="str">
        <f>"R25413031"</f>
        <v>R25413031</v>
      </c>
      <c r="BE156">
        <v>4015</v>
      </c>
      <c r="BI156" t="s">
        <v>256</v>
      </c>
      <c r="BJ156" t="s">
        <v>651</v>
      </c>
      <c r="BK156" t="s">
        <v>258</v>
      </c>
      <c r="BL156">
        <v>5</v>
      </c>
      <c r="BN156">
        <v>35.148492237494899</v>
      </c>
      <c r="BO156">
        <v>-113.56561503984</v>
      </c>
      <c r="BP156" t="s">
        <v>259</v>
      </c>
      <c r="BW156" t="s">
        <v>1324</v>
      </c>
      <c r="BX156" t="s">
        <v>1324</v>
      </c>
      <c r="CA156" t="str">
        <f>"40"</f>
        <v>40</v>
      </c>
      <c r="CC156">
        <v>0</v>
      </c>
      <c r="CD156">
        <v>0</v>
      </c>
      <c r="CE156">
        <v>0</v>
      </c>
      <c r="CF156">
        <v>0</v>
      </c>
      <c r="CI156">
        <v>0</v>
      </c>
      <c r="CJ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X156">
        <v>0</v>
      </c>
      <c r="CZ156">
        <v>0</v>
      </c>
      <c r="DB156">
        <v>0</v>
      </c>
      <c r="DD156">
        <v>0</v>
      </c>
      <c r="DF156">
        <v>0</v>
      </c>
      <c r="DK156">
        <v>0</v>
      </c>
      <c r="DM156">
        <v>0</v>
      </c>
      <c r="DX156">
        <v>0</v>
      </c>
      <c r="EC156" t="s">
        <v>261</v>
      </c>
      <c r="ED156" t="s">
        <v>262</v>
      </c>
      <c r="EE156" t="s">
        <v>263</v>
      </c>
      <c r="EG156">
        <v>435600</v>
      </c>
      <c r="EH156">
        <v>10</v>
      </c>
      <c r="EI156">
        <v>0</v>
      </c>
      <c r="EJ156">
        <v>0</v>
      </c>
      <c r="EK156">
        <v>0</v>
      </c>
      <c r="EL156">
        <v>0</v>
      </c>
      <c r="EU156" t="s">
        <v>407</v>
      </c>
      <c r="EV156" t="s">
        <v>265</v>
      </c>
      <c r="EW156" t="s">
        <v>266</v>
      </c>
      <c r="EX156" s="1">
        <v>40135</v>
      </c>
      <c r="EY156" t="s">
        <v>267</v>
      </c>
      <c r="EZ156" t="str">
        <f>"TRUE"</f>
        <v>TRUE</v>
      </c>
      <c r="FA156">
        <v>2022</v>
      </c>
      <c r="FB156">
        <v>2020</v>
      </c>
      <c r="FC156">
        <v>300</v>
      </c>
      <c r="FD156" t="s">
        <v>246</v>
      </c>
      <c r="FE156" t="s">
        <v>246</v>
      </c>
      <c r="FF156" t="s">
        <v>246</v>
      </c>
      <c r="FG156" t="s">
        <v>246</v>
      </c>
      <c r="FH156" t="s">
        <v>246</v>
      </c>
      <c r="FI156" t="s">
        <v>246</v>
      </c>
      <c r="FJ156" t="s">
        <v>246</v>
      </c>
      <c r="FK156" t="s">
        <v>246</v>
      </c>
      <c r="FL156" t="s">
        <v>246</v>
      </c>
      <c r="FM156" t="s">
        <v>246</v>
      </c>
      <c r="FN156" t="s">
        <v>246</v>
      </c>
      <c r="FO156" t="s">
        <v>246</v>
      </c>
      <c r="FP156" t="s">
        <v>246</v>
      </c>
      <c r="FQ156" s="2">
        <v>656</v>
      </c>
      <c r="FR156" s="2">
        <v>0</v>
      </c>
      <c r="FS156" s="2">
        <v>0</v>
      </c>
      <c r="FT156">
        <v>0</v>
      </c>
      <c r="FU156" s="2">
        <v>4374</v>
      </c>
      <c r="FV156" s="2">
        <v>4374</v>
      </c>
      <c r="FW156" s="2">
        <v>0</v>
      </c>
      <c r="FX156">
        <v>0</v>
      </c>
      <c r="FY156" s="2">
        <v>0</v>
      </c>
      <c r="FZ156" s="2">
        <v>0</v>
      </c>
      <c r="GA156" s="2">
        <v>0</v>
      </c>
      <c r="GB156">
        <v>0</v>
      </c>
      <c r="GC156" s="2">
        <v>89.04</v>
      </c>
      <c r="GE156" s="2">
        <v>4374</v>
      </c>
      <c r="GH156" t="s">
        <v>289</v>
      </c>
      <c r="GK156" t="s">
        <v>290</v>
      </c>
      <c r="GL156" t="s">
        <v>290</v>
      </c>
      <c r="GR156" t="str">
        <f>""</f>
        <v/>
      </c>
      <c r="GS156" t="str">
        <f>""</f>
        <v/>
      </c>
      <c r="GT156" t="str">
        <f>""</f>
        <v/>
      </c>
      <c r="GU156" s="1">
        <v>38517</v>
      </c>
      <c r="GV156" s="1">
        <v>38526</v>
      </c>
      <c r="GW156" s="2">
        <v>15000</v>
      </c>
      <c r="GX156" t="s">
        <v>566</v>
      </c>
      <c r="GY156" t="s">
        <v>567</v>
      </c>
      <c r="GZ156" t="s">
        <v>2240</v>
      </c>
      <c r="HF156" t="str">
        <f>"                    "</f>
        <v xml:space="preserve">                    </v>
      </c>
      <c r="HK156" t="str">
        <f>"                    "</f>
        <v xml:space="preserve">                    </v>
      </c>
      <c r="HM156" t="s">
        <v>1488</v>
      </c>
      <c r="HN156" t="s">
        <v>271</v>
      </c>
      <c r="HP156" t="str">
        <f>"5676.880"</f>
        <v>5676.880</v>
      </c>
      <c r="HQ156" t="str">
        <f>""</f>
        <v/>
      </c>
      <c r="IA156" t="str">
        <f>""</f>
        <v/>
      </c>
      <c r="IB156" t="str">
        <f>""</f>
        <v/>
      </c>
      <c r="IC156" t="str">
        <f>HYPERLINK("https://web.datatree.com/?/property?propertyId=3430423")</f>
        <v>https://web.datatree.com/?/property?propertyId=3430423</v>
      </c>
    </row>
    <row r="157" spans="1:237" x14ac:dyDescent="0.25">
      <c r="A157" t="s">
        <v>2241</v>
      </c>
      <c r="D157" t="s">
        <v>2241</v>
      </c>
      <c r="E157" t="s">
        <v>273</v>
      </c>
      <c r="F157">
        <v>192</v>
      </c>
      <c r="O157" t="s">
        <v>2241</v>
      </c>
      <c r="P157" t="s">
        <v>2241</v>
      </c>
      <c r="R157" t="s">
        <v>274</v>
      </c>
      <c r="T157" t="s">
        <v>242</v>
      </c>
      <c r="AE157" t="s">
        <v>243</v>
      </c>
      <c r="AH157" t="s">
        <v>244</v>
      </c>
      <c r="AK157" t="s">
        <v>245</v>
      </c>
      <c r="AP157" t="s">
        <v>2242</v>
      </c>
      <c r="AS157" t="s">
        <v>249</v>
      </c>
      <c r="AT157" t="s">
        <v>249</v>
      </c>
      <c r="AU157" t="s">
        <v>250</v>
      </c>
      <c r="AV157" t="str">
        <f>"60690-1450"</f>
        <v>60690-1450</v>
      </c>
      <c r="AW157" t="s">
        <v>2243</v>
      </c>
      <c r="AX157" t="s">
        <v>2244</v>
      </c>
      <c r="AY157" t="s">
        <v>2245</v>
      </c>
      <c r="AZ157" t="s">
        <v>254</v>
      </c>
      <c r="BA157" t="s">
        <v>2246</v>
      </c>
      <c r="BB157" t="str">
        <f>"207-07-084"</f>
        <v>207-07-084</v>
      </c>
      <c r="BC157" t="str">
        <f>"20707084"</f>
        <v>20707084</v>
      </c>
      <c r="BD157" t="str">
        <f>"R20707084"</f>
        <v>R20707084</v>
      </c>
      <c r="BE157">
        <v>4015</v>
      </c>
      <c r="BI157" t="s">
        <v>256</v>
      </c>
      <c r="BJ157" t="s">
        <v>281</v>
      </c>
      <c r="BK157" t="s">
        <v>499</v>
      </c>
      <c r="BL157">
        <v>5</v>
      </c>
      <c r="BN157">
        <v>34.7499054499877</v>
      </c>
      <c r="BO157">
        <v>-114.27078494038101</v>
      </c>
      <c r="BW157" t="s">
        <v>2247</v>
      </c>
      <c r="BX157" t="s">
        <v>2247</v>
      </c>
      <c r="CA157" t="str">
        <f>""</f>
        <v/>
      </c>
      <c r="CC157">
        <v>0</v>
      </c>
      <c r="CD157">
        <v>0</v>
      </c>
      <c r="CE157">
        <v>0</v>
      </c>
      <c r="CF157">
        <v>0</v>
      </c>
      <c r="CI157">
        <v>0</v>
      </c>
      <c r="CJ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X157">
        <v>0</v>
      </c>
      <c r="CZ157">
        <v>0</v>
      </c>
      <c r="DB157">
        <v>0</v>
      </c>
      <c r="DD157">
        <v>0</v>
      </c>
      <c r="DF157">
        <v>0</v>
      </c>
      <c r="DK157">
        <v>0</v>
      </c>
      <c r="DM157">
        <v>0</v>
      </c>
      <c r="DX157">
        <v>0</v>
      </c>
      <c r="EC157" t="s">
        <v>336</v>
      </c>
      <c r="ED157" t="s">
        <v>405</v>
      </c>
      <c r="EE157" t="s">
        <v>406</v>
      </c>
      <c r="EG157">
        <v>435600</v>
      </c>
      <c r="EH157">
        <v>10</v>
      </c>
      <c r="EI157">
        <v>0</v>
      </c>
      <c r="EJ157">
        <v>0</v>
      </c>
      <c r="EK157">
        <v>0</v>
      </c>
      <c r="EL157">
        <v>0</v>
      </c>
      <c r="EU157" t="s">
        <v>407</v>
      </c>
      <c r="EV157" t="s">
        <v>1531</v>
      </c>
      <c r="EW157" t="s">
        <v>1532</v>
      </c>
      <c r="EX157" s="1">
        <v>40135</v>
      </c>
      <c r="EY157" t="s">
        <v>267</v>
      </c>
      <c r="EZ157" t="str">
        <f>"TRUE"</f>
        <v>TRUE</v>
      </c>
      <c r="FA157">
        <v>2022</v>
      </c>
      <c r="FB157">
        <v>2020</v>
      </c>
      <c r="FC157">
        <v>1290</v>
      </c>
      <c r="FD157" t="s">
        <v>246</v>
      </c>
      <c r="FE157" t="s">
        <v>246</v>
      </c>
      <c r="FF157" t="s">
        <v>246</v>
      </c>
      <c r="FG157" t="s">
        <v>246</v>
      </c>
      <c r="FH157" t="s">
        <v>246</v>
      </c>
      <c r="FI157" t="s">
        <v>246</v>
      </c>
      <c r="FJ157" t="s">
        <v>246</v>
      </c>
      <c r="FK157" t="s">
        <v>246</v>
      </c>
      <c r="FL157" t="s">
        <v>246</v>
      </c>
      <c r="FM157" t="s">
        <v>246</v>
      </c>
      <c r="FN157" t="s">
        <v>246</v>
      </c>
      <c r="FO157" t="s">
        <v>246</v>
      </c>
      <c r="FP157" t="s">
        <v>246</v>
      </c>
      <c r="FQ157" s="2">
        <v>493</v>
      </c>
      <c r="FR157" s="2">
        <v>0</v>
      </c>
      <c r="FS157" s="2">
        <v>0</v>
      </c>
      <c r="FT157">
        <v>0</v>
      </c>
      <c r="FU157" s="2">
        <v>3288</v>
      </c>
      <c r="FV157" s="2">
        <v>3288</v>
      </c>
      <c r="FW157" s="2">
        <v>0</v>
      </c>
      <c r="FX157">
        <v>0</v>
      </c>
      <c r="FY157" s="2">
        <v>0</v>
      </c>
      <c r="FZ157" s="2">
        <v>0</v>
      </c>
      <c r="GA157" s="2">
        <v>0</v>
      </c>
      <c r="GB157">
        <v>0</v>
      </c>
      <c r="GC157" s="2">
        <v>36.020000000000003</v>
      </c>
      <c r="GE157" s="2">
        <v>3288</v>
      </c>
      <c r="GH157" t="s">
        <v>386</v>
      </c>
      <c r="GI157" t="s">
        <v>387</v>
      </c>
      <c r="GK157" t="s">
        <v>388</v>
      </c>
      <c r="GL157" t="s">
        <v>388</v>
      </c>
      <c r="GM157" t="s">
        <v>389</v>
      </c>
      <c r="GN157" s="1">
        <v>36315</v>
      </c>
      <c r="GO157" s="1">
        <v>36322</v>
      </c>
      <c r="GP157" s="2">
        <v>0</v>
      </c>
      <c r="GQ157" t="s">
        <v>319</v>
      </c>
      <c r="GR157" t="str">
        <f>"                    "</f>
        <v xml:space="preserve">                    </v>
      </c>
      <c r="GS157" t="str">
        <f>"3320.534"</f>
        <v>3320.534</v>
      </c>
      <c r="GT157" t="str">
        <f>""</f>
        <v/>
      </c>
      <c r="HF157" t="str">
        <f>""</f>
        <v/>
      </c>
      <c r="HK157" t="str">
        <f>""</f>
        <v/>
      </c>
      <c r="HN157" t="s">
        <v>271</v>
      </c>
      <c r="HP157" t="str">
        <f>""</f>
        <v/>
      </c>
      <c r="HQ157" t="str">
        <f>""</f>
        <v/>
      </c>
      <c r="IA157" t="str">
        <f>""</f>
        <v/>
      </c>
      <c r="IB157" t="str">
        <f>""</f>
        <v/>
      </c>
      <c r="IC157" t="str">
        <f>HYPERLINK("https://web.datatree.com/?/property?propertyId=3460972")</f>
        <v>https://web.datatree.com/?/property?propertyId=3460972</v>
      </c>
    </row>
    <row r="158" spans="1:237" x14ac:dyDescent="0.25">
      <c r="A158" t="s">
        <v>2248</v>
      </c>
      <c r="B158" t="s">
        <v>2249</v>
      </c>
      <c r="C158" t="s">
        <v>2250</v>
      </c>
      <c r="D158" t="s">
        <v>2251</v>
      </c>
      <c r="E158" t="s">
        <v>240</v>
      </c>
      <c r="F158">
        <v>1</v>
      </c>
      <c r="O158" t="s">
        <v>2252</v>
      </c>
      <c r="P158" t="s">
        <v>2248</v>
      </c>
      <c r="T158" t="s">
        <v>242</v>
      </c>
      <c r="AE158" t="s">
        <v>243</v>
      </c>
      <c r="AH158" t="s">
        <v>244</v>
      </c>
      <c r="AK158" t="s">
        <v>245</v>
      </c>
      <c r="AM158">
        <v>534</v>
      </c>
      <c r="AP158" t="s">
        <v>2253</v>
      </c>
      <c r="AQ158" t="s">
        <v>491</v>
      </c>
      <c r="AS158" t="s">
        <v>2254</v>
      </c>
      <c r="AU158" t="s">
        <v>531</v>
      </c>
      <c r="AV158" t="str">
        <f>"37601-5212"</f>
        <v>37601-5212</v>
      </c>
      <c r="AW158" t="s">
        <v>833</v>
      </c>
      <c r="AX158" t="s">
        <v>2255</v>
      </c>
      <c r="AY158" t="s">
        <v>2256</v>
      </c>
      <c r="AZ158" t="s">
        <v>254</v>
      </c>
      <c r="BA158" t="s">
        <v>2257</v>
      </c>
      <c r="BB158" t="str">
        <f>"317-20-080"</f>
        <v>317-20-080</v>
      </c>
      <c r="BC158" t="str">
        <f>"31720080"</f>
        <v>31720080</v>
      </c>
      <c r="BD158" t="str">
        <f>"R31720080"</f>
        <v>R31720080</v>
      </c>
      <c r="BE158">
        <v>4015</v>
      </c>
      <c r="BJ158" t="s">
        <v>309</v>
      </c>
      <c r="BK158" t="s">
        <v>310</v>
      </c>
      <c r="BL158">
        <v>35</v>
      </c>
      <c r="BN158">
        <v>35.505473220729797</v>
      </c>
      <c r="BO158">
        <v>-114.385850258568</v>
      </c>
      <c r="BP158" t="s">
        <v>1267</v>
      </c>
      <c r="BQ158">
        <v>7</v>
      </c>
      <c r="BW158" t="s">
        <v>1503</v>
      </c>
      <c r="BX158" t="s">
        <v>1503</v>
      </c>
      <c r="CA158" t="str">
        <f>"99|11"</f>
        <v>99|11</v>
      </c>
      <c r="CC158">
        <v>0</v>
      </c>
      <c r="CD158">
        <v>0</v>
      </c>
      <c r="CE158">
        <v>0</v>
      </c>
      <c r="CF158">
        <v>0</v>
      </c>
      <c r="CI158">
        <v>0</v>
      </c>
      <c r="CJ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X158">
        <v>0</v>
      </c>
      <c r="CZ158">
        <v>0</v>
      </c>
      <c r="DB158">
        <v>0</v>
      </c>
      <c r="DD158">
        <v>0</v>
      </c>
      <c r="DF158">
        <v>0</v>
      </c>
      <c r="DK158">
        <v>0</v>
      </c>
      <c r="DM158">
        <v>0</v>
      </c>
      <c r="DX158">
        <v>0</v>
      </c>
      <c r="EC158" t="s">
        <v>261</v>
      </c>
      <c r="ED158" t="s">
        <v>262</v>
      </c>
      <c r="EE158" t="s">
        <v>263</v>
      </c>
      <c r="EG158">
        <v>435600</v>
      </c>
      <c r="EH158">
        <v>10</v>
      </c>
      <c r="EI158">
        <v>0</v>
      </c>
      <c r="EJ158">
        <v>0</v>
      </c>
      <c r="EK158">
        <v>0</v>
      </c>
      <c r="EL158">
        <v>0</v>
      </c>
      <c r="EU158" t="s">
        <v>264</v>
      </c>
      <c r="EV158" t="s">
        <v>538</v>
      </c>
      <c r="EW158" t="s">
        <v>539</v>
      </c>
      <c r="EX158" s="1">
        <v>40135</v>
      </c>
      <c r="EY158" t="s">
        <v>267</v>
      </c>
      <c r="EZ158" t="str">
        <f t="shared" ref="EZ158:EZ204" si="10">"FALSE"</f>
        <v>FALSE</v>
      </c>
      <c r="FA158">
        <v>2022</v>
      </c>
      <c r="FB158">
        <v>2020</v>
      </c>
      <c r="FC158">
        <v>400</v>
      </c>
      <c r="FD158" t="s">
        <v>246</v>
      </c>
      <c r="FE158" t="s">
        <v>246</v>
      </c>
      <c r="FF158" t="s">
        <v>246</v>
      </c>
      <c r="FG158" t="s">
        <v>246</v>
      </c>
      <c r="FH158" t="s">
        <v>246</v>
      </c>
      <c r="FI158" t="s">
        <v>246</v>
      </c>
      <c r="FJ158" t="s">
        <v>246</v>
      </c>
      <c r="FK158" t="s">
        <v>246</v>
      </c>
      <c r="FL158" t="s">
        <v>246</v>
      </c>
      <c r="FM158" t="s">
        <v>246</v>
      </c>
      <c r="FN158" t="s">
        <v>246</v>
      </c>
      <c r="FO158" t="s">
        <v>246</v>
      </c>
      <c r="FP158" t="s">
        <v>246</v>
      </c>
      <c r="FQ158" s="2">
        <v>2350</v>
      </c>
      <c r="FR158" s="2">
        <v>0</v>
      </c>
      <c r="FS158" s="2">
        <v>0</v>
      </c>
      <c r="FT158">
        <v>0</v>
      </c>
      <c r="FU158" s="2">
        <v>15665</v>
      </c>
      <c r="FV158" s="2">
        <v>15665</v>
      </c>
      <c r="FW158" s="2">
        <v>0</v>
      </c>
      <c r="FX158">
        <v>0</v>
      </c>
      <c r="FY158" s="2">
        <v>0</v>
      </c>
      <c r="FZ158" s="2">
        <v>0</v>
      </c>
      <c r="GA158" s="2">
        <v>0</v>
      </c>
      <c r="GB158">
        <v>0</v>
      </c>
      <c r="GC158" s="2">
        <v>157.06</v>
      </c>
      <c r="GE158" s="2">
        <v>15665</v>
      </c>
      <c r="GH158" t="s">
        <v>315</v>
      </c>
      <c r="GK158" t="s">
        <v>316</v>
      </c>
      <c r="GL158" t="s">
        <v>317</v>
      </c>
      <c r="GM158" t="s">
        <v>318</v>
      </c>
      <c r="GN158" s="1">
        <v>40170</v>
      </c>
      <c r="GO158" s="1">
        <v>40189</v>
      </c>
      <c r="GP158" s="2">
        <v>0</v>
      </c>
      <c r="GQ158" t="s">
        <v>319</v>
      </c>
      <c r="GR158" t="str">
        <f>"                    "</f>
        <v xml:space="preserve">                    </v>
      </c>
      <c r="GS158" t="str">
        <f>"2010.1650"</f>
        <v>2010.1650</v>
      </c>
      <c r="GT158" t="str">
        <f>""</f>
        <v/>
      </c>
      <c r="HF158" t="str">
        <f>""</f>
        <v/>
      </c>
      <c r="HK158" t="str">
        <f>""</f>
        <v/>
      </c>
      <c r="HN158" t="s">
        <v>271</v>
      </c>
      <c r="HP158" t="str">
        <f>""</f>
        <v/>
      </c>
      <c r="HQ158" t="str">
        <f>""</f>
        <v/>
      </c>
      <c r="IA158" t="str">
        <f>""</f>
        <v/>
      </c>
      <c r="IB158" t="str">
        <f>""</f>
        <v/>
      </c>
      <c r="IC158" t="str">
        <f>HYPERLINK("https://web.datatree.com/?/property?propertyId=3482197")</f>
        <v>https://web.datatree.com/?/property?propertyId=3482197</v>
      </c>
    </row>
    <row r="159" spans="1:237" x14ac:dyDescent="0.25">
      <c r="A159" t="s">
        <v>2258</v>
      </c>
      <c r="B159" t="s">
        <v>1658</v>
      </c>
      <c r="C159" t="s">
        <v>1658</v>
      </c>
      <c r="D159" t="s">
        <v>2259</v>
      </c>
      <c r="E159" t="s">
        <v>240</v>
      </c>
      <c r="F159">
        <v>1</v>
      </c>
      <c r="O159" t="s">
        <v>2260</v>
      </c>
      <c r="P159" t="s">
        <v>2258</v>
      </c>
      <c r="Q159" t="s">
        <v>765</v>
      </c>
      <c r="R159" t="s">
        <v>2261</v>
      </c>
      <c r="T159" t="s">
        <v>242</v>
      </c>
      <c r="AE159" t="s">
        <v>243</v>
      </c>
      <c r="AH159" t="s">
        <v>244</v>
      </c>
      <c r="AK159" t="s">
        <v>245</v>
      </c>
      <c r="AM159">
        <v>10827</v>
      </c>
      <c r="AP159" t="s">
        <v>2262</v>
      </c>
      <c r="AQ159" t="s">
        <v>248</v>
      </c>
      <c r="AR159">
        <v>135</v>
      </c>
      <c r="AS159" t="s">
        <v>2263</v>
      </c>
      <c r="AT159" t="s">
        <v>691</v>
      </c>
      <c r="AU159" t="s">
        <v>328</v>
      </c>
      <c r="AV159" t="str">
        <f>"91345-1503"</f>
        <v>91345-1503</v>
      </c>
      <c r="AW159" t="s">
        <v>2264</v>
      </c>
      <c r="AX159" t="s">
        <v>2265</v>
      </c>
      <c r="AY159" t="s">
        <v>2266</v>
      </c>
      <c r="AZ159" t="s">
        <v>254</v>
      </c>
      <c r="BA159" t="s">
        <v>2267</v>
      </c>
      <c r="BB159" t="str">
        <f>"326-10-112"</f>
        <v>326-10-112</v>
      </c>
      <c r="BC159" t="str">
        <f>"32610112"</f>
        <v>32610112</v>
      </c>
      <c r="BD159" t="str">
        <f>"R32610112"</f>
        <v>R32610112</v>
      </c>
      <c r="BE159">
        <v>4015</v>
      </c>
      <c r="BJ159" t="s">
        <v>309</v>
      </c>
      <c r="BK159" t="s">
        <v>499</v>
      </c>
      <c r="BL159">
        <v>29</v>
      </c>
      <c r="BN159">
        <v>35.519978769400403</v>
      </c>
      <c r="BO159">
        <v>-114.332656344024</v>
      </c>
      <c r="BP159" t="s">
        <v>596</v>
      </c>
      <c r="BQ159">
        <v>10</v>
      </c>
      <c r="BW159" t="s">
        <v>2268</v>
      </c>
      <c r="BX159" t="s">
        <v>2268</v>
      </c>
      <c r="CA159" t="str">
        <f>"99|11"</f>
        <v>99|11</v>
      </c>
      <c r="CC159">
        <v>0</v>
      </c>
      <c r="CD159">
        <v>0</v>
      </c>
      <c r="CE159">
        <v>0</v>
      </c>
      <c r="CF159">
        <v>0</v>
      </c>
      <c r="CI159">
        <v>0</v>
      </c>
      <c r="CJ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X159">
        <v>0</v>
      </c>
      <c r="CZ159">
        <v>0</v>
      </c>
      <c r="DB159">
        <v>0</v>
      </c>
      <c r="DD159">
        <v>0</v>
      </c>
      <c r="DF159">
        <v>0</v>
      </c>
      <c r="DK159">
        <v>0</v>
      </c>
      <c r="DM159">
        <v>0</v>
      </c>
      <c r="DX159">
        <v>0</v>
      </c>
      <c r="EC159" t="s">
        <v>261</v>
      </c>
      <c r="ED159" t="s">
        <v>262</v>
      </c>
      <c r="EE159" t="s">
        <v>263</v>
      </c>
      <c r="EG159">
        <v>435600</v>
      </c>
      <c r="EH159">
        <v>10</v>
      </c>
      <c r="EI159">
        <v>0</v>
      </c>
      <c r="EJ159">
        <v>0</v>
      </c>
      <c r="EK159">
        <v>0</v>
      </c>
      <c r="EL159">
        <v>0</v>
      </c>
      <c r="EU159" t="s">
        <v>264</v>
      </c>
      <c r="EV159" t="s">
        <v>313</v>
      </c>
      <c r="EW159" t="s">
        <v>314</v>
      </c>
      <c r="EX159" s="1">
        <v>40135</v>
      </c>
      <c r="EY159" t="s">
        <v>267</v>
      </c>
      <c r="EZ159" t="str">
        <f t="shared" si="10"/>
        <v>FALSE</v>
      </c>
      <c r="FA159">
        <v>2019</v>
      </c>
      <c r="FB159">
        <v>2020</v>
      </c>
      <c r="FC159">
        <v>1110</v>
      </c>
      <c r="FD159" t="s">
        <v>246</v>
      </c>
      <c r="FE159" t="s">
        <v>246</v>
      </c>
      <c r="FF159" t="s">
        <v>246</v>
      </c>
      <c r="FG159" t="s">
        <v>246</v>
      </c>
      <c r="FH159" t="s">
        <v>246</v>
      </c>
      <c r="FI159" t="s">
        <v>246</v>
      </c>
      <c r="FJ159" t="s">
        <v>246</v>
      </c>
      <c r="FK159" t="s">
        <v>246</v>
      </c>
      <c r="FL159" t="s">
        <v>246</v>
      </c>
      <c r="FM159" t="s">
        <v>246</v>
      </c>
      <c r="FN159" t="s">
        <v>246</v>
      </c>
      <c r="FO159" t="s">
        <v>246</v>
      </c>
      <c r="FP159" t="s">
        <v>246</v>
      </c>
      <c r="FQ159" s="2">
        <v>2029</v>
      </c>
      <c r="FR159" s="2">
        <v>0</v>
      </c>
      <c r="FS159" s="2">
        <v>0</v>
      </c>
      <c r="FT159">
        <v>0</v>
      </c>
      <c r="FU159" s="2">
        <v>13526</v>
      </c>
      <c r="FV159" s="2">
        <v>0</v>
      </c>
      <c r="FW159" s="2">
        <v>0</v>
      </c>
      <c r="FX159">
        <v>0</v>
      </c>
      <c r="FY159" s="2">
        <v>0</v>
      </c>
      <c r="FZ159" s="2">
        <v>0</v>
      </c>
      <c r="GA159" s="2">
        <v>0</v>
      </c>
      <c r="GB159">
        <v>0</v>
      </c>
      <c r="GC159" s="2">
        <v>198.58</v>
      </c>
      <c r="GE159" s="2">
        <v>13526</v>
      </c>
      <c r="GH159" t="s">
        <v>315</v>
      </c>
      <c r="GK159" t="s">
        <v>316</v>
      </c>
      <c r="GL159" t="s">
        <v>317</v>
      </c>
      <c r="GM159" t="s">
        <v>318</v>
      </c>
      <c r="GN159" s="1">
        <v>43580</v>
      </c>
      <c r="GO159" s="1">
        <v>43586</v>
      </c>
      <c r="GQ159" t="s">
        <v>412</v>
      </c>
      <c r="GR159" t="str">
        <f>"2019.21808"</f>
        <v>2019.21808</v>
      </c>
      <c r="GS159" t="str">
        <f>"2019.21807"</f>
        <v>2019.21807</v>
      </c>
      <c r="GT159" t="str">
        <f>""</f>
        <v/>
      </c>
      <c r="GU159" s="1">
        <v>43580</v>
      </c>
      <c r="GV159" s="1">
        <v>43586</v>
      </c>
      <c r="GW159" s="2">
        <v>55000</v>
      </c>
      <c r="GY159" t="s">
        <v>270</v>
      </c>
      <c r="GZ159" t="s">
        <v>2269</v>
      </c>
      <c r="HF159" t="str">
        <f>""</f>
        <v/>
      </c>
      <c r="HK159" t="str">
        <f>""</f>
        <v/>
      </c>
      <c r="HM159" t="s">
        <v>948</v>
      </c>
      <c r="HN159" t="s">
        <v>271</v>
      </c>
      <c r="HP159" t="str">
        <f>"2019.21806"</f>
        <v>2019.21806</v>
      </c>
      <c r="HQ159" t="str">
        <f>""</f>
        <v/>
      </c>
      <c r="HR159" s="1">
        <v>43320</v>
      </c>
      <c r="HS159" s="1">
        <v>43325</v>
      </c>
      <c r="HT159" s="2">
        <v>17500</v>
      </c>
      <c r="HU159" t="s">
        <v>270</v>
      </c>
      <c r="IA159" t="str">
        <f>"2018.40162"</f>
        <v>2018.40162</v>
      </c>
      <c r="IB159" t="str">
        <f>""</f>
        <v/>
      </c>
      <c r="IC159" t="str">
        <f>HYPERLINK("https://web.datatree.com/?/property?propertyId=3392491")</f>
        <v>https://web.datatree.com/?/property?propertyId=3392491</v>
      </c>
    </row>
    <row r="160" spans="1:237" x14ac:dyDescent="0.25">
      <c r="A160" t="s">
        <v>2270</v>
      </c>
      <c r="B160" t="s">
        <v>2271</v>
      </c>
      <c r="C160" t="s">
        <v>2272</v>
      </c>
      <c r="D160" t="s">
        <v>2273</v>
      </c>
      <c r="E160" t="s">
        <v>240</v>
      </c>
      <c r="F160">
        <v>1</v>
      </c>
      <c r="O160" t="s">
        <v>2274</v>
      </c>
      <c r="P160" t="s">
        <v>2270</v>
      </c>
      <c r="T160" t="s">
        <v>242</v>
      </c>
      <c r="AE160" t="s">
        <v>243</v>
      </c>
      <c r="AH160" t="s">
        <v>244</v>
      </c>
      <c r="AK160" t="s">
        <v>245</v>
      </c>
      <c r="AM160">
        <v>810</v>
      </c>
      <c r="AP160" t="s">
        <v>2275</v>
      </c>
      <c r="AQ160" t="s">
        <v>419</v>
      </c>
      <c r="AS160" t="s">
        <v>2276</v>
      </c>
      <c r="AT160" t="s">
        <v>2276</v>
      </c>
      <c r="AU160" t="s">
        <v>250</v>
      </c>
      <c r="AV160" t="str">
        <f>"60416-2465"</f>
        <v>60416-2465</v>
      </c>
      <c r="AW160" t="s">
        <v>1591</v>
      </c>
      <c r="AX160" t="s">
        <v>2277</v>
      </c>
      <c r="AY160" t="s">
        <v>2278</v>
      </c>
      <c r="AZ160" t="s">
        <v>254</v>
      </c>
      <c r="BA160" t="s">
        <v>2279</v>
      </c>
      <c r="BB160" t="str">
        <f>"353-13-053"</f>
        <v>353-13-053</v>
      </c>
      <c r="BC160" t="str">
        <f>"35313053"</f>
        <v>35313053</v>
      </c>
      <c r="BD160" t="str">
        <f>"R35313053"</f>
        <v>R35313053</v>
      </c>
      <c r="BE160">
        <v>4015</v>
      </c>
      <c r="BI160" t="s">
        <v>256</v>
      </c>
      <c r="BJ160" t="s">
        <v>257</v>
      </c>
      <c r="BK160" t="s">
        <v>258</v>
      </c>
      <c r="BL160">
        <v>27</v>
      </c>
      <c r="BN160">
        <v>35.171340876163299</v>
      </c>
      <c r="BO160">
        <v>-113.53188785234499</v>
      </c>
      <c r="BP160" t="s">
        <v>259</v>
      </c>
      <c r="BW160" t="s">
        <v>824</v>
      </c>
      <c r="BX160" t="s">
        <v>824</v>
      </c>
      <c r="CA160" t="str">
        <f>"443"</f>
        <v>443</v>
      </c>
      <c r="CC160">
        <v>0</v>
      </c>
      <c r="CD160">
        <v>0</v>
      </c>
      <c r="CE160">
        <v>0</v>
      </c>
      <c r="CF160">
        <v>0</v>
      </c>
      <c r="CI160">
        <v>0</v>
      </c>
      <c r="CJ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X160">
        <v>0</v>
      </c>
      <c r="CZ160">
        <v>0</v>
      </c>
      <c r="DB160">
        <v>0</v>
      </c>
      <c r="DD160">
        <v>0</v>
      </c>
      <c r="DF160">
        <v>0</v>
      </c>
      <c r="DK160">
        <v>0</v>
      </c>
      <c r="DM160">
        <v>0</v>
      </c>
      <c r="DX160">
        <v>0</v>
      </c>
      <c r="EC160" t="s">
        <v>261</v>
      </c>
      <c r="ED160" t="s">
        <v>262</v>
      </c>
      <c r="EE160" t="s">
        <v>263</v>
      </c>
      <c r="EG160">
        <v>435600</v>
      </c>
      <c r="EH160">
        <v>10</v>
      </c>
      <c r="EI160">
        <v>0</v>
      </c>
      <c r="EJ160">
        <v>0</v>
      </c>
      <c r="EK160">
        <v>0</v>
      </c>
      <c r="EL160">
        <v>0</v>
      </c>
      <c r="EU160" t="s">
        <v>264</v>
      </c>
      <c r="EV160" t="s">
        <v>265</v>
      </c>
      <c r="EW160" t="s">
        <v>266</v>
      </c>
      <c r="EX160" s="1">
        <v>40135</v>
      </c>
      <c r="EY160" t="s">
        <v>267</v>
      </c>
      <c r="EZ160" t="str">
        <f t="shared" si="10"/>
        <v>FALSE</v>
      </c>
      <c r="FA160">
        <v>2022</v>
      </c>
      <c r="FB160">
        <v>2020</v>
      </c>
      <c r="FC160">
        <v>300</v>
      </c>
      <c r="FD160" t="s">
        <v>246</v>
      </c>
      <c r="FE160" t="s">
        <v>246</v>
      </c>
      <c r="FF160" t="s">
        <v>246</v>
      </c>
      <c r="FG160" t="s">
        <v>246</v>
      </c>
      <c r="FH160" t="s">
        <v>246</v>
      </c>
      <c r="FI160" t="s">
        <v>246</v>
      </c>
      <c r="FJ160" t="s">
        <v>246</v>
      </c>
      <c r="FK160" t="s">
        <v>246</v>
      </c>
      <c r="FL160" t="s">
        <v>246</v>
      </c>
      <c r="FM160" t="s">
        <v>246</v>
      </c>
      <c r="FN160" t="s">
        <v>246</v>
      </c>
      <c r="FO160" t="s">
        <v>246</v>
      </c>
      <c r="FP160" t="s">
        <v>246</v>
      </c>
      <c r="FQ160" s="2">
        <v>595</v>
      </c>
      <c r="FR160" s="2">
        <v>0</v>
      </c>
      <c r="FS160" s="2">
        <v>0</v>
      </c>
      <c r="FT160">
        <v>0</v>
      </c>
      <c r="FU160" s="2">
        <v>3964</v>
      </c>
      <c r="FV160" s="2">
        <v>3964</v>
      </c>
      <c r="FW160" s="2">
        <v>0</v>
      </c>
      <c r="FX160">
        <v>0</v>
      </c>
      <c r="FY160" s="2">
        <v>0</v>
      </c>
      <c r="FZ160" s="2">
        <v>0</v>
      </c>
      <c r="GA160" s="2">
        <v>0</v>
      </c>
      <c r="GB160">
        <v>0</v>
      </c>
      <c r="GC160" s="2">
        <v>45.02</v>
      </c>
      <c r="GE160" s="2">
        <v>3964</v>
      </c>
      <c r="GF160">
        <v>14</v>
      </c>
      <c r="GH160" t="s">
        <v>268</v>
      </c>
      <c r="GK160" t="s">
        <v>269</v>
      </c>
      <c r="GR160" t="str">
        <f>""</f>
        <v/>
      </c>
      <c r="GS160" t="str">
        <f>""</f>
        <v/>
      </c>
      <c r="GT160" t="str">
        <f>""</f>
        <v/>
      </c>
      <c r="HF160" t="str">
        <f>""</f>
        <v/>
      </c>
      <c r="HK160" t="str">
        <f>""</f>
        <v/>
      </c>
      <c r="HN160" t="s">
        <v>271</v>
      </c>
      <c r="HP160" t="str">
        <f>""</f>
        <v/>
      </c>
      <c r="HQ160" t="str">
        <f>""</f>
        <v/>
      </c>
      <c r="IA160" t="str">
        <f>""</f>
        <v/>
      </c>
      <c r="IB160" t="str">
        <f>""</f>
        <v/>
      </c>
      <c r="IC160" t="str">
        <f>HYPERLINK("https://web.datatree.com/?/property?propertyId=3453678")</f>
        <v>https://web.datatree.com/?/property?propertyId=3453678</v>
      </c>
    </row>
    <row r="161" spans="1:237" x14ac:dyDescent="0.25">
      <c r="A161" t="s">
        <v>2280</v>
      </c>
      <c r="D161" t="s">
        <v>2280</v>
      </c>
      <c r="E161" t="s">
        <v>273</v>
      </c>
      <c r="F161">
        <v>8</v>
      </c>
      <c r="O161" t="s">
        <v>2280</v>
      </c>
      <c r="P161" t="s">
        <v>2280</v>
      </c>
      <c r="T161" t="s">
        <v>242</v>
      </c>
      <c r="AE161" t="s">
        <v>243</v>
      </c>
      <c r="AH161" t="s">
        <v>244</v>
      </c>
      <c r="AK161" t="s">
        <v>245</v>
      </c>
      <c r="AL161" t="s">
        <v>589</v>
      </c>
      <c r="AM161">
        <v>220</v>
      </c>
      <c r="AP161" t="s">
        <v>2281</v>
      </c>
      <c r="AQ161" t="s">
        <v>375</v>
      </c>
      <c r="AR161">
        <v>3</v>
      </c>
      <c r="AS161" t="s">
        <v>1436</v>
      </c>
      <c r="AT161" t="s">
        <v>1436</v>
      </c>
      <c r="AU161" t="s">
        <v>243</v>
      </c>
      <c r="AV161" t="str">
        <f>"85721"</f>
        <v>85721</v>
      </c>
      <c r="AW161" t="s">
        <v>378</v>
      </c>
      <c r="AX161" t="s">
        <v>2282</v>
      </c>
      <c r="AY161" t="s">
        <v>2283</v>
      </c>
      <c r="AZ161" t="s">
        <v>254</v>
      </c>
      <c r="BA161" t="s">
        <v>2284</v>
      </c>
      <c r="BB161" t="str">
        <f>"326-12-115"</f>
        <v>326-12-115</v>
      </c>
      <c r="BC161" t="str">
        <f>"32612115"</f>
        <v>32612115</v>
      </c>
      <c r="BD161" t="str">
        <f>"R32612115"</f>
        <v>R32612115</v>
      </c>
      <c r="BE161">
        <v>4015</v>
      </c>
      <c r="BJ161" t="s">
        <v>309</v>
      </c>
      <c r="BK161" t="s">
        <v>499</v>
      </c>
      <c r="BL161">
        <v>33</v>
      </c>
      <c r="BN161">
        <v>35.503183391222102</v>
      </c>
      <c r="BO161">
        <v>-114.32045460384801</v>
      </c>
      <c r="BP161" t="s">
        <v>596</v>
      </c>
      <c r="BQ161">
        <v>10</v>
      </c>
      <c r="BW161" t="s">
        <v>2285</v>
      </c>
      <c r="BX161" t="s">
        <v>2285</v>
      </c>
      <c r="CA161" t="str">
        <f>"123|1"</f>
        <v>123|1</v>
      </c>
      <c r="CC161">
        <v>0</v>
      </c>
      <c r="CD161">
        <v>0</v>
      </c>
      <c r="CE161">
        <v>0</v>
      </c>
      <c r="CF161">
        <v>0</v>
      </c>
      <c r="CI161">
        <v>0</v>
      </c>
      <c r="CJ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X161">
        <v>0</v>
      </c>
      <c r="CZ161">
        <v>0</v>
      </c>
      <c r="DB161">
        <v>0</v>
      </c>
      <c r="DD161">
        <v>0</v>
      </c>
      <c r="DF161">
        <v>0</v>
      </c>
      <c r="DK161">
        <v>0</v>
      </c>
      <c r="DM161">
        <v>0</v>
      </c>
      <c r="DX161">
        <v>0</v>
      </c>
      <c r="EC161" t="s">
        <v>261</v>
      </c>
      <c r="ED161" t="s">
        <v>2286</v>
      </c>
      <c r="EE161" t="s">
        <v>2040</v>
      </c>
      <c r="EG161">
        <v>435600</v>
      </c>
      <c r="EH161">
        <v>10</v>
      </c>
      <c r="EI161">
        <v>0</v>
      </c>
      <c r="EJ161">
        <v>0</v>
      </c>
      <c r="EK161">
        <v>0</v>
      </c>
      <c r="EL161">
        <v>0</v>
      </c>
      <c r="EU161" t="s">
        <v>264</v>
      </c>
      <c r="EV161" t="s">
        <v>313</v>
      </c>
      <c r="EW161" t="s">
        <v>314</v>
      </c>
      <c r="EX161" s="1">
        <v>40135</v>
      </c>
      <c r="EY161" t="s">
        <v>267</v>
      </c>
      <c r="EZ161" t="str">
        <f t="shared" si="10"/>
        <v>FALSE</v>
      </c>
      <c r="FA161">
        <v>2022</v>
      </c>
      <c r="FC161">
        <v>1110</v>
      </c>
      <c r="FD161" t="s">
        <v>246</v>
      </c>
      <c r="FE161" t="s">
        <v>246</v>
      </c>
      <c r="FF161" t="s">
        <v>246</v>
      </c>
      <c r="FG161" t="s">
        <v>246</v>
      </c>
      <c r="FH161" t="s">
        <v>246</v>
      </c>
      <c r="FI161" t="s">
        <v>246</v>
      </c>
      <c r="FJ161" t="s">
        <v>246</v>
      </c>
      <c r="FK161" t="s">
        <v>246</v>
      </c>
      <c r="FL161" t="s">
        <v>246</v>
      </c>
      <c r="FM161" t="s">
        <v>613</v>
      </c>
      <c r="FN161" t="s">
        <v>246</v>
      </c>
      <c r="FO161" t="s">
        <v>246</v>
      </c>
      <c r="FP161" t="s">
        <v>246</v>
      </c>
      <c r="FQ161" s="2">
        <v>1475</v>
      </c>
      <c r="FR161" s="2">
        <v>0</v>
      </c>
      <c r="FS161" s="2">
        <v>0</v>
      </c>
      <c r="FT161">
        <v>0</v>
      </c>
      <c r="FU161" s="2">
        <v>9834</v>
      </c>
      <c r="FV161" s="2">
        <v>9834</v>
      </c>
      <c r="FW161" s="2">
        <v>0</v>
      </c>
      <c r="FX161">
        <v>0</v>
      </c>
      <c r="FY161" s="2">
        <v>0</v>
      </c>
      <c r="FZ161" s="2">
        <v>0</v>
      </c>
      <c r="GA161" s="2">
        <v>0</v>
      </c>
      <c r="GB161">
        <v>0</v>
      </c>
      <c r="GE161" s="2">
        <v>9834</v>
      </c>
      <c r="GH161" t="s">
        <v>315</v>
      </c>
      <c r="GK161" t="s">
        <v>316</v>
      </c>
      <c r="GL161" t="s">
        <v>317</v>
      </c>
      <c r="GM161" t="s">
        <v>318</v>
      </c>
      <c r="GR161" t="str">
        <f>""</f>
        <v/>
      </c>
      <c r="GS161" t="str">
        <f>""</f>
        <v/>
      </c>
      <c r="GT161" t="str">
        <f>""</f>
        <v/>
      </c>
      <c r="HF161" t="str">
        <f>""</f>
        <v/>
      </c>
      <c r="HK161" t="str">
        <f>""</f>
        <v/>
      </c>
      <c r="HN161" t="s">
        <v>271</v>
      </c>
      <c r="HP161" t="str">
        <f>""</f>
        <v/>
      </c>
      <c r="HQ161" t="str">
        <f>""</f>
        <v/>
      </c>
      <c r="IA161" t="str">
        <f>""</f>
        <v/>
      </c>
      <c r="IB161" t="str">
        <f>""</f>
        <v/>
      </c>
      <c r="IC161" t="str">
        <f>HYPERLINK("https://web.datatree.com/?/property?propertyId=3449997")</f>
        <v>https://web.datatree.com/?/property?propertyId=3449997</v>
      </c>
    </row>
    <row r="162" spans="1:237" x14ac:dyDescent="0.25">
      <c r="A162" t="s">
        <v>2287</v>
      </c>
      <c r="B162" t="s">
        <v>2288</v>
      </c>
      <c r="C162" t="s">
        <v>2288</v>
      </c>
      <c r="D162" t="s">
        <v>2289</v>
      </c>
      <c r="E162" t="s">
        <v>240</v>
      </c>
      <c r="F162">
        <v>1</v>
      </c>
      <c r="O162" t="s">
        <v>2290</v>
      </c>
      <c r="P162" t="s">
        <v>2287</v>
      </c>
      <c r="Q162" t="s">
        <v>1360</v>
      </c>
      <c r="T162" t="s">
        <v>242</v>
      </c>
      <c r="AE162" t="s">
        <v>243</v>
      </c>
      <c r="AH162" t="s">
        <v>244</v>
      </c>
      <c r="AK162" t="s">
        <v>245</v>
      </c>
      <c r="AL162" t="s">
        <v>457</v>
      </c>
      <c r="AM162">
        <v>10228</v>
      </c>
      <c r="AP162" t="s">
        <v>2291</v>
      </c>
      <c r="AQ162" t="s">
        <v>302</v>
      </c>
      <c r="AS162" t="s">
        <v>2292</v>
      </c>
      <c r="AU162" t="s">
        <v>243</v>
      </c>
      <c r="AV162" t="str">
        <f>"86440-9629"</f>
        <v>86440-9629</v>
      </c>
      <c r="AW162" t="s">
        <v>2293</v>
      </c>
      <c r="AX162" t="s">
        <v>2294</v>
      </c>
      <c r="AY162" t="s">
        <v>2295</v>
      </c>
      <c r="AZ162" t="s">
        <v>254</v>
      </c>
      <c r="BA162" t="s">
        <v>2296</v>
      </c>
      <c r="BB162" t="str">
        <f>"121-03-023"</f>
        <v>121-03-023</v>
      </c>
      <c r="BC162" t="str">
        <f>"12103023"</f>
        <v>12103023</v>
      </c>
      <c r="BD162" t="str">
        <f>"R12103023"</f>
        <v>R12103023</v>
      </c>
      <c r="BE162">
        <v>4015</v>
      </c>
      <c r="BI162" t="s">
        <v>256</v>
      </c>
      <c r="BJ162" t="s">
        <v>1173</v>
      </c>
      <c r="BK162" t="s">
        <v>548</v>
      </c>
      <c r="BL162">
        <v>11</v>
      </c>
      <c r="BN162">
        <v>34.476640986230997</v>
      </c>
      <c r="BO162">
        <v>-113.803457870163</v>
      </c>
      <c r="BW162" t="s">
        <v>2297</v>
      </c>
      <c r="BX162" t="s">
        <v>2297</v>
      </c>
      <c r="CA162" t="str">
        <f>""</f>
        <v/>
      </c>
      <c r="CC162">
        <v>0</v>
      </c>
      <c r="CD162">
        <v>0</v>
      </c>
      <c r="CE162">
        <v>0</v>
      </c>
      <c r="CF162">
        <v>0</v>
      </c>
      <c r="CI162">
        <v>0</v>
      </c>
      <c r="CJ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X162">
        <v>0</v>
      </c>
      <c r="CZ162">
        <v>0</v>
      </c>
      <c r="DB162">
        <v>0</v>
      </c>
      <c r="DD162">
        <v>0</v>
      </c>
      <c r="DF162">
        <v>0</v>
      </c>
      <c r="DK162">
        <v>0</v>
      </c>
      <c r="DM162">
        <v>0</v>
      </c>
      <c r="DX162">
        <v>0</v>
      </c>
      <c r="EC162" t="s">
        <v>261</v>
      </c>
      <c r="ED162" t="s">
        <v>354</v>
      </c>
      <c r="EE162" t="s">
        <v>355</v>
      </c>
      <c r="EG162">
        <v>435600</v>
      </c>
      <c r="EH162">
        <v>10</v>
      </c>
      <c r="EI162">
        <v>0</v>
      </c>
      <c r="EJ162">
        <v>0</v>
      </c>
      <c r="EK162">
        <v>0</v>
      </c>
      <c r="EL162">
        <v>0</v>
      </c>
      <c r="EU162" t="s">
        <v>653</v>
      </c>
      <c r="EV162" t="s">
        <v>1175</v>
      </c>
      <c r="EW162" t="s">
        <v>1176</v>
      </c>
      <c r="EX162" s="1">
        <v>40135</v>
      </c>
      <c r="EY162" t="s">
        <v>267</v>
      </c>
      <c r="EZ162" t="str">
        <f t="shared" si="10"/>
        <v>FALSE</v>
      </c>
      <c r="FA162">
        <v>2022</v>
      </c>
      <c r="FB162">
        <v>2020</v>
      </c>
      <c r="FC162">
        <v>600</v>
      </c>
      <c r="FD162" t="s">
        <v>246</v>
      </c>
      <c r="FE162" t="s">
        <v>246</v>
      </c>
      <c r="FF162" t="s">
        <v>246</v>
      </c>
      <c r="FG162" t="s">
        <v>246</v>
      </c>
      <c r="FH162" t="s">
        <v>246</v>
      </c>
      <c r="FI162" t="s">
        <v>246</v>
      </c>
      <c r="FJ162" t="s">
        <v>246</v>
      </c>
      <c r="FK162" t="s">
        <v>246</v>
      </c>
      <c r="FL162" t="s">
        <v>246</v>
      </c>
      <c r="FM162" t="s">
        <v>246</v>
      </c>
      <c r="FN162" t="s">
        <v>246</v>
      </c>
      <c r="FO162" t="s">
        <v>246</v>
      </c>
      <c r="FP162" t="s">
        <v>246</v>
      </c>
      <c r="FQ162" s="2">
        <v>589</v>
      </c>
      <c r="FR162" s="2">
        <v>0</v>
      </c>
      <c r="FS162" s="2">
        <v>0</v>
      </c>
      <c r="FT162">
        <v>0</v>
      </c>
      <c r="FU162" s="2">
        <v>3925</v>
      </c>
      <c r="FV162" s="2">
        <v>3925</v>
      </c>
      <c r="FW162" s="2">
        <v>0</v>
      </c>
      <c r="FX162">
        <v>0</v>
      </c>
      <c r="FY162" s="2">
        <v>0</v>
      </c>
      <c r="FZ162" s="2">
        <v>0</v>
      </c>
      <c r="GA162" s="2">
        <v>0</v>
      </c>
      <c r="GB162">
        <v>0</v>
      </c>
      <c r="GC162" s="2">
        <v>48.34</v>
      </c>
      <c r="GE162" s="2">
        <v>3925</v>
      </c>
      <c r="GH162" t="s">
        <v>289</v>
      </c>
      <c r="GK162" t="s">
        <v>290</v>
      </c>
      <c r="GL162" t="s">
        <v>290</v>
      </c>
      <c r="GR162" t="str">
        <f>""</f>
        <v/>
      </c>
      <c r="GS162" t="str">
        <f>""</f>
        <v/>
      </c>
      <c r="GT162" t="str">
        <f>""</f>
        <v/>
      </c>
      <c r="GU162" s="1">
        <v>44244</v>
      </c>
      <c r="GV162" s="1">
        <v>44257</v>
      </c>
      <c r="GW162" s="2">
        <v>9502</v>
      </c>
      <c r="GY162" t="s">
        <v>270</v>
      </c>
      <c r="GZ162" t="s">
        <v>2298</v>
      </c>
      <c r="HF162" t="str">
        <f>""</f>
        <v/>
      </c>
      <c r="HK162" t="str">
        <f>""</f>
        <v/>
      </c>
      <c r="HM162" t="s">
        <v>414</v>
      </c>
      <c r="HN162" t="s">
        <v>2299</v>
      </c>
      <c r="HP162" t="str">
        <f>"2021.14759"</f>
        <v>2021.14759</v>
      </c>
      <c r="HQ162" t="str">
        <f>""</f>
        <v/>
      </c>
      <c r="IA162" t="str">
        <f>""</f>
        <v/>
      </c>
      <c r="IB162" t="str">
        <f>""</f>
        <v/>
      </c>
      <c r="IC162" t="str">
        <f>HYPERLINK("https://web.datatree.com/?/property?propertyId=3482205")</f>
        <v>https://web.datatree.com/?/property?propertyId=3482205</v>
      </c>
    </row>
    <row r="163" spans="1:237" x14ac:dyDescent="0.25">
      <c r="A163" t="s">
        <v>2300</v>
      </c>
      <c r="B163" t="s">
        <v>2301</v>
      </c>
      <c r="C163" t="s">
        <v>2301</v>
      </c>
      <c r="D163" t="s">
        <v>2302</v>
      </c>
      <c r="E163" t="s">
        <v>240</v>
      </c>
      <c r="F163">
        <v>5</v>
      </c>
      <c r="G163" t="s">
        <v>2303</v>
      </c>
      <c r="H163" t="s">
        <v>2304</v>
      </c>
      <c r="I163" t="s">
        <v>2305</v>
      </c>
      <c r="J163" t="s">
        <v>2306</v>
      </c>
      <c r="K163" t="s">
        <v>240</v>
      </c>
      <c r="L163">
        <v>1</v>
      </c>
      <c r="O163" t="s">
        <v>2307</v>
      </c>
      <c r="P163" t="s">
        <v>2308</v>
      </c>
      <c r="Q163" t="s">
        <v>1421</v>
      </c>
      <c r="R163" t="s">
        <v>2309</v>
      </c>
      <c r="T163" t="s">
        <v>242</v>
      </c>
      <c r="U163" t="s">
        <v>613</v>
      </c>
      <c r="AE163" t="s">
        <v>243</v>
      </c>
      <c r="AH163" t="s">
        <v>244</v>
      </c>
      <c r="AK163" t="s">
        <v>245</v>
      </c>
      <c r="AL163" t="s">
        <v>396</v>
      </c>
      <c r="AM163">
        <v>15218</v>
      </c>
      <c r="AP163" t="s">
        <v>2310</v>
      </c>
      <c r="AQ163" t="s">
        <v>491</v>
      </c>
      <c r="AS163" t="s">
        <v>345</v>
      </c>
      <c r="AU163" t="s">
        <v>243</v>
      </c>
      <c r="AV163" t="str">
        <f>"86401-8578"</f>
        <v>86401-8578</v>
      </c>
      <c r="AW163" t="s">
        <v>2311</v>
      </c>
      <c r="AX163" t="s">
        <v>2312</v>
      </c>
      <c r="AY163" t="s">
        <v>2313</v>
      </c>
      <c r="AZ163" t="s">
        <v>254</v>
      </c>
      <c r="BA163" t="s">
        <v>2314</v>
      </c>
      <c r="BB163" t="str">
        <f>"353-14-013"</f>
        <v>353-14-013</v>
      </c>
      <c r="BC163" t="str">
        <f>"35314013"</f>
        <v>35314013</v>
      </c>
      <c r="BD163" t="str">
        <f>"R35314013"</f>
        <v>R35314013</v>
      </c>
      <c r="BE163">
        <v>4015</v>
      </c>
      <c r="BI163" t="s">
        <v>256</v>
      </c>
      <c r="BJ163" t="s">
        <v>257</v>
      </c>
      <c r="BK163" t="s">
        <v>258</v>
      </c>
      <c r="BL163">
        <v>29</v>
      </c>
      <c r="BN163">
        <v>35.1713757136773</v>
      </c>
      <c r="BO163">
        <v>-113.567254099964</v>
      </c>
      <c r="BP163" t="s">
        <v>259</v>
      </c>
      <c r="CA163" t="str">
        <f>"229"</f>
        <v>229</v>
      </c>
      <c r="CC163">
        <v>0</v>
      </c>
      <c r="CD163">
        <v>0</v>
      </c>
      <c r="CE163">
        <v>0</v>
      </c>
      <c r="CF163">
        <v>0</v>
      </c>
      <c r="CI163">
        <v>0</v>
      </c>
      <c r="CJ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X163">
        <v>0</v>
      </c>
      <c r="CZ163">
        <v>0</v>
      </c>
      <c r="DB163">
        <v>0</v>
      </c>
      <c r="DD163">
        <v>0</v>
      </c>
      <c r="DF163">
        <v>0</v>
      </c>
      <c r="DK163">
        <v>0</v>
      </c>
      <c r="DM163">
        <v>0</v>
      </c>
      <c r="DX163">
        <v>0</v>
      </c>
      <c r="EC163" t="s">
        <v>261</v>
      </c>
      <c r="ED163" t="s">
        <v>262</v>
      </c>
      <c r="EE163" t="s">
        <v>263</v>
      </c>
      <c r="EG163">
        <v>435600</v>
      </c>
      <c r="EH163">
        <v>10</v>
      </c>
      <c r="EI163">
        <v>0</v>
      </c>
      <c r="EJ163">
        <v>0</v>
      </c>
      <c r="EK163">
        <v>0</v>
      </c>
      <c r="EL163">
        <v>0</v>
      </c>
      <c r="EU163" t="s">
        <v>264</v>
      </c>
      <c r="EV163" t="s">
        <v>265</v>
      </c>
      <c r="EW163" t="s">
        <v>266</v>
      </c>
      <c r="EX163" s="1">
        <v>40135</v>
      </c>
      <c r="EY163" t="s">
        <v>267</v>
      </c>
      <c r="EZ163" t="str">
        <f t="shared" si="10"/>
        <v>FALSE</v>
      </c>
      <c r="FA163">
        <v>2022</v>
      </c>
      <c r="FB163">
        <v>2020</v>
      </c>
      <c r="FC163">
        <v>300</v>
      </c>
      <c r="FD163" t="s">
        <v>246</v>
      </c>
      <c r="FE163" t="s">
        <v>246</v>
      </c>
      <c r="FF163" t="s">
        <v>246</v>
      </c>
      <c r="FG163" t="s">
        <v>246</v>
      </c>
      <c r="FH163" t="s">
        <v>246</v>
      </c>
      <c r="FI163" t="s">
        <v>246</v>
      </c>
      <c r="FJ163" t="s">
        <v>246</v>
      </c>
      <c r="FK163" t="s">
        <v>246</v>
      </c>
      <c r="FL163" t="s">
        <v>246</v>
      </c>
      <c r="FM163" t="s">
        <v>246</v>
      </c>
      <c r="FN163" t="s">
        <v>246</v>
      </c>
      <c r="FO163" t="s">
        <v>246</v>
      </c>
      <c r="FP163" t="s">
        <v>246</v>
      </c>
      <c r="FQ163" s="2">
        <v>851</v>
      </c>
      <c r="FR163" s="2">
        <v>0</v>
      </c>
      <c r="FS163" s="2">
        <v>0</v>
      </c>
      <c r="FT163">
        <v>0</v>
      </c>
      <c r="FU163" s="2">
        <v>5672</v>
      </c>
      <c r="FV163" s="2">
        <v>5672</v>
      </c>
      <c r="FW163" s="2">
        <v>0</v>
      </c>
      <c r="FX163">
        <v>0</v>
      </c>
      <c r="FY163" s="2">
        <v>0</v>
      </c>
      <c r="FZ163" s="2">
        <v>0</v>
      </c>
      <c r="GA163" s="2">
        <v>0</v>
      </c>
      <c r="GB163">
        <v>0</v>
      </c>
      <c r="GC163" s="2">
        <v>45.02</v>
      </c>
      <c r="GE163" s="2">
        <v>5672</v>
      </c>
      <c r="GH163" t="s">
        <v>268</v>
      </c>
      <c r="GK163" t="s">
        <v>269</v>
      </c>
      <c r="GN163" s="1">
        <v>44164</v>
      </c>
      <c r="GO163" s="1">
        <v>44195</v>
      </c>
      <c r="GQ163" t="s">
        <v>739</v>
      </c>
      <c r="GR163" t="str">
        <f>""</f>
        <v/>
      </c>
      <c r="GS163" t="str">
        <f>"2020.77474"</f>
        <v>2020.77474</v>
      </c>
      <c r="GT163" t="str">
        <f>""</f>
        <v/>
      </c>
      <c r="GU163" s="1">
        <v>44164</v>
      </c>
      <c r="GV163" s="1">
        <v>44187</v>
      </c>
      <c r="GW163" s="2">
        <v>5000</v>
      </c>
      <c r="GY163" t="s">
        <v>270</v>
      </c>
      <c r="GZ163" t="s">
        <v>2315</v>
      </c>
      <c r="HF163" t="str">
        <f>""</f>
        <v/>
      </c>
      <c r="HK163" t="str">
        <f>""</f>
        <v/>
      </c>
      <c r="HM163" t="s">
        <v>1060</v>
      </c>
      <c r="HN163" t="s">
        <v>271</v>
      </c>
      <c r="HP163" t="str">
        <f>"2020.75889"</f>
        <v>2020.75889</v>
      </c>
      <c r="HQ163" t="str">
        <f>""</f>
        <v/>
      </c>
      <c r="IA163" t="str">
        <f>""</f>
        <v/>
      </c>
      <c r="IB163" t="str">
        <f>""</f>
        <v/>
      </c>
      <c r="IC163" t="str">
        <f>HYPERLINK("https://web.datatree.com/?/property?propertyId=3486649")</f>
        <v>https://web.datatree.com/?/property?propertyId=3486649</v>
      </c>
    </row>
    <row r="164" spans="1:237" x14ac:dyDescent="0.25">
      <c r="A164" t="s">
        <v>2316</v>
      </c>
      <c r="D164" t="s">
        <v>2316</v>
      </c>
      <c r="E164" t="s">
        <v>273</v>
      </c>
      <c r="F164">
        <v>3</v>
      </c>
      <c r="O164" t="s">
        <v>2316</v>
      </c>
      <c r="P164" t="s">
        <v>2316</v>
      </c>
      <c r="T164" t="s">
        <v>934</v>
      </c>
      <c r="V164" t="s">
        <v>396</v>
      </c>
      <c r="W164">
        <v>605</v>
      </c>
      <c r="Z164" t="s">
        <v>2317</v>
      </c>
      <c r="AA164" t="s">
        <v>375</v>
      </c>
      <c r="AC164" t="s">
        <v>345</v>
      </c>
      <c r="AE164" t="s">
        <v>243</v>
      </c>
      <c r="AF164" t="str">
        <f>"86401"</f>
        <v>86401</v>
      </c>
      <c r="AG164" t="str">
        <f>"86401-5932"</f>
        <v>86401-5932</v>
      </c>
      <c r="AH164" t="s">
        <v>244</v>
      </c>
      <c r="AJ164" t="s">
        <v>2318</v>
      </c>
      <c r="AK164" t="s">
        <v>2319</v>
      </c>
      <c r="AL164" t="s">
        <v>396</v>
      </c>
      <c r="AM164">
        <v>605</v>
      </c>
      <c r="AP164" t="s">
        <v>2317</v>
      </c>
      <c r="AQ164" t="s">
        <v>375</v>
      </c>
      <c r="AS164" t="s">
        <v>345</v>
      </c>
      <c r="AT164" t="s">
        <v>345</v>
      </c>
      <c r="AU164" t="s">
        <v>243</v>
      </c>
      <c r="AV164" t="str">
        <f>"86401-5932"</f>
        <v>86401-5932</v>
      </c>
      <c r="AX164" t="s">
        <v>2318</v>
      </c>
      <c r="AY164" t="s">
        <v>2320</v>
      </c>
      <c r="AZ164" t="s">
        <v>254</v>
      </c>
      <c r="BA164" t="s">
        <v>2321</v>
      </c>
      <c r="BB164" t="str">
        <f>"351-14-062"</f>
        <v>351-14-062</v>
      </c>
      <c r="BC164" t="str">
        <f>"35114062"</f>
        <v>35114062</v>
      </c>
      <c r="BD164" t="str">
        <f>"R35114062"</f>
        <v>R35114062</v>
      </c>
      <c r="BE164">
        <v>4015</v>
      </c>
      <c r="BG164">
        <v>953602</v>
      </c>
      <c r="BH164">
        <v>2027</v>
      </c>
      <c r="BJ164" t="s">
        <v>333</v>
      </c>
      <c r="BK164" t="s">
        <v>310</v>
      </c>
      <c r="BL164">
        <v>19</v>
      </c>
      <c r="BN164">
        <v>35.451898406813001</v>
      </c>
      <c r="BO164">
        <v>-114.45837165321799</v>
      </c>
      <c r="BP164" t="s">
        <v>1042</v>
      </c>
      <c r="BQ164">
        <v>4</v>
      </c>
      <c r="BW164" t="s">
        <v>2322</v>
      </c>
      <c r="BX164" t="s">
        <v>2322</v>
      </c>
      <c r="CA164" t="str">
        <f>"76|85"</f>
        <v>76|85</v>
      </c>
      <c r="CC164">
        <v>0</v>
      </c>
      <c r="CD164">
        <v>0</v>
      </c>
      <c r="CE164">
        <v>0</v>
      </c>
      <c r="CF164">
        <v>0</v>
      </c>
      <c r="CI164">
        <v>0</v>
      </c>
      <c r="CJ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X164">
        <v>0</v>
      </c>
      <c r="CZ164">
        <v>0</v>
      </c>
      <c r="DB164">
        <v>0</v>
      </c>
      <c r="DD164">
        <v>0</v>
      </c>
      <c r="DF164">
        <v>0</v>
      </c>
      <c r="DK164">
        <v>0</v>
      </c>
      <c r="DM164">
        <v>0</v>
      </c>
      <c r="DX164">
        <v>0</v>
      </c>
      <c r="EC164" t="s">
        <v>336</v>
      </c>
      <c r="ED164" t="s">
        <v>405</v>
      </c>
      <c r="EE164" t="s">
        <v>406</v>
      </c>
      <c r="EG164">
        <v>435600</v>
      </c>
      <c r="EH164">
        <v>10</v>
      </c>
      <c r="EI164">
        <v>0</v>
      </c>
      <c r="EJ164">
        <v>0</v>
      </c>
      <c r="EK164">
        <v>0</v>
      </c>
      <c r="EL164">
        <v>0</v>
      </c>
      <c r="EU164" t="s">
        <v>264</v>
      </c>
      <c r="EV164" t="s">
        <v>339</v>
      </c>
      <c r="EW164" t="s">
        <v>340</v>
      </c>
      <c r="EX164" s="1">
        <v>40135</v>
      </c>
      <c r="EY164" t="s">
        <v>267</v>
      </c>
      <c r="EZ164" t="str">
        <f t="shared" si="10"/>
        <v>FALSE</v>
      </c>
      <c r="FA164">
        <v>2022</v>
      </c>
      <c r="FB164">
        <v>2020</v>
      </c>
      <c r="FC164">
        <v>400</v>
      </c>
      <c r="FD164" t="s">
        <v>246</v>
      </c>
      <c r="FE164" t="s">
        <v>246</v>
      </c>
      <c r="FF164" t="s">
        <v>246</v>
      </c>
      <c r="FG164" t="s">
        <v>246</v>
      </c>
      <c r="FH164" t="s">
        <v>246</v>
      </c>
      <c r="FI164" t="s">
        <v>246</v>
      </c>
      <c r="FJ164" t="s">
        <v>246</v>
      </c>
      <c r="FK164" t="s">
        <v>246</v>
      </c>
      <c r="FL164" t="s">
        <v>246</v>
      </c>
      <c r="FM164" t="s">
        <v>246</v>
      </c>
      <c r="FN164" t="s">
        <v>246</v>
      </c>
      <c r="FO164" t="s">
        <v>246</v>
      </c>
      <c r="FP164" t="s">
        <v>246</v>
      </c>
      <c r="FQ164" s="2">
        <v>1120</v>
      </c>
      <c r="FR164" s="2">
        <v>0</v>
      </c>
      <c r="FS164" s="2">
        <v>0</v>
      </c>
      <c r="FT164">
        <v>0</v>
      </c>
      <c r="FU164" s="2">
        <v>7465</v>
      </c>
      <c r="FV164" s="2">
        <v>7465</v>
      </c>
      <c r="FW164" s="2">
        <v>0</v>
      </c>
      <c r="FX164">
        <v>0</v>
      </c>
      <c r="FY164" s="2">
        <v>0</v>
      </c>
      <c r="FZ164" s="2">
        <v>0</v>
      </c>
      <c r="GA164" s="2">
        <v>0</v>
      </c>
      <c r="GB164">
        <v>0</v>
      </c>
      <c r="GC164" s="2">
        <v>99.86</v>
      </c>
      <c r="GE164" s="2">
        <v>7465</v>
      </c>
      <c r="GF164">
        <v>15</v>
      </c>
      <c r="GH164" t="s">
        <v>315</v>
      </c>
      <c r="GK164" t="s">
        <v>316</v>
      </c>
      <c r="GL164" t="s">
        <v>317</v>
      </c>
      <c r="GM164" t="s">
        <v>318</v>
      </c>
      <c r="GN164" s="1">
        <v>37126</v>
      </c>
      <c r="GO164" s="1">
        <v>37133</v>
      </c>
      <c r="GP164" s="2">
        <v>0</v>
      </c>
      <c r="GQ164" t="s">
        <v>362</v>
      </c>
      <c r="GR164" t="str">
        <f>"                    "</f>
        <v xml:space="preserve">                    </v>
      </c>
      <c r="GS164" t="str">
        <f>"3844.882"</f>
        <v>3844.882</v>
      </c>
      <c r="GT164" t="str">
        <f>""</f>
        <v/>
      </c>
      <c r="HF164" t="str">
        <f>""</f>
        <v/>
      </c>
      <c r="HK164" t="str">
        <f>""</f>
        <v/>
      </c>
      <c r="HN164" t="s">
        <v>271</v>
      </c>
      <c r="HP164" t="str">
        <f>""</f>
        <v/>
      </c>
      <c r="HQ164" t="str">
        <f>""</f>
        <v/>
      </c>
      <c r="IA164" t="str">
        <f>""</f>
        <v/>
      </c>
      <c r="IB164" t="str">
        <f>""</f>
        <v/>
      </c>
      <c r="IC164" t="str">
        <f>HYPERLINK("https://web.datatree.com/?/property?propertyId=3455431")</f>
        <v>https://web.datatree.com/?/property?propertyId=3455431</v>
      </c>
    </row>
    <row r="165" spans="1:237" x14ac:dyDescent="0.25">
      <c r="A165" t="s">
        <v>2323</v>
      </c>
      <c r="B165" t="s">
        <v>2324</v>
      </c>
      <c r="C165" t="s">
        <v>2325</v>
      </c>
      <c r="D165" t="s">
        <v>2326</v>
      </c>
      <c r="E165" t="s">
        <v>240</v>
      </c>
      <c r="F165">
        <v>2</v>
      </c>
      <c r="O165" t="s">
        <v>2327</v>
      </c>
      <c r="P165" t="s">
        <v>2323</v>
      </c>
      <c r="T165" t="s">
        <v>242</v>
      </c>
      <c r="AE165" t="s">
        <v>243</v>
      </c>
      <c r="AH165" t="s">
        <v>244</v>
      </c>
      <c r="AK165" t="s">
        <v>245</v>
      </c>
      <c r="AP165" t="s">
        <v>2328</v>
      </c>
      <c r="AS165" t="s">
        <v>2329</v>
      </c>
      <c r="AU165" t="s">
        <v>2330</v>
      </c>
      <c r="AV165" t="str">
        <f>"S0L 2V0"</f>
        <v>S0L 2V0</v>
      </c>
      <c r="AX165" t="s">
        <v>2331</v>
      </c>
      <c r="AY165" t="s">
        <v>2332</v>
      </c>
      <c r="AZ165" t="s">
        <v>2333</v>
      </c>
      <c r="BA165" t="s">
        <v>2334</v>
      </c>
      <c r="BB165" t="str">
        <f>"317-13-049A"</f>
        <v>317-13-049A</v>
      </c>
      <c r="BC165" t="str">
        <f>"31713049A"</f>
        <v>31713049A</v>
      </c>
      <c r="BD165" t="str">
        <f>"R31713049A"</f>
        <v>R31713049A</v>
      </c>
      <c r="BE165">
        <v>4015</v>
      </c>
      <c r="BJ165" t="s">
        <v>309</v>
      </c>
      <c r="BK165" t="s">
        <v>310</v>
      </c>
      <c r="BL165">
        <v>21</v>
      </c>
      <c r="BN165">
        <v>35.538588439190399</v>
      </c>
      <c r="BO165">
        <v>-114.41804705261499</v>
      </c>
      <c r="BP165" t="s">
        <v>584</v>
      </c>
      <c r="BQ165">
        <v>2</v>
      </c>
      <c r="BW165" t="s">
        <v>2335</v>
      </c>
      <c r="BX165" t="s">
        <v>2335</v>
      </c>
      <c r="CA165" t="str">
        <f>"65|66"</f>
        <v>65|66</v>
      </c>
      <c r="CC165">
        <v>0</v>
      </c>
      <c r="CD165">
        <v>0</v>
      </c>
      <c r="CE165">
        <v>0</v>
      </c>
      <c r="CF165">
        <v>0</v>
      </c>
      <c r="CI165">
        <v>0</v>
      </c>
      <c r="CJ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X165">
        <v>0</v>
      </c>
      <c r="CZ165">
        <v>0</v>
      </c>
      <c r="DB165">
        <v>0</v>
      </c>
      <c r="DD165">
        <v>0</v>
      </c>
      <c r="DF165">
        <v>0</v>
      </c>
      <c r="DK165">
        <v>0</v>
      </c>
      <c r="DM165">
        <v>0</v>
      </c>
      <c r="DX165">
        <v>0</v>
      </c>
      <c r="EC165" t="s">
        <v>261</v>
      </c>
      <c r="ED165" t="s">
        <v>262</v>
      </c>
      <c r="EE165" t="s">
        <v>263</v>
      </c>
      <c r="EG165">
        <v>435600</v>
      </c>
      <c r="EH165">
        <v>10</v>
      </c>
      <c r="EI165">
        <v>0</v>
      </c>
      <c r="EJ165">
        <v>0</v>
      </c>
      <c r="EK165">
        <v>0</v>
      </c>
      <c r="EL165">
        <v>0</v>
      </c>
      <c r="EU165" t="s">
        <v>264</v>
      </c>
      <c r="EV165" t="s">
        <v>538</v>
      </c>
      <c r="EW165" t="s">
        <v>539</v>
      </c>
      <c r="EX165" s="1">
        <v>40135</v>
      </c>
      <c r="EY165" t="s">
        <v>267</v>
      </c>
      <c r="EZ165" t="str">
        <f t="shared" si="10"/>
        <v>FALSE</v>
      </c>
      <c r="FA165">
        <v>2022</v>
      </c>
      <c r="FB165">
        <v>2020</v>
      </c>
      <c r="FC165">
        <v>400</v>
      </c>
      <c r="FD165" t="s">
        <v>246</v>
      </c>
      <c r="FE165" t="s">
        <v>246</v>
      </c>
      <c r="FF165" t="s">
        <v>246</v>
      </c>
      <c r="FG165" t="s">
        <v>246</v>
      </c>
      <c r="FH165" t="s">
        <v>246</v>
      </c>
      <c r="FI165" t="s">
        <v>246</v>
      </c>
      <c r="FJ165" t="s">
        <v>246</v>
      </c>
      <c r="FK165" t="s">
        <v>246</v>
      </c>
      <c r="FL165" t="s">
        <v>246</v>
      </c>
      <c r="FM165" t="s">
        <v>246</v>
      </c>
      <c r="FN165" t="s">
        <v>246</v>
      </c>
      <c r="FO165" t="s">
        <v>246</v>
      </c>
      <c r="FP165" t="s">
        <v>246</v>
      </c>
      <c r="FQ165" s="2">
        <v>1579</v>
      </c>
      <c r="FR165" s="2">
        <v>0</v>
      </c>
      <c r="FS165" s="2">
        <v>0</v>
      </c>
      <c r="FT165">
        <v>0</v>
      </c>
      <c r="FU165" s="2">
        <v>10525</v>
      </c>
      <c r="FV165" s="2">
        <v>10525</v>
      </c>
      <c r="FW165" s="2">
        <v>0</v>
      </c>
      <c r="FX165">
        <v>0</v>
      </c>
      <c r="FY165" s="2">
        <v>0</v>
      </c>
      <c r="FZ165" s="2">
        <v>0</v>
      </c>
      <c r="GA165" s="2">
        <v>0</v>
      </c>
      <c r="GB165">
        <v>0</v>
      </c>
      <c r="GC165" s="2">
        <v>107.42</v>
      </c>
      <c r="GE165" s="2">
        <v>10525</v>
      </c>
      <c r="GH165" t="s">
        <v>315</v>
      </c>
      <c r="GK165" t="s">
        <v>316</v>
      </c>
      <c r="GL165" t="s">
        <v>317</v>
      </c>
      <c r="GM165" t="s">
        <v>318</v>
      </c>
      <c r="GN165" s="1">
        <v>43494</v>
      </c>
      <c r="GO165" s="1">
        <v>43496</v>
      </c>
      <c r="GQ165" t="s">
        <v>412</v>
      </c>
      <c r="GR165" t="str">
        <f>""</f>
        <v/>
      </c>
      <c r="GS165" t="str">
        <f>"2019.5082"</f>
        <v>2019.5082</v>
      </c>
      <c r="GT165" t="str">
        <f>""</f>
        <v/>
      </c>
      <c r="HF165" t="str">
        <f>""</f>
        <v/>
      </c>
      <c r="HK165" t="str">
        <f>""</f>
        <v/>
      </c>
      <c r="HN165" t="s">
        <v>271</v>
      </c>
      <c r="HP165" t="str">
        <f>""</f>
        <v/>
      </c>
      <c r="HQ165" t="str">
        <f>""</f>
        <v/>
      </c>
      <c r="IA165" t="str">
        <f>""</f>
        <v/>
      </c>
      <c r="IB165" t="str">
        <f>""</f>
        <v/>
      </c>
      <c r="IC165" t="str">
        <f>HYPERLINK("https://web.datatree.com/?/property?propertyId=3500706")</f>
        <v>https://web.datatree.com/?/property?propertyId=3500706</v>
      </c>
    </row>
    <row r="166" spans="1:237" x14ac:dyDescent="0.25">
      <c r="A166" t="s">
        <v>2336</v>
      </c>
      <c r="B166" t="s">
        <v>2337</v>
      </c>
      <c r="C166" t="s">
        <v>2337</v>
      </c>
      <c r="D166" t="s">
        <v>2338</v>
      </c>
      <c r="E166" t="s">
        <v>240</v>
      </c>
      <c r="F166">
        <v>2</v>
      </c>
      <c r="O166" t="s">
        <v>2339</v>
      </c>
      <c r="P166" t="s">
        <v>2336</v>
      </c>
      <c r="T166" t="s">
        <v>242</v>
      </c>
      <c r="AE166" t="s">
        <v>243</v>
      </c>
      <c r="AH166" t="s">
        <v>244</v>
      </c>
      <c r="AK166" t="s">
        <v>245</v>
      </c>
      <c r="AP166" t="s">
        <v>2340</v>
      </c>
      <c r="AS166" t="s">
        <v>2341</v>
      </c>
      <c r="AU166" t="s">
        <v>1134</v>
      </c>
      <c r="AV166" t="str">
        <f>"78622"</f>
        <v>78622</v>
      </c>
      <c r="AW166" t="s">
        <v>277</v>
      </c>
      <c r="AX166" t="s">
        <v>2342</v>
      </c>
      <c r="AY166" t="s">
        <v>2343</v>
      </c>
      <c r="AZ166" t="s">
        <v>254</v>
      </c>
      <c r="BA166" t="s">
        <v>2344</v>
      </c>
      <c r="BB166" t="str">
        <f>"338-06-001"</f>
        <v>338-06-001</v>
      </c>
      <c r="BC166" t="str">
        <f>"33806001"</f>
        <v>33806001</v>
      </c>
      <c r="BD166" t="str">
        <f>"R33806001"</f>
        <v>R33806001</v>
      </c>
      <c r="BE166">
        <v>4015</v>
      </c>
      <c r="BJ166" t="s">
        <v>1023</v>
      </c>
      <c r="BK166" t="s">
        <v>351</v>
      </c>
      <c r="BL166">
        <v>25</v>
      </c>
      <c r="BN166">
        <v>35.966124256792099</v>
      </c>
      <c r="BO166">
        <v>-113.94486216599201</v>
      </c>
      <c r="BP166" t="s">
        <v>2345</v>
      </c>
      <c r="BW166" t="s">
        <v>2346</v>
      </c>
      <c r="BX166" t="s">
        <v>2346</v>
      </c>
      <c r="CA166" t="str">
        <f>"1"</f>
        <v>1</v>
      </c>
      <c r="CC166">
        <v>0</v>
      </c>
      <c r="CD166">
        <v>0</v>
      </c>
      <c r="CE166">
        <v>0</v>
      </c>
      <c r="CF166">
        <v>0</v>
      </c>
      <c r="CI166">
        <v>0</v>
      </c>
      <c r="CJ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X166">
        <v>0</v>
      </c>
      <c r="CZ166">
        <v>0</v>
      </c>
      <c r="DB166">
        <v>0</v>
      </c>
      <c r="DD166">
        <v>0</v>
      </c>
      <c r="DF166">
        <v>0</v>
      </c>
      <c r="DK166">
        <v>0</v>
      </c>
      <c r="DM166">
        <v>0</v>
      </c>
      <c r="DX166">
        <v>0</v>
      </c>
      <c r="EC166" t="s">
        <v>261</v>
      </c>
      <c r="ED166" t="s">
        <v>262</v>
      </c>
      <c r="EE166" t="s">
        <v>263</v>
      </c>
      <c r="EG166">
        <v>435600</v>
      </c>
      <c r="EH166">
        <v>10</v>
      </c>
      <c r="EI166">
        <v>0</v>
      </c>
      <c r="EJ166">
        <v>0</v>
      </c>
      <c r="EK166">
        <v>0</v>
      </c>
      <c r="EL166">
        <v>0</v>
      </c>
      <c r="EU166" t="s">
        <v>264</v>
      </c>
      <c r="EV166" t="s">
        <v>927</v>
      </c>
      <c r="EW166" t="s">
        <v>928</v>
      </c>
      <c r="EX166" s="1">
        <v>40135</v>
      </c>
      <c r="EY166" t="s">
        <v>267</v>
      </c>
      <c r="EZ166" t="str">
        <f t="shared" si="10"/>
        <v>FALSE</v>
      </c>
      <c r="FA166">
        <v>2022</v>
      </c>
      <c r="FB166">
        <v>2020</v>
      </c>
      <c r="FC166">
        <v>400</v>
      </c>
      <c r="FD166" t="s">
        <v>246</v>
      </c>
      <c r="FE166" t="s">
        <v>246</v>
      </c>
      <c r="FF166" t="s">
        <v>246</v>
      </c>
      <c r="FG166" t="s">
        <v>246</v>
      </c>
      <c r="FH166" t="s">
        <v>246</v>
      </c>
      <c r="FI166" t="s">
        <v>246</v>
      </c>
      <c r="FJ166" t="s">
        <v>246</v>
      </c>
      <c r="FK166" t="s">
        <v>246</v>
      </c>
      <c r="FL166" t="s">
        <v>246</v>
      </c>
      <c r="FM166" t="s">
        <v>246</v>
      </c>
      <c r="FN166" t="s">
        <v>246</v>
      </c>
      <c r="FO166" t="s">
        <v>246</v>
      </c>
      <c r="FP166" t="s">
        <v>246</v>
      </c>
      <c r="FQ166" s="2">
        <v>241</v>
      </c>
      <c r="FR166" s="2">
        <v>0</v>
      </c>
      <c r="FS166" s="2">
        <v>0</v>
      </c>
      <c r="FT166">
        <v>0</v>
      </c>
      <c r="FU166" s="2">
        <v>1609</v>
      </c>
      <c r="FV166" s="2">
        <v>1609</v>
      </c>
      <c r="FW166" s="2">
        <v>0</v>
      </c>
      <c r="FX166">
        <v>0</v>
      </c>
      <c r="FY166" s="2">
        <v>0</v>
      </c>
      <c r="FZ166" s="2">
        <v>0</v>
      </c>
      <c r="GA166" s="2">
        <v>0</v>
      </c>
      <c r="GB166">
        <v>0</v>
      </c>
      <c r="GC166" s="2">
        <v>42.16</v>
      </c>
      <c r="GE166" s="2">
        <v>1609</v>
      </c>
      <c r="GH166" t="s">
        <v>315</v>
      </c>
      <c r="GK166" t="s">
        <v>316</v>
      </c>
      <c r="GL166" t="s">
        <v>317</v>
      </c>
      <c r="GM166" t="s">
        <v>318</v>
      </c>
      <c r="GN166" s="1">
        <v>37501</v>
      </c>
      <c r="GO166" s="1">
        <v>37508</v>
      </c>
      <c r="GP166" s="2">
        <v>3550</v>
      </c>
      <c r="GQ166" t="s">
        <v>362</v>
      </c>
      <c r="GR166" t="str">
        <f>"                    "</f>
        <v xml:space="preserve">                    </v>
      </c>
      <c r="GS166" t="str">
        <f>"4194.356"</f>
        <v>4194.356</v>
      </c>
      <c r="GT166" t="str">
        <f>""</f>
        <v/>
      </c>
      <c r="HF166" t="str">
        <f>""</f>
        <v/>
      </c>
      <c r="HK166" t="str">
        <f>""</f>
        <v/>
      </c>
      <c r="HN166" t="s">
        <v>271</v>
      </c>
      <c r="HP166" t="str">
        <f>""</f>
        <v/>
      </c>
      <c r="HQ166" t="str">
        <f>""</f>
        <v/>
      </c>
      <c r="IA166" t="str">
        <f>""</f>
        <v/>
      </c>
      <c r="IB166" t="str">
        <f>""</f>
        <v/>
      </c>
      <c r="IC166" t="str">
        <f>HYPERLINK("https://web.datatree.com/?/property?propertyId=3469409")</f>
        <v>https://web.datatree.com/?/property?propertyId=3469409</v>
      </c>
    </row>
    <row r="167" spans="1:237" x14ac:dyDescent="0.25">
      <c r="A167" t="s">
        <v>2347</v>
      </c>
      <c r="B167" t="s">
        <v>2348</v>
      </c>
      <c r="C167" t="s">
        <v>2349</v>
      </c>
      <c r="D167" t="s">
        <v>2350</v>
      </c>
      <c r="E167" t="s">
        <v>240</v>
      </c>
      <c r="F167">
        <v>3</v>
      </c>
      <c r="O167" t="s">
        <v>2351</v>
      </c>
      <c r="P167" t="s">
        <v>2347</v>
      </c>
      <c r="T167" t="s">
        <v>242</v>
      </c>
      <c r="AE167" t="s">
        <v>243</v>
      </c>
      <c r="AH167" t="s">
        <v>244</v>
      </c>
      <c r="AK167" t="s">
        <v>245</v>
      </c>
      <c r="AM167">
        <v>15255</v>
      </c>
      <c r="AP167" t="s">
        <v>2352</v>
      </c>
      <c r="AS167" t="s">
        <v>2353</v>
      </c>
      <c r="AT167" t="s">
        <v>691</v>
      </c>
      <c r="AU167" t="s">
        <v>328</v>
      </c>
      <c r="AV167" t="str">
        <f>"90272-4621"</f>
        <v>90272-4621</v>
      </c>
      <c r="AW167" t="s">
        <v>251</v>
      </c>
      <c r="AX167" t="s">
        <v>2354</v>
      </c>
      <c r="AY167" t="s">
        <v>2355</v>
      </c>
      <c r="AZ167" t="s">
        <v>254</v>
      </c>
      <c r="BA167" t="s">
        <v>2356</v>
      </c>
      <c r="BB167" t="str">
        <f>"351-15-080"</f>
        <v>351-15-080</v>
      </c>
      <c r="BC167" t="str">
        <f>"35115080"</f>
        <v>35115080</v>
      </c>
      <c r="BD167" t="str">
        <f>"R35115080"</f>
        <v>R35115080</v>
      </c>
      <c r="BE167">
        <v>4015</v>
      </c>
      <c r="BJ167" t="s">
        <v>333</v>
      </c>
      <c r="BK167" t="s">
        <v>310</v>
      </c>
      <c r="BL167">
        <v>21</v>
      </c>
      <c r="BN167">
        <v>35.449178431821402</v>
      </c>
      <c r="BO167">
        <v>-114.418480677315</v>
      </c>
      <c r="BP167" t="s">
        <v>1042</v>
      </c>
      <c r="BQ167">
        <v>4</v>
      </c>
      <c r="BW167" t="s">
        <v>2357</v>
      </c>
      <c r="BX167" t="s">
        <v>2357</v>
      </c>
      <c r="CA167" t="str">
        <f>"99|11/99|11"</f>
        <v>99|11/99|11</v>
      </c>
      <c r="CC167">
        <v>0</v>
      </c>
      <c r="CD167">
        <v>0</v>
      </c>
      <c r="CE167">
        <v>0</v>
      </c>
      <c r="CF167">
        <v>0</v>
      </c>
      <c r="CI167">
        <v>0</v>
      </c>
      <c r="CJ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X167">
        <v>0</v>
      </c>
      <c r="CZ167">
        <v>0</v>
      </c>
      <c r="DB167">
        <v>0</v>
      </c>
      <c r="DD167">
        <v>0</v>
      </c>
      <c r="DF167">
        <v>0</v>
      </c>
      <c r="DK167">
        <v>0</v>
      </c>
      <c r="DM167">
        <v>0</v>
      </c>
      <c r="DX167">
        <v>0</v>
      </c>
      <c r="EC167" t="s">
        <v>336</v>
      </c>
      <c r="ED167" t="s">
        <v>337</v>
      </c>
      <c r="EE167" t="s">
        <v>338</v>
      </c>
      <c r="EG167">
        <v>435600</v>
      </c>
      <c r="EH167">
        <v>10</v>
      </c>
      <c r="EI167">
        <v>0</v>
      </c>
      <c r="EJ167">
        <v>0</v>
      </c>
      <c r="EK167">
        <v>0</v>
      </c>
      <c r="EL167">
        <v>0</v>
      </c>
      <c r="EU167" t="s">
        <v>264</v>
      </c>
      <c r="EV167" t="s">
        <v>339</v>
      </c>
      <c r="EW167" t="s">
        <v>340</v>
      </c>
      <c r="EX167" s="1">
        <v>40135</v>
      </c>
      <c r="EY167" t="s">
        <v>267</v>
      </c>
      <c r="EZ167" t="str">
        <f t="shared" si="10"/>
        <v>FALSE</v>
      </c>
      <c r="FA167">
        <v>2022</v>
      </c>
      <c r="FB167">
        <v>2020</v>
      </c>
      <c r="FC167">
        <v>400</v>
      </c>
      <c r="FD167" t="s">
        <v>246</v>
      </c>
      <c r="FE167" t="s">
        <v>246</v>
      </c>
      <c r="FF167" t="s">
        <v>246</v>
      </c>
      <c r="FG167" t="s">
        <v>246</v>
      </c>
      <c r="FH167" t="s">
        <v>246</v>
      </c>
      <c r="FI167" t="s">
        <v>246</v>
      </c>
      <c r="FJ167" t="s">
        <v>246</v>
      </c>
      <c r="FK167" t="s">
        <v>246</v>
      </c>
      <c r="FL167" t="s">
        <v>246</v>
      </c>
      <c r="FM167" t="s">
        <v>246</v>
      </c>
      <c r="FN167" t="s">
        <v>246</v>
      </c>
      <c r="FO167" t="s">
        <v>246</v>
      </c>
      <c r="FP167" t="s">
        <v>246</v>
      </c>
      <c r="FQ167" s="2">
        <v>764</v>
      </c>
      <c r="FR167" s="2">
        <v>0</v>
      </c>
      <c r="FS167" s="2">
        <v>0</v>
      </c>
      <c r="FT167">
        <v>0</v>
      </c>
      <c r="FU167" s="2">
        <v>5090</v>
      </c>
      <c r="FV167" s="2">
        <v>5090</v>
      </c>
      <c r="FW167" s="2">
        <v>0</v>
      </c>
      <c r="FX167">
        <v>0</v>
      </c>
      <c r="FY167" s="2">
        <v>0</v>
      </c>
      <c r="FZ167" s="2">
        <v>0</v>
      </c>
      <c r="GA167" s="2">
        <v>0</v>
      </c>
      <c r="GB167">
        <v>0</v>
      </c>
      <c r="GC167" s="2">
        <v>101.82</v>
      </c>
      <c r="GE167" s="2">
        <v>5090</v>
      </c>
      <c r="GH167" t="s">
        <v>315</v>
      </c>
      <c r="GK167" t="s">
        <v>316</v>
      </c>
      <c r="GL167" t="s">
        <v>317</v>
      </c>
      <c r="GM167" t="s">
        <v>318</v>
      </c>
      <c r="GN167" s="1">
        <v>43462</v>
      </c>
      <c r="GO167" s="1">
        <v>43605</v>
      </c>
      <c r="GQ167" t="s">
        <v>412</v>
      </c>
      <c r="GR167" t="str">
        <f>""</f>
        <v/>
      </c>
      <c r="GS167" t="str">
        <f>"2019.26363"</f>
        <v>2019.26363</v>
      </c>
      <c r="GT167" t="str">
        <f>""</f>
        <v/>
      </c>
      <c r="HF167" t="str">
        <f>""</f>
        <v/>
      </c>
      <c r="HK167" t="str">
        <f>""</f>
        <v/>
      </c>
      <c r="HN167" t="s">
        <v>271</v>
      </c>
      <c r="HP167" t="str">
        <f>""</f>
        <v/>
      </c>
      <c r="HQ167" t="str">
        <f>""</f>
        <v/>
      </c>
      <c r="IA167" t="str">
        <f>""</f>
        <v/>
      </c>
      <c r="IB167" t="str">
        <f>""</f>
        <v/>
      </c>
      <c r="IC167" t="str">
        <f>HYPERLINK("https://web.datatree.com/?/property?propertyId=3506435")</f>
        <v>https://web.datatree.com/?/property?propertyId=3506435</v>
      </c>
    </row>
    <row r="168" spans="1:237" x14ac:dyDescent="0.25">
      <c r="A168" t="s">
        <v>2358</v>
      </c>
      <c r="B168" t="s">
        <v>2359</v>
      </c>
      <c r="C168" t="s">
        <v>2359</v>
      </c>
      <c r="D168" t="s">
        <v>2360</v>
      </c>
      <c r="E168" t="s">
        <v>240</v>
      </c>
      <c r="F168">
        <v>1</v>
      </c>
      <c r="G168" t="s">
        <v>2361</v>
      </c>
      <c r="H168" t="s">
        <v>2362</v>
      </c>
      <c r="I168" t="s">
        <v>1449</v>
      </c>
      <c r="J168" t="s">
        <v>2360</v>
      </c>
      <c r="K168" t="s">
        <v>240</v>
      </c>
      <c r="L168">
        <v>1</v>
      </c>
      <c r="O168" t="s">
        <v>2363</v>
      </c>
      <c r="P168" t="s">
        <v>2364</v>
      </c>
      <c r="R168" t="s">
        <v>300</v>
      </c>
      <c r="T168" t="s">
        <v>242</v>
      </c>
      <c r="AE168" t="s">
        <v>243</v>
      </c>
      <c r="AH168" t="s">
        <v>244</v>
      </c>
      <c r="AK168" t="s">
        <v>245</v>
      </c>
      <c r="AM168">
        <v>2300</v>
      </c>
      <c r="AP168" t="s">
        <v>2365</v>
      </c>
      <c r="AQ168" t="s">
        <v>248</v>
      </c>
      <c r="AR168">
        <v>145</v>
      </c>
      <c r="AS168" t="s">
        <v>2366</v>
      </c>
      <c r="AT168" t="s">
        <v>2366</v>
      </c>
      <c r="AU168" t="s">
        <v>328</v>
      </c>
      <c r="AV168" t="str">
        <f>"90503-9108"</f>
        <v>90503-9108</v>
      </c>
      <c r="AW168" t="s">
        <v>1409</v>
      </c>
      <c r="AX168" t="s">
        <v>2367</v>
      </c>
      <c r="AY168" t="s">
        <v>2368</v>
      </c>
      <c r="AZ168" t="s">
        <v>254</v>
      </c>
      <c r="BA168" t="s">
        <v>2369</v>
      </c>
      <c r="BB168" t="str">
        <f>"318-22-041"</f>
        <v>318-22-041</v>
      </c>
      <c r="BC168" t="str">
        <f>"31822041"</f>
        <v>31822041</v>
      </c>
      <c r="BD168" t="str">
        <f>"R31822041"</f>
        <v>R31822041</v>
      </c>
      <c r="BE168">
        <v>4015</v>
      </c>
      <c r="BJ168" t="s">
        <v>925</v>
      </c>
      <c r="BK168" t="s">
        <v>548</v>
      </c>
      <c r="BL168">
        <v>29</v>
      </c>
      <c r="BN168">
        <v>35.868183231749299</v>
      </c>
      <c r="BO168">
        <v>-113.924908344296</v>
      </c>
      <c r="BW168" t="s">
        <v>926</v>
      </c>
      <c r="BX168" t="s">
        <v>926</v>
      </c>
      <c r="CA168" t="str">
        <f>""</f>
        <v/>
      </c>
      <c r="CC168">
        <v>0</v>
      </c>
      <c r="CD168">
        <v>0</v>
      </c>
      <c r="CE168">
        <v>0</v>
      </c>
      <c r="CF168">
        <v>0</v>
      </c>
      <c r="CI168">
        <v>0</v>
      </c>
      <c r="CJ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X168">
        <v>0</v>
      </c>
      <c r="CZ168">
        <v>0</v>
      </c>
      <c r="DB168">
        <v>0</v>
      </c>
      <c r="DD168">
        <v>0</v>
      </c>
      <c r="DF168">
        <v>0</v>
      </c>
      <c r="DK168">
        <v>0</v>
      </c>
      <c r="DM168">
        <v>0</v>
      </c>
      <c r="DX168">
        <v>0</v>
      </c>
      <c r="EC168" t="s">
        <v>261</v>
      </c>
      <c r="ED168" t="s">
        <v>354</v>
      </c>
      <c r="EE168" t="s">
        <v>355</v>
      </c>
      <c r="EG168">
        <v>435600</v>
      </c>
      <c r="EH168">
        <v>10</v>
      </c>
      <c r="EI168">
        <v>0</v>
      </c>
      <c r="EJ168">
        <v>0</v>
      </c>
      <c r="EK168">
        <v>0</v>
      </c>
      <c r="EL168">
        <v>0</v>
      </c>
      <c r="EU168" t="s">
        <v>264</v>
      </c>
      <c r="EV168" t="s">
        <v>1075</v>
      </c>
      <c r="EW168" t="s">
        <v>1076</v>
      </c>
      <c r="EX168" s="1">
        <v>40135</v>
      </c>
      <c r="EY168" t="s">
        <v>267</v>
      </c>
      <c r="EZ168" t="str">
        <f t="shared" si="10"/>
        <v>FALSE</v>
      </c>
      <c r="FA168">
        <v>2022</v>
      </c>
      <c r="FB168">
        <v>2020</v>
      </c>
      <c r="FC168">
        <v>400</v>
      </c>
      <c r="FD168" t="s">
        <v>246</v>
      </c>
      <c r="FE168" t="s">
        <v>246</v>
      </c>
      <c r="FF168" t="s">
        <v>246</v>
      </c>
      <c r="FG168" t="s">
        <v>246</v>
      </c>
      <c r="FH168" t="s">
        <v>246</v>
      </c>
      <c r="FI168" t="s">
        <v>246</v>
      </c>
      <c r="FJ168" t="s">
        <v>246</v>
      </c>
      <c r="FK168" t="s">
        <v>246</v>
      </c>
      <c r="FL168" t="s">
        <v>246</v>
      </c>
      <c r="FM168" t="s">
        <v>246</v>
      </c>
      <c r="FN168" t="s">
        <v>246</v>
      </c>
      <c r="FO168" t="s">
        <v>246</v>
      </c>
      <c r="FP168" t="s">
        <v>246</v>
      </c>
      <c r="FQ168" s="2">
        <v>708</v>
      </c>
      <c r="FR168" s="2">
        <v>0</v>
      </c>
      <c r="FS168" s="2">
        <v>0</v>
      </c>
      <c r="FT168">
        <v>0</v>
      </c>
      <c r="FU168" s="2">
        <v>4723</v>
      </c>
      <c r="FV168" s="2">
        <v>4723</v>
      </c>
      <c r="FW168" s="2">
        <v>0</v>
      </c>
      <c r="FX168">
        <v>0</v>
      </c>
      <c r="FY168" s="2">
        <v>0</v>
      </c>
      <c r="FZ168" s="2">
        <v>0</v>
      </c>
      <c r="GA168" s="2">
        <v>0</v>
      </c>
      <c r="GB168">
        <v>0</v>
      </c>
      <c r="GC168" s="2">
        <v>75.959999999999994</v>
      </c>
      <c r="GE168" s="2">
        <v>4723</v>
      </c>
      <c r="GH168" t="s">
        <v>315</v>
      </c>
      <c r="GK168" t="s">
        <v>552</v>
      </c>
      <c r="GL168" t="s">
        <v>359</v>
      </c>
      <c r="GM168" t="s">
        <v>360</v>
      </c>
      <c r="GR168" t="str">
        <f>""</f>
        <v/>
      </c>
      <c r="GS168" t="str">
        <f>""</f>
        <v/>
      </c>
      <c r="GT168" t="str">
        <f>""</f>
        <v/>
      </c>
      <c r="HF168" t="str">
        <f>""</f>
        <v/>
      </c>
      <c r="HK168" t="str">
        <f>""</f>
        <v/>
      </c>
      <c r="HN168" t="s">
        <v>271</v>
      </c>
      <c r="HP168" t="str">
        <f>""</f>
        <v/>
      </c>
      <c r="HQ168" t="str">
        <f>""</f>
        <v/>
      </c>
      <c r="IA168" t="str">
        <f>""</f>
        <v/>
      </c>
      <c r="IB168" t="str">
        <f>""</f>
        <v/>
      </c>
      <c r="IC168" t="str">
        <f>HYPERLINK("https://web.datatree.com/?/property?propertyId=3489130")</f>
        <v>https://web.datatree.com/?/property?propertyId=3489130</v>
      </c>
    </row>
    <row r="169" spans="1:237" x14ac:dyDescent="0.25">
      <c r="A169" t="s">
        <v>2370</v>
      </c>
      <c r="B169" t="s">
        <v>2371</v>
      </c>
      <c r="C169" t="s">
        <v>2372</v>
      </c>
      <c r="D169" t="s">
        <v>2373</v>
      </c>
      <c r="E169" t="s">
        <v>240</v>
      </c>
      <c r="F169">
        <v>2</v>
      </c>
      <c r="O169" t="s">
        <v>2374</v>
      </c>
      <c r="P169" t="s">
        <v>2370</v>
      </c>
      <c r="Q169" t="s">
        <v>829</v>
      </c>
      <c r="T169" t="s">
        <v>407</v>
      </c>
      <c r="W169">
        <v>1528</v>
      </c>
      <c r="Z169" t="s">
        <v>2375</v>
      </c>
      <c r="AA169" t="s">
        <v>302</v>
      </c>
      <c r="AC169" t="s">
        <v>975</v>
      </c>
      <c r="AD169" t="s">
        <v>976</v>
      </c>
      <c r="AE169" t="s">
        <v>243</v>
      </c>
      <c r="AF169" t="str">
        <f>"86406"</f>
        <v>86406</v>
      </c>
      <c r="AG169" t="str">
        <f>"86406-9125"</f>
        <v>86406-9125</v>
      </c>
      <c r="AH169" t="s">
        <v>244</v>
      </c>
      <c r="AI169" t="s">
        <v>477</v>
      </c>
      <c r="AJ169" t="s">
        <v>2376</v>
      </c>
      <c r="AK169" t="s">
        <v>2377</v>
      </c>
      <c r="AM169">
        <v>1512</v>
      </c>
      <c r="AP169" t="s">
        <v>2375</v>
      </c>
      <c r="AQ169" t="s">
        <v>302</v>
      </c>
      <c r="AS169" t="s">
        <v>975</v>
      </c>
      <c r="AT169" t="s">
        <v>975</v>
      </c>
      <c r="AU169" t="s">
        <v>243</v>
      </c>
      <c r="AV169" t="str">
        <f>"86406-9125"</f>
        <v>86406-9125</v>
      </c>
      <c r="AW169" t="s">
        <v>477</v>
      </c>
      <c r="AX169" t="s">
        <v>2378</v>
      </c>
      <c r="AY169" t="s">
        <v>2379</v>
      </c>
      <c r="AZ169" t="s">
        <v>254</v>
      </c>
      <c r="BA169" t="s">
        <v>2380</v>
      </c>
      <c r="BB169" t="str">
        <f>"124-13-050"</f>
        <v>124-13-050</v>
      </c>
      <c r="BC169" t="str">
        <f>"12413050"</f>
        <v>12413050</v>
      </c>
      <c r="BD169" t="str">
        <f>"R12413050"</f>
        <v>R12413050</v>
      </c>
      <c r="BE169">
        <v>4015</v>
      </c>
      <c r="BG169">
        <v>953402</v>
      </c>
      <c r="BH169">
        <v>1030</v>
      </c>
      <c r="BI169" t="s">
        <v>256</v>
      </c>
      <c r="BJ169" t="s">
        <v>424</v>
      </c>
      <c r="BK169" t="s">
        <v>559</v>
      </c>
      <c r="BL169">
        <v>5</v>
      </c>
      <c r="BN169">
        <v>34.6633076637549</v>
      </c>
      <c r="BO169">
        <v>-114.169028379807</v>
      </c>
      <c r="BW169" t="s">
        <v>1468</v>
      </c>
      <c r="BX169" t="s">
        <v>1468</v>
      </c>
      <c r="CA169" t="str">
        <f>""</f>
        <v/>
      </c>
      <c r="CC169">
        <v>0</v>
      </c>
      <c r="CD169">
        <v>0</v>
      </c>
      <c r="CE169">
        <v>0</v>
      </c>
      <c r="CF169">
        <v>0</v>
      </c>
      <c r="CI169">
        <v>0</v>
      </c>
      <c r="CJ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X169">
        <v>0</v>
      </c>
      <c r="CZ169">
        <v>0</v>
      </c>
      <c r="DB169">
        <v>0</v>
      </c>
      <c r="DD169">
        <v>0</v>
      </c>
      <c r="DF169">
        <v>0</v>
      </c>
      <c r="DK169">
        <v>0</v>
      </c>
      <c r="DM169">
        <v>0</v>
      </c>
      <c r="DX169">
        <v>0</v>
      </c>
      <c r="EC169" t="s">
        <v>261</v>
      </c>
      <c r="ED169" t="s">
        <v>354</v>
      </c>
      <c r="EE169" t="s">
        <v>355</v>
      </c>
      <c r="EG169">
        <v>435600</v>
      </c>
      <c r="EH169">
        <v>10</v>
      </c>
      <c r="EI169">
        <v>0</v>
      </c>
      <c r="EJ169">
        <v>0</v>
      </c>
      <c r="EK169">
        <v>0</v>
      </c>
      <c r="EL169">
        <v>0</v>
      </c>
      <c r="EU169" t="s">
        <v>264</v>
      </c>
      <c r="EV169" t="s">
        <v>1469</v>
      </c>
      <c r="EW169" t="s">
        <v>1470</v>
      </c>
      <c r="EX169" s="1">
        <v>40135</v>
      </c>
      <c r="EY169" t="s">
        <v>267</v>
      </c>
      <c r="EZ169" t="str">
        <f t="shared" si="10"/>
        <v>FALSE</v>
      </c>
      <c r="FA169">
        <v>2022</v>
      </c>
      <c r="FB169">
        <v>2020</v>
      </c>
      <c r="FC169">
        <v>1370</v>
      </c>
      <c r="FD169" t="s">
        <v>246</v>
      </c>
      <c r="FE169" t="s">
        <v>246</v>
      </c>
      <c r="FF169" t="s">
        <v>246</v>
      </c>
      <c r="FG169" t="s">
        <v>246</v>
      </c>
      <c r="FH169" t="s">
        <v>246</v>
      </c>
      <c r="FI169" t="s">
        <v>246</v>
      </c>
      <c r="FJ169" t="s">
        <v>246</v>
      </c>
      <c r="FK169" t="s">
        <v>246</v>
      </c>
      <c r="FL169" t="s">
        <v>246</v>
      </c>
      <c r="FM169" t="s">
        <v>246</v>
      </c>
      <c r="FN169" t="s">
        <v>246</v>
      </c>
      <c r="FO169" t="s">
        <v>246</v>
      </c>
      <c r="FP169" t="s">
        <v>246</v>
      </c>
      <c r="FQ169" s="2">
        <v>589</v>
      </c>
      <c r="FR169" s="2">
        <v>0</v>
      </c>
      <c r="FS169" s="2">
        <v>0</v>
      </c>
      <c r="FT169">
        <v>0</v>
      </c>
      <c r="FU169" s="2">
        <v>3925</v>
      </c>
      <c r="FV169" s="2">
        <v>3925</v>
      </c>
      <c r="FW169" s="2">
        <v>0</v>
      </c>
      <c r="FX169">
        <v>0</v>
      </c>
      <c r="FY169" s="2">
        <v>0</v>
      </c>
      <c r="FZ169" s="2">
        <v>0</v>
      </c>
      <c r="GA169" s="2">
        <v>0</v>
      </c>
      <c r="GB169">
        <v>0</v>
      </c>
      <c r="GC169" s="2">
        <v>73.900000000000006</v>
      </c>
      <c r="GE169" s="2">
        <v>3925</v>
      </c>
      <c r="GH169" t="s">
        <v>410</v>
      </c>
      <c r="GK169" t="s">
        <v>411</v>
      </c>
      <c r="GL169" t="s">
        <v>411</v>
      </c>
      <c r="GN169" s="1">
        <v>43808</v>
      </c>
      <c r="GO169" s="1">
        <v>43818</v>
      </c>
      <c r="GQ169" t="s">
        <v>553</v>
      </c>
      <c r="GR169" t="str">
        <f>""</f>
        <v/>
      </c>
      <c r="GS169" t="str">
        <f>"2019.68840"</f>
        <v>2019.68840</v>
      </c>
      <c r="GT169" t="str">
        <f>""</f>
        <v/>
      </c>
      <c r="HF169" t="str">
        <f>""</f>
        <v/>
      </c>
      <c r="HK169" t="str">
        <f>""</f>
        <v/>
      </c>
      <c r="HN169" t="s">
        <v>271</v>
      </c>
      <c r="HP169" t="str">
        <f>""</f>
        <v/>
      </c>
      <c r="HQ169" t="str">
        <f>""</f>
        <v/>
      </c>
      <c r="IA169" t="str">
        <f>""</f>
        <v/>
      </c>
      <c r="IB169" t="str">
        <f>""</f>
        <v/>
      </c>
      <c r="IC169" t="str">
        <f>HYPERLINK("https://web.datatree.com/?/property?propertyId=3485252")</f>
        <v>https://web.datatree.com/?/property?propertyId=3485252</v>
      </c>
    </row>
    <row r="170" spans="1:237" x14ac:dyDescent="0.25">
      <c r="A170" t="s">
        <v>2381</v>
      </c>
      <c r="B170" t="s">
        <v>2382</v>
      </c>
      <c r="C170" t="s">
        <v>2382</v>
      </c>
      <c r="D170" t="s">
        <v>2383</v>
      </c>
      <c r="E170" t="s">
        <v>240</v>
      </c>
      <c r="F170">
        <v>2</v>
      </c>
      <c r="G170" t="s">
        <v>2384</v>
      </c>
      <c r="H170" t="s">
        <v>2385</v>
      </c>
      <c r="I170" t="s">
        <v>2385</v>
      </c>
      <c r="J170" t="s">
        <v>2383</v>
      </c>
      <c r="K170" t="s">
        <v>240</v>
      </c>
      <c r="L170">
        <v>2</v>
      </c>
      <c r="O170" t="s">
        <v>2386</v>
      </c>
      <c r="P170" t="s">
        <v>2387</v>
      </c>
      <c r="Q170" t="s">
        <v>1421</v>
      </c>
      <c r="R170" t="s">
        <v>300</v>
      </c>
      <c r="T170" t="s">
        <v>242</v>
      </c>
      <c r="AE170" t="s">
        <v>243</v>
      </c>
      <c r="AH170" t="s">
        <v>244</v>
      </c>
      <c r="AK170" t="s">
        <v>245</v>
      </c>
      <c r="AM170">
        <v>33</v>
      </c>
      <c r="AP170" t="s">
        <v>2388</v>
      </c>
      <c r="AQ170" t="s">
        <v>491</v>
      </c>
      <c r="AR170" t="s">
        <v>407</v>
      </c>
      <c r="AS170" t="s">
        <v>2389</v>
      </c>
      <c r="AT170" t="s">
        <v>2389</v>
      </c>
      <c r="AU170" t="s">
        <v>635</v>
      </c>
      <c r="AV170" t="str">
        <f>"29928-4660"</f>
        <v>29928-4660</v>
      </c>
      <c r="AW170" t="s">
        <v>1019</v>
      </c>
      <c r="AX170" t="s">
        <v>2390</v>
      </c>
      <c r="AY170" t="s">
        <v>2391</v>
      </c>
      <c r="AZ170" t="s">
        <v>254</v>
      </c>
      <c r="BA170" t="s">
        <v>2392</v>
      </c>
      <c r="BB170" t="str">
        <f>"201-06-039"</f>
        <v>201-06-039</v>
      </c>
      <c r="BC170" t="str">
        <f>"20106039"</f>
        <v>20106039</v>
      </c>
      <c r="BD170" t="str">
        <f>"R20106039"</f>
        <v>R20106039</v>
      </c>
      <c r="BE170">
        <v>4015</v>
      </c>
      <c r="BI170" t="s">
        <v>256</v>
      </c>
      <c r="BJ170" t="s">
        <v>281</v>
      </c>
      <c r="BK170" t="s">
        <v>258</v>
      </c>
      <c r="BL170">
        <v>19</v>
      </c>
      <c r="BN170">
        <v>34.7123512706574</v>
      </c>
      <c r="BO170">
        <v>-113.550219825073</v>
      </c>
      <c r="BP170" t="s">
        <v>282</v>
      </c>
      <c r="BW170" t="s">
        <v>283</v>
      </c>
      <c r="BX170" t="s">
        <v>283</v>
      </c>
      <c r="CA170" t="str">
        <f>"39"</f>
        <v>39</v>
      </c>
      <c r="CC170">
        <v>0</v>
      </c>
      <c r="CD170">
        <v>0</v>
      </c>
      <c r="CE170">
        <v>0</v>
      </c>
      <c r="CF170">
        <v>0</v>
      </c>
      <c r="CI170">
        <v>0</v>
      </c>
      <c r="CJ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X170">
        <v>0</v>
      </c>
      <c r="CZ170">
        <v>0</v>
      </c>
      <c r="DB170">
        <v>0</v>
      </c>
      <c r="DD170">
        <v>0</v>
      </c>
      <c r="DF170">
        <v>0</v>
      </c>
      <c r="DK170">
        <v>0</v>
      </c>
      <c r="DM170">
        <v>0</v>
      </c>
      <c r="DX170">
        <v>0</v>
      </c>
      <c r="EC170" t="s">
        <v>261</v>
      </c>
      <c r="ED170" t="s">
        <v>262</v>
      </c>
      <c r="EE170" t="s">
        <v>263</v>
      </c>
      <c r="EG170">
        <v>435600</v>
      </c>
      <c r="EH170">
        <v>10</v>
      </c>
      <c r="EI170">
        <v>0</v>
      </c>
      <c r="EJ170">
        <v>0</v>
      </c>
      <c r="EK170">
        <v>0</v>
      </c>
      <c r="EL170">
        <v>0</v>
      </c>
      <c r="EU170" t="s">
        <v>264</v>
      </c>
      <c r="EV170" t="s">
        <v>287</v>
      </c>
      <c r="EW170" t="s">
        <v>288</v>
      </c>
      <c r="EX170" s="1">
        <v>40135</v>
      </c>
      <c r="EY170" t="s">
        <v>267</v>
      </c>
      <c r="EZ170" t="str">
        <f t="shared" si="10"/>
        <v>FALSE</v>
      </c>
      <c r="FA170">
        <v>2022</v>
      </c>
      <c r="FB170">
        <v>2020</v>
      </c>
      <c r="FC170">
        <v>600</v>
      </c>
      <c r="FD170" t="s">
        <v>246</v>
      </c>
      <c r="FE170" t="s">
        <v>246</v>
      </c>
      <c r="FF170" t="s">
        <v>246</v>
      </c>
      <c r="FG170" t="s">
        <v>246</v>
      </c>
      <c r="FH170" t="s">
        <v>246</v>
      </c>
      <c r="FI170" t="s">
        <v>246</v>
      </c>
      <c r="FJ170" t="s">
        <v>246</v>
      </c>
      <c r="FK170" t="s">
        <v>246</v>
      </c>
      <c r="FL170" t="s">
        <v>246</v>
      </c>
      <c r="FM170" t="s">
        <v>246</v>
      </c>
      <c r="FN170" t="s">
        <v>246</v>
      </c>
      <c r="FO170" t="s">
        <v>246</v>
      </c>
      <c r="FP170" t="s">
        <v>246</v>
      </c>
      <c r="FQ170" s="2">
        <v>602</v>
      </c>
      <c r="FR170" s="2">
        <v>0</v>
      </c>
      <c r="FS170" s="2">
        <v>0</v>
      </c>
      <c r="FT170">
        <v>0</v>
      </c>
      <c r="FU170" s="2">
        <v>4015</v>
      </c>
      <c r="FV170" s="2">
        <v>4015</v>
      </c>
      <c r="FW170" s="2">
        <v>0</v>
      </c>
      <c r="FX170">
        <v>0</v>
      </c>
      <c r="FY170" s="2">
        <v>0</v>
      </c>
      <c r="FZ170" s="2">
        <v>0</v>
      </c>
      <c r="GA170" s="2">
        <v>0</v>
      </c>
      <c r="GB170">
        <v>0</v>
      </c>
      <c r="GC170" s="2">
        <v>50.64</v>
      </c>
      <c r="GE170" s="2">
        <v>4015</v>
      </c>
      <c r="GH170" t="s">
        <v>289</v>
      </c>
      <c r="GK170" t="s">
        <v>290</v>
      </c>
      <c r="GL170" t="s">
        <v>290</v>
      </c>
      <c r="GN170" s="1">
        <v>39927</v>
      </c>
      <c r="GO170" s="1">
        <v>39953</v>
      </c>
      <c r="GP170" s="2">
        <v>0</v>
      </c>
      <c r="GQ170" t="s">
        <v>319</v>
      </c>
      <c r="GR170" t="str">
        <f>"                    "</f>
        <v xml:space="preserve">                    </v>
      </c>
      <c r="GS170" t="str">
        <f>"7485.693"</f>
        <v>7485.693</v>
      </c>
      <c r="GT170" t="str">
        <f>""</f>
        <v/>
      </c>
      <c r="HF170" t="str">
        <f>""</f>
        <v/>
      </c>
      <c r="HK170" t="str">
        <f>""</f>
        <v/>
      </c>
      <c r="HN170" t="s">
        <v>271</v>
      </c>
      <c r="HP170" t="str">
        <f>""</f>
        <v/>
      </c>
      <c r="HQ170" t="str">
        <f>""</f>
        <v/>
      </c>
      <c r="IA170" t="str">
        <f>""</f>
        <v/>
      </c>
      <c r="IB170" t="str">
        <f>""</f>
        <v/>
      </c>
      <c r="IC170" t="str">
        <f>HYPERLINK("https://web.datatree.com/?/property?propertyId=3492620")</f>
        <v>https://web.datatree.com/?/property?propertyId=3492620</v>
      </c>
    </row>
    <row r="171" spans="1:237" x14ac:dyDescent="0.25">
      <c r="A171" t="s">
        <v>2393</v>
      </c>
      <c r="B171" t="s">
        <v>2394</v>
      </c>
      <c r="C171" t="s">
        <v>2395</v>
      </c>
      <c r="D171" t="s">
        <v>2396</v>
      </c>
      <c r="E171" t="s">
        <v>240</v>
      </c>
      <c r="F171">
        <v>34</v>
      </c>
      <c r="G171" t="s">
        <v>2397</v>
      </c>
      <c r="H171" t="s">
        <v>2398</v>
      </c>
      <c r="I171" t="s">
        <v>2398</v>
      </c>
      <c r="J171" t="s">
        <v>2396</v>
      </c>
      <c r="K171" t="s">
        <v>240</v>
      </c>
      <c r="L171">
        <v>33</v>
      </c>
      <c r="O171" t="s">
        <v>2399</v>
      </c>
      <c r="P171" t="s">
        <v>2400</v>
      </c>
      <c r="Q171" t="s">
        <v>2401</v>
      </c>
      <c r="R171" t="s">
        <v>919</v>
      </c>
      <c r="T171" t="s">
        <v>242</v>
      </c>
      <c r="AE171" t="s">
        <v>243</v>
      </c>
      <c r="AH171" t="s">
        <v>244</v>
      </c>
      <c r="AK171" t="s">
        <v>245</v>
      </c>
      <c r="AM171">
        <v>4742</v>
      </c>
      <c r="AP171" t="s">
        <v>2402</v>
      </c>
      <c r="AQ171" t="s">
        <v>1016</v>
      </c>
      <c r="AS171" t="s">
        <v>398</v>
      </c>
      <c r="AU171" t="s">
        <v>400</v>
      </c>
      <c r="AV171" t="str">
        <f>"89129-2225"</f>
        <v>89129-2225</v>
      </c>
      <c r="AW171" t="s">
        <v>1989</v>
      </c>
      <c r="AX171" t="s">
        <v>2403</v>
      </c>
      <c r="AY171" t="s">
        <v>2404</v>
      </c>
      <c r="AZ171" t="s">
        <v>254</v>
      </c>
      <c r="BA171" t="s">
        <v>2405</v>
      </c>
      <c r="BB171" t="str">
        <f>"353-18-070"</f>
        <v>353-18-070</v>
      </c>
      <c r="BC171" t="str">
        <f>"35318070"</f>
        <v>35318070</v>
      </c>
      <c r="BD171" t="str">
        <f>"R35318070"</f>
        <v>R35318070</v>
      </c>
      <c r="BE171">
        <v>4015</v>
      </c>
      <c r="BI171" t="s">
        <v>256</v>
      </c>
      <c r="BJ171" t="s">
        <v>257</v>
      </c>
      <c r="BK171" t="s">
        <v>258</v>
      </c>
      <c r="BL171">
        <v>35</v>
      </c>
      <c r="BN171">
        <v>35.153180881854198</v>
      </c>
      <c r="BO171">
        <v>-113.50978733513701</v>
      </c>
      <c r="BP171" t="s">
        <v>259</v>
      </c>
      <c r="BW171" t="s">
        <v>1034</v>
      </c>
      <c r="BX171" t="s">
        <v>1034</v>
      </c>
      <c r="CA171" t="str">
        <f>"521"</f>
        <v>521</v>
      </c>
      <c r="CC171">
        <v>0</v>
      </c>
      <c r="CD171">
        <v>0</v>
      </c>
      <c r="CE171">
        <v>0</v>
      </c>
      <c r="CF171">
        <v>0</v>
      </c>
      <c r="CI171">
        <v>0</v>
      </c>
      <c r="CJ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X171">
        <v>0</v>
      </c>
      <c r="CZ171">
        <v>0</v>
      </c>
      <c r="DB171">
        <v>0</v>
      </c>
      <c r="DD171">
        <v>0</v>
      </c>
      <c r="DF171">
        <v>0</v>
      </c>
      <c r="DK171">
        <v>0</v>
      </c>
      <c r="DM171">
        <v>0</v>
      </c>
      <c r="DX171">
        <v>0</v>
      </c>
      <c r="EC171" t="s">
        <v>261</v>
      </c>
      <c r="ED171" t="s">
        <v>262</v>
      </c>
      <c r="EE171" t="s">
        <v>263</v>
      </c>
      <c r="EG171">
        <v>435600</v>
      </c>
      <c r="EH171">
        <v>10</v>
      </c>
      <c r="EI171">
        <v>0</v>
      </c>
      <c r="EJ171">
        <v>0</v>
      </c>
      <c r="EK171">
        <v>0</v>
      </c>
      <c r="EL171">
        <v>0</v>
      </c>
      <c r="EU171" t="s">
        <v>264</v>
      </c>
      <c r="EV171" t="s">
        <v>265</v>
      </c>
      <c r="EW171" t="s">
        <v>266</v>
      </c>
      <c r="EX171" s="1">
        <v>40135</v>
      </c>
      <c r="EY171" t="s">
        <v>267</v>
      </c>
      <c r="EZ171" t="str">
        <f t="shared" si="10"/>
        <v>FALSE</v>
      </c>
      <c r="FA171">
        <v>2022</v>
      </c>
      <c r="FB171">
        <v>2020</v>
      </c>
      <c r="FC171">
        <v>300</v>
      </c>
      <c r="FD171" t="s">
        <v>246</v>
      </c>
      <c r="FE171" t="s">
        <v>246</v>
      </c>
      <c r="FF171" t="s">
        <v>246</v>
      </c>
      <c r="FG171" t="s">
        <v>246</v>
      </c>
      <c r="FH171" t="s">
        <v>246</v>
      </c>
      <c r="FI171" t="s">
        <v>246</v>
      </c>
      <c r="FJ171" t="s">
        <v>246</v>
      </c>
      <c r="FK171" t="s">
        <v>246</v>
      </c>
      <c r="FL171" t="s">
        <v>246</v>
      </c>
      <c r="FM171" t="s">
        <v>246</v>
      </c>
      <c r="FN171" t="s">
        <v>246</v>
      </c>
      <c r="FO171" t="s">
        <v>246</v>
      </c>
      <c r="FP171" t="s">
        <v>246</v>
      </c>
      <c r="FQ171" s="2">
        <v>358</v>
      </c>
      <c r="FR171" s="2">
        <v>0</v>
      </c>
      <c r="FS171" s="2">
        <v>0</v>
      </c>
      <c r="FT171">
        <v>0</v>
      </c>
      <c r="FU171" s="2">
        <v>2388</v>
      </c>
      <c r="FV171" s="2">
        <v>2388</v>
      </c>
      <c r="FW171" s="2">
        <v>0</v>
      </c>
      <c r="FX171">
        <v>0</v>
      </c>
      <c r="FY171" s="2">
        <v>0</v>
      </c>
      <c r="FZ171" s="2">
        <v>0</v>
      </c>
      <c r="GA171" s="2">
        <v>0</v>
      </c>
      <c r="GB171">
        <v>0</v>
      </c>
      <c r="GC171" s="2">
        <v>40.700000000000003</v>
      </c>
      <c r="GE171" s="2">
        <v>2388</v>
      </c>
      <c r="GH171" t="s">
        <v>268</v>
      </c>
      <c r="GK171" t="s">
        <v>269</v>
      </c>
      <c r="GN171" s="1">
        <v>42545</v>
      </c>
      <c r="GO171" s="1">
        <v>42585</v>
      </c>
      <c r="GQ171" t="s">
        <v>270</v>
      </c>
      <c r="GR171" t="str">
        <f>""</f>
        <v/>
      </c>
      <c r="GS171" t="str">
        <f>"2016.34563"</f>
        <v>2016.34563</v>
      </c>
      <c r="GT171" t="str">
        <f>""</f>
        <v/>
      </c>
      <c r="HF171" t="str">
        <f>""</f>
        <v/>
      </c>
      <c r="HK171" t="str">
        <f>""</f>
        <v/>
      </c>
      <c r="HN171" t="s">
        <v>271</v>
      </c>
      <c r="HP171" t="str">
        <f>""</f>
        <v/>
      </c>
      <c r="HQ171" t="str">
        <f>""</f>
        <v/>
      </c>
      <c r="IA171" t="str">
        <f>""</f>
        <v/>
      </c>
      <c r="IB171" t="str">
        <f>""</f>
        <v/>
      </c>
      <c r="IC171" t="str">
        <f>HYPERLINK("https://web.datatree.com/?/property?propertyId=3490930")</f>
        <v>https://web.datatree.com/?/property?propertyId=3490930</v>
      </c>
    </row>
    <row r="172" spans="1:237" x14ac:dyDescent="0.25">
      <c r="A172" t="s">
        <v>2406</v>
      </c>
      <c r="B172" t="s">
        <v>2407</v>
      </c>
      <c r="C172" t="s">
        <v>2408</v>
      </c>
      <c r="D172" t="s">
        <v>2409</v>
      </c>
      <c r="E172" t="s">
        <v>240</v>
      </c>
      <c r="F172">
        <v>2</v>
      </c>
      <c r="O172" t="s">
        <v>2410</v>
      </c>
      <c r="P172" t="s">
        <v>2406</v>
      </c>
      <c r="Q172" t="s">
        <v>2411</v>
      </c>
      <c r="R172" t="s">
        <v>2412</v>
      </c>
      <c r="T172" t="s">
        <v>242</v>
      </c>
      <c r="AE172" t="s">
        <v>243</v>
      </c>
      <c r="AH172" t="s">
        <v>244</v>
      </c>
      <c r="AK172" t="s">
        <v>245</v>
      </c>
      <c r="AL172" t="s">
        <v>457</v>
      </c>
      <c r="AM172">
        <v>1060</v>
      </c>
      <c r="AP172" t="s">
        <v>2413</v>
      </c>
      <c r="AQ172" t="s">
        <v>439</v>
      </c>
      <c r="AS172" t="s">
        <v>906</v>
      </c>
      <c r="AT172" t="s">
        <v>906</v>
      </c>
      <c r="AU172" t="s">
        <v>243</v>
      </c>
      <c r="AV172" t="str">
        <f>"85286-1431"</f>
        <v>85286-1431</v>
      </c>
      <c r="AW172" t="s">
        <v>2414</v>
      </c>
      <c r="AX172" t="s">
        <v>2415</v>
      </c>
      <c r="AY172" t="s">
        <v>2416</v>
      </c>
      <c r="AZ172" t="s">
        <v>254</v>
      </c>
      <c r="BA172" t="s">
        <v>2417</v>
      </c>
      <c r="BB172" t="str">
        <f>"210-38-031"</f>
        <v>210-38-031</v>
      </c>
      <c r="BC172" t="str">
        <f>"21038031"</f>
        <v>21038031</v>
      </c>
      <c r="BD172" t="str">
        <f>"R21038031"</f>
        <v>R21038031</v>
      </c>
      <c r="BE172">
        <v>4015</v>
      </c>
      <c r="BI172" t="s">
        <v>256</v>
      </c>
      <c r="BJ172">
        <v>16</v>
      </c>
      <c r="BK172" t="s">
        <v>310</v>
      </c>
      <c r="BL172">
        <v>28</v>
      </c>
      <c r="BN172">
        <v>34.788313372491402</v>
      </c>
      <c r="BO172">
        <v>-114.36269754901301</v>
      </c>
      <c r="BP172" t="s">
        <v>2418</v>
      </c>
      <c r="BW172" t="s">
        <v>2419</v>
      </c>
      <c r="BX172" t="s">
        <v>2419</v>
      </c>
      <c r="CA172" t="str">
        <f>"42|43"</f>
        <v>42|43</v>
      </c>
      <c r="CC172">
        <v>0</v>
      </c>
      <c r="CD172">
        <v>0</v>
      </c>
      <c r="CE172">
        <v>0</v>
      </c>
      <c r="CF172">
        <v>0</v>
      </c>
      <c r="CI172">
        <v>0</v>
      </c>
      <c r="CJ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X172">
        <v>0</v>
      </c>
      <c r="CZ172">
        <v>0</v>
      </c>
      <c r="DB172">
        <v>0</v>
      </c>
      <c r="DD172">
        <v>0</v>
      </c>
      <c r="DF172">
        <v>0</v>
      </c>
      <c r="DK172">
        <v>0</v>
      </c>
      <c r="DM172">
        <v>0</v>
      </c>
      <c r="DX172">
        <v>0</v>
      </c>
      <c r="EC172" t="s">
        <v>336</v>
      </c>
      <c r="ED172" t="s">
        <v>337</v>
      </c>
      <c r="EE172" t="s">
        <v>338</v>
      </c>
      <c r="EG172">
        <v>435600</v>
      </c>
      <c r="EH172">
        <v>10</v>
      </c>
      <c r="EI172">
        <v>0</v>
      </c>
      <c r="EJ172">
        <v>0</v>
      </c>
      <c r="EK172">
        <v>0</v>
      </c>
      <c r="EL172">
        <v>0</v>
      </c>
      <c r="EU172" t="s">
        <v>264</v>
      </c>
      <c r="EV172" t="s">
        <v>384</v>
      </c>
      <c r="EW172" t="s">
        <v>385</v>
      </c>
      <c r="EX172" s="1">
        <v>40135</v>
      </c>
      <c r="EY172" t="s">
        <v>267</v>
      </c>
      <c r="EZ172" t="str">
        <f t="shared" si="10"/>
        <v>FALSE</v>
      </c>
      <c r="FA172">
        <v>2022</v>
      </c>
      <c r="FB172">
        <v>2020</v>
      </c>
      <c r="FC172">
        <v>1200</v>
      </c>
      <c r="FD172" t="s">
        <v>246</v>
      </c>
      <c r="FE172" t="s">
        <v>246</v>
      </c>
      <c r="FF172" t="s">
        <v>246</v>
      </c>
      <c r="FG172" t="s">
        <v>246</v>
      </c>
      <c r="FH172" t="s">
        <v>246</v>
      </c>
      <c r="FI172" t="s">
        <v>246</v>
      </c>
      <c r="FJ172" t="s">
        <v>246</v>
      </c>
      <c r="FK172" t="s">
        <v>246</v>
      </c>
      <c r="FL172" t="s">
        <v>246</v>
      </c>
      <c r="FM172" t="s">
        <v>246</v>
      </c>
      <c r="FN172" t="s">
        <v>246</v>
      </c>
      <c r="FO172" t="s">
        <v>246</v>
      </c>
      <c r="FP172" t="s">
        <v>246</v>
      </c>
      <c r="FQ172" s="2">
        <v>493</v>
      </c>
      <c r="FR172" s="2">
        <v>0</v>
      </c>
      <c r="FS172" s="2">
        <v>0</v>
      </c>
      <c r="FT172">
        <v>0</v>
      </c>
      <c r="FU172" s="2">
        <v>3288</v>
      </c>
      <c r="FV172" s="2">
        <v>3288</v>
      </c>
      <c r="FW172" s="2">
        <v>0</v>
      </c>
      <c r="FX172">
        <v>0</v>
      </c>
      <c r="FY172" s="2">
        <v>0</v>
      </c>
      <c r="FZ172" s="2">
        <v>0</v>
      </c>
      <c r="GA172" s="2">
        <v>0</v>
      </c>
      <c r="GB172">
        <v>0</v>
      </c>
      <c r="GC172" s="2">
        <v>26.66</v>
      </c>
      <c r="GE172" s="2">
        <v>3288</v>
      </c>
      <c r="GH172" t="s">
        <v>386</v>
      </c>
      <c r="GI172" t="s">
        <v>387</v>
      </c>
      <c r="GK172" t="s">
        <v>388</v>
      </c>
      <c r="GL172" t="s">
        <v>388</v>
      </c>
      <c r="GM172" t="s">
        <v>389</v>
      </c>
      <c r="GN172" s="1">
        <v>42175</v>
      </c>
      <c r="GO172" s="1">
        <v>42193</v>
      </c>
      <c r="GQ172" t="s">
        <v>656</v>
      </c>
      <c r="GR172" t="str">
        <f>""</f>
        <v/>
      </c>
      <c r="GS172" t="str">
        <f>"2015.30272"</f>
        <v>2015.30272</v>
      </c>
      <c r="GT172" t="str">
        <f>""</f>
        <v/>
      </c>
      <c r="HF172" t="str">
        <f>""</f>
        <v/>
      </c>
      <c r="HK172" t="str">
        <f>""</f>
        <v/>
      </c>
      <c r="HN172" t="s">
        <v>271</v>
      </c>
      <c r="HP172" t="str">
        <f>""</f>
        <v/>
      </c>
      <c r="HQ172" t="str">
        <f>""</f>
        <v/>
      </c>
      <c r="IA172" t="str">
        <f>""</f>
        <v/>
      </c>
      <c r="IB172" t="str">
        <f>""</f>
        <v/>
      </c>
      <c r="IC172" t="str">
        <f>HYPERLINK("https://web.datatree.com/?/property?propertyId=3491792")</f>
        <v>https://web.datatree.com/?/property?propertyId=3491792</v>
      </c>
    </row>
    <row r="173" spans="1:237" x14ac:dyDescent="0.25">
      <c r="A173" t="s">
        <v>2420</v>
      </c>
      <c r="B173" t="s">
        <v>2421</v>
      </c>
      <c r="C173" t="s">
        <v>2421</v>
      </c>
      <c r="D173" t="s">
        <v>2081</v>
      </c>
      <c r="E173" t="s">
        <v>240</v>
      </c>
      <c r="F173">
        <v>3</v>
      </c>
      <c r="G173" t="s">
        <v>2422</v>
      </c>
      <c r="H173" t="s">
        <v>2423</v>
      </c>
      <c r="I173" t="s">
        <v>2423</v>
      </c>
      <c r="J173" t="s">
        <v>2081</v>
      </c>
      <c r="K173" t="s">
        <v>240</v>
      </c>
      <c r="L173">
        <v>3</v>
      </c>
      <c r="O173" t="s">
        <v>2424</v>
      </c>
      <c r="P173" t="s">
        <v>2425</v>
      </c>
      <c r="Q173" t="s">
        <v>829</v>
      </c>
      <c r="T173" t="s">
        <v>407</v>
      </c>
      <c r="W173">
        <v>2800</v>
      </c>
      <c r="Z173" t="s">
        <v>2426</v>
      </c>
      <c r="AA173" t="s">
        <v>302</v>
      </c>
      <c r="AC173" t="s">
        <v>975</v>
      </c>
      <c r="AD173" t="s">
        <v>976</v>
      </c>
      <c r="AE173" t="s">
        <v>243</v>
      </c>
      <c r="AF173" t="str">
        <f>"86406"</f>
        <v>86406</v>
      </c>
      <c r="AG173" t="str">
        <f>"86406-8647"</f>
        <v>86406-8647</v>
      </c>
      <c r="AH173" t="s">
        <v>244</v>
      </c>
      <c r="AJ173" t="s">
        <v>2427</v>
      </c>
      <c r="AK173" t="s">
        <v>2428</v>
      </c>
      <c r="AM173">
        <v>27646</v>
      </c>
      <c r="AP173" t="s">
        <v>2429</v>
      </c>
      <c r="AS173" t="s">
        <v>2430</v>
      </c>
      <c r="AT173" t="s">
        <v>2430</v>
      </c>
      <c r="AU173" t="s">
        <v>2431</v>
      </c>
      <c r="AV173" t="str">
        <f>"99760-9700"</f>
        <v>99760-9700</v>
      </c>
      <c r="AW173" t="s">
        <v>2432</v>
      </c>
      <c r="AX173" t="s">
        <v>2433</v>
      </c>
      <c r="AY173" t="s">
        <v>2434</v>
      </c>
      <c r="AZ173" t="s">
        <v>254</v>
      </c>
      <c r="BA173" t="s">
        <v>2435</v>
      </c>
      <c r="BB173" t="str">
        <f>"120-07-031"</f>
        <v>120-07-031</v>
      </c>
      <c r="BC173" t="str">
        <f>"12007031"</f>
        <v>12007031</v>
      </c>
      <c r="BD173" t="str">
        <f>"R12007031"</f>
        <v>R12007031</v>
      </c>
      <c r="BE173">
        <v>4015</v>
      </c>
      <c r="BG173">
        <v>953401</v>
      </c>
      <c r="BH173">
        <v>1045</v>
      </c>
      <c r="BI173" t="s">
        <v>256</v>
      </c>
      <c r="BJ173" t="s">
        <v>424</v>
      </c>
      <c r="BK173" t="s">
        <v>499</v>
      </c>
      <c r="BL173">
        <v>11</v>
      </c>
      <c r="BN173">
        <v>34.657889050004201</v>
      </c>
      <c r="BO173">
        <v>-114.227876729842</v>
      </c>
      <c r="BW173" t="s">
        <v>2436</v>
      </c>
      <c r="BX173" t="s">
        <v>2436</v>
      </c>
      <c r="CA173" t="str">
        <f>""</f>
        <v/>
      </c>
      <c r="CC173">
        <v>0</v>
      </c>
      <c r="CD173">
        <v>0</v>
      </c>
      <c r="CE173">
        <v>0</v>
      </c>
      <c r="CF173">
        <v>0</v>
      </c>
      <c r="CI173">
        <v>0</v>
      </c>
      <c r="CJ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X173">
        <v>0</v>
      </c>
      <c r="CZ173">
        <v>0</v>
      </c>
      <c r="DB173">
        <v>0</v>
      </c>
      <c r="DD173">
        <v>0</v>
      </c>
      <c r="DF173">
        <v>0</v>
      </c>
      <c r="DK173">
        <v>0</v>
      </c>
      <c r="DM173">
        <v>0</v>
      </c>
      <c r="DX173">
        <v>0</v>
      </c>
      <c r="EC173" t="s">
        <v>261</v>
      </c>
      <c r="ED173" t="s">
        <v>354</v>
      </c>
      <c r="EE173" t="s">
        <v>355</v>
      </c>
      <c r="EG173">
        <v>435600</v>
      </c>
      <c r="EH173">
        <v>10</v>
      </c>
      <c r="EI173">
        <v>0</v>
      </c>
      <c r="EJ173">
        <v>0</v>
      </c>
      <c r="EK173">
        <v>0</v>
      </c>
      <c r="EL173">
        <v>0</v>
      </c>
      <c r="EU173" t="s">
        <v>264</v>
      </c>
      <c r="EV173" t="s">
        <v>1469</v>
      </c>
      <c r="EW173" t="s">
        <v>1470</v>
      </c>
      <c r="EX173" s="1">
        <v>40135</v>
      </c>
      <c r="EY173" t="s">
        <v>267</v>
      </c>
      <c r="EZ173" t="str">
        <f t="shared" si="10"/>
        <v>FALSE</v>
      </c>
      <c r="FA173">
        <v>2022</v>
      </c>
      <c r="FB173">
        <v>2020</v>
      </c>
      <c r="FC173">
        <v>1200</v>
      </c>
      <c r="FD173" t="s">
        <v>246</v>
      </c>
      <c r="FE173" t="s">
        <v>246</v>
      </c>
      <c r="FF173" t="s">
        <v>246</v>
      </c>
      <c r="FG173" t="s">
        <v>246</v>
      </c>
      <c r="FH173" t="s">
        <v>246</v>
      </c>
      <c r="FI173" t="s">
        <v>246</v>
      </c>
      <c r="FJ173" t="s">
        <v>246</v>
      </c>
      <c r="FK173" t="s">
        <v>246</v>
      </c>
      <c r="FL173" t="s">
        <v>246</v>
      </c>
      <c r="FM173" t="s">
        <v>246</v>
      </c>
      <c r="FN173" t="s">
        <v>246</v>
      </c>
      <c r="FO173" t="s">
        <v>246</v>
      </c>
      <c r="FP173" t="s">
        <v>246</v>
      </c>
      <c r="FQ173" s="2">
        <v>1160</v>
      </c>
      <c r="FR173" s="2">
        <v>0</v>
      </c>
      <c r="FS173" s="2">
        <v>0</v>
      </c>
      <c r="FT173">
        <v>0</v>
      </c>
      <c r="FU173" s="2">
        <v>7734</v>
      </c>
      <c r="FV173" s="2">
        <v>7734</v>
      </c>
      <c r="FW173" s="2">
        <v>0</v>
      </c>
      <c r="FX173">
        <v>0</v>
      </c>
      <c r="FY173" s="2">
        <v>0</v>
      </c>
      <c r="FZ173" s="2">
        <v>0</v>
      </c>
      <c r="GA173" s="2">
        <v>0</v>
      </c>
      <c r="GB173">
        <v>0</v>
      </c>
      <c r="GC173" s="2">
        <v>68.52</v>
      </c>
      <c r="GE173" s="2">
        <v>7734</v>
      </c>
      <c r="GH173" t="s">
        <v>386</v>
      </c>
      <c r="GI173" t="s">
        <v>387</v>
      </c>
      <c r="GK173" t="s">
        <v>388</v>
      </c>
      <c r="GL173" t="s">
        <v>388</v>
      </c>
      <c r="GM173" t="s">
        <v>389</v>
      </c>
      <c r="GN173" s="1">
        <v>40288</v>
      </c>
      <c r="GO173" s="1">
        <v>43284</v>
      </c>
      <c r="GQ173" t="s">
        <v>553</v>
      </c>
      <c r="GR173" t="str">
        <f>""</f>
        <v/>
      </c>
      <c r="GS173" t="str">
        <f>"2018.33137"</f>
        <v>2018.33137</v>
      </c>
      <c r="GT173" t="str">
        <f>""</f>
        <v/>
      </c>
      <c r="HF173" t="str">
        <f>""</f>
        <v/>
      </c>
      <c r="HK173" t="str">
        <f>""</f>
        <v/>
      </c>
      <c r="HN173" t="s">
        <v>271</v>
      </c>
      <c r="HP173" t="str">
        <f>""</f>
        <v/>
      </c>
      <c r="HQ173" t="str">
        <f>""</f>
        <v/>
      </c>
      <c r="IA173" t="str">
        <f>""</f>
        <v/>
      </c>
      <c r="IB173" t="str">
        <f>""</f>
        <v/>
      </c>
      <c r="IC173" t="str">
        <f>HYPERLINK("https://web.datatree.com/?/property?propertyId=3477167")</f>
        <v>https://web.datatree.com/?/property?propertyId=3477167</v>
      </c>
    </row>
    <row r="174" spans="1:237" x14ac:dyDescent="0.25">
      <c r="A174" t="s">
        <v>342</v>
      </c>
      <c r="D174" t="s">
        <v>342</v>
      </c>
      <c r="E174" t="s">
        <v>273</v>
      </c>
      <c r="F174">
        <v>8315</v>
      </c>
      <c r="O174" t="s">
        <v>342</v>
      </c>
      <c r="P174" t="s">
        <v>342</v>
      </c>
      <c r="Q174" t="s">
        <v>343</v>
      </c>
      <c r="T174" t="s">
        <v>242</v>
      </c>
      <c r="AE174" t="s">
        <v>243</v>
      </c>
      <c r="AH174" t="s">
        <v>244</v>
      </c>
      <c r="AK174" t="s">
        <v>245</v>
      </c>
      <c r="AP174" t="s">
        <v>344</v>
      </c>
      <c r="AS174" t="s">
        <v>345</v>
      </c>
      <c r="AT174" t="s">
        <v>345</v>
      </c>
      <c r="AU174" t="s">
        <v>243</v>
      </c>
      <c r="AV174" t="str">
        <f>"86402"</f>
        <v>86402</v>
      </c>
      <c r="AW174" t="s">
        <v>346</v>
      </c>
      <c r="AX174" t="s">
        <v>347</v>
      </c>
      <c r="AY174" t="s">
        <v>348</v>
      </c>
      <c r="AZ174" t="s">
        <v>254</v>
      </c>
      <c r="BA174" t="s">
        <v>2437</v>
      </c>
      <c r="BB174" t="str">
        <f>"215-21-002E"</f>
        <v>215-21-002E</v>
      </c>
      <c r="BC174" t="str">
        <f>"21521002E"</f>
        <v>21521002E</v>
      </c>
      <c r="BD174" t="str">
        <f>"R21521002E"</f>
        <v>R21521002E</v>
      </c>
      <c r="BE174">
        <v>4015</v>
      </c>
      <c r="BI174" t="s">
        <v>256</v>
      </c>
      <c r="BJ174" t="s">
        <v>651</v>
      </c>
      <c r="BK174" t="s">
        <v>559</v>
      </c>
      <c r="BL174">
        <v>18</v>
      </c>
      <c r="BN174">
        <v>35.125526523770503</v>
      </c>
      <c r="BO174">
        <v>-114.24208722544699</v>
      </c>
      <c r="BP174" t="s">
        <v>2438</v>
      </c>
      <c r="BW174" t="s">
        <v>2439</v>
      </c>
      <c r="BX174" t="s">
        <v>2439</v>
      </c>
      <c r="CA174" t="str">
        <f>""</f>
        <v/>
      </c>
      <c r="CC174">
        <v>0</v>
      </c>
      <c r="CD174">
        <v>0</v>
      </c>
      <c r="CE174">
        <v>0</v>
      </c>
      <c r="CF174">
        <v>0</v>
      </c>
      <c r="CI174">
        <v>0</v>
      </c>
      <c r="CJ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X174">
        <v>0</v>
      </c>
      <c r="CZ174">
        <v>0</v>
      </c>
      <c r="DB174">
        <v>0</v>
      </c>
      <c r="DD174">
        <v>0</v>
      </c>
      <c r="DF174">
        <v>0</v>
      </c>
      <c r="DK174">
        <v>0</v>
      </c>
      <c r="DM174">
        <v>0</v>
      </c>
      <c r="DX174">
        <v>0</v>
      </c>
      <c r="EC174" t="s">
        <v>261</v>
      </c>
      <c r="ED174" t="s">
        <v>337</v>
      </c>
      <c r="EE174" t="s">
        <v>2040</v>
      </c>
      <c r="EG174">
        <v>435600</v>
      </c>
      <c r="EH174">
        <v>10</v>
      </c>
      <c r="EI174">
        <v>0</v>
      </c>
      <c r="EJ174">
        <v>0</v>
      </c>
      <c r="EK174">
        <v>0</v>
      </c>
      <c r="EL174">
        <v>0</v>
      </c>
      <c r="EU174" t="s">
        <v>264</v>
      </c>
      <c r="EV174" t="s">
        <v>2440</v>
      </c>
      <c r="EW174" t="s">
        <v>2441</v>
      </c>
      <c r="EX174" s="1">
        <v>42340</v>
      </c>
      <c r="EY174" t="s">
        <v>267</v>
      </c>
      <c r="EZ174" t="str">
        <f t="shared" si="10"/>
        <v>FALSE</v>
      </c>
      <c r="FA174">
        <v>2022</v>
      </c>
      <c r="FC174">
        <v>430</v>
      </c>
      <c r="FD174" t="s">
        <v>246</v>
      </c>
      <c r="FE174" t="s">
        <v>246</v>
      </c>
      <c r="FF174" t="s">
        <v>246</v>
      </c>
      <c r="FG174" t="s">
        <v>246</v>
      </c>
      <c r="FH174" t="s">
        <v>246</v>
      </c>
      <c r="FI174" t="s">
        <v>246</v>
      </c>
      <c r="FJ174" t="s">
        <v>246</v>
      </c>
      <c r="FK174" t="s">
        <v>246</v>
      </c>
      <c r="FL174" t="s">
        <v>246</v>
      </c>
      <c r="FM174" t="s">
        <v>246</v>
      </c>
      <c r="FN174" t="s">
        <v>246</v>
      </c>
      <c r="FO174" t="s">
        <v>246</v>
      </c>
      <c r="FP174" t="s">
        <v>246</v>
      </c>
      <c r="FQ174" s="2">
        <v>1356</v>
      </c>
      <c r="FR174" s="2">
        <v>0</v>
      </c>
      <c r="FS174" s="2">
        <v>0</v>
      </c>
      <c r="FT174">
        <v>0</v>
      </c>
      <c r="FU174" s="2">
        <v>9038</v>
      </c>
      <c r="FV174" s="2">
        <v>9038</v>
      </c>
      <c r="FW174" s="2">
        <v>0</v>
      </c>
      <c r="FX174">
        <v>0</v>
      </c>
      <c r="FY174" s="2">
        <v>0</v>
      </c>
      <c r="FZ174" s="2">
        <v>0</v>
      </c>
      <c r="GA174" s="2">
        <v>0</v>
      </c>
      <c r="GB174">
        <v>0</v>
      </c>
      <c r="GE174" s="2">
        <v>9038</v>
      </c>
      <c r="GF174">
        <v>8</v>
      </c>
      <c r="GH174" t="s">
        <v>315</v>
      </c>
      <c r="GK174" t="s">
        <v>317</v>
      </c>
      <c r="GL174" t="s">
        <v>317</v>
      </c>
      <c r="GM174" t="s">
        <v>318</v>
      </c>
      <c r="GN174" s="1">
        <v>43859</v>
      </c>
      <c r="GO174" s="1">
        <v>43864</v>
      </c>
      <c r="GQ174" t="s">
        <v>361</v>
      </c>
      <c r="GR174" t="str">
        <f>""</f>
        <v/>
      </c>
      <c r="GS174" t="str">
        <f>"2020.5889"</f>
        <v>2020.5889</v>
      </c>
      <c r="GT174" t="str">
        <f>""</f>
        <v/>
      </c>
      <c r="HF174" t="str">
        <f>""</f>
        <v/>
      </c>
      <c r="HK174" t="str">
        <f>""</f>
        <v/>
      </c>
      <c r="HN174" t="s">
        <v>271</v>
      </c>
      <c r="HP174" t="str">
        <f>""</f>
        <v/>
      </c>
      <c r="HQ174" t="str">
        <f>""</f>
        <v/>
      </c>
      <c r="IA174" t="str">
        <f>""</f>
        <v/>
      </c>
      <c r="IB174" t="str">
        <f>""</f>
        <v/>
      </c>
      <c r="IC174" t="str">
        <f>HYPERLINK("https://web.datatree.com/?/property?propertyId=3492337")</f>
        <v>https://web.datatree.com/?/property?propertyId=3492337</v>
      </c>
    </row>
    <row r="175" spans="1:237" x14ac:dyDescent="0.25">
      <c r="A175" t="s">
        <v>2442</v>
      </c>
      <c r="B175" t="s">
        <v>1869</v>
      </c>
      <c r="C175" t="s">
        <v>1869</v>
      </c>
      <c r="D175" t="s">
        <v>2443</v>
      </c>
      <c r="E175" t="s">
        <v>240</v>
      </c>
      <c r="F175">
        <v>14</v>
      </c>
      <c r="O175" t="s">
        <v>2444</v>
      </c>
      <c r="P175" t="s">
        <v>2442</v>
      </c>
      <c r="T175" t="s">
        <v>242</v>
      </c>
      <c r="AE175" t="s">
        <v>243</v>
      </c>
      <c r="AH175" t="s">
        <v>244</v>
      </c>
      <c r="AK175" t="s">
        <v>245</v>
      </c>
      <c r="AM175">
        <v>775</v>
      </c>
      <c r="AP175" t="s">
        <v>1252</v>
      </c>
      <c r="AQ175" t="s">
        <v>302</v>
      </c>
      <c r="AS175" t="s">
        <v>345</v>
      </c>
      <c r="AT175" t="s">
        <v>345</v>
      </c>
      <c r="AU175" t="s">
        <v>243</v>
      </c>
      <c r="AV175" t="str">
        <f>"86401-3998"</f>
        <v>86401-3998</v>
      </c>
      <c r="AW175" t="s">
        <v>494</v>
      </c>
      <c r="AX175" t="s">
        <v>2445</v>
      </c>
      <c r="AY175" t="s">
        <v>2446</v>
      </c>
      <c r="AZ175" t="s">
        <v>254</v>
      </c>
      <c r="BA175" t="s">
        <v>2447</v>
      </c>
      <c r="BB175" t="str">
        <f>"338-08-351Y"</f>
        <v>338-08-351Y</v>
      </c>
      <c r="BC175" t="str">
        <f>"33808351Y"</f>
        <v>33808351Y</v>
      </c>
      <c r="BD175" t="str">
        <f>"R33808351"</f>
        <v>R33808351</v>
      </c>
      <c r="BE175">
        <v>4015</v>
      </c>
      <c r="BJ175" t="s">
        <v>1023</v>
      </c>
      <c r="BK175" t="s">
        <v>351</v>
      </c>
      <c r="BL175">
        <v>31</v>
      </c>
      <c r="BN175">
        <v>35.951669053201101</v>
      </c>
      <c r="BO175">
        <v>-114.036197524192</v>
      </c>
      <c r="BP175" t="s">
        <v>2448</v>
      </c>
      <c r="BW175" t="s">
        <v>2449</v>
      </c>
      <c r="BX175" t="s">
        <v>2449</v>
      </c>
      <c r="CA175" t="str">
        <f>"231"</f>
        <v>231</v>
      </c>
      <c r="CC175">
        <v>0</v>
      </c>
      <c r="CD175">
        <v>0</v>
      </c>
      <c r="CE175">
        <v>0</v>
      </c>
      <c r="CF175">
        <v>0</v>
      </c>
      <c r="CI175">
        <v>0</v>
      </c>
      <c r="CJ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X175">
        <v>0</v>
      </c>
      <c r="CZ175">
        <v>0</v>
      </c>
      <c r="DB175">
        <v>0</v>
      </c>
      <c r="DD175">
        <v>0</v>
      </c>
      <c r="DF175">
        <v>0</v>
      </c>
      <c r="DK175">
        <v>0</v>
      </c>
      <c r="DM175">
        <v>0</v>
      </c>
      <c r="DX175">
        <v>0</v>
      </c>
      <c r="EC175" t="s">
        <v>261</v>
      </c>
      <c r="ED175" t="s">
        <v>354</v>
      </c>
      <c r="EE175" t="s">
        <v>355</v>
      </c>
      <c r="EG175">
        <v>435600</v>
      </c>
      <c r="EH175">
        <v>10</v>
      </c>
      <c r="EI175">
        <v>0</v>
      </c>
      <c r="EJ175">
        <v>0</v>
      </c>
      <c r="EK175">
        <v>0</v>
      </c>
      <c r="EL175">
        <v>0</v>
      </c>
      <c r="EU175" t="s">
        <v>264</v>
      </c>
      <c r="EV175" t="s">
        <v>2211</v>
      </c>
      <c r="EW175" t="s">
        <v>2212</v>
      </c>
      <c r="EX175" s="1">
        <v>40135</v>
      </c>
      <c r="EY175" t="s">
        <v>267</v>
      </c>
      <c r="EZ175" t="str">
        <f t="shared" si="10"/>
        <v>FALSE</v>
      </c>
      <c r="FA175">
        <v>2022</v>
      </c>
      <c r="FB175">
        <v>2020</v>
      </c>
      <c r="FC175">
        <v>400</v>
      </c>
      <c r="FD175" t="s">
        <v>246</v>
      </c>
      <c r="FE175" t="s">
        <v>246</v>
      </c>
      <c r="FF175" t="s">
        <v>246</v>
      </c>
      <c r="FG175" t="s">
        <v>246</v>
      </c>
      <c r="FH175" t="s">
        <v>246</v>
      </c>
      <c r="FI175" t="s">
        <v>246</v>
      </c>
      <c r="FJ175" t="s">
        <v>246</v>
      </c>
      <c r="FK175" t="s">
        <v>246</v>
      </c>
      <c r="FL175" t="s">
        <v>246</v>
      </c>
      <c r="FM175" t="s">
        <v>246</v>
      </c>
      <c r="FN175" t="s">
        <v>246</v>
      </c>
      <c r="FO175" t="s">
        <v>246</v>
      </c>
      <c r="FP175" t="s">
        <v>246</v>
      </c>
      <c r="FQ175" s="2">
        <v>618</v>
      </c>
      <c r="FR175" s="2">
        <v>0</v>
      </c>
      <c r="FS175" s="2">
        <v>0</v>
      </c>
      <c r="FT175">
        <v>0</v>
      </c>
      <c r="FU175" s="2">
        <v>4119</v>
      </c>
      <c r="FV175" s="2">
        <v>4119</v>
      </c>
      <c r="FW175" s="2">
        <v>0</v>
      </c>
      <c r="FX175">
        <v>0</v>
      </c>
      <c r="FY175" s="2">
        <v>0</v>
      </c>
      <c r="FZ175" s="2">
        <v>0</v>
      </c>
      <c r="GA175" s="2">
        <v>0</v>
      </c>
      <c r="GB175">
        <v>0</v>
      </c>
      <c r="GC175" s="2">
        <v>50.32</v>
      </c>
      <c r="GE175" s="2">
        <v>4119</v>
      </c>
      <c r="GH175" t="s">
        <v>315</v>
      </c>
      <c r="GK175" t="s">
        <v>316</v>
      </c>
      <c r="GL175" t="s">
        <v>317</v>
      </c>
      <c r="GM175" t="s">
        <v>318</v>
      </c>
      <c r="GN175" s="1">
        <v>41806</v>
      </c>
      <c r="GO175" s="1">
        <v>41813</v>
      </c>
      <c r="GQ175" t="s">
        <v>270</v>
      </c>
      <c r="GR175" t="str">
        <f>""</f>
        <v/>
      </c>
      <c r="GS175" t="str">
        <f>"2014.27519"</f>
        <v>2014.27519</v>
      </c>
      <c r="GT175" t="str">
        <f>""</f>
        <v/>
      </c>
      <c r="HF175" t="str">
        <f>""</f>
        <v/>
      </c>
      <c r="HK175" t="str">
        <f>""</f>
        <v/>
      </c>
      <c r="HN175" t="s">
        <v>271</v>
      </c>
      <c r="HP175" t="str">
        <f>""</f>
        <v/>
      </c>
      <c r="HQ175" t="str">
        <f>""</f>
        <v/>
      </c>
      <c r="IA175" t="str">
        <f>""</f>
        <v/>
      </c>
      <c r="IB175" t="str">
        <f>""</f>
        <v/>
      </c>
      <c r="IC175" t="str">
        <f>HYPERLINK("https://web.datatree.com/?/property?propertyId=3371256")</f>
        <v>https://web.datatree.com/?/property?propertyId=3371256</v>
      </c>
    </row>
    <row r="176" spans="1:237" x14ac:dyDescent="0.25">
      <c r="A176" t="s">
        <v>2450</v>
      </c>
      <c r="B176" t="s">
        <v>2451</v>
      </c>
      <c r="C176" t="s">
        <v>2452</v>
      </c>
      <c r="D176" t="s">
        <v>2453</v>
      </c>
      <c r="E176" t="s">
        <v>240</v>
      </c>
      <c r="F176">
        <v>2</v>
      </c>
      <c r="G176" t="s">
        <v>2454</v>
      </c>
      <c r="H176" t="s">
        <v>2455</v>
      </c>
      <c r="I176" t="s">
        <v>2456</v>
      </c>
      <c r="J176" t="s">
        <v>2453</v>
      </c>
      <c r="K176" t="s">
        <v>240</v>
      </c>
      <c r="L176">
        <v>2</v>
      </c>
      <c r="O176" t="s">
        <v>2457</v>
      </c>
      <c r="P176" t="s">
        <v>2458</v>
      </c>
      <c r="R176" t="s">
        <v>300</v>
      </c>
      <c r="T176" t="s">
        <v>242</v>
      </c>
      <c r="AE176" t="s">
        <v>243</v>
      </c>
      <c r="AH176" t="s">
        <v>244</v>
      </c>
      <c r="AK176" t="s">
        <v>245</v>
      </c>
      <c r="AM176">
        <v>4595</v>
      </c>
      <c r="AP176" t="s">
        <v>2459</v>
      </c>
      <c r="AQ176" t="s">
        <v>491</v>
      </c>
      <c r="AS176" t="s">
        <v>2460</v>
      </c>
      <c r="AT176" t="s">
        <v>2460</v>
      </c>
      <c r="AU176" t="s">
        <v>1482</v>
      </c>
      <c r="AV176" t="str">
        <f>"80918-7939"</f>
        <v>80918-7939</v>
      </c>
      <c r="AW176" t="s">
        <v>2461</v>
      </c>
      <c r="AX176" t="s">
        <v>2462</v>
      </c>
      <c r="AY176" t="s">
        <v>2463</v>
      </c>
      <c r="AZ176" t="s">
        <v>254</v>
      </c>
      <c r="BA176" t="s">
        <v>2464</v>
      </c>
      <c r="BB176" t="str">
        <f>"314-06-001A"</f>
        <v>314-06-001A</v>
      </c>
      <c r="BC176" t="str">
        <f>"31406001A"</f>
        <v>31406001A</v>
      </c>
      <c r="BD176" t="str">
        <f>"R31406001A"</f>
        <v>R31406001A</v>
      </c>
      <c r="BE176">
        <v>4015</v>
      </c>
      <c r="BI176" t="s">
        <v>256</v>
      </c>
      <c r="BJ176" t="s">
        <v>350</v>
      </c>
      <c r="BK176" t="s">
        <v>520</v>
      </c>
      <c r="BL176">
        <v>1</v>
      </c>
      <c r="BN176">
        <v>35.414233217092097</v>
      </c>
      <c r="BO176">
        <v>-113.615697302559</v>
      </c>
      <c r="BP176" t="s">
        <v>2465</v>
      </c>
      <c r="BW176" t="s">
        <v>2466</v>
      </c>
      <c r="BX176" t="s">
        <v>2466</v>
      </c>
      <c r="CA176" t="str">
        <f>"1"</f>
        <v>1</v>
      </c>
      <c r="CC176">
        <v>0</v>
      </c>
      <c r="CD176">
        <v>0</v>
      </c>
      <c r="CE176">
        <v>0</v>
      </c>
      <c r="CF176">
        <v>0</v>
      </c>
      <c r="CI176">
        <v>0</v>
      </c>
      <c r="CJ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X176">
        <v>0</v>
      </c>
      <c r="CZ176">
        <v>0</v>
      </c>
      <c r="DB176">
        <v>0</v>
      </c>
      <c r="DD176">
        <v>0</v>
      </c>
      <c r="DF176">
        <v>0</v>
      </c>
      <c r="DK176">
        <v>0</v>
      </c>
      <c r="DM176">
        <v>0</v>
      </c>
      <c r="DX176">
        <v>0</v>
      </c>
      <c r="EC176" t="s">
        <v>261</v>
      </c>
      <c r="ED176" t="s">
        <v>262</v>
      </c>
      <c r="EE176" t="s">
        <v>263</v>
      </c>
      <c r="EG176">
        <v>435600</v>
      </c>
      <c r="EH176">
        <v>10</v>
      </c>
      <c r="EI176">
        <v>0</v>
      </c>
      <c r="EJ176">
        <v>0</v>
      </c>
      <c r="EK176">
        <v>0</v>
      </c>
      <c r="EL176">
        <v>0</v>
      </c>
      <c r="EU176" t="s">
        <v>264</v>
      </c>
      <c r="EV176" t="s">
        <v>621</v>
      </c>
      <c r="EW176" t="s">
        <v>622</v>
      </c>
      <c r="EX176" s="1">
        <v>40135</v>
      </c>
      <c r="EY176" t="s">
        <v>267</v>
      </c>
      <c r="EZ176" t="str">
        <f t="shared" si="10"/>
        <v>FALSE</v>
      </c>
      <c r="FA176">
        <v>2022</v>
      </c>
      <c r="FB176">
        <v>2020</v>
      </c>
      <c r="FC176">
        <v>2200</v>
      </c>
      <c r="FD176" t="s">
        <v>246</v>
      </c>
      <c r="FE176" t="s">
        <v>246</v>
      </c>
      <c r="FF176" t="s">
        <v>246</v>
      </c>
      <c r="FG176" t="s">
        <v>246</v>
      </c>
      <c r="FH176" t="s">
        <v>246</v>
      </c>
      <c r="FI176" t="s">
        <v>246</v>
      </c>
      <c r="FJ176" t="s">
        <v>246</v>
      </c>
      <c r="FK176" t="s">
        <v>246</v>
      </c>
      <c r="FL176" t="s">
        <v>246</v>
      </c>
      <c r="FM176" t="s">
        <v>246</v>
      </c>
      <c r="FN176" t="s">
        <v>246</v>
      </c>
      <c r="FO176" t="s">
        <v>246</v>
      </c>
      <c r="FP176" t="s">
        <v>246</v>
      </c>
      <c r="FQ176" s="2">
        <v>418</v>
      </c>
      <c r="FR176" s="2">
        <v>0</v>
      </c>
      <c r="FS176" s="2">
        <v>0</v>
      </c>
      <c r="FT176">
        <v>0</v>
      </c>
      <c r="FU176" s="2">
        <v>2787</v>
      </c>
      <c r="FV176" s="2">
        <v>2787</v>
      </c>
      <c r="FW176" s="2">
        <v>0</v>
      </c>
      <c r="FX176">
        <v>0</v>
      </c>
      <c r="FY176" s="2">
        <v>0</v>
      </c>
      <c r="FZ176" s="2">
        <v>0</v>
      </c>
      <c r="GA176" s="2">
        <v>0</v>
      </c>
      <c r="GB176">
        <v>0</v>
      </c>
      <c r="GC176" s="2">
        <v>28.82</v>
      </c>
      <c r="GE176" s="2">
        <v>2787</v>
      </c>
      <c r="GH176" t="s">
        <v>623</v>
      </c>
      <c r="GK176" t="s">
        <v>624</v>
      </c>
      <c r="GL176" t="s">
        <v>624</v>
      </c>
      <c r="GN176" s="1">
        <v>41873</v>
      </c>
      <c r="GO176" s="1">
        <v>41890</v>
      </c>
      <c r="GQ176" t="s">
        <v>656</v>
      </c>
      <c r="GR176" t="str">
        <f>""</f>
        <v/>
      </c>
      <c r="GS176" t="str">
        <f>"2014.38962"</f>
        <v>2014.38962</v>
      </c>
      <c r="GT176" t="str">
        <f>""</f>
        <v/>
      </c>
      <c r="HF176" t="str">
        <f>""</f>
        <v/>
      </c>
      <c r="HK176" t="str">
        <f>""</f>
        <v/>
      </c>
      <c r="HN176" t="s">
        <v>271</v>
      </c>
      <c r="HP176" t="str">
        <f>""</f>
        <v/>
      </c>
      <c r="HQ176" t="str">
        <f>""</f>
        <v/>
      </c>
      <c r="IA176" t="str">
        <f>""</f>
        <v/>
      </c>
      <c r="IB176" t="str">
        <f>""</f>
        <v/>
      </c>
      <c r="IC176" t="str">
        <f>HYPERLINK("https://web.datatree.com/?/property?propertyId=3374091")</f>
        <v>https://web.datatree.com/?/property?propertyId=3374091</v>
      </c>
    </row>
    <row r="177" spans="1:237" x14ac:dyDescent="0.25">
      <c r="A177" t="s">
        <v>2467</v>
      </c>
      <c r="B177" t="s">
        <v>2468</v>
      </c>
      <c r="C177" t="s">
        <v>661</v>
      </c>
      <c r="D177" t="s">
        <v>2469</v>
      </c>
      <c r="E177" t="s">
        <v>240</v>
      </c>
      <c r="F177">
        <v>7</v>
      </c>
      <c r="G177" t="s">
        <v>2470</v>
      </c>
      <c r="H177" t="s">
        <v>2471</v>
      </c>
      <c r="I177" t="s">
        <v>1357</v>
      </c>
      <c r="J177" t="s">
        <v>2469</v>
      </c>
      <c r="K177" t="s">
        <v>240</v>
      </c>
      <c r="L177">
        <v>7</v>
      </c>
      <c r="O177" t="s">
        <v>2472</v>
      </c>
      <c r="P177" t="s">
        <v>2473</v>
      </c>
      <c r="T177" t="s">
        <v>242</v>
      </c>
      <c r="AE177" t="s">
        <v>243</v>
      </c>
      <c r="AH177" t="s">
        <v>244</v>
      </c>
      <c r="AK177" t="s">
        <v>245</v>
      </c>
      <c r="AM177">
        <v>9333</v>
      </c>
      <c r="AP177" t="s">
        <v>2474</v>
      </c>
      <c r="AQ177" t="s">
        <v>248</v>
      </c>
      <c r="AS177" t="s">
        <v>398</v>
      </c>
      <c r="AT177" t="s">
        <v>398</v>
      </c>
      <c r="AU177" t="s">
        <v>400</v>
      </c>
      <c r="AV177" t="str">
        <f>"89149"</f>
        <v>89149</v>
      </c>
      <c r="AW177" t="s">
        <v>616</v>
      </c>
      <c r="AX177" t="s">
        <v>2475</v>
      </c>
      <c r="AY177" t="s">
        <v>2476</v>
      </c>
      <c r="AZ177" t="s">
        <v>254</v>
      </c>
      <c r="BA177" t="s">
        <v>2477</v>
      </c>
      <c r="BB177" t="str">
        <f>"318-18-040"</f>
        <v>318-18-040</v>
      </c>
      <c r="BC177" t="str">
        <f>"31818040"</f>
        <v>31818040</v>
      </c>
      <c r="BD177" t="str">
        <f>"R31818040"</f>
        <v>R31818040</v>
      </c>
      <c r="BE177">
        <v>4015</v>
      </c>
      <c r="BJ177" t="s">
        <v>925</v>
      </c>
      <c r="BK177" t="s">
        <v>548</v>
      </c>
      <c r="BL177">
        <v>17</v>
      </c>
      <c r="BN177">
        <v>35.904416631698901</v>
      </c>
      <c r="BO177">
        <v>-113.915952544273</v>
      </c>
      <c r="BW177" t="s">
        <v>2478</v>
      </c>
      <c r="BX177" t="s">
        <v>2478</v>
      </c>
      <c r="CA177" t="str">
        <f>""</f>
        <v/>
      </c>
      <c r="CC177">
        <v>0</v>
      </c>
      <c r="CD177">
        <v>0</v>
      </c>
      <c r="CE177">
        <v>0</v>
      </c>
      <c r="CF177">
        <v>0</v>
      </c>
      <c r="CI177">
        <v>0</v>
      </c>
      <c r="CJ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X177">
        <v>0</v>
      </c>
      <c r="CZ177">
        <v>0</v>
      </c>
      <c r="DB177">
        <v>0</v>
      </c>
      <c r="DD177">
        <v>0</v>
      </c>
      <c r="DF177">
        <v>0</v>
      </c>
      <c r="DK177">
        <v>0</v>
      </c>
      <c r="DM177">
        <v>0</v>
      </c>
      <c r="DX177">
        <v>0</v>
      </c>
      <c r="EC177" t="s">
        <v>261</v>
      </c>
      <c r="ED177" t="s">
        <v>354</v>
      </c>
      <c r="EE177" t="s">
        <v>355</v>
      </c>
      <c r="EG177">
        <v>435600</v>
      </c>
      <c r="EH177">
        <v>10</v>
      </c>
      <c r="EI177">
        <v>0</v>
      </c>
      <c r="EJ177">
        <v>0</v>
      </c>
      <c r="EK177">
        <v>0</v>
      </c>
      <c r="EL177">
        <v>0</v>
      </c>
      <c r="EU177" t="s">
        <v>264</v>
      </c>
      <c r="EV177" t="s">
        <v>927</v>
      </c>
      <c r="EW177" t="s">
        <v>928</v>
      </c>
      <c r="EX177" s="1">
        <v>40135</v>
      </c>
      <c r="EY177" t="s">
        <v>267</v>
      </c>
      <c r="EZ177" t="str">
        <f t="shared" si="10"/>
        <v>FALSE</v>
      </c>
      <c r="FA177">
        <v>2022</v>
      </c>
      <c r="FB177">
        <v>2020</v>
      </c>
      <c r="FC177">
        <v>400</v>
      </c>
      <c r="FD177" t="s">
        <v>246</v>
      </c>
      <c r="FE177" t="s">
        <v>246</v>
      </c>
      <c r="FF177" t="s">
        <v>246</v>
      </c>
      <c r="FG177" t="s">
        <v>246</v>
      </c>
      <c r="FH177" t="s">
        <v>246</v>
      </c>
      <c r="FI177" t="s">
        <v>246</v>
      </c>
      <c r="FJ177" t="s">
        <v>246</v>
      </c>
      <c r="FK177" t="s">
        <v>246</v>
      </c>
      <c r="FL177" t="s">
        <v>246</v>
      </c>
      <c r="FM177" t="s">
        <v>246</v>
      </c>
      <c r="FN177" t="s">
        <v>246</v>
      </c>
      <c r="FO177" t="s">
        <v>246</v>
      </c>
      <c r="FP177" t="s">
        <v>246</v>
      </c>
      <c r="FQ177" s="2">
        <v>708</v>
      </c>
      <c r="FR177" s="2">
        <v>0</v>
      </c>
      <c r="FS177" s="2">
        <v>0</v>
      </c>
      <c r="FT177">
        <v>0</v>
      </c>
      <c r="FU177" s="2">
        <v>4723</v>
      </c>
      <c r="FV177" s="2">
        <v>4723</v>
      </c>
      <c r="FW177" s="2">
        <v>0</v>
      </c>
      <c r="FX177">
        <v>0</v>
      </c>
      <c r="FY177" s="2">
        <v>0</v>
      </c>
      <c r="FZ177" s="2">
        <v>0</v>
      </c>
      <c r="GA177" s="2">
        <v>0</v>
      </c>
      <c r="GB177">
        <v>0</v>
      </c>
      <c r="GC177" s="2">
        <v>75.959999999999994</v>
      </c>
      <c r="GE177" s="2">
        <v>4723</v>
      </c>
      <c r="GH177" t="s">
        <v>315</v>
      </c>
      <c r="GK177" t="s">
        <v>552</v>
      </c>
      <c r="GL177" t="s">
        <v>359</v>
      </c>
      <c r="GM177" t="s">
        <v>360</v>
      </c>
      <c r="GN177" s="1">
        <v>43406</v>
      </c>
      <c r="GO177" s="1">
        <v>43410</v>
      </c>
      <c r="GQ177" t="s">
        <v>412</v>
      </c>
      <c r="GR177" t="str">
        <f>""</f>
        <v/>
      </c>
      <c r="GS177" t="str">
        <f>"2018.55380"</f>
        <v>2018.55380</v>
      </c>
      <c r="GT177" t="str">
        <f>""</f>
        <v/>
      </c>
      <c r="HF177" t="str">
        <f>""</f>
        <v/>
      </c>
      <c r="HK177" t="str">
        <f>""</f>
        <v/>
      </c>
      <c r="HN177" t="s">
        <v>271</v>
      </c>
      <c r="HP177" t="str">
        <f>""</f>
        <v/>
      </c>
      <c r="HQ177" t="str">
        <f>""</f>
        <v/>
      </c>
      <c r="IA177" t="str">
        <f>""</f>
        <v/>
      </c>
      <c r="IB177" t="str">
        <f>""</f>
        <v/>
      </c>
      <c r="IC177" t="str">
        <f>HYPERLINK("https://web.datatree.com/?/property?propertyId=3499085")</f>
        <v>https://web.datatree.com/?/property?propertyId=3499085</v>
      </c>
    </row>
    <row r="178" spans="1:237" x14ac:dyDescent="0.25">
      <c r="A178" t="s">
        <v>267</v>
      </c>
      <c r="D178" t="s">
        <v>267</v>
      </c>
      <c r="E178" t="s">
        <v>273</v>
      </c>
      <c r="F178">
        <v>551</v>
      </c>
      <c r="O178" t="s">
        <v>267</v>
      </c>
      <c r="P178" t="s">
        <v>267</v>
      </c>
      <c r="R178" t="s">
        <v>343</v>
      </c>
      <c r="T178" t="s">
        <v>242</v>
      </c>
      <c r="AE178" t="s">
        <v>243</v>
      </c>
      <c r="AH178" t="s">
        <v>244</v>
      </c>
      <c r="AK178" t="s">
        <v>245</v>
      </c>
      <c r="AP178" t="s">
        <v>554</v>
      </c>
      <c r="AS178" t="s">
        <v>345</v>
      </c>
      <c r="AT178" t="s">
        <v>345</v>
      </c>
      <c r="AU178" t="s">
        <v>243</v>
      </c>
      <c r="AV178" t="str">
        <f>"86402-7000"</f>
        <v>86402-7000</v>
      </c>
      <c r="AW178" t="s">
        <v>555</v>
      </c>
      <c r="AX178" t="s">
        <v>556</v>
      </c>
      <c r="AY178" t="s">
        <v>557</v>
      </c>
      <c r="AZ178" t="s">
        <v>254</v>
      </c>
      <c r="BA178" t="s">
        <v>2479</v>
      </c>
      <c r="BB178" t="str">
        <f>"207-34-001"</f>
        <v>207-34-001</v>
      </c>
      <c r="BC178" t="str">
        <f>"20734001"</f>
        <v>20734001</v>
      </c>
      <c r="BD178" t="str">
        <f>"R20734001"</f>
        <v>R20734001</v>
      </c>
      <c r="BE178">
        <v>4015</v>
      </c>
      <c r="BI178" t="s">
        <v>256</v>
      </c>
      <c r="BJ178" t="s">
        <v>281</v>
      </c>
      <c r="BK178" t="s">
        <v>559</v>
      </c>
      <c r="BL178">
        <v>2</v>
      </c>
      <c r="BN178">
        <v>34.763065129474498</v>
      </c>
      <c r="BO178">
        <v>-114.122949684529</v>
      </c>
      <c r="BP178" t="s">
        <v>2480</v>
      </c>
      <c r="BW178" t="s">
        <v>2481</v>
      </c>
      <c r="BX178" t="s">
        <v>2481</v>
      </c>
      <c r="CA178" t="str">
        <f>""</f>
        <v/>
      </c>
      <c r="CC178">
        <v>0</v>
      </c>
      <c r="CD178">
        <v>0</v>
      </c>
      <c r="CE178">
        <v>0</v>
      </c>
      <c r="CF178">
        <v>0</v>
      </c>
      <c r="CI178">
        <v>0</v>
      </c>
      <c r="CJ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X178">
        <v>0</v>
      </c>
      <c r="CZ178">
        <v>0</v>
      </c>
      <c r="DB178">
        <v>0</v>
      </c>
      <c r="DD178">
        <v>0</v>
      </c>
      <c r="DF178">
        <v>0</v>
      </c>
      <c r="DK178">
        <v>0</v>
      </c>
      <c r="DM178">
        <v>0</v>
      </c>
      <c r="DX178">
        <v>0</v>
      </c>
      <c r="EC178" t="s">
        <v>261</v>
      </c>
      <c r="ED178" t="s">
        <v>1078</v>
      </c>
      <c r="EE178" t="s">
        <v>562</v>
      </c>
      <c r="EG178">
        <v>435600</v>
      </c>
      <c r="EH178">
        <v>10</v>
      </c>
      <c r="EI178">
        <v>0</v>
      </c>
      <c r="EJ178">
        <v>0</v>
      </c>
      <c r="EK178">
        <v>0</v>
      </c>
      <c r="EL178">
        <v>0</v>
      </c>
      <c r="EU178" t="s">
        <v>264</v>
      </c>
      <c r="EV178" t="s">
        <v>1139</v>
      </c>
      <c r="EW178" t="s">
        <v>1140</v>
      </c>
      <c r="EX178" s="1">
        <v>40135</v>
      </c>
      <c r="EY178" t="s">
        <v>267</v>
      </c>
      <c r="EZ178" t="str">
        <f t="shared" si="10"/>
        <v>FALSE</v>
      </c>
      <c r="FA178">
        <v>2022</v>
      </c>
      <c r="FC178">
        <v>1370</v>
      </c>
      <c r="FD178" t="s">
        <v>246</v>
      </c>
      <c r="FE178" t="s">
        <v>246</v>
      </c>
      <c r="FF178" t="s">
        <v>246</v>
      </c>
      <c r="FG178" t="s">
        <v>246</v>
      </c>
      <c r="FH178" t="s">
        <v>246</v>
      </c>
      <c r="FI178" t="s">
        <v>246</v>
      </c>
      <c r="FJ178" t="s">
        <v>246</v>
      </c>
      <c r="FK178" t="s">
        <v>246</v>
      </c>
      <c r="FL178" t="s">
        <v>246</v>
      </c>
      <c r="FM178" t="s">
        <v>613</v>
      </c>
      <c r="FN178" t="s">
        <v>246</v>
      </c>
      <c r="FO178" t="s">
        <v>246</v>
      </c>
      <c r="FP178" t="s">
        <v>246</v>
      </c>
      <c r="FQ178" s="2">
        <v>915</v>
      </c>
      <c r="FR178" s="2">
        <v>0</v>
      </c>
      <c r="FS178" s="2">
        <v>0</v>
      </c>
      <c r="FT178">
        <v>0</v>
      </c>
      <c r="FU178" s="2">
        <v>6103</v>
      </c>
      <c r="FV178" s="2">
        <v>6103</v>
      </c>
      <c r="FW178" s="2">
        <v>0</v>
      </c>
      <c r="FX178">
        <v>0</v>
      </c>
      <c r="FY178" s="2">
        <v>0</v>
      </c>
      <c r="FZ178" s="2">
        <v>0</v>
      </c>
      <c r="GA178" s="2">
        <v>0</v>
      </c>
      <c r="GB178">
        <v>0</v>
      </c>
      <c r="GE178" s="2">
        <v>6103</v>
      </c>
      <c r="GH178" t="s">
        <v>410</v>
      </c>
      <c r="GK178" t="s">
        <v>411</v>
      </c>
      <c r="GL178" t="s">
        <v>411</v>
      </c>
      <c r="GR178" t="str">
        <f>""</f>
        <v/>
      </c>
      <c r="GS178" t="str">
        <f>""</f>
        <v/>
      </c>
      <c r="GT178" t="str">
        <f>""</f>
        <v/>
      </c>
      <c r="HF178" t="str">
        <f>""</f>
        <v/>
      </c>
      <c r="HK178" t="str">
        <f>""</f>
        <v/>
      </c>
      <c r="HN178" t="s">
        <v>271</v>
      </c>
      <c r="HP178" t="str">
        <f>""</f>
        <v/>
      </c>
      <c r="HQ178" t="str">
        <f>""</f>
        <v/>
      </c>
      <c r="IA178" t="str">
        <f>""</f>
        <v/>
      </c>
      <c r="IB178" t="str">
        <f>""</f>
        <v/>
      </c>
      <c r="IC178" t="str">
        <f>HYPERLINK("https://web.datatree.com/?/property?propertyId=3500281")</f>
        <v>https://web.datatree.com/?/property?propertyId=3500281</v>
      </c>
    </row>
    <row r="179" spans="1:237" x14ac:dyDescent="0.25">
      <c r="A179" t="s">
        <v>2482</v>
      </c>
      <c r="D179" t="s">
        <v>2482</v>
      </c>
      <c r="E179" t="s">
        <v>273</v>
      </c>
      <c r="F179">
        <v>3</v>
      </c>
      <c r="O179" t="s">
        <v>2482</v>
      </c>
      <c r="P179" t="s">
        <v>2482</v>
      </c>
      <c r="R179" t="s">
        <v>274</v>
      </c>
      <c r="T179" t="s">
        <v>242</v>
      </c>
      <c r="AE179" t="s">
        <v>243</v>
      </c>
      <c r="AH179" t="s">
        <v>244</v>
      </c>
      <c r="AK179" t="s">
        <v>245</v>
      </c>
      <c r="AL179" t="s">
        <v>246</v>
      </c>
      <c r="AM179">
        <v>1</v>
      </c>
      <c r="AP179" t="s">
        <v>2483</v>
      </c>
      <c r="AQ179" t="s">
        <v>248</v>
      </c>
      <c r="AS179" t="s">
        <v>591</v>
      </c>
      <c r="AT179" t="s">
        <v>591</v>
      </c>
      <c r="AU179" t="s">
        <v>243</v>
      </c>
      <c r="AV179" t="str">
        <f>"85004-4414"</f>
        <v>85004-4414</v>
      </c>
      <c r="AW179" t="s">
        <v>1263</v>
      </c>
      <c r="AX179" t="s">
        <v>2484</v>
      </c>
      <c r="AY179" t="s">
        <v>2485</v>
      </c>
      <c r="AZ179" t="s">
        <v>254</v>
      </c>
      <c r="BA179" t="s">
        <v>2486</v>
      </c>
      <c r="BB179" t="str">
        <f>"102-40-052"</f>
        <v>102-40-052</v>
      </c>
      <c r="BC179" t="str">
        <f>"10240052"</f>
        <v>10240052</v>
      </c>
      <c r="BD179" t="str">
        <f>"R10240052"</f>
        <v>R10240052</v>
      </c>
      <c r="BE179">
        <v>4015</v>
      </c>
      <c r="BI179" t="s">
        <v>256</v>
      </c>
      <c r="BJ179" t="s">
        <v>424</v>
      </c>
      <c r="BK179" t="s">
        <v>258</v>
      </c>
      <c r="BL179">
        <v>25</v>
      </c>
      <c r="BN179">
        <v>34.607167899972801</v>
      </c>
      <c r="BO179">
        <v>-113.46897022016999</v>
      </c>
      <c r="BP179" t="s">
        <v>425</v>
      </c>
      <c r="BW179" t="s">
        <v>426</v>
      </c>
      <c r="BX179" t="s">
        <v>426</v>
      </c>
      <c r="CA179" t="str">
        <f>"180"</f>
        <v>180</v>
      </c>
      <c r="CC179">
        <v>0</v>
      </c>
      <c r="CD179">
        <v>0</v>
      </c>
      <c r="CE179">
        <v>0</v>
      </c>
      <c r="CF179">
        <v>0</v>
      </c>
      <c r="CI179">
        <v>0</v>
      </c>
      <c r="CJ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X179">
        <v>0</v>
      </c>
      <c r="CZ179">
        <v>0</v>
      </c>
      <c r="DB179">
        <v>0</v>
      </c>
      <c r="DD179">
        <v>0</v>
      </c>
      <c r="DF179">
        <v>0</v>
      </c>
      <c r="DK179">
        <v>0</v>
      </c>
      <c r="DM179">
        <v>0</v>
      </c>
      <c r="DX179">
        <v>0</v>
      </c>
      <c r="EC179" t="s">
        <v>261</v>
      </c>
      <c r="ED179" t="s">
        <v>262</v>
      </c>
      <c r="EE179" t="s">
        <v>263</v>
      </c>
      <c r="EG179">
        <v>435600</v>
      </c>
      <c r="EH179">
        <v>10</v>
      </c>
      <c r="EI179">
        <v>0</v>
      </c>
      <c r="EJ179">
        <v>0</v>
      </c>
      <c r="EK179">
        <v>0</v>
      </c>
      <c r="EL179">
        <v>0</v>
      </c>
      <c r="EU179" t="s">
        <v>264</v>
      </c>
      <c r="EV179" t="s">
        <v>427</v>
      </c>
      <c r="EW179" t="s">
        <v>428</v>
      </c>
      <c r="EX179" s="1">
        <v>40135</v>
      </c>
      <c r="EY179" t="s">
        <v>267</v>
      </c>
      <c r="EZ179" t="str">
        <f t="shared" si="10"/>
        <v>FALSE</v>
      </c>
      <c r="FA179">
        <v>2022</v>
      </c>
      <c r="FB179">
        <v>2020</v>
      </c>
      <c r="FC179">
        <v>600</v>
      </c>
      <c r="FD179" t="s">
        <v>246</v>
      </c>
      <c r="FE179" t="s">
        <v>246</v>
      </c>
      <c r="FF179" t="s">
        <v>246</v>
      </c>
      <c r="FG179" t="s">
        <v>246</v>
      </c>
      <c r="FH179" t="s">
        <v>246</v>
      </c>
      <c r="FI179" t="s">
        <v>246</v>
      </c>
      <c r="FJ179" t="s">
        <v>246</v>
      </c>
      <c r="FK179" t="s">
        <v>246</v>
      </c>
      <c r="FL179" t="s">
        <v>246</v>
      </c>
      <c r="FM179" t="s">
        <v>246</v>
      </c>
      <c r="FN179" t="s">
        <v>246</v>
      </c>
      <c r="FO179" t="s">
        <v>246</v>
      </c>
      <c r="FP179" t="s">
        <v>246</v>
      </c>
      <c r="FQ179" s="2">
        <v>509</v>
      </c>
      <c r="FR179" s="2">
        <v>0</v>
      </c>
      <c r="FS179" s="2">
        <v>0</v>
      </c>
      <c r="FT179">
        <v>0</v>
      </c>
      <c r="FU179" s="2">
        <v>3391</v>
      </c>
      <c r="FV179" s="2">
        <v>3391</v>
      </c>
      <c r="FW179" s="2">
        <v>0</v>
      </c>
      <c r="FX179">
        <v>0</v>
      </c>
      <c r="FY179" s="2">
        <v>0</v>
      </c>
      <c r="FZ179" s="2">
        <v>0</v>
      </c>
      <c r="GA179" s="2">
        <v>0</v>
      </c>
      <c r="GB179">
        <v>0</v>
      </c>
      <c r="GC179" s="2">
        <v>31.56</v>
      </c>
      <c r="GE179" s="2">
        <v>3391</v>
      </c>
      <c r="GH179" t="s">
        <v>289</v>
      </c>
      <c r="GK179" t="s">
        <v>290</v>
      </c>
      <c r="GL179" t="s">
        <v>290</v>
      </c>
      <c r="GR179" t="str">
        <f>""</f>
        <v/>
      </c>
      <c r="GS179" t="str">
        <f>""</f>
        <v/>
      </c>
      <c r="GT179" t="str">
        <f>""</f>
        <v/>
      </c>
      <c r="GU179" s="1">
        <v>39682</v>
      </c>
      <c r="GV179" s="1">
        <v>39689</v>
      </c>
      <c r="GW179" s="2">
        <v>18000</v>
      </c>
      <c r="GX179" t="s">
        <v>566</v>
      </c>
      <c r="GY179" t="s">
        <v>362</v>
      </c>
      <c r="GZ179" t="s">
        <v>2487</v>
      </c>
      <c r="HF179" t="str">
        <f>"                    "</f>
        <v xml:space="preserve">                    </v>
      </c>
      <c r="HK179" t="str">
        <f>"                    "</f>
        <v xml:space="preserve">                    </v>
      </c>
      <c r="HM179" t="s">
        <v>642</v>
      </c>
      <c r="HN179" t="s">
        <v>271</v>
      </c>
      <c r="HP179" t="str">
        <f>"7295.562"</f>
        <v>7295.562</v>
      </c>
      <c r="HQ179" t="str">
        <f>""</f>
        <v/>
      </c>
      <c r="HR179" s="1">
        <v>39569</v>
      </c>
      <c r="HS179" s="1">
        <v>39689</v>
      </c>
      <c r="HT179" s="2">
        <v>18000</v>
      </c>
      <c r="HU179" t="s">
        <v>362</v>
      </c>
      <c r="HW179" s="2">
        <v>0</v>
      </c>
      <c r="IA179" t="str">
        <f>"2008.5907"</f>
        <v>2008.5907</v>
      </c>
      <c r="IB179" t="str">
        <f>""</f>
        <v/>
      </c>
      <c r="IC179" t="str">
        <f>HYPERLINK("https://web.datatree.com/?/property?propertyId=3500699")</f>
        <v>https://web.datatree.com/?/property?propertyId=3500699</v>
      </c>
    </row>
    <row r="180" spans="1:237" x14ac:dyDescent="0.25">
      <c r="A180" t="s">
        <v>2488</v>
      </c>
      <c r="B180" t="s">
        <v>2489</v>
      </c>
      <c r="C180" t="s">
        <v>2490</v>
      </c>
      <c r="D180" t="s">
        <v>2491</v>
      </c>
      <c r="E180" t="s">
        <v>240</v>
      </c>
      <c r="F180">
        <v>14</v>
      </c>
      <c r="G180" t="s">
        <v>2492</v>
      </c>
      <c r="H180" t="s">
        <v>2493</v>
      </c>
      <c r="I180" t="s">
        <v>2494</v>
      </c>
      <c r="J180" t="s">
        <v>2491</v>
      </c>
      <c r="K180" t="s">
        <v>240</v>
      </c>
      <c r="L180">
        <v>14</v>
      </c>
      <c r="O180" t="s">
        <v>2495</v>
      </c>
      <c r="P180" t="s">
        <v>2496</v>
      </c>
      <c r="Q180" t="s">
        <v>1421</v>
      </c>
      <c r="R180" t="s">
        <v>2309</v>
      </c>
      <c r="T180" t="s">
        <v>242</v>
      </c>
      <c r="AE180" t="s">
        <v>243</v>
      </c>
      <c r="AH180" t="s">
        <v>244</v>
      </c>
      <c r="AK180" t="s">
        <v>245</v>
      </c>
      <c r="AM180">
        <v>13</v>
      </c>
      <c r="AP180" t="s">
        <v>2497</v>
      </c>
      <c r="AS180" t="s">
        <v>2498</v>
      </c>
      <c r="AT180" t="s">
        <v>2498</v>
      </c>
      <c r="AU180" t="s">
        <v>1797</v>
      </c>
      <c r="AV180" t="str">
        <f>"83301"</f>
        <v>83301</v>
      </c>
      <c r="AX180" t="s">
        <v>2499</v>
      </c>
      <c r="AY180" t="s">
        <v>2500</v>
      </c>
      <c r="AZ180" t="s">
        <v>254</v>
      </c>
      <c r="BA180" t="s">
        <v>2501</v>
      </c>
      <c r="BB180" t="str">
        <f>"201-36-029"</f>
        <v>201-36-029</v>
      </c>
      <c r="BC180" t="str">
        <f>"20136029"</f>
        <v>20136029</v>
      </c>
      <c r="BD180" t="str">
        <f>"R20136029"</f>
        <v>R20136029</v>
      </c>
      <c r="BE180">
        <v>4015</v>
      </c>
      <c r="BI180" t="s">
        <v>256</v>
      </c>
      <c r="BJ180" t="s">
        <v>707</v>
      </c>
      <c r="BK180" t="s">
        <v>258</v>
      </c>
      <c r="BL180">
        <v>15</v>
      </c>
      <c r="BN180">
        <v>34.8545196888196</v>
      </c>
      <c r="BO180">
        <v>-113.53469506002401</v>
      </c>
      <c r="BW180" t="s">
        <v>2502</v>
      </c>
      <c r="BX180" t="s">
        <v>2502</v>
      </c>
      <c r="CA180" t="str">
        <f>""</f>
        <v/>
      </c>
      <c r="CC180">
        <v>0</v>
      </c>
      <c r="CD180">
        <v>0</v>
      </c>
      <c r="CE180">
        <v>0</v>
      </c>
      <c r="CF180">
        <v>0</v>
      </c>
      <c r="CI180">
        <v>0</v>
      </c>
      <c r="CJ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X180">
        <v>0</v>
      </c>
      <c r="CZ180">
        <v>0</v>
      </c>
      <c r="DB180">
        <v>0</v>
      </c>
      <c r="DD180">
        <v>0</v>
      </c>
      <c r="DF180">
        <v>0</v>
      </c>
      <c r="DK180">
        <v>0</v>
      </c>
      <c r="DM180">
        <v>0</v>
      </c>
      <c r="DX180">
        <v>0</v>
      </c>
      <c r="EC180" t="s">
        <v>261</v>
      </c>
      <c r="ED180" t="s">
        <v>354</v>
      </c>
      <c r="EE180" t="s">
        <v>355</v>
      </c>
      <c r="EG180">
        <v>435600</v>
      </c>
      <c r="EH180">
        <v>10</v>
      </c>
      <c r="EI180">
        <v>0</v>
      </c>
      <c r="EJ180">
        <v>0</v>
      </c>
      <c r="EK180">
        <v>0</v>
      </c>
      <c r="EL180">
        <v>0</v>
      </c>
      <c r="EU180" t="s">
        <v>264</v>
      </c>
      <c r="EV180" t="s">
        <v>709</v>
      </c>
      <c r="EW180" t="s">
        <v>710</v>
      </c>
      <c r="EX180" s="1">
        <v>40135</v>
      </c>
      <c r="EY180" t="s">
        <v>267</v>
      </c>
      <c r="EZ180" t="str">
        <f t="shared" si="10"/>
        <v>FALSE</v>
      </c>
      <c r="FA180">
        <v>2022</v>
      </c>
      <c r="FB180">
        <v>2020</v>
      </c>
      <c r="FC180">
        <v>600</v>
      </c>
      <c r="FD180" t="s">
        <v>246</v>
      </c>
      <c r="FE180" t="s">
        <v>246</v>
      </c>
      <c r="FF180" t="s">
        <v>246</v>
      </c>
      <c r="FG180" t="s">
        <v>246</v>
      </c>
      <c r="FH180" t="s">
        <v>246</v>
      </c>
      <c r="FI180" t="s">
        <v>246</v>
      </c>
      <c r="FJ180" t="s">
        <v>246</v>
      </c>
      <c r="FK180" t="s">
        <v>246</v>
      </c>
      <c r="FL180" t="s">
        <v>246</v>
      </c>
      <c r="FM180" t="s">
        <v>246</v>
      </c>
      <c r="FN180" t="s">
        <v>246</v>
      </c>
      <c r="FO180" t="s">
        <v>246</v>
      </c>
      <c r="FP180" t="s">
        <v>246</v>
      </c>
      <c r="FQ180" s="2">
        <v>296</v>
      </c>
      <c r="FR180" s="2">
        <v>0</v>
      </c>
      <c r="FS180" s="2">
        <v>0</v>
      </c>
      <c r="FT180">
        <v>0</v>
      </c>
      <c r="FU180" s="2">
        <v>1972</v>
      </c>
      <c r="FV180" s="2">
        <v>1972</v>
      </c>
      <c r="FW180" s="2">
        <v>0</v>
      </c>
      <c r="FX180">
        <v>0</v>
      </c>
      <c r="FY180" s="2">
        <v>0</v>
      </c>
      <c r="FZ180" s="2">
        <v>0</v>
      </c>
      <c r="GA180" s="2">
        <v>0</v>
      </c>
      <c r="GB180">
        <v>0</v>
      </c>
      <c r="GC180" s="2">
        <v>18.18</v>
      </c>
      <c r="GE180" s="2">
        <v>1972</v>
      </c>
      <c r="GH180" t="s">
        <v>289</v>
      </c>
      <c r="GK180" t="s">
        <v>290</v>
      </c>
      <c r="GL180" t="s">
        <v>290</v>
      </c>
      <c r="GR180" t="str">
        <f>""</f>
        <v/>
      </c>
      <c r="GS180" t="str">
        <f>""</f>
        <v/>
      </c>
      <c r="GT180" t="str">
        <f>""</f>
        <v/>
      </c>
      <c r="GU180" s="1">
        <v>44210</v>
      </c>
      <c r="GV180" s="1">
        <v>44216</v>
      </c>
      <c r="GW180" s="2">
        <v>240000</v>
      </c>
      <c r="GY180" t="s">
        <v>270</v>
      </c>
      <c r="GZ180" t="s">
        <v>2503</v>
      </c>
      <c r="HF180" t="str">
        <f>""</f>
        <v/>
      </c>
      <c r="HK180" t="str">
        <f>""</f>
        <v/>
      </c>
      <c r="HM180" t="s">
        <v>948</v>
      </c>
      <c r="HN180" t="s">
        <v>271</v>
      </c>
      <c r="HP180" t="str">
        <f>"2021.3759"</f>
        <v>2021.3759</v>
      </c>
      <c r="HQ180" t="str">
        <f>""</f>
        <v/>
      </c>
      <c r="IA180" t="str">
        <f>""</f>
        <v/>
      </c>
      <c r="IB180" t="str">
        <f>""</f>
        <v/>
      </c>
      <c r="IC180" t="str">
        <f>HYPERLINK("https://web.datatree.com/?/property?propertyId=3502464")</f>
        <v>https://web.datatree.com/?/property?propertyId=3502464</v>
      </c>
    </row>
    <row r="181" spans="1:237" x14ac:dyDescent="0.25">
      <c r="A181" t="s">
        <v>2504</v>
      </c>
      <c r="D181" t="s">
        <v>2504</v>
      </c>
      <c r="E181" t="s">
        <v>273</v>
      </c>
      <c r="F181">
        <v>5</v>
      </c>
      <c r="O181" t="s">
        <v>2504</v>
      </c>
      <c r="P181" t="s">
        <v>2504</v>
      </c>
      <c r="R181" t="s">
        <v>274</v>
      </c>
      <c r="T181" t="s">
        <v>242</v>
      </c>
      <c r="AE181" t="s">
        <v>243</v>
      </c>
      <c r="AH181" t="s">
        <v>244</v>
      </c>
      <c r="AK181" t="s">
        <v>245</v>
      </c>
      <c r="AP181" t="s">
        <v>2505</v>
      </c>
      <c r="AS181" t="s">
        <v>345</v>
      </c>
      <c r="AT181" t="s">
        <v>345</v>
      </c>
      <c r="AU181" t="s">
        <v>243</v>
      </c>
      <c r="AV181" t="str">
        <f>"86402-4075"</f>
        <v>86402-4075</v>
      </c>
      <c r="AW181" t="s">
        <v>2506</v>
      </c>
      <c r="AX181" t="s">
        <v>2507</v>
      </c>
      <c r="AY181" t="s">
        <v>2508</v>
      </c>
      <c r="AZ181" t="s">
        <v>254</v>
      </c>
      <c r="BA181" t="s">
        <v>2509</v>
      </c>
      <c r="BB181" t="str">
        <f>"333-09-021"</f>
        <v>333-09-021</v>
      </c>
      <c r="BC181" t="str">
        <f>"33309021"</f>
        <v>33309021</v>
      </c>
      <c r="BD181" t="str">
        <f>"R33309021"</f>
        <v>R33309021</v>
      </c>
      <c r="BE181">
        <v>4015</v>
      </c>
      <c r="BJ181" t="s">
        <v>333</v>
      </c>
      <c r="BK181" t="s">
        <v>481</v>
      </c>
      <c r="BL181">
        <v>15</v>
      </c>
      <c r="BN181">
        <v>35.4617106068251</v>
      </c>
      <c r="BO181">
        <v>-113.76049507499501</v>
      </c>
      <c r="BW181" t="s">
        <v>851</v>
      </c>
      <c r="BX181" t="s">
        <v>851</v>
      </c>
      <c r="CA181" t="str">
        <f>""</f>
        <v/>
      </c>
      <c r="CC181">
        <v>0</v>
      </c>
      <c r="CD181">
        <v>0</v>
      </c>
      <c r="CE181">
        <v>0</v>
      </c>
      <c r="CF181">
        <v>0</v>
      </c>
      <c r="CI181">
        <v>0</v>
      </c>
      <c r="CJ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X181">
        <v>0</v>
      </c>
      <c r="CZ181">
        <v>0</v>
      </c>
      <c r="DB181">
        <v>0</v>
      </c>
      <c r="DD181">
        <v>0</v>
      </c>
      <c r="DF181">
        <v>0</v>
      </c>
      <c r="DK181">
        <v>0</v>
      </c>
      <c r="DM181">
        <v>0</v>
      </c>
      <c r="DX181">
        <v>0</v>
      </c>
      <c r="EC181" t="s">
        <v>261</v>
      </c>
      <c r="ED181" t="s">
        <v>354</v>
      </c>
      <c r="EE181" t="s">
        <v>355</v>
      </c>
      <c r="EG181">
        <v>435600</v>
      </c>
      <c r="EH181">
        <v>10</v>
      </c>
      <c r="EI181">
        <v>0</v>
      </c>
      <c r="EJ181">
        <v>0</v>
      </c>
      <c r="EK181">
        <v>0</v>
      </c>
      <c r="EL181">
        <v>0</v>
      </c>
      <c r="EU181" t="s">
        <v>264</v>
      </c>
      <c r="EV181" t="s">
        <v>483</v>
      </c>
      <c r="EW181" t="s">
        <v>484</v>
      </c>
      <c r="EX181" s="1">
        <v>40135</v>
      </c>
      <c r="EY181" t="s">
        <v>267</v>
      </c>
      <c r="EZ181" t="str">
        <f t="shared" si="10"/>
        <v>FALSE</v>
      </c>
      <c r="FA181">
        <v>2022</v>
      </c>
      <c r="FB181">
        <v>2020</v>
      </c>
      <c r="FC181">
        <v>300</v>
      </c>
      <c r="FD181" t="s">
        <v>246</v>
      </c>
      <c r="FE181" t="s">
        <v>246</v>
      </c>
      <c r="FF181" t="s">
        <v>246</v>
      </c>
      <c r="FG181" t="s">
        <v>246</v>
      </c>
      <c r="FH181" t="s">
        <v>246</v>
      </c>
      <c r="FI181" t="s">
        <v>246</v>
      </c>
      <c r="FJ181" t="s">
        <v>246</v>
      </c>
      <c r="FK181" t="s">
        <v>246</v>
      </c>
      <c r="FL181" t="s">
        <v>246</v>
      </c>
      <c r="FM181" t="s">
        <v>246</v>
      </c>
      <c r="FN181" t="s">
        <v>246</v>
      </c>
      <c r="FO181" t="s">
        <v>246</v>
      </c>
      <c r="FP181" t="s">
        <v>246</v>
      </c>
      <c r="FQ181" s="2">
        <v>980</v>
      </c>
      <c r="FR181" s="2">
        <v>0</v>
      </c>
      <c r="FS181" s="2">
        <v>0</v>
      </c>
      <c r="FT181">
        <v>0</v>
      </c>
      <c r="FU181" s="2">
        <v>6535</v>
      </c>
      <c r="FV181" s="2">
        <v>6535</v>
      </c>
      <c r="FW181" s="2">
        <v>0</v>
      </c>
      <c r="FX181">
        <v>0</v>
      </c>
      <c r="FY181" s="2">
        <v>0</v>
      </c>
      <c r="FZ181" s="2">
        <v>0</v>
      </c>
      <c r="GA181" s="2">
        <v>0</v>
      </c>
      <c r="GB181">
        <v>0</v>
      </c>
      <c r="GC181" s="2">
        <v>71.8</v>
      </c>
      <c r="GE181" s="2">
        <v>6535</v>
      </c>
      <c r="GH181" t="s">
        <v>268</v>
      </c>
      <c r="GK181" t="s">
        <v>269</v>
      </c>
      <c r="GN181" s="1">
        <v>42194</v>
      </c>
      <c r="GO181" s="1">
        <v>42194</v>
      </c>
      <c r="GQ181" t="s">
        <v>553</v>
      </c>
      <c r="GR181" t="str">
        <f>""</f>
        <v/>
      </c>
      <c r="GS181" t="str">
        <f>"2015.30564"</f>
        <v>2015.30564</v>
      </c>
      <c r="GT181" t="str">
        <f>""</f>
        <v/>
      </c>
      <c r="HF181" t="str">
        <f>""</f>
        <v/>
      </c>
      <c r="HK181" t="str">
        <f>""</f>
        <v/>
      </c>
      <c r="HN181" t="s">
        <v>271</v>
      </c>
      <c r="HP181" t="str">
        <f>""</f>
        <v/>
      </c>
      <c r="HQ181" t="str">
        <f>""</f>
        <v/>
      </c>
      <c r="IA181" t="str">
        <f>""</f>
        <v/>
      </c>
      <c r="IB181" t="str">
        <f>""</f>
        <v/>
      </c>
      <c r="IC181" t="str">
        <f>HYPERLINK("https://web.datatree.com/?/property?propertyId=3504331")</f>
        <v>https://web.datatree.com/?/property?propertyId=3504331</v>
      </c>
    </row>
    <row r="182" spans="1:237" x14ac:dyDescent="0.25">
      <c r="A182" t="s">
        <v>2510</v>
      </c>
      <c r="D182" t="s">
        <v>2510</v>
      </c>
      <c r="E182" t="s">
        <v>240</v>
      </c>
      <c r="F182">
        <v>4</v>
      </c>
      <c r="K182" t="s">
        <v>240</v>
      </c>
      <c r="O182" t="s">
        <v>2511</v>
      </c>
      <c r="P182" t="s">
        <v>2510</v>
      </c>
      <c r="Q182" t="s">
        <v>588</v>
      </c>
      <c r="T182" t="s">
        <v>242</v>
      </c>
      <c r="AE182" t="s">
        <v>243</v>
      </c>
      <c r="AH182" t="s">
        <v>244</v>
      </c>
      <c r="AK182" t="s">
        <v>245</v>
      </c>
      <c r="AM182">
        <v>21565</v>
      </c>
      <c r="AP182" t="s">
        <v>2512</v>
      </c>
      <c r="AQ182" t="s">
        <v>439</v>
      </c>
      <c r="AS182" t="s">
        <v>2513</v>
      </c>
      <c r="AT182" t="s">
        <v>2514</v>
      </c>
      <c r="AU182" t="s">
        <v>328</v>
      </c>
      <c r="AV182" t="str">
        <f>"95033-8903"</f>
        <v>95033-8903</v>
      </c>
      <c r="AW182" t="s">
        <v>1648</v>
      </c>
      <c r="AX182" t="s">
        <v>2515</v>
      </c>
      <c r="AY182" t="s">
        <v>2516</v>
      </c>
      <c r="AZ182" t="s">
        <v>254</v>
      </c>
      <c r="BA182" t="s">
        <v>2517</v>
      </c>
      <c r="BB182" t="str">
        <f>"121-03-019"</f>
        <v>121-03-019</v>
      </c>
      <c r="BC182" t="str">
        <f>"12103019"</f>
        <v>12103019</v>
      </c>
      <c r="BD182" t="str">
        <f>"R12103019"</f>
        <v>R12103019</v>
      </c>
      <c r="BE182">
        <v>4015</v>
      </c>
      <c r="BI182" t="s">
        <v>256</v>
      </c>
      <c r="BJ182" t="s">
        <v>1173</v>
      </c>
      <c r="BK182" t="s">
        <v>548</v>
      </c>
      <c r="BL182">
        <v>11</v>
      </c>
      <c r="BN182">
        <v>34.4748284862305</v>
      </c>
      <c r="BO182">
        <v>-113.803459270163</v>
      </c>
      <c r="BW182" t="s">
        <v>2297</v>
      </c>
      <c r="BX182" t="s">
        <v>2297</v>
      </c>
      <c r="CA182" t="str">
        <f>""</f>
        <v/>
      </c>
      <c r="CC182">
        <v>0</v>
      </c>
      <c r="CD182">
        <v>0</v>
      </c>
      <c r="CE182">
        <v>0</v>
      </c>
      <c r="CF182">
        <v>0</v>
      </c>
      <c r="CI182">
        <v>0</v>
      </c>
      <c r="CJ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X182">
        <v>0</v>
      </c>
      <c r="CZ182">
        <v>0</v>
      </c>
      <c r="DB182">
        <v>0</v>
      </c>
      <c r="DD182">
        <v>0</v>
      </c>
      <c r="DF182">
        <v>0</v>
      </c>
      <c r="DK182">
        <v>0</v>
      </c>
      <c r="DM182">
        <v>0</v>
      </c>
      <c r="DX182">
        <v>0</v>
      </c>
      <c r="EC182" t="s">
        <v>261</v>
      </c>
      <c r="ED182" t="s">
        <v>354</v>
      </c>
      <c r="EE182" t="s">
        <v>355</v>
      </c>
      <c r="EG182">
        <v>435600</v>
      </c>
      <c r="EH182">
        <v>10</v>
      </c>
      <c r="EI182">
        <v>0</v>
      </c>
      <c r="EJ182">
        <v>0</v>
      </c>
      <c r="EK182">
        <v>0</v>
      </c>
      <c r="EL182">
        <v>0</v>
      </c>
      <c r="EU182" t="s">
        <v>653</v>
      </c>
      <c r="EV182" t="s">
        <v>1175</v>
      </c>
      <c r="EW182" t="s">
        <v>1176</v>
      </c>
      <c r="EX182" s="1">
        <v>40135</v>
      </c>
      <c r="EY182" t="s">
        <v>267</v>
      </c>
      <c r="EZ182" t="str">
        <f t="shared" si="10"/>
        <v>FALSE</v>
      </c>
      <c r="FA182">
        <v>2022</v>
      </c>
      <c r="FB182">
        <v>2020</v>
      </c>
      <c r="FC182">
        <v>600</v>
      </c>
      <c r="FD182" t="s">
        <v>246</v>
      </c>
      <c r="FE182" t="s">
        <v>246</v>
      </c>
      <c r="FF182" t="s">
        <v>246</v>
      </c>
      <c r="FG182" t="s">
        <v>246</v>
      </c>
      <c r="FH182" t="s">
        <v>246</v>
      </c>
      <c r="FI182" t="s">
        <v>246</v>
      </c>
      <c r="FJ182" t="s">
        <v>246</v>
      </c>
      <c r="FK182" t="s">
        <v>246</v>
      </c>
      <c r="FL182" t="s">
        <v>246</v>
      </c>
      <c r="FM182" t="s">
        <v>246</v>
      </c>
      <c r="FN182" t="s">
        <v>246</v>
      </c>
      <c r="FO182" t="s">
        <v>246</v>
      </c>
      <c r="FP182" t="s">
        <v>246</v>
      </c>
      <c r="FQ182" s="2">
        <v>589</v>
      </c>
      <c r="FR182" s="2">
        <v>0</v>
      </c>
      <c r="FS182" s="2">
        <v>0</v>
      </c>
      <c r="FT182">
        <v>0</v>
      </c>
      <c r="FU182" s="2">
        <v>3925</v>
      </c>
      <c r="FV182" s="2">
        <v>3925</v>
      </c>
      <c r="FW182" s="2">
        <v>0</v>
      </c>
      <c r="FX182">
        <v>0</v>
      </c>
      <c r="FY182" s="2">
        <v>0</v>
      </c>
      <c r="FZ182" s="2">
        <v>0</v>
      </c>
      <c r="GA182" s="2">
        <v>0</v>
      </c>
      <c r="GB182">
        <v>0</v>
      </c>
      <c r="GC182" s="2">
        <v>48.34</v>
      </c>
      <c r="GE182" s="2">
        <v>3925</v>
      </c>
      <c r="GF182">
        <v>19</v>
      </c>
      <c r="GH182" t="s">
        <v>289</v>
      </c>
      <c r="GK182" t="s">
        <v>290</v>
      </c>
      <c r="GL182" t="s">
        <v>290</v>
      </c>
      <c r="GN182" s="1">
        <v>41228</v>
      </c>
      <c r="GO182" s="1">
        <v>41242</v>
      </c>
      <c r="GQ182" t="s">
        <v>553</v>
      </c>
      <c r="GR182" t="str">
        <f>""</f>
        <v/>
      </c>
      <c r="GS182" t="str">
        <f>"2012.62166"</f>
        <v>2012.62166</v>
      </c>
      <c r="GT182" t="str">
        <f>""</f>
        <v/>
      </c>
      <c r="HF182" t="str">
        <f>""</f>
        <v/>
      </c>
      <c r="HK182" t="str">
        <f>""</f>
        <v/>
      </c>
      <c r="HN182" t="s">
        <v>271</v>
      </c>
      <c r="HP182" t="str">
        <f>""</f>
        <v/>
      </c>
      <c r="HQ182" t="str">
        <f>""</f>
        <v/>
      </c>
      <c r="IA182" t="str">
        <f>""</f>
        <v/>
      </c>
      <c r="IB182" t="str">
        <f>""</f>
        <v/>
      </c>
      <c r="IC182" t="str">
        <f>HYPERLINK("https://web.datatree.com/?/property?propertyId=3505650")</f>
        <v>https://web.datatree.com/?/property?propertyId=3505650</v>
      </c>
    </row>
    <row r="183" spans="1:237" x14ac:dyDescent="0.25">
      <c r="A183" t="s">
        <v>2518</v>
      </c>
      <c r="D183" t="s">
        <v>2518</v>
      </c>
      <c r="E183" t="s">
        <v>273</v>
      </c>
      <c r="F183">
        <v>17</v>
      </c>
      <c r="O183" t="s">
        <v>2518</v>
      </c>
      <c r="P183" t="s">
        <v>2518</v>
      </c>
      <c r="R183" t="s">
        <v>274</v>
      </c>
      <c r="T183" t="s">
        <v>242</v>
      </c>
      <c r="AE183" t="s">
        <v>243</v>
      </c>
      <c r="AH183" t="s">
        <v>244</v>
      </c>
      <c r="AK183" t="s">
        <v>245</v>
      </c>
      <c r="AL183" t="s">
        <v>246</v>
      </c>
      <c r="AM183">
        <v>2353</v>
      </c>
      <c r="AP183" t="s">
        <v>2519</v>
      </c>
      <c r="AQ183" t="s">
        <v>491</v>
      </c>
      <c r="AS183" t="s">
        <v>2520</v>
      </c>
      <c r="AU183" t="s">
        <v>493</v>
      </c>
      <c r="AV183" t="str">
        <f>"48419-9676"</f>
        <v>48419-9676</v>
      </c>
      <c r="AW183" t="s">
        <v>2521</v>
      </c>
      <c r="AX183" t="s">
        <v>2522</v>
      </c>
      <c r="AY183" t="s">
        <v>2523</v>
      </c>
      <c r="AZ183" t="s">
        <v>254</v>
      </c>
      <c r="BA183" t="s">
        <v>2524</v>
      </c>
      <c r="BB183" t="str">
        <f>"319-10-010B"</f>
        <v>319-10-010B</v>
      </c>
      <c r="BC183" t="str">
        <f>"31910010B"</f>
        <v>31910010B</v>
      </c>
      <c r="BD183" t="str">
        <f>"R31910010B"</f>
        <v>R31910010B</v>
      </c>
      <c r="BE183">
        <v>4015</v>
      </c>
      <c r="BJ183" t="s">
        <v>498</v>
      </c>
      <c r="BK183" t="s">
        <v>499</v>
      </c>
      <c r="BL183">
        <v>17</v>
      </c>
      <c r="BN183">
        <v>35.643275355704098</v>
      </c>
      <c r="BO183">
        <v>-114.339464045459</v>
      </c>
      <c r="BP183" t="s">
        <v>2525</v>
      </c>
      <c r="BW183" t="s">
        <v>2526</v>
      </c>
      <c r="BX183" t="s">
        <v>2526</v>
      </c>
      <c r="CA183" t="str">
        <f>"103"</f>
        <v>103</v>
      </c>
      <c r="CC183">
        <v>0</v>
      </c>
      <c r="CD183">
        <v>0</v>
      </c>
      <c r="CE183">
        <v>0</v>
      </c>
      <c r="CF183">
        <v>0</v>
      </c>
      <c r="CI183">
        <v>0</v>
      </c>
      <c r="CJ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X183">
        <v>0</v>
      </c>
      <c r="CZ183">
        <v>0</v>
      </c>
      <c r="DB183">
        <v>0</v>
      </c>
      <c r="DD183">
        <v>0</v>
      </c>
      <c r="DF183">
        <v>0</v>
      </c>
      <c r="DK183">
        <v>0</v>
      </c>
      <c r="DM183">
        <v>0</v>
      </c>
      <c r="DX183">
        <v>0</v>
      </c>
      <c r="EC183" t="s">
        <v>261</v>
      </c>
      <c r="ED183" t="s">
        <v>262</v>
      </c>
      <c r="EE183" t="s">
        <v>263</v>
      </c>
      <c r="EG183">
        <v>435600</v>
      </c>
      <c r="EH183">
        <v>10</v>
      </c>
      <c r="EI183">
        <v>0</v>
      </c>
      <c r="EJ183">
        <v>0</v>
      </c>
      <c r="EK183">
        <v>0</v>
      </c>
      <c r="EL183">
        <v>0</v>
      </c>
      <c r="EU183" t="s">
        <v>264</v>
      </c>
      <c r="EV183" t="s">
        <v>502</v>
      </c>
      <c r="EW183" t="s">
        <v>503</v>
      </c>
      <c r="EX183" s="1">
        <v>40135</v>
      </c>
      <c r="EY183" t="s">
        <v>267</v>
      </c>
      <c r="EZ183" t="str">
        <f t="shared" si="10"/>
        <v>FALSE</v>
      </c>
      <c r="FA183">
        <v>2022</v>
      </c>
      <c r="FB183">
        <v>2020</v>
      </c>
      <c r="FC183">
        <v>1110</v>
      </c>
      <c r="FD183" t="s">
        <v>246</v>
      </c>
      <c r="FE183" t="s">
        <v>246</v>
      </c>
      <c r="FF183" t="s">
        <v>246</v>
      </c>
      <c r="FG183" t="s">
        <v>246</v>
      </c>
      <c r="FH183" t="s">
        <v>246</v>
      </c>
      <c r="FI183" t="s">
        <v>246</v>
      </c>
      <c r="FJ183" t="s">
        <v>246</v>
      </c>
      <c r="FK183" t="s">
        <v>246</v>
      </c>
      <c r="FL183" t="s">
        <v>246</v>
      </c>
      <c r="FM183" t="s">
        <v>246</v>
      </c>
      <c r="FN183" t="s">
        <v>246</v>
      </c>
      <c r="FO183" t="s">
        <v>246</v>
      </c>
      <c r="FP183" t="s">
        <v>246</v>
      </c>
      <c r="FQ183" s="2">
        <v>1082</v>
      </c>
      <c r="FR183" s="2">
        <v>0</v>
      </c>
      <c r="FS183" s="2">
        <v>0</v>
      </c>
      <c r="FT183">
        <v>0</v>
      </c>
      <c r="FU183" s="2">
        <v>7214</v>
      </c>
      <c r="FV183" s="2">
        <v>7214</v>
      </c>
      <c r="FW183" s="2">
        <v>0</v>
      </c>
      <c r="FX183">
        <v>0</v>
      </c>
      <c r="FY183" s="2">
        <v>0</v>
      </c>
      <c r="FZ183" s="2">
        <v>0</v>
      </c>
      <c r="GA183" s="2">
        <v>0</v>
      </c>
      <c r="GB183">
        <v>0</v>
      </c>
      <c r="GC183" s="2">
        <v>67.760000000000005</v>
      </c>
      <c r="GE183" s="2">
        <v>7214</v>
      </c>
      <c r="GF183">
        <v>8</v>
      </c>
      <c r="GH183" t="s">
        <v>315</v>
      </c>
      <c r="GK183" t="s">
        <v>316</v>
      </c>
      <c r="GL183" t="s">
        <v>317</v>
      </c>
      <c r="GM183" t="s">
        <v>318</v>
      </c>
      <c r="GN183" s="1">
        <v>39280</v>
      </c>
      <c r="GO183" s="1">
        <v>39281</v>
      </c>
      <c r="GP183" s="2">
        <v>0</v>
      </c>
      <c r="GQ183" t="s">
        <v>567</v>
      </c>
      <c r="GR183" t="str">
        <f>"                    "</f>
        <v xml:space="preserve">                    </v>
      </c>
      <c r="GS183" t="str">
        <f>"6886.871"</f>
        <v>6886.871</v>
      </c>
      <c r="GT183" t="str">
        <f>""</f>
        <v/>
      </c>
      <c r="HF183" t="str">
        <f>""</f>
        <v/>
      </c>
      <c r="HK183" t="str">
        <f>""</f>
        <v/>
      </c>
      <c r="HN183" t="s">
        <v>271</v>
      </c>
      <c r="HP183" t="str">
        <f>""</f>
        <v/>
      </c>
      <c r="HQ183" t="str">
        <f>""</f>
        <v/>
      </c>
      <c r="IA183" t="str">
        <f>""</f>
        <v/>
      </c>
      <c r="IB183" t="str">
        <f>""</f>
        <v/>
      </c>
      <c r="IC183" t="str">
        <f>HYPERLINK("https://web.datatree.com/?/property?propertyId=3506261")</f>
        <v>https://web.datatree.com/?/property?propertyId=3506261</v>
      </c>
    </row>
    <row r="184" spans="1:237" x14ac:dyDescent="0.25">
      <c r="A184" t="s">
        <v>2527</v>
      </c>
      <c r="B184" t="s">
        <v>2528</v>
      </c>
      <c r="C184" t="s">
        <v>2528</v>
      </c>
      <c r="D184" t="s">
        <v>2529</v>
      </c>
      <c r="E184" t="s">
        <v>240</v>
      </c>
      <c r="F184">
        <v>5</v>
      </c>
      <c r="O184" t="s">
        <v>2530</v>
      </c>
      <c r="P184" t="s">
        <v>2527</v>
      </c>
      <c r="Q184" t="s">
        <v>325</v>
      </c>
      <c r="T184" t="s">
        <v>242</v>
      </c>
      <c r="AE184" t="s">
        <v>243</v>
      </c>
      <c r="AH184" t="s">
        <v>244</v>
      </c>
      <c r="AK184" t="s">
        <v>245</v>
      </c>
      <c r="AM184">
        <v>99</v>
      </c>
      <c r="AP184" t="s">
        <v>2531</v>
      </c>
      <c r="AQ184" t="s">
        <v>302</v>
      </c>
      <c r="AS184" t="s">
        <v>1909</v>
      </c>
      <c r="AT184" t="s">
        <v>1909</v>
      </c>
      <c r="AU184" t="s">
        <v>400</v>
      </c>
      <c r="AV184" t="str">
        <f>"89011-4287"</f>
        <v>89011-4287</v>
      </c>
      <c r="AW184" t="s">
        <v>2532</v>
      </c>
      <c r="AX184" t="s">
        <v>2533</v>
      </c>
      <c r="AY184" t="s">
        <v>2534</v>
      </c>
      <c r="AZ184" t="s">
        <v>254</v>
      </c>
      <c r="BA184" t="s">
        <v>2535</v>
      </c>
      <c r="BB184" t="str">
        <f>"317-49-039"</f>
        <v>317-49-039</v>
      </c>
      <c r="BC184" t="str">
        <f>"31749039"</f>
        <v>31749039</v>
      </c>
      <c r="BD184" t="str">
        <f>"R31749039"</f>
        <v>R31749039</v>
      </c>
      <c r="BE184">
        <v>4015</v>
      </c>
      <c r="BJ184" t="s">
        <v>941</v>
      </c>
      <c r="BK184" t="s">
        <v>1109</v>
      </c>
      <c r="BL184">
        <v>25</v>
      </c>
      <c r="BN184">
        <v>35.697782695365703</v>
      </c>
      <c r="BO184">
        <v>-114.483534425963</v>
      </c>
      <c r="BW184" t="s">
        <v>1110</v>
      </c>
      <c r="BX184" t="s">
        <v>1110</v>
      </c>
      <c r="CA184" t="str">
        <f>""</f>
        <v/>
      </c>
      <c r="CC184">
        <v>0</v>
      </c>
      <c r="CD184">
        <v>0</v>
      </c>
      <c r="CE184">
        <v>0</v>
      </c>
      <c r="CF184">
        <v>0</v>
      </c>
      <c r="CI184">
        <v>0</v>
      </c>
      <c r="CJ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  <c r="CU184">
        <v>0</v>
      </c>
      <c r="CX184">
        <v>0</v>
      </c>
      <c r="CZ184">
        <v>0</v>
      </c>
      <c r="DB184">
        <v>0</v>
      </c>
      <c r="DD184">
        <v>0</v>
      </c>
      <c r="DF184">
        <v>0</v>
      </c>
      <c r="DK184">
        <v>0</v>
      </c>
      <c r="DM184">
        <v>0</v>
      </c>
      <c r="DX184">
        <v>0</v>
      </c>
      <c r="EC184" t="s">
        <v>261</v>
      </c>
      <c r="ED184" t="s">
        <v>354</v>
      </c>
      <c r="EE184" t="s">
        <v>355</v>
      </c>
      <c r="EG184">
        <v>435600</v>
      </c>
      <c r="EH184">
        <v>10</v>
      </c>
      <c r="EI184">
        <v>0</v>
      </c>
      <c r="EJ184">
        <v>0</v>
      </c>
      <c r="EK184">
        <v>0</v>
      </c>
      <c r="EL184">
        <v>0</v>
      </c>
      <c r="EU184" t="s">
        <v>264</v>
      </c>
      <c r="EV184" t="s">
        <v>943</v>
      </c>
      <c r="EW184" t="s">
        <v>944</v>
      </c>
      <c r="EX184" s="1">
        <v>40135</v>
      </c>
      <c r="EY184" t="s">
        <v>267</v>
      </c>
      <c r="EZ184" t="str">
        <f t="shared" si="10"/>
        <v>FALSE</v>
      </c>
      <c r="FA184">
        <v>2022</v>
      </c>
      <c r="FB184">
        <v>2020</v>
      </c>
      <c r="FC184">
        <v>400</v>
      </c>
      <c r="FD184" t="s">
        <v>246</v>
      </c>
      <c r="FE184" t="s">
        <v>246</v>
      </c>
      <c r="FF184" t="s">
        <v>246</v>
      </c>
      <c r="FG184" t="s">
        <v>246</v>
      </c>
      <c r="FH184" t="s">
        <v>246</v>
      </c>
      <c r="FI184" t="s">
        <v>246</v>
      </c>
      <c r="FJ184" t="s">
        <v>246</v>
      </c>
      <c r="FK184" t="s">
        <v>246</v>
      </c>
      <c r="FL184" t="s">
        <v>246</v>
      </c>
      <c r="FM184" t="s">
        <v>246</v>
      </c>
      <c r="FN184" t="s">
        <v>246</v>
      </c>
      <c r="FO184" t="s">
        <v>246</v>
      </c>
      <c r="FP184" t="s">
        <v>246</v>
      </c>
      <c r="FQ184" s="2">
        <v>4576</v>
      </c>
      <c r="FR184" s="2">
        <v>0</v>
      </c>
      <c r="FS184" s="2">
        <v>0</v>
      </c>
      <c r="FT184">
        <v>0</v>
      </c>
      <c r="FU184" s="2">
        <v>30504</v>
      </c>
      <c r="FV184" s="2">
        <v>30504</v>
      </c>
      <c r="FW184" s="2">
        <v>0</v>
      </c>
      <c r="FX184">
        <v>0</v>
      </c>
      <c r="FY184" s="2">
        <v>0</v>
      </c>
      <c r="FZ184" s="2">
        <v>0</v>
      </c>
      <c r="GA184" s="2">
        <v>0</v>
      </c>
      <c r="GB184">
        <v>0</v>
      </c>
      <c r="GC184" s="2">
        <v>197.44</v>
      </c>
      <c r="GE184" s="2">
        <v>30504</v>
      </c>
      <c r="GH184" t="s">
        <v>315</v>
      </c>
      <c r="GK184" t="s">
        <v>316</v>
      </c>
      <c r="GL184" t="s">
        <v>317</v>
      </c>
      <c r="GM184" t="s">
        <v>318</v>
      </c>
      <c r="GN184" s="1">
        <v>44123</v>
      </c>
      <c r="GO184" s="1">
        <v>44126</v>
      </c>
      <c r="GQ184" t="s">
        <v>270</v>
      </c>
      <c r="GR184" t="str">
        <f>""</f>
        <v/>
      </c>
      <c r="GS184" t="str">
        <f>"2020.61623"</f>
        <v>2020.61623</v>
      </c>
      <c r="GT184" t="str">
        <f>""</f>
        <v/>
      </c>
      <c r="GU184" s="1">
        <v>37421</v>
      </c>
      <c r="GV184" s="1">
        <v>37428</v>
      </c>
      <c r="GW184" s="2">
        <v>40000</v>
      </c>
      <c r="GX184" t="s">
        <v>566</v>
      </c>
      <c r="GY184" t="s">
        <v>362</v>
      </c>
      <c r="GZ184" t="s">
        <v>2536</v>
      </c>
      <c r="HF184" t="str">
        <f>"                    "</f>
        <v xml:space="preserve">                    </v>
      </c>
      <c r="HK184" t="str">
        <f>"                    "</f>
        <v xml:space="preserve">                    </v>
      </c>
      <c r="HM184" t="s">
        <v>1116</v>
      </c>
      <c r="HN184" t="s">
        <v>271</v>
      </c>
      <c r="HP184" t="str">
        <f>"4120.14"</f>
        <v>4120.14</v>
      </c>
      <c r="HQ184" t="str">
        <f>""</f>
        <v/>
      </c>
      <c r="IA184" t="str">
        <f>""</f>
        <v/>
      </c>
      <c r="IB184" t="str">
        <f>""</f>
        <v/>
      </c>
      <c r="IC184" t="str">
        <f>HYPERLINK("https://web.datatree.com/?/property?propertyId=3488518")</f>
        <v>https://web.datatree.com/?/property?propertyId=3488518</v>
      </c>
    </row>
    <row r="185" spans="1:237" x14ac:dyDescent="0.25">
      <c r="A185" t="s">
        <v>2537</v>
      </c>
      <c r="D185" t="s">
        <v>2537</v>
      </c>
      <c r="E185" t="s">
        <v>240</v>
      </c>
      <c r="F185">
        <v>1</v>
      </c>
      <c r="O185" t="s">
        <v>2538</v>
      </c>
      <c r="P185" t="s">
        <v>2537</v>
      </c>
      <c r="R185" t="s">
        <v>2539</v>
      </c>
      <c r="T185" t="s">
        <v>242</v>
      </c>
      <c r="AE185" t="s">
        <v>243</v>
      </c>
      <c r="AH185" t="s">
        <v>244</v>
      </c>
      <c r="AK185" t="s">
        <v>245</v>
      </c>
      <c r="AL185" t="s">
        <v>396</v>
      </c>
      <c r="AM185">
        <v>776</v>
      </c>
      <c r="AP185" t="s">
        <v>2540</v>
      </c>
      <c r="AQ185" t="s">
        <v>248</v>
      </c>
      <c r="AS185" t="s">
        <v>591</v>
      </c>
      <c r="AT185" t="s">
        <v>591</v>
      </c>
      <c r="AU185" t="s">
        <v>243</v>
      </c>
      <c r="AV185" t="str">
        <f>"85022-5322"</f>
        <v>85022-5322</v>
      </c>
      <c r="AW185" t="s">
        <v>1227</v>
      </c>
      <c r="AX185" t="s">
        <v>2541</v>
      </c>
      <c r="AY185" t="s">
        <v>2542</v>
      </c>
      <c r="AZ185" t="s">
        <v>254</v>
      </c>
      <c r="BA185" t="s">
        <v>2543</v>
      </c>
      <c r="BB185" t="str">
        <f>"210-03-020"</f>
        <v>210-03-020</v>
      </c>
      <c r="BC185" t="str">
        <f>"21003020"</f>
        <v>21003020</v>
      </c>
      <c r="BD185" t="str">
        <f>"R21003020"</f>
        <v>R21003020</v>
      </c>
      <c r="BE185">
        <v>4015</v>
      </c>
      <c r="BI185" t="s">
        <v>256</v>
      </c>
      <c r="BJ185" t="s">
        <v>281</v>
      </c>
      <c r="BK185" t="s">
        <v>310</v>
      </c>
      <c r="BL185">
        <v>4</v>
      </c>
      <c r="BN185">
        <v>34.761154908166603</v>
      </c>
      <c r="BO185">
        <v>-114.36267721504601</v>
      </c>
      <c r="BP185" t="s">
        <v>1682</v>
      </c>
      <c r="BW185" t="s">
        <v>1683</v>
      </c>
      <c r="BX185" t="s">
        <v>1683</v>
      </c>
      <c r="CA185" t="str">
        <f>"22|23"</f>
        <v>22|23</v>
      </c>
      <c r="CC185">
        <v>0</v>
      </c>
      <c r="CD185">
        <v>0</v>
      </c>
      <c r="CE185">
        <v>0</v>
      </c>
      <c r="CF185">
        <v>0</v>
      </c>
      <c r="CI185">
        <v>0</v>
      </c>
      <c r="CJ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X185">
        <v>0</v>
      </c>
      <c r="CZ185">
        <v>0</v>
      </c>
      <c r="DB185">
        <v>0</v>
      </c>
      <c r="DD185">
        <v>0</v>
      </c>
      <c r="DF185">
        <v>0</v>
      </c>
      <c r="DK185">
        <v>0</v>
      </c>
      <c r="DM185">
        <v>0</v>
      </c>
      <c r="DX185">
        <v>0</v>
      </c>
      <c r="EC185" t="s">
        <v>336</v>
      </c>
      <c r="ED185" t="s">
        <v>337</v>
      </c>
      <c r="EE185" t="s">
        <v>338</v>
      </c>
      <c r="EG185">
        <v>435600</v>
      </c>
      <c r="EH185">
        <v>10</v>
      </c>
      <c r="EI185">
        <v>0</v>
      </c>
      <c r="EJ185">
        <v>0</v>
      </c>
      <c r="EK185">
        <v>0</v>
      </c>
      <c r="EL185">
        <v>0</v>
      </c>
      <c r="EU185" t="s">
        <v>264</v>
      </c>
      <c r="EV185" t="s">
        <v>384</v>
      </c>
      <c r="EW185" t="s">
        <v>385</v>
      </c>
      <c r="EX185" s="1">
        <v>40135</v>
      </c>
      <c r="EY185" t="s">
        <v>267</v>
      </c>
      <c r="EZ185" t="str">
        <f t="shared" si="10"/>
        <v>FALSE</v>
      </c>
      <c r="FA185">
        <v>2022</v>
      </c>
      <c r="FB185">
        <v>2020</v>
      </c>
      <c r="FC185">
        <v>2500</v>
      </c>
      <c r="FD185" t="s">
        <v>246</v>
      </c>
      <c r="FE185" t="s">
        <v>246</v>
      </c>
      <c r="FF185" t="s">
        <v>246</v>
      </c>
      <c r="FG185" t="s">
        <v>246</v>
      </c>
      <c r="FH185" t="s">
        <v>246</v>
      </c>
      <c r="FI185" t="s">
        <v>246</v>
      </c>
      <c r="FJ185" t="s">
        <v>246</v>
      </c>
      <c r="FK185" t="s">
        <v>246</v>
      </c>
      <c r="FL185" t="s">
        <v>246</v>
      </c>
      <c r="FM185" t="s">
        <v>246</v>
      </c>
      <c r="FN185" t="s">
        <v>246</v>
      </c>
      <c r="FO185" t="s">
        <v>246</v>
      </c>
      <c r="FP185" t="s">
        <v>246</v>
      </c>
      <c r="FQ185" s="2">
        <v>493</v>
      </c>
      <c r="FR185" s="2">
        <v>0</v>
      </c>
      <c r="FS185" s="2">
        <v>0</v>
      </c>
      <c r="FT185">
        <v>0</v>
      </c>
      <c r="FU185" s="2">
        <v>3288</v>
      </c>
      <c r="FV185" s="2">
        <v>3288</v>
      </c>
      <c r="FW185" s="2">
        <v>0</v>
      </c>
      <c r="FX185">
        <v>0</v>
      </c>
      <c r="FY185" s="2">
        <v>0</v>
      </c>
      <c r="FZ185" s="2">
        <v>0</v>
      </c>
      <c r="GA185" s="2">
        <v>0</v>
      </c>
      <c r="GB185">
        <v>0</v>
      </c>
      <c r="GC185" s="2">
        <v>24.84</v>
      </c>
      <c r="GE185" s="2">
        <v>3288</v>
      </c>
      <c r="GH185" t="s">
        <v>1191</v>
      </c>
      <c r="GK185" t="s">
        <v>1192</v>
      </c>
      <c r="GL185" t="s">
        <v>1193</v>
      </c>
      <c r="GM185" t="s">
        <v>1194</v>
      </c>
      <c r="GR185" t="str">
        <f>""</f>
        <v/>
      </c>
      <c r="GS185" t="str">
        <f>""</f>
        <v/>
      </c>
      <c r="GT185" t="str">
        <f>""</f>
        <v/>
      </c>
      <c r="HF185" t="str">
        <f>""</f>
        <v/>
      </c>
      <c r="HK185" t="str">
        <f>""</f>
        <v/>
      </c>
      <c r="HN185" t="s">
        <v>271</v>
      </c>
      <c r="HP185" t="str">
        <f>""</f>
        <v/>
      </c>
      <c r="HQ185" t="str">
        <f>""</f>
        <v/>
      </c>
      <c r="IA185" t="str">
        <f>""</f>
        <v/>
      </c>
      <c r="IB185" t="str">
        <f>""</f>
        <v/>
      </c>
      <c r="IC185" t="str">
        <f>HYPERLINK("https://web.datatree.com/?/property?propertyId=3503468")</f>
        <v>https://web.datatree.com/?/property?propertyId=3503468</v>
      </c>
    </row>
    <row r="186" spans="1:237" x14ac:dyDescent="0.25">
      <c r="A186" t="s">
        <v>2544</v>
      </c>
      <c r="B186" t="s">
        <v>841</v>
      </c>
      <c r="C186" t="s">
        <v>841</v>
      </c>
      <c r="D186" t="s">
        <v>2545</v>
      </c>
      <c r="E186" t="s">
        <v>240</v>
      </c>
      <c r="F186">
        <v>2</v>
      </c>
      <c r="O186" t="s">
        <v>2546</v>
      </c>
      <c r="P186" t="s">
        <v>2544</v>
      </c>
      <c r="T186" t="s">
        <v>242</v>
      </c>
      <c r="AE186" t="s">
        <v>243</v>
      </c>
      <c r="AH186" t="s">
        <v>244</v>
      </c>
      <c r="AK186" t="s">
        <v>245</v>
      </c>
      <c r="AL186" t="s">
        <v>457</v>
      </c>
      <c r="AM186">
        <v>600</v>
      </c>
      <c r="AP186" t="s">
        <v>2547</v>
      </c>
      <c r="AQ186" t="s">
        <v>491</v>
      </c>
      <c r="AS186" t="s">
        <v>2548</v>
      </c>
      <c r="AT186" t="s">
        <v>2548</v>
      </c>
      <c r="AU186" t="s">
        <v>250</v>
      </c>
      <c r="AV186" t="str">
        <f>"60521-4657"</f>
        <v>60521-4657</v>
      </c>
      <c r="AW186" t="s">
        <v>329</v>
      </c>
      <c r="AX186" t="s">
        <v>2549</v>
      </c>
      <c r="AY186" t="s">
        <v>2550</v>
      </c>
      <c r="AZ186" t="s">
        <v>254</v>
      </c>
      <c r="BA186" t="s">
        <v>2551</v>
      </c>
      <c r="BB186" t="str">
        <f>"201-33-013"</f>
        <v>201-33-013</v>
      </c>
      <c r="BC186" t="str">
        <f>"20133013"</f>
        <v>20133013</v>
      </c>
      <c r="BD186" t="str">
        <f>"R20133013"</f>
        <v>R20133013</v>
      </c>
      <c r="BE186">
        <v>4015</v>
      </c>
      <c r="BI186" t="s">
        <v>256</v>
      </c>
      <c r="BJ186" t="s">
        <v>707</v>
      </c>
      <c r="BK186" t="s">
        <v>258</v>
      </c>
      <c r="BL186">
        <v>21</v>
      </c>
      <c r="BN186">
        <v>34.8472817181813</v>
      </c>
      <c r="BO186">
        <v>-113.554439674444</v>
      </c>
      <c r="BP186" t="s">
        <v>1165</v>
      </c>
      <c r="BW186" t="s">
        <v>2552</v>
      </c>
      <c r="BX186" t="s">
        <v>2552</v>
      </c>
      <c r="CA186" t="str">
        <f>""</f>
        <v/>
      </c>
      <c r="CB186">
        <v>4</v>
      </c>
      <c r="CC186">
        <v>0</v>
      </c>
      <c r="CD186">
        <v>0</v>
      </c>
      <c r="CE186">
        <v>0</v>
      </c>
      <c r="CF186">
        <v>0</v>
      </c>
      <c r="CI186">
        <v>0</v>
      </c>
      <c r="CJ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X186">
        <v>0</v>
      </c>
      <c r="CZ186">
        <v>0</v>
      </c>
      <c r="DB186">
        <v>0</v>
      </c>
      <c r="DD186">
        <v>0</v>
      </c>
      <c r="DF186">
        <v>0</v>
      </c>
      <c r="DK186">
        <v>0</v>
      </c>
      <c r="DM186">
        <v>0</v>
      </c>
      <c r="DX186">
        <v>0</v>
      </c>
      <c r="EC186" t="s">
        <v>336</v>
      </c>
      <c r="ED186" t="s">
        <v>405</v>
      </c>
      <c r="EE186" t="s">
        <v>406</v>
      </c>
      <c r="EG186">
        <v>435600</v>
      </c>
      <c r="EH186">
        <v>10</v>
      </c>
      <c r="EI186">
        <v>0</v>
      </c>
      <c r="EJ186">
        <v>0</v>
      </c>
      <c r="EK186">
        <v>0</v>
      </c>
      <c r="EL186">
        <v>0</v>
      </c>
      <c r="EU186" t="s">
        <v>264</v>
      </c>
      <c r="EV186" t="s">
        <v>709</v>
      </c>
      <c r="EW186" t="s">
        <v>710</v>
      </c>
      <c r="EX186" s="1">
        <v>40135</v>
      </c>
      <c r="EY186" t="s">
        <v>267</v>
      </c>
      <c r="EZ186" t="str">
        <f t="shared" si="10"/>
        <v>FALSE</v>
      </c>
      <c r="FA186">
        <v>2022</v>
      </c>
      <c r="FB186">
        <v>2020</v>
      </c>
      <c r="FC186">
        <v>600</v>
      </c>
      <c r="FD186" t="s">
        <v>246</v>
      </c>
      <c r="FE186" t="s">
        <v>246</v>
      </c>
      <c r="FF186" t="s">
        <v>246</v>
      </c>
      <c r="FG186" t="s">
        <v>246</v>
      </c>
      <c r="FH186" t="s">
        <v>246</v>
      </c>
      <c r="FI186" t="s">
        <v>246</v>
      </c>
      <c r="FJ186" t="s">
        <v>246</v>
      </c>
      <c r="FK186" t="s">
        <v>246</v>
      </c>
      <c r="FL186" t="s">
        <v>246</v>
      </c>
      <c r="FM186" t="s">
        <v>246</v>
      </c>
      <c r="FN186" t="s">
        <v>246</v>
      </c>
      <c r="FO186" t="s">
        <v>246</v>
      </c>
      <c r="FP186" t="s">
        <v>246</v>
      </c>
      <c r="FQ186" s="2">
        <v>296</v>
      </c>
      <c r="FR186" s="2">
        <v>0</v>
      </c>
      <c r="FS186" s="2">
        <v>0</v>
      </c>
      <c r="FT186">
        <v>0</v>
      </c>
      <c r="FU186" s="2">
        <v>1972</v>
      </c>
      <c r="FV186" s="2">
        <v>1972</v>
      </c>
      <c r="FW186" s="2">
        <v>0</v>
      </c>
      <c r="FX186">
        <v>0</v>
      </c>
      <c r="FY186" s="2">
        <v>0</v>
      </c>
      <c r="FZ186" s="2">
        <v>0</v>
      </c>
      <c r="GA186" s="2">
        <v>0</v>
      </c>
      <c r="GB186">
        <v>0</v>
      </c>
      <c r="GC186" s="2">
        <v>18.18</v>
      </c>
      <c r="GE186" s="2">
        <v>1972</v>
      </c>
      <c r="GH186" t="s">
        <v>289</v>
      </c>
      <c r="GK186" t="s">
        <v>290</v>
      </c>
      <c r="GL186" t="s">
        <v>290</v>
      </c>
      <c r="GN186" s="1">
        <v>36223</v>
      </c>
      <c r="GO186" s="1">
        <v>36230</v>
      </c>
      <c r="GP186" s="2">
        <v>0</v>
      </c>
      <c r="GR186" t="str">
        <f>"                    "</f>
        <v xml:space="preserve">                    </v>
      </c>
      <c r="GS186" t="str">
        <f>"3263.632"</f>
        <v>3263.632</v>
      </c>
      <c r="GT186" t="str">
        <f>""</f>
        <v/>
      </c>
      <c r="HF186" t="str">
        <f>""</f>
        <v/>
      </c>
      <c r="HK186" t="str">
        <f>""</f>
        <v/>
      </c>
      <c r="HN186" t="s">
        <v>271</v>
      </c>
      <c r="HP186" t="str">
        <f>""</f>
        <v/>
      </c>
      <c r="HQ186" t="str">
        <f>""</f>
        <v/>
      </c>
      <c r="IA186" t="str">
        <f>""</f>
        <v/>
      </c>
      <c r="IB186" t="str">
        <f>""</f>
        <v/>
      </c>
      <c r="IC186" t="str">
        <f>HYPERLINK("https://web.datatree.com/?/property?propertyId=3382636")</f>
        <v>https://web.datatree.com/?/property?propertyId=3382636</v>
      </c>
    </row>
    <row r="187" spans="1:237" x14ac:dyDescent="0.25">
      <c r="A187" t="s">
        <v>2553</v>
      </c>
      <c r="B187" t="s">
        <v>2554</v>
      </c>
      <c r="C187" t="s">
        <v>2554</v>
      </c>
      <c r="D187" t="s">
        <v>2555</v>
      </c>
      <c r="E187" t="s">
        <v>240</v>
      </c>
      <c r="F187">
        <v>1</v>
      </c>
      <c r="G187" t="s">
        <v>2556</v>
      </c>
      <c r="H187" t="s">
        <v>2557</v>
      </c>
      <c r="I187" t="s">
        <v>2557</v>
      </c>
      <c r="J187" t="s">
        <v>2555</v>
      </c>
      <c r="K187" t="s">
        <v>240</v>
      </c>
      <c r="L187">
        <v>1</v>
      </c>
      <c r="O187" t="s">
        <v>2558</v>
      </c>
      <c r="P187" t="s">
        <v>2559</v>
      </c>
      <c r="T187" t="s">
        <v>242</v>
      </c>
      <c r="V187" t="s">
        <v>246</v>
      </c>
      <c r="W187">
        <v>13416</v>
      </c>
      <c r="Z187" t="s">
        <v>2560</v>
      </c>
      <c r="AA187" t="s">
        <v>491</v>
      </c>
      <c r="AC187" t="s">
        <v>799</v>
      </c>
      <c r="AE187" t="s">
        <v>243</v>
      </c>
      <c r="AF187" t="str">
        <f>"86441"</f>
        <v>86441</v>
      </c>
      <c r="AG187" t="str">
        <f>"86441"</f>
        <v>86441</v>
      </c>
      <c r="AH187" t="s">
        <v>244</v>
      </c>
      <c r="AJ187" t="s">
        <v>2561</v>
      </c>
      <c r="AK187" t="s">
        <v>2562</v>
      </c>
      <c r="AP187" t="s">
        <v>2563</v>
      </c>
      <c r="AS187" t="s">
        <v>2564</v>
      </c>
      <c r="AT187" t="s">
        <v>2564</v>
      </c>
      <c r="AU187" t="s">
        <v>243</v>
      </c>
      <c r="AV187" t="str">
        <f>"86431"</f>
        <v>86431</v>
      </c>
      <c r="AW187" t="s">
        <v>277</v>
      </c>
      <c r="AX187" t="s">
        <v>2565</v>
      </c>
      <c r="AY187" t="s">
        <v>2566</v>
      </c>
      <c r="AZ187" t="s">
        <v>254</v>
      </c>
      <c r="BA187" t="s">
        <v>2567</v>
      </c>
      <c r="BB187" t="str">
        <f>"317-18-020"</f>
        <v>317-18-020</v>
      </c>
      <c r="BC187" t="str">
        <f>"31718020"</f>
        <v>31718020</v>
      </c>
      <c r="BD187" t="str">
        <f>"R31718020"</f>
        <v>R31718020</v>
      </c>
      <c r="BE187">
        <v>4015</v>
      </c>
      <c r="BG187">
        <v>950401</v>
      </c>
      <c r="BH187">
        <v>1132</v>
      </c>
      <c r="BJ187" t="s">
        <v>309</v>
      </c>
      <c r="BK187" t="s">
        <v>310</v>
      </c>
      <c r="BL187">
        <v>31</v>
      </c>
      <c r="BN187">
        <v>35.5145719567941</v>
      </c>
      <c r="BO187">
        <v>-114.459124912536</v>
      </c>
      <c r="BP187" t="s">
        <v>584</v>
      </c>
      <c r="BQ187">
        <v>2</v>
      </c>
      <c r="BW187" t="s">
        <v>2568</v>
      </c>
      <c r="BX187" t="s">
        <v>2568</v>
      </c>
      <c r="CA187" t="str">
        <f>"20|29"</f>
        <v>20|29</v>
      </c>
      <c r="CC187">
        <v>0</v>
      </c>
      <c r="CD187">
        <v>0</v>
      </c>
      <c r="CE187">
        <v>0</v>
      </c>
      <c r="CF187">
        <v>0</v>
      </c>
      <c r="CI187">
        <v>0</v>
      </c>
      <c r="CJ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X187">
        <v>0</v>
      </c>
      <c r="CZ187">
        <v>0</v>
      </c>
      <c r="DB187">
        <v>0</v>
      </c>
      <c r="DD187">
        <v>0</v>
      </c>
      <c r="DF187">
        <v>0</v>
      </c>
      <c r="DK187">
        <v>0</v>
      </c>
      <c r="DM187">
        <v>0</v>
      </c>
      <c r="DX187">
        <v>0</v>
      </c>
      <c r="EC187" t="s">
        <v>261</v>
      </c>
      <c r="ED187" t="s">
        <v>262</v>
      </c>
      <c r="EE187" t="s">
        <v>263</v>
      </c>
      <c r="EG187">
        <v>435600</v>
      </c>
      <c r="EH187">
        <v>10</v>
      </c>
      <c r="EI187">
        <v>0</v>
      </c>
      <c r="EJ187">
        <v>0</v>
      </c>
      <c r="EK187">
        <v>0</v>
      </c>
      <c r="EL187">
        <v>0</v>
      </c>
      <c r="EU187" t="s">
        <v>264</v>
      </c>
      <c r="EV187" t="s">
        <v>538</v>
      </c>
      <c r="EW187" t="s">
        <v>539</v>
      </c>
      <c r="EX187" s="1">
        <v>40135</v>
      </c>
      <c r="EY187" t="s">
        <v>267</v>
      </c>
      <c r="EZ187" t="str">
        <f t="shared" si="10"/>
        <v>FALSE</v>
      </c>
      <c r="FA187">
        <v>2022</v>
      </c>
      <c r="FB187">
        <v>2020</v>
      </c>
      <c r="FC187">
        <v>400</v>
      </c>
      <c r="FD187" t="s">
        <v>246</v>
      </c>
      <c r="FE187" t="s">
        <v>246</v>
      </c>
      <c r="FF187" t="s">
        <v>246</v>
      </c>
      <c r="FG187" t="s">
        <v>246</v>
      </c>
      <c r="FH187" t="s">
        <v>246</v>
      </c>
      <c r="FI187" t="s">
        <v>246</v>
      </c>
      <c r="FJ187" t="s">
        <v>246</v>
      </c>
      <c r="FK187" t="s">
        <v>246</v>
      </c>
      <c r="FL187" t="s">
        <v>246</v>
      </c>
      <c r="FM187" t="s">
        <v>246</v>
      </c>
      <c r="FN187" t="s">
        <v>246</v>
      </c>
      <c r="FO187" t="s">
        <v>246</v>
      </c>
      <c r="FP187" t="s">
        <v>246</v>
      </c>
      <c r="FQ187" s="2">
        <v>1546</v>
      </c>
      <c r="FR187" s="2">
        <v>0</v>
      </c>
      <c r="FS187" s="2">
        <v>0</v>
      </c>
      <c r="FT187">
        <v>0</v>
      </c>
      <c r="FU187" s="2">
        <v>10308</v>
      </c>
      <c r="FV187" s="2">
        <v>10308</v>
      </c>
      <c r="FW187" s="2">
        <v>0</v>
      </c>
      <c r="FX187">
        <v>0</v>
      </c>
      <c r="FY187" s="2">
        <v>0</v>
      </c>
      <c r="FZ187" s="2">
        <v>0</v>
      </c>
      <c r="GA187" s="2">
        <v>0</v>
      </c>
      <c r="GB187">
        <v>0</v>
      </c>
      <c r="GC187" s="2">
        <v>108.9</v>
      </c>
      <c r="GE187" s="2">
        <v>10308</v>
      </c>
      <c r="GH187" t="s">
        <v>315</v>
      </c>
      <c r="GK187" t="s">
        <v>316</v>
      </c>
      <c r="GL187" t="s">
        <v>317</v>
      </c>
      <c r="GM187" t="s">
        <v>318</v>
      </c>
      <c r="GR187" t="str">
        <f>""</f>
        <v/>
      </c>
      <c r="GS187" t="str">
        <f>""</f>
        <v/>
      </c>
      <c r="GT187" t="str">
        <f>""</f>
        <v/>
      </c>
      <c r="GU187" s="1">
        <v>42411</v>
      </c>
      <c r="GV187" s="1">
        <v>42423</v>
      </c>
      <c r="GW187" s="2">
        <v>14100</v>
      </c>
      <c r="GY187" t="s">
        <v>270</v>
      </c>
      <c r="GZ187" t="s">
        <v>2569</v>
      </c>
      <c r="HF187" t="str">
        <f>""</f>
        <v/>
      </c>
      <c r="HK187" t="str">
        <f>""</f>
        <v/>
      </c>
      <c r="HM187" t="s">
        <v>2570</v>
      </c>
      <c r="HN187" t="s">
        <v>271</v>
      </c>
      <c r="HP187" t="str">
        <f>"2016.7465"</f>
        <v>2016.7465</v>
      </c>
      <c r="HQ187" t="str">
        <f>""</f>
        <v/>
      </c>
      <c r="IA187" t="str">
        <f>""</f>
        <v/>
      </c>
      <c r="IB187" t="str">
        <f>""</f>
        <v/>
      </c>
      <c r="IC187" t="str">
        <f>HYPERLINK("https://web.datatree.com/?/property?propertyId=3385431")</f>
        <v>https://web.datatree.com/?/property?propertyId=3385431</v>
      </c>
    </row>
    <row r="188" spans="1:237" x14ac:dyDescent="0.25">
      <c r="A188" t="s">
        <v>2571</v>
      </c>
      <c r="B188" t="s">
        <v>2572</v>
      </c>
      <c r="C188" t="s">
        <v>2572</v>
      </c>
      <c r="D188" t="s">
        <v>2573</v>
      </c>
      <c r="E188" t="s">
        <v>240</v>
      </c>
      <c r="F188">
        <v>6</v>
      </c>
      <c r="O188" t="s">
        <v>2574</v>
      </c>
      <c r="P188" t="s">
        <v>2571</v>
      </c>
      <c r="Q188" t="s">
        <v>1181</v>
      </c>
      <c r="T188" t="s">
        <v>242</v>
      </c>
      <c r="AE188" t="s">
        <v>243</v>
      </c>
      <c r="AH188" t="s">
        <v>244</v>
      </c>
      <c r="AK188" t="s">
        <v>245</v>
      </c>
      <c r="AM188">
        <v>376</v>
      </c>
      <c r="AP188" t="s">
        <v>2575</v>
      </c>
      <c r="AQ188" t="s">
        <v>375</v>
      </c>
      <c r="AR188" t="s">
        <v>2576</v>
      </c>
      <c r="AS188" t="s">
        <v>2577</v>
      </c>
      <c r="AT188" t="s">
        <v>1631</v>
      </c>
      <c r="AU188" t="s">
        <v>2193</v>
      </c>
      <c r="AV188" t="str">
        <f>"11231-5041"</f>
        <v>11231-5041</v>
      </c>
      <c r="AW188" t="s">
        <v>1451</v>
      </c>
      <c r="AX188" t="s">
        <v>2578</v>
      </c>
      <c r="AY188" t="s">
        <v>2579</v>
      </c>
      <c r="AZ188" t="s">
        <v>254</v>
      </c>
      <c r="BA188" t="s">
        <v>2580</v>
      </c>
      <c r="BB188" t="str">
        <f>"102-40-044"</f>
        <v>102-40-044</v>
      </c>
      <c r="BC188" t="str">
        <f>"10240044"</f>
        <v>10240044</v>
      </c>
      <c r="BD188" t="str">
        <f>"R10240044"</f>
        <v>R10240044</v>
      </c>
      <c r="BE188">
        <v>4015</v>
      </c>
      <c r="BI188" t="s">
        <v>256</v>
      </c>
      <c r="BJ188" t="s">
        <v>424</v>
      </c>
      <c r="BK188" t="s">
        <v>258</v>
      </c>
      <c r="BL188">
        <v>25</v>
      </c>
      <c r="BN188">
        <v>34.608985643088502</v>
      </c>
      <c r="BO188">
        <v>-113.46677384515699</v>
      </c>
      <c r="BP188" t="s">
        <v>425</v>
      </c>
      <c r="BW188" t="s">
        <v>426</v>
      </c>
      <c r="BX188" t="s">
        <v>426</v>
      </c>
      <c r="CA188" t="str">
        <f>"172"</f>
        <v>172</v>
      </c>
      <c r="CC188">
        <v>0</v>
      </c>
      <c r="CD188">
        <v>0</v>
      </c>
      <c r="CE188">
        <v>0</v>
      </c>
      <c r="CF188">
        <v>0</v>
      </c>
      <c r="CI188">
        <v>0</v>
      </c>
      <c r="CJ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X188">
        <v>0</v>
      </c>
      <c r="CZ188">
        <v>0</v>
      </c>
      <c r="DB188">
        <v>0</v>
      </c>
      <c r="DD188">
        <v>0</v>
      </c>
      <c r="DF188">
        <v>0</v>
      </c>
      <c r="DK188">
        <v>0</v>
      </c>
      <c r="DM188">
        <v>0</v>
      </c>
      <c r="DX188">
        <v>0</v>
      </c>
      <c r="EC188" t="s">
        <v>261</v>
      </c>
      <c r="ED188" t="s">
        <v>262</v>
      </c>
      <c r="EE188" t="s">
        <v>263</v>
      </c>
      <c r="EG188">
        <v>435600</v>
      </c>
      <c r="EH188">
        <v>10</v>
      </c>
      <c r="EI188">
        <v>0</v>
      </c>
      <c r="EJ188">
        <v>0</v>
      </c>
      <c r="EK188">
        <v>0</v>
      </c>
      <c r="EL188">
        <v>0</v>
      </c>
      <c r="EU188" t="s">
        <v>264</v>
      </c>
      <c r="EV188" t="s">
        <v>427</v>
      </c>
      <c r="EW188" t="s">
        <v>428</v>
      </c>
      <c r="EX188" s="1">
        <v>40135</v>
      </c>
      <c r="EY188" t="s">
        <v>267</v>
      </c>
      <c r="EZ188" t="str">
        <f t="shared" si="10"/>
        <v>FALSE</v>
      </c>
      <c r="FA188">
        <v>2022</v>
      </c>
      <c r="FB188">
        <v>2020</v>
      </c>
      <c r="FC188">
        <v>600</v>
      </c>
      <c r="FD188" t="s">
        <v>246</v>
      </c>
      <c r="FE188" t="s">
        <v>246</v>
      </c>
      <c r="FF188" t="s">
        <v>246</v>
      </c>
      <c r="FG188" t="s">
        <v>246</v>
      </c>
      <c r="FH188" t="s">
        <v>246</v>
      </c>
      <c r="FI188" t="s">
        <v>246</v>
      </c>
      <c r="FJ188" t="s">
        <v>246</v>
      </c>
      <c r="FK188" t="s">
        <v>246</v>
      </c>
      <c r="FL188" t="s">
        <v>246</v>
      </c>
      <c r="FM188" t="s">
        <v>246</v>
      </c>
      <c r="FN188" t="s">
        <v>246</v>
      </c>
      <c r="FO188" t="s">
        <v>246</v>
      </c>
      <c r="FP188" t="s">
        <v>246</v>
      </c>
      <c r="FQ188" s="2">
        <v>509</v>
      </c>
      <c r="FR188" s="2">
        <v>0</v>
      </c>
      <c r="FS188" s="2">
        <v>0</v>
      </c>
      <c r="FT188">
        <v>0</v>
      </c>
      <c r="FU188" s="2">
        <v>3391</v>
      </c>
      <c r="FV188" s="2">
        <v>3391</v>
      </c>
      <c r="FW188" s="2">
        <v>0</v>
      </c>
      <c r="FX188">
        <v>0</v>
      </c>
      <c r="FY188" s="2">
        <v>0</v>
      </c>
      <c r="FZ188" s="2">
        <v>0</v>
      </c>
      <c r="GA188" s="2">
        <v>0</v>
      </c>
      <c r="GB188">
        <v>0</v>
      </c>
      <c r="GC188" s="2">
        <v>31.56</v>
      </c>
      <c r="GE188" s="2">
        <v>3391</v>
      </c>
      <c r="GH188" t="s">
        <v>289</v>
      </c>
      <c r="GK188" t="s">
        <v>290</v>
      </c>
      <c r="GL188" t="s">
        <v>290</v>
      </c>
      <c r="GR188" t="str">
        <f>""</f>
        <v/>
      </c>
      <c r="GS188" t="str">
        <f>""</f>
        <v/>
      </c>
      <c r="GT188" t="str">
        <f>""</f>
        <v/>
      </c>
      <c r="HF188" t="str">
        <f>""</f>
        <v/>
      </c>
      <c r="HK188" t="str">
        <f>""</f>
        <v/>
      </c>
      <c r="HN188" t="s">
        <v>271</v>
      </c>
      <c r="HP188" t="str">
        <f>""</f>
        <v/>
      </c>
      <c r="HQ188" t="str">
        <f>""</f>
        <v/>
      </c>
      <c r="IA188" t="str">
        <f>""</f>
        <v/>
      </c>
      <c r="IB188" t="str">
        <f>""</f>
        <v/>
      </c>
      <c r="IC188" t="str">
        <f>HYPERLINK("https://web.datatree.com/?/property?propertyId=3398141")</f>
        <v>https://web.datatree.com/?/property?propertyId=3398141</v>
      </c>
    </row>
    <row r="189" spans="1:237" x14ac:dyDescent="0.25">
      <c r="A189" t="s">
        <v>2581</v>
      </c>
      <c r="D189" t="s">
        <v>2581</v>
      </c>
      <c r="E189" t="s">
        <v>273</v>
      </c>
      <c r="F189">
        <v>2</v>
      </c>
      <c r="G189" t="s">
        <v>2582</v>
      </c>
      <c r="J189" t="s">
        <v>2582</v>
      </c>
      <c r="K189" t="s">
        <v>273</v>
      </c>
      <c r="L189">
        <v>2</v>
      </c>
      <c r="O189" t="s">
        <v>2581</v>
      </c>
      <c r="P189" t="s">
        <v>2583</v>
      </c>
      <c r="T189" t="s">
        <v>242</v>
      </c>
      <c r="AE189" t="s">
        <v>243</v>
      </c>
      <c r="AH189" t="s">
        <v>244</v>
      </c>
      <c r="AK189" t="s">
        <v>245</v>
      </c>
      <c r="AM189">
        <v>704</v>
      </c>
      <c r="AP189" t="s">
        <v>2584</v>
      </c>
      <c r="AQ189" t="s">
        <v>419</v>
      </c>
      <c r="AS189" t="s">
        <v>2585</v>
      </c>
      <c r="AT189" t="s">
        <v>2585</v>
      </c>
      <c r="AU189" t="s">
        <v>1127</v>
      </c>
      <c r="AV189" t="str">
        <f>"32541-1934"</f>
        <v>32541-1934</v>
      </c>
      <c r="AW189" t="s">
        <v>1030</v>
      </c>
      <c r="AX189" t="s">
        <v>2586</v>
      </c>
      <c r="AY189" t="s">
        <v>2587</v>
      </c>
      <c r="AZ189" t="s">
        <v>254</v>
      </c>
      <c r="BA189" t="s">
        <v>2588</v>
      </c>
      <c r="BB189" t="str">
        <f>"333-09-034"</f>
        <v>333-09-034</v>
      </c>
      <c r="BC189" t="str">
        <f>"33309034"</f>
        <v>33309034</v>
      </c>
      <c r="BD189" t="str">
        <f>"R33309034"</f>
        <v>R33309034</v>
      </c>
      <c r="BE189">
        <v>4015</v>
      </c>
      <c r="BJ189" t="s">
        <v>333</v>
      </c>
      <c r="BK189" t="s">
        <v>481</v>
      </c>
      <c r="BL189">
        <v>15</v>
      </c>
      <c r="BN189">
        <v>35.463525874995</v>
      </c>
      <c r="BO189">
        <v>-113.75606188982501</v>
      </c>
      <c r="BW189" t="s">
        <v>851</v>
      </c>
      <c r="BX189" t="s">
        <v>851</v>
      </c>
      <c r="CA189" t="str">
        <f>""</f>
        <v/>
      </c>
      <c r="CC189">
        <v>0</v>
      </c>
      <c r="CD189">
        <v>0</v>
      </c>
      <c r="CE189">
        <v>0</v>
      </c>
      <c r="CF189">
        <v>0</v>
      </c>
      <c r="CI189">
        <v>0</v>
      </c>
      <c r="CJ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X189">
        <v>0</v>
      </c>
      <c r="CZ189">
        <v>0</v>
      </c>
      <c r="DB189">
        <v>0</v>
      </c>
      <c r="DD189">
        <v>0</v>
      </c>
      <c r="DF189">
        <v>0</v>
      </c>
      <c r="DK189">
        <v>0</v>
      </c>
      <c r="DM189">
        <v>0</v>
      </c>
      <c r="DX189">
        <v>0</v>
      </c>
      <c r="EC189" t="s">
        <v>261</v>
      </c>
      <c r="ED189" t="s">
        <v>354</v>
      </c>
      <c r="EE189" t="s">
        <v>355</v>
      </c>
      <c r="EG189">
        <v>435600</v>
      </c>
      <c r="EH189">
        <v>10</v>
      </c>
      <c r="EI189">
        <v>0</v>
      </c>
      <c r="EJ189">
        <v>0</v>
      </c>
      <c r="EK189">
        <v>0</v>
      </c>
      <c r="EL189">
        <v>0</v>
      </c>
      <c r="EU189" t="s">
        <v>264</v>
      </c>
      <c r="EV189" t="s">
        <v>483</v>
      </c>
      <c r="EW189" t="s">
        <v>484</v>
      </c>
      <c r="EX189" s="1">
        <v>40135</v>
      </c>
      <c r="EY189" t="s">
        <v>267</v>
      </c>
      <c r="EZ189" t="str">
        <f t="shared" si="10"/>
        <v>FALSE</v>
      </c>
      <c r="FA189">
        <v>2022</v>
      </c>
      <c r="FB189">
        <v>2020</v>
      </c>
      <c r="FC189">
        <v>300</v>
      </c>
      <c r="FD189" t="s">
        <v>246</v>
      </c>
      <c r="FE189" t="s">
        <v>246</v>
      </c>
      <c r="FF189" t="s">
        <v>246</v>
      </c>
      <c r="FG189" t="s">
        <v>246</v>
      </c>
      <c r="FH189" t="s">
        <v>246</v>
      </c>
      <c r="FI189" t="s">
        <v>246</v>
      </c>
      <c r="FJ189" t="s">
        <v>246</v>
      </c>
      <c r="FK189" t="s">
        <v>246</v>
      </c>
      <c r="FL189" t="s">
        <v>246</v>
      </c>
      <c r="FM189" t="s">
        <v>246</v>
      </c>
      <c r="FN189" t="s">
        <v>246</v>
      </c>
      <c r="FO189" t="s">
        <v>246</v>
      </c>
      <c r="FP189" t="s">
        <v>246</v>
      </c>
      <c r="FQ189" s="2">
        <v>980</v>
      </c>
      <c r="FR189" s="2">
        <v>0</v>
      </c>
      <c r="FS189" s="2">
        <v>0</v>
      </c>
      <c r="FT189">
        <v>0</v>
      </c>
      <c r="FU189" s="2">
        <v>6535</v>
      </c>
      <c r="FV189" s="2">
        <v>6535</v>
      </c>
      <c r="FW189" s="2">
        <v>0</v>
      </c>
      <c r="FX189">
        <v>0</v>
      </c>
      <c r="FY189" s="2">
        <v>0</v>
      </c>
      <c r="FZ189" s="2">
        <v>0</v>
      </c>
      <c r="GA189" s="2">
        <v>0</v>
      </c>
      <c r="GB189">
        <v>0</v>
      </c>
      <c r="GC189" s="2">
        <v>71.8</v>
      </c>
      <c r="GE189" s="2">
        <v>6535</v>
      </c>
      <c r="GH189" t="s">
        <v>268</v>
      </c>
      <c r="GK189" t="s">
        <v>269</v>
      </c>
      <c r="GR189" t="str">
        <f>""</f>
        <v/>
      </c>
      <c r="GS189" t="str">
        <f>""</f>
        <v/>
      </c>
      <c r="GT189" t="str">
        <f>""</f>
        <v/>
      </c>
      <c r="HF189" t="str">
        <f>""</f>
        <v/>
      </c>
      <c r="HK189" t="str">
        <f>""</f>
        <v/>
      </c>
      <c r="HN189" t="s">
        <v>271</v>
      </c>
      <c r="HP189" t="str">
        <f>""</f>
        <v/>
      </c>
      <c r="HQ189" t="str">
        <f>""</f>
        <v/>
      </c>
      <c r="IA189" t="str">
        <f>""</f>
        <v/>
      </c>
      <c r="IB189" t="str">
        <f>""</f>
        <v/>
      </c>
      <c r="IC189" t="str">
        <f>HYPERLINK("https://web.datatree.com/?/property?propertyId=3403720")</f>
        <v>https://web.datatree.com/?/property?propertyId=3403720</v>
      </c>
    </row>
    <row r="190" spans="1:237" x14ac:dyDescent="0.25">
      <c r="A190" t="s">
        <v>2589</v>
      </c>
      <c r="B190" t="s">
        <v>2590</v>
      </c>
      <c r="C190" t="s">
        <v>2591</v>
      </c>
      <c r="D190" t="s">
        <v>2592</v>
      </c>
      <c r="E190" t="s">
        <v>240</v>
      </c>
      <c r="F190">
        <v>2</v>
      </c>
      <c r="O190" t="s">
        <v>2593</v>
      </c>
      <c r="P190" t="s">
        <v>2589</v>
      </c>
      <c r="T190" t="s">
        <v>242</v>
      </c>
      <c r="AE190" t="s">
        <v>243</v>
      </c>
      <c r="AH190" t="s">
        <v>244</v>
      </c>
      <c r="AK190" t="s">
        <v>245</v>
      </c>
      <c r="AL190" t="s">
        <v>2594</v>
      </c>
      <c r="AM190">
        <v>19943</v>
      </c>
      <c r="AP190" t="s">
        <v>2595</v>
      </c>
      <c r="AQ190" t="s">
        <v>375</v>
      </c>
      <c r="AS190" t="s">
        <v>2596</v>
      </c>
      <c r="AT190" t="s">
        <v>2597</v>
      </c>
      <c r="AU190" t="s">
        <v>1201</v>
      </c>
      <c r="AV190" t="str">
        <f>"97003-2149"</f>
        <v>97003-2149</v>
      </c>
      <c r="AW190" t="s">
        <v>592</v>
      </c>
      <c r="AX190" t="s">
        <v>2598</v>
      </c>
      <c r="AY190" t="s">
        <v>2599</v>
      </c>
      <c r="AZ190" t="s">
        <v>254</v>
      </c>
      <c r="BA190" t="s">
        <v>2600</v>
      </c>
      <c r="BB190" t="str">
        <f>"353-09-041"</f>
        <v>353-09-041</v>
      </c>
      <c r="BC190" t="str">
        <f>"35309041"</f>
        <v>35309041</v>
      </c>
      <c r="BD190" t="str">
        <f>"R35309041"</f>
        <v>R35309041</v>
      </c>
      <c r="BE190">
        <v>4015</v>
      </c>
      <c r="BI190" t="s">
        <v>256</v>
      </c>
      <c r="BJ190" t="s">
        <v>257</v>
      </c>
      <c r="BK190" t="s">
        <v>258</v>
      </c>
      <c r="BL190">
        <v>17</v>
      </c>
      <c r="BN190">
        <v>35.204038750000002</v>
      </c>
      <c r="BO190">
        <v>-113.57168565000001</v>
      </c>
      <c r="BP190" t="s">
        <v>259</v>
      </c>
      <c r="BW190" t="s">
        <v>260</v>
      </c>
      <c r="BX190" t="s">
        <v>260</v>
      </c>
      <c r="CA190" t="str">
        <f>"365"</f>
        <v>365</v>
      </c>
      <c r="CC190">
        <v>0</v>
      </c>
      <c r="CD190">
        <v>0</v>
      </c>
      <c r="CE190">
        <v>0</v>
      </c>
      <c r="CF190">
        <v>0</v>
      </c>
      <c r="CI190">
        <v>0</v>
      </c>
      <c r="CJ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X190">
        <v>0</v>
      </c>
      <c r="CZ190">
        <v>0</v>
      </c>
      <c r="DB190">
        <v>0</v>
      </c>
      <c r="DD190">
        <v>0</v>
      </c>
      <c r="DF190">
        <v>0</v>
      </c>
      <c r="DK190">
        <v>0</v>
      </c>
      <c r="DM190">
        <v>0</v>
      </c>
      <c r="DX190">
        <v>0</v>
      </c>
      <c r="EC190" t="s">
        <v>261</v>
      </c>
      <c r="ED190" t="s">
        <v>262</v>
      </c>
      <c r="EE190" t="s">
        <v>263</v>
      </c>
      <c r="EG190">
        <v>435600</v>
      </c>
      <c r="EH190">
        <v>10</v>
      </c>
      <c r="EI190">
        <v>0</v>
      </c>
      <c r="EJ190">
        <v>0</v>
      </c>
      <c r="EK190">
        <v>0</v>
      </c>
      <c r="EL190">
        <v>0</v>
      </c>
      <c r="EU190" t="s">
        <v>264</v>
      </c>
      <c r="EV190" t="s">
        <v>265</v>
      </c>
      <c r="EW190" t="s">
        <v>266</v>
      </c>
      <c r="EX190" s="1">
        <v>40135</v>
      </c>
      <c r="EY190" t="s">
        <v>267</v>
      </c>
      <c r="EZ190" t="str">
        <f t="shared" si="10"/>
        <v>FALSE</v>
      </c>
      <c r="FA190">
        <v>2022</v>
      </c>
      <c r="FB190">
        <v>2020</v>
      </c>
      <c r="FC190">
        <v>300</v>
      </c>
      <c r="FD190" t="s">
        <v>246</v>
      </c>
      <c r="FE190" t="s">
        <v>246</v>
      </c>
      <c r="FF190" t="s">
        <v>246</v>
      </c>
      <c r="FG190" t="s">
        <v>246</v>
      </c>
      <c r="FH190" t="s">
        <v>246</v>
      </c>
      <c r="FI190" t="s">
        <v>246</v>
      </c>
      <c r="FJ190" t="s">
        <v>246</v>
      </c>
      <c r="FK190" t="s">
        <v>246</v>
      </c>
      <c r="FL190" t="s">
        <v>246</v>
      </c>
      <c r="FM190" t="s">
        <v>246</v>
      </c>
      <c r="FN190" t="s">
        <v>246</v>
      </c>
      <c r="FO190" t="s">
        <v>246</v>
      </c>
      <c r="FP190" t="s">
        <v>246</v>
      </c>
      <c r="FQ190" s="2">
        <v>851</v>
      </c>
      <c r="FR190" s="2">
        <v>0</v>
      </c>
      <c r="FS190" s="2">
        <v>0</v>
      </c>
      <c r="FT190">
        <v>0</v>
      </c>
      <c r="FU190" s="2">
        <v>5672</v>
      </c>
      <c r="FV190" s="2">
        <v>5672</v>
      </c>
      <c r="FW190" s="2">
        <v>0</v>
      </c>
      <c r="FX190">
        <v>0</v>
      </c>
      <c r="FY190" s="2">
        <v>0</v>
      </c>
      <c r="FZ190" s="2">
        <v>0</v>
      </c>
      <c r="GA190" s="2">
        <v>0</v>
      </c>
      <c r="GB190">
        <v>0</v>
      </c>
      <c r="GC190" s="2">
        <v>45.02</v>
      </c>
      <c r="GE190" s="2">
        <v>5672</v>
      </c>
      <c r="GH190" t="s">
        <v>268</v>
      </c>
      <c r="GK190" t="s">
        <v>269</v>
      </c>
      <c r="GR190" t="str">
        <f>""</f>
        <v/>
      </c>
      <c r="GS190" t="str">
        <f>""</f>
        <v/>
      </c>
      <c r="GT190" t="str">
        <f>""</f>
        <v/>
      </c>
      <c r="HF190" t="str">
        <f>""</f>
        <v/>
      </c>
      <c r="HK190" t="str">
        <f>""</f>
        <v/>
      </c>
      <c r="HN190" t="s">
        <v>271</v>
      </c>
      <c r="HP190" t="str">
        <f>""</f>
        <v/>
      </c>
      <c r="HQ190" t="str">
        <f>""</f>
        <v/>
      </c>
      <c r="IA190" t="str">
        <f>""</f>
        <v/>
      </c>
      <c r="IB190" t="str">
        <f>""</f>
        <v/>
      </c>
      <c r="IC190" t="str">
        <f>HYPERLINK("https://web.datatree.com/?/property?propertyId=3415739")</f>
        <v>https://web.datatree.com/?/property?propertyId=3415739</v>
      </c>
    </row>
    <row r="191" spans="1:237" x14ac:dyDescent="0.25">
      <c r="A191" t="s">
        <v>2601</v>
      </c>
      <c r="B191" t="s">
        <v>727</v>
      </c>
      <c r="C191" t="s">
        <v>727</v>
      </c>
      <c r="D191" t="s">
        <v>2602</v>
      </c>
      <c r="E191" t="s">
        <v>240</v>
      </c>
      <c r="F191">
        <v>6</v>
      </c>
      <c r="O191" t="s">
        <v>2603</v>
      </c>
      <c r="P191" t="s">
        <v>2601</v>
      </c>
      <c r="T191" t="s">
        <v>242</v>
      </c>
      <c r="AE191" t="s">
        <v>243</v>
      </c>
      <c r="AH191" t="s">
        <v>244</v>
      </c>
      <c r="AK191" t="s">
        <v>245</v>
      </c>
      <c r="AM191">
        <v>2005</v>
      </c>
      <c r="AO191" t="s">
        <v>589</v>
      </c>
      <c r="AP191" t="s">
        <v>2604</v>
      </c>
      <c r="AQ191" t="s">
        <v>818</v>
      </c>
      <c r="AR191" t="s">
        <v>653</v>
      </c>
      <c r="AS191" t="s">
        <v>975</v>
      </c>
      <c r="AT191" t="s">
        <v>975</v>
      </c>
      <c r="AU191" t="s">
        <v>243</v>
      </c>
      <c r="AV191" t="str">
        <f>"86403-2932"</f>
        <v>86403-2932</v>
      </c>
      <c r="AW191" t="s">
        <v>2605</v>
      </c>
      <c r="AX191" t="s">
        <v>2606</v>
      </c>
      <c r="AY191" t="s">
        <v>2607</v>
      </c>
      <c r="AZ191" t="s">
        <v>254</v>
      </c>
      <c r="BA191" t="s">
        <v>2608</v>
      </c>
      <c r="BB191" t="str">
        <f>"210-03-049"</f>
        <v>210-03-049</v>
      </c>
      <c r="BC191" t="str">
        <f>"21003049"</f>
        <v>21003049</v>
      </c>
      <c r="BD191" t="str">
        <f>"R21003049"</f>
        <v>R21003049</v>
      </c>
      <c r="BE191">
        <v>4015</v>
      </c>
      <c r="BI191" t="s">
        <v>256</v>
      </c>
      <c r="BJ191" t="s">
        <v>281</v>
      </c>
      <c r="BK191" t="s">
        <v>310</v>
      </c>
      <c r="BL191">
        <v>4</v>
      </c>
      <c r="BN191">
        <v>34.757540478712698</v>
      </c>
      <c r="BO191">
        <v>-114.35278518988601</v>
      </c>
      <c r="BP191" t="s">
        <v>1682</v>
      </c>
      <c r="BW191" t="s">
        <v>1683</v>
      </c>
      <c r="BX191" t="s">
        <v>1683</v>
      </c>
      <c r="CA191" t="str">
        <f>"63|64"</f>
        <v>63|64</v>
      </c>
      <c r="CC191">
        <v>0</v>
      </c>
      <c r="CD191">
        <v>0</v>
      </c>
      <c r="CE191">
        <v>0</v>
      </c>
      <c r="CF191">
        <v>0</v>
      </c>
      <c r="CI191">
        <v>0</v>
      </c>
      <c r="CJ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X191">
        <v>0</v>
      </c>
      <c r="CZ191">
        <v>0</v>
      </c>
      <c r="DB191">
        <v>0</v>
      </c>
      <c r="DD191">
        <v>0</v>
      </c>
      <c r="DF191">
        <v>0</v>
      </c>
      <c r="DK191">
        <v>0</v>
      </c>
      <c r="DM191">
        <v>0</v>
      </c>
      <c r="DX191">
        <v>0</v>
      </c>
      <c r="EC191" t="s">
        <v>336</v>
      </c>
      <c r="ED191" t="s">
        <v>337</v>
      </c>
      <c r="EE191" t="s">
        <v>338</v>
      </c>
      <c r="EG191">
        <v>435600</v>
      </c>
      <c r="EH191">
        <v>10</v>
      </c>
      <c r="EI191">
        <v>0</v>
      </c>
      <c r="EJ191">
        <v>0</v>
      </c>
      <c r="EK191">
        <v>0</v>
      </c>
      <c r="EL191">
        <v>0</v>
      </c>
      <c r="EU191" t="s">
        <v>264</v>
      </c>
      <c r="EV191" t="s">
        <v>384</v>
      </c>
      <c r="EW191" t="s">
        <v>385</v>
      </c>
      <c r="EX191" s="1">
        <v>40135</v>
      </c>
      <c r="EY191" t="s">
        <v>267</v>
      </c>
      <c r="EZ191" t="str">
        <f t="shared" si="10"/>
        <v>FALSE</v>
      </c>
      <c r="FA191">
        <v>2022</v>
      </c>
      <c r="FB191">
        <v>2020</v>
      </c>
      <c r="FC191">
        <v>2500</v>
      </c>
      <c r="FD191" t="s">
        <v>246</v>
      </c>
      <c r="FE191" t="s">
        <v>246</v>
      </c>
      <c r="FF191" t="s">
        <v>246</v>
      </c>
      <c r="FG191" t="s">
        <v>246</v>
      </c>
      <c r="FH191" t="s">
        <v>246</v>
      </c>
      <c r="FI191" t="s">
        <v>246</v>
      </c>
      <c r="FJ191" t="s">
        <v>246</v>
      </c>
      <c r="FK191" t="s">
        <v>246</v>
      </c>
      <c r="FL191" t="s">
        <v>246</v>
      </c>
      <c r="FM191" t="s">
        <v>246</v>
      </c>
      <c r="FN191" t="s">
        <v>246</v>
      </c>
      <c r="FO191" t="s">
        <v>246</v>
      </c>
      <c r="FP191" t="s">
        <v>246</v>
      </c>
      <c r="FQ191" s="2">
        <v>493</v>
      </c>
      <c r="FR191" s="2">
        <v>0</v>
      </c>
      <c r="FS191" s="2">
        <v>0</v>
      </c>
      <c r="FT191">
        <v>0</v>
      </c>
      <c r="FU191" s="2">
        <v>3288</v>
      </c>
      <c r="FV191" s="2">
        <v>3288</v>
      </c>
      <c r="FW191" s="2">
        <v>0</v>
      </c>
      <c r="FX191">
        <v>0</v>
      </c>
      <c r="FY191" s="2">
        <v>0</v>
      </c>
      <c r="FZ191" s="2">
        <v>0</v>
      </c>
      <c r="GA191" s="2">
        <v>0</v>
      </c>
      <c r="GB191">
        <v>0</v>
      </c>
      <c r="GC191" s="2">
        <v>24.84</v>
      </c>
      <c r="GE191" s="2">
        <v>3288</v>
      </c>
      <c r="GH191" t="s">
        <v>1191</v>
      </c>
      <c r="GK191" t="s">
        <v>1192</v>
      </c>
      <c r="GL191" t="s">
        <v>1193</v>
      </c>
      <c r="GM191" t="s">
        <v>1194</v>
      </c>
      <c r="GR191" t="str">
        <f>""</f>
        <v/>
      </c>
      <c r="GS191" t="str">
        <f>""</f>
        <v/>
      </c>
      <c r="GT191" t="str">
        <f>""</f>
        <v/>
      </c>
      <c r="GU191" s="1">
        <v>39750</v>
      </c>
      <c r="GV191" s="1">
        <v>39758</v>
      </c>
      <c r="GW191" s="2">
        <v>5655</v>
      </c>
      <c r="GX191" t="s">
        <v>566</v>
      </c>
      <c r="GY191" t="s">
        <v>567</v>
      </c>
      <c r="GZ191" t="s">
        <v>2609</v>
      </c>
      <c r="HF191" t="str">
        <f>"                    "</f>
        <v xml:space="preserve">                    </v>
      </c>
      <c r="HK191" t="str">
        <f>"                    "</f>
        <v xml:space="preserve">                    </v>
      </c>
      <c r="HN191" t="s">
        <v>271</v>
      </c>
      <c r="HP191" t="str">
        <f>"7343.132"</f>
        <v>7343.132</v>
      </c>
      <c r="HQ191" t="str">
        <f>""</f>
        <v/>
      </c>
      <c r="IA191" t="str">
        <f>""</f>
        <v/>
      </c>
      <c r="IB191" t="str">
        <f>""</f>
        <v/>
      </c>
      <c r="IC191" t="str">
        <f>HYPERLINK("https://web.datatree.com/?/property?propertyId=3428960")</f>
        <v>https://web.datatree.com/?/property?propertyId=3428960</v>
      </c>
    </row>
    <row r="192" spans="1:237" x14ac:dyDescent="0.25">
      <c r="A192" t="s">
        <v>2610</v>
      </c>
      <c r="D192" t="s">
        <v>2610</v>
      </c>
      <c r="E192" t="s">
        <v>240</v>
      </c>
      <c r="F192">
        <v>2</v>
      </c>
      <c r="K192" t="s">
        <v>240</v>
      </c>
      <c r="O192" t="s">
        <v>2611</v>
      </c>
      <c r="P192" t="s">
        <v>2610</v>
      </c>
      <c r="Q192" t="s">
        <v>588</v>
      </c>
      <c r="T192" t="s">
        <v>242</v>
      </c>
      <c r="AE192" t="s">
        <v>243</v>
      </c>
      <c r="AH192" t="s">
        <v>244</v>
      </c>
      <c r="AK192" t="s">
        <v>245</v>
      </c>
      <c r="AM192">
        <v>21620</v>
      </c>
      <c r="AP192" t="s">
        <v>2612</v>
      </c>
      <c r="AQ192" t="s">
        <v>491</v>
      </c>
      <c r="AS192" t="s">
        <v>2613</v>
      </c>
      <c r="AU192" t="s">
        <v>1029</v>
      </c>
      <c r="AV192" t="str">
        <f>"43113-9475"</f>
        <v>43113-9475</v>
      </c>
      <c r="AW192" t="s">
        <v>477</v>
      </c>
      <c r="AX192" t="s">
        <v>2614</v>
      </c>
      <c r="AY192" t="s">
        <v>2615</v>
      </c>
      <c r="AZ192" t="s">
        <v>254</v>
      </c>
      <c r="BA192" t="s">
        <v>2616</v>
      </c>
      <c r="BB192" t="str">
        <f>"340-16-006"</f>
        <v>340-16-006</v>
      </c>
      <c r="BC192" t="str">
        <f>"34016006"</f>
        <v>34016006</v>
      </c>
      <c r="BD192" t="str">
        <f>"R34016006"</f>
        <v>R34016006</v>
      </c>
      <c r="BE192">
        <v>4015</v>
      </c>
      <c r="BJ192" t="s">
        <v>333</v>
      </c>
      <c r="BK192" t="s">
        <v>499</v>
      </c>
      <c r="BL192">
        <v>9</v>
      </c>
      <c r="BN192">
        <v>35.490591563599899</v>
      </c>
      <c r="BO192">
        <v>-114.319753449985</v>
      </c>
      <c r="BP192" t="s">
        <v>2617</v>
      </c>
      <c r="BQ192">
        <v>11</v>
      </c>
      <c r="BW192" t="s">
        <v>2618</v>
      </c>
      <c r="BX192" t="s">
        <v>2618</v>
      </c>
      <c r="CA192" t="str">
        <f>"6|11"</f>
        <v>6|11</v>
      </c>
      <c r="CC192">
        <v>0</v>
      </c>
      <c r="CD192">
        <v>0</v>
      </c>
      <c r="CE192">
        <v>0</v>
      </c>
      <c r="CF192">
        <v>0</v>
      </c>
      <c r="CI192">
        <v>0</v>
      </c>
      <c r="CJ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X192">
        <v>0</v>
      </c>
      <c r="CZ192">
        <v>0</v>
      </c>
      <c r="DB192">
        <v>0</v>
      </c>
      <c r="DD192">
        <v>0</v>
      </c>
      <c r="DF192">
        <v>0</v>
      </c>
      <c r="DK192">
        <v>0</v>
      </c>
      <c r="DM192">
        <v>0</v>
      </c>
      <c r="DX192">
        <v>0</v>
      </c>
      <c r="EC192" t="s">
        <v>261</v>
      </c>
      <c r="ED192" t="s">
        <v>262</v>
      </c>
      <c r="EE192" t="s">
        <v>263</v>
      </c>
      <c r="EG192">
        <v>435600</v>
      </c>
      <c r="EH192">
        <v>10</v>
      </c>
      <c r="EI192">
        <v>0</v>
      </c>
      <c r="EJ192">
        <v>0</v>
      </c>
      <c r="EK192">
        <v>0</v>
      </c>
      <c r="EL192">
        <v>0</v>
      </c>
      <c r="EU192" t="s">
        <v>264</v>
      </c>
      <c r="EV192" t="s">
        <v>1341</v>
      </c>
      <c r="EW192" t="s">
        <v>1342</v>
      </c>
      <c r="EX192" s="1">
        <v>40135</v>
      </c>
      <c r="EY192" t="s">
        <v>267</v>
      </c>
      <c r="EZ192" t="str">
        <f t="shared" si="10"/>
        <v>FALSE</v>
      </c>
      <c r="FA192">
        <v>2022</v>
      </c>
      <c r="FB192">
        <v>2020</v>
      </c>
      <c r="FC192">
        <v>400</v>
      </c>
      <c r="FD192" t="s">
        <v>246</v>
      </c>
      <c r="FE192" t="s">
        <v>246</v>
      </c>
      <c r="FF192" t="s">
        <v>246</v>
      </c>
      <c r="FG192" t="s">
        <v>246</v>
      </c>
      <c r="FH192" t="s">
        <v>246</v>
      </c>
      <c r="FI192" t="s">
        <v>246</v>
      </c>
      <c r="FJ192" t="s">
        <v>246</v>
      </c>
      <c r="FK192" t="s">
        <v>246</v>
      </c>
      <c r="FL192" t="s">
        <v>246</v>
      </c>
      <c r="FM192" t="s">
        <v>246</v>
      </c>
      <c r="FN192" t="s">
        <v>246</v>
      </c>
      <c r="FO192" t="s">
        <v>246</v>
      </c>
      <c r="FP192" t="s">
        <v>246</v>
      </c>
      <c r="FQ192" s="2">
        <v>3026</v>
      </c>
      <c r="FR192" s="2">
        <v>0</v>
      </c>
      <c r="FS192" s="2">
        <v>0</v>
      </c>
      <c r="FT192">
        <v>0</v>
      </c>
      <c r="FU192" s="2">
        <v>20176</v>
      </c>
      <c r="FV192" s="2">
        <v>20176</v>
      </c>
      <c r="FW192" s="2">
        <v>0</v>
      </c>
      <c r="FX192">
        <v>0</v>
      </c>
      <c r="FY192" s="2">
        <v>0</v>
      </c>
      <c r="FZ192" s="2">
        <v>0</v>
      </c>
      <c r="GA192" s="2">
        <v>0</v>
      </c>
      <c r="GB192">
        <v>0</v>
      </c>
      <c r="GC192" s="2">
        <v>160.4</v>
      </c>
      <c r="GE192" s="2">
        <v>20176</v>
      </c>
      <c r="GH192" t="s">
        <v>315</v>
      </c>
      <c r="GK192" t="s">
        <v>316</v>
      </c>
      <c r="GL192" t="s">
        <v>317</v>
      </c>
      <c r="GM192" t="s">
        <v>318</v>
      </c>
      <c r="GR192" t="str">
        <f>""</f>
        <v/>
      </c>
      <c r="GS192" t="str">
        <f>""</f>
        <v/>
      </c>
      <c r="GT192" t="str">
        <f>""</f>
        <v/>
      </c>
      <c r="HF192" t="str">
        <f>""</f>
        <v/>
      </c>
      <c r="HK192" t="str">
        <f>""</f>
        <v/>
      </c>
      <c r="HN192" t="s">
        <v>271</v>
      </c>
      <c r="HP192" t="str">
        <f>""</f>
        <v/>
      </c>
      <c r="HQ192" t="str">
        <f>""</f>
        <v/>
      </c>
      <c r="IA192" t="str">
        <f>""</f>
        <v/>
      </c>
      <c r="IB192" t="str">
        <f>""</f>
        <v/>
      </c>
      <c r="IC192" t="str">
        <f>HYPERLINK("https://web.datatree.com/?/property?propertyId=3430250")</f>
        <v>https://web.datatree.com/?/property?propertyId=3430250</v>
      </c>
    </row>
    <row r="193" spans="1:237" x14ac:dyDescent="0.25">
      <c r="A193" t="s">
        <v>2619</v>
      </c>
      <c r="B193" t="s">
        <v>2620</v>
      </c>
      <c r="C193" t="s">
        <v>469</v>
      </c>
      <c r="D193" t="s">
        <v>2621</v>
      </c>
      <c r="E193" t="s">
        <v>240</v>
      </c>
      <c r="F193">
        <v>4</v>
      </c>
      <c r="O193" t="s">
        <v>2622</v>
      </c>
      <c r="P193" t="s">
        <v>2619</v>
      </c>
      <c r="S193" t="s">
        <v>541</v>
      </c>
      <c r="T193" t="s">
        <v>242</v>
      </c>
      <c r="U193" t="s">
        <v>613</v>
      </c>
      <c r="AE193" t="s">
        <v>243</v>
      </c>
      <c r="AH193" t="s">
        <v>244</v>
      </c>
      <c r="AK193" t="s">
        <v>245</v>
      </c>
      <c r="AM193">
        <v>31</v>
      </c>
      <c r="AP193" t="s">
        <v>2623</v>
      </c>
      <c r="AQ193" t="s">
        <v>491</v>
      </c>
      <c r="AS193" t="s">
        <v>2624</v>
      </c>
      <c r="AU193" t="s">
        <v>1514</v>
      </c>
      <c r="AV193" t="str">
        <f>"19320-1645"</f>
        <v>19320-1645</v>
      </c>
      <c r="AW193" t="s">
        <v>750</v>
      </c>
      <c r="AX193" t="s">
        <v>2625</v>
      </c>
      <c r="AY193" t="s">
        <v>2626</v>
      </c>
      <c r="AZ193" t="s">
        <v>254</v>
      </c>
      <c r="BA193" t="s">
        <v>2627</v>
      </c>
      <c r="BB193" t="str">
        <f>"201-06-089"</f>
        <v>201-06-089</v>
      </c>
      <c r="BC193" t="str">
        <f>"20106089"</f>
        <v>20106089</v>
      </c>
      <c r="BD193" t="str">
        <f>"R20106089"</f>
        <v>R20106089</v>
      </c>
      <c r="BE193">
        <v>4015</v>
      </c>
      <c r="BI193" t="s">
        <v>256</v>
      </c>
      <c r="BJ193" t="s">
        <v>281</v>
      </c>
      <c r="BK193" t="s">
        <v>258</v>
      </c>
      <c r="BL193">
        <v>31</v>
      </c>
      <c r="BN193">
        <v>34.685170965592</v>
      </c>
      <c r="BO193">
        <v>-113.550168824953</v>
      </c>
      <c r="BP193" t="s">
        <v>282</v>
      </c>
      <c r="BW193" t="s">
        <v>950</v>
      </c>
      <c r="BX193" t="s">
        <v>950</v>
      </c>
      <c r="CA193" t="str">
        <f>"90"</f>
        <v>90</v>
      </c>
      <c r="CC193">
        <v>0</v>
      </c>
      <c r="CD193">
        <v>0</v>
      </c>
      <c r="CE193">
        <v>0</v>
      </c>
      <c r="CF193">
        <v>0</v>
      </c>
      <c r="CI193">
        <v>0</v>
      </c>
      <c r="CJ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X193">
        <v>0</v>
      </c>
      <c r="CZ193">
        <v>0</v>
      </c>
      <c r="DB193">
        <v>0</v>
      </c>
      <c r="DD193">
        <v>0</v>
      </c>
      <c r="DF193">
        <v>0</v>
      </c>
      <c r="DK193">
        <v>0</v>
      </c>
      <c r="DM193">
        <v>0</v>
      </c>
      <c r="DX193">
        <v>0</v>
      </c>
      <c r="EC193" t="s">
        <v>261</v>
      </c>
      <c r="ED193" t="s">
        <v>262</v>
      </c>
      <c r="EE193" t="s">
        <v>263</v>
      </c>
      <c r="EG193">
        <v>435600</v>
      </c>
      <c r="EH193">
        <v>10</v>
      </c>
      <c r="EI193">
        <v>0</v>
      </c>
      <c r="EJ193">
        <v>0</v>
      </c>
      <c r="EK193">
        <v>0</v>
      </c>
      <c r="EL193">
        <v>0</v>
      </c>
      <c r="EU193" t="s">
        <v>264</v>
      </c>
      <c r="EV193" t="s">
        <v>287</v>
      </c>
      <c r="EW193" t="s">
        <v>288</v>
      </c>
      <c r="EX193" s="1">
        <v>40135</v>
      </c>
      <c r="EY193" t="s">
        <v>267</v>
      </c>
      <c r="EZ193" t="str">
        <f t="shared" si="10"/>
        <v>FALSE</v>
      </c>
      <c r="FA193">
        <v>2022</v>
      </c>
      <c r="FB193">
        <v>2020</v>
      </c>
      <c r="FC193">
        <v>600</v>
      </c>
      <c r="FD193" t="s">
        <v>246</v>
      </c>
      <c r="FE193" t="s">
        <v>246</v>
      </c>
      <c r="FF193" t="s">
        <v>246</v>
      </c>
      <c r="FG193" t="s">
        <v>246</v>
      </c>
      <c r="FH193" t="s">
        <v>246</v>
      </c>
      <c r="FI193" t="s">
        <v>246</v>
      </c>
      <c r="FJ193" t="s">
        <v>246</v>
      </c>
      <c r="FK193" t="s">
        <v>246</v>
      </c>
      <c r="FL193" t="s">
        <v>246</v>
      </c>
      <c r="FM193" t="s">
        <v>246</v>
      </c>
      <c r="FN193" t="s">
        <v>246</v>
      </c>
      <c r="FO193" t="s">
        <v>246</v>
      </c>
      <c r="FP193" t="s">
        <v>246</v>
      </c>
      <c r="FQ193" s="2">
        <v>602</v>
      </c>
      <c r="FR193" s="2">
        <v>0</v>
      </c>
      <c r="FS193" s="2">
        <v>0</v>
      </c>
      <c r="FT193">
        <v>0</v>
      </c>
      <c r="FU193" s="2">
        <v>4015</v>
      </c>
      <c r="FV193" s="2">
        <v>4015</v>
      </c>
      <c r="FW193" s="2">
        <v>0</v>
      </c>
      <c r="FX193">
        <v>0</v>
      </c>
      <c r="FY193" s="2">
        <v>0</v>
      </c>
      <c r="FZ193" s="2">
        <v>0</v>
      </c>
      <c r="GA193" s="2">
        <v>0</v>
      </c>
      <c r="GB193">
        <v>0</v>
      </c>
      <c r="GC193" s="2">
        <v>50.64</v>
      </c>
      <c r="GE193" s="2">
        <v>4015</v>
      </c>
      <c r="GF193">
        <v>12</v>
      </c>
      <c r="GH193" t="s">
        <v>289</v>
      </c>
      <c r="GK193" t="s">
        <v>290</v>
      </c>
      <c r="GL193" t="s">
        <v>290</v>
      </c>
      <c r="GR193" t="str">
        <f>""</f>
        <v/>
      </c>
      <c r="GS193" t="str">
        <f>""</f>
        <v/>
      </c>
      <c r="GT193" t="str">
        <f>""</f>
        <v/>
      </c>
      <c r="HF193" t="str">
        <f>""</f>
        <v/>
      </c>
      <c r="HK193" t="str">
        <f>""</f>
        <v/>
      </c>
      <c r="HN193" t="s">
        <v>271</v>
      </c>
      <c r="HP193" t="str">
        <f>""</f>
        <v/>
      </c>
      <c r="HQ193" t="str">
        <f>""</f>
        <v/>
      </c>
      <c r="IA193" t="str">
        <f>""</f>
        <v/>
      </c>
      <c r="IB193" t="str">
        <f>""</f>
        <v/>
      </c>
      <c r="IC193" t="str">
        <f>HYPERLINK("https://web.datatree.com/?/property?propertyId=3433753")</f>
        <v>https://web.datatree.com/?/property?propertyId=3433753</v>
      </c>
    </row>
    <row r="194" spans="1:237" x14ac:dyDescent="0.25">
      <c r="A194" t="s">
        <v>2628</v>
      </c>
      <c r="B194" t="s">
        <v>2629</v>
      </c>
      <c r="C194" t="s">
        <v>2494</v>
      </c>
      <c r="D194" t="s">
        <v>2630</v>
      </c>
      <c r="E194" t="s">
        <v>240</v>
      </c>
      <c r="F194">
        <v>4</v>
      </c>
      <c r="O194" t="s">
        <v>2631</v>
      </c>
      <c r="P194" t="s">
        <v>2628</v>
      </c>
      <c r="R194" t="s">
        <v>300</v>
      </c>
      <c r="T194" t="s">
        <v>934</v>
      </c>
      <c r="U194" t="s">
        <v>613</v>
      </c>
      <c r="W194">
        <v>1915</v>
      </c>
      <c r="Z194" t="s">
        <v>2632</v>
      </c>
      <c r="AA194" t="s">
        <v>302</v>
      </c>
      <c r="AC194" t="s">
        <v>345</v>
      </c>
      <c r="AE194" t="s">
        <v>243</v>
      </c>
      <c r="AF194" t="str">
        <f>"86401"</f>
        <v>86401</v>
      </c>
      <c r="AG194" t="str">
        <f>"86401-5001"</f>
        <v>86401-5001</v>
      </c>
      <c r="AH194" t="s">
        <v>244</v>
      </c>
      <c r="AJ194" t="s">
        <v>2633</v>
      </c>
      <c r="AK194" t="s">
        <v>2634</v>
      </c>
      <c r="AM194">
        <v>1915</v>
      </c>
      <c r="AP194" t="s">
        <v>2632</v>
      </c>
      <c r="AQ194" t="s">
        <v>302</v>
      </c>
      <c r="AS194" t="s">
        <v>345</v>
      </c>
      <c r="AT194" t="s">
        <v>345</v>
      </c>
      <c r="AU194" t="s">
        <v>243</v>
      </c>
      <c r="AV194" t="str">
        <f>"86401-5001"</f>
        <v>86401-5001</v>
      </c>
      <c r="AX194" t="s">
        <v>2633</v>
      </c>
      <c r="AY194" t="s">
        <v>2635</v>
      </c>
      <c r="AZ194" t="s">
        <v>254</v>
      </c>
      <c r="BA194" t="s">
        <v>2636</v>
      </c>
      <c r="BB194" t="str">
        <f>"317-17-050"</f>
        <v>317-17-050</v>
      </c>
      <c r="BC194" t="str">
        <f>"31717050"</f>
        <v>31717050</v>
      </c>
      <c r="BD194" t="str">
        <f>"R31717050"</f>
        <v>R31717050</v>
      </c>
      <c r="BE194">
        <v>4015</v>
      </c>
      <c r="BG194">
        <v>953601</v>
      </c>
      <c r="BH194">
        <v>2119</v>
      </c>
      <c r="BJ194" t="s">
        <v>309</v>
      </c>
      <c r="BK194" t="s">
        <v>310</v>
      </c>
      <c r="BL194">
        <v>29</v>
      </c>
      <c r="BN194">
        <v>35.523631549999998</v>
      </c>
      <c r="BO194">
        <v>-114.44580555</v>
      </c>
      <c r="BP194" t="s">
        <v>584</v>
      </c>
      <c r="BQ194">
        <v>2</v>
      </c>
      <c r="BW194" t="s">
        <v>585</v>
      </c>
      <c r="BX194" t="s">
        <v>585</v>
      </c>
      <c r="CA194" t="str">
        <f>"70|75"</f>
        <v>70|75</v>
      </c>
      <c r="CC194">
        <v>0</v>
      </c>
      <c r="CD194">
        <v>0</v>
      </c>
      <c r="CE194">
        <v>0</v>
      </c>
      <c r="CF194">
        <v>0</v>
      </c>
      <c r="CI194">
        <v>0</v>
      </c>
      <c r="CJ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X194">
        <v>0</v>
      </c>
      <c r="CZ194">
        <v>0</v>
      </c>
      <c r="DB194">
        <v>0</v>
      </c>
      <c r="DD194">
        <v>0</v>
      </c>
      <c r="DF194">
        <v>0</v>
      </c>
      <c r="DK194">
        <v>0</v>
      </c>
      <c r="DM194">
        <v>0</v>
      </c>
      <c r="DX194">
        <v>0</v>
      </c>
      <c r="EC194" t="s">
        <v>261</v>
      </c>
      <c r="ED194" t="s">
        <v>262</v>
      </c>
      <c r="EE194" t="s">
        <v>263</v>
      </c>
      <c r="EG194">
        <v>435600</v>
      </c>
      <c r="EH194">
        <v>10</v>
      </c>
      <c r="EI194">
        <v>0</v>
      </c>
      <c r="EJ194">
        <v>0</v>
      </c>
      <c r="EK194">
        <v>0</v>
      </c>
      <c r="EL194">
        <v>0</v>
      </c>
      <c r="EU194" t="s">
        <v>264</v>
      </c>
      <c r="EV194" t="s">
        <v>538</v>
      </c>
      <c r="EW194" t="s">
        <v>539</v>
      </c>
      <c r="EX194" s="1">
        <v>40135</v>
      </c>
      <c r="EY194" t="s">
        <v>267</v>
      </c>
      <c r="EZ194" t="str">
        <f t="shared" si="10"/>
        <v>FALSE</v>
      </c>
      <c r="FA194">
        <v>2022</v>
      </c>
      <c r="FB194">
        <v>2020</v>
      </c>
      <c r="FC194">
        <v>400</v>
      </c>
      <c r="FD194" t="s">
        <v>246</v>
      </c>
      <c r="FE194" t="s">
        <v>246</v>
      </c>
      <c r="FF194" t="s">
        <v>246</v>
      </c>
      <c r="FG194" t="s">
        <v>246</v>
      </c>
      <c r="FH194" t="s">
        <v>246</v>
      </c>
      <c r="FI194" t="s">
        <v>246</v>
      </c>
      <c r="FJ194" t="s">
        <v>246</v>
      </c>
      <c r="FK194" t="s">
        <v>246</v>
      </c>
      <c r="FL194" t="s">
        <v>246</v>
      </c>
      <c r="FM194" t="s">
        <v>246</v>
      </c>
      <c r="FN194" t="s">
        <v>246</v>
      </c>
      <c r="FO194" t="s">
        <v>246</v>
      </c>
      <c r="FP194" t="s">
        <v>246</v>
      </c>
      <c r="FQ194" s="2">
        <v>1281</v>
      </c>
      <c r="FR194" s="2">
        <v>0</v>
      </c>
      <c r="FS194" s="2">
        <v>0</v>
      </c>
      <c r="FT194">
        <v>0</v>
      </c>
      <c r="FU194" s="2">
        <v>8542</v>
      </c>
      <c r="FV194" s="2">
        <v>8542</v>
      </c>
      <c r="FW194" s="2">
        <v>0</v>
      </c>
      <c r="FX194">
        <v>0</v>
      </c>
      <c r="FY194" s="2">
        <v>0</v>
      </c>
      <c r="FZ194" s="2">
        <v>0</v>
      </c>
      <c r="GA194" s="2">
        <v>0</v>
      </c>
      <c r="GB194">
        <v>0</v>
      </c>
      <c r="GC194" s="2">
        <v>103.78</v>
      </c>
      <c r="GE194" s="2">
        <v>8542</v>
      </c>
      <c r="GH194" t="s">
        <v>315</v>
      </c>
      <c r="GK194" t="s">
        <v>316</v>
      </c>
      <c r="GL194" t="s">
        <v>317</v>
      </c>
      <c r="GM194" t="s">
        <v>318</v>
      </c>
      <c r="GR194" t="str">
        <f>""</f>
        <v/>
      </c>
      <c r="GS194" t="str">
        <f>""</f>
        <v/>
      </c>
      <c r="GT194" t="str">
        <f>""</f>
        <v/>
      </c>
      <c r="HF194" t="str">
        <f>""</f>
        <v/>
      </c>
      <c r="HK194" t="str">
        <f>""</f>
        <v/>
      </c>
      <c r="HN194" t="s">
        <v>271</v>
      </c>
      <c r="HP194" t="str">
        <f>""</f>
        <v/>
      </c>
      <c r="HQ194" t="str">
        <f>""</f>
        <v/>
      </c>
      <c r="IA194" t="str">
        <f>""</f>
        <v/>
      </c>
      <c r="IB194" t="str">
        <f>""</f>
        <v/>
      </c>
      <c r="IC194" t="str">
        <f>HYPERLINK("https://web.datatree.com/?/property?propertyId=3439322")</f>
        <v>https://web.datatree.com/?/property?propertyId=3439322</v>
      </c>
    </row>
    <row r="195" spans="1:237" x14ac:dyDescent="0.25">
      <c r="A195" t="s">
        <v>2637</v>
      </c>
      <c r="D195" t="s">
        <v>2637</v>
      </c>
      <c r="E195" t="s">
        <v>273</v>
      </c>
      <c r="F195">
        <v>56</v>
      </c>
      <c r="O195" t="s">
        <v>2637</v>
      </c>
      <c r="P195" t="s">
        <v>2637</v>
      </c>
      <c r="R195" t="s">
        <v>644</v>
      </c>
      <c r="T195" t="s">
        <v>242</v>
      </c>
      <c r="AE195" t="s">
        <v>243</v>
      </c>
      <c r="AH195" t="s">
        <v>244</v>
      </c>
      <c r="AK195" t="s">
        <v>245</v>
      </c>
      <c r="AL195" t="s">
        <v>589</v>
      </c>
      <c r="AM195">
        <v>4511</v>
      </c>
      <c r="AP195" t="s">
        <v>2638</v>
      </c>
      <c r="AQ195" t="s">
        <v>248</v>
      </c>
      <c r="AR195">
        <v>601</v>
      </c>
      <c r="AS195" t="s">
        <v>440</v>
      </c>
      <c r="AT195" t="s">
        <v>440</v>
      </c>
      <c r="AU195" t="s">
        <v>400</v>
      </c>
      <c r="AV195" t="str">
        <f>"89032-2464"</f>
        <v>89032-2464</v>
      </c>
      <c r="AW195" t="s">
        <v>2639</v>
      </c>
      <c r="AX195" t="s">
        <v>2640</v>
      </c>
      <c r="AY195" t="s">
        <v>2641</v>
      </c>
      <c r="AZ195" t="s">
        <v>254</v>
      </c>
      <c r="BA195" t="s">
        <v>2642</v>
      </c>
      <c r="BB195" t="str">
        <f>"402-25-012"</f>
        <v>402-25-012</v>
      </c>
      <c r="BC195" t="str">
        <f>"40225012"</f>
        <v>40225012</v>
      </c>
      <c r="BD195" t="str">
        <f>"R40225012"</f>
        <v>R40225012</v>
      </c>
      <c r="BE195">
        <v>4015</v>
      </c>
      <c r="BJ195" t="s">
        <v>772</v>
      </c>
      <c r="BK195" t="s">
        <v>351</v>
      </c>
      <c r="BL195">
        <v>21</v>
      </c>
      <c r="BN195">
        <v>36.767258866349501</v>
      </c>
      <c r="BO195">
        <v>-114.02759122406999</v>
      </c>
      <c r="BW195" t="s">
        <v>1749</v>
      </c>
      <c r="BX195" t="s">
        <v>1749</v>
      </c>
      <c r="CA195" t="str">
        <f>""</f>
        <v/>
      </c>
      <c r="CC195">
        <v>0</v>
      </c>
      <c r="CD195">
        <v>0</v>
      </c>
      <c r="CE195">
        <v>0</v>
      </c>
      <c r="CF195">
        <v>0</v>
      </c>
      <c r="CI195">
        <v>0</v>
      </c>
      <c r="CJ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X195">
        <v>0</v>
      </c>
      <c r="CZ195">
        <v>0</v>
      </c>
      <c r="DB195">
        <v>0</v>
      </c>
      <c r="DD195">
        <v>0</v>
      </c>
      <c r="DF195">
        <v>0</v>
      </c>
      <c r="DK195">
        <v>0</v>
      </c>
      <c r="DM195">
        <v>0</v>
      </c>
      <c r="DX195">
        <v>0</v>
      </c>
      <c r="EC195" t="s">
        <v>261</v>
      </c>
      <c r="ED195" t="s">
        <v>354</v>
      </c>
      <c r="EE195" t="s">
        <v>355</v>
      </c>
      <c r="EG195">
        <v>435600</v>
      </c>
      <c r="EH195">
        <v>10</v>
      </c>
      <c r="EI195">
        <v>0</v>
      </c>
      <c r="EJ195">
        <v>0</v>
      </c>
      <c r="EK195">
        <v>0</v>
      </c>
      <c r="EL195">
        <v>0</v>
      </c>
      <c r="EU195" t="s">
        <v>264</v>
      </c>
      <c r="EV195" t="s">
        <v>1750</v>
      </c>
      <c r="EW195" t="s">
        <v>1751</v>
      </c>
      <c r="EX195" s="1">
        <v>40135</v>
      </c>
      <c r="EY195" t="s">
        <v>267</v>
      </c>
      <c r="EZ195" t="str">
        <f t="shared" si="10"/>
        <v>FALSE</v>
      </c>
      <c r="FA195">
        <v>2022</v>
      </c>
      <c r="FB195">
        <v>2020</v>
      </c>
      <c r="FC195">
        <v>902</v>
      </c>
      <c r="FD195" t="s">
        <v>246</v>
      </c>
      <c r="FE195" t="s">
        <v>246</v>
      </c>
      <c r="FF195" t="s">
        <v>246</v>
      </c>
      <c r="FG195" t="s">
        <v>246</v>
      </c>
      <c r="FH195" t="s">
        <v>246</v>
      </c>
      <c r="FI195" t="s">
        <v>246</v>
      </c>
      <c r="FJ195" t="s">
        <v>246</v>
      </c>
      <c r="FK195" t="s">
        <v>246</v>
      </c>
      <c r="FL195" t="s">
        <v>246</v>
      </c>
      <c r="FM195" t="s">
        <v>246</v>
      </c>
      <c r="FN195" t="s">
        <v>246</v>
      </c>
      <c r="FO195" t="s">
        <v>246</v>
      </c>
      <c r="FP195" t="s">
        <v>246</v>
      </c>
      <c r="FQ195" s="2">
        <v>13979</v>
      </c>
      <c r="FR195" s="2">
        <v>0</v>
      </c>
      <c r="FS195" s="2">
        <v>0</v>
      </c>
      <c r="FT195">
        <v>0</v>
      </c>
      <c r="FU195" s="2">
        <v>93193</v>
      </c>
      <c r="FV195" s="2">
        <v>93193</v>
      </c>
      <c r="FW195" s="2">
        <v>0</v>
      </c>
      <c r="FX195">
        <v>0</v>
      </c>
      <c r="FY195" s="2">
        <v>0</v>
      </c>
      <c r="FZ195" s="2">
        <v>0</v>
      </c>
      <c r="GA195" s="2">
        <v>0</v>
      </c>
      <c r="GB195">
        <v>0</v>
      </c>
      <c r="GC195" s="2">
        <v>270.22000000000003</v>
      </c>
      <c r="GE195" s="2">
        <v>93193</v>
      </c>
      <c r="GH195" t="s">
        <v>776</v>
      </c>
      <c r="GK195" t="s">
        <v>777</v>
      </c>
      <c r="GL195" t="s">
        <v>778</v>
      </c>
      <c r="GM195" t="s">
        <v>778</v>
      </c>
      <c r="GN195" s="1">
        <v>36930</v>
      </c>
      <c r="GO195" s="1">
        <v>36937</v>
      </c>
      <c r="GP195" s="2">
        <v>0</v>
      </c>
      <c r="GQ195" t="s">
        <v>319</v>
      </c>
      <c r="GR195" t="str">
        <f>"                    "</f>
        <v xml:space="preserve">                    </v>
      </c>
      <c r="GS195" t="str">
        <f>"3676.980"</f>
        <v>3676.980</v>
      </c>
      <c r="GT195" t="str">
        <f>""</f>
        <v/>
      </c>
      <c r="HF195" t="str">
        <f>""</f>
        <v/>
      </c>
      <c r="HK195" t="str">
        <f>""</f>
        <v/>
      </c>
      <c r="HN195" t="s">
        <v>271</v>
      </c>
      <c r="HP195" t="str">
        <f>""</f>
        <v/>
      </c>
      <c r="HQ195" t="str">
        <f>""</f>
        <v/>
      </c>
      <c r="IA195" t="str">
        <f>""</f>
        <v/>
      </c>
      <c r="IB195" t="str">
        <f>""</f>
        <v/>
      </c>
      <c r="IC195" t="str">
        <f>HYPERLINK("https://web.datatree.com/?/property?propertyId=3440440")</f>
        <v>https://web.datatree.com/?/property?propertyId=3440440</v>
      </c>
    </row>
    <row r="196" spans="1:237" x14ac:dyDescent="0.25">
      <c r="A196" t="s">
        <v>2643</v>
      </c>
      <c r="B196" t="s">
        <v>322</v>
      </c>
      <c r="C196" t="s">
        <v>322</v>
      </c>
      <c r="D196" t="s">
        <v>2644</v>
      </c>
      <c r="E196" t="s">
        <v>240</v>
      </c>
      <c r="F196">
        <v>1</v>
      </c>
      <c r="G196" t="s">
        <v>2645</v>
      </c>
      <c r="H196" t="s">
        <v>1314</v>
      </c>
      <c r="I196" t="s">
        <v>1314</v>
      </c>
      <c r="J196" t="s">
        <v>2644</v>
      </c>
      <c r="K196" t="s">
        <v>240</v>
      </c>
      <c r="L196">
        <v>1</v>
      </c>
      <c r="O196" t="s">
        <v>2646</v>
      </c>
      <c r="P196" t="s">
        <v>2647</v>
      </c>
      <c r="R196" t="s">
        <v>300</v>
      </c>
      <c r="T196" t="s">
        <v>242</v>
      </c>
      <c r="AE196" t="s">
        <v>243</v>
      </c>
      <c r="AH196" t="s">
        <v>244</v>
      </c>
      <c r="AK196" t="s">
        <v>245</v>
      </c>
      <c r="AM196">
        <v>225</v>
      </c>
      <c r="AP196" t="s">
        <v>2648</v>
      </c>
      <c r="AQ196" t="s">
        <v>248</v>
      </c>
      <c r="AS196" t="s">
        <v>2649</v>
      </c>
      <c r="AT196" t="s">
        <v>2650</v>
      </c>
      <c r="AU196" t="s">
        <v>328</v>
      </c>
      <c r="AV196" t="str">
        <f>"92625-3013"</f>
        <v>92625-3013</v>
      </c>
      <c r="AW196" t="s">
        <v>847</v>
      </c>
      <c r="AX196" t="s">
        <v>2651</v>
      </c>
      <c r="AY196" t="s">
        <v>2652</v>
      </c>
      <c r="AZ196" t="s">
        <v>254</v>
      </c>
      <c r="BA196" t="s">
        <v>2653</v>
      </c>
      <c r="BB196" t="str">
        <f>"102-40-008"</f>
        <v>102-40-008</v>
      </c>
      <c r="BC196" t="str">
        <f>"10240008"</f>
        <v>10240008</v>
      </c>
      <c r="BD196" t="str">
        <f>"R10240008"</f>
        <v>R10240008</v>
      </c>
      <c r="BE196">
        <v>4015</v>
      </c>
      <c r="BI196" t="s">
        <v>256</v>
      </c>
      <c r="BJ196" t="s">
        <v>424</v>
      </c>
      <c r="BK196" t="s">
        <v>258</v>
      </c>
      <c r="BL196">
        <v>25</v>
      </c>
      <c r="BN196">
        <v>34.618062743081303</v>
      </c>
      <c r="BO196">
        <v>-113.460184765338</v>
      </c>
      <c r="BP196" t="s">
        <v>425</v>
      </c>
      <c r="BW196" t="s">
        <v>426</v>
      </c>
      <c r="BX196" t="s">
        <v>426</v>
      </c>
      <c r="CA196" t="str">
        <f>"136"</f>
        <v>136</v>
      </c>
      <c r="CC196">
        <v>0</v>
      </c>
      <c r="CD196">
        <v>0</v>
      </c>
      <c r="CE196">
        <v>0</v>
      </c>
      <c r="CF196">
        <v>0</v>
      </c>
      <c r="CI196">
        <v>0</v>
      </c>
      <c r="CJ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X196">
        <v>0</v>
      </c>
      <c r="CZ196">
        <v>0</v>
      </c>
      <c r="DB196">
        <v>0</v>
      </c>
      <c r="DD196">
        <v>0</v>
      </c>
      <c r="DF196">
        <v>0</v>
      </c>
      <c r="DK196">
        <v>0</v>
      </c>
      <c r="DM196">
        <v>0</v>
      </c>
      <c r="DX196">
        <v>0</v>
      </c>
      <c r="EC196" t="s">
        <v>261</v>
      </c>
      <c r="ED196" t="s">
        <v>262</v>
      </c>
      <c r="EE196" t="s">
        <v>263</v>
      </c>
      <c r="EG196">
        <v>435600</v>
      </c>
      <c r="EH196">
        <v>10</v>
      </c>
      <c r="EI196">
        <v>0</v>
      </c>
      <c r="EJ196">
        <v>0</v>
      </c>
      <c r="EK196">
        <v>0</v>
      </c>
      <c r="EL196">
        <v>0</v>
      </c>
      <c r="EU196" t="s">
        <v>264</v>
      </c>
      <c r="EV196" t="s">
        <v>427</v>
      </c>
      <c r="EW196" t="s">
        <v>428</v>
      </c>
      <c r="EX196" s="1">
        <v>40135</v>
      </c>
      <c r="EY196" t="s">
        <v>267</v>
      </c>
      <c r="EZ196" t="str">
        <f t="shared" si="10"/>
        <v>FALSE</v>
      </c>
      <c r="FA196">
        <v>2022</v>
      </c>
      <c r="FB196">
        <v>2020</v>
      </c>
      <c r="FC196">
        <v>600</v>
      </c>
      <c r="FD196" t="s">
        <v>246</v>
      </c>
      <c r="FE196" t="s">
        <v>246</v>
      </c>
      <c r="FF196" t="s">
        <v>246</v>
      </c>
      <c r="FG196" t="s">
        <v>246</v>
      </c>
      <c r="FH196" t="s">
        <v>246</v>
      </c>
      <c r="FI196" t="s">
        <v>246</v>
      </c>
      <c r="FJ196" t="s">
        <v>246</v>
      </c>
      <c r="FK196" t="s">
        <v>246</v>
      </c>
      <c r="FL196" t="s">
        <v>246</v>
      </c>
      <c r="FM196" t="s">
        <v>246</v>
      </c>
      <c r="FN196" t="s">
        <v>246</v>
      </c>
      <c r="FO196" t="s">
        <v>246</v>
      </c>
      <c r="FP196" t="s">
        <v>246</v>
      </c>
      <c r="FQ196" s="2">
        <v>509</v>
      </c>
      <c r="FR196" s="2">
        <v>0</v>
      </c>
      <c r="FS196" s="2">
        <v>0</v>
      </c>
      <c r="FT196">
        <v>0</v>
      </c>
      <c r="FU196" s="2">
        <v>3391</v>
      </c>
      <c r="FV196" s="2">
        <v>3391</v>
      </c>
      <c r="FW196" s="2">
        <v>0</v>
      </c>
      <c r="FX196">
        <v>0</v>
      </c>
      <c r="FY196" s="2">
        <v>0</v>
      </c>
      <c r="FZ196" s="2">
        <v>0</v>
      </c>
      <c r="GA196" s="2">
        <v>0</v>
      </c>
      <c r="GB196">
        <v>0</v>
      </c>
      <c r="GC196" s="2">
        <v>31.56</v>
      </c>
      <c r="GE196" s="2">
        <v>3391</v>
      </c>
      <c r="GH196" t="s">
        <v>289</v>
      </c>
      <c r="GK196" t="s">
        <v>290</v>
      </c>
      <c r="GL196" t="s">
        <v>290</v>
      </c>
      <c r="GR196" t="str">
        <f>""</f>
        <v/>
      </c>
      <c r="GS196" t="str">
        <f>""</f>
        <v/>
      </c>
      <c r="GT196" t="str">
        <f>""</f>
        <v/>
      </c>
      <c r="HF196" t="str">
        <f>""</f>
        <v/>
      </c>
      <c r="HK196" t="str">
        <f>""</f>
        <v/>
      </c>
      <c r="HN196" t="s">
        <v>271</v>
      </c>
      <c r="HP196" t="str">
        <f>""</f>
        <v/>
      </c>
      <c r="HQ196" t="str">
        <f>""</f>
        <v/>
      </c>
      <c r="IA196" t="str">
        <f>""</f>
        <v/>
      </c>
      <c r="IB196" t="str">
        <f>""</f>
        <v/>
      </c>
      <c r="IC196" t="str">
        <f>HYPERLINK("https://web.datatree.com/?/property?propertyId=3485748")</f>
        <v>https://web.datatree.com/?/property?propertyId=3485748</v>
      </c>
    </row>
    <row r="197" spans="1:237" x14ac:dyDescent="0.25">
      <c r="A197" t="s">
        <v>2654</v>
      </c>
      <c r="D197" t="s">
        <v>2654</v>
      </c>
      <c r="E197" t="s">
        <v>273</v>
      </c>
      <c r="F197">
        <v>2</v>
      </c>
      <c r="O197" t="s">
        <v>2654</v>
      </c>
      <c r="P197" t="s">
        <v>2654</v>
      </c>
      <c r="R197" t="s">
        <v>274</v>
      </c>
      <c r="T197" t="s">
        <v>242</v>
      </c>
      <c r="AE197" t="s">
        <v>243</v>
      </c>
      <c r="AH197" t="s">
        <v>244</v>
      </c>
      <c r="AK197" t="s">
        <v>245</v>
      </c>
      <c r="AL197" t="s">
        <v>396</v>
      </c>
      <c r="AM197">
        <v>6807</v>
      </c>
      <c r="AP197" t="s">
        <v>2655</v>
      </c>
      <c r="AQ197" t="s">
        <v>419</v>
      </c>
      <c r="AS197" t="s">
        <v>646</v>
      </c>
      <c r="AT197" t="s">
        <v>646</v>
      </c>
      <c r="AU197" t="s">
        <v>243</v>
      </c>
      <c r="AV197" t="str">
        <f>"85253-5348"</f>
        <v>85253-5348</v>
      </c>
      <c r="AW197" t="s">
        <v>2656</v>
      </c>
      <c r="AX197" t="s">
        <v>2657</v>
      </c>
      <c r="AY197" t="s">
        <v>2658</v>
      </c>
      <c r="AZ197" t="s">
        <v>254</v>
      </c>
      <c r="BA197" t="s">
        <v>2659</v>
      </c>
      <c r="BB197" t="str">
        <f>"353-04-033"</f>
        <v>353-04-033</v>
      </c>
      <c r="BC197" t="str">
        <f>"35304033"</f>
        <v>35304033</v>
      </c>
      <c r="BD197" t="str">
        <f>"R35304033"</f>
        <v>R35304033</v>
      </c>
      <c r="BE197">
        <v>4015</v>
      </c>
      <c r="BI197" t="s">
        <v>256</v>
      </c>
      <c r="BJ197" t="s">
        <v>257</v>
      </c>
      <c r="BK197" t="s">
        <v>258</v>
      </c>
      <c r="BL197">
        <v>5</v>
      </c>
      <c r="BN197">
        <v>35.2330585294984</v>
      </c>
      <c r="BO197">
        <v>-113.571673175106</v>
      </c>
      <c r="BW197" t="s">
        <v>639</v>
      </c>
      <c r="BX197" t="s">
        <v>639</v>
      </c>
      <c r="CA197" t="str">
        <f>""</f>
        <v/>
      </c>
      <c r="CC197">
        <v>0</v>
      </c>
      <c r="CD197">
        <v>0</v>
      </c>
      <c r="CE197">
        <v>0</v>
      </c>
      <c r="CF197">
        <v>0</v>
      </c>
      <c r="CI197">
        <v>0</v>
      </c>
      <c r="CJ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X197">
        <v>0</v>
      </c>
      <c r="CZ197">
        <v>0</v>
      </c>
      <c r="DB197">
        <v>0</v>
      </c>
      <c r="DD197">
        <v>0</v>
      </c>
      <c r="DF197">
        <v>0</v>
      </c>
      <c r="DK197">
        <v>0</v>
      </c>
      <c r="DM197">
        <v>0</v>
      </c>
      <c r="DX197">
        <v>0</v>
      </c>
      <c r="EC197" t="s">
        <v>261</v>
      </c>
      <c r="ED197" t="s">
        <v>354</v>
      </c>
      <c r="EE197" t="s">
        <v>355</v>
      </c>
      <c r="EG197">
        <v>435600</v>
      </c>
      <c r="EH197">
        <v>10</v>
      </c>
      <c r="EI197">
        <v>0</v>
      </c>
      <c r="EJ197">
        <v>0</v>
      </c>
      <c r="EK197">
        <v>0</v>
      </c>
      <c r="EL197">
        <v>0</v>
      </c>
      <c r="EU197" t="s">
        <v>264</v>
      </c>
      <c r="EV197" t="s">
        <v>265</v>
      </c>
      <c r="EW197" t="s">
        <v>266</v>
      </c>
      <c r="EX197" s="1">
        <v>40135</v>
      </c>
      <c r="EY197" t="s">
        <v>267</v>
      </c>
      <c r="EZ197" t="str">
        <f t="shared" si="10"/>
        <v>FALSE</v>
      </c>
      <c r="FA197">
        <v>2022</v>
      </c>
      <c r="FB197">
        <v>2020</v>
      </c>
      <c r="FC197">
        <v>300</v>
      </c>
      <c r="FD197" t="s">
        <v>246</v>
      </c>
      <c r="FE197" t="s">
        <v>246</v>
      </c>
      <c r="FF197" t="s">
        <v>246</v>
      </c>
      <c r="FG197" t="s">
        <v>246</v>
      </c>
      <c r="FH197" t="s">
        <v>246</v>
      </c>
      <c r="FI197" t="s">
        <v>246</v>
      </c>
      <c r="FJ197" t="s">
        <v>246</v>
      </c>
      <c r="FK197" t="s">
        <v>246</v>
      </c>
      <c r="FL197" t="s">
        <v>246</v>
      </c>
      <c r="FM197" t="s">
        <v>246</v>
      </c>
      <c r="FN197" t="s">
        <v>246</v>
      </c>
      <c r="FO197" t="s">
        <v>246</v>
      </c>
      <c r="FP197" t="s">
        <v>246</v>
      </c>
      <c r="FQ197" s="2">
        <v>851</v>
      </c>
      <c r="FR197" s="2">
        <v>0</v>
      </c>
      <c r="FS197" s="2">
        <v>0</v>
      </c>
      <c r="FT197">
        <v>0</v>
      </c>
      <c r="FU197" s="2">
        <v>5672</v>
      </c>
      <c r="FV197" s="2">
        <v>5672</v>
      </c>
      <c r="FW197" s="2">
        <v>0</v>
      </c>
      <c r="FX197">
        <v>0</v>
      </c>
      <c r="FY197" s="2">
        <v>0</v>
      </c>
      <c r="FZ197" s="2">
        <v>0</v>
      </c>
      <c r="GA197" s="2">
        <v>0</v>
      </c>
      <c r="GB197">
        <v>0</v>
      </c>
      <c r="GC197" s="2">
        <v>47.78</v>
      </c>
      <c r="GE197" s="2">
        <v>5672</v>
      </c>
      <c r="GH197" t="s">
        <v>268</v>
      </c>
      <c r="GK197" t="s">
        <v>269</v>
      </c>
      <c r="GN197" s="1">
        <v>39177</v>
      </c>
      <c r="GO197" s="1">
        <v>39185</v>
      </c>
      <c r="GP197" s="2">
        <v>0</v>
      </c>
      <c r="GQ197" t="s">
        <v>640</v>
      </c>
      <c r="GR197" t="str">
        <f>"                    "</f>
        <v xml:space="preserve">                    </v>
      </c>
      <c r="GS197" t="str">
        <f>"6753.779"</f>
        <v>6753.779</v>
      </c>
      <c r="GT197" t="str">
        <f>""</f>
        <v/>
      </c>
      <c r="HF197" t="str">
        <f>""</f>
        <v/>
      </c>
      <c r="HK197" t="str">
        <f>""</f>
        <v/>
      </c>
      <c r="HN197" t="s">
        <v>271</v>
      </c>
      <c r="HP197" t="str">
        <f>""</f>
        <v/>
      </c>
      <c r="HQ197" t="str">
        <f>""</f>
        <v/>
      </c>
      <c r="IA197" t="str">
        <f>""</f>
        <v/>
      </c>
      <c r="IB197" t="str">
        <f>""</f>
        <v/>
      </c>
      <c r="IC197" t="str">
        <f>HYPERLINK("https://web.datatree.com/?/property?propertyId=3464656")</f>
        <v>https://web.datatree.com/?/property?propertyId=3464656</v>
      </c>
    </row>
    <row r="198" spans="1:237" x14ac:dyDescent="0.25">
      <c r="A198" t="s">
        <v>2660</v>
      </c>
      <c r="D198" t="s">
        <v>2660</v>
      </c>
      <c r="E198" t="s">
        <v>240</v>
      </c>
      <c r="F198">
        <v>1</v>
      </c>
      <c r="G198" t="s">
        <v>2661</v>
      </c>
      <c r="J198" t="s">
        <v>2661</v>
      </c>
      <c r="K198" t="s">
        <v>273</v>
      </c>
      <c r="L198">
        <v>1</v>
      </c>
      <c r="O198" t="s">
        <v>2662</v>
      </c>
      <c r="P198" t="s">
        <v>2663</v>
      </c>
      <c r="R198" t="s">
        <v>1014</v>
      </c>
      <c r="T198" t="s">
        <v>242</v>
      </c>
      <c r="AE198" t="s">
        <v>243</v>
      </c>
      <c r="AH198" t="s">
        <v>244</v>
      </c>
      <c r="AK198" t="s">
        <v>245</v>
      </c>
      <c r="AM198">
        <v>8002</v>
      </c>
      <c r="AP198" t="s">
        <v>2664</v>
      </c>
      <c r="AQ198" t="s">
        <v>863</v>
      </c>
      <c r="AS198" t="s">
        <v>2665</v>
      </c>
      <c r="AT198" t="s">
        <v>2665</v>
      </c>
      <c r="AU198" t="s">
        <v>2056</v>
      </c>
      <c r="AV198" t="str">
        <f>"46410-5141"</f>
        <v>46410-5141</v>
      </c>
      <c r="AW198" t="s">
        <v>494</v>
      </c>
      <c r="AX198" t="s">
        <v>2666</v>
      </c>
      <c r="AY198" t="s">
        <v>2667</v>
      </c>
      <c r="AZ198" t="s">
        <v>254</v>
      </c>
      <c r="BA198" t="s">
        <v>2668</v>
      </c>
      <c r="BB198" t="str">
        <f>"333-23-045"</f>
        <v>333-23-045</v>
      </c>
      <c r="BC198" t="str">
        <f>"33323045"</f>
        <v>33323045</v>
      </c>
      <c r="BD198" t="str">
        <f>"R33323045"</f>
        <v>R33323045</v>
      </c>
      <c r="BE198">
        <v>4015</v>
      </c>
      <c r="BJ198" t="s">
        <v>333</v>
      </c>
      <c r="BK198" t="s">
        <v>481</v>
      </c>
      <c r="BL198">
        <v>7</v>
      </c>
      <c r="BN198">
        <v>35.483486599999999</v>
      </c>
      <c r="BO198">
        <v>-113.80704799999999</v>
      </c>
      <c r="BW198" t="s">
        <v>482</v>
      </c>
      <c r="BX198" t="s">
        <v>482</v>
      </c>
      <c r="CA198" t="str">
        <f>""</f>
        <v/>
      </c>
      <c r="CC198">
        <v>0</v>
      </c>
      <c r="CD198">
        <v>0</v>
      </c>
      <c r="CE198">
        <v>0</v>
      </c>
      <c r="CF198">
        <v>0</v>
      </c>
      <c r="CI198">
        <v>0</v>
      </c>
      <c r="CJ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X198">
        <v>0</v>
      </c>
      <c r="CZ198">
        <v>0</v>
      </c>
      <c r="DB198">
        <v>0</v>
      </c>
      <c r="DD198">
        <v>0</v>
      </c>
      <c r="DF198">
        <v>0</v>
      </c>
      <c r="DK198">
        <v>0</v>
      </c>
      <c r="DM198">
        <v>0</v>
      </c>
      <c r="DX198">
        <v>0</v>
      </c>
      <c r="EC198" t="s">
        <v>261</v>
      </c>
      <c r="ED198" t="s">
        <v>354</v>
      </c>
      <c r="EE198" t="s">
        <v>355</v>
      </c>
      <c r="EG198">
        <v>435600</v>
      </c>
      <c r="EH198">
        <v>10</v>
      </c>
      <c r="EI198">
        <v>0</v>
      </c>
      <c r="EJ198">
        <v>0</v>
      </c>
      <c r="EK198">
        <v>0</v>
      </c>
      <c r="EL198">
        <v>0</v>
      </c>
      <c r="EU198" t="s">
        <v>264</v>
      </c>
      <c r="EV198" t="s">
        <v>483</v>
      </c>
      <c r="EW198" t="s">
        <v>484</v>
      </c>
      <c r="EX198" s="1">
        <v>40135</v>
      </c>
      <c r="EY198" t="s">
        <v>267</v>
      </c>
      <c r="EZ198" t="str">
        <f t="shared" si="10"/>
        <v>FALSE</v>
      </c>
      <c r="FA198">
        <v>2022</v>
      </c>
      <c r="FB198">
        <v>2020</v>
      </c>
      <c r="FC198">
        <v>300</v>
      </c>
      <c r="FD198" t="s">
        <v>246</v>
      </c>
      <c r="FE198" t="s">
        <v>246</v>
      </c>
      <c r="FF198" t="s">
        <v>246</v>
      </c>
      <c r="FG198" t="s">
        <v>246</v>
      </c>
      <c r="FH198" t="s">
        <v>246</v>
      </c>
      <c r="FI198" t="s">
        <v>246</v>
      </c>
      <c r="FJ198" t="s">
        <v>246</v>
      </c>
      <c r="FK198" t="s">
        <v>246</v>
      </c>
      <c r="FL198" t="s">
        <v>246</v>
      </c>
      <c r="FM198" t="s">
        <v>246</v>
      </c>
      <c r="FN198" t="s">
        <v>246</v>
      </c>
      <c r="FO198" t="s">
        <v>246</v>
      </c>
      <c r="FP198" t="s">
        <v>246</v>
      </c>
      <c r="FQ198" s="2">
        <v>980</v>
      </c>
      <c r="FR198" s="2">
        <v>0</v>
      </c>
      <c r="FS198" s="2">
        <v>0</v>
      </c>
      <c r="FT198">
        <v>0</v>
      </c>
      <c r="FU198" s="2">
        <v>6535</v>
      </c>
      <c r="FV198" s="2">
        <v>6535</v>
      </c>
      <c r="FW198" s="2">
        <v>0</v>
      </c>
      <c r="FX198">
        <v>0</v>
      </c>
      <c r="FY198" s="2">
        <v>0</v>
      </c>
      <c r="FZ198" s="2">
        <v>0</v>
      </c>
      <c r="GA198" s="2">
        <v>0</v>
      </c>
      <c r="GB198">
        <v>0</v>
      </c>
      <c r="GC198" s="2">
        <v>71.8</v>
      </c>
      <c r="GE198" s="2">
        <v>6535</v>
      </c>
      <c r="GF198">
        <v>9</v>
      </c>
      <c r="GH198" t="s">
        <v>268</v>
      </c>
      <c r="GK198" t="s">
        <v>269</v>
      </c>
      <c r="GR198" t="str">
        <f>""</f>
        <v/>
      </c>
      <c r="GS198" t="str">
        <f>""</f>
        <v/>
      </c>
      <c r="GT198" t="str">
        <f>""</f>
        <v/>
      </c>
      <c r="HF198" t="str">
        <f>""</f>
        <v/>
      </c>
      <c r="HK198" t="str">
        <f>""</f>
        <v/>
      </c>
      <c r="HN198" t="s">
        <v>271</v>
      </c>
      <c r="HP198" t="str">
        <f>""</f>
        <v/>
      </c>
      <c r="HQ198" t="str">
        <f>""</f>
        <v/>
      </c>
      <c r="IA198" t="str">
        <f>""</f>
        <v/>
      </c>
      <c r="IB198" t="str">
        <f>""</f>
        <v/>
      </c>
      <c r="IC198" t="str">
        <f>HYPERLINK("https://web.datatree.com/?/property?propertyId=3484666")</f>
        <v>https://web.datatree.com/?/property?propertyId=3484666</v>
      </c>
    </row>
    <row r="199" spans="1:237" x14ac:dyDescent="0.25">
      <c r="A199" t="s">
        <v>2669</v>
      </c>
      <c r="B199" t="s">
        <v>1357</v>
      </c>
      <c r="C199" t="s">
        <v>1357</v>
      </c>
      <c r="D199" t="s">
        <v>2670</v>
      </c>
      <c r="E199" t="s">
        <v>240</v>
      </c>
      <c r="F199">
        <v>4</v>
      </c>
      <c r="O199" t="s">
        <v>2671</v>
      </c>
      <c r="P199" t="s">
        <v>2669</v>
      </c>
      <c r="T199" t="s">
        <v>242</v>
      </c>
      <c r="AE199" t="s">
        <v>243</v>
      </c>
      <c r="AH199" t="s">
        <v>244</v>
      </c>
      <c r="AK199" t="s">
        <v>245</v>
      </c>
      <c r="AP199" t="s">
        <v>2672</v>
      </c>
      <c r="AS199" t="s">
        <v>591</v>
      </c>
      <c r="AT199" t="s">
        <v>591</v>
      </c>
      <c r="AU199" t="s">
        <v>243</v>
      </c>
      <c r="AV199" t="str">
        <f>"85046"</f>
        <v>85046</v>
      </c>
      <c r="AW199" t="s">
        <v>580</v>
      </c>
      <c r="AX199" t="s">
        <v>2673</v>
      </c>
      <c r="AY199" t="s">
        <v>2674</v>
      </c>
      <c r="AZ199" t="s">
        <v>254</v>
      </c>
      <c r="BA199" t="s">
        <v>2675</v>
      </c>
      <c r="BB199" t="str">
        <f>"201-36-004"</f>
        <v>201-36-004</v>
      </c>
      <c r="BC199" t="str">
        <f>"20136004"</f>
        <v>20136004</v>
      </c>
      <c r="BD199" t="str">
        <f>"R20136004"</f>
        <v>R20136004</v>
      </c>
      <c r="BE199">
        <v>4015</v>
      </c>
      <c r="BI199" t="s">
        <v>256</v>
      </c>
      <c r="BJ199" t="s">
        <v>707</v>
      </c>
      <c r="BK199" t="s">
        <v>258</v>
      </c>
      <c r="BL199">
        <v>15</v>
      </c>
      <c r="BN199">
        <v>34.856353495679699</v>
      </c>
      <c r="BO199">
        <v>-113.545651714888</v>
      </c>
      <c r="BW199" t="s">
        <v>2502</v>
      </c>
      <c r="BX199" t="s">
        <v>2502</v>
      </c>
      <c r="CA199" t="str">
        <f>""</f>
        <v/>
      </c>
      <c r="CC199">
        <v>0</v>
      </c>
      <c r="CD199">
        <v>0</v>
      </c>
      <c r="CE199">
        <v>0</v>
      </c>
      <c r="CF199">
        <v>0</v>
      </c>
      <c r="CI199">
        <v>0</v>
      </c>
      <c r="CJ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X199">
        <v>0</v>
      </c>
      <c r="CZ199">
        <v>0</v>
      </c>
      <c r="DB199">
        <v>0</v>
      </c>
      <c r="DD199">
        <v>0</v>
      </c>
      <c r="DF199">
        <v>0</v>
      </c>
      <c r="DK199">
        <v>0</v>
      </c>
      <c r="DM199">
        <v>0</v>
      </c>
      <c r="DX199">
        <v>0</v>
      </c>
      <c r="EC199" t="s">
        <v>261</v>
      </c>
      <c r="ED199" t="s">
        <v>354</v>
      </c>
      <c r="EE199" t="s">
        <v>355</v>
      </c>
      <c r="EG199">
        <v>435600</v>
      </c>
      <c r="EH199">
        <v>10</v>
      </c>
      <c r="EI199">
        <v>0</v>
      </c>
      <c r="EJ199">
        <v>0</v>
      </c>
      <c r="EK199">
        <v>0</v>
      </c>
      <c r="EL199">
        <v>0</v>
      </c>
      <c r="EU199" t="s">
        <v>264</v>
      </c>
      <c r="EV199" t="s">
        <v>709</v>
      </c>
      <c r="EW199" t="s">
        <v>710</v>
      </c>
      <c r="EX199" s="1">
        <v>40135</v>
      </c>
      <c r="EY199" t="s">
        <v>267</v>
      </c>
      <c r="EZ199" t="str">
        <f t="shared" si="10"/>
        <v>FALSE</v>
      </c>
      <c r="FA199">
        <v>2022</v>
      </c>
      <c r="FB199">
        <v>2020</v>
      </c>
      <c r="FC199">
        <v>600</v>
      </c>
      <c r="FD199" t="s">
        <v>246</v>
      </c>
      <c r="FE199" t="s">
        <v>246</v>
      </c>
      <c r="FF199" t="s">
        <v>246</v>
      </c>
      <c r="FG199" t="s">
        <v>246</v>
      </c>
      <c r="FH199" t="s">
        <v>246</v>
      </c>
      <c r="FI199" t="s">
        <v>246</v>
      </c>
      <c r="FJ199" t="s">
        <v>246</v>
      </c>
      <c r="FK199" t="s">
        <v>246</v>
      </c>
      <c r="FL199" t="s">
        <v>246</v>
      </c>
      <c r="FM199" t="s">
        <v>246</v>
      </c>
      <c r="FN199" t="s">
        <v>246</v>
      </c>
      <c r="FO199" t="s">
        <v>246</v>
      </c>
      <c r="FP199" t="s">
        <v>246</v>
      </c>
      <c r="FQ199" s="2">
        <v>296</v>
      </c>
      <c r="FR199" s="2">
        <v>0</v>
      </c>
      <c r="FS199" s="2">
        <v>0</v>
      </c>
      <c r="FT199">
        <v>0</v>
      </c>
      <c r="FU199" s="2">
        <v>1972</v>
      </c>
      <c r="FV199" s="2">
        <v>1972</v>
      </c>
      <c r="FW199" s="2">
        <v>0</v>
      </c>
      <c r="FX199">
        <v>0</v>
      </c>
      <c r="FY199" s="2">
        <v>0</v>
      </c>
      <c r="FZ199" s="2">
        <v>0</v>
      </c>
      <c r="GA199" s="2">
        <v>0</v>
      </c>
      <c r="GB199">
        <v>0</v>
      </c>
      <c r="GC199" s="2">
        <v>18.18</v>
      </c>
      <c r="GE199" s="2">
        <v>1972</v>
      </c>
      <c r="GF199">
        <v>18</v>
      </c>
      <c r="GH199" t="s">
        <v>289</v>
      </c>
      <c r="GK199" t="s">
        <v>290</v>
      </c>
      <c r="GL199" t="s">
        <v>290</v>
      </c>
      <c r="GR199" t="str">
        <f>""</f>
        <v/>
      </c>
      <c r="GS199" t="str">
        <f>""</f>
        <v/>
      </c>
      <c r="GT199" t="str">
        <f>""</f>
        <v/>
      </c>
      <c r="HF199" t="str">
        <f>""</f>
        <v/>
      </c>
      <c r="HK199" t="str">
        <f>""</f>
        <v/>
      </c>
      <c r="HN199" t="s">
        <v>271</v>
      </c>
      <c r="HP199" t="str">
        <f>""</f>
        <v/>
      </c>
      <c r="HQ199" t="str">
        <f>""</f>
        <v/>
      </c>
      <c r="IA199" t="str">
        <f>""</f>
        <v/>
      </c>
      <c r="IB199" t="str">
        <f>""</f>
        <v/>
      </c>
      <c r="IC199" t="str">
        <f>HYPERLINK("https://web.datatree.com/?/property?propertyId=3497007")</f>
        <v>https://web.datatree.com/?/property?propertyId=3497007</v>
      </c>
    </row>
    <row r="200" spans="1:237" x14ac:dyDescent="0.25">
      <c r="A200" t="s">
        <v>2076</v>
      </c>
      <c r="D200" t="s">
        <v>2076</v>
      </c>
      <c r="E200" t="s">
        <v>273</v>
      </c>
      <c r="F200">
        <v>13</v>
      </c>
      <c r="O200" t="s">
        <v>2076</v>
      </c>
      <c r="P200" t="s">
        <v>2076</v>
      </c>
      <c r="R200" t="s">
        <v>274</v>
      </c>
      <c r="T200" t="s">
        <v>242</v>
      </c>
      <c r="AE200" t="s">
        <v>243</v>
      </c>
      <c r="AH200" t="s">
        <v>244</v>
      </c>
      <c r="AK200" t="s">
        <v>245</v>
      </c>
      <c r="AP200" t="s">
        <v>275</v>
      </c>
      <c r="AS200" t="s">
        <v>276</v>
      </c>
      <c r="AT200" t="s">
        <v>276</v>
      </c>
      <c r="AU200" t="s">
        <v>243</v>
      </c>
      <c r="AV200" t="str">
        <f>"86321"</f>
        <v>86321</v>
      </c>
      <c r="AW200" t="s">
        <v>277</v>
      </c>
      <c r="AX200" t="s">
        <v>278</v>
      </c>
      <c r="AY200" t="s">
        <v>279</v>
      </c>
      <c r="AZ200" t="s">
        <v>254</v>
      </c>
      <c r="BA200" t="s">
        <v>2676</v>
      </c>
      <c r="BB200" t="str">
        <f>"201-06-078"</f>
        <v>201-06-078</v>
      </c>
      <c r="BC200" t="str">
        <f>"20106078"</f>
        <v>20106078</v>
      </c>
      <c r="BD200" t="str">
        <f>"R20106078"</f>
        <v>R20106078</v>
      </c>
      <c r="BE200">
        <v>4015</v>
      </c>
      <c r="BI200" t="s">
        <v>256</v>
      </c>
      <c r="BJ200" t="s">
        <v>281</v>
      </c>
      <c r="BK200" t="s">
        <v>258</v>
      </c>
      <c r="BL200">
        <v>31</v>
      </c>
      <c r="BN200">
        <v>34.688789047469001</v>
      </c>
      <c r="BO200">
        <v>-113.55894281008101</v>
      </c>
      <c r="BP200" t="s">
        <v>282</v>
      </c>
      <c r="BW200" t="s">
        <v>950</v>
      </c>
      <c r="BX200" t="s">
        <v>950</v>
      </c>
      <c r="CA200" t="str">
        <f>"78"</f>
        <v>78</v>
      </c>
      <c r="CC200">
        <v>0</v>
      </c>
      <c r="CD200">
        <v>0</v>
      </c>
      <c r="CE200">
        <v>0</v>
      </c>
      <c r="CF200">
        <v>0</v>
      </c>
      <c r="CI200">
        <v>0</v>
      </c>
      <c r="CJ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X200">
        <v>0</v>
      </c>
      <c r="CZ200">
        <v>0</v>
      </c>
      <c r="DB200">
        <v>0</v>
      </c>
      <c r="DD200">
        <v>0</v>
      </c>
      <c r="DF200">
        <v>0</v>
      </c>
      <c r="DK200">
        <v>0</v>
      </c>
      <c r="DM200">
        <v>0</v>
      </c>
      <c r="DX200">
        <v>0</v>
      </c>
      <c r="EC200" t="s">
        <v>284</v>
      </c>
      <c r="ED200" t="s">
        <v>285</v>
      </c>
      <c r="EE200" t="s">
        <v>286</v>
      </c>
      <c r="EG200">
        <v>435600</v>
      </c>
      <c r="EH200">
        <v>10</v>
      </c>
      <c r="EI200">
        <v>0</v>
      </c>
      <c r="EJ200">
        <v>0</v>
      </c>
      <c r="EK200">
        <v>0</v>
      </c>
      <c r="EL200">
        <v>0</v>
      </c>
      <c r="EU200" t="s">
        <v>264</v>
      </c>
      <c r="EV200" t="s">
        <v>287</v>
      </c>
      <c r="EW200" t="s">
        <v>288</v>
      </c>
      <c r="EX200" s="1">
        <v>40135</v>
      </c>
      <c r="EY200" t="s">
        <v>267</v>
      </c>
      <c r="EZ200" t="str">
        <f t="shared" si="10"/>
        <v>FALSE</v>
      </c>
      <c r="FA200">
        <v>2022</v>
      </c>
      <c r="FB200">
        <v>2020</v>
      </c>
      <c r="FC200">
        <v>600</v>
      </c>
      <c r="FD200" t="s">
        <v>246</v>
      </c>
      <c r="FE200" t="s">
        <v>246</v>
      </c>
      <c r="FF200" t="s">
        <v>246</v>
      </c>
      <c r="FG200" t="s">
        <v>246</v>
      </c>
      <c r="FH200" t="s">
        <v>246</v>
      </c>
      <c r="FI200" t="s">
        <v>246</v>
      </c>
      <c r="FJ200" t="s">
        <v>246</v>
      </c>
      <c r="FK200" t="s">
        <v>246</v>
      </c>
      <c r="FL200" t="s">
        <v>246</v>
      </c>
      <c r="FM200" t="s">
        <v>246</v>
      </c>
      <c r="FN200" t="s">
        <v>246</v>
      </c>
      <c r="FO200" t="s">
        <v>246</v>
      </c>
      <c r="FP200" t="s">
        <v>246</v>
      </c>
      <c r="FQ200" s="2">
        <v>12</v>
      </c>
      <c r="FR200" s="2">
        <v>0</v>
      </c>
      <c r="FS200" s="2">
        <v>0</v>
      </c>
      <c r="FT200">
        <v>0</v>
      </c>
      <c r="FU200" s="2">
        <v>82</v>
      </c>
      <c r="FV200" s="2">
        <v>82</v>
      </c>
      <c r="FW200" s="2">
        <v>0</v>
      </c>
      <c r="FX200">
        <v>0</v>
      </c>
      <c r="FY200" s="2">
        <v>0</v>
      </c>
      <c r="FZ200" s="2">
        <v>0</v>
      </c>
      <c r="GA200" s="2">
        <v>0</v>
      </c>
      <c r="GB200">
        <v>0</v>
      </c>
      <c r="GC200" s="2">
        <v>1.1399999999999999</v>
      </c>
      <c r="GE200" s="2">
        <v>82</v>
      </c>
      <c r="GH200" t="s">
        <v>289</v>
      </c>
      <c r="GK200" t="s">
        <v>290</v>
      </c>
      <c r="GL200" t="s">
        <v>290</v>
      </c>
      <c r="GR200" t="str">
        <f>""</f>
        <v/>
      </c>
      <c r="GS200" t="str">
        <f>""</f>
        <v/>
      </c>
      <c r="GT200" t="str">
        <f>""</f>
        <v/>
      </c>
      <c r="HF200" t="str">
        <f>""</f>
        <v/>
      </c>
      <c r="HK200" t="str">
        <f>""</f>
        <v/>
      </c>
      <c r="HN200" t="s">
        <v>271</v>
      </c>
      <c r="HP200" t="str">
        <f>""</f>
        <v/>
      </c>
      <c r="HQ200" t="str">
        <f>""</f>
        <v/>
      </c>
      <c r="IA200" t="str">
        <f>""</f>
        <v/>
      </c>
      <c r="IB200" t="str">
        <f>""</f>
        <v/>
      </c>
      <c r="IC200" t="str">
        <f>HYPERLINK("https://web.datatree.com/?/property?propertyId=3498413")</f>
        <v>https://web.datatree.com/?/property?propertyId=3498413</v>
      </c>
    </row>
    <row r="201" spans="1:237" x14ac:dyDescent="0.25">
      <c r="A201" t="s">
        <v>1167</v>
      </c>
      <c r="D201" t="s">
        <v>1167</v>
      </c>
      <c r="E201" t="s">
        <v>273</v>
      </c>
      <c r="F201">
        <v>35</v>
      </c>
      <c r="O201" t="s">
        <v>1167</v>
      </c>
      <c r="P201" t="s">
        <v>1167</v>
      </c>
      <c r="Q201" t="s">
        <v>996</v>
      </c>
      <c r="R201" t="s">
        <v>274</v>
      </c>
      <c r="T201" t="s">
        <v>242</v>
      </c>
      <c r="AE201" t="s">
        <v>243</v>
      </c>
      <c r="AH201" t="s">
        <v>244</v>
      </c>
      <c r="AK201" t="s">
        <v>245</v>
      </c>
      <c r="AM201">
        <v>6440</v>
      </c>
      <c r="AP201" t="s">
        <v>1169</v>
      </c>
      <c r="AQ201" t="s">
        <v>302</v>
      </c>
      <c r="AR201">
        <v>140</v>
      </c>
      <c r="AS201" t="s">
        <v>398</v>
      </c>
      <c r="AT201" t="s">
        <v>398</v>
      </c>
      <c r="AU201" t="s">
        <v>400</v>
      </c>
      <c r="AV201" t="str">
        <f>"89131-4048"</f>
        <v>89131-4048</v>
      </c>
      <c r="AW201" t="s">
        <v>329</v>
      </c>
      <c r="AX201" t="s">
        <v>1170</v>
      </c>
      <c r="AY201" t="s">
        <v>1171</v>
      </c>
      <c r="AZ201" t="s">
        <v>254</v>
      </c>
      <c r="BA201" t="s">
        <v>2677</v>
      </c>
      <c r="BB201" t="str">
        <f>"102-29-020"</f>
        <v>102-29-020</v>
      </c>
      <c r="BC201" t="str">
        <f>"10229020"</f>
        <v>10229020</v>
      </c>
      <c r="BD201" t="str">
        <f>"R10229020"</f>
        <v>R10229020</v>
      </c>
      <c r="BE201">
        <v>4015</v>
      </c>
      <c r="BI201" t="s">
        <v>256</v>
      </c>
      <c r="BJ201" t="s">
        <v>519</v>
      </c>
      <c r="BK201" t="s">
        <v>520</v>
      </c>
      <c r="BL201">
        <v>35</v>
      </c>
      <c r="BN201">
        <v>34.504672638191998</v>
      </c>
      <c r="BO201">
        <v>-113.582196069841</v>
      </c>
      <c r="BW201" t="s">
        <v>521</v>
      </c>
      <c r="BX201" t="s">
        <v>521</v>
      </c>
      <c r="CA201" t="str">
        <f>""</f>
        <v/>
      </c>
      <c r="CC201">
        <v>0</v>
      </c>
      <c r="CD201">
        <v>0</v>
      </c>
      <c r="CE201">
        <v>0</v>
      </c>
      <c r="CF201">
        <v>0</v>
      </c>
      <c r="CI201">
        <v>0</v>
      </c>
      <c r="CJ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X201">
        <v>0</v>
      </c>
      <c r="CZ201">
        <v>0</v>
      </c>
      <c r="DB201">
        <v>0</v>
      </c>
      <c r="DD201">
        <v>0</v>
      </c>
      <c r="DF201">
        <v>0</v>
      </c>
      <c r="DK201">
        <v>0</v>
      </c>
      <c r="DM201">
        <v>0</v>
      </c>
      <c r="DX201">
        <v>0</v>
      </c>
      <c r="EC201" t="s">
        <v>261</v>
      </c>
      <c r="ED201" t="s">
        <v>354</v>
      </c>
      <c r="EE201" t="s">
        <v>355</v>
      </c>
      <c r="EG201">
        <v>435600</v>
      </c>
      <c r="EH201">
        <v>10</v>
      </c>
      <c r="EI201">
        <v>0</v>
      </c>
      <c r="EJ201">
        <v>0</v>
      </c>
      <c r="EK201">
        <v>0</v>
      </c>
      <c r="EL201">
        <v>0</v>
      </c>
      <c r="EU201" t="s">
        <v>264</v>
      </c>
      <c r="EV201" t="s">
        <v>522</v>
      </c>
      <c r="EW201" t="s">
        <v>523</v>
      </c>
      <c r="EX201" s="1">
        <v>40135</v>
      </c>
      <c r="EY201" t="s">
        <v>267</v>
      </c>
      <c r="EZ201" t="str">
        <f t="shared" si="10"/>
        <v>FALSE</v>
      </c>
      <c r="FA201">
        <v>2022</v>
      </c>
      <c r="FB201">
        <v>2020</v>
      </c>
      <c r="FC201">
        <v>600</v>
      </c>
      <c r="FD201" t="s">
        <v>246</v>
      </c>
      <c r="FE201" t="s">
        <v>246</v>
      </c>
      <c r="FF201" t="s">
        <v>246</v>
      </c>
      <c r="FG201" t="s">
        <v>246</v>
      </c>
      <c r="FH201" t="s">
        <v>246</v>
      </c>
      <c r="FI201" t="s">
        <v>246</v>
      </c>
      <c r="FJ201" t="s">
        <v>246</v>
      </c>
      <c r="FK201" t="s">
        <v>246</v>
      </c>
      <c r="FL201" t="s">
        <v>246</v>
      </c>
      <c r="FM201" t="s">
        <v>246</v>
      </c>
      <c r="FN201" t="s">
        <v>246</v>
      </c>
      <c r="FO201" t="s">
        <v>246</v>
      </c>
      <c r="FP201" t="s">
        <v>246</v>
      </c>
      <c r="FQ201" s="2">
        <v>589</v>
      </c>
      <c r="FR201" s="2">
        <v>0</v>
      </c>
      <c r="FS201" s="2">
        <v>0</v>
      </c>
      <c r="FT201">
        <v>0</v>
      </c>
      <c r="FU201" s="2">
        <v>3925</v>
      </c>
      <c r="FV201" s="2">
        <v>3925</v>
      </c>
      <c r="FW201" s="2">
        <v>0</v>
      </c>
      <c r="FX201">
        <v>0</v>
      </c>
      <c r="FY201" s="2">
        <v>0</v>
      </c>
      <c r="FZ201" s="2">
        <v>0</v>
      </c>
      <c r="GA201" s="2">
        <v>0</v>
      </c>
      <c r="GB201">
        <v>0</v>
      </c>
      <c r="GC201" s="2">
        <v>31.2</v>
      </c>
      <c r="GE201" s="2">
        <v>3925</v>
      </c>
      <c r="GH201" t="s">
        <v>289</v>
      </c>
      <c r="GK201" t="s">
        <v>290</v>
      </c>
      <c r="GL201" t="s">
        <v>290</v>
      </c>
      <c r="GN201" s="1">
        <v>43435</v>
      </c>
      <c r="GO201" s="1">
        <v>43452</v>
      </c>
      <c r="GQ201" t="s">
        <v>656</v>
      </c>
      <c r="GR201" t="str">
        <f>""</f>
        <v/>
      </c>
      <c r="GS201" t="str">
        <f>"2018.61892"</f>
        <v>2018.61892</v>
      </c>
      <c r="GT201" t="str">
        <f>""</f>
        <v/>
      </c>
      <c r="HF201" t="str">
        <f>""</f>
        <v/>
      </c>
      <c r="HK201" t="str">
        <f>""</f>
        <v/>
      </c>
      <c r="HN201" t="s">
        <v>271</v>
      </c>
      <c r="HP201" t="str">
        <f>""</f>
        <v/>
      </c>
      <c r="HQ201" t="str">
        <f>""</f>
        <v/>
      </c>
      <c r="IA201" t="str">
        <f>""</f>
        <v/>
      </c>
      <c r="IB201" t="str">
        <f>""</f>
        <v/>
      </c>
      <c r="IC201" t="str">
        <f>HYPERLINK("https://web.datatree.com/?/property?propertyId=3454710")</f>
        <v>https://web.datatree.com/?/property?propertyId=3454710</v>
      </c>
    </row>
    <row r="202" spans="1:237" x14ac:dyDescent="0.25">
      <c r="A202" t="s">
        <v>2678</v>
      </c>
      <c r="B202" t="s">
        <v>2679</v>
      </c>
      <c r="C202" t="s">
        <v>2680</v>
      </c>
      <c r="D202" t="s">
        <v>2681</v>
      </c>
      <c r="E202" t="s">
        <v>240</v>
      </c>
      <c r="F202">
        <v>1</v>
      </c>
      <c r="O202" t="s">
        <v>2682</v>
      </c>
      <c r="P202" t="s">
        <v>2678</v>
      </c>
      <c r="T202" t="s">
        <v>242</v>
      </c>
      <c r="AE202" t="s">
        <v>243</v>
      </c>
      <c r="AH202" t="s">
        <v>244</v>
      </c>
      <c r="AK202" t="s">
        <v>245</v>
      </c>
      <c r="AL202" t="s">
        <v>589</v>
      </c>
      <c r="AM202">
        <v>1748</v>
      </c>
      <c r="AO202" t="s">
        <v>246</v>
      </c>
      <c r="AP202">
        <v>1280</v>
      </c>
      <c r="AS202" t="s">
        <v>2683</v>
      </c>
      <c r="AT202" t="s">
        <v>2684</v>
      </c>
      <c r="AU202" t="s">
        <v>2206</v>
      </c>
      <c r="AV202" t="str">
        <f>"84770-4272"</f>
        <v>84770-4272</v>
      </c>
      <c r="AW202" t="s">
        <v>2685</v>
      </c>
      <c r="AX202" t="s">
        <v>2686</v>
      </c>
      <c r="AY202" t="s">
        <v>2687</v>
      </c>
      <c r="AZ202" t="s">
        <v>254</v>
      </c>
      <c r="BA202" t="s">
        <v>2688</v>
      </c>
      <c r="BB202" t="str">
        <f>"201-36-033"</f>
        <v>201-36-033</v>
      </c>
      <c r="BC202" t="str">
        <f>"20136033"</f>
        <v>20136033</v>
      </c>
      <c r="BD202" t="str">
        <f>"R20136033"</f>
        <v>R20136033</v>
      </c>
      <c r="BE202">
        <v>4015</v>
      </c>
      <c r="BI202" t="s">
        <v>256</v>
      </c>
      <c r="BJ202" t="s">
        <v>707</v>
      </c>
      <c r="BK202" t="s">
        <v>258</v>
      </c>
      <c r="BL202">
        <v>15</v>
      </c>
      <c r="BN202">
        <v>34.852709563800197</v>
      </c>
      <c r="BO202">
        <v>-113.536886549961</v>
      </c>
      <c r="BW202" t="s">
        <v>2502</v>
      </c>
      <c r="BX202" t="s">
        <v>2502</v>
      </c>
      <c r="CA202" t="str">
        <f>""</f>
        <v/>
      </c>
      <c r="CC202">
        <v>0</v>
      </c>
      <c r="CD202">
        <v>0</v>
      </c>
      <c r="CE202">
        <v>0</v>
      </c>
      <c r="CF202">
        <v>0</v>
      </c>
      <c r="CI202">
        <v>0</v>
      </c>
      <c r="CJ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X202">
        <v>0</v>
      </c>
      <c r="CZ202">
        <v>0</v>
      </c>
      <c r="DB202">
        <v>0</v>
      </c>
      <c r="DD202">
        <v>0</v>
      </c>
      <c r="DF202">
        <v>0</v>
      </c>
      <c r="DK202">
        <v>0</v>
      </c>
      <c r="DM202">
        <v>0</v>
      </c>
      <c r="DX202">
        <v>0</v>
      </c>
      <c r="EC202" t="s">
        <v>261</v>
      </c>
      <c r="ED202" t="s">
        <v>354</v>
      </c>
      <c r="EE202" t="s">
        <v>355</v>
      </c>
      <c r="EG202">
        <v>435600</v>
      </c>
      <c r="EH202">
        <v>10</v>
      </c>
      <c r="EI202">
        <v>0</v>
      </c>
      <c r="EJ202">
        <v>0</v>
      </c>
      <c r="EK202">
        <v>0</v>
      </c>
      <c r="EL202">
        <v>0</v>
      </c>
      <c r="EU202" t="s">
        <v>264</v>
      </c>
      <c r="EV202" t="s">
        <v>709</v>
      </c>
      <c r="EW202" t="s">
        <v>710</v>
      </c>
      <c r="EX202" s="1">
        <v>40135</v>
      </c>
      <c r="EY202" t="s">
        <v>267</v>
      </c>
      <c r="EZ202" t="str">
        <f t="shared" si="10"/>
        <v>FALSE</v>
      </c>
      <c r="FA202">
        <v>2022</v>
      </c>
      <c r="FB202">
        <v>2020</v>
      </c>
      <c r="FC202">
        <v>600</v>
      </c>
      <c r="FD202" t="s">
        <v>246</v>
      </c>
      <c r="FE202" t="s">
        <v>246</v>
      </c>
      <c r="FF202" t="s">
        <v>246</v>
      </c>
      <c r="FG202" t="s">
        <v>246</v>
      </c>
      <c r="FH202" t="s">
        <v>246</v>
      </c>
      <c r="FI202" t="s">
        <v>246</v>
      </c>
      <c r="FJ202" t="s">
        <v>246</v>
      </c>
      <c r="FK202" t="s">
        <v>246</v>
      </c>
      <c r="FL202" t="s">
        <v>246</v>
      </c>
      <c r="FM202" t="s">
        <v>246</v>
      </c>
      <c r="FN202" t="s">
        <v>246</v>
      </c>
      <c r="FO202" t="s">
        <v>246</v>
      </c>
      <c r="FP202" t="s">
        <v>246</v>
      </c>
      <c r="FQ202" s="2">
        <v>296</v>
      </c>
      <c r="FR202" s="2">
        <v>0</v>
      </c>
      <c r="FS202" s="2">
        <v>0</v>
      </c>
      <c r="FT202">
        <v>0</v>
      </c>
      <c r="FU202" s="2">
        <v>1972</v>
      </c>
      <c r="FV202" s="2">
        <v>1972</v>
      </c>
      <c r="FW202" s="2">
        <v>0</v>
      </c>
      <c r="FX202">
        <v>0</v>
      </c>
      <c r="FY202" s="2">
        <v>0</v>
      </c>
      <c r="FZ202" s="2">
        <v>0</v>
      </c>
      <c r="GA202" s="2">
        <v>0</v>
      </c>
      <c r="GB202">
        <v>0</v>
      </c>
      <c r="GC202" s="2">
        <v>18.18</v>
      </c>
      <c r="GE202" s="2">
        <v>1972</v>
      </c>
      <c r="GH202" t="s">
        <v>289</v>
      </c>
      <c r="GK202" t="s">
        <v>290</v>
      </c>
      <c r="GL202" t="s">
        <v>290</v>
      </c>
      <c r="GR202" t="str">
        <f>""</f>
        <v/>
      </c>
      <c r="GS202" t="str">
        <f>""</f>
        <v/>
      </c>
      <c r="GT202" t="str">
        <f>""</f>
        <v/>
      </c>
      <c r="HF202" t="str">
        <f>""</f>
        <v/>
      </c>
      <c r="HK202" t="str">
        <f>""</f>
        <v/>
      </c>
      <c r="HN202" t="s">
        <v>271</v>
      </c>
      <c r="HP202" t="str">
        <f>""</f>
        <v/>
      </c>
      <c r="HQ202" t="str">
        <f>""</f>
        <v/>
      </c>
      <c r="IA202" t="str">
        <f>""</f>
        <v/>
      </c>
      <c r="IB202" t="str">
        <f>""</f>
        <v/>
      </c>
      <c r="IC202" t="str">
        <f>HYPERLINK("https://web.datatree.com/?/property?propertyId=3542000")</f>
        <v>https://web.datatree.com/?/property?propertyId=3542000</v>
      </c>
    </row>
    <row r="203" spans="1:237" x14ac:dyDescent="0.25">
      <c r="A203" t="s">
        <v>2689</v>
      </c>
      <c r="B203" t="s">
        <v>2690</v>
      </c>
      <c r="C203" t="s">
        <v>2690</v>
      </c>
      <c r="D203" t="s">
        <v>2691</v>
      </c>
      <c r="E203" t="s">
        <v>240</v>
      </c>
      <c r="F203">
        <v>5</v>
      </c>
      <c r="O203" t="s">
        <v>2692</v>
      </c>
      <c r="P203" t="s">
        <v>2689</v>
      </c>
      <c r="T203" t="s">
        <v>242</v>
      </c>
      <c r="AE203" t="s">
        <v>243</v>
      </c>
      <c r="AH203" t="s">
        <v>244</v>
      </c>
      <c r="AK203" t="s">
        <v>245</v>
      </c>
      <c r="AL203" t="s">
        <v>589</v>
      </c>
      <c r="AM203">
        <v>423</v>
      </c>
      <c r="AP203" t="s">
        <v>2693</v>
      </c>
      <c r="AR203">
        <v>43</v>
      </c>
      <c r="AS203" t="s">
        <v>2694</v>
      </c>
      <c r="AT203" t="s">
        <v>2694</v>
      </c>
      <c r="AU203" t="s">
        <v>328</v>
      </c>
      <c r="AV203" t="str">
        <f>"91740-4345"</f>
        <v>91740-4345</v>
      </c>
      <c r="AW203" t="s">
        <v>1834</v>
      </c>
      <c r="AX203" t="s">
        <v>2695</v>
      </c>
      <c r="AY203" t="s">
        <v>2696</v>
      </c>
      <c r="AZ203" t="s">
        <v>254</v>
      </c>
      <c r="BA203" t="s">
        <v>2697</v>
      </c>
      <c r="BB203" t="str">
        <f>"102-40-033"</f>
        <v>102-40-033</v>
      </c>
      <c r="BC203" t="str">
        <f>"10240033"</f>
        <v>10240033</v>
      </c>
      <c r="BD203" t="str">
        <f>"R10240033"</f>
        <v>R10240033</v>
      </c>
      <c r="BE203">
        <v>4015</v>
      </c>
      <c r="BI203" t="s">
        <v>256</v>
      </c>
      <c r="BJ203" t="s">
        <v>424</v>
      </c>
      <c r="BK203" t="s">
        <v>258</v>
      </c>
      <c r="BL203">
        <v>25</v>
      </c>
      <c r="BN203">
        <v>34.610786317997302</v>
      </c>
      <c r="BO203">
        <v>-113.47555436569201</v>
      </c>
      <c r="BP203" t="s">
        <v>425</v>
      </c>
      <c r="BW203" t="s">
        <v>426</v>
      </c>
      <c r="BX203" t="s">
        <v>426</v>
      </c>
      <c r="CA203" t="str">
        <f>"161"</f>
        <v>161</v>
      </c>
      <c r="CC203">
        <v>0</v>
      </c>
      <c r="CD203">
        <v>0</v>
      </c>
      <c r="CE203">
        <v>0</v>
      </c>
      <c r="CF203">
        <v>0</v>
      </c>
      <c r="CI203">
        <v>0</v>
      </c>
      <c r="CJ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X203">
        <v>0</v>
      </c>
      <c r="CZ203">
        <v>0</v>
      </c>
      <c r="DB203">
        <v>0</v>
      </c>
      <c r="DD203">
        <v>0</v>
      </c>
      <c r="DF203">
        <v>0</v>
      </c>
      <c r="DK203">
        <v>0</v>
      </c>
      <c r="DM203">
        <v>0</v>
      </c>
      <c r="DX203">
        <v>0</v>
      </c>
      <c r="EC203" t="s">
        <v>261</v>
      </c>
      <c r="ED203" t="s">
        <v>262</v>
      </c>
      <c r="EE203" t="s">
        <v>263</v>
      </c>
      <c r="EG203">
        <v>435600</v>
      </c>
      <c r="EH203">
        <v>10</v>
      </c>
      <c r="EI203">
        <v>0</v>
      </c>
      <c r="EJ203">
        <v>0</v>
      </c>
      <c r="EK203">
        <v>0</v>
      </c>
      <c r="EL203">
        <v>0</v>
      </c>
      <c r="EU203" t="s">
        <v>264</v>
      </c>
      <c r="EV203" t="s">
        <v>427</v>
      </c>
      <c r="EW203" t="s">
        <v>428</v>
      </c>
      <c r="EX203" s="1">
        <v>40135</v>
      </c>
      <c r="EY203" t="s">
        <v>267</v>
      </c>
      <c r="EZ203" t="str">
        <f t="shared" si="10"/>
        <v>FALSE</v>
      </c>
      <c r="FA203">
        <v>2022</v>
      </c>
      <c r="FB203">
        <v>2020</v>
      </c>
      <c r="FC203">
        <v>600</v>
      </c>
      <c r="FD203" t="s">
        <v>246</v>
      </c>
      <c r="FE203" t="s">
        <v>246</v>
      </c>
      <c r="FF203" t="s">
        <v>246</v>
      </c>
      <c r="FG203" t="s">
        <v>246</v>
      </c>
      <c r="FH203" t="s">
        <v>246</v>
      </c>
      <c r="FI203" t="s">
        <v>246</v>
      </c>
      <c r="FJ203" t="s">
        <v>246</v>
      </c>
      <c r="FK203" t="s">
        <v>246</v>
      </c>
      <c r="FL203" t="s">
        <v>246</v>
      </c>
      <c r="FM203" t="s">
        <v>246</v>
      </c>
      <c r="FN203" t="s">
        <v>246</v>
      </c>
      <c r="FO203" t="s">
        <v>246</v>
      </c>
      <c r="FP203" t="s">
        <v>246</v>
      </c>
      <c r="FQ203" s="2">
        <v>509</v>
      </c>
      <c r="FR203" s="2">
        <v>0</v>
      </c>
      <c r="FS203" s="2">
        <v>0</v>
      </c>
      <c r="FT203">
        <v>0</v>
      </c>
      <c r="FU203" s="2">
        <v>3391</v>
      </c>
      <c r="FV203" s="2">
        <v>3391</v>
      </c>
      <c r="FW203" s="2">
        <v>0</v>
      </c>
      <c r="FX203">
        <v>0</v>
      </c>
      <c r="FY203" s="2">
        <v>0</v>
      </c>
      <c r="FZ203" s="2">
        <v>0</v>
      </c>
      <c r="GA203" s="2">
        <v>0</v>
      </c>
      <c r="GB203">
        <v>0</v>
      </c>
      <c r="GC203" s="2">
        <v>31.56</v>
      </c>
      <c r="GE203" s="2">
        <v>3391</v>
      </c>
      <c r="GH203" t="s">
        <v>289</v>
      </c>
      <c r="GK203" t="s">
        <v>290</v>
      </c>
      <c r="GL203" t="s">
        <v>290</v>
      </c>
      <c r="GN203" s="1">
        <v>39129</v>
      </c>
      <c r="GO203" s="1">
        <v>39160</v>
      </c>
      <c r="GP203" s="2">
        <v>0</v>
      </c>
      <c r="GQ203" t="s">
        <v>640</v>
      </c>
      <c r="GR203" t="str">
        <f>"                    "</f>
        <v xml:space="preserve">                    </v>
      </c>
      <c r="GS203" t="str">
        <f>"6716.203"</f>
        <v>6716.203</v>
      </c>
      <c r="GT203" t="str">
        <f>""</f>
        <v/>
      </c>
      <c r="HF203" t="str">
        <f>""</f>
        <v/>
      </c>
      <c r="HK203" t="str">
        <f>""</f>
        <v/>
      </c>
      <c r="HN203" t="s">
        <v>271</v>
      </c>
      <c r="HP203" t="str">
        <f>""</f>
        <v/>
      </c>
      <c r="HQ203" t="str">
        <f>""</f>
        <v/>
      </c>
      <c r="IA203" t="str">
        <f>""</f>
        <v/>
      </c>
      <c r="IB203" t="str">
        <f>""</f>
        <v/>
      </c>
      <c r="IC203" t="str">
        <f>HYPERLINK("https://web.datatree.com/?/property?propertyId=3512913")</f>
        <v>https://web.datatree.com/?/property?propertyId=3512913</v>
      </c>
    </row>
    <row r="204" spans="1:237" x14ac:dyDescent="0.25">
      <c r="A204" t="s">
        <v>2698</v>
      </c>
      <c r="B204" t="s">
        <v>2699</v>
      </c>
      <c r="C204" t="s">
        <v>2699</v>
      </c>
      <c r="D204" t="s">
        <v>2700</v>
      </c>
      <c r="E204" t="s">
        <v>240</v>
      </c>
      <c r="F204">
        <v>2</v>
      </c>
      <c r="O204" t="s">
        <v>2701</v>
      </c>
      <c r="P204" t="s">
        <v>2698</v>
      </c>
      <c r="T204" t="s">
        <v>242</v>
      </c>
      <c r="AE204" t="s">
        <v>243</v>
      </c>
      <c r="AH204" t="s">
        <v>244</v>
      </c>
      <c r="AK204" t="s">
        <v>245</v>
      </c>
      <c r="AP204" t="s">
        <v>2702</v>
      </c>
      <c r="AS204" t="s">
        <v>1436</v>
      </c>
      <c r="AT204" t="s">
        <v>1436</v>
      </c>
      <c r="AU204" t="s">
        <v>243</v>
      </c>
      <c r="AV204" t="str">
        <f>"85728-4266"</f>
        <v>85728-4266</v>
      </c>
      <c r="AW204" t="s">
        <v>277</v>
      </c>
      <c r="AX204" t="s">
        <v>2703</v>
      </c>
      <c r="AY204" t="s">
        <v>2704</v>
      </c>
      <c r="AZ204" t="s">
        <v>254</v>
      </c>
      <c r="BA204" t="s">
        <v>2705</v>
      </c>
      <c r="BB204" t="str">
        <f>"102-29-011"</f>
        <v>102-29-011</v>
      </c>
      <c r="BC204" t="str">
        <f>"10229011"</f>
        <v>10229011</v>
      </c>
      <c r="BD204" t="str">
        <f>"R10229011"</f>
        <v>R10229011</v>
      </c>
      <c r="BE204">
        <v>4015</v>
      </c>
      <c r="BI204" t="s">
        <v>256</v>
      </c>
      <c r="BJ204" t="s">
        <v>519</v>
      </c>
      <c r="BK204" t="s">
        <v>520</v>
      </c>
      <c r="BL204">
        <v>35</v>
      </c>
      <c r="BN204">
        <v>34.514662609197998</v>
      </c>
      <c r="BO204">
        <v>-113.589308864955</v>
      </c>
      <c r="BW204" t="s">
        <v>521</v>
      </c>
      <c r="BX204" t="s">
        <v>521</v>
      </c>
      <c r="CA204" t="str">
        <f>""</f>
        <v/>
      </c>
      <c r="CC204">
        <v>0</v>
      </c>
      <c r="CD204">
        <v>0</v>
      </c>
      <c r="CE204">
        <v>0</v>
      </c>
      <c r="CF204">
        <v>0</v>
      </c>
      <c r="CI204">
        <v>0</v>
      </c>
      <c r="CJ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X204">
        <v>0</v>
      </c>
      <c r="CZ204">
        <v>0</v>
      </c>
      <c r="DB204">
        <v>0</v>
      </c>
      <c r="DD204">
        <v>0</v>
      </c>
      <c r="DF204">
        <v>0</v>
      </c>
      <c r="DK204">
        <v>0</v>
      </c>
      <c r="DM204">
        <v>0</v>
      </c>
      <c r="DX204">
        <v>0</v>
      </c>
      <c r="EC204" t="s">
        <v>261</v>
      </c>
      <c r="ED204" t="s">
        <v>354</v>
      </c>
      <c r="EE204" t="s">
        <v>355</v>
      </c>
      <c r="EG204">
        <v>435600</v>
      </c>
      <c r="EH204">
        <v>10</v>
      </c>
      <c r="EI204">
        <v>0</v>
      </c>
      <c r="EJ204">
        <v>0</v>
      </c>
      <c r="EK204">
        <v>0</v>
      </c>
      <c r="EL204">
        <v>0</v>
      </c>
      <c r="EU204" t="s">
        <v>264</v>
      </c>
      <c r="EV204" t="s">
        <v>522</v>
      </c>
      <c r="EW204" t="s">
        <v>523</v>
      </c>
      <c r="EX204" s="1">
        <v>40135</v>
      </c>
      <c r="EY204" t="s">
        <v>267</v>
      </c>
      <c r="EZ204" t="str">
        <f t="shared" si="10"/>
        <v>FALSE</v>
      </c>
      <c r="FA204">
        <v>2022</v>
      </c>
      <c r="FB204">
        <v>2020</v>
      </c>
      <c r="FC204">
        <v>600</v>
      </c>
      <c r="FD204" t="s">
        <v>246</v>
      </c>
      <c r="FE204" t="s">
        <v>246</v>
      </c>
      <c r="FF204" t="s">
        <v>246</v>
      </c>
      <c r="FG204" t="s">
        <v>246</v>
      </c>
      <c r="FH204" t="s">
        <v>246</v>
      </c>
      <c r="FI204" t="s">
        <v>246</v>
      </c>
      <c r="FJ204" t="s">
        <v>246</v>
      </c>
      <c r="FK204" t="s">
        <v>246</v>
      </c>
      <c r="FL204" t="s">
        <v>246</v>
      </c>
      <c r="FM204" t="s">
        <v>246</v>
      </c>
      <c r="FN204" t="s">
        <v>246</v>
      </c>
      <c r="FO204" t="s">
        <v>246</v>
      </c>
      <c r="FP204" t="s">
        <v>246</v>
      </c>
      <c r="FQ204" s="2">
        <v>589</v>
      </c>
      <c r="FR204" s="2">
        <v>0</v>
      </c>
      <c r="FS204" s="2">
        <v>0</v>
      </c>
      <c r="FT204">
        <v>0</v>
      </c>
      <c r="FU204" s="2">
        <v>3925</v>
      </c>
      <c r="FV204" s="2">
        <v>3925</v>
      </c>
      <c r="FW204" s="2">
        <v>0</v>
      </c>
      <c r="FX204">
        <v>0</v>
      </c>
      <c r="FY204" s="2">
        <v>0</v>
      </c>
      <c r="FZ204" s="2">
        <v>0</v>
      </c>
      <c r="GA204" s="2">
        <v>0</v>
      </c>
      <c r="GB204">
        <v>0</v>
      </c>
      <c r="GC204" s="2">
        <v>31.2</v>
      </c>
      <c r="GE204" s="2">
        <v>3925</v>
      </c>
      <c r="GH204" t="s">
        <v>289</v>
      </c>
      <c r="GK204" t="s">
        <v>290</v>
      </c>
      <c r="GL204" t="s">
        <v>290</v>
      </c>
      <c r="GR204" t="str">
        <f>""</f>
        <v/>
      </c>
      <c r="GS204" t="str">
        <f>""</f>
        <v/>
      </c>
      <c r="GT204" t="str">
        <f>""</f>
        <v/>
      </c>
      <c r="HF204" t="str">
        <f>""</f>
        <v/>
      </c>
      <c r="HK204" t="str">
        <f>""</f>
        <v/>
      </c>
      <c r="HN204" t="s">
        <v>271</v>
      </c>
      <c r="HP204" t="str">
        <f>""</f>
        <v/>
      </c>
      <c r="HQ204" t="str">
        <f>""</f>
        <v/>
      </c>
      <c r="IA204" t="str">
        <f>""</f>
        <v/>
      </c>
      <c r="IB204" t="str">
        <f>""</f>
        <v/>
      </c>
      <c r="IC204" t="str">
        <f>HYPERLINK("https://web.datatree.com/?/property?propertyId=3550768")</f>
        <v>https://web.datatree.com/?/property?propertyId=3550768</v>
      </c>
    </row>
    <row r="205" spans="1:237" x14ac:dyDescent="0.25">
      <c r="A205" t="s">
        <v>2706</v>
      </c>
      <c r="B205" t="s">
        <v>2707</v>
      </c>
      <c r="C205" t="s">
        <v>1853</v>
      </c>
      <c r="D205" t="s">
        <v>2708</v>
      </c>
      <c r="E205" t="s">
        <v>240</v>
      </c>
      <c r="F205">
        <v>3</v>
      </c>
      <c r="O205" t="s">
        <v>2709</v>
      </c>
      <c r="P205" t="s">
        <v>2706</v>
      </c>
      <c r="Q205" t="s">
        <v>1181</v>
      </c>
      <c r="R205" t="s">
        <v>2412</v>
      </c>
      <c r="T205" t="s">
        <v>242</v>
      </c>
      <c r="AE205" t="s">
        <v>243</v>
      </c>
      <c r="AH205" t="s">
        <v>244</v>
      </c>
      <c r="AK205" t="s">
        <v>245</v>
      </c>
      <c r="AL205" t="s">
        <v>457</v>
      </c>
      <c r="AM205">
        <v>10538</v>
      </c>
      <c r="AP205" t="s">
        <v>2710</v>
      </c>
      <c r="AQ205" t="s">
        <v>491</v>
      </c>
      <c r="AS205" t="s">
        <v>2292</v>
      </c>
      <c r="AT205" t="s">
        <v>2711</v>
      </c>
      <c r="AU205" t="s">
        <v>243</v>
      </c>
      <c r="AV205" t="str">
        <f>"86440-9644"</f>
        <v>86440-9644</v>
      </c>
      <c r="AW205" t="s">
        <v>2712</v>
      </c>
      <c r="AX205" t="s">
        <v>2713</v>
      </c>
      <c r="AY205" t="s">
        <v>2714</v>
      </c>
      <c r="AZ205" t="s">
        <v>254</v>
      </c>
      <c r="BA205" t="s">
        <v>2715</v>
      </c>
      <c r="BB205" t="str">
        <f>"123-36-020"</f>
        <v>123-36-020</v>
      </c>
      <c r="BC205" t="str">
        <f>"12336020"</f>
        <v>12336020</v>
      </c>
      <c r="BD205" t="str">
        <f>"R12336020"</f>
        <v>R12336020</v>
      </c>
      <c r="BE205">
        <v>4015</v>
      </c>
      <c r="BI205" t="s">
        <v>256</v>
      </c>
      <c r="BJ205" t="s">
        <v>424</v>
      </c>
      <c r="BK205" t="s">
        <v>446</v>
      </c>
      <c r="BL205">
        <v>35</v>
      </c>
      <c r="BN205">
        <v>34.592567795845802</v>
      </c>
      <c r="BO205">
        <v>-114.007009486933</v>
      </c>
      <c r="BP205" t="s">
        <v>2716</v>
      </c>
      <c r="BW205" t="s">
        <v>2717</v>
      </c>
      <c r="BX205" t="s">
        <v>2717</v>
      </c>
      <c r="CA205" t="str">
        <f>""</f>
        <v/>
      </c>
      <c r="CC205">
        <v>0</v>
      </c>
      <c r="CD205">
        <v>0</v>
      </c>
      <c r="CE205">
        <v>0</v>
      </c>
      <c r="CF205">
        <v>0</v>
      </c>
      <c r="CI205">
        <v>0</v>
      </c>
      <c r="CJ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X205">
        <v>0</v>
      </c>
      <c r="CZ205">
        <v>0</v>
      </c>
      <c r="DB205">
        <v>0</v>
      </c>
      <c r="DD205">
        <v>0</v>
      </c>
      <c r="DF205">
        <v>0</v>
      </c>
      <c r="DK205">
        <v>0</v>
      </c>
      <c r="DM205">
        <v>0</v>
      </c>
      <c r="DX205">
        <v>0</v>
      </c>
      <c r="EC205" t="s">
        <v>261</v>
      </c>
      <c r="ED205" t="s">
        <v>354</v>
      </c>
      <c r="EE205" t="s">
        <v>355</v>
      </c>
      <c r="EG205">
        <v>435600</v>
      </c>
      <c r="EH205">
        <v>10</v>
      </c>
      <c r="EI205">
        <v>0</v>
      </c>
      <c r="EJ205">
        <v>0</v>
      </c>
      <c r="EK205">
        <v>0</v>
      </c>
      <c r="EL205">
        <v>0</v>
      </c>
      <c r="EU205" t="s">
        <v>407</v>
      </c>
      <c r="EV205" t="s">
        <v>2718</v>
      </c>
      <c r="EW205" t="s">
        <v>2719</v>
      </c>
      <c r="EX205" s="1">
        <v>40135</v>
      </c>
      <c r="EY205" t="s">
        <v>267</v>
      </c>
      <c r="EZ205" t="str">
        <f>"TRUE"</f>
        <v>TRUE</v>
      </c>
      <c r="FA205">
        <v>2022</v>
      </c>
      <c r="FB205">
        <v>2020</v>
      </c>
      <c r="FC205">
        <v>1300</v>
      </c>
      <c r="FD205" t="s">
        <v>246</v>
      </c>
      <c r="FE205" t="s">
        <v>246</v>
      </c>
      <c r="FF205" t="s">
        <v>246</v>
      </c>
      <c r="FG205" t="s">
        <v>246</v>
      </c>
      <c r="FH205" t="s">
        <v>246</v>
      </c>
      <c r="FI205" t="s">
        <v>246</v>
      </c>
      <c r="FJ205" t="s">
        <v>246</v>
      </c>
      <c r="FK205" t="s">
        <v>246</v>
      </c>
      <c r="FL205" t="s">
        <v>246</v>
      </c>
      <c r="FM205" t="s">
        <v>246</v>
      </c>
      <c r="FN205" t="s">
        <v>246</v>
      </c>
      <c r="FO205" t="s">
        <v>246</v>
      </c>
      <c r="FP205" t="s">
        <v>246</v>
      </c>
      <c r="FQ205" s="2">
        <v>875</v>
      </c>
      <c r="FR205" s="2">
        <v>0</v>
      </c>
      <c r="FS205" s="2">
        <v>0</v>
      </c>
      <c r="FT205">
        <v>0</v>
      </c>
      <c r="FU205" s="2">
        <v>5835</v>
      </c>
      <c r="FV205" s="2">
        <v>5835</v>
      </c>
      <c r="FW205" s="2">
        <v>0</v>
      </c>
      <c r="FX205">
        <v>0</v>
      </c>
      <c r="FY205" s="2">
        <v>0</v>
      </c>
      <c r="FZ205" s="2">
        <v>0</v>
      </c>
      <c r="GA205" s="2">
        <v>0</v>
      </c>
      <c r="GB205">
        <v>0</v>
      </c>
      <c r="GC205" s="2">
        <v>74.819999999999993</v>
      </c>
      <c r="GE205" s="2">
        <v>5835</v>
      </c>
      <c r="GH205" t="s">
        <v>410</v>
      </c>
      <c r="GK205" t="s">
        <v>411</v>
      </c>
      <c r="GL205" t="s">
        <v>411</v>
      </c>
      <c r="GR205" t="str">
        <f>""</f>
        <v/>
      </c>
      <c r="GS205" t="str">
        <f>""</f>
        <v/>
      </c>
      <c r="GT205" t="str">
        <f>""</f>
        <v/>
      </c>
      <c r="GU205" s="1">
        <v>38225</v>
      </c>
      <c r="GV205" s="1">
        <v>38254</v>
      </c>
      <c r="GW205" s="2">
        <v>30000</v>
      </c>
      <c r="GX205" t="s">
        <v>566</v>
      </c>
      <c r="GY205" t="s">
        <v>567</v>
      </c>
      <c r="GZ205" t="s">
        <v>2720</v>
      </c>
      <c r="HB205" s="2">
        <v>22000</v>
      </c>
      <c r="HC205" t="s">
        <v>569</v>
      </c>
      <c r="HE205" t="s">
        <v>570</v>
      </c>
      <c r="HF205" t="str">
        <f>"5221.216"</f>
        <v>5221.216</v>
      </c>
      <c r="HK205" t="str">
        <f>"                    "</f>
        <v xml:space="preserve">                    </v>
      </c>
      <c r="HL205" t="s">
        <v>2721</v>
      </c>
      <c r="HM205" t="s">
        <v>642</v>
      </c>
      <c r="HN205" t="s">
        <v>271</v>
      </c>
      <c r="HP205" t="str">
        <f>"5221.213"</f>
        <v>5221.213</v>
      </c>
      <c r="HQ205" t="str">
        <f>""</f>
        <v/>
      </c>
      <c r="IA205" t="str">
        <f>""</f>
        <v/>
      </c>
      <c r="IB205" t="str">
        <f>""</f>
        <v/>
      </c>
      <c r="IC205" t="str">
        <f>HYPERLINK("https://web.datatree.com/?/property?propertyId=3561780")</f>
        <v>https://web.datatree.com/?/property?propertyId=3561780</v>
      </c>
    </row>
    <row r="206" spans="1:237" x14ac:dyDescent="0.25">
      <c r="A206" t="s">
        <v>2722</v>
      </c>
      <c r="B206" t="s">
        <v>2723</v>
      </c>
      <c r="C206" t="s">
        <v>2724</v>
      </c>
      <c r="D206" t="s">
        <v>2725</v>
      </c>
      <c r="E206" t="s">
        <v>240</v>
      </c>
      <c r="F206">
        <v>1</v>
      </c>
      <c r="O206" t="s">
        <v>2726</v>
      </c>
      <c r="P206" t="s">
        <v>2722</v>
      </c>
      <c r="Q206" t="s">
        <v>1360</v>
      </c>
      <c r="T206" t="s">
        <v>242</v>
      </c>
      <c r="AE206" t="s">
        <v>243</v>
      </c>
      <c r="AH206" t="s">
        <v>244</v>
      </c>
      <c r="AK206" t="s">
        <v>245</v>
      </c>
      <c r="AM206">
        <v>2190</v>
      </c>
      <c r="AP206" t="s">
        <v>2727</v>
      </c>
      <c r="AQ206" t="s">
        <v>302</v>
      </c>
      <c r="AS206" t="s">
        <v>975</v>
      </c>
      <c r="AT206" t="s">
        <v>975</v>
      </c>
      <c r="AU206" t="s">
        <v>243</v>
      </c>
      <c r="AV206" t="str">
        <f>"86403-3060"</f>
        <v>86403-3060</v>
      </c>
      <c r="AW206" t="s">
        <v>462</v>
      </c>
      <c r="AX206" t="s">
        <v>2728</v>
      </c>
      <c r="AY206" t="s">
        <v>2729</v>
      </c>
      <c r="AZ206" t="s">
        <v>254</v>
      </c>
      <c r="BA206" t="s">
        <v>2730</v>
      </c>
      <c r="BB206" t="str">
        <f>"120-29-004A"</f>
        <v>120-29-004A</v>
      </c>
      <c r="BC206" t="str">
        <f>"12029004A"</f>
        <v>12029004A</v>
      </c>
      <c r="BD206" t="str">
        <f>"R12029004A"</f>
        <v>R12029004A</v>
      </c>
      <c r="BE206">
        <v>4015</v>
      </c>
      <c r="BI206" t="s">
        <v>256</v>
      </c>
      <c r="BJ206" t="s">
        <v>424</v>
      </c>
      <c r="BK206" t="s">
        <v>499</v>
      </c>
      <c r="BL206">
        <v>33</v>
      </c>
      <c r="BN206">
        <v>34.603478688772199</v>
      </c>
      <c r="BO206">
        <v>-114.254206210083</v>
      </c>
      <c r="BP206" t="s">
        <v>1606</v>
      </c>
      <c r="BW206" t="s">
        <v>2731</v>
      </c>
      <c r="BX206" t="s">
        <v>2731</v>
      </c>
      <c r="CA206" t="str">
        <f>""</f>
        <v/>
      </c>
      <c r="CC206">
        <v>0</v>
      </c>
      <c r="CD206">
        <v>0</v>
      </c>
      <c r="CE206">
        <v>0</v>
      </c>
      <c r="CF206">
        <v>0</v>
      </c>
      <c r="CI206">
        <v>0</v>
      </c>
      <c r="CJ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X206">
        <v>0</v>
      </c>
      <c r="CZ206">
        <v>0</v>
      </c>
      <c r="DB206">
        <v>0</v>
      </c>
      <c r="DD206">
        <v>0</v>
      </c>
      <c r="DF206">
        <v>0</v>
      </c>
      <c r="DK206">
        <v>0</v>
      </c>
      <c r="DM206">
        <v>0</v>
      </c>
      <c r="DX206">
        <v>0</v>
      </c>
      <c r="EC206" t="s">
        <v>261</v>
      </c>
      <c r="ED206" t="s">
        <v>262</v>
      </c>
      <c r="EE206" t="s">
        <v>263</v>
      </c>
      <c r="EG206">
        <v>435600</v>
      </c>
      <c r="EH206">
        <v>10</v>
      </c>
      <c r="EI206">
        <v>0</v>
      </c>
      <c r="EJ206">
        <v>0</v>
      </c>
      <c r="EK206">
        <v>0</v>
      </c>
      <c r="EL206">
        <v>0</v>
      </c>
      <c r="EU206" t="s">
        <v>264</v>
      </c>
      <c r="EV206" t="s">
        <v>1608</v>
      </c>
      <c r="EW206" t="s">
        <v>1609</v>
      </c>
      <c r="EX206" s="1">
        <v>42340</v>
      </c>
      <c r="EY206" t="s">
        <v>267</v>
      </c>
      <c r="EZ206" t="str">
        <f>"FALSE"</f>
        <v>FALSE</v>
      </c>
      <c r="FA206">
        <v>2022</v>
      </c>
      <c r="FB206">
        <v>2020</v>
      </c>
      <c r="FC206">
        <v>2500</v>
      </c>
      <c r="FD206" t="s">
        <v>246</v>
      </c>
      <c r="FE206" t="s">
        <v>246</v>
      </c>
      <c r="FF206" t="s">
        <v>246</v>
      </c>
      <c r="FG206" t="s">
        <v>246</v>
      </c>
      <c r="FH206" t="s">
        <v>246</v>
      </c>
      <c r="FI206" t="s">
        <v>246</v>
      </c>
      <c r="FJ206" t="s">
        <v>246</v>
      </c>
      <c r="FK206" t="s">
        <v>246</v>
      </c>
      <c r="FL206" t="s">
        <v>246</v>
      </c>
      <c r="FM206" t="s">
        <v>246</v>
      </c>
      <c r="FN206" t="s">
        <v>246</v>
      </c>
      <c r="FO206" t="s">
        <v>246</v>
      </c>
      <c r="FP206" t="s">
        <v>246</v>
      </c>
      <c r="FQ206" s="2">
        <v>580</v>
      </c>
      <c r="FR206" s="2">
        <v>0</v>
      </c>
      <c r="FS206" s="2">
        <v>0</v>
      </c>
      <c r="FT206">
        <v>0</v>
      </c>
      <c r="FU206" s="2">
        <v>3867</v>
      </c>
      <c r="FV206" s="2">
        <v>3867</v>
      </c>
      <c r="FW206" s="2">
        <v>0</v>
      </c>
      <c r="FX206">
        <v>0</v>
      </c>
      <c r="FY206" s="2">
        <v>0</v>
      </c>
      <c r="FZ206" s="2">
        <v>0</v>
      </c>
      <c r="GA206" s="2">
        <v>0</v>
      </c>
      <c r="GB206">
        <v>0</v>
      </c>
      <c r="GC206" s="2">
        <v>63.84</v>
      </c>
      <c r="GE206" s="2">
        <v>3867</v>
      </c>
      <c r="GH206" t="s">
        <v>1191</v>
      </c>
      <c r="GK206" t="s">
        <v>1610</v>
      </c>
      <c r="GL206" t="s">
        <v>1193</v>
      </c>
      <c r="GM206" t="s">
        <v>1194</v>
      </c>
      <c r="GR206" t="str">
        <f>""</f>
        <v/>
      </c>
      <c r="GS206" t="str">
        <f>""</f>
        <v/>
      </c>
      <c r="GT206" t="str">
        <f>""</f>
        <v/>
      </c>
      <c r="GU206" s="1">
        <v>43924</v>
      </c>
      <c r="GV206" s="1">
        <v>43935</v>
      </c>
      <c r="GW206" s="2">
        <v>3250</v>
      </c>
      <c r="GY206" t="s">
        <v>270</v>
      </c>
      <c r="GZ206" t="s">
        <v>2732</v>
      </c>
      <c r="HF206" t="str">
        <f>""</f>
        <v/>
      </c>
      <c r="HK206" t="str">
        <f>""</f>
        <v/>
      </c>
      <c r="HM206" t="s">
        <v>2733</v>
      </c>
      <c r="HN206" t="s">
        <v>271</v>
      </c>
      <c r="HP206" t="str">
        <f>"2020.21544"</f>
        <v>2020.21544</v>
      </c>
      <c r="HQ206" t="str">
        <f>""</f>
        <v/>
      </c>
      <c r="IA206" t="str">
        <f>""</f>
        <v/>
      </c>
      <c r="IB206" t="str">
        <f>""</f>
        <v/>
      </c>
      <c r="IC206" t="str">
        <f>HYPERLINK("https://web.datatree.com/?/property?propertyId=3561809")</f>
        <v>https://web.datatree.com/?/property?propertyId=3561809</v>
      </c>
    </row>
    <row r="207" spans="1:237" x14ac:dyDescent="0.25">
      <c r="A207" t="s">
        <v>2734</v>
      </c>
      <c r="B207" t="s">
        <v>2735</v>
      </c>
      <c r="C207" t="s">
        <v>2736</v>
      </c>
      <c r="D207" t="s">
        <v>2737</v>
      </c>
      <c r="E207" t="s">
        <v>240</v>
      </c>
      <c r="F207">
        <v>1</v>
      </c>
      <c r="O207" t="s">
        <v>2738</v>
      </c>
      <c r="P207" t="s">
        <v>2734</v>
      </c>
      <c r="T207" t="s">
        <v>242</v>
      </c>
      <c r="AE207" t="s">
        <v>243</v>
      </c>
      <c r="AH207" t="s">
        <v>244</v>
      </c>
      <c r="AK207" t="s">
        <v>245</v>
      </c>
      <c r="AM207">
        <v>5739</v>
      </c>
      <c r="AP207" t="s">
        <v>2739</v>
      </c>
      <c r="AQ207" t="s">
        <v>302</v>
      </c>
      <c r="AS207" t="s">
        <v>398</v>
      </c>
      <c r="AT207" t="s">
        <v>399</v>
      </c>
      <c r="AU207" t="s">
        <v>400</v>
      </c>
      <c r="AV207" t="str">
        <f>"89142"</f>
        <v>89142</v>
      </c>
      <c r="AW207" t="s">
        <v>1591</v>
      </c>
      <c r="AX207" t="s">
        <v>2740</v>
      </c>
      <c r="AY207" t="s">
        <v>2741</v>
      </c>
      <c r="AZ207" t="s">
        <v>254</v>
      </c>
      <c r="BA207" t="s">
        <v>2742</v>
      </c>
      <c r="BB207" t="str">
        <f>"317-17-030"</f>
        <v>317-17-030</v>
      </c>
      <c r="BC207" t="str">
        <f>"31717030"</f>
        <v>31717030</v>
      </c>
      <c r="BD207" t="str">
        <f>"R31717030"</f>
        <v>R31717030</v>
      </c>
      <c r="BE207">
        <v>4015</v>
      </c>
      <c r="BJ207" t="s">
        <v>309</v>
      </c>
      <c r="BK207" t="s">
        <v>310</v>
      </c>
      <c r="BL207">
        <v>29</v>
      </c>
      <c r="BN207">
        <v>35.527257200002197</v>
      </c>
      <c r="BO207">
        <v>-114.445809375</v>
      </c>
      <c r="BP207" t="s">
        <v>584</v>
      </c>
      <c r="BQ207">
        <v>2</v>
      </c>
      <c r="BW207" t="s">
        <v>585</v>
      </c>
      <c r="BX207" t="s">
        <v>585</v>
      </c>
      <c r="CA207" t="str">
        <f>"38|43"</f>
        <v>38|43</v>
      </c>
      <c r="CC207">
        <v>0</v>
      </c>
      <c r="CD207">
        <v>0</v>
      </c>
      <c r="CE207">
        <v>0</v>
      </c>
      <c r="CF207">
        <v>0</v>
      </c>
      <c r="CI207">
        <v>0</v>
      </c>
      <c r="CJ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X207">
        <v>0</v>
      </c>
      <c r="CZ207">
        <v>0</v>
      </c>
      <c r="DB207">
        <v>0</v>
      </c>
      <c r="DD207">
        <v>0</v>
      </c>
      <c r="DF207">
        <v>0</v>
      </c>
      <c r="DK207">
        <v>0</v>
      </c>
      <c r="DM207">
        <v>0</v>
      </c>
      <c r="DX207">
        <v>0</v>
      </c>
      <c r="EC207" t="s">
        <v>261</v>
      </c>
      <c r="ED207" t="s">
        <v>262</v>
      </c>
      <c r="EE207" t="s">
        <v>263</v>
      </c>
      <c r="EG207">
        <v>435600</v>
      </c>
      <c r="EH207">
        <v>10</v>
      </c>
      <c r="EI207">
        <v>0</v>
      </c>
      <c r="EJ207">
        <v>0</v>
      </c>
      <c r="EK207">
        <v>0</v>
      </c>
      <c r="EL207">
        <v>0</v>
      </c>
      <c r="EU207" t="s">
        <v>264</v>
      </c>
      <c r="EV207" t="s">
        <v>538</v>
      </c>
      <c r="EW207" t="s">
        <v>539</v>
      </c>
      <c r="EX207" s="1">
        <v>40135</v>
      </c>
      <c r="EY207" t="s">
        <v>267</v>
      </c>
      <c r="EZ207" t="str">
        <f>"FALSE"</f>
        <v>FALSE</v>
      </c>
      <c r="FA207">
        <v>2022</v>
      </c>
      <c r="FB207">
        <v>2020</v>
      </c>
      <c r="FC207">
        <v>400</v>
      </c>
      <c r="FD207" t="s">
        <v>246</v>
      </c>
      <c r="FE207" t="s">
        <v>246</v>
      </c>
      <c r="FF207" t="s">
        <v>246</v>
      </c>
      <c r="FG207" t="s">
        <v>246</v>
      </c>
      <c r="FH207" t="s">
        <v>246</v>
      </c>
      <c r="FI207" t="s">
        <v>246</v>
      </c>
      <c r="FJ207" t="s">
        <v>246</v>
      </c>
      <c r="FK207" t="s">
        <v>246</v>
      </c>
      <c r="FL207" t="s">
        <v>246</v>
      </c>
      <c r="FM207" t="s">
        <v>246</v>
      </c>
      <c r="FN207" t="s">
        <v>246</v>
      </c>
      <c r="FO207" t="s">
        <v>246</v>
      </c>
      <c r="FP207" t="s">
        <v>246</v>
      </c>
      <c r="FQ207" s="2">
        <v>1281</v>
      </c>
      <c r="FR207" s="2">
        <v>0</v>
      </c>
      <c r="FS207" s="2">
        <v>0</v>
      </c>
      <c r="FT207">
        <v>0</v>
      </c>
      <c r="FU207" s="2">
        <v>8542</v>
      </c>
      <c r="FV207" s="2">
        <v>8542</v>
      </c>
      <c r="FW207" s="2">
        <v>0</v>
      </c>
      <c r="FX207">
        <v>0</v>
      </c>
      <c r="FY207" s="2">
        <v>0</v>
      </c>
      <c r="FZ207" s="2">
        <v>0</v>
      </c>
      <c r="GA207" s="2">
        <v>0</v>
      </c>
      <c r="GB207">
        <v>0</v>
      </c>
      <c r="GC207" s="2">
        <v>103.78</v>
      </c>
      <c r="GE207" s="2">
        <v>8542</v>
      </c>
      <c r="GH207" t="s">
        <v>315</v>
      </c>
      <c r="GK207" t="s">
        <v>316</v>
      </c>
      <c r="GL207" t="s">
        <v>317</v>
      </c>
      <c r="GM207" t="s">
        <v>318</v>
      </c>
      <c r="GR207" t="str">
        <f>""</f>
        <v/>
      </c>
      <c r="GS207" t="str">
        <f>""</f>
        <v/>
      </c>
      <c r="GT207" t="str">
        <f>""</f>
        <v/>
      </c>
      <c r="GU207" s="1">
        <v>42321</v>
      </c>
      <c r="GV207" s="1">
        <v>42327</v>
      </c>
      <c r="GW207" s="2">
        <v>10000</v>
      </c>
      <c r="GY207" t="s">
        <v>270</v>
      </c>
      <c r="GZ207" t="s">
        <v>2743</v>
      </c>
      <c r="HF207" t="str">
        <f>""</f>
        <v/>
      </c>
      <c r="HK207" t="str">
        <f>""</f>
        <v/>
      </c>
      <c r="HM207" t="s">
        <v>2570</v>
      </c>
      <c r="HN207" t="s">
        <v>271</v>
      </c>
      <c r="HP207" t="str">
        <f>"2015.51081"</f>
        <v>2015.51081</v>
      </c>
      <c r="HQ207" t="str">
        <f>""</f>
        <v/>
      </c>
      <c r="IA207" t="str">
        <f>""</f>
        <v/>
      </c>
      <c r="IB207" t="str">
        <f>""</f>
        <v/>
      </c>
      <c r="IC207" t="str">
        <f>HYPERLINK("https://web.datatree.com/?/property?propertyId=3514046")</f>
        <v>https://web.datatree.com/?/property?propertyId=3514046</v>
      </c>
    </row>
    <row r="208" spans="1:237" x14ac:dyDescent="0.25">
      <c r="A208" t="s">
        <v>2744</v>
      </c>
      <c r="B208" t="s">
        <v>2745</v>
      </c>
      <c r="C208" t="s">
        <v>2746</v>
      </c>
      <c r="D208" t="s">
        <v>2747</v>
      </c>
      <c r="E208" t="s">
        <v>240</v>
      </c>
      <c r="F208">
        <v>3</v>
      </c>
      <c r="O208" t="s">
        <v>2748</v>
      </c>
      <c r="P208" t="s">
        <v>2744</v>
      </c>
      <c r="Q208" t="s">
        <v>829</v>
      </c>
      <c r="T208" t="s">
        <v>407</v>
      </c>
      <c r="V208" t="s">
        <v>246</v>
      </c>
      <c r="W208">
        <v>14129</v>
      </c>
      <c r="Z208" t="s">
        <v>1314</v>
      </c>
      <c r="AA208" t="s">
        <v>302</v>
      </c>
      <c r="AC208" t="s">
        <v>799</v>
      </c>
      <c r="AE208" t="s">
        <v>243</v>
      </c>
      <c r="AF208" t="str">
        <f>"86441"</f>
        <v>86441</v>
      </c>
      <c r="AG208" t="str">
        <f>"86441"</f>
        <v>86441</v>
      </c>
      <c r="AH208" t="s">
        <v>244</v>
      </c>
      <c r="AJ208" t="s">
        <v>2749</v>
      </c>
      <c r="AK208" t="s">
        <v>2750</v>
      </c>
      <c r="AM208">
        <v>1407</v>
      </c>
      <c r="AP208" t="s">
        <v>2751</v>
      </c>
      <c r="AQ208" t="s">
        <v>375</v>
      </c>
      <c r="AS208" t="s">
        <v>398</v>
      </c>
      <c r="AT208" t="s">
        <v>399</v>
      </c>
      <c r="AU208" t="s">
        <v>400</v>
      </c>
      <c r="AV208" t="str">
        <f>"89142-3701"</f>
        <v>89142-3701</v>
      </c>
      <c r="AW208" t="s">
        <v>1184</v>
      </c>
      <c r="AX208" t="s">
        <v>2752</v>
      </c>
      <c r="AY208" t="s">
        <v>2753</v>
      </c>
      <c r="AZ208" t="s">
        <v>254</v>
      </c>
      <c r="BA208" t="s">
        <v>2754</v>
      </c>
      <c r="BB208" t="str">
        <f>"317-14-073"</f>
        <v>317-14-073</v>
      </c>
      <c r="BC208" t="str">
        <f>"31714073"</f>
        <v>31714073</v>
      </c>
      <c r="BD208" t="str">
        <f>"R31714073"</f>
        <v>R31714073</v>
      </c>
      <c r="BE208">
        <v>4015</v>
      </c>
      <c r="BG208">
        <v>950401</v>
      </c>
      <c r="BH208">
        <v>1132</v>
      </c>
      <c r="BJ208" t="s">
        <v>309</v>
      </c>
      <c r="BK208" t="s">
        <v>310</v>
      </c>
      <c r="BL208">
        <v>23</v>
      </c>
      <c r="BN208">
        <v>35.536299999996601</v>
      </c>
      <c r="BO208">
        <v>-114.39472162499</v>
      </c>
      <c r="BP208" t="s">
        <v>1267</v>
      </c>
      <c r="BQ208">
        <v>7</v>
      </c>
      <c r="BW208" t="s">
        <v>2755</v>
      </c>
      <c r="BX208" t="s">
        <v>2755</v>
      </c>
      <c r="CA208" t="str">
        <f>"87|90"</f>
        <v>87|90</v>
      </c>
      <c r="CC208">
        <v>0</v>
      </c>
      <c r="CD208">
        <v>0</v>
      </c>
      <c r="CE208">
        <v>0</v>
      </c>
      <c r="CF208">
        <v>0</v>
      </c>
      <c r="CI208">
        <v>0</v>
      </c>
      <c r="CJ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X208">
        <v>0</v>
      </c>
      <c r="CZ208">
        <v>0</v>
      </c>
      <c r="DB208">
        <v>0</v>
      </c>
      <c r="DD208">
        <v>0</v>
      </c>
      <c r="DF208">
        <v>0</v>
      </c>
      <c r="DK208">
        <v>0</v>
      </c>
      <c r="DM208">
        <v>0</v>
      </c>
      <c r="DX208">
        <v>0</v>
      </c>
      <c r="EC208" t="s">
        <v>261</v>
      </c>
      <c r="ED208" t="s">
        <v>262</v>
      </c>
      <c r="EE208" t="s">
        <v>263</v>
      </c>
      <c r="EG208">
        <v>435600</v>
      </c>
      <c r="EH208">
        <v>10</v>
      </c>
      <c r="EI208">
        <v>0</v>
      </c>
      <c r="EJ208">
        <v>0</v>
      </c>
      <c r="EK208">
        <v>0</v>
      </c>
      <c r="EL208">
        <v>0</v>
      </c>
      <c r="EU208" t="s">
        <v>264</v>
      </c>
      <c r="EV208" t="s">
        <v>538</v>
      </c>
      <c r="EW208" t="s">
        <v>539</v>
      </c>
      <c r="EX208" s="1">
        <v>40135</v>
      </c>
      <c r="EY208" t="s">
        <v>267</v>
      </c>
      <c r="EZ208" t="str">
        <f>"FALSE"</f>
        <v>FALSE</v>
      </c>
      <c r="FA208">
        <v>2022</v>
      </c>
      <c r="FB208">
        <v>2020</v>
      </c>
      <c r="FC208">
        <v>400</v>
      </c>
      <c r="FD208" t="s">
        <v>246</v>
      </c>
      <c r="FE208" t="s">
        <v>246</v>
      </c>
      <c r="FF208" t="s">
        <v>246</v>
      </c>
      <c r="FG208" t="s">
        <v>246</v>
      </c>
      <c r="FH208" t="s">
        <v>246</v>
      </c>
      <c r="FI208" t="s">
        <v>246</v>
      </c>
      <c r="FJ208" t="s">
        <v>246</v>
      </c>
      <c r="FK208" t="s">
        <v>246</v>
      </c>
      <c r="FL208" t="s">
        <v>246</v>
      </c>
      <c r="FM208" t="s">
        <v>246</v>
      </c>
      <c r="FN208" t="s">
        <v>246</v>
      </c>
      <c r="FO208" t="s">
        <v>246</v>
      </c>
      <c r="FP208" t="s">
        <v>246</v>
      </c>
      <c r="FQ208" s="2">
        <v>1270</v>
      </c>
      <c r="FR208" s="2">
        <v>0</v>
      </c>
      <c r="FS208" s="2">
        <v>0</v>
      </c>
      <c r="FT208">
        <v>0</v>
      </c>
      <c r="FU208" s="2">
        <v>8464</v>
      </c>
      <c r="FV208" s="2">
        <v>8464</v>
      </c>
      <c r="FW208" s="2">
        <v>0</v>
      </c>
      <c r="FX208">
        <v>0</v>
      </c>
      <c r="FY208" s="2">
        <v>0</v>
      </c>
      <c r="FZ208" s="2">
        <v>0</v>
      </c>
      <c r="GA208" s="2">
        <v>0</v>
      </c>
      <c r="GB208">
        <v>0</v>
      </c>
      <c r="GC208" s="2">
        <v>108.9</v>
      </c>
      <c r="GE208" s="2">
        <v>8464</v>
      </c>
      <c r="GH208" t="s">
        <v>315</v>
      </c>
      <c r="GK208" t="s">
        <v>316</v>
      </c>
      <c r="GL208" t="s">
        <v>317</v>
      </c>
      <c r="GM208" t="s">
        <v>318</v>
      </c>
      <c r="GR208" t="str">
        <f>""</f>
        <v/>
      </c>
      <c r="GS208" t="str">
        <f>""</f>
        <v/>
      </c>
      <c r="GT208" t="str">
        <f>""</f>
        <v/>
      </c>
      <c r="GU208" s="1">
        <v>44104</v>
      </c>
      <c r="GV208" s="1">
        <v>44106</v>
      </c>
      <c r="GW208" s="2">
        <v>18000</v>
      </c>
      <c r="GY208" t="s">
        <v>270</v>
      </c>
      <c r="GZ208" t="s">
        <v>2756</v>
      </c>
      <c r="HF208" t="str">
        <f>""</f>
        <v/>
      </c>
      <c r="HK208" t="str">
        <f>""</f>
        <v/>
      </c>
      <c r="HM208" t="s">
        <v>414</v>
      </c>
      <c r="HN208" t="s">
        <v>271</v>
      </c>
      <c r="HP208" t="str">
        <f>"2020.56948"</f>
        <v>2020.56948</v>
      </c>
      <c r="HQ208" t="str">
        <f>""</f>
        <v/>
      </c>
      <c r="HR208" s="1">
        <v>38505</v>
      </c>
      <c r="HS208" s="1">
        <v>38559</v>
      </c>
      <c r="HT208" s="2">
        <v>270000</v>
      </c>
      <c r="HU208" t="s">
        <v>567</v>
      </c>
      <c r="HW208" s="2">
        <v>0</v>
      </c>
      <c r="IA208" t="str">
        <f>"5739.297"</f>
        <v>5739.297</v>
      </c>
      <c r="IB208" t="str">
        <f>""</f>
        <v/>
      </c>
      <c r="IC208" t="str">
        <f>HYPERLINK("https://web.datatree.com/?/property?propertyId=3514375")</f>
        <v>https://web.datatree.com/?/property?propertyId=3514375</v>
      </c>
    </row>
    <row r="209" spans="1:237" x14ac:dyDescent="0.25">
      <c r="A209" t="s">
        <v>2757</v>
      </c>
      <c r="D209" t="s">
        <v>2757</v>
      </c>
      <c r="E209" t="s">
        <v>588</v>
      </c>
      <c r="F209">
        <v>1</v>
      </c>
      <c r="O209" t="s">
        <v>2758</v>
      </c>
      <c r="P209" t="s">
        <v>2757</v>
      </c>
      <c r="Q209" t="s">
        <v>2759</v>
      </c>
      <c r="R209" t="s">
        <v>2760</v>
      </c>
      <c r="T209" t="s">
        <v>242</v>
      </c>
      <c r="AE209" t="s">
        <v>243</v>
      </c>
      <c r="AH209" t="s">
        <v>244</v>
      </c>
      <c r="AK209" t="s">
        <v>245</v>
      </c>
      <c r="AL209" t="s">
        <v>246</v>
      </c>
      <c r="AM209">
        <v>4395</v>
      </c>
      <c r="AP209" t="s">
        <v>2761</v>
      </c>
      <c r="AQ209" t="s">
        <v>302</v>
      </c>
      <c r="AS209" t="s">
        <v>345</v>
      </c>
      <c r="AU209" t="s">
        <v>243</v>
      </c>
      <c r="AV209" t="str">
        <f>"86409-2870"</f>
        <v>86409-2870</v>
      </c>
      <c r="AW209" t="s">
        <v>1030</v>
      </c>
      <c r="AX209" t="s">
        <v>2762</v>
      </c>
      <c r="AY209" t="s">
        <v>2763</v>
      </c>
      <c r="AZ209" t="s">
        <v>254</v>
      </c>
      <c r="BA209" t="s">
        <v>2764</v>
      </c>
      <c r="BB209" t="str">
        <f>"318-23-020"</f>
        <v>318-23-020</v>
      </c>
      <c r="BC209" t="str">
        <f>"31823020"</f>
        <v>31823020</v>
      </c>
      <c r="BD209" t="str">
        <f>"R31823020"</f>
        <v>R31823020</v>
      </c>
      <c r="BE209">
        <v>4015</v>
      </c>
      <c r="BJ209" t="s">
        <v>925</v>
      </c>
      <c r="BK209" t="s">
        <v>548</v>
      </c>
      <c r="BL209">
        <v>31</v>
      </c>
      <c r="BN209">
        <v>35.862732515583502</v>
      </c>
      <c r="BO209">
        <v>-113.942701648669</v>
      </c>
      <c r="BW209" t="s">
        <v>1074</v>
      </c>
      <c r="BX209" t="s">
        <v>1074</v>
      </c>
      <c r="CA209" t="str">
        <f>""</f>
        <v/>
      </c>
      <c r="CC209">
        <v>0</v>
      </c>
      <c r="CD209">
        <v>0</v>
      </c>
      <c r="CE209">
        <v>0</v>
      </c>
      <c r="CF209">
        <v>0</v>
      </c>
      <c r="CI209">
        <v>0</v>
      </c>
      <c r="CJ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X209">
        <v>0</v>
      </c>
      <c r="CZ209">
        <v>0</v>
      </c>
      <c r="DB209">
        <v>0</v>
      </c>
      <c r="DD209">
        <v>0</v>
      </c>
      <c r="DF209">
        <v>0</v>
      </c>
      <c r="DK209">
        <v>0</v>
      </c>
      <c r="DM209">
        <v>0</v>
      </c>
      <c r="DX209">
        <v>0</v>
      </c>
      <c r="EC209" t="s">
        <v>261</v>
      </c>
      <c r="ED209" t="s">
        <v>354</v>
      </c>
      <c r="EE209" t="s">
        <v>355</v>
      </c>
      <c r="EG209">
        <v>435600</v>
      </c>
      <c r="EH209">
        <v>10</v>
      </c>
      <c r="EI209">
        <v>0</v>
      </c>
      <c r="EJ209">
        <v>0</v>
      </c>
      <c r="EK209">
        <v>0</v>
      </c>
      <c r="EL209">
        <v>0</v>
      </c>
      <c r="EU209" t="s">
        <v>264</v>
      </c>
      <c r="EV209" t="s">
        <v>1075</v>
      </c>
      <c r="EW209" t="s">
        <v>1076</v>
      </c>
      <c r="EX209" s="1">
        <v>40135</v>
      </c>
      <c r="EY209" t="s">
        <v>267</v>
      </c>
      <c r="EZ209" t="str">
        <f>"FALSE"</f>
        <v>FALSE</v>
      </c>
      <c r="FA209">
        <v>2022</v>
      </c>
      <c r="FB209">
        <v>2020</v>
      </c>
      <c r="FC209">
        <v>400</v>
      </c>
      <c r="FD209" t="s">
        <v>246</v>
      </c>
      <c r="FE209" t="s">
        <v>246</v>
      </c>
      <c r="FF209" t="s">
        <v>246</v>
      </c>
      <c r="FG209" t="s">
        <v>246</v>
      </c>
      <c r="FH209" t="s">
        <v>246</v>
      </c>
      <c r="FI209" t="s">
        <v>246</v>
      </c>
      <c r="FJ209" t="s">
        <v>246</v>
      </c>
      <c r="FK209" t="s">
        <v>246</v>
      </c>
      <c r="FL209" t="s">
        <v>246</v>
      </c>
      <c r="FM209" t="s">
        <v>246</v>
      </c>
      <c r="FN209" t="s">
        <v>246</v>
      </c>
      <c r="FO209" t="s">
        <v>246</v>
      </c>
      <c r="FP209" t="s">
        <v>246</v>
      </c>
      <c r="FQ209" s="2">
        <v>708</v>
      </c>
      <c r="FR209" s="2">
        <v>0</v>
      </c>
      <c r="FS209" s="2">
        <v>0</v>
      </c>
      <c r="FT209">
        <v>0</v>
      </c>
      <c r="FU209" s="2">
        <v>4723</v>
      </c>
      <c r="FV209" s="2">
        <v>4723</v>
      </c>
      <c r="FW209" s="2">
        <v>0</v>
      </c>
      <c r="FX209">
        <v>0</v>
      </c>
      <c r="FY209" s="2">
        <v>0</v>
      </c>
      <c r="FZ209" s="2">
        <v>0</v>
      </c>
      <c r="GA209" s="2">
        <v>0</v>
      </c>
      <c r="GB209">
        <v>0</v>
      </c>
      <c r="GC209" s="2">
        <v>73.34</v>
      </c>
      <c r="GE209" s="2">
        <v>4723</v>
      </c>
      <c r="GH209" t="s">
        <v>315</v>
      </c>
      <c r="GK209" t="s">
        <v>552</v>
      </c>
      <c r="GL209" t="s">
        <v>359</v>
      </c>
      <c r="GM209" t="s">
        <v>360</v>
      </c>
      <c r="GN209" s="1">
        <v>43679</v>
      </c>
      <c r="GO209" s="1">
        <v>44230</v>
      </c>
      <c r="GQ209" t="s">
        <v>553</v>
      </c>
      <c r="GR209" t="str">
        <f>""</f>
        <v/>
      </c>
      <c r="GS209" t="str">
        <f>"2021.7498"</f>
        <v>2021.7498</v>
      </c>
      <c r="GT209" t="str">
        <f>""</f>
        <v/>
      </c>
      <c r="HF209" t="str">
        <f>""</f>
        <v/>
      </c>
      <c r="HK209" t="str">
        <f>""</f>
        <v/>
      </c>
      <c r="HN209" t="s">
        <v>271</v>
      </c>
      <c r="HP209" t="str">
        <f>""</f>
        <v/>
      </c>
      <c r="HQ209" t="str">
        <f>""</f>
        <v/>
      </c>
      <c r="IA209" t="str">
        <f>""</f>
        <v/>
      </c>
      <c r="IB209" t="str">
        <f>""</f>
        <v/>
      </c>
      <c r="IC209" t="str">
        <f>HYPERLINK("https://web.datatree.com/?/property?propertyId=3515954")</f>
        <v>https://web.datatree.com/?/property?propertyId=3515954</v>
      </c>
    </row>
    <row r="210" spans="1:237" x14ac:dyDescent="0.25">
      <c r="A210" t="s">
        <v>2765</v>
      </c>
      <c r="B210" t="s">
        <v>2766</v>
      </c>
      <c r="C210" t="s">
        <v>841</v>
      </c>
      <c r="D210" t="s">
        <v>2767</v>
      </c>
      <c r="E210" t="s">
        <v>240</v>
      </c>
      <c r="F210">
        <v>7</v>
      </c>
      <c r="G210" t="s">
        <v>2768</v>
      </c>
      <c r="H210" t="s">
        <v>2769</v>
      </c>
      <c r="I210" t="s">
        <v>2770</v>
      </c>
      <c r="J210" t="s">
        <v>2767</v>
      </c>
      <c r="K210" t="s">
        <v>240</v>
      </c>
      <c r="L210">
        <v>7</v>
      </c>
      <c r="O210" t="s">
        <v>2771</v>
      </c>
      <c r="P210" t="s">
        <v>2772</v>
      </c>
      <c r="R210" t="s">
        <v>300</v>
      </c>
      <c r="T210" t="s">
        <v>242</v>
      </c>
      <c r="AE210" t="s">
        <v>243</v>
      </c>
      <c r="AH210" t="s">
        <v>244</v>
      </c>
      <c r="AK210" t="s">
        <v>245</v>
      </c>
      <c r="AL210" t="s">
        <v>589</v>
      </c>
      <c r="AM210">
        <v>6769</v>
      </c>
      <c r="AP210" t="s">
        <v>645</v>
      </c>
      <c r="AQ210" t="s">
        <v>863</v>
      </c>
      <c r="AS210" t="s">
        <v>2773</v>
      </c>
      <c r="AT210" t="s">
        <v>2773</v>
      </c>
      <c r="AU210" t="s">
        <v>243</v>
      </c>
      <c r="AV210" t="str">
        <f>"85658-5041"</f>
        <v>85658-5041</v>
      </c>
      <c r="AW210" t="s">
        <v>477</v>
      </c>
      <c r="AX210" t="s">
        <v>2774</v>
      </c>
      <c r="AY210" t="s">
        <v>2775</v>
      </c>
      <c r="AZ210" t="s">
        <v>254</v>
      </c>
      <c r="BA210" t="s">
        <v>2776</v>
      </c>
      <c r="BB210" t="str">
        <f>"210-09-063"</f>
        <v>210-09-063</v>
      </c>
      <c r="BC210" t="str">
        <f>"21009063"</f>
        <v>21009063</v>
      </c>
      <c r="BD210" t="str">
        <f>"R21009063"</f>
        <v>R21009063</v>
      </c>
      <c r="BE210">
        <v>4015</v>
      </c>
      <c r="BJ210" t="s">
        <v>281</v>
      </c>
      <c r="BK210" t="s">
        <v>310</v>
      </c>
      <c r="BL210">
        <v>7</v>
      </c>
      <c r="BN210">
        <v>34.736189270286403</v>
      </c>
      <c r="BO210">
        <v>-114.393374612969</v>
      </c>
      <c r="BW210" t="s">
        <v>1619</v>
      </c>
      <c r="BX210" t="s">
        <v>1619</v>
      </c>
      <c r="CA210" t="str">
        <f>""</f>
        <v/>
      </c>
      <c r="CC210">
        <v>0</v>
      </c>
      <c r="CD210">
        <v>0</v>
      </c>
      <c r="CE210">
        <v>0</v>
      </c>
      <c r="CF210">
        <v>0</v>
      </c>
      <c r="CI210">
        <v>0</v>
      </c>
      <c r="CJ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X210">
        <v>0</v>
      </c>
      <c r="CZ210">
        <v>0</v>
      </c>
      <c r="DB210">
        <v>0</v>
      </c>
      <c r="DD210">
        <v>0</v>
      </c>
      <c r="DF210">
        <v>0</v>
      </c>
      <c r="DK210">
        <v>0</v>
      </c>
      <c r="DM210">
        <v>0</v>
      </c>
      <c r="DX210">
        <v>0</v>
      </c>
      <c r="EC210" t="s">
        <v>261</v>
      </c>
      <c r="ED210" t="s">
        <v>354</v>
      </c>
      <c r="EE210" t="s">
        <v>355</v>
      </c>
      <c r="EG210">
        <v>435600</v>
      </c>
      <c r="EH210">
        <v>10</v>
      </c>
      <c r="EI210">
        <v>0</v>
      </c>
      <c r="EJ210">
        <v>0</v>
      </c>
      <c r="EK210">
        <v>0</v>
      </c>
      <c r="EL210">
        <v>0</v>
      </c>
      <c r="EU210" t="s">
        <v>407</v>
      </c>
      <c r="EV210" t="s">
        <v>1620</v>
      </c>
      <c r="EW210" t="s">
        <v>1621</v>
      </c>
      <c r="EX210" s="1">
        <v>41325</v>
      </c>
      <c r="EY210" t="s">
        <v>267</v>
      </c>
      <c r="EZ210" t="str">
        <f>"TRUE"</f>
        <v>TRUE</v>
      </c>
      <c r="FA210">
        <v>2022</v>
      </c>
      <c r="FB210">
        <v>2020</v>
      </c>
      <c r="FC210">
        <v>2500</v>
      </c>
      <c r="FD210" t="s">
        <v>246</v>
      </c>
      <c r="FE210" t="s">
        <v>246</v>
      </c>
      <c r="FF210" t="s">
        <v>246</v>
      </c>
      <c r="FG210" t="s">
        <v>246</v>
      </c>
      <c r="FH210" t="s">
        <v>246</v>
      </c>
      <c r="FI210" t="s">
        <v>246</v>
      </c>
      <c r="FJ210" t="s">
        <v>246</v>
      </c>
      <c r="FK210" t="s">
        <v>246</v>
      </c>
      <c r="FL210" t="s">
        <v>246</v>
      </c>
      <c r="FM210" t="s">
        <v>246</v>
      </c>
      <c r="FN210" t="s">
        <v>246</v>
      </c>
      <c r="FO210" t="s">
        <v>246</v>
      </c>
      <c r="FP210" t="s">
        <v>246</v>
      </c>
      <c r="FQ210" s="2">
        <v>493</v>
      </c>
      <c r="FR210" s="2">
        <v>0</v>
      </c>
      <c r="FS210" s="2">
        <v>0</v>
      </c>
      <c r="FT210">
        <v>0</v>
      </c>
      <c r="FU210" s="2">
        <v>3288</v>
      </c>
      <c r="FV210" s="2">
        <v>3288</v>
      </c>
      <c r="FW210" s="2">
        <v>0</v>
      </c>
      <c r="FX210">
        <v>0</v>
      </c>
      <c r="FY210" s="2">
        <v>0</v>
      </c>
      <c r="FZ210" s="2">
        <v>0</v>
      </c>
      <c r="GA210" s="2">
        <v>0</v>
      </c>
      <c r="GB210">
        <v>0</v>
      </c>
      <c r="GC210" s="2">
        <v>24.84</v>
      </c>
      <c r="GE210" s="2">
        <v>3288</v>
      </c>
      <c r="GH210" t="s">
        <v>1191</v>
      </c>
      <c r="GK210" t="s">
        <v>1192</v>
      </c>
      <c r="GL210" t="s">
        <v>1193</v>
      </c>
      <c r="GM210" t="s">
        <v>1194</v>
      </c>
      <c r="GR210" t="str">
        <f>""</f>
        <v/>
      </c>
      <c r="GS210" t="str">
        <f>""</f>
        <v/>
      </c>
      <c r="GT210" t="str">
        <f>""</f>
        <v/>
      </c>
      <c r="HF210" t="str">
        <f>""</f>
        <v/>
      </c>
      <c r="HK210" t="str">
        <f>""</f>
        <v/>
      </c>
      <c r="HN210" t="s">
        <v>271</v>
      </c>
      <c r="HP210" t="str">
        <f>""</f>
        <v/>
      </c>
      <c r="HQ210" t="str">
        <f>""</f>
        <v/>
      </c>
      <c r="IA210" t="str">
        <f>""</f>
        <v/>
      </c>
      <c r="IB210" t="str">
        <f>""</f>
        <v/>
      </c>
      <c r="IC210" t="str">
        <f>HYPERLINK("https://web.datatree.com/?/property?propertyId=3565980")</f>
        <v>https://web.datatree.com/?/property?propertyId=3565980</v>
      </c>
    </row>
    <row r="211" spans="1:237" x14ac:dyDescent="0.25">
      <c r="A211" t="s">
        <v>2777</v>
      </c>
      <c r="B211" t="s">
        <v>1916</v>
      </c>
      <c r="C211" t="s">
        <v>1916</v>
      </c>
      <c r="D211" t="s">
        <v>2778</v>
      </c>
      <c r="E211" t="s">
        <v>240</v>
      </c>
      <c r="F211">
        <v>8</v>
      </c>
      <c r="G211" t="s">
        <v>2779</v>
      </c>
      <c r="H211" t="s">
        <v>2780</v>
      </c>
      <c r="I211" t="s">
        <v>2780</v>
      </c>
      <c r="J211" t="s">
        <v>2778</v>
      </c>
      <c r="K211" t="s">
        <v>240</v>
      </c>
      <c r="L211">
        <v>7</v>
      </c>
      <c r="O211" t="s">
        <v>2781</v>
      </c>
      <c r="P211" t="s">
        <v>2782</v>
      </c>
      <c r="Q211" t="s">
        <v>1421</v>
      </c>
      <c r="T211" t="s">
        <v>242</v>
      </c>
      <c r="AE211" t="s">
        <v>243</v>
      </c>
      <c r="AH211" t="s">
        <v>244</v>
      </c>
      <c r="AK211" t="s">
        <v>245</v>
      </c>
      <c r="AM211">
        <v>6362</v>
      </c>
      <c r="AP211" t="s">
        <v>2783</v>
      </c>
      <c r="AQ211" t="s">
        <v>2784</v>
      </c>
      <c r="AS211" t="s">
        <v>2460</v>
      </c>
      <c r="AT211" t="s">
        <v>2460</v>
      </c>
      <c r="AU211" t="s">
        <v>1482</v>
      </c>
      <c r="AV211" t="str">
        <f>"80923-7427"</f>
        <v>80923-7427</v>
      </c>
      <c r="AW211" t="s">
        <v>1438</v>
      </c>
      <c r="AX211" t="s">
        <v>2785</v>
      </c>
      <c r="AY211" t="s">
        <v>2786</v>
      </c>
      <c r="AZ211" t="s">
        <v>254</v>
      </c>
      <c r="BA211" t="s">
        <v>2787</v>
      </c>
      <c r="BB211" t="str">
        <f>"207-07-044"</f>
        <v>207-07-044</v>
      </c>
      <c r="BC211" t="str">
        <f>"20707044"</f>
        <v>20707044</v>
      </c>
      <c r="BD211" t="str">
        <f>"R20707044"</f>
        <v>R20707044</v>
      </c>
      <c r="BE211">
        <v>4015</v>
      </c>
      <c r="BI211" t="s">
        <v>256</v>
      </c>
      <c r="BJ211" t="s">
        <v>281</v>
      </c>
      <c r="BK211" t="s">
        <v>499</v>
      </c>
      <c r="BL211">
        <v>5</v>
      </c>
      <c r="BN211">
        <v>34.760319631873003</v>
      </c>
      <c r="BO211">
        <v>-114.27846926794</v>
      </c>
      <c r="CA211" t="str">
        <f>""</f>
        <v/>
      </c>
      <c r="CC211">
        <v>0</v>
      </c>
      <c r="CD211">
        <v>0</v>
      </c>
      <c r="CE211">
        <v>0</v>
      </c>
      <c r="CF211">
        <v>0</v>
      </c>
      <c r="CI211">
        <v>0</v>
      </c>
      <c r="CJ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X211">
        <v>0</v>
      </c>
      <c r="CZ211">
        <v>0</v>
      </c>
      <c r="DB211">
        <v>0</v>
      </c>
      <c r="DD211">
        <v>0</v>
      </c>
      <c r="DF211">
        <v>0</v>
      </c>
      <c r="DK211">
        <v>0</v>
      </c>
      <c r="DM211">
        <v>0</v>
      </c>
      <c r="DX211">
        <v>0</v>
      </c>
      <c r="EC211" t="s">
        <v>336</v>
      </c>
      <c r="ED211" t="s">
        <v>405</v>
      </c>
      <c r="EE211" t="s">
        <v>406</v>
      </c>
      <c r="EG211">
        <v>435600</v>
      </c>
      <c r="EH211">
        <v>10</v>
      </c>
      <c r="EI211">
        <v>0</v>
      </c>
      <c r="EJ211">
        <v>0</v>
      </c>
      <c r="EK211">
        <v>0</v>
      </c>
      <c r="EL211">
        <v>0</v>
      </c>
      <c r="EU211" t="s">
        <v>264</v>
      </c>
      <c r="EV211" t="s">
        <v>384</v>
      </c>
      <c r="EW211" t="s">
        <v>385</v>
      </c>
      <c r="EX211" s="1">
        <v>40135</v>
      </c>
      <c r="EY211" t="s">
        <v>267</v>
      </c>
      <c r="EZ211" t="str">
        <f>"FALSE"</f>
        <v>FALSE</v>
      </c>
      <c r="FA211">
        <v>2022</v>
      </c>
      <c r="FB211">
        <v>2020</v>
      </c>
      <c r="FC211">
        <v>1290</v>
      </c>
      <c r="FD211" t="s">
        <v>246</v>
      </c>
      <c r="FE211" t="s">
        <v>246</v>
      </c>
      <c r="FF211" t="s">
        <v>246</v>
      </c>
      <c r="FG211" t="s">
        <v>246</v>
      </c>
      <c r="FH211" t="s">
        <v>246</v>
      </c>
      <c r="FI211" t="s">
        <v>246</v>
      </c>
      <c r="FJ211" t="s">
        <v>246</v>
      </c>
      <c r="FK211" t="s">
        <v>246</v>
      </c>
      <c r="FL211" t="s">
        <v>246</v>
      </c>
      <c r="FM211" t="s">
        <v>246</v>
      </c>
      <c r="FN211" t="s">
        <v>246</v>
      </c>
      <c r="FO211" t="s">
        <v>246</v>
      </c>
      <c r="FP211" t="s">
        <v>246</v>
      </c>
      <c r="FQ211" s="2">
        <v>493</v>
      </c>
      <c r="FR211" s="2">
        <v>0</v>
      </c>
      <c r="FS211" s="2">
        <v>0</v>
      </c>
      <c r="FT211">
        <v>0</v>
      </c>
      <c r="FU211" s="2">
        <v>3288</v>
      </c>
      <c r="FV211" s="2">
        <v>3288</v>
      </c>
      <c r="FW211" s="2">
        <v>0</v>
      </c>
      <c r="FX211">
        <v>0</v>
      </c>
      <c r="FY211" s="2">
        <v>0</v>
      </c>
      <c r="FZ211" s="2">
        <v>0</v>
      </c>
      <c r="GA211" s="2">
        <v>0</v>
      </c>
      <c r="GB211">
        <v>0</v>
      </c>
      <c r="GC211" s="2">
        <v>36.020000000000003</v>
      </c>
      <c r="GE211" s="2">
        <v>3288</v>
      </c>
      <c r="GH211" t="s">
        <v>386</v>
      </c>
      <c r="GI211" t="s">
        <v>387</v>
      </c>
      <c r="GK211" t="s">
        <v>388</v>
      </c>
      <c r="GL211" t="s">
        <v>388</v>
      </c>
      <c r="GM211" t="s">
        <v>389</v>
      </c>
      <c r="GR211" t="str">
        <f>""</f>
        <v/>
      </c>
      <c r="GS211" t="str">
        <f>""</f>
        <v/>
      </c>
      <c r="GT211" t="str">
        <f>""</f>
        <v/>
      </c>
      <c r="GU211" s="1">
        <v>43603</v>
      </c>
      <c r="GV211" s="1">
        <v>43605</v>
      </c>
      <c r="GW211" s="2">
        <v>4500</v>
      </c>
      <c r="GY211" t="s">
        <v>270</v>
      </c>
      <c r="GZ211" t="s">
        <v>2788</v>
      </c>
      <c r="HF211" t="str">
        <f>""</f>
        <v/>
      </c>
      <c r="HK211" t="str">
        <f>""</f>
        <v/>
      </c>
      <c r="HM211" t="s">
        <v>414</v>
      </c>
      <c r="HN211" t="s">
        <v>271</v>
      </c>
      <c r="HP211" t="str">
        <f>"2019.26171"</f>
        <v>2019.26171</v>
      </c>
      <c r="HQ211" t="str">
        <f>""</f>
        <v/>
      </c>
      <c r="HR211" s="1">
        <v>43563</v>
      </c>
      <c r="HS211" s="1">
        <v>43567</v>
      </c>
      <c r="HT211" s="2">
        <v>1300</v>
      </c>
      <c r="HU211" t="s">
        <v>270</v>
      </c>
      <c r="IA211" t="str">
        <f>"2019.17957"</f>
        <v>2019.17957</v>
      </c>
      <c r="IB211" t="str">
        <f>""</f>
        <v/>
      </c>
      <c r="IC211" t="str">
        <f>HYPERLINK("https://web.datatree.com/?/property?propertyId=3516300")</f>
        <v>https://web.datatree.com/?/property?propertyId=3516300</v>
      </c>
    </row>
    <row r="212" spans="1:237" x14ac:dyDescent="0.25">
      <c r="A212" t="s">
        <v>2789</v>
      </c>
      <c r="B212" t="s">
        <v>2790</v>
      </c>
      <c r="C212" t="s">
        <v>2791</v>
      </c>
      <c r="D212" t="s">
        <v>2792</v>
      </c>
      <c r="E212" t="s">
        <v>240</v>
      </c>
      <c r="F212">
        <v>2</v>
      </c>
      <c r="O212" t="s">
        <v>2793</v>
      </c>
      <c r="P212" t="s">
        <v>2789</v>
      </c>
      <c r="T212" t="s">
        <v>242</v>
      </c>
      <c r="AE212" t="s">
        <v>243</v>
      </c>
      <c r="AH212" t="s">
        <v>244</v>
      </c>
      <c r="AK212" t="s">
        <v>245</v>
      </c>
      <c r="AM212">
        <v>661</v>
      </c>
      <c r="AP212" t="s">
        <v>2794</v>
      </c>
      <c r="AQ212" t="s">
        <v>302</v>
      </c>
      <c r="AS212" t="s">
        <v>2795</v>
      </c>
      <c r="AT212" t="s">
        <v>2795</v>
      </c>
      <c r="AU212" t="s">
        <v>250</v>
      </c>
      <c r="AV212" t="str">
        <f>"60560-2364"</f>
        <v>60560-2364</v>
      </c>
      <c r="AW212" t="s">
        <v>1019</v>
      </c>
      <c r="AX212" t="s">
        <v>2796</v>
      </c>
      <c r="AY212" t="s">
        <v>2797</v>
      </c>
      <c r="AZ212" t="s">
        <v>254</v>
      </c>
      <c r="BA212" t="s">
        <v>2798</v>
      </c>
      <c r="BB212" t="str">
        <f>"353-10-014"</f>
        <v>353-10-014</v>
      </c>
      <c r="BC212" t="str">
        <f>"35310014"</f>
        <v>35310014</v>
      </c>
      <c r="BD212" t="str">
        <f>"R35310014"</f>
        <v>R35310014</v>
      </c>
      <c r="BE212">
        <v>4015</v>
      </c>
      <c r="BI212" t="s">
        <v>256</v>
      </c>
      <c r="BJ212" t="s">
        <v>257</v>
      </c>
      <c r="BK212" t="s">
        <v>258</v>
      </c>
      <c r="BL212">
        <v>21</v>
      </c>
      <c r="BN212">
        <v>35.193114350061798</v>
      </c>
      <c r="BO212">
        <v>-113.551782120296</v>
      </c>
      <c r="BP212" t="s">
        <v>259</v>
      </c>
      <c r="BW212" t="s">
        <v>981</v>
      </c>
      <c r="BX212" t="s">
        <v>981</v>
      </c>
      <c r="CA212" t="str">
        <f>"284"</f>
        <v>284</v>
      </c>
      <c r="CC212">
        <v>0</v>
      </c>
      <c r="CD212">
        <v>0</v>
      </c>
      <c r="CE212">
        <v>0</v>
      </c>
      <c r="CF212">
        <v>0</v>
      </c>
      <c r="CI212">
        <v>0</v>
      </c>
      <c r="CJ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X212">
        <v>0</v>
      </c>
      <c r="CZ212">
        <v>0</v>
      </c>
      <c r="DB212">
        <v>0</v>
      </c>
      <c r="DD212">
        <v>0</v>
      </c>
      <c r="DF212">
        <v>0</v>
      </c>
      <c r="DK212">
        <v>0</v>
      </c>
      <c r="DM212">
        <v>0</v>
      </c>
      <c r="DX212">
        <v>0</v>
      </c>
      <c r="EC212" t="s">
        <v>261</v>
      </c>
      <c r="ED212" t="s">
        <v>262</v>
      </c>
      <c r="EE212" t="s">
        <v>263</v>
      </c>
      <c r="EG212">
        <v>435600</v>
      </c>
      <c r="EH212">
        <v>10</v>
      </c>
      <c r="EI212">
        <v>0</v>
      </c>
      <c r="EJ212">
        <v>0</v>
      </c>
      <c r="EK212">
        <v>0</v>
      </c>
      <c r="EL212">
        <v>0</v>
      </c>
      <c r="EU212" t="s">
        <v>264</v>
      </c>
      <c r="EV212" t="s">
        <v>265</v>
      </c>
      <c r="EW212" t="s">
        <v>266</v>
      </c>
      <c r="EX212" s="1">
        <v>40135</v>
      </c>
      <c r="EY212" t="s">
        <v>267</v>
      </c>
      <c r="EZ212" t="str">
        <f>"FALSE"</f>
        <v>FALSE</v>
      </c>
      <c r="FA212">
        <v>2022</v>
      </c>
      <c r="FB212">
        <v>2020</v>
      </c>
      <c r="FC212">
        <v>300</v>
      </c>
      <c r="FD212" t="s">
        <v>246</v>
      </c>
      <c r="FE212" t="s">
        <v>246</v>
      </c>
      <c r="FF212" t="s">
        <v>246</v>
      </c>
      <c r="FG212" t="s">
        <v>246</v>
      </c>
      <c r="FH212" t="s">
        <v>246</v>
      </c>
      <c r="FI212" t="s">
        <v>246</v>
      </c>
      <c r="FJ212" t="s">
        <v>246</v>
      </c>
      <c r="FK212" t="s">
        <v>246</v>
      </c>
      <c r="FL212" t="s">
        <v>246</v>
      </c>
      <c r="FM212" t="s">
        <v>246</v>
      </c>
      <c r="FN212" t="s">
        <v>246</v>
      </c>
      <c r="FO212" t="s">
        <v>246</v>
      </c>
      <c r="FP212" t="s">
        <v>246</v>
      </c>
      <c r="FQ212" s="2">
        <v>595</v>
      </c>
      <c r="FR212" s="2">
        <v>0</v>
      </c>
      <c r="FS212" s="2">
        <v>0</v>
      </c>
      <c r="FT212">
        <v>0</v>
      </c>
      <c r="FU212" s="2">
        <v>3964</v>
      </c>
      <c r="FV212" s="2">
        <v>3964</v>
      </c>
      <c r="FW212" s="2">
        <v>0</v>
      </c>
      <c r="FX212">
        <v>0</v>
      </c>
      <c r="FY212" s="2">
        <v>0</v>
      </c>
      <c r="FZ212" s="2">
        <v>0</v>
      </c>
      <c r="GA212" s="2">
        <v>0</v>
      </c>
      <c r="GB212">
        <v>0</v>
      </c>
      <c r="GC212" s="2">
        <v>45.02</v>
      </c>
      <c r="GE212" s="2">
        <v>3964</v>
      </c>
      <c r="GH212" t="s">
        <v>268</v>
      </c>
      <c r="GK212" t="s">
        <v>269</v>
      </c>
      <c r="GR212" t="str">
        <f>""</f>
        <v/>
      </c>
      <c r="GS212" t="str">
        <f>""</f>
        <v/>
      </c>
      <c r="GT212" t="str">
        <f>""</f>
        <v/>
      </c>
      <c r="HF212" t="str">
        <f>""</f>
        <v/>
      </c>
      <c r="HK212" t="str">
        <f>""</f>
        <v/>
      </c>
      <c r="HN212" t="s">
        <v>271</v>
      </c>
      <c r="HP212" t="str">
        <f>""</f>
        <v/>
      </c>
      <c r="HQ212" t="str">
        <f>""</f>
        <v/>
      </c>
      <c r="IA212" t="str">
        <f>""</f>
        <v/>
      </c>
      <c r="IB212" t="str">
        <f>""</f>
        <v/>
      </c>
      <c r="IC212" t="str">
        <f>HYPERLINK("https://web.datatree.com/?/property?propertyId=3568303")</f>
        <v>https://web.datatree.com/?/property?propertyId=3568303</v>
      </c>
    </row>
    <row r="213" spans="1:237" x14ac:dyDescent="0.25">
      <c r="A213" t="s">
        <v>2799</v>
      </c>
      <c r="B213" t="s">
        <v>2800</v>
      </c>
      <c r="C213" t="s">
        <v>2801</v>
      </c>
      <c r="D213" t="s">
        <v>2802</v>
      </c>
      <c r="E213" t="s">
        <v>240</v>
      </c>
      <c r="F213">
        <v>5</v>
      </c>
      <c r="O213" t="s">
        <v>2803</v>
      </c>
      <c r="P213" t="s">
        <v>2799</v>
      </c>
      <c r="T213" t="s">
        <v>242</v>
      </c>
      <c r="AE213" t="s">
        <v>243</v>
      </c>
      <c r="AH213" t="s">
        <v>244</v>
      </c>
      <c r="AK213" t="s">
        <v>245</v>
      </c>
      <c r="AL213" t="s">
        <v>457</v>
      </c>
      <c r="AM213">
        <v>326</v>
      </c>
      <c r="AP213" t="s">
        <v>2804</v>
      </c>
      <c r="AQ213" t="s">
        <v>302</v>
      </c>
      <c r="AS213" t="s">
        <v>2805</v>
      </c>
      <c r="AT213" t="s">
        <v>2805</v>
      </c>
      <c r="AU213" t="s">
        <v>250</v>
      </c>
      <c r="AV213" t="str">
        <f>"60101-4119"</f>
        <v>60101-4119</v>
      </c>
      <c r="AW213" t="s">
        <v>592</v>
      </c>
      <c r="AX213" t="s">
        <v>2806</v>
      </c>
      <c r="AY213" t="s">
        <v>2807</v>
      </c>
      <c r="AZ213" t="s">
        <v>254</v>
      </c>
      <c r="BA213" t="s">
        <v>2808</v>
      </c>
      <c r="BB213" t="str">
        <f>"201-31-048"</f>
        <v>201-31-048</v>
      </c>
      <c r="BC213" t="str">
        <f>"20131048"</f>
        <v>20131048</v>
      </c>
      <c r="BD213" t="str">
        <f>"R20131048"</f>
        <v>R20131048</v>
      </c>
      <c r="BE213">
        <v>4015</v>
      </c>
      <c r="BI213" t="s">
        <v>256</v>
      </c>
      <c r="BJ213" t="s">
        <v>707</v>
      </c>
      <c r="BK213" t="s">
        <v>258</v>
      </c>
      <c r="BL213">
        <v>19</v>
      </c>
      <c r="BN213">
        <v>34.840076306845198</v>
      </c>
      <c r="BO213">
        <v>-113.59175700479599</v>
      </c>
      <c r="BW213" t="s">
        <v>2809</v>
      </c>
      <c r="BX213" t="s">
        <v>2809</v>
      </c>
      <c r="CA213" t="str">
        <f>""</f>
        <v/>
      </c>
      <c r="CC213">
        <v>0</v>
      </c>
      <c r="CD213">
        <v>0</v>
      </c>
      <c r="CE213">
        <v>0</v>
      </c>
      <c r="CF213">
        <v>0</v>
      </c>
      <c r="CI213">
        <v>0</v>
      </c>
      <c r="CJ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X213">
        <v>0</v>
      </c>
      <c r="CZ213">
        <v>0</v>
      </c>
      <c r="DB213">
        <v>0</v>
      </c>
      <c r="DD213">
        <v>0</v>
      </c>
      <c r="DF213">
        <v>0</v>
      </c>
      <c r="DK213">
        <v>0</v>
      </c>
      <c r="DM213">
        <v>0</v>
      </c>
      <c r="DX213">
        <v>0</v>
      </c>
      <c r="EC213" t="s">
        <v>336</v>
      </c>
      <c r="ED213" t="s">
        <v>405</v>
      </c>
      <c r="EE213" t="s">
        <v>406</v>
      </c>
      <c r="EG213">
        <v>435600</v>
      </c>
      <c r="EH213">
        <v>10</v>
      </c>
      <c r="EI213">
        <v>0</v>
      </c>
      <c r="EJ213">
        <v>0</v>
      </c>
      <c r="EK213">
        <v>0</v>
      </c>
      <c r="EL213">
        <v>0</v>
      </c>
      <c r="EU213" t="s">
        <v>264</v>
      </c>
      <c r="EV213" t="s">
        <v>709</v>
      </c>
      <c r="EW213" t="s">
        <v>710</v>
      </c>
      <c r="EX213" s="1">
        <v>40135</v>
      </c>
      <c r="EY213" t="s">
        <v>267</v>
      </c>
      <c r="EZ213" t="str">
        <f>"FALSE"</f>
        <v>FALSE</v>
      </c>
      <c r="FA213">
        <v>2022</v>
      </c>
      <c r="FB213">
        <v>2020</v>
      </c>
      <c r="FC213">
        <v>600</v>
      </c>
      <c r="FD213" t="s">
        <v>246</v>
      </c>
      <c r="FE213" t="s">
        <v>246</v>
      </c>
      <c r="FF213" t="s">
        <v>246</v>
      </c>
      <c r="FG213" t="s">
        <v>246</v>
      </c>
      <c r="FH213" t="s">
        <v>246</v>
      </c>
      <c r="FI213" t="s">
        <v>246</v>
      </c>
      <c r="FJ213" t="s">
        <v>246</v>
      </c>
      <c r="FK213" t="s">
        <v>246</v>
      </c>
      <c r="FL213" t="s">
        <v>246</v>
      </c>
      <c r="FM213" t="s">
        <v>246</v>
      </c>
      <c r="FN213" t="s">
        <v>246</v>
      </c>
      <c r="FO213" t="s">
        <v>246</v>
      </c>
      <c r="FP213" t="s">
        <v>246</v>
      </c>
      <c r="FQ213" s="2">
        <v>296</v>
      </c>
      <c r="FR213" s="2">
        <v>0</v>
      </c>
      <c r="FS213" s="2">
        <v>0</v>
      </c>
      <c r="FT213">
        <v>0</v>
      </c>
      <c r="FU213" s="2">
        <v>1972</v>
      </c>
      <c r="FV213" s="2">
        <v>1972</v>
      </c>
      <c r="FW213" s="2">
        <v>0</v>
      </c>
      <c r="FX213">
        <v>0</v>
      </c>
      <c r="FY213" s="2">
        <v>0</v>
      </c>
      <c r="FZ213" s="2">
        <v>0</v>
      </c>
      <c r="GA213" s="2">
        <v>0</v>
      </c>
      <c r="GB213">
        <v>0</v>
      </c>
      <c r="GC213" s="2">
        <v>18.18</v>
      </c>
      <c r="GE213" s="2">
        <v>1972</v>
      </c>
      <c r="GH213" t="s">
        <v>289</v>
      </c>
      <c r="GK213" t="s">
        <v>290</v>
      </c>
      <c r="GL213" t="s">
        <v>290</v>
      </c>
      <c r="GN213" s="1">
        <v>43613</v>
      </c>
      <c r="GO213" s="1">
        <v>43619</v>
      </c>
      <c r="GQ213" t="s">
        <v>2810</v>
      </c>
      <c r="GR213" t="str">
        <f>""</f>
        <v/>
      </c>
      <c r="GS213" t="str">
        <f>"2019.30615"</f>
        <v>2019.30615</v>
      </c>
      <c r="GT213" t="str">
        <f>""</f>
        <v/>
      </c>
      <c r="HF213" t="str">
        <f>""</f>
        <v/>
      </c>
      <c r="HK213" t="str">
        <f>""</f>
        <v/>
      </c>
      <c r="HN213" t="s">
        <v>271</v>
      </c>
      <c r="HP213" t="str">
        <f>""</f>
        <v/>
      </c>
      <c r="HQ213" t="str">
        <f>""</f>
        <v/>
      </c>
      <c r="IA213" t="str">
        <f>""</f>
        <v/>
      </c>
      <c r="IB213" t="str">
        <f>""</f>
        <v/>
      </c>
      <c r="IC213" t="str">
        <f>HYPERLINK("https://web.datatree.com/?/property?propertyId=3568549")</f>
        <v>https://web.datatree.com/?/property?propertyId=3568549</v>
      </c>
    </row>
    <row r="214" spans="1:237" x14ac:dyDescent="0.25">
      <c r="A214" t="s">
        <v>2811</v>
      </c>
      <c r="B214" t="s">
        <v>1766</v>
      </c>
      <c r="C214" t="s">
        <v>841</v>
      </c>
      <c r="D214" t="s">
        <v>2812</v>
      </c>
      <c r="E214" t="s">
        <v>240</v>
      </c>
      <c r="F214">
        <v>1</v>
      </c>
      <c r="O214" t="s">
        <v>2813</v>
      </c>
      <c r="P214" t="s">
        <v>2811</v>
      </c>
      <c r="T214" t="s">
        <v>242</v>
      </c>
      <c r="AE214" t="s">
        <v>243</v>
      </c>
      <c r="AH214" t="s">
        <v>244</v>
      </c>
      <c r="AK214" t="s">
        <v>245</v>
      </c>
      <c r="AL214" t="s">
        <v>589</v>
      </c>
      <c r="AM214">
        <v>12795</v>
      </c>
      <c r="AP214" t="s">
        <v>2814</v>
      </c>
      <c r="AQ214" t="s">
        <v>863</v>
      </c>
      <c r="AS214" t="s">
        <v>2815</v>
      </c>
      <c r="AT214" t="s">
        <v>2815</v>
      </c>
      <c r="AU214" t="s">
        <v>1482</v>
      </c>
      <c r="AV214" t="str">
        <f>"80004-2743"</f>
        <v>80004-2743</v>
      </c>
      <c r="AW214" t="s">
        <v>1834</v>
      </c>
      <c r="AX214" t="s">
        <v>2816</v>
      </c>
      <c r="AY214" t="s">
        <v>2817</v>
      </c>
      <c r="AZ214" t="s">
        <v>254</v>
      </c>
      <c r="BA214" t="s">
        <v>2818</v>
      </c>
      <c r="BB214" t="str">
        <f>"353-03-016"</f>
        <v>353-03-016</v>
      </c>
      <c r="BC214" t="str">
        <f>"35303016"</f>
        <v>35303016</v>
      </c>
      <c r="BD214" t="str">
        <f>"R35303016"</f>
        <v>R35303016</v>
      </c>
      <c r="BE214">
        <v>4015</v>
      </c>
      <c r="BI214" t="s">
        <v>256</v>
      </c>
      <c r="BJ214" t="s">
        <v>257</v>
      </c>
      <c r="BK214" t="s">
        <v>258</v>
      </c>
      <c r="BL214">
        <v>3</v>
      </c>
      <c r="BN214">
        <v>35.234784102298697</v>
      </c>
      <c r="BO214">
        <v>-113.53848983978401</v>
      </c>
      <c r="BW214" t="s">
        <v>2819</v>
      </c>
      <c r="BX214" t="s">
        <v>2819</v>
      </c>
      <c r="CA214" t="str">
        <f>""</f>
        <v/>
      </c>
      <c r="CC214">
        <v>0</v>
      </c>
      <c r="CD214">
        <v>0</v>
      </c>
      <c r="CE214">
        <v>0</v>
      </c>
      <c r="CF214">
        <v>0</v>
      </c>
      <c r="CI214">
        <v>0</v>
      </c>
      <c r="CJ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X214">
        <v>0</v>
      </c>
      <c r="CZ214">
        <v>0</v>
      </c>
      <c r="DB214">
        <v>0</v>
      </c>
      <c r="DD214">
        <v>0</v>
      </c>
      <c r="DF214">
        <v>0</v>
      </c>
      <c r="DK214">
        <v>0</v>
      </c>
      <c r="DM214">
        <v>0</v>
      </c>
      <c r="DX214">
        <v>0</v>
      </c>
      <c r="EC214" t="s">
        <v>261</v>
      </c>
      <c r="ED214" t="s">
        <v>354</v>
      </c>
      <c r="EE214" t="s">
        <v>355</v>
      </c>
      <c r="EG214">
        <v>435600</v>
      </c>
      <c r="EH214">
        <v>10</v>
      </c>
      <c r="EI214">
        <v>0</v>
      </c>
      <c r="EJ214">
        <v>0</v>
      </c>
      <c r="EK214">
        <v>0</v>
      </c>
      <c r="EL214">
        <v>0</v>
      </c>
      <c r="EU214" t="s">
        <v>653</v>
      </c>
      <c r="EV214" t="s">
        <v>265</v>
      </c>
      <c r="EW214" t="s">
        <v>266</v>
      </c>
      <c r="EX214" s="1">
        <v>40135</v>
      </c>
      <c r="EY214" t="s">
        <v>267</v>
      </c>
      <c r="EZ214" t="str">
        <f>"FALSE"</f>
        <v>FALSE</v>
      </c>
      <c r="FA214">
        <v>2022</v>
      </c>
      <c r="FB214">
        <v>2020</v>
      </c>
      <c r="FC214">
        <v>300</v>
      </c>
      <c r="FD214" t="s">
        <v>246</v>
      </c>
      <c r="FE214" t="s">
        <v>246</v>
      </c>
      <c r="FF214" t="s">
        <v>246</v>
      </c>
      <c r="FG214" t="s">
        <v>246</v>
      </c>
      <c r="FH214" t="s">
        <v>246</v>
      </c>
      <c r="FI214" t="s">
        <v>246</v>
      </c>
      <c r="FJ214" t="s">
        <v>246</v>
      </c>
      <c r="FK214" t="s">
        <v>246</v>
      </c>
      <c r="FL214" t="s">
        <v>246</v>
      </c>
      <c r="FM214" t="s">
        <v>246</v>
      </c>
      <c r="FN214" t="s">
        <v>246</v>
      </c>
      <c r="FO214" t="s">
        <v>246</v>
      </c>
      <c r="FP214" t="s">
        <v>246</v>
      </c>
      <c r="FQ214" s="2">
        <v>595</v>
      </c>
      <c r="FR214" s="2">
        <v>0</v>
      </c>
      <c r="FS214" s="2">
        <v>0</v>
      </c>
      <c r="FT214">
        <v>0</v>
      </c>
      <c r="FU214" s="2">
        <v>3964</v>
      </c>
      <c r="FV214" s="2">
        <v>3964</v>
      </c>
      <c r="FW214" s="2">
        <v>0</v>
      </c>
      <c r="FX214">
        <v>0</v>
      </c>
      <c r="FY214" s="2">
        <v>0</v>
      </c>
      <c r="FZ214" s="2">
        <v>0</v>
      </c>
      <c r="GA214" s="2">
        <v>0</v>
      </c>
      <c r="GB214">
        <v>0</v>
      </c>
      <c r="GC214" s="2">
        <v>76.040000000000006</v>
      </c>
      <c r="GE214" s="2">
        <v>3964</v>
      </c>
      <c r="GH214" t="s">
        <v>268</v>
      </c>
      <c r="GK214" t="s">
        <v>269</v>
      </c>
      <c r="GR214" t="str">
        <f>""</f>
        <v/>
      </c>
      <c r="GS214" t="str">
        <f>""</f>
        <v/>
      </c>
      <c r="GT214" t="str">
        <f>""</f>
        <v/>
      </c>
      <c r="HF214" t="str">
        <f>""</f>
        <v/>
      </c>
      <c r="HK214" t="str">
        <f>""</f>
        <v/>
      </c>
      <c r="HN214" t="s">
        <v>271</v>
      </c>
      <c r="HP214" t="str">
        <f>""</f>
        <v/>
      </c>
      <c r="HQ214" t="str">
        <f>""</f>
        <v/>
      </c>
      <c r="IA214" t="str">
        <f>""</f>
        <v/>
      </c>
      <c r="IB214" t="str">
        <f>""</f>
        <v/>
      </c>
      <c r="IC214" t="str">
        <f>HYPERLINK("https://web.datatree.com/?/property?propertyId=3570222")</f>
        <v>https://web.datatree.com/?/property?propertyId=3570222</v>
      </c>
    </row>
    <row r="215" spans="1:237" x14ac:dyDescent="0.25">
      <c r="A215" t="s">
        <v>2820</v>
      </c>
      <c r="B215" t="s">
        <v>2821</v>
      </c>
      <c r="C215" t="s">
        <v>2822</v>
      </c>
      <c r="D215" t="s">
        <v>2823</v>
      </c>
      <c r="E215" t="s">
        <v>240</v>
      </c>
      <c r="F215">
        <v>25</v>
      </c>
      <c r="O215" t="s">
        <v>2824</v>
      </c>
      <c r="P215" t="s">
        <v>2820</v>
      </c>
      <c r="Q215" t="s">
        <v>1181</v>
      </c>
      <c r="T215" t="s">
        <v>242</v>
      </c>
      <c r="AE215" t="s">
        <v>243</v>
      </c>
      <c r="AH215" t="s">
        <v>244</v>
      </c>
      <c r="AK215" t="s">
        <v>245</v>
      </c>
      <c r="AP215" t="s">
        <v>2825</v>
      </c>
      <c r="AS215" t="s">
        <v>2826</v>
      </c>
      <c r="AT215" t="s">
        <v>2826</v>
      </c>
      <c r="AU215" t="s">
        <v>461</v>
      </c>
      <c r="AV215" t="str">
        <f>"98620"</f>
        <v>98620</v>
      </c>
      <c r="AW215" t="s">
        <v>580</v>
      </c>
      <c r="AX215" t="s">
        <v>2827</v>
      </c>
      <c r="AY215" t="s">
        <v>2828</v>
      </c>
      <c r="AZ215" t="s">
        <v>254</v>
      </c>
      <c r="BA215" t="s">
        <v>2829</v>
      </c>
      <c r="BB215" t="str">
        <f>"326-03-142"</f>
        <v>326-03-142</v>
      </c>
      <c r="BC215" t="str">
        <f>"32603142"</f>
        <v>32603142</v>
      </c>
      <c r="BD215" t="str">
        <f>"R32603142"</f>
        <v>R32603142</v>
      </c>
      <c r="BE215">
        <v>4015</v>
      </c>
      <c r="BJ215" t="s">
        <v>309</v>
      </c>
      <c r="BK215" t="s">
        <v>499</v>
      </c>
      <c r="BL215">
        <v>19</v>
      </c>
      <c r="BN215">
        <v>35.532238731621099</v>
      </c>
      <c r="BO215">
        <v>-114.360356434934</v>
      </c>
      <c r="BP215" t="s">
        <v>596</v>
      </c>
      <c r="BQ215">
        <v>10</v>
      </c>
      <c r="BW215" t="s">
        <v>2830</v>
      </c>
      <c r="BX215" t="s">
        <v>2830</v>
      </c>
      <c r="CA215" t="str">
        <f>"121|1"</f>
        <v>121|1</v>
      </c>
      <c r="CC215">
        <v>0</v>
      </c>
      <c r="CD215">
        <v>0</v>
      </c>
      <c r="CE215">
        <v>0</v>
      </c>
      <c r="CF215">
        <v>0</v>
      </c>
      <c r="CI215">
        <v>0</v>
      </c>
      <c r="CJ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X215">
        <v>0</v>
      </c>
      <c r="CZ215">
        <v>0</v>
      </c>
      <c r="DB215">
        <v>0</v>
      </c>
      <c r="DD215">
        <v>0</v>
      </c>
      <c r="DF215">
        <v>0</v>
      </c>
      <c r="DK215">
        <v>0</v>
      </c>
      <c r="DM215">
        <v>0</v>
      </c>
      <c r="DX215">
        <v>0</v>
      </c>
      <c r="EC215" t="s">
        <v>261</v>
      </c>
      <c r="ED215" t="s">
        <v>262</v>
      </c>
      <c r="EE215" t="s">
        <v>263</v>
      </c>
      <c r="EG215">
        <v>435600</v>
      </c>
      <c r="EH215">
        <v>10</v>
      </c>
      <c r="EI215">
        <v>0</v>
      </c>
      <c r="EJ215">
        <v>0</v>
      </c>
      <c r="EK215">
        <v>0</v>
      </c>
      <c r="EL215">
        <v>0</v>
      </c>
      <c r="EU215" t="s">
        <v>407</v>
      </c>
      <c r="EV215" t="s">
        <v>313</v>
      </c>
      <c r="EW215" t="s">
        <v>314</v>
      </c>
      <c r="EX215" s="1">
        <v>40135</v>
      </c>
      <c r="EY215" t="s">
        <v>267</v>
      </c>
      <c r="EZ215" t="str">
        <f>"TRUE"</f>
        <v>TRUE</v>
      </c>
      <c r="FA215">
        <v>2022</v>
      </c>
      <c r="FB215">
        <v>2020</v>
      </c>
      <c r="FC215">
        <v>400</v>
      </c>
      <c r="FD215" t="s">
        <v>246</v>
      </c>
      <c r="FE215" t="s">
        <v>246</v>
      </c>
      <c r="FF215" t="s">
        <v>246</v>
      </c>
      <c r="FG215" t="s">
        <v>246</v>
      </c>
      <c r="FH215" t="s">
        <v>246</v>
      </c>
      <c r="FI215" t="s">
        <v>246</v>
      </c>
      <c r="FJ215" t="s">
        <v>246</v>
      </c>
      <c r="FK215" t="s">
        <v>246</v>
      </c>
      <c r="FL215" t="s">
        <v>246</v>
      </c>
      <c r="FM215" t="s">
        <v>246</v>
      </c>
      <c r="FN215" t="s">
        <v>246</v>
      </c>
      <c r="FO215" t="s">
        <v>246</v>
      </c>
      <c r="FP215" t="s">
        <v>246</v>
      </c>
      <c r="FQ215" s="2">
        <v>8344</v>
      </c>
      <c r="FR215" s="2">
        <v>0</v>
      </c>
      <c r="FS215" s="2">
        <v>0</v>
      </c>
      <c r="FT215">
        <v>0</v>
      </c>
      <c r="FU215" s="2">
        <v>55628</v>
      </c>
      <c r="FV215" s="2">
        <v>55628</v>
      </c>
      <c r="FW215" s="2">
        <v>0</v>
      </c>
      <c r="FX215">
        <v>0</v>
      </c>
      <c r="FY215" s="2">
        <v>0</v>
      </c>
      <c r="FZ215" s="2">
        <v>0</v>
      </c>
      <c r="GA215" s="2">
        <v>0</v>
      </c>
      <c r="GB215">
        <v>0</v>
      </c>
      <c r="GC215" s="2">
        <v>262.60000000000002</v>
      </c>
      <c r="GE215" s="2">
        <v>55628</v>
      </c>
      <c r="GH215" t="s">
        <v>315</v>
      </c>
      <c r="GK215" t="s">
        <v>316</v>
      </c>
      <c r="GL215" t="s">
        <v>317</v>
      </c>
      <c r="GM215" t="s">
        <v>318</v>
      </c>
      <c r="GR215" t="str">
        <f>""</f>
        <v/>
      </c>
      <c r="GS215" t="str">
        <f>""</f>
        <v/>
      </c>
      <c r="GT215" t="str">
        <f>""</f>
        <v/>
      </c>
      <c r="GU215" s="1">
        <v>42866</v>
      </c>
      <c r="GV215" s="1">
        <v>42881</v>
      </c>
      <c r="GW215" s="2">
        <v>22500</v>
      </c>
      <c r="GY215" t="s">
        <v>270</v>
      </c>
      <c r="GZ215" t="s">
        <v>2831</v>
      </c>
      <c r="HB215" s="2">
        <v>17500</v>
      </c>
      <c r="HF215" t="str">
        <f>"2017.25606"</f>
        <v>2017.25606</v>
      </c>
      <c r="HK215" t="str">
        <f>""</f>
        <v/>
      </c>
      <c r="HL215" t="s">
        <v>2832</v>
      </c>
      <c r="HM215" t="s">
        <v>1060</v>
      </c>
      <c r="HN215" t="s">
        <v>271</v>
      </c>
      <c r="HP215" t="str">
        <f>"2017.25605"</f>
        <v>2017.25605</v>
      </c>
      <c r="HQ215" t="str">
        <f>""</f>
        <v/>
      </c>
      <c r="IA215" t="str">
        <f>""</f>
        <v/>
      </c>
      <c r="IB215" t="str">
        <f>""</f>
        <v/>
      </c>
      <c r="IC215" t="str">
        <f>HYPERLINK("https://web.datatree.com/?/property?propertyId=3576584")</f>
        <v>https://web.datatree.com/?/property?propertyId=3576584</v>
      </c>
    </row>
    <row r="216" spans="1:237" x14ac:dyDescent="0.25">
      <c r="A216" t="s">
        <v>2833</v>
      </c>
      <c r="B216" t="s">
        <v>2834</v>
      </c>
      <c r="C216" t="s">
        <v>1281</v>
      </c>
      <c r="D216" t="s">
        <v>2835</v>
      </c>
      <c r="E216" t="s">
        <v>240</v>
      </c>
      <c r="F216">
        <v>2</v>
      </c>
      <c r="O216" t="s">
        <v>2836</v>
      </c>
      <c r="P216" t="s">
        <v>2833</v>
      </c>
      <c r="T216" t="s">
        <v>242</v>
      </c>
      <c r="AE216" t="s">
        <v>243</v>
      </c>
      <c r="AH216" t="s">
        <v>244</v>
      </c>
      <c r="AK216" t="s">
        <v>245</v>
      </c>
      <c r="AL216" t="s">
        <v>589</v>
      </c>
      <c r="AM216">
        <v>1549</v>
      </c>
      <c r="AP216" t="s">
        <v>2837</v>
      </c>
      <c r="AQ216" t="s">
        <v>419</v>
      </c>
      <c r="AS216" t="s">
        <v>591</v>
      </c>
      <c r="AT216" t="s">
        <v>591</v>
      </c>
      <c r="AU216" t="s">
        <v>243</v>
      </c>
      <c r="AV216" t="str">
        <f>"85015-1451"</f>
        <v>85015-1451</v>
      </c>
      <c r="AW216" t="s">
        <v>2605</v>
      </c>
      <c r="AX216" t="s">
        <v>2838</v>
      </c>
      <c r="AY216" t="s">
        <v>2839</v>
      </c>
      <c r="AZ216" t="s">
        <v>254</v>
      </c>
      <c r="BA216" t="s">
        <v>2840</v>
      </c>
      <c r="BB216" t="str">
        <f>"210-38-003"</f>
        <v>210-38-003</v>
      </c>
      <c r="BC216" t="str">
        <f>"21038003"</f>
        <v>21038003</v>
      </c>
      <c r="BD216" t="str">
        <f>"R21038003"</f>
        <v>R21038003</v>
      </c>
      <c r="BE216">
        <v>4015</v>
      </c>
      <c r="BI216" t="s">
        <v>256</v>
      </c>
      <c r="BJ216">
        <v>16</v>
      </c>
      <c r="BK216" t="s">
        <v>310</v>
      </c>
      <c r="BL216">
        <v>28</v>
      </c>
      <c r="BN216">
        <v>34.791031477457501</v>
      </c>
      <c r="BO216">
        <v>-114.35555636249001</v>
      </c>
      <c r="BP216" t="s">
        <v>2418</v>
      </c>
      <c r="BW216" t="s">
        <v>2419</v>
      </c>
      <c r="BX216" t="s">
        <v>2419</v>
      </c>
      <c r="CA216" t="str">
        <f>"4|29"</f>
        <v>4|29</v>
      </c>
      <c r="CC216">
        <v>0</v>
      </c>
      <c r="CD216">
        <v>0</v>
      </c>
      <c r="CE216">
        <v>0</v>
      </c>
      <c r="CF216">
        <v>0</v>
      </c>
      <c r="CI216">
        <v>0</v>
      </c>
      <c r="CJ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X216">
        <v>0</v>
      </c>
      <c r="CZ216">
        <v>0</v>
      </c>
      <c r="DB216">
        <v>0</v>
      </c>
      <c r="DD216">
        <v>0</v>
      </c>
      <c r="DF216">
        <v>0</v>
      </c>
      <c r="DK216">
        <v>0</v>
      </c>
      <c r="DM216">
        <v>0</v>
      </c>
      <c r="DX216">
        <v>0</v>
      </c>
      <c r="EC216" t="s">
        <v>336</v>
      </c>
      <c r="ED216" t="s">
        <v>337</v>
      </c>
      <c r="EE216" t="s">
        <v>338</v>
      </c>
      <c r="EG216">
        <v>435600</v>
      </c>
      <c r="EH216">
        <v>10</v>
      </c>
      <c r="EI216">
        <v>0</v>
      </c>
      <c r="EJ216">
        <v>0</v>
      </c>
      <c r="EK216">
        <v>0</v>
      </c>
      <c r="EL216">
        <v>0</v>
      </c>
      <c r="EU216" t="s">
        <v>407</v>
      </c>
      <c r="EV216" t="s">
        <v>384</v>
      </c>
      <c r="EW216" t="s">
        <v>385</v>
      </c>
      <c r="EX216" s="1">
        <v>40135</v>
      </c>
      <c r="EY216" t="s">
        <v>267</v>
      </c>
      <c r="EZ216" t="str">
        <f>"TRUE"</f>
        <v>TRUE</v>
      </c>
      <c r="FA216">
        <v>2022</v>
      </c>
      <c r="FB216">
        <v>2020</v>
      </c>
      <c r="FC216">
        <v>1200</v>
      </c>
      <c r="FD216" t="s">
        <v>246</v>
      </c>
      <c r="FE216" t="s">
        <v>246</v>
      </c>
      <c r="FF216" t="s">
        <v>246</v>
      </c>
      <c r="FG216" t="s">
        <v>246</v>
      </c>
      <c r="FH216" t="s">
        <v>246</v>
      </c>
      <c r="FI216" t="s">
        <v>246</v>
      </c>
      <c r="FJ216" t="s">
        <v>246</v>
      </c>
      <c r="FK216" t="s">
        <v>246</v>
      </c>
      <c r="FL216" t="s">
        <v>246</v>
      </c>
      <c r="FM216" t="s">
        <v>246</v>
      </c>
      <c r="FN216" t="s">
        <v>246</v>
      </c>
      <c r="FO216" t="s">
        <v>246</v>
      </c>
      <c r="FP216" t="s">
        <v>246</v>
      </c>
      <c r="FQ216" s="2">
        <v>493</v>
      </c>
      <c r="FR216" s="2">
        <v>0</v>
      </c>
      <c r="FS216" s="2">
        <v>0</v>
      </c>
      <c r="FT216">
        <v>0</v>
      </c>
      <c r="FU216" s="2">
        <v>3288</v>
      </c>
      <c r="FV216" s="2">
        <v>3288</v>
      </c>
      <c r="FW216" s="2">
        <v>0</v>
      </c>
      <c r="FX216">
        <v>0</v>
      </c>
      <c r="FY216" s="2">
        <v>0</v>
      </c>
      <c r="FZ216" s="2">
        <v>0</v>
      </c>
      <c r="GA216" s="2">
        <v>0</v>
      </c>
      <c r="GB216">
        <v>0</v>
      </c>
      <c r="GC216" s="2">
        <v>26.66</v>
      </c>
      <c r="GE216" s="2">
        <v>3288</v>
      </c>
      <c r="GH216" t="s">
        <v>386</v>
      </c>
      <c r="GI216" t="s">
        <v>387</v>
      </c>
      <c r="GK216" t="s">
        <v>388</v>
      </c>
      <c r="GL216" t="s">
        <v>388</v>
      </c>
      <c r="GM216" t="s">
        <v>389</v>
      </c>
      <c r="GR216" t="str">
        <f>""</f>
        <v/>
      </c>
      <c r="GS216" t="str">
        <f>""</f>
        <v/>
      </c>
      <c r="GT216" t="str">
        <f>""</f>
        <v/>
      </c>
      <c r="HF216" t="str">
        <f>""</f>
        <v/>
      </c>
      <c r="HK216" t="str">
        <f>""</f>
        <v/>
      </c>
      <c r="HN216" t="s">
        <v>271</v>
      </c>
      <c r="HP216" t="str">
        <f>""</f>
        <v/>
      </c>
      <c r="HQ216" t="str">
        <f>""</f>
        <v/>
      </c>
      <c r="IA216" t="str">
        <f>""</f>
        <v/>
      </c>
      <c r="IB216" t="str">
        <f>""</f>
        <v/>
      </c>
      <c r="IC216" t="str">
        <f>HYPERLINK("https://web.datatree.com/?/property?propertyId=3519455")</f>
        <v>https://web.datatree.com/?/property?propertyId=3519455</v>
      </c>
    </row>
    <row r="217" spans="1:237" x14ac:dyDescent="0.25">
      <c r="A217" t="s">
        <v>2841</v>
      </c>
      <c r="D217" t="s">
        <v>2841</v>
      </c>
      <c r="E217" t="s">
        <v>240</v>
      </c>
      <c r="F217">
        <v>5</v>
      </c>
      <c r="K217" t="s">
        <v>240</v>
      </c>
      <c r="O217" t="s">
        <v>2842</v>
      </c>
      <c r="P217" t="s">
        <v>2841</v>
      </c>
      <c r="Q217" t="s">
        <v>588</v>
      </c>
      <c r="T217" t="s">
        <v>242</v>
      </c>
      <c r="AE217" t="s">
        <v>243</v>
      </c>
      <c r="AH217" t="s">
        <v>244</v>
      </c>
      <c r="AK217" t="s">
        <v>245</v>
      </c>
      <c r="AL217" t="s">
        <v>396</v>
      </c>
      <c r="AM217">
        <v>4332</v>
      </c>
      <c r="AP217" t="s">
        <v>2843</v>
      </c>
      <c r="AQ217" t="s">
        <v>302</v>
      </c>
      <c r="AS217" t="s">
        <v>2844</v>
      </c>
      <c r="AT217" t="s">
        <v>591</v>
      </c>
      <c r="AU217" t="s">
        <v>243</v>
      </c>
      <c r="AV217" t="str">
        <f>"85331-7852"</f>
        <v>85331-7852</v>
      </c>
      <c r="AW217" t="s">
        <v>2845</v>
      </c>
      <c r="AX217" t="s">
        <v>2846</v>
      </c>
      <c r="AY217" t="s">
        <v>2847</v>
      </c>
      <c r="AZ217" t="s">
        <v>254</v>
      </c>
      <c r="BA217" t="s">
        <v>2848</v>
      </c>
      <c r="BB217" t="str">
        <f>"317-12-108"</f>
        <v>317-12-108</v>
      </c>
      <c r="BC217" t="str">
        <f>"31712108"</f>
        <v>31712108</v>
      </c>
      <c r="BD217" t="str">
        <f>"R31712108"</f>
        <v>R31712108</v>
      </c>
      <c r="BE217">
        <v>4015</v>
      </c>
      <c r="BJ217" t="s">
        <v>309</v>
      </c>
      <c r="BK217" t="s">
        <v>310</v>
      </c>
      <c r="BL217">
        <v>19</v>
      </c>
      <c r="BN217">
        <v>35.5322491324252</v>
      </c>
      <c r="BO217">
        <v>-114.46245884666899</v>
      </c>
      <c r="BP217" t="s">
        <v>584</v>
      </c>
      <c r="BQ217">
        <v>2</v>
      </c>
      <c r="BW217" t="s">
        <v>1392</v>
      </c>
      <c r="BX217" t="s">
        <v>1392</v>
      </c>
      <c r="CA217" t="str">
        <f>"123|1"</f>
        <v>123|1</v>
      </c>
      <c r="CC217">
        <v>0</v>
      </c>
      <c r="CD217">
        <v>0</v>
      </c>
      <c r="CE217">
        <v>0</v>
      </c>
      <c r="CF217">
        <v>0</v>
      </c>
      <c r="CI217">
        <v>0</v>
      </c>
      <c r="CJ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X217">
        <v>0</v>
      </c>
      <c r="CZ217">
        <v>0</v>
      </c>
      <c r="DB217">
        <v>0</v>
      </c>
      <c r="DD217">
        <v>0</v>
      </c>
      <c r="DF217">
        <v>0</v>
      </c>
      <c r="DK217">
        <v>0</v>
      </c>
      <c r="DM217">
        <v>0</v>
      </c>
      <c r="DX217">
        <v>0</v>
      </c>
      <c r="EC217" t="s">
        <v>261</v>
      </c>
      <c r="ED217" t="s">
        <v>262</v>
      </c>
      <c r="EE217" t="s">
        <v>263</v>
      </c>
      <c r="EG217">
        <v>435600</v>
      </c>
      <c r="EH217">
        <v>10</v>
      </c>
      <c r="EI217">
        <v>0</v>
      </c>
      <c r="EJ217">
        <v>0</v>
      </c>
      <c r="EK217">
        <v>0</v>
      </c>
      <c r="EL217">
        <v>0</v>
      </c>
      <c r="EU217" t="s">
        <v>264</v>
      </c>
      <c r="EV217" t="s">
        <v>538</v>
      </c>
      <c r="EW217" t="s">
        <v>539</v>
      </c>
      <c r="EX217" s="1">
        <v>40135</v>
      </c>
      <c r="EY217" t="s">
        <v>267</v>
      </c>
      <c r="EZ217" t="str">
        <f>"FALSE"</f>
        <v>FALSE</v>
      </c>
      <c r="FA217">
        <v>2022</v>
      </c>
      <c r="FB217">
        <v>2020</v>
      </c>
      <c r="FC217">
        <v>400</v>
      </c>
      <c r="FD217" t="s">
        <v>246</v>
      </c>
      <c r="FE217" t="s">
        <v>246</v>
      </c>
      <c r="FF217" t="s">
        <v>246</v>
      </c>
      <c r="FG217" t="s">
        <v>246</v>
      </c>
      <c r="FH217" t="s">
        <v>246</v>
      </c>
      <c r="FI217" t="s">
        <v>246</v>
      </c>
      <c r="FJ217" t="s">
        <v>246</v>
      </c>
      <c r="FK217" t="s">
        <v>246</v>
      </c>
      <c r="FL217" t="s">
        <v>246</v>
      </c>
      <c r="FM217" t="s">
        <v>246</v>
      </c>
      <c r="FN217" t="s">
        <v>246</v>
      </c>
      <c r="FO217" t="s">
        <v>246</v>
      </c>
      <c r="FP217" t="s">
        <v>246</v>
      </c>
      <c r="FQ217" s="2">
        <v>1864</v>
      </c>
      <c r="FR217" s="2">
        <v>0</v>
      </c>
      <c r="FS217" s="2">
        <v>0</v>
      </c>
      <c r="FT217">
        <v>0</v>
      </c>
      <c r="FU217" s="2">
        <v>12425</v>
      </c>
      <c r="FV217" s="2">
        <v>12425</v>
      </c>
      <c r="FW217" s="2">
        <v>0</v>
      </c>
      <c r="FX217">
        <v>0</v>
      </c>
      <c r="FY217" s="2">
        <v>0</v>
      </c>
      <c r="FZ217" s="2">
        <v>0</v>
      </c>
      <c r="GA217" s="2">
        <v>0</v>
      </c>
      <c r="GB217">
        <v>0</v>
      </c>
      <c r="GC217" s="2">
        <v>107.42</v>
      </c>
      <c r="GE217" s="2">
        <v>12425</v>
      </c>
      <c r="GH217" t="s">
        <v>315</v>
      </c>
      <c r="GK217" t="s">
        <v>316</v>
      </c>
      <c r="GL217" t="s">
        <v>317</v>
      </c>
      <c r="GM217" t="s">
        <v>318</v>
      </c>
      <c r="GN217" s="1">
        <v>38637</v>
      </c>
      <c r="GO217" s="1">
        <v>38644</v>
      </c>
      <c r="GP217" s="2">
        <v>0</v>
      </c>
      <c r="GQ217" t="s">
        <v>319</v>
      </c>
      <c r="GR217" t="str">
        <f>"                    "</f>
        <v xml:space="preserve">                    </v>
      </c>
      <c r="GS217" t="str">
        <f>"5898.878"</f>
        <v>5898.878</v>
      </c>
      <c r="GT217" t="str">
        <f>""</f>
        <v/>
      </c>
      <c r="GU217" s="1">
        <v>38476</v>
      </c>
      <c r="GV217" s="1">
        <v>38482</v>
      </c>
      <c r="GW217" s="2">
        <v>105000</v>
      </c>
      <c r="GY217" t="s">
        <v>567</v>
      </c>
      <c r="GZ217" t="s">
        <v>2849</v>
      </c>
      <c r="HB217" s="2">
        <v>75000</v>
      </c>
      <c r="HC217" t="s">
        <v>569</v>
      </c>
      <c r="HE217" t="s">
        <v>570</v>
      </c>
      <c r="HF217" t="str">
        <f>"5614.715"</f>
        <v>5614.715</v>
      </c>
      <c r="HG217" s="2">
        <v>0</v>
      </c>
      <c r="HJ217" t="s">
        <v>365</v>
      </c>
      <c r="HK217" t="str">
        <f>"                    "</f>
        <v xml:space="preserve">                    </v>
      </c>
      <c r="HL217" t="s">
        <v>2849</v>
      </c>
      <c r="HM217" t="s">
        <v>642</v>
      </c>
      <c r="HN217" t="s">
        <v>271</v>
      </c>
      <c r="HP217" t="str">
        <f>"5592.517"</f>
        <v>5592.517</v>
      </c>
      <c r="HQ217" t="str">
        <f>""</f>
        <v/>
      </c>
      <c r="IA217" t="str">
        <f>""</f>
        <v/>
      </c>
      <c r="IB217" t="str">
        <f>""</f>
        <v/>
      </c>
      <c r="IC217" t="str">
        <f>HYPERLINK("https://web.datatree.com/?/property?propertyId=3584521")</f>
        <v>https://web.datatree.com/?/property?propertyId=3584521</v>
      </c>
    </row>
    <row r="218" spans="1:237" x14ac:dyDescent="0.25">
      <c r="A218" t="s">
        <v>2850</v>
      </c>
      <c r="B218" t="s">
        <v>2851</v>
      </c>
      <c r="C218" t="s">
        <v>2851</v>
      </c>
      <c r="D218" t="s">
        <v>2852</v>
      </c>
      <c r="E218" t="s">
        <v>240</v>
      </c>
      <c r="F218">
        <v>2</v>
      </c>
      <c r="O218" t="s">
        <v>2853</v>
      </c>
      <c r="P218" t="s">
        <v>2850</v>
      </c>
      <c r="Q218" t="s">
        <v>1181</v>
      </c>
      <c r="T218" t="s">
        <v>242</v>
      </c>
      <c r="AE218" t="s">
        <v>243</v>
      </c>
      <c r="AH218" t="s">
        <v>244</v>
      </c>
      <c r="AK218" t="s">
        <v>245</v>
      </c>
      <c r="AM218">
        <v>2821</v>
      </c>
      <c r="AP218" t="s">
        <v>2854</v>
      </c>
      <c r="AQ218" t="s">
        <v>439</v>
      </c>
      <c r="AS218" t="s">
        <v>398</v>
      </c>
      <c r="AT218" t="s">
        <v>398</v>
      </c>
      <c r="AU218" t="s">
        <v>400</v>
      </c>
      <c r="AV218" t="str">
        <f>"89134-8906"</f>
        <v>89134-8906</v>
      </c>
      <c r="AW218" t="s">
        <v>1184</v>
      </c>
      <c r="AX218" t="s">
        <v>2855</v>
      </c>
      <c r="AY218" t="s">
        <v>2856</v>
      </c>
      <c r="AZ218" t="s">
        <v>254</v>
      </c>
      <c r="BA218" t="s">
        <v>2857</v>
      </c>
      <c r="BB218" t="str">
        <f>"317-61-012"</f>
        <v>317-61-012</v>
      </c>
      <c r="BC218" t="str">
        <f>"31761012"</f>
        <v>31761012</v>
      </c>
      <c r="BD218" t="str">
        <f>"R31761012"</f>
        <v>R31761012</v>
      </c>
      <c r="BE218">
        <v>4015</v>
      </c>
      <c r="BJ218" t="s">
        <v>941</v>
      </c>
      <c r="BK218" t="s">
        <v>310</v>
      </c>
      <c r="BL218">
        <v>17</v>
      </c>
      <c r="BN218">
        <v>35.732346199984903</v>
      </c>
      <c r="BO218">
        <v>-114.441553270433</v>
      </c>
      <c r="BW218" t="s">
        <v>2099</v>
      </c>
      <c r="BX218" t="s">
        <v>2099</v>
      </c>
      <c r="CA218" t="str">
        <f>""</f>
        <v/>
      </c>
      <c r="CC218">
        <v>0</v>
      </c>
      <c r="CD218">
        <v>0</v>
      </c>
      <c r="CE218">
        <v>0</v>
      </c>
      <c r="CF218">
        <v>0</v>
      </c>
      <c r="CI218">
        <v>0</v>
      </c>
      <c r="CJ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X218">
        <v>0</v>
      </c>
      <c r="CZ218">
        <v>0</v>
      </c>
      <c r="DB218">
        <v>0</v>
      </c>
      <c r="DD218">
        <v>0</v>
      </c>
      <c r="DF218">
        <v>0</v>
      </c>
      <c r="DK218">
        <v>0</v>
      </c>
      <c r="DM218">
        <v>0</v>
      </c>
      <c r="DX218">
        <v>0</v>
      </c>
      <c r="EC218" t="s">
        <v>261</v>
      </c>
      <c r="ED218" t="s">
        <v>354</v>
      </c>
      <c r="EE218" t="s">
        <v>355</v>
      </c>
      <c r="EG218">
        <v>435600</v>
      </c>
      <c r="EH218">
        <v>10</v>
      </c>
      <c r="EI218">
        <v>0</v>
      </c>
      <c r="EJ218">
        <v>0</v>
      </c>
      <c r="EK218">
        <v>0</v>
      </c>
      <c r="EL218">
        <v>0</v>
      </c>
      <c r="EU218" t="s">
        <v>264</v>
      </c>
      <c r="EV218" t="s">
        <v>943</v>
      </c>
      <c r="EW218" t="s">
        <v>944</v>
      </c>
      <c r="EX218" s="1">
        <v>40135</v>
      </c>
      <c r="EY218" t="s">
        <v>267</v>
      </c>
      <c r="EZ218" t="str">
        <f>"FALSE"</f>
        <v>FALSE</v>
      </c>
      <c r="FA218">
        <v>2022</v>
      </c>
      <c r="FB218">
        <v>2020</v>
      </c>
      <c r="FC218">
        <v>400</v>
      </c>
      <c r="FD218" t="s">
        <v>246</v>
      </c>
      <c r="FE218" t="s">
        <v>246</v>
      </c>
      <c r="FF218" t="s">
        <v>246</v>
      </c>
      <c r="FG218" t="s">
        <v>246</v>
      </c>
      <c r="FH218" t="s">
        <v>246</v>
      </c>
      <c r="FI218" t="s">
        <v>246</v>
      </c>
      <c r="FJ218" t="s">
        <v>246</v>
      </c>
      <c r="FK218" t="s">
        <v>246</v>
      </c>
      <c r="FL218" t="s">
        <v>246</v>
      </c>
      <c r="FM218" t="s">
        <v>246</v>
      </c>
      <c r="FN218" t="s">
        <v>246</v>
      </c>
      <c r="FO218" t="s">
        <v>246</v>
      </c>
      <c r="FP218" t="s">
        <v>246</v>
      </c>
      <c r="FQ218" s="2">
        <v>4688</v>
      </c>
      <c r="FR218" s="2">
        <v>0</v>
      </c>
      <c r="FS218" s="2">
        <v>0</v>
      </c>
      <c r="FT218">
        <v>0</v>
      </c>
      <c r="FU218" s="2">
        <v>31255</v>
      </c>
      <c r="FV218" s="2">
        <v>31255</v>
      </c>
      <c r="FW218" s="2">
        <v>0</v>
      </c>
      <c r="FX218">
        <v>0</v>
      </c>
      <c r="FY218" s="2">
        <v>0</v>
      </c>
      <c r="FZ218" s="2">
        <v>0</v>
      </c>
      <c r="GA218" s="2">
        <v>0</v>
      </c>
      <c r="GB218">
        <v>0</v>
      </c>
      <c r="GC218" s="2">
        <v>320.22000000000003</v>
      </c>
      <c r="GE218" s="2">
        <v>31255</v>
      </c>
      <c r="GH218" t="s">
        <v>315</v>
      </c>
      <c r="GK218" t="s">
        <v>316</v>
      </c>
      <c r="GL218" t="s">
        <v>317</v>
      </c>
      <c r="GM218" t="s">
        <v>318</v>
      </c>
      <c r="GN218" s="1">
        <v>40373</v>
      </c>
      <c r="GO218" s="1">
        <v>40374</v>
      </c>
      <c r="GP218" s="2">
        <v>52820</v>
      </c>
      <c r="GQ218" t="s">
        <v>640</v>
      </c>
      <c r="GR218" t="str">
        <f>"                    "</f>
        <v xml:space="preserve">                    </v>
      </c>
      <c r="GS218" t="str">
        <f>"2010.42932"</f>
        <v>2010.42932</v>
      </c>
      <c r="GT218" t="str">
        <f>""</f>
        <v/>
      </c>
      <c r="GU218" s="1">
        <v>38105</v>
      </c>
      <c r="GV218" s="1">
        <v>38166</v>
      </c>
      <c r="GW218" s="2">
        <v>140000</v>
      </c>
      <c r="GX218" t="s">
        <v>566</v>
      </c>
      <c r="GY218" t="s">
        <v>567</v>
      </c>
      <c r="GZ218" t="s">
        <v>2858</v>
      </c>
      <c r="HB218" s="2">
        <v>120000</v>
      </c>
      <c r="HC218" t="s">
        <v>569</v>
      </c>
      <c r="HE218" t="s">
        <v>570</v>
      </c>
      <c r="HF218" t="str">
        <f>"5084.639"</f>
        <v>5084.639</v>
      </c>
      <c r="HK218" t="str">
        <f>"                    "</f>
        <v xml:space="preserve">                    </v>
      </c>
      <c r="HL218" t="s">
        <v>2858</v>
      </c>
      <c r="HM218" t="s">
        <v>1116</v>
      </c>
      <c r="HN218" t="s">
        <v>271</v>
      </c>
      <c r="HP218" t="str">
        <f>"5084.635"</f>
        <v>5084.635</v>
      </c>
      <c r="HQ218" t="str">
        <f>""</f>
        <v/>
      </c>
      <c r="HS218" s="1">
        <v>38105</v>
      </c>
      <c r="HT218" s="2">
        <v>49950</v>
      </c>
      <c r="HU218" t="s">
        <v>362</v>
      </c>
      <c r="HV218" t="s">
        <v>2859</v>
      </c>
      <c r="HW218" s="2">
        <v>47950</v>
      </c>
      <c r="HX218" t="s">
        <v>569</v>
      </c>
      <c r="HY218" t="s">
        <v>570</v>
      </c>
      <c r="IA218" t="str">
        <f>"4986.848"</f>
        <v>4986.848</v>
      </c>
      <c r="IB218" t="str">
        <f>""</f>
        <v/>
      </c>
      <c r="IC218" t="str">
        <f>HYPERLINK("https://web.datatree.com/?/property?propertyId=3583756")</f>
        <v>https://web.datatree.com/?/property?propertyId=3583756</v>
      </c>
    </row>
    <row r="219" spans="1:237" x14ac:dyDescent="0.25">
      <c r="A219" t="s">
        <v>2860</v>
      </c>
      <c r="B219" t="s">
        <v>2861</v>
      </c>
      <c r="C219" t="s">
        <v>2861</v>
      </c>
      <c r="D219" t="s">
        <v>2862</v>
      </c>
      <c r="E219" t="s">
        <v>240</v>
      </c>
      <c r="F219">
        <v>60</v>
      </c>
      <c r="O219" t="s">
        <v>2863</v>
      </c>
      <c r="P219" t="s">
        <v>2860</v>
      </c>
      <c r="Q219" t="s">
        <v>765</v>
      </c>
      <c r="R219" t="s">
        <v>2261</v>
      </c>
      <c r="T219" t="s">
        <v>407</v>
      </c>
      <c r="V219" t="s">
        <v>396</v>
      </c>
      <c r="W219">
        <v>8890</v>
      </c>
      <c r="Z219" t="s">
        <v>2864</v>
      </c>
      <c r="AA219" t="s">
        <v>375</v>
      </c>
      <c r="AC219" t="s">
        <v>2051</v>
      </c>
      <c r="AE219" t="s">
        <v>243</v>
      </c>
      <c r="AF219" t="str">
        <f>"86438"</f>
        <v>86438</v>
      </c>
      <c r="AG219" t="str">
        <f>"86438-0109"</f>
        <v>86438-0109</v>
      </c>
      <c r="AH219" t="s">
        <v>244</v>
      </c>
      <c r="AI219" t="s">
        <v>2865</v>
      </c>
      <c r="AJ219" t="s">
        <v>2866</v>
      </c>
      <c r="AK219" t="s">
        <v>2867</v>
      </c>
      <c r="AM219">
        <v>5501</v>
      </c>
      <c r="AP219" t="s">
        <v>2868</v>
      </c>
      <c r="AQ219" t="s">
        <v>2869</v>
      </c>
      <c r="AR219">
        <v>242</v>
      </c>
      <c r="AS219" t="s">
        <v>2870</v>
      </c>
      <c r="AU219" t="s">
        <v>2871</v>
      </c>
      <c r="AV219" t="str">
        <f>"20169-5439"</f>
        <v>20169-5439</v>
      </c>
      <c r="AW219" t="s">
        <v>2872</v>
      </c>
      <c r="AX219" t="s">
        <v>2873</v>
      </c>
      <c r="AY219" t="s">
        <v>2874</v>
      </c>
      <c r="AZ219" t="s">
        <v>254</v>
      </c>
      <c r="BA219" t="s">
        <v>1172</v>
      </c>
      <c r="BB219" t="str">
        <f>"121-03-002"</f>
        <v>121-03-002</v>
      </c>
      <c r="BC219" t="str">
        <f>"12103002"</f>
        <v>12103002</v>
      </c>
      <c r="BD219" t="str">
        <f>"R12103002"</f>
        <v>R12103002</v>
      </c>
      <c r="BE219">
        <v>4015</v>
      </c>
      <c r="BG219">
        <v>954800</v>
      </c>
      <c r="BH219">
        <v>2258</v>
      </c>
      <c r="BI219" t="s">
        <v>256</v>
      </c>
      <c r="BJ219" t="s">
        <v>1173</v>
      </c>
      <c r="BK219" t="s">
        <v>548</v>
      </c>
      <c r="BL219">
        <v>11</v>
      </c>
      <c r="BN219">
        <v>34.4875064181158</v>
      </c>
      <c r="BO219">
        <v>-113.794693385082</v>
      </c>
      <c r="BW219" t="s">
        <v>2297</v>
      </c>
      <c r="BX219" t="s">
        <v>2297</v>
      </c>
      <c r="CA219" t="str">
        <f>""</f>
        <v/>
      </c>
      <c r="CC219">
        <v>0</v>
      </c>
      <c r="CD219">
        <v>0</v>
      </c>
      <c r="CE219">
        <v>0</v>
      </c>
      <c r="CF219">
        <v>0</v>
      </c>
      <c r="CI219">
        <v>0</v>
      </c>
      <c r="CJ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X219">
        <v>0</v>
      </c>
      <c r="CZ219">
        <v>0</v>
      </c>
      <c r="DB219">
        <v>0</v>
      </c>
      <c r="DD219">
        <v>0</v>
      </c>
      <c r="DF219">
        <v>0</v>
      </c>
      <c r="DK219">
        <v>0</v>
      </c>
      <c r="DM219">
        <v>0</v>
      </c>
      <c r="DX219">
        <v>0</v>
      </c>
      <c r="EC219" t="s">
        <v>261</v>
      </c>
      <c r="ED219" t="s">
        <v>354</v>
      </c>
      <c r="EE219" t="s">
        <v>355</v>
      </c>
      <c r="EG219">
        <v>435600</v>
      </c>
      <c r="EH219">
        <v>10</v>
      </c>
      <c r="EI219">
        <v>0</v>
      </c>
      <c r="EJ219">
        <v>0</v>
      </c>
      <c r="EK219">
        <v>0</v>
      </c>
      <c r="EL219">
        <v>0</v>
      </c>
      <c r="EU219" t="s">
        <v>653</v>
      </c>
      <c r="EV219" t="s">
        <v>1175</v>
      </c>
      <c r="EW219" t="s">
        <v>1176</v>
      </c>
      <c r="EX219" s="1">
        <v>40135</v>
      </c>
      <c r="EY219" t="s">
        <v>267</v>
      </c>
      <c r="EZ219" t="str">
        <f>"FALSE"</f>
        <v>FALSE</v>
      </c>
      <c r="FA219">
        <v>2022</v>
      </c>
      <c r="FB219">
        <v>2020</v>
      </c>
      <c r="FC219">
        <v>600</v>
      </c>
      <c r="FD219" t="s">
        <v>246</v>
      </c>
      <c r="FE219" t="s">
        <v>246</v>
      </c>
      <c r="FF219" t="s">
        <v>246</v>
      </c>
      <c r="FG219" t="s">
        <v>246</v>
      </c>
      <c r="FH219" t="s">
        <v>246</v>
      </c>
      <c r="FI219" t="s">
        <v>246</v>
      </c>
      <c r="FJ219" t="s">
        <v>246</v>
      </c>
      <c r="FK219" t="s">
        <v>246</v>
      </c>
      <c r="FL219" t="s">
        <v>246</v>
      </c>
      <c r="FM219" t="s">
        <v>246</v>
      </c>
      <c r="FN219" t="s">
        <v>246</v>
      </c>
      <c r="FO219" t="s">
        <v>246</v>
      </c>
      <c r="FP219" t="s">
        <v>246</v>
      </c>
      <c r="FQ219" s="2">
        <v>589</v>
      </c>
      <c r="FR219" s="2">
        <v>0</v>
      </c>
      <c r="FS219" s="2">
        <v>0</v>
      </c>
      <c r="FT219">
        <v>0</v>
      </c>
      <c r="FU219" s="2">
        <v>3925</v>
      </c>
      <c r="FV219" s="2">
        <v>3925</v>
      </c>
      <c r="FW219" s="2">
        <v>0</v>
      </c>
      <c r="FX219">
        <v>0</v>
      </c>
      <c r="FY219" s="2">
        <v>0</v>
      </c>
      <c r="FZ219" s="2">
        <v>0</v>
      </c>
      <c r="GA219" s="2">
        <v>0</v>
      </c>
      <c r="GB219">
        <v>0</v>
      </c>
      <c r="GC219" s="2">
        <v>48.34</v>
      </c>
      <c r="GE219" s="2">
        <v>3925</v>
      </c>
      <c r="GH219" t="s">
        <v>289</v>
      </c>
      <c r="GK219" t="s">
        <v>290</v>
      </c>
      <c r="GL219" t="s">
        <v>290</v>
      </c>
      <c r="GR219" t="str">
        <f>""</f>
        <v/>
      </c>
      <c r="GS219" t="str">
        <f>""</f>
        <v/>
      </c>
      <c r="GT219" t="str">
        <f>""</f>
        <v/>
      </c>
      <c r="GU219" s="1">
        <v>43591</v>
      </c>
      <c r="GV219" s="1">
        <v>43592</v>
      </c>
      <c r="GW219" s="2">
        <v>2999</v>
      </c>
      <c r="GY219" t="s">
        <v>270</v>
      </c>
      <c r="GZ219" t="s">
        <v>2875</v>
      </c>
      <c r="HF219" t="str">
        <f>""</f>
        <v/>
      </c>
      <c r="HK219" t="str">
        <f>""</f>
        <v/>
      </c>
      <c r="HM219" t="s">
        <v>414</v>
      </c>
      <c r="HN219" t="s">
        <v>271</v>
      </c>
      <c r="HP219" t="str">
        <f>"2019.22653"</f>
        <v>2019.22653</v>
      </c>
      <c r="HQ219" t="str">
        <f>""</f>
        <v/>
      </c>
      <c r="HR219" s="1">
        <v>43559</v>
      </c>
      <c r="HS219" s="1">
        <v>43579</v>
      </c>
      <c r="HT219" s="2">
        <v>1100</v>
      </c>
      <c r="HU219" t="s">
        <v>270</v>
      </c>
      <c r="IA219" t="str">
        <f>"2019.20406"</f>
        <v>2019.20406</v>
      </c>
      <c r="IB219" t="str">
        <f>""</f>
        <v/>
      </c>
      <c r="IC219" t="str">
        <f>HYPERLINK("https://web.datatree.com/?/property?propertyId=3521466")</f>
        <v>https://web.datatree.com/?/property?propertyId=3521466</v>
      </c>
    </row>
    <row r="220" spans="1:237" x14ac:dyDescent="0.25">
      <c r="A220" t="s">
        <v>2300</v>
      </c>
      <c r="B220" t="s">
        <v>2301</v>
      </c>
      <c r="C220" t="s">
        <v>2301</v>
      </c>
      <c r="D220" t="s">
        <v>2302</v>
      </c>
      <c r="E220" t="s">
        <v>240</v>
      </c>
      <c r="F220">
        <v>5</v>
      </c>
      <c r="G220" t="s">
        <v>2876</v>
      </c>
      <c r="H220" t="s">
        <v>2305</v>
      </c>
      <c r="I220" t="s">
        <v>2305</v>
      </c>
      <c r="J220" t="s">
        <v>2877</v>
      </c>
      <c r="K220" t="s">
        <v>240</v>
      </c>
      <c r="L220">
        <v>2</v>
      </c>
      <c r="O220" t="s">
        <v>2878</v>
      </c>
      <c r="P220" t="s">
        <v>2879</v>
      </c>
      <c r="Q220" t="s">
        <v>1421</v>
      </c>
      <c r="R220" t="s">
        <v>2309</v>
      </c>
      <c r="T220" t="s">
        <v>407</v>
      </c>
      <c r="W220">
        <v>718</v>
      </c>
      <c r="Z220" t="s">
        <v>2456</v>
      </c>
      <c r="AA220" t="s">
        <v>491</v>
      </c>
      <c r="AC220" t="s">
        <v>345</v>
      </c>
      <c r="AE220" t="s">
        <v>243</v>
      </c>
      <c r="AF220" t="str">
        <f>"86401"</f>
        <v>86401</v>
      </c>
      <c r="AG220" t="str">
        <f>"86401"</f>
        <v>86401</v>
      </c>
      <c r="AH220" t="s">
        <v>244</v>
      </c>
      <c r="AJ220" t="s">
        <v>2880</v>
      </c>
      <c r="AK220" t="s">
        <v>2881</v>
      </c>
      <c r="AL220" t="s">
        <v>396</v>
      </c>
      <c r="AM220">
        <v>15218</v>
      </c>
      <c r="AP220" t="s">
        <v>2310</v>
      </c>
      <c r="AQ220" t="s">
        <v>491</v>
      </c>
      <c r="AS220" t="s">
        <v>345</v>
      </c>
      <c r="AU220" t="s">
        <v>243</v>
      </c>
      <c r="AV220" t="str">
        <f>"86401-8578"</f>
        <v>86401-8578</v>
      </c>
      <c r="AW220" t="s">
        <v>2311</v>
      </c>
      <c r="AX220" t="s">
        <v>2312</v>
      </c>
      <c r="AY220" t="s">
        <v>2313</v>
      </c>
      <c r="AZ220" t="s">
        <v>254</v>
      </c>
      <c r="BA220" t="s">
        <v>2882</v>
      </c>
      <c r="BB220" t="str">
        <f>"353-14-044"</f>
        <v>353-14-044</v>
      </c>
      <c r="BC220" t="str">
        <f>"35314044"</f>
        <v>35314044</v>
      </c>
      <c r="BD220" t="str">
        <f>"R35314044"</f>
        <v>R35314044</v>
      </c>
      <c r="BE220">
        <v>4015</v>
      </c>
      <c r="BG220">
        <v>954800</v>
      </c>
      <c r="BH220">
        <v>3262</v>
      </c>
      <c r="BI220" t="s">
        <v>256</v>
      </c>
      <c r="BJ220" t="s">
        <v>257</v>
      </c>
      <c r="BK220" t="s">
        <v>258</v>
      </c>
      <c r="BL220">
        <v>29</v>
      </c>
      <c r="BN220">
        <v>35.175004806837798</v>
      </c>
      <c r="BO220">
        <v>-113.567254324983</v>
      </c>
      <c r="BP220" t="s">
        <v>259</v>
      </c>
      <c r="CA220" t="str">
        <f>"258"</f>
        <v>258</v>
      </c>
      <c r="CC220">
        <v>0</v>
      </c>
      <c r="CD220">
        <v>0</v>
      </c>
      <c r="CE220">
        <v>0</v>
      </c>
      <c r="CF220">
        <v>0</v>
      </c>
      <c r="CI220">
        <v>0</v>
      </c>
      <c r="CJ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X220">
        <v>0</v>
      </c>
      <c r="CZ220">
        <v>0</v>
      </c>
      <c r="DB220">
        <v>0</v>
      </c>
      <c r="DD220">
        <v>0</v>
      </c>
      <c r="DF220">
        <v>0</v>
      </c>
      <c r="DK220">
        <v>0</v>
      </c>
      <c r="DM220">
        <v>0</v>
      </c>
      <c r="DX220">
        <v>0</v>
      </c>
      <c r="EC220" t="s">
        <v>261</v>
      </c>
      <c r="ED220" t="s">
        <v>262</v>
      </c>
      <c r="EE220" t="s">
        <v>263</v>
      </c>
      <c r="EG220">
        <v>435600</v>
      </c>
      <c r="EH220">
        <v>10</v>
      </c>
      <c r="EI220">
        <v>0</v>
      </c>
      <c r="EJ220">
        <v>0</v>
      </c>
      <c r="EK220">
        <v>0</v>
      </c>
      <c r="EL220">
        <v>0</v>
      </c>
      <c r="EU220" t="s">
        <v>264</v>
      </c>
      <c r="EV220" t="s">
        <v>265</v>
      </c>
      <c r="EW220" t="s">
        <v>266</v>
      </c>
      <c r="EX220" s="1">
        <v>40135</v>
      </c>
      <c r="EY220" t="s">
        <v>267</v>
      </c>
      <c r="EZ220" t="str">
        <f>"FALSE"</f>
        <v>FALSE</v>
      </c>
      <c r="FA220">
        <v>2022</v>
      </c>
      <c r="FB220">
        <v>2020</v>
      </c>
      <c r="FC220">
        <v>300</v>
      </c>
      <c r="FD220" t="s">
        <v>246</v>
      </c>
      <c r="FE220" t="s">
        <v>246</v>
      </c>
      <c r="FF220" t="s">
        <v>246</v>
      </c>
      <c r="FG220" t="s">
        <v>246</v>
      </c>
      <c r="FH220" t="s">
        <v>246</v>
      </c>
      <c r="FI220" t="s">
        <v>246</v>
      </c>
      <c r="FJ220" t="s">
        <v>246</v>
      </c>
      <c r="FK220" t="s">
        <v>246</v>
      </c>
      <c r="FL220" t="s">
        <v>246</v>
      </c>
      <c r="FM220" t="s">
        <v>246</v>
      </c>
      <c r="FN220" t="s">
        <v>246</v>
      </c>
      <c r="FO220" t="s">
        <v>246</v>
      </c>
      <c r="FP220" t="s">
        <v>246</v>
      </c>
      <c r="FQ220" s="2">
        <v>595</v>
      </c>
      <c r="FR220" s="2">
        <v>0</v>
      </c>
      <c r="FS220" s="2">
        <v>0</v>
      </c>
      <c r="FT220">
        <v>0</v>
      </c>
      <c r="FU220" s="2">
        <v>3964</v>
      </c>
      <c r="FV220" s="2">
        <v>3964</v>
      </c>
      <c r="FW220" s="2">
        <v>0</v>
      </c>
      <c r="FX220">
        <v>0</v>
      </c>
      <c r="FY220" s="2">
        <v>0</v>
      </c>
      <c r="FZ220" s="2">
        <v>0</v>
      </c>
      <c r="GA220" s="2">
        <v>0</v>
      </c>
      <c r="GB220">
        <v>0</v>
      </c>
      <c r="GC220" s="2">
        <v>45.02</v>
      </c>
      <c r="GE220" s="2">
        <v>3964</v>
      </c>
      <c r="GH220" t="s">
        <v>268</v>
      </c>
      <c r="GK220" t="s">
        <v>269</v>
      </c>
      <c r="GR220" t="str">
        <f>""</f>
        <v/>
      </c>
      <c r="GS220" t="str">
        <f>""</f>
        <v/>
      </c>
      <c r="GT220" t="str">
        <f>""</f>
        <v/>
      </c>
      <c r="GU220" s="1">
        <v>44153</v>
      </c>
      <c r="GV220" s="1">
        <v>44189</v>
      </c>
      <c r="GW220" s="2">
        <v>9995</v>
      </c>
      <c r="GY220" t="s">
        <v>270</v>
      </c>
      <c r="GZ220" t="s">
        <v>2883</v>
      </c>
      <c r="HB220" s="2">
        <v>7995</v>
      </c>
      <c r="HD220">
        <v>2.8</v>
      </c>
      <c r="HE220" t="s">
        <v>946</v>
      </c>
      <c r="HF220" t="str">
        <f>"2020.76307"</f>
        <v>2020.76307</v>
      </c>
      <c r="HI220">
        <v>3</v>
      </c>
      <c r="HK220" t="str">
        <f>""</f>
        <v/>
      </c>
      <c r="HL220" t="s">
        <v>2883</v>
      </c>
      <c r="HM220" t="s">
        <v>1060</v>
      </c>
      <c r="HN220" t="s">
        <v>271</v>
      </c>
      <c r="HP220" t="str">
        <f>"2020.76306"</f>
        <v>2020.76306</v>
      </c>
      <c r="HQ220" t="str">
        <f>""</f>
        <v/>
      </c>
      <c r="HR220" s="1">
        <v>43075</v>
      </c>
      <c r="HS220" s="1">
        <v>43098</v>
      </c>
      <c r="HT220" s="2">
        <v>1500</v>
      </c>
      <c r="HU220" t="s">
        <v>270</v>
      </c>
      <c r="IA220" t="str">
        <f>"2017.63187"</f>
        <v>2017.63187</v>
      </c>
      <c r="IB220" t="str">
        <f>""</f>
        <v/>
      </c>
      <c r="IC220" t="str">
        <f>HYPERLINK("https://web.datatree.com/?/property?propertyId=3521699")</f>
        <v>https://web.datatree.com/?/property?propertyId=3521699</v>
      </c>
    </row>
    <row r="221" spans="1:237" x14ac:dyDescent="0.25">
      <c r="A221" t="s">
        <v>2884</v>
      </c>
      <c r="B221" t="s">
        <v>2885</v>
      </c>
      <c r="C221" t="s">
        <v>2886</v>
      </c>
      <c r="D221" t="s">
        <v>2887</v>
      </c>
      <c r="E221" t="s">
        <v>240</v>
      </c>
      <c r="F221">
        <v>7</v>
      </c>
      <c r="O221" t="s">
        <v>2888</v>
      </c>
      <c r="P221" t="s">
        <v>2884</v>
      </c>
      <c r="T221" t="s">
        <v>242</v>
      </c>
      <c r="AE221" t="s">
        <v>243</v>
      </c>
      <c r="AH221" t="s">
        <v>244</v>
      </c>
      <c r="AK221" t="s">
        <v>245</v>
      </c>
      <c r="AM221">
        <v>5745</v>
      </c>
      <c r="AP221" t="s">
        <v>2889</v>
      </c>
      <c r="AQ221" t="s">
        <v>248</v>
      </c>
      <c r="AS221" t="s">
        <v>398</v>
      </c>
      <c r="AU221" t="s">
        <v>400</v>
      </c>
      <c r="AV221" t="str">
        <f>"89146-1201"</f>
        <v>89146-1201</v>
      </c>
      <c r="AW221" t="s">
        <v>2890</v>
      </c>
      <c r="AX221" t="s">
        <v>2891</v>
      </c>
      <c r="AY221" t="s">
        <v>2892</v>
      </c>
      <c r="AZ221" t="s">
        <v>254</v>
      </c>
      <c r="BA221" t="s">
        <v>2893</v>
      </c>
      <c r="BB221" t="str">
        <f>"317-15-004"</f>
        <v>317-15-004</v>
      </c>
      <c r="BC221" t="str">
        <f>"31715004"</f>
        <v>31715004</v>
      </c>
      <c r="BD221" t="str">
        <f>"R31715004"</f>
        <v>R31715004</v>
      </c>
      <c r="BE221">
        <v>4015</v>
      </c>
      <c r="BJ221" t="s">
        <v>309</v>
      </c>
      <c r="BK221" t="s">
        <v>310</v>
      </c>
      <c r="BL221">
        <v>25</v>
      </c>
      <c r="BN221">
        <v>35.530865284725799</v>
      </c>
      <c r="BO221">
        <v>-114.37032894794601</v>
      </c>
      <c r="BP221" t="s">
        <v>1267</v>
      </c>
      <c r="BQ221">
        <v>7</v>
      </c>
      <c r="BW221" t="s">
        <v>2894</v>
      </c>
      <c r="BX221" t="s">
        <v>2894</v>
      </c>
      <c r="CA221" t="str">
        <f>"4|13"</f>
        <v>4|13</v>
      </c>
      <c r="CC221">
        <v>0</v>
      </c>
      <c r="CD221">
        <v>0</v>
      </c>
      <c r="CE221">
        <v>0</v>
      </c>
      <c r="CF221">
        <v>0</v>
      </c>
      <c r="CI221">
        <v>0</v>
      </c>
      <c r="CJ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X221">
        <v>0</v>
      </c>
      <c r="CZ221">
        <v>0</v>
      </c>
      <c r="DB221">
        <v>0</v>
      </c>
      <c r="DD221">
        <v>0</v>
      </c>
      <c r="DF221">
        <v>0</v>
      </c>
      <c r="DK221">
        <v>0</v>
      </c>
      <c r="DM221">
        <v>0</v>
      </c>
      <c r="DX221">
        <v>0</v>
      </c>
      <c r="EC221" t="s">
        <v>261</v>
      </c>
      <c r="ED221" t="s">
        <v>262</v>
      </c>
      <c r="EE221" t="s">
        <v>263</v>
      </c>
      <c r="EG221">
        <v>435600</v>
      </c>
      <c r="EH221">
        <v>10</v>
      </c>
      <c r="EI221">
        <v>0</v>
      </c>
      <c r="EJ221">
        <v>0</v>
      </c>
      <c r="EK221">
        <v>0</v>
      </c>
      <c r="EL221">
        <v>0</v>
      </c>
      <c r="EU221" t="s">
        <v>407</v>
      </c>
      <c r="EV221" t="s">
        <v>313</v>
      </c>
      <c r="EW221" t="s">
        <v>314</v>
      </c>
      <c r="EX221" s="1">
        <v>40135</v>
      </c>
      <c r="EY221" t="s">
        <v>267</v>
      </c>
      <c r="EZ221" t="str">
        <f>"TRUE"</f>
        <v>TRUE</v>
      </c>
      <c r="FA221">
        <v>2022</v>
      </c>
      <c r="FB221">
        <v>2020</v>
      </c>
      <c r="FC221">
        <v>400</v>
      </c>
      <c r="FD221" t="s">
        <v>246</v>
      </c>
      <c r="FE221" t="s">
        <v>246</v>
      </c>
      <c r="FF221" t="s">
        <v>246</v>
      </c>
      <c r="FG221" t="s">
        <v>246</v>
      </c>
      <c r="FH221" t="s">
        <v>246</v>
      </c>
      <c r="FI221" t="s">
        <v>246</v>
      </c>
      <c r="FJ221" t="s">
        <v>246</v>
      </c>
      <c r="FK221" t="s">
        <v>246</v>
      </c>
      <c r="FL221" t="s">
        <v>246</v>
      </c>
      <c r="FM221" t="s">
        <v>246</v>
      </c>
      <c r="FN221" t="s">
        <v>246</v>
      </c>
      <c r="FO221" t="s">
        <v>246</v>
      </c>
      <c r="FP221" t="s">
        <v>246</v>
      </c>
      <c r="FQ221" s="2">
        <v>2030</v>
      </c>
      <c r="FR221" s="2">
        <v>0</v>
      </c>
      <c r="FS221" s="2">
        <v>0</v>
      </c>
      <c r="FT221">
        <v>0</v>
      </c>
      <c r="FU221" s="2">
        <v>13530</v>
      </c>
      <c r="FV221" s="2">
        <v>13530</v>
      </c>
      <c r="FW221" s="2">
        <v>0</v>
      </c>
      <c r="FX221">
        <v>0</v>
      </c>
      <c r="FY221" s="2">
        <v>0</v>
      </c>
      <c r="FZ221" s="2">
        <v>0</v>
      </c>
      <c r="GA221" s="2">
        <v>0</v>
      </c>
      <c r="GB221">
        <v>0</v>
      </c>
      <c r="GC221" s="2">
        <v>122.66</v>
      </c>
      <c r="GE221" s="2">
        <v>13530</v>
      </c>
      <c r="GH221" t="s">
        <v>315</v>
      </c>
      <c r="GK221" t="s">
        <v>316</v>
      </c>
      <c r="GL221" t="s">
        <v>317</v>
      </c>
      <c r="GM221" t="s">
        <v>318</v>
      </c>
      <c r="GR221" t="str">
        <f>""</f>
        <v/>
      </c>
      <c r="GS221" t="str">
        <f>""</f>
        <v/>
      </c>
      <c r="GT221" t="str">
        <f>""</f>
        <v/>
      </c>
      <c r="GU221" s="1">
        <v>42926</v>
      </c>
      <c r="GV221" s="1">
        <v>42928</v>
      </c>
      <c r="GW221" s="2">
        <v>35000</v>
      </c>
      <c r="GY221" t="s">
        <v>270</v>
      </c>
      <c r="GZ221" t="s">
        <v>2895</v>
      </c>
      <c r="HF221" t="str">
        <f>""</f>
        <v/>
      </c>
      <c r="HK221" t="str">
        <f>""</f>
        <v/>
      </c>
      <c r="HM221" t="s">
        <v>414</v>
      </c>
      <c r="HN221" t="s">
        <v>271</v>
      </c>
      <c r="HP221" t="str">
        <f>"2017.32962"</f>
        <v>2017.32962</v>
      </c>
      <c r="HQ221" t="str">
        <f>""</f>
        <v/>
      </c>
      <c r="HR221" s="1">
        <v>38440</v>
      </c>
      <c r="HS221" s="1">
        <v>38447</v>
      </c>
      <c r="HT221" s="2">
        <v>45000</v>
      </c>
      <c r="HU221" t="s">
        <v>567</v>
      </c>
      <c r="HW221" s="2">
        <v>0</v>
      </c>
      <c r="IA221" t="str">
        <f>"5525.296"</f>
        <v>5525.296</v>
      </c>
      <c r="IB221" t="str">
        <f>""</f>
        <v/>
      </c>
      <c r="IC221" t="str">
        <f>HYPERLINK("https://web.datatree.com/?/property?propertyId=3581384")</f>
        <v>https://web.datatree.com/?/property?propertyId=3581384</v>
      </c>
    </row>
    <row r="222" spans="1:237" x14ac:dyDescent="0.25">
      <c r="A222" t="s">
        <v>2896</v>
      </c>
      <c r="B222" t="s">
        <v>2897</v>
      </c>
      <c r="C222" t="s">
        <v>2897</v>
      </c>
      <c r="D222" t="s">
        <v>2898</v>
      </c>
      <c r="E222" t="s">
        <v>240</v>
      </c>
      <c r="F222">
        <v>1</v>
      </c>
      <c r="O222" t="s">
        <v>2899</v>
      </c>
      <c r="P222" t="s">
        <v>2896</v>
      </c>
      <c r="T222" t="s">
        <v>242</v>
      </c>
      <c r="AE222" t="s">
        <v>243</v>
      </c>
      <c r="AH222" t="s">
        <v>244</v>
      </c>
      <c r="AK222" t="s">
        <v>245</v>
      </c>
      <c r="AL222" t="s">
        <v>396</v>
      </c>
      <c r="AM222">
        <v>9150</v>
      </c>
      <c r="AP222" t="s">
        <v>2900</v>
      </c>
      <c r="AQ222" t="s">
        <v>248</v>
      </c>
      <c r="AS222" t="s">
        <v>1481</v>
      </c>
      <c r="AT222" t="s">
        <v>1481</v>
      </c>
      <c r="AU222" t="s">
        <v>1482</v>
      </c>
      <c r="AV222" t="str">
        <f>"80238-2711"</f>
        <v>80238-2711</v>
      </c>
      <c r="AW222" t="s">
        <v>2901</v>
      </c>
      <c r="AX222" t="s">
        <v>2902</v>
      </c>
      <c r="AY222" t="s">
        <v>2903</v>
      </c>
      <c r="AZ222" t="s">
        <v>254</v>
      </c>
      <c r="BA222" t="s">
        <v>2904</v>
      </c>
      <c r="BB222" t="str">
        <f>"317-03-012"</f>
        <v>317-03-012</v>
      </c>
      <c r="BC222" t="str">
        <f>"31703012"</f>
        <v>31703012</v>
      </c>
      <c r="BD222" t="str">
        <f>"R31703012"</f>
        <v>R31703012</v>
      </c>
      <c r="BE222">
        <v>4015</v>
      </c>
      <c r="BJ222" t="s">
        <v>309</v>
      </c>
      <c r="BK222" t="s">
        <v>310</v>
      </c>
      <c r="BL222">
        <v>3</v>
      </c>
      <c r="BN222">
        <v>35.587121991022997</v>
      </c>
      <c r="BO222">
        <v>-114.410285495352</v>
      </c>
      <c r="BP222" t="s">
        <v>311</v>
      </c>
      <c r="BQ222">
        <v>8</v>
      </c>
      <c r="BW222" t="s">
        <v>1377</v>
      </c>
      <c r="BX222" t="s">
        <v>1377</v>
      </c>
      <c r="CA222" t="str">
        <f>"22|27"</f>
        <v>22|27</v>
      </c>
      <c r="CC222">
        <v>0</v>
      </c>
      <c r="CD222">
        <v>0</v>
      </c>
      <c r="CE222">
        <v>0</v>
      </c>
      <c r="CF222">
        <v>0</v>
      </c>
      <c r="CI222">
        <v>0</v>
      </c>
      <c r="CJ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X222">
        <v>0</v>
      </c>
      <c r="CZ222">
        <v>0</v>
      </c>
      <c r="DB222">
        <v>0</v>
      </c>
      <c r="DD222">
        <v>0</v>
      </c>
      <c r="DF222">
        <v>0</v>
      </c>
      <c r="DK222">
        <v>0</v>
      </c>
      <c r="DM222">
        <v>0</v>
      </c>
      <c r="DX222">
        <v>0</v>
      </c>
      <c r="EC222" t="s">
        <v>261</v>
      </c>
      <c r="ED222" t="s">
        <v>262</v>
      </c>
      <c r="EE222" t="s">
        <v>263</v>
      </c>
      <c r="EG222">
        <v>435600</v>
      </c>
      <c r="EH222">
        <v>10</v>
      </c>
      <c r="EI222">
        <v>0</v>
      </c>
      <c r="EJ222">
        <v>0</v>
      </c>
      <c r="EK222">
        <v>0</v>
      </c>
      <c r="EL222">
        <v>0</v>
      </c>
      <c r="EU222" t="s">
        <v>264</v>
      </c>
      <c r="EV222" t="s">
        <v>538</v>
      </c>
      <c r="EW222" t="s">
        <v>539</v>
      </c>
      <c r="EX222" s="1">
        <v>40135</v>
      </c>
      <c r="EY222" t="s">
        <v>267</v>
      </c>
      <c r="EZ222" t="str">
        <f>"FALSE"</f>
        <v>FALSE</v>
      </c>
      <c r="FA222">
        <v>2022</v>
      </c>
      <c r="FB222">
        <v>2020</v>
      </c>
      <c r="FC222">
        <v>400</v>
      </c>
      <c r="FD222" t="s">
        <v>246</v>
      </c>
      <c r="FE222" t="s">
        <v>246</v>
      </c>
      <c r="FF222" t="s">
        <v>246</v>
      </c>
      <c r="FG222" t="s">
        <v>246</v>
      </c>
      <c r="FH222" t="s">
        <v>246</v>
      </c>
      <c r="FI222" t="s">
        <v>246</v>
      </c>
      <c r="FJ222" t="s">
        <v>246</v>
      </c>
      <c r="FK222" t="s">
        <v>246</v>
      </c>
      <c r="FL222" t="s">
        <v>246</v>
      </c>
      <c r="FM222" t="s">
        <v>246</v>
      </c>
      <c r="FN222" t="s">
        <v>246</v>
      </c>
      <c r="FO222" t="s">
        <v>246</v>
      </c>
      <c r="FP222" t="s">
        <v>246</v>
      </c>
      <c r="FQ222" s="2">
        <v>1013</v>
      </c>
      <c r="FR222" s="2">
        <v>0</v>
      </c>
      <c r="FS222" s="2">
        <v>0</v>
      </c>
      <c r="FT222">
        <v>0</v>
      </c>
      <c r="FU222" s="2">
        <v>6752</v>
      </c>
      <c r="FV222" s="2">
        <v>6752</v>
      </c>
      <c r="FW222" s="2">
        <v>0</v>
      </c>
      <c r="FX222">
        <v>0</v>
      </c>
      <c r="FY222" s="2">
        <v>0</v>
      </c>
      <c r="FZ222" s="2">
        <v>0</v>
      </c>
      <c r="GA222" s="2">
        <v>0</v>
      </c>
      <c r="GB222">
        <v>0</v>
      </c>
      <c r="GC222" s="2">
        <v>93.78</v>
      </c>
      <c r="GE222" s="2">
        <v>6752</v>
      </c>
      <c r="GF222">
        <v>17</v>
      </c>
      <c r="GH222" t="s">
        <v>315</v>
      </c>
      <c r="GK222" t="s">
        <v>316</v>
      </c>
      <c r="GL222" t="s">
        <v>317</v>
      </c>
      <c r="GM222" t="s">
        <v>318</v>
      </c>
      <c r="GN222" s="1">
        <v>38687</v>
      </c>
      <c r="GO222" s="1">
        <v>38694</v>
      </c>
      <c r="GP222" s="2">
        <v>0</v>
      </c>
      <c r="GQ222" t="s">
        <v>362</v>
      </c>
      <c r="GR222" t="str">
        <f>"                    "</f>
        <v xml:space="preserve">                    </v>
      </c>
      <c r="GS222" t="str">
        <f>"5997.61"</f>
        <v>5997.61</v>
      </c>
      <c r="GT222" t="str">
        <f>""</f>
        <v/>
      </c>
      <c r="HF222" t="str">
        <f>""</f>
        <v/>
      </c>
      <c r="HK222" t="str">
        <f>""</f>
        <v/>
      </c>
      <c r="HN222" t="s">
        <v>271</v>
      </c>
      <c r="HP222" t="str">
        <f>""</f>
        <v/>
      </c>
      <c r="HQ222" t="str">
        <f>""</f>
        <v/>
      </c>
      <c r="IA222" t="str">
        <f>""</f>
        <v/>
      </c>
      <c r="IB222" t="str">
        <f>""</f>
        <v/>
      </c>
      <c r="IC222" t="str">
        <f>HYPERLINK("https://web.datatree.com/?/property?propertyId=3519234")</f>
        <v>https://web.datatree.com/?/property?propertyId=3519234</v>
      </c>
    </row>
    <row r="223" spans="1:237" x14ac:dyDescent="0.25">
      <c r="A223" t="s">
        <v>2905</v>
      </c>
      <c r="B223" t="s">
        <v>2897</v>
      </c>
      <c r="C223" t="s">
        <v>2897</v>
      </c>
      <c r="D223" t="s">
        <v>2906</v>
      </c>
      <c r="E223" t="s">
        <v>240</v>
      </c>
      <c r="G223" t="s">
        <v>2907</v>
      </c>
      <c r="J223" t="s">
        <v>2907</v>
      </c>
      <c r="K223" t="s">
        <v>273</v>
      </c>
      <c r="O223" t="s">
        <v>2908</v>
      </c>
      <c r="P223" t="s">
        <v>2909</v>
      </c>
      <c r="R223" t="s">
        <v>300</v>
      </c>
      <c r="T223" t="s">
        <v>242</v>
      </c>
      <c r="AE223" t="s">
        <v>243</v>
      </c>
      <c r="AH223" t="s">
        <v>244</v>
      </c>
      <c r="AK223" t="s">
        <v>245</v>
      </c>
      <c r="AY223" t="s">
        <v>1006</v>
      </c>
      <c r="AZ223" t="s">
        <v>254</v>
      </c>
      <c r="BA223" t="s">
        <v>2910</v>
      </c>
      <c r="BB223" t="str">
        <f>"102-40-053"</f>
        <v>102-40-053</v>
      </c>
      <c r="BC223" t="str">
        <f>"10240053"</f>
        <v>10240053</v>
      </c>
      <c r="BD223" t="str">
        <f>"R10240053"</f>
        <v>R10240053</v>
      </c>
      <c r="BE223">
        <v>4015</v>
      </c>
      <c r="BI223" t="s">
        <v>256</v>
      </c>
      <c r="BJ223" t="s">
        <v>424</v>
      </c>
      <c r="BK223" t="s">
        <v>258</v>
      </c>
      <c r="BL223">
        <v>25</v>
      </c>
      <c r="BN223">
        <v>34.607171593087301</v>
      </c>
      <c r="BO223">
        <v>-113.466774695159</v>
      </c>
      <c r="BP223" t="s">
        <v>425</v>
      </c>
      <c r="BW223" t="s">
        <v>426</v>
      </c>
      <c r="BX223" t="s">
        <v>426</v>
      </c>
      <c r="CA223" t="str">
        <f>"181"</f>
        <v>181</v>
      </c>
      <c r="CC223">
        <v>0</v>
      </c>
      <c r="CD223">
        <v>0</v>
      </c>
      <c r="CE223">
        <v>0</v>
      </c>
      <c r="CF223">
        <v>0</v>
      </c>
      <c r="CI223">
        <v>0</v>
      </c>
      <c r="CJ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X223">
        <v>0</v>
      </c>
      <c r="CZ223">
        <v>0</v>
      </c>
      <c r="DB223">
        <v>0</v>
      </c>
      <c r="DD223">
        <v>0</v>
      </c>
      <c r="DF223">
        <v>0</v>
      </c>
      <c r="DK223">
        <v>0</v>
      </c>
      <c r="DM223">
        <v>0</v>
      </c>
      <c r="DX223">
        <v>0</v>
      </c>
      <c r="EC223" t="s">
        <v>261</v>
      </c>
      <c r="ED223" t="s">
        <v>262</v>
      </c>
      <c r="EE223" t="s">
        <v>263</v>
      </c>
      <c r="EG223">
        <v>435600</v>
      </c>
      <c r="EH223">
        <v>10</v>
      </c>
      <c r="EI223">
        <v>0</v>
      </c>
      <c r="EJ223">
        <v>0</v>
      </c>
      <c r="EK223">
        <v>0</v>
      </c>
      <c r="EL223">
        <v>0</v>
      </c>
      <c r="EU223" t="s">
        <v>264</v>
      </c>
      <c r="EV223" t="s">
        <v>427</v>
      </c>
      <c r="EW223" t="s">
        <v>428</v>
      </c>
      <c r="EX223" s="1">
        <v>40135</v>
      </c>
      <c r="EY223" t="s">
        <v>267</v>
      </c>
      <c r="EZ223" t="str">
        <f>"FALSE"</f>
        <v>FALSE</v>
      </c>
      <c r="FA223">
        <v>2022</v>
      </c>
      <c r="FB223">
        <v>2020</v>
      </c>
      <c r="FC223">
        <v>600</v>
      </c>
      <c r="FD223" t="s">
        <v>246</v>
      </c>
      <c r="FE223" t="s">
        <v>246</v>
      </c>
      <c r="FF223" t="s">
        <v>246</v>
      </c>
      <c r="FG223" t="s">
        <v>246</v>
      </c>
      <c r="FH223" t="s">
        <v>246</v>
      </c>
      <c r="FI223" t="s">
        <v>246</v>
      </c>
      <c r="FJ223" t="s">
        <v>246</v>
      </c>
      <c r="FK223" t="s">
        <v>246</v>
      </c>
      <c r="FL223" t="s">
        <v>246</v>
      </c>
      <c r="FM223" t="s">
        <v>246</v>
      </c>
      <c r="FN223" t="s">
        <v>246</v>
      </c>
      <c r="FO223" t="s">
        <v>246</v>
      </c>
      <c r="FP223" t="s">
        <v>246</v>
      </c>
      <c r="FQ223" s="2">
        <v>509</v>
      </c>
      <c r="FR223" s="2">
        <v>0</v>
      </c>
      <c r="FS223" s="2">
        <v>0</v>
      </c>
      <c r="FT223">
        <v>0</v>
      </c>
      <c r="FU223" s="2">
        <v>3391</v>
      </c>
      <c r="FV223" s="2">
        <v>3391</v>
      </c>
      <c r="FW223" s="2">
        <v>0</v>
      </c>
      <c r="FX223">
        <v>0</v>
      </c>
      <c r="FY223" s="2">
        <v>0</v>
      </c>
      <c r="FZ223" s="2">
        <v>0</v>
      </c>
      <c r="GA223" s="2">
        <v>0</v>
      </c>
      <c r="GB223">
        <v>0</v>
      </c>
      <c r="GC223" s="2">
        <v>31.56</v>
      </c>
      <c r="GE223" s="2">
        <v>3391</v>
      </c>
      <c r="GH223" t="s">
        <v>289</v>
      </c>
      <c r="GK223" t="s">
        <v>290</v>
      </c>
      <c r="GL223" t="s">
        <v>290</v>
      </c>
      <c r="GR223" t="str">
        <f>""</f>
        <v/>
      </c>
      <c r="GS223" t="str">
        <f>""</f>
        <v/>
      </c>
      <c r="GT223" t="str">
        <f>""</f>
        <v/>
      </c>
      <c r="HF223" t="str">
        <f>""</f>
        <v/>
      </c>
      <c r="HK223" t="str">
        <f>""</f>
        <v/>
      </c>
      <c r="HN223" t="s">
        <v>271</v>
      </c>
      <c r="HP223" t="str">
        <f>""</f>
        <v/>
      </c>
      <c r="HQ223" t="str">
        <f>""</f>
        <v/>
      </c>
      <c r="IA223" t="str">
        <f>""</f>
        <v/>
      </c>
      <c r="IB223" t="str">
        <f>""</f>
        <v/>
      </c>
      <c r="IC223" t="str">
        <f>HYPERLINK("https://web.datatree.com/?/property?propertyId=3576401")</f>
        <v>https://web.datatree.com/?/property?propertyId=3576401</v>
      </c>
    </row>
    <row r="224" spans="1:237" x14ac:dyDescent="0.25">
      <c r="A224" t="s">
        <v>2911</v>
      </c>
      <c r="B224" t="s">
        <v>2912</v>
      </c>
      <c r="C224" t="s">
        <v>2528</v>
      </c>
      <c r="D224" t="s">
        <v>2913</v>
      </c>
      <c r="E224" t="s">
        <v>240</v>
      </c>
      <c r="F224">
        <v>3</v>
      </c>
      <c r="G224" t="s">
        <v>2914</v>
      </c>
      <c r="H224" t="s">
        <v>2915</v>
      </c>
      <c r="I224" t="s">
        <v>2916</v>
      </c>
      <c r="J224" t="s">
        <v>2913</v>
      </c>
      <c r="K224" t="s">
        <v>240</v>
      </c>
      <c r="L224">
        <v>2</v>
      </c>
      <c r="O224" t="s">
        <v>2917</v>
      </c>
      <c r="P224" t="s">
        <v>2918</v>
      </c>
      <c r="T224" t="s">
        <v>242</v>
      </c>
      <c r="AE224" t="s">
        <v>243</v>
      </c>
      <c r="AH224" t="s">
        <v>244</v>
      </c>
      <c r="AK224" t="s">
        <v>245</v>
      </c>
      <c r="AL224" t="s">
        <v>589</v>
      </c>
      <c r="AM224">
        <v>2332</v>
      </c>
      <c r="AP224" t="s">
        <v>2919</v>
      </c>
      <c r="AQ224" t="s">
        <v>491</v>
      </c>
      <c r="AS224" t="s">
        <v>2920</v>
      </c>
      <c r="AT224" t="s">
        <v>2920</v>
      </c>
      <c r="AU224" t="s">
        <v>493</v>
      </c>
      <c r="AV224" t="str">
        <f>"48309-2464"</f>
        <v>48309-2464</v>
      </c>
      <c r="AW224" t="s">
        <v>2656</v>
      </c>
      <c r="AX224" t="s">
        <v>2921</v>
      </c>
      <c r="AY224" t="s">
        <v>2922</v>
      </c>
      <c r="AZ224" t="s">
        <v>254</v>
      </c>
      <c r="BA224" t="s">
        <v>2923</v>
      </c>
      <c r="BB224" t="str">
        <f>"207-09-085"</f>
        <v>207-09-085</v>
      </c>
      <c r="BC224" t="str">
        <f>"20709085"</f>
        <v>20709085</v>
      </c>
      <c r="BD224" t="str">
        <f>"R20709085"</f>
        <v>R20709085</v>
      </c>
      <c r="BE224">
        <v>4015</v>
      </c>
      <c r="BI224" t="s">
        <v>256</v>
      </c>
      <c r="BJ224" t="s">
        <v>281</v>
      </c>
      <c r="BK224" t="s">
        <v>499</v>
      </c>
      <c r="BL224">
        <v>9</v>
      </c>
      <c r="BN224">
        <v>34.737649721871698</v>
      </c>
      <c r="BO224">
        <v>-114.255379414847</v>
      </c>
      <c r="BW224" t="s">
        <v>2924</v>
      </c>
      <c r="BX224" t="s">
        <v>2924</v>
      </c>
      <c r="CA224" t="str">
        <f>""</f>
        <v/>
      </c>
      <c r="CC224">
        <v>0</v>
      </c>
      <c r="CD224">
        <v>0</v>
      </c>
      <c r="CE224">
        <v>0</v>
      </c>
      <c r="CF224">
        <v>0</v>
      </c>
      <c r="CI224">
        <v>0</v>
      </c>
      <c r="CJ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X224">
        <v>0</v>
      </c>
      <c r="CZ224">
        <v>0</v>
      </c>
      <c r="DB224">
        <v>0</v>
      </c>
      <c r="DD224">
        <v>0</v>
      </c>
      <c r="DF224">
        <v>0</v>
      </c>
      <c r="DK224">
        <v>0</v>
      </c>
      <c r="DM224">
        <v>0</v>
      </c>
      <c r="DX224">
        <v>0</v>
      </c>
      <c r="EC224" t="s">
        <v>336</v>
      </c>
      <c r="ED224" t="s">
        <v>405</v>
      </c>
      <c r="EE224" t="s">
        <v>406</v>
      </c>
      <c r="EG224">
        <v>435600</v>
      </c>
      <c r="EH224">
        <v>10</v>
      </c>
      <c r="EI224">
        <v>0</v>
      </c>
      <c r="EJ224">
        <v>0</v>
      </c>
      <c r="EK224">
        <v>0</v>
      </c>
      <c r="EL224">
        <v>0</v>
      </c>
      <c r="EU224" t="s">
        <v>407</v>
      </c>
      <c r="EV224" t="s">
        <v>1531</v>
      </c>
      <c r="EW224" t="s">
        <v>1532</v>
      </c>
      <c r="EX224" s="1">
        <v>40135</v>
      </c>
      <c r="EY224" t="s">
        <v>267</v>
      </c>
      <c r="EZ224" t="str">
        <f>"TRUE"</f>
        <v>TRUE</v>
      </c>
      <c r="FA224">
        <v>2022</v>
      </c>
      <c r="FB224">
        <v>2020</v>
      </c>
      <c r="FC224">
        <v>1290</v>
      </c>
      <c r="FD224" t="s">
        <v>246</v>
      </c>
      <c r="FE224" t="s">
        <v>246</v>
      </c>
      <c r="FF224" t="s">
        <v>246</v>
      </c>
      <c r="FG224" t="s">
        <v>246</v>
      </c>
      <c r="FH224" t="s">
        <v>246</v>
      </c>
      <c r="FI224" t="s">
        <v>246</v>
      </c>
      <c r="FJ224" t="s">
        <v>246</v>
      </c>
      <c r="FK224" t="s">
        <v>246</v>
      </c>
      <c r="FL224" t="s">
        <v>246</v>
      </c>
      <c r="FM224" t="s">
        <v>246</v>
      </c>
      <c r="FN224" t="s">
        <v>246</v>
      </c>
      <c r="FO224" t="s">
        <v>246</v>
      </c>
      <c r="FP224" t="s">
        <v>246</v>
      </c>
      <c r="FQ224" s="2">
        <v>1490</v>
      </c>
      <c r="FR224" s="2">
        <v>0</v>
      </c>
      <c r="FS224" s="2">
        <v>0</v>
      </c>
      <c r="FT224">
        <v>0</v>
      </c>
      <c r="FU224" s="2">
        <v>9930</v>
      </c>
      <c r="FV224" s="2">
        <v>9930</v>
      </c>
      <c r="FW224" s="2">
        <v>0</v>
      </c>
      <c r="FX224">
        <v>0</v>
      </c>
      <c r="FY224" s="2">
        <v>0</v>
      </c>
      <c r="FZ224" s="2">
        <v>0</v>
      </c>
      <c r="GA224" s="2">
        <v>0</v>
      </c>
      <c r="GB224">
        <v>0</v>
      </c>
      <c r="GC224" s="2">
        <v>68.66</v>
      </c>
      <c r="GE224" s="2">
        <v>9930</v>
      </c>
      <c r="GH224" t="s">
        <v>386</v>
      </c>
      <c r="GI224" t="s">
        <v>387</v>
      </c>
      <c r="GK224" t="s">
        <v>388</v>
      </c>
      <c r="GL224" t="s">
        <v>388</v>
      </c>
      <c r="GM224" t="s">
        <v>389</v>
      </c>
      <c r="GR224" t="str">
        <f>""</f>
        <v/>
      </c>
      <c r="GS224" t="str">
        <f>""</f>
        <v/>
      </c>
      <c r="GT224" t="str">
        <f>""</f>
        <v/>
      </c>
      <c r="HF224" t="str">
        <f>""</f>
        <v/>
      </c>
      <c r="HK224" t="str">
        <f>""</f>
        <v/>
      </c>
      <c r="HN224" t="s">
        <v>271</v>
      </c>
      <c r="HP224" t="str">
        <f>""</f>
        <v/>
      </c>
      <c r="HQ224" t="str">
        <f>""</f>
        <v/>
      </c>
      <c r="IA224" t="str">
        <f>""</f>
        <v/>
      </c>
      <c r="IB224" t="str">
        <f>""</f>
        <v/>
      </c>
      <c r="IC224" t="str">
        <f>HYPERLINK("https://web.datatree.com/?/property?propertyId=3518410")</f>
        <v>https://web.datatree.com/?/property?propertyId=3518410</v>
      </c>
    </row>
    <row r="225" spans="1:237" x14ac:dyDescent="0.25">
      <c r="A225" t="s">
        <v>1013</v>
      </c>
      <c r="D225" t="s">
        <v>1013</v>
      </c>
      <c r="E225" t="s">
        <v>273</v>
      </c>
      <c r="F225">
        <v>2</v>
      </c>
      <c r="O225" t="s">
        <v>1013</v>
      </c>
      <c r="P225" t="s">
        <v>1013</v>
      </c>
      <c r="R225" t="s">
        <v>1014</v>
      </c>
      <c r="T225" t="s">
        <v>242</v>
      </c>
      <c r="AE225" t="s">
        <v>243</v>
      </c>
      <c r="AH225" t="s">
        <v>244</v>
      </c>
      <c r="AK225" t="s">
        <v>245</v>
      </c>
      <c r="AM225">
        <v>9324</v>
      </c>
      <c r="AP225" t="s">
        <v>1015</v>
      </c>
      <c r="AQ225" t="s">
        <v>1016</v>
      </c>
      <c r="AS225" t="s">
        <v>1017</v>
      </c>
      <c r="AT225" t="s">
        <v>1018</v>
      </c>
      <c r="AU225" t="s">
        <v>328</v>
      </c>
      <c r="AV225" t="str">
        <f>"95826-4218"</f>
        <v>95826-4218</v>
      </c>
      <c r="AW225" t="s">
        <v>1019</v>
      </c>
      <c r="AX225" t="s">
        <v>1020</v>
      </c>
      <c r="AY225" t="s">
        <v>1021</v>
      </c>
      <c r="AZ225" t="s">
        <v>254</v>
      </c>
      <c r="BA225" t="s">
        <v>2925</v>
      </c>
      <c r="BB225" t="str">
        <f>"338-05-390M"</f>
        <v>338-05-390M</v>
      </c>
      <c r="BC225" t="str">
        <f>"33805390M"</f>
        <v>33805390M</v>
      </c>
      <c r="BD225" t="str">
        <f>"R33805390M"</f>
        <v>R33805390M</v>
      </c>
      <c r="BE225">
        <v>4015</v>
      </c>
      <c r="BJ225" t="s">
        <v>1023</v>
      </c>
      <c r="BK225" t="s">
        <v>351</v>
      </c>
      <c r="BL225">
        <v>23</v>
      </c>
      <c r="BN225">
        <v>35.973401925866</v>
      </c>
      <c r="BO225">
        <v>-113.978334682357</v>
      </c>
      <c r="BP225" t="s">
        <v>1024</v>
      </c>
      <c r="BW225" t="s">
        <v>1025</v>
      </c>
      <c r="BX225" t="s">
        <v>1025</v>
      </c>
      <c r="CA225" t="str">
        <f>""</f>
        <v/>
      </c>
      <c r="CC225">
        <v>0</v>
      </c>
      <c r="CD225">
        <v>0</v>
      </c>
      <c r="CE225">
        <v>0</v>
      </c>
      <c r="CF225">
        <v>0</v>
      </c>
      <c r="CI225">
        <v>0</v>
      </c>
      <c r="CJ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X225">
        <v>0</v>
      </c>
      <c r="CZ225">
        <v>0</v>
      </c>
      <c r="DB225">
        <v>0</v>
      </c>
      <c r="DD225">
        <v>0</v>
      </c>
      <c r="DF225">
        <v>0</v>
      </c>
      <c r="DK225">
        <v>0</v>
      </c>
      <c r="DM225">
        <v>0</v>
      </c>
      <c r="DX225">
        <v>0</v>
      </c>
      <c r="EC225" t="s">
        <v>261</v>
      </c>
      <c r="ED225" t="s">
        <v>354</v>
      </c>
      <c r="EE225" t="s">
        <v>355</v>
      </c>
      <c r="EG225">
        <v>435600</v>
      </c>
      <c r="EH225">
        <v>10</v>
      </c>
      <c r="EI225">
        <v>0</v>
      </c>
      <c r="EJ225">
        <v>0</v>
      </c>
      <c r="EK225">
        <v>0</v>
      </c>
      <c r="EL225">
        <v>0</v>
      </c>
      <c r="EU225" t="s">
        <v>264</v>
      </c>
      <c r="EV225" t="s">
        <v>927</v>
      </c>
      <c r="EW225" t="s">
        <v>928</v>
      </c>
      <c r="EX225" s="1">
        <v>40135</v>
      </c>
      <c r="EY225" t="s">
        <v>267</v>
      </c>
      <c r="EZ225" t="str">
        <f t="shared" ref="EZ225:EZ230" si="11">"FALSE"</f>
        <v>FALSE</v>
      </c>
      <c r="FA225">
        <v>2022</v>
      </c>
      <c r="FB225">
        <v>2020</v>
      </c>
      <c r="FC225">
        <v>400</v>
      </c>
      <c r="FD225" t="s">
        <v>246</v>
      </c>
      <c r="FE225" t="s">
        <v>246</v>
      </c>
      <c r="FF225" t="s">
        <v>246</v>
      </c>
      <c r="FG225" t="s">
        <v>246</v>
      </c>
      <c r="FH225" t="s">
        <v>246</v>
      </c>
      <c r="FI225" t="s">
        <v>246</v>
      </c>
      <c r="FJ225" t="s">
        <v>246</v>
      </c>
      <c r="FK225" t="s">
        <v>246</v>
      </c>
      <c r="FL225" t="s">
        <v>246</v>
      </c>
      <c r="FM225" t="s">
        <v>246</v>
      </c>
      <c r="FN225" t="s">
        <v>246</v>
      </c>
      <c r="FO225" t="s">
        <v>246</v>
      </c>
      <c r="FP225" t="s">
        <v>246</v>
      </c>
      <c r="FQ225" s="2">
        <v>467</v>
      </c>
      <c r="FR225" s="2">
        <v>0</v>
      </c>
      <c r="FS225" s="2">
        <v>0</v>
      </c>
      <c r="FT225">
        <v>0</v>
      </c>
      <c r="FU225" s="2">
        <v>3114</v>
      </c>
      <c r="FV225" s="2">
        <v>3114</v>
      </c>
      <c r="FW225" s="2">
        <v>0</v>
      </c>
      <c r="FX225">
        <v>0</v>
      </c>
      <c r="FY225" s="2">
        <v>0</v>
      </c>
      <c r="FZ225" s="2">
        <v>0</v>
      </c>
      <c r="GA225" s="2">
        <v>0</v>
      </c>
      <c r="GB225">
        <v>0</v>
      </c>
      <c r="GC225" s="2">
        <v>42.16</v>
      </c>
      <c r="GE225" s="2">
        <v>3114</v>
      </c>
      <c r="GH225" t="s">
        <v>315</v>
      </c>
      <c r="GK225" t="s">
        <v>316</v>
      </c>
      <c r="GL225" t="s">
        <v>317</v>
      </c>
      <c r="GM225" t="s">
        <v>318</v>
      </c>
      <c r="GR225" t="str">
        <f>""</f>
        <v/>
      </c>
      <c r="GS225" t="str">
        <f>""</f>
        <v/>
      </c>
      <c r="GT225" t="str">
        <f>""</f>
        <v/>
      </c>
      <c r="HF225" t="str">
        <f>""</f>
        <v/>
      </c>
      <c r="HK225" t="str">
        <f>""</f>
        <v/>
      </c>
      <c r="HN225" t="s">
        <v>271</v>
      </c>
      <c r="HP225" t="str">
        <f>""</f>
        <v/>
      </c>
      <c r="HQ225" t="str">
        <f>""</f>
        <v/>
      </c>
      <c r="IA225" t="str">
        <f>""</f>
        <v/>
      </c>
      <c r="IB225" t="str">
        <f>""</f>
        <v/>
      </c>
      <c r="IC225" t="str">
        <f>HYPERLINK("https://web.datatree.com/?/property?propertyId=3516769")</f>
        <v>https://web.datatree.com/?/property?propertyId=3516769</v>
      </c>
    </row>
    <row r="226" spans="1:237" x14ac:dyDescent="0.25">
      <c r="A226" t="s">
        <v>2926</v>
      </c>
      <c r="B226" t="s">
        <v>2927</v>
      </c>
      <c r="C226" t="s">
        <v>2927</v>
      </c>
      <c r="D226" t="s">
        <v>2928</v>
      </c>
      <c r="E226" t="s">
        <v>240</v>
      </c>
      <c r="F226">
        <v>6</v>
      </c>
      <c r="O226" t="s">
        <v>2929</v>
      </c>
      <c r="P226" t="s">
        <v>2926</v>
      </c>
      <c r="T226" t="s">
        <v>242</v>
      </c>
      <c r="AE226" t="s">
        <v>243</v>
      </c>
      <c r="AH226" t="s">
        <v>244</v>
      </c>
      <c r="AK226" t="s">
        <v>245</v>
      </c>
      <c r="AP226" t="s">
        <v>2930</v>
      </c>
      <c r="AS226" t="s">
        <v>2931</v>
      </c>
      <c r="AT226" t="s">
        <v>2932</v>
      </c>
      <c r="AU226" t="s">
        <v>243</v>
      </c>
      <c r="AV226" t="str">
        <f>"86021-3361"</f>
        <v>86021-3361</v>
      </c>
      <c r="AW226" t="s">
        <v>2933</v>
      </c>
      <c r="AX226" t="s">
        <v>2934</v>
      </c>
      <c r="AY226" t="s">
        <v>2935</v>
      </c>
      <c r="AZ226" t="s">
        <v>254</v>
      </c>
      <c r="BA226" t="s">
        <v>2936</v>
      </c>
      <c r="BB226" t="str">
        <f>"404-19-097"</f>
        <v>404-19-097</v>
      </c>
      <c r="BC226" t="str">
        <f>"40419097"</f>
        <v>40419097</v>
      </c>
      <c r="BD226" t="str">
        <f>"R40419097"</f>
        <v>R40419097</v>
      </c>
      <c r="BE226">
        <v>4015</v>
      </c>
      <c r="BJ226" t="s">
        <v>881</v>
      </c>
      <c r="BK226" t="s">
        <v>2937</v>
      </c>
      <c r="BL226">
        <v>17</v>
      </c>
      <c r="BN226">
        <v>36.9484785559317</v>
      </c>
      <c r="BO226">
        <v>-112.96372379509801</v>
      </c>
      <c r="BP226" t="s">
        <v>2938</v>
      </c>
      <c r="BW226" t="s">
        <v>2939</v>
      </c>
      <c r="BX226" t="s">
        <v>2939</v>
      </c>
      <c r="CA226" t="str">
        <f>""</f>
        <v/>
      </c>
      <c r="CC226">
        <v>0</v>
      </c>
      <c r="CD226">
        <v>0</v>
      </c>
      <c r="CE226">
        <v>0</v>
      </c>
      <c r="CF226">
        <v>0</v>
      </c>
      <c r="CI226">
        <v>0</v>
      </c>
      <c r="CJ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X226">
        <v>0</v>
      </c>
      <c r="CZ226">
        <v>0</v>
      </c>
      <c r="DB226">
        <v>0</v>
      </c>
      <c r="DD226">
        <v>0</v>
      </c>
      <c r="DF226">
        <v>0</v>
      </c>
      <c r="DK226">
        <v>0</v>
      </c>
      <c r="DM226">
        <v>0</v>
      </c>
      <c r="DX226">
        <v>0</v>
      </c>
      <c r="EC226" t="s">
        <v>261</v>
      </c>
      <c r="ED226" t="s">
        <v>354</v>
      </c>
      <c r="EE226" t="s">
        <v>355</v>
      </c>
      <c r="EG226">
        <v>435600</v>
      </c>
      <c r="EH226">
        <v>10</v>
      </c>
      <c r="EI226">
        <v>0</v>
      </c>
      <c r="EJ226">
        <v>0</v>
      </c>
      <c r="EK226">
        <v>0</v>
      </c>
      <c r="EL226">
        <v>0</v>
      </c>
      <c r="EU226" t="s">
        <v>653</v>
      </c>
      <c r="EV226" t="s">
        <v>2940</v>
      </c>
      <c r="EW226" t="s">
        <v>2941</v>
      </c>
      <c r="EX226" s="1">
        <v>40135</v>
      </c>
      <c r="EY226" t="s">
        <v>267</v>
      </c>
      <c r="EZ226" t="str">
        <f t="shared" si="11"/>
        <v>FALSE</v>
      </c>
      <c r="FA226">
        <v>2019</v>
      </c>
      <c r="FB226">
        <v>2020</v>
      </c>
      <c r="FC226">
        <v>1470</v>
      </c>
      <c r="FD226" t="s">
        <v>246</v>
      </c>
      <c r="FE226" t="s">
        <v>246</v>
      </c>
      <c r="FF226" t="s">
        <v>246</v>
      </c>
      <c r="FG226" t="s">
        <v>246</v>
      </c>
      <c r="FH226" t="s">
        <v>246</v>
      </c>
      <c r="FI226" t="s">
        <v>246</v>
      </c>
      <c r="FJ226" t="s">
        <v>246</v>
      </c>
      <c r="FK226" t="s">
        <v>246</v>
      </c>
      <c r="FL226" t="s">
        <v>246</v>
      </c>
      <c r="FM226" t="s">
        <v>246</v>
      </c>
      <c r="FN226" t="s">
        <v>246</v>
      </c>
      <c r="FO226" t="s">
        <v>246</v>
      </c>
      <c r="FP226" t="s">
        <v>246</v>
      </c>
      <c r="FQ226" s="2">
        <v>5850</v>
      </c>
      <c r="FR226" s="2">
        <v>0</v>
      </c>
      <c r="FS226" s="2">
        <v>0</v>
      </c>
      <c r="FT226">
        <v>0</v>
      </c>
      <c r="FU226" s="2">
        <v>38998</v>
      </c>
      <c r="FV226" s="2">
        <v>0</v>
      </c>
      <c r="FW226" s="2">
        <v>0</v>
      </c>
      <c r="FX226">
        <v>0</v>
      </c>
      <c r="FY226" s="2">
        <v>0</v>
      </c>
      <c r="FZ226" s="2">
        <v>0</v>
      </c>
      <c r="GA226" s="2">
        <v>0</v>
      </c>
      <c r="GB226">
        <v>0</v>
      </c>
      <c r="GC226" s="2">
        <v>684.04</v>
      </c>
      <c r="GE226" s="2">
        <v>38998</v>
      </c>
      <c r="GH226" t="s">
        <v>2942</v>
      </c>
      <c r="GK226" t="s">
        <v>2943</v>
      </c>
      <c r="GL226" t="s">
        <v>2943</v>
      </c>
      <c r="GM226" t="s">
        <v>2943</v>
      </c>
      <c r="GR226" t="str">
        <f>""</f>
        <v/>
      </c>
      <c r="GS226" t="str">
        <f>""</f>
        <v/>
      </c>
      <c r="GT226" t="str">
        <f>""</f>
        <v/>
      </c>
      <c r="HF226" t="str">
        <f>""</f>
        <v/>
      </c>
      <c r="HK226" t="str">
        <f>""</f>
        <v/>
      </c>
      <c r="HN226" t="s">
        <v>271</v>
      </c>
      <c r="HP226" t="str">
        <f>""</f>
        <v/>
      </c>
      <c r="HQ226" t="str">
        <f>""</f>
        <v/>
      </c>
      <c r="IA226" t="str">
        <f>""</f>
        <v/>
      </c>
      <c r="IB226" t="str">
        <f>""</f>
        <v/>
      </c>
      <c r="IC226" t="str">
        <f>HYPERLINK("https://web.datatree.com/?/property?propertyId=3571630")</f>
        <v>https://web.datatree.com/?/property?propertyId=3571630</v>
      </c>
    </row>
    <row r="227" spans="1:237" x14ac:dyDescent="0.25">
      <c r="A227" t="s">
        <v>1167</v>
      </c>
      <c r="D227" t="s">
        <v>1167</v>
      </c>
      <c r="E227" t="s">
        <v>273</v>
      </c>
      <c r="F227">
        <v>35</v>
      </c>
      <c r="O227" t="s">
        <v>1167</v>
      </c>
      <c r="P227" t="s">
        <v>1167</v>
      </c>
      <c r="Q227" t="s">
        <v>996</v>
      </c>
      <c r="R227" t="s">
        <v>274</v>
      </c>
      <c r="T227" t="s">
        <v>242</v>
      </c>
      <c r="AE227" t="s">
        <v>243</v>
      </c>
      <c r="AH227" t="s">
        <v>244</v>
      </c>
      <c r="AK227" t="s">
        <v>245</v>
      </c>
      <c r="AM227">
        <v>6440</v>
      </c>
      <c r="AP227" t="s">
        <v>1169</v>
      </c>
      <c r="AQ227" t="s">
        <v>302</v>
      </c>
      <c r="AR227">
        <v>140</v>
      </c>
      <c r="AS227" t="s">
        <v>398</v>
      </c>
      <c r="AT227" t="s">
        <v>398</v>
      </c>
      <c r="AU227" t="s">
        <v>400</v>
      </c>
      <c r="AV227" t="str">
        <f>"89131-4048"</f>
        <v>89131-4048</v>
      </c>
      <c r="AW227" t="s">
        <v>329</v>
      </c>
      <c r="AX227" t="s">
        <v>1170</v>
      </c>
      <c r="AY227" t="s">
        <v>1171</v>
      </c>
      <c r="AZ227" t="s">
        <v>254</v>
      </c>
      <c r="BA227" t="s">
        <v>2944</v>
      </c>
      <c r="BB227" t="str">
        <f>"121-02-027"</f>
        <v>121-02-027</v>
      </c>
      <c r="BC227" t="str">
        <f>"12102027"</f>
        <v>12102027</v>
      </c>
      <c r="BD227" t="str">
        <f>"R12102027"</f>
        <v>R12102027</v>
      </c>
      <c r="BE227">
        <v>4015</v>
      </c>
      <c r="BI227" t="s">
        <v>256</v>
      </c>
      <c r="BJ227" t="s">
        <v>1173</v>
      </c>
      <c r="BK227" t="s">
        <v>548</v>
      </c>
      <c r="BL227">
        <v>9</v>
      </c>
      <c r="BN227">
        <v>34.476662447482497</v>
      </c>
      <c r="BO227">
        <v>-113.831894180286</v>
      </c>
      <c r="BW227" t="s">
        <v>1174</v>
      </c>
      <c r="BX227" t="s">
        <v>1174</v>
      </c>
      <c r="CA227" t="str">
        <f>""</f>
        <v/>
      </c>
      <c r="CC227">
        <v>0</v>
      </c>
      <c r="CD227">
        <v>0</v>
      </c>
      <c r="CE227">
        <v>0</v>
      </c>
      <c r="CF227">
        <v>0</v>
      </c>
      <c r="CI227">
        <v>0</v>
      </c>
      <c r="CJ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X227">
        <v>0</v>
      </c>
      <c r="CZ227">
        <v>0</v>
      </c>
      <c r="DB227">
        <v>0</v>
      </c>
      <c r="DD227">
        <v>0</v>
      </c>
      <c r="DF227">
        <v>0</v>
      </c>
      <c r="DK227">
        <v>0</v>
      </c>
      <c r="DM227">
        <v>0</v>
      </c>
      <c r="DX227">
        <v>0</v>
      </c>
      <c r="EC227" t="s">
        <v>261</v>
      </c>
      <c r="ED227" t="s">
        <v>354</v>
      </c>
      <c r="EE227" t="s">
        <v>355</v>
      </c>
      <c r="EG227">
        <v>435600</v>
      </c>
      <c r="EH227">
        <v>10</v>
      </c>
      <c r="EI227">
        <v>0</v>
      </c>
      <c r="EJ227">
        <v>0</v>
      </c>
      <c r="EK227">
        <v>0</v>
      </c>
      <c r="EL227">
        <v>0</v>
      </c>
      <c r="EU227" t="s">
        <v>653</v>
      </c>
      <c r="EV227" t="s">
        <v>1175</v>
      </c>
      <c r="EW227" t="s">
        <v>1176</v>
      </c>
      <c r="EX227" s="1">
        <v>40135</v>
      </c>
      <c r="EY227" t="s">
        <v>267</v>
      </c>
      <c r="EZ227" t="str">
        <f t="shared" si="11"/>
        <v>FALSE</v>
      </c>
      <c r="FA227">
        <v>2022</v>
      </c>
      <c r="FB227">
        <v>2020</v>
      </c>
      <c r="FC227">
        <v>600</v>
      </c>
      <c r="FD227" t="s">
        <v>246</v>
      </c>
      <c r="FE227" t="s">
        <v>246</v>
      </c>
      <c r="FF227" t="s">
        <v>246</v>
      </c>
      <c r="FG227" t="s">
        <v>246</v>
      </c>
      <c r="FH227" t="s">
        <v>246</v>
      </c>
      <c r="FI227" t="s">
        <v>246</v>
      </c>
      <c r="FJ227" t="s">
        <v>246</v>
      </c>
      <c r="FK227" t="s">
        <v>246</v>
      </c>
      <c r="FL227" t="s">
        <v>246</v>
      </c>
      <c r="FM227" t="s">
        <v>246</v>
      </c>
      <c r="FN227" t="s">
        <v>246</v>
      </c>
      <c r="FO227" t="s">
        <v>246</v>
      </c>
      <c r="FP227" t="s">
        <v>246</v>
      </c>
      <c r="FQ227" s="2">
        <v>589</v>
      </c>
      <c r="FR227" s="2">
        <v>0</v>
      </c>
      <c r="FS227" s="2">
        <v>0</v>
      </c>
      <c r="FT227">
        <v>0</v>
      </c>
      <c r="FU227" s="2">
        <v>3925</v>
      </c>
      <c r="FV227" s="2">
        <v>3925</v>
      </c>
      <c r="FW227" s="2">
        <v>0</v>
      </c>
      <c r="FX227">
        <v>0</v>
      </c>
      <c r="FY227" s="2">
        <v>0</v>
      </c>
      <c r="FZ227" s="2">
        <v>0</v>
      </c>
      <c r="GA227" s="2">
        <v>0</v>
      </c>
      <c r="GB227">
        <v>0</v>
      </c>
      <c r="GC227" s="2">
        <v>48.34</v>
      </c>
      <c r="GE227" s="2">
        <v>3925</v>
      </c>
      <c r="GH227" t="s">
        <v>289</v>
      </c>
      <c r="GK227" t="s">
        <v>290</v>
      </c>
      <c r="GL227" t="s">
        <v>290</v>
      </c>
      <c r="GN227" s="1">
        <v>43435</v>
      </c>
      <c r="GO227" s="1">
        <v>43452</v>
      </c>
      <c r="GQ227" t="s">
        <v>656</v>
      </c>
      <c r="GR227" t="str">
        <f>""</f>
        <v/>
      </c>
      <c r="GS227" t="str">
        <f>"2018.61892"</f>
        <v>2018.61892</v>
      </c>
      <c r="GT227" t="str">
        <f>""</f>
        <v/>
      </c>
      <c r="GU227" s="1">
        <v>37274</v>
      </c>
      <c r="GV227" s="1">
        <v>37281</v>
      </c>
      <c r="GW227" s="2">
        <v>13750</v>
      </c>
      <c r="GX227" t="s">
        <v>566</v>
      </c>
      <c r="GY227" t="s">
        <v>362</v>
      </c>
      <c r="GZ227" t="s">
        <v>2945</v>
      </c>
      <c r="HF227" t="str">
        <f>"                    "</f>
        <v xml:space="preserve">                    </v>
      </c>
      <c r="HK227" t="str">
        <f>"                    "</f>
        <v xml:space="preserve">                    </v>
      </c>
      <c r="HN227" t="s">
        <v>271</v>
      </c>
      <c r="HP227" t="str">
        <f>"3972.587"</f>
        <v>3972.587</v>
      </c>
      <c r="HQ227" t="str">
        <f>""</f>
        <v/>
      </c>
      <c r="HS227" s="1">
        <v>37281</v>
      </c>
      <c r="HT227" s="2">
        <v>13750</v>
      </c>
      <c r="HU227" t="s">
        <v>362</v>
      </c>
      <c r="HW227" s="2">
        <v>0</v>
      </c>
      <c r="IA227" t="str">
        <f>"3972.587"</f>
        <v>3972.587</v>
      </c>
      <c r="IB227" t="str">
        <f>""</f>
        <v/>
      </c>
      <c r="IC227" t="str">
        <f>HYPERLINK("https://web.datatree.com/?/property?propertyId=3570635")</f>
        <v>https://web.datatree.com/?/property?propertyId=3570635</v>
      </c>
    </row>
    <row r="228" spans="1:237" x14ac:dyDescent="0.25">
      <c r="A228" t="s">
        <v>1167</v>
      </c>
      <c r="D228" t="s">
        <v>1167</v>
      </c>
      <c r="E228" t="s">
        <v>273</v>
      </c>
      <c r="F228">
        <v>35</v>
      </c>
      <c r="O228" t="s">
        <v>1167</v>
      </c>
      <c r="P228" t="s">
        <v>1167</v>
      </c>
      <c r="Q228" t="s">
        <v>1168</v>
      </c>
      <c r="R228" t="s">
        <v>274</v>
      </c>
      <c r="T228" t="s">
        <v>242</v>
      </c>
      <c r="AE228" t="s">
        <v>243</v>
      </c>
      <c r="AH228" t="s">
        <v>244</v>
      </c>
      <c r="AK228" t="s">
        <v>245</v>
      </c>
      <c r="AM228">
        <v>6440</v>
      </c>
      <c r="AP228" t="s">
        <v>1169</v>
      </c>
      <c r="AQ228" t="s">
        <v>302</v>
      </c>
      <c r="AR228">
        <v>140</v>
      </c>
      <c r="AS228" t="s">
        <v>398</v>
      </c>
      <c r="AT228" t="s">
        <v>398</v>
      </c>
      <c r="AU228" t="s">
        <v>400</v>
      </c>
      <c r="AV228" t="str">
        <f>"89131-4048"</f>
        <v>89131-4048</v>
      </c>
      <c r="AW228" t="s">
        <v>329</v>
      </c>
      <c r="AX228" t="s">
        <v>1170</v>
      </c>
      <c r="AY228" t="s">
        <v>1171</v>
      </c>
      <c r="AZ228" t="s">
        <v>254</v>
      </c>
      <c r="BA228" t="s">
        <v>2946</v>
      </c>
      <c r="BB228" t="str">
        <f>"121-03-001"</f>
        <v>121-03-001</v>
      </c>
      <c r="BC228" t="str">
        <f>"12103001"</f>
        <v>12103001</v>
      </c>
      <c r="BD228" t="str">
        <f>"R12103001"</f>
        <v>R12103001</v>
      </c>
      <c r="BE228">
        <v>4015</v>
      </c>
      <c r="BI228" t="s">
        <v>256</v>
      </c>
      <c r="BJ228" t="s">
        <v>1173</v>
      </c>
      <c r="BK228" t="s">
        <v>548</v>
      </c>
      <c r="BL228">
        <v>11</v>
      </c>
      <c r="BN228">
        <v>34.487504136207399</v>
      </c>
      <c r="BO228">
        <v>-113.79250430002401</v>
      </c>
      <c r="BW228" t="s">
        <v>2297</v>
      </c>
      <c r="BX228" t="s">
        <v>2297</v>
      </c>
      <c r="CA228" t="str">
        <f>""</f>
        <v/>
      </c>
      <c r="CC228">
        <v>0</v>
      </c>
      <c r="CD228">
        <v>0</v>
      </c>
      <c r="CE228">
        <v>0</v>
      </c>
      <c r="CF228">
        <v>0</v>
      </c>
      <c r="CI228">
        <v>0</v>
      </c>
      <c r="CJ228">
        <v>0</v>
      </c>
      <c r="CL228">
        <v>0</v>
      </c>
      <c r="CM228">
        <v>0</v>
      </c>
      <c r="CN228">
        <v>0</v>
      </c>
      <c r="CO228">
        <v>0</v>
      </c>
      <c r="CP228">
        <v>0</v>
      </c>
      <c r="CQ228">
        <v>0</v>
      </c>
      <c r="CR228">
        <v>0</v>
      </c>
      <c r="CS228">
        <v>0</v>
      </c>
      <c r="CT228">
        <v>0</v>
      </c>
      <c r="CU228">
        <v>0</v>
      </c>
      <c r="CX228">
        <v>0</v>
      </c>
      <c r="CZ228">
        <v>0</v>
      </c>
      <c r="DB228">
        <v>0</v>
      </c>
      <c r="DD228">
        <v>0</v>
      </c>
      <c r="DF228">
        <v>0</v>
      </c>
      <c r="DK228">
        <v>0</v>
      </c>
      <c r="DM228">
        <v>0</v>
      </c>
      <c r="DX228">
        <v>0</v>
      </c>
      <c r="EC228" t="s">
        <v>261</v>
      </c>
      <c r="ED228" t="s">
        <v>354</v>
      </c>
      <c r="EE228" t="s">
        <v>355</v>
      </c>
      <c r="EG228">
        <v>435600</v>
      </c>
      <c r="EH228">
        <v>10</v>
      </c>
      <c r="EI228">
        <v>0</v>
      </c>
      <c r="EJ228">
        <v>0</v>
      </c>
      <c r="EK228">
        <v>0</v>
      </c>
      <c r="EL228">
        <v>0</v>
      </c>
      <c r="EU228" t="s">
        <v>653</v>
      </c>
      <c r="EV228" t="s">
        <v>1175</v>
      </c>
      <c r="EW228" t="s">
        <v>1176</v>
      </c>
      <c r="EX228" s="1">
        <v>40135</v>
      </c>
      <c r="EY228" t="s">
        <v>267</v>
      </c>
      <c r="EZ228" t="str">
        <f t="shared" si="11"/>
        <v>FALSE</v>
      </c>
      <c r="FA228">
        <v>2022</v>
      </c>
      <c r="FB228">
        <v>2020</v>
      </c>
      <c r="FC228">
        <v>600</v>
      </c>
      <c r="FD228" t="s">
        <v>246</v>
      </c>
      <c r="FE228" t="s">
        <v>246</v>
      </c>
      <c r="FF228" t="s">
        <v>246</v>
      </c>
      <c r="FG228" t="s">
        <v>246</v>
      </c>
      <c r="FH228" t="s">
        <v>246</v>
      </c>
      <c r="FI228" t="s">
        <v>246</v>
      </c>
      <c r="FJ228" t="s">
        <v>246</v>
      </c>
      <c r="FK228" t="s">
        <v>246</v>
      </c>
      <c r="FL228" t="s">
        <v>246</v>
      </c>
      <c r="FM228" t="s">
        <v>246</v>
      </c>
      <c r="FN228" t="s">
        <v>246</v>
      </c>
      <c r="FO228" t="s">
        <v>246</v>
      </c>
      <c r="FP228" t="s">
        <v>246</v>
      </c>
      <c r="FQ228" s="2">
        <v>589</v>
      </c>
      <c r="FR228" s="2">
        <v>0</v>
      </c>
      <c r="FS228" s="2">
        <v>0</v>
      </c>
      <c r="FT228">
        <v>0</v>
      </c>
      <c r="FU228" s="2">
        <v>3925</v>
      </c>
      <c r="FV228" s="2">
        <v>3925</v>
      </c>
      <c r="FW228" s="2">
        <v>0</v>
      </c>
      <c r="FX228">
        <v>0</v>
      </c>
      <c r="FY228" s="2">
        <v>0</v>
      </c>
      <c r="FZ228" s="2">
        <v>0</v>
      </c>
      <c r="GA228" s="2">
        <v>0</v>
      </c>
      <c r="GB228">
        <v>0</v>
      </c>
      <c r="GC228" s="2">
        <v>48.34</v>
      </c>
      <c r="GE228" s="2">
        <v>3925</v>
      </c>
      <c r="GH228" t="s">
        <v>289</v>
      </c>
      <c r="GK228" t="s">
        <v>290</v>
      </c>
      <c r="GL228" t="s">
        <v>290</v>
      </c>
      <c r="GN228" s="1">
        <v>43613</v>
      </c>
      <c r="GO228" s="1">
        <v>43619</v>
      </c>
      <c r="GQ228" t="s">
        <v>656</v>
      </c>
      <c r="GR228" t="str">
        <f>""</f>
        <v/>
      </c>
      <c r="GS228" t="str">
        <f>"2019.30567"</f>
        <v>2019.30567</v>
      </c>
      <c r="GT228" t="str">
        <f>""</f>
        <v/>
      </c>
      <c r="GU228" s="1">
        <v>43166</v>
      </c>
      <c r="GV228" s="1">
        <v>43182</v>
      </c>
      <c r="GW228" s="2">
        <v>325</v>
      </c>
      <c r="GY228" t="s">
        <v>553</v>
      </c>
      <c r="GZ228" t="s">
        <v>2947</v>
      </c>
      <c r="HF228" t="str">
        <f>""</f>
        <v/>
      </c>
      <c r="HK228" t="str">
        <f>""</f>
        <v/>
      </c>
      <c r="HM228" t="s">
        <v>414</v>
      </c>
      <c r="HN228" t="s">
        <v>271</v>
      </c>
      <c r="HP228" t="str">
        <f>"2018.14489"</f>
        <v>2018.14489</v>
      </c>
      <c r="HQ228" t="str">
        <f>""</f>
        <v/>
      </c>
      <c r="IA228" t="str">
        <f>""</f>
        <v/>
      </c>
      <c r="IB228" t="str">
        <f>""</f>
        <v/>
      </c>
      <c r="IC228" t="str">
        <f>HYPERLINK("https://web.datatree.com/?/property?propertyId=3596900")</f>
        <v>https://web.datatree.com/?/property?propertyId=3596900</v>
      </c>
    </row>
    <row r="229" spans="1:237" x14ac:dyDescent="0.25">
      <c r="A229" t="s">
        <v>2948</v>
      </c>
      <c r="D229" t="s">
        <v>2948</v>
      </c>
      <c r="E229" t="s">
        <v>588</v>
      </c>
      <c r="F229">
        <v>144</v>
      </c>
      <c r="O229" t="s">
        <v>2949</v>
      </c>
      <c r="P229" t="s">
        <v>2948</v>
      </c>
      <c r="Q229" t="s">
        <v>689</v>
      </c>
      <c r="R229" t="s">
        <v>588</v>
      </c>
      <c r="T229" t="s">
        <v>242</v>
      </c>
      <c r="AE229" t="s">
        <v>243</v>
      </c>
      <c r="AH229" t="s">
        <v>244</v>
      </c>
      <c r="AK229" t="s">
        <v>245</v>
      </c>
      <c r="AL229" t="s">
        <v>246</v>
      </c>
      <c r="AM229">
        <v>1333</v>
      </c>
      <c r="AP229" t="s">
        <v>1262</v>
      </c>
      <c r="AQ229" t="s">
        <v>302</v>
      </c>
      <c r="AR229">
        <v>135</v>
      </c>
      <c r="AS229" t="s">
        <v>398</v>
      </c>
      <c r="AT229" t="s">
        <v>398</v>
      </c>
      <c r="AU229" t="s">
        <v>400</v>
      </c>
      <c r="AV229" t="str">
        <f>"89128-3638"</f>
        <v>89128-3638</v>
      </c>
      <c r="AW229" t="s">
        <v>1263</v>
      </c>
      <c r="AX229" t="s">
        <v>1264</v>
      </c>
      <c r="AY229" t="s">
        <v>1265</v>
      </c>
      <c r="AZ229" t="s">
        <v>254</v>
      </c>
      <c r="BA229" t="s">
        <v>2950</v>
      </c>
      <c r="BB229" t="str">
        <f>"317-10-034"</f>
        <v>317-10-034</v>
      </c>
      <c r="BC229" t="str">
        <f>"31710034"</f>
        <v>31710034</v>
      </c>
      <c r="BD229" t="str">
        <f>"R31710034"</f>
        <v>R31710034</v>
      </c>
      <c r="BE229">
        <v>4015</v>
      </c>
      <c r="BJ229" t="s">
        <v>309</v>
      </c>
      <c r="BK229" t="s">
        <v>310</v>
      </c>
      <c r="BL229">
        <v>15</v>
      </c>
      <c r="BN229">
        <v>35.5562775318365</v>
      </c>
      <c r="BO229">
        <v>-114.408057297702</v>
      </c>
      <c r="BP229" t="s">
        <v>311</v>
      </c>
      <c r="BQ229">
        <v>8</v>
      </c>
      <c r="BW229" t="s">
        <v>2951</v>
      </c>
      <c r="BX229" t="s">
        <v>2951</v>
      </c>
      <c r="CA229" t="str">
        <f>"37|44"</f>
        <v>37|44</v>
      </c>
      <c r="CC229">
        <v>0</v>
      </c>
      <c r="CD229">
        <v>0</v>
      </c>
      <c r="CE229">
        <v>0</v>
      </c>
      <c r="CF229">
        <v>0</v>
      </c>
      <c r="CI229">
        <v>0</v>
      </c>
      <c r="CJ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X229">
        <v>0</v>
      </c>
      <c r="CZ229">
        <v>0</v>
      </c>
      <c r="DB229">
        <v>0</v>
      </c>
      <c r="DD229">
        <v>0</v>
      </c>
      <c r="DF229">
        <v>0</v>
      </c>
      <c r="DK229">
        <v>0</v>
      </c>
      <c r="DM229">
        <v>0</v>
      </c>
      <c r="DX229">
        <v>0</v>
      </c>
      <c r="EC229" t="s">
        <v>261</v>
      </c>
      <c r="ED229" t="s">
        <v>262</v>
      </c>
      <c r="EE229" t="s">
        <v>263</v>
      </c>
      <c r="EG229">
        <v>435600</v>
      </c>
      <c r="EH229">
        <v>10</v>
      </c>
      <c r="EI229">
        <v>0</v>
      </c>
      <c r="EJ229">
        <v>0</v>
      </c>
      <c r="EK229">
        <v>0</v>
      </c>
      <c r="EL229">
        <v>0</v>
      </c>
      <c r="EU229" t="s">
        <v>264</v>
      </c>
      <c r="EV229" t="s">
        <v>538</v>
      </c>
      <c r="EW229" t="s">
        <v>539</v>
      </c>
      <c r="EX229" s="1">
        <v>40135</v>
      </c>
      <c r="EY229" t="s">
        <v>267</v>
      </c>
      <c r="EZ229" t="str">
        <f t="shared" si="11"/>
        <v>FALSE</v>
      </c>
      <c r="FA229">
        <v>2022</v>
      </c>
      <c r="FB229">
        <v>2020</v>
      </c>
      <c r="FC229">
        <v>400</v>
      </c>
      <c r="FD229" t="s">
        <v>246</v>
      </c>
      <c r="FE229" t="s">
        <v>246</v>
      </c>
      <c r="FF229" t="s">
        <v>246</v>
      </c>
      <c r="FG229" t="s">
        <v>246</v>
      </c>
      <c r="FH229" t="s">
        <v>246</v>
      </c>
      <c r="FI229" t="s">
        <v>246</v>
      </c>
      <c r="FJ229" t="s">
        <v>246</v>
      </c>
      <c r="FK229" t="s">
        <v>246</v>
      </c>
      <c r="FL229" t="s">
        <v>246</v>
      </c>
      <c r="FM229" t="s">
        <v>246</v>
      </c>
      <c r="FN229" t="s">
        <v>246</v>
      </c>
      <c r="FO229" t="s">
        <v>246</v>
      </c>
      <c r="FP229" t="s">
        <v>246</v>
      </c>
      <c r="FQ229" s="2">
        <v>1595</v>
      </c>
      <c r="FR229" s="2">
        <v>0</v>
      </c>
      <c r="FS229" s="2">
        <v>0</v>
      </c>
      <c r="FT229">
        <v>0</v>
      </c>
      <c r="FU229" s="2">
        <v>10635</v>
      </c>
      <c r="FV229" s="2">
        <v>10635</v>
      </c>
      <c r="FW229" s="2">
        <v>0</v>
      </c>
      <c r="FX229">
        <v>0</v>
      </c>
      <c r="FY229" s="2">
        <v>0</v>
      </c>
      <c r="FZ229" s="2">
        <v>0</v>
      </c>
      <c r="GA229" s="2">
        <v>0</v>
      </c>
      <c r="GB229">
        <v>0</v>
      </c>
      <c r="GC229" s="2">
        <v>101.64</v>
      </c>
      <c r="GE229" s="2">
        <v>10635</v>
      </c>
      <c r="GH229" t="s">
        <v>315</v>
      </c>
      <c r="GK229" t="s">
        <v>316</v>
      </c>
      <c r="GL229" t="s">
        <v>317</v>
      </c>
      <c r="GM229" t="s">
        <v>318</v>
      </c>
      <c r="GN229" s="1">
        <v>43529</v>
      </c>
      <c r="GO229" s="1">
        <v>43535</v>
      </c>
      <c r="GQ229" t="s">
        <v>270</v>
      </c>
      <c r="GR229" t="str">
        <f>""</f>
        <v/>
      </c>
      <c r="GS229" t="str">
        <f>"2019.11808"</f>
        <v>2019.11808</v>
      </c>
      <c r="GT229" t="str">
        <f>""</f>
        <v/>
      </c>
      <c r="GU229" s="1">
        <v>38460</v>
      </c>
      <c r="GV229" s="1">
        <v>38467</v>
      </c>
      <c r="GW229" s="2">
        <v>45000</v>
      </c>
      <c r="GX229" t="s">
        <v>566</v>
      </c>
      <c r="GY229" t="s">
        <v>567</v>
      </c>
      <c r="GZ229" t="s">
        <v>2952</v>
      </c>
      <c r="HF229" t="str">
        <f>"                    "</f>
        <v xml:space="preserve">                    </v>
      </c>
      <c r="HK229" t="str">
        <f>"                    "</f>
        <v xml:space="preserve">                    </v>
      </c>
      <c r="HM229" t="s">
        <v>642</v>
      </c>
      <c r="HN229" t="s">
        <v>271</v>
      </c>
      <c r="HP229" t="str">
        <f>"5560.601"</f>
        <v>5560.601</v>
      </c>
      <c r="HQ229" t="str">
        <f>""</f>
        <v/>
      </c>
      <c r="IA229" t="str">
        <f>""</f>
        <v/>
      </c>
      <c r="IB229" t="str">
        <f>""</f>
        <v/>
      </c>
      <c r="IC229" t="str">
        <f>HYPERLINK("https://web.datatree.com/?/property?propertyId=3567998")</f>
        <v>https://web.datatree.com/?/property?propertyId=3567998</v>
      </c>
    </row>
    <row r="230" spans="1:237" x14ac:dyDescent="0.25">
      <c r="A230" t="s">
        <v>2953</v>
      </c>
      <c r="B230" t="s">
        <v>2954</v>
      </c>
      <c r="C230" t="s">
        <v>2955</v>
      </c>
      <c r="D230" t="s">
        <v>2956</v>
      </c>
      <c r="E230" t="s">
        <v>240</v>
      </c>
      <c r="F230">
        <v>1</v>
      </c>
      <c r="G230" t="s">
        <v>2957</v>
      </c>
      <c r="H230" t="s">
        <v>2958</v>
      </c>
      <c r="I230" t="s">
        <v>2959</v>
      </c>
      <c r="J230" t="s">
        <v>2960</v>
      </c>
      <c r="K230" t="s">
        <v>240</v>
      </c>
      <c r="L230">
        <v>1</v>
      </c>
      <c r="O230" t="s">
        <v>2961</v>
      </c>
      <c r="P230" t="s">
        <v>2962</v>
      </c>
      <c r="Q230" t="s">
        <v>1360</v>
      </c>
      <c r="R230" t="s">
        <v>2963</v>
      </c>
      <c r="T230" t="s">
        <v>242</v>
      </c>
      <c r="AE230" t="s">
        <v>243</v>
      </c>
      <c r="AH230" t="s">
        <v>244</v>
      </c>
      <c r="AK230" t="s">
        <v>245</v>
      </c>
      <c r="AL230" t="s">
        <v>589</v>
      </c>
      <c r="AM230">
        <v>244</v>
      </c>
      <c r="AP230" t="s">
        <v>2964</v>
      </c>
      <c r="AQ230" t="s">
        <v>375</v>
      </c>
      <c r="AR230" t="s">
        <v>2965</v>
      </c>
      <c r="AS230" t="s">
        <v>2966</v>
      </c>
      <c r="AT230" t="s">
        <v>969</v>
      </c>
      <c r="AU230" t="s">
        <v>2206</v>
      </c>
      <c r="AV230" t="str">
        <f>"84107-5499"</f>
        <v>84107-5499</v>
      </c>
      <c r="AW230" t="s">
        <v>1834</v>
      </c>
      <c r="AX230" t="s">
        <v>2967</v>
      </c>
      <c r="AY230" t="s">
        <v>2968</v>
      </c>
      <c r="AZ230" t="s">
        <v>254</v>
      </c>
      <c r="BA230" t="s">
        <v>2969</v>
      </c>
      <c r="BB230" t="str">
        <f>"353-05-144"</f>
        <v>353-05-144</v>
      </c>
      <c r="BC230" t="str">
        <f>"35305144"</f>
        <v>35305144</v>
      </c>
      <c r="BD230" t="str">
        <f>"R35305144"</f>
        <v>R35305144</v>
      </c>
      <c r="BE230">
        <v>4015</v>
      </c>
      <c r="BI230" t="s">
        <v>256</v>
      </c>
      <c r="BJ230" t="s">
        <v>257</v>
      </c>
      <c r="BK230" t="s">
        <v>258</v>
      </c>
      <c r="BL230">
        <v>9</v>
      </c>
      <c r="BN230">
        <v>35.214856269717501</v>
      </c>
      <c r="BO230">
        <v>-113.547353775798</v>
      </c>
      <c r="BW230" t="s">
        <v>2970</v>
      </c>
      <c r="BX230" t="s">
        <v>2970</v>
      </c>
      <c r="CA230" t="str">
        <f>""</f>
        <v/>
      </c>
      <c r="CC230">
        <v>0</v>
      </c>
      <c r="CD230">
        <v>0</v>
      </c>
      <c r="CE230">
        <v>0</v>
      </c>
      <c r="CF230">
        <v>0</v>
      </c>
      <c r="CI230">
        <v>0</v>
      </c>
      <c r="CJ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X230">
        <v>0</v>
      </c>
      <c r="CZ230">
        <v>0</v>
      </c>
      <c r="DB230">
        <v>0</v>
      </c>
      <c r="DD230">
        <v>0</v>
      </c>
      <c r="DF230">
        <v>0</v>
      </c>
      <c r="DK230">
        <v>0</v>
      </c>
      <c r="DM230">
        <v>0</v>
      </c>
      <c r="DX230">
        <v>0</v>
      </c>
      <c r="EC230" t="s">
        <v>261</v>
      </c>
      <c r="ED230" t="s">
        <v>354</v>
      </c>
      <c r="EE230" t="s">
        <v>355</v>
      </c>
      <c r="EG230">
        <v>435600</v>
      </c>
      <c r="EH230">
        <v>10</v>
      </c>
      <c r="EI230">
        <v>0</v>
      </c>
      <c r="EJ230">
        <v>0</v>
      </c>
      <c r="EK230">
        <v>0</v>
      </c>
      <c r="EL230">
        <v>0</v>
      </c>
      <c r="EU230" t="s">
        <v>264</v>
      </c>
      <c r="EV230" t="s">
        <v>265</v>
      </c>
      <c r="EW230" t="s">
        <v>266</v>
      </c>
      <c r="EX230" s="1">
        <v>40135</v>
      </c>
      <c r="EY230" t="s">
        <v>267</v>
      </c>
      <c r="EZ230" t="str">
        <f t="shared" si="11"/>
        <v>FALSE</v>
      </c>
      <c r="FA230">
        <v>2022</v>
      </c>
      <c r="FB230">
        <v>2020</v>
      </c>
      <c r="FC230">
        <v>300</v>
      </c>
      <c r="FD230" t="s">
        <v>246</v>
      </c>
      <c r="FE230" t="s">
        <v>246</v>
      </c>
      <c r="FF230" t="s">
        <v>246</v>
      </c>
      <c r="FG230" t="s">
        <v>246</v>
      </c>
      <c r="FH230" t="s">
        <v>246</v>
      </c>
      <c r="FI230" t="s">
        <v>246</v>
      </c>
      <c r="FJ230" t="s">
        <v>246</v>
      </c>
      <c r="FK230" t="s">
        <v>246</v>
      </c>
      <c r="FL230" t="s">
        <v>246</v>
      </c>
      <c r="FM230" t="s">
        <v>246</v>
      </c>
      <c r="FN230" t="s">
        <v>246</v>
      </c>
      <c r="FO230" t="s">
        <v>246</v>
      </c>
      <c r="FP230" t="s">
        <v>246</v>
      </c>
      <c r="FQ230" s="2">
        <v>747</v>
      </c>
      <c r="FR230" s="2">
        <v>0</v>
      </c>
      <c r="FS230" s="2">
        <v>0</v>
      </c>
      <c r="FT230">
        <v>0</v>
      </c>
      <c r="FU230" s="2">
        <v>4982</v>
      </c>
      <c r="FV230" s="2">
        <v>4982</v>
      </c>
      <c r="FW230" s="2">
        <v>0</v>
      </c>
      <c r="FX230">
        <v>0</v>
      </c>
      <c r="FY230" s="2">
        <v>0</v>
      </c>
      <c r="FZ230" s="2">
        <v>0</v>
      </c>
      <c r="GA230" s="2">
        <v>0</v>
      </c>
      <c r="GB230">
        <v>0</v>
      </c>
      <c r="GC230" s="2">
        <v>80.06</v>
      </c>
      <c r="GE230" s="2">
        <v>4982</v>
      </c>
      <c r="GH230" t="s">
        <v>268</v>
      </c>
      <c r="GK230" t="s">
        <v>269</v>
      </c>
      <c r="GR230" t="str">
        <f>""</f>
        <v/>
      </c>
      <c r="GS230" t="str">
        <f>""</f>
        <v/>
      </c>
      <c r="GT230" t="str">
        <f>""</f>
        <v/>
      </c>
      <c r="GU230" s="1">
        <v>44263</v>
      </c>
      <c r="GV230" s="1">
        <v>44270</v>
      </c>
      <c r="GW230" s="2">
        <v>15000</v>
      </c>
      <c r="GY230" t="s">
        <v>270</v>
      </c>
      <c r="GZ230" t="s">
        <v>2971</v>
      </c>
      <c r="HF230" t="str">
        <f>""</f>
        <v/>
      </c>
      <c r="HK230" t="str">
        <f>""</f>
        <v/>
      </c>
      <c r="HM230" t="s">
        <v>948</v>
      </c>
      <c r="HN230" t="s">
        <v>271</v>
      </c>
      <c r="HP230" t="str">
        <f>"2021.18710"</f>
        <v>2021.18710</v>
      </c>
      <c r="HQ230" t="str">
        <f>""</f>
        <v/>
      </c>
      <c r="HR230" s="1">
        <v>39387</v>
      </c>
      <c r="HS230" s="1">
        <v>39387</v>
      </c>
      <c r="HT230" s="2">
        <v>25000</v>
      </c>
      <c r="HU230" t="s">
        <v>362</v>
      </c>
      <c r="HW230" s="2">
        <v>0</v>
      </c>
      <c r="HY230" t="s">
        <v>364</v>
      </c>
      <c r="IA230" t="str">
        <f>"7035.167"</f>
        <v>7035.167</v>
      </c>
      <c r="IB230" t="str">
        <f>""</f>
        <v/>
      </c>
      <c r="IC230" t="str">
        <f>HYPERLINK("https://web.datatree.com/?/property?propertyId=3565966")</f>
        <v>https://web.datatree.com/?/property?propertyId=3565966</v>
      </c>
    </row>
    <row r="231" spans="1:237" x14ac:dyDescent="0.25">
      <c r="A231" t="s">
        <v>2972</v>
      </c>
      <c r="B231" t="s">
        <v>2973</v>
      </c>
      <c r="C231" t="s">
        <v>2974</v>
      </c>
      <c r="D231" t="s">
        <v>2975</v>
      </c>
      <c r="E231" t="s">
        <v>240</v>
      </c>
      <c r="F231">
        <v>3</v>
      </c>
      <c r="O231" t="s">
        <v>2976</v>
      </c>
      <c r="P231" t="s">
        <v>2972</v>
      </c>
      <c r="T231" t="s">
        <v>242</v>
      </c>
      <c r="AE231" t="s">
        <v>243</v>
      </c>
      <c r="AH231" t="s">
        <v>244</v>
      </c>
      <c r="AK231" t="s">
        <v>245</v>
      </c>
      <c r="AL231" t="s">
        <v>246</v>
      </c>
      <c r="AM231">
        <v>132</v>
      </c>
      <c r="AP231" t="s">
        <v>2977</v>
      </c>
      <c r="AQ231" t="s">
        <v>375</v>
      </c>
      <c r="AS231" t="s">
        <v>2978</v>
      </c>
      <c r="AT231" t="s">
        <v>2978</v>
      </c>
      <c r="AU231" t="s">
        <v>250</v>
      </c>
      <c r="AV231" t="str">
        <f>"60134-2316"</f>
        <v>60134-2316</v>
      </c>
      <c r="AW231" t="s">
        <v>1019</v>
      </c>
      <c r="AX231" t="s">
        <v>2979</v>
      </c>
      <c r="AY231" t="s">
        <v>2980</v>
      </c>
      <c r="AZ231" t="s">
        <v>254</v>
      </c>
      <c r="BA231" t="s">
        <v>2981</v>
      </c>
      <c r="BB231" t="str">
        <f>"207-18-064"</f>
        <v>207-18-064</v>
      </c>
      <c r="BC231" t="str">
        <f>"20718064"</f>
        <v>20718064</v>
      </c>
      <c r="BD231" t="str">
        <f>"R20718064"</f>
        <v>R20718064</v>
      </c>
      <c r="BE231">
        <v>4015</v>
      </c>
      <c r="BI231" t="s">
        <v>256</v>
      </c>
      <c r="BJ231">
        <v>16</v>
      </c>
      <c r="BK231" t="s">
        <v>559</v>
      </c>
      <c r="BL231">
        <v>27</v>
      </c>
      <c r="BN231">
        <v>34.780299063751798</v>
      </c>
      <c r="BO231">
        <v>-114.133940699966</v>
      </c>
      <c r="BP231" t="s">
        <v>1652</v>
      </c>
      <c r="BW231" t="s">
        <v>1653</v>
      </c>
      <c r="BX231" t="s">
        <v>1653</v>
      </c>
      <c r="CA231" t="str">
        <f>"72|73"</f>
        <v>72|73</v>
      </c>
      <c r="CC231">
        <v>0</v>
      </c>
      <c r="CD231">
        <v>0</v>
      </c>
      <c r="CE231">
        <v>0</v>
      </c>
      <c r="CF231">
        <v>0</v>
      </c>
      <c r="CI231">
        <v>0</v>
      </c>
      <c r="CJ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X231">
        <v>0</v>
      </c>
      <c r="CZ231">
        <v>0</v>
      </c>
      <c r="DB231">
        <v>0</v>
      </c>
      <c r="DD231">
        <v>0</v>
      </c>
      <c r="DF231">
        <v>0</v>
      </c>
      <c r="DK231">
        <v>0</v>
      </c>
      <c r="DM231">
        <v>0</v>
      </c>
      <c r="DX231">
        <v>0</v>
      </c>
      <c r="EC231" t="s">
        <v>261</v>
      </c>
      <c r="ED231" t="s">
        <v>262</v>
      </c>
      <c r="EE231" t="s">
        <v>263</v>
      </c>
      <c r="EG231">
        <v>435600</v>
      </c>
      <c r="EH231">
        <v>10</v>
      </c>
      <c r="EI231">
        <v>0</v>
      </c>
      <c r="EJ231">
        <v>0</v>
      </c>
      <c r="EK231">
        <v>0</v>
      </c>
      <c r="EL231">
        <v>0</v>
      </c>
      <c r="EU231" t="s">
        <v>407</v>
      </c>
      <c r="EV231" t="s">
        <v>1654</v>
      </c>
      <c r="EW231" t="s">
        <v>1655</v>
      </c>
      <c r="EX231" s="1">
        <v>40135</v>
      </c>
      <c r="EY231" t="s">
        <v>267</v>
      </c>
      <c r="EZ231" t="str">
        <f>"TRUE"</f>
        <v>TRUE</v>
      </c>
      <c r="FA231">
        <v>2022</v>
      </c>
      <c r="FB231">
        <v>2020</v>
      </c>
      <c r="FC231">
        <v>1370</v>
      </c>
      <c r="FD231" t="s">
        <v>246</v>
      </c>
      <c r="FE231" t="s">
        <v>246</v>
      </c>
      <c r="FF231" t="s">
        <v>246</v>
      </c>
      <c r="FG231" t="s">
        <v>246</v>
      </c>
      <c r="FH231" t="s">
        <v>246</v>
      </c>
      <c r="FI231" t="s">
        <v>246</v>
      </c>
      <c r="FJ231" t="s">
        <v>246</v>
      </c>
      <c r="FK231" t="s">
        <v>246</v>
      </c>
      <c r="FL231" t="s">
        <v>246</v>
      </c>
      <c r="FM231" t="s">
        <v>246</v>
      </c>
      <c r="FN231" t="s">
        <v>246</v>
      </c>
      <c r="FO231" t="s">
        <v>246</v>
      </c>
      <c r="FP231" t="s">
        <v>246</v>
      </c>
      <c r="FQ231" s="2">
        <v>1490</v>
      </c>
      <c r="FR231" s="2">
        <v>0</v>
      </c>
      <c r="FS231" s="2">
        <v>0</v>
      </c>
      <c r="FT231">
        <v>0</v>
      </c>
      <c r="FU231" s="2">
        <v>9930</v>
      </c>
      <c r="FV231" s="2">
        <v>9930</v>
      </c>
      <c r="FW231" s="2">
        <v>0</v>
      </c>
      <c r="FX231">
        <v>0</v>
      </c>
      <c r="FY231" s="2">
        <v>0</v>
      </c>
      <c r="FZ231" s="2">
        <v>0</v>
      </c>
      <c r="GA231" s="2">
        <v>0</v>
      </c>
      <c r="GB231">
        <v>0</v>
      </c>
      <c r="GC231" s="2">
        <v>91.7</v>
      </c>
      <c r="GE231" s="2">
        <v>9930</v>
      </c>
      <c r="GH231" t="s">
        <v>410</v>
      </c>
      <c r="GK231" t="s">
        <v>411</v>
      </c>
      <c r="GL231" t="s">
        <v>411</v>
      </c>
      <c r="GN231" s="1">
        <v>38672</v>
      </c>
      <c r="GO231" s="1">
        <v>38679</v>
      </c>
      <c r="GP231" s="2">
        <v>0</v>
      </c>
      <c r="GQ231" t="s">
        <v>362</v>
      </c>
      <c r="GR231" t="str">
        <f>"                    "</f>
        <v xml:space="preserve">                    </v>
      </c>
      <c r="GS231" t="str">
        <f>"5971.514"</f>
        <v>5971.514</v>
      </c>
      <c r="GT231" t="str">
        <f>""</f>
        <v/>
      </c>
      <c r="HF231" t="str">
        <f>""</f>
        <v/>
      </c>
      <c r="HK231" t="str">
        <f>""</f>
        <v/>
      </c>
      <c r="HN231" t="s">
        <v>271</v>
      </c>
      <c r="HP231" t="str">
        <f>""</f>
        <v/>
      </c>
      <c r="HQ231" t="str">
        <f>""</f>
        <v/>
      </c>
      <c r="IA231" t="str">
        <f>""</f>
        <v/>
      </c>
      <c r="IB231" t="str">
        <f>""</f>
        <v/>
      </c>
      <c r="IC231" t="str">
        <f>HYPERLINK("https://web.datatree.com/?/property?propertyId=3599202")</f>
        <v>https://web.datatree.com/?/property?propertyId=3599202</v>
      </c>
    </row>
    <row r="232" spans="1:237" x14ac:dyDescent="0.25">
      <c r="A232" t="s">
        <v>2982</v>
      </c>
      <c r="B232" t="s">
        <v>2983</v>
      </c>
      <c r="C232" t="s">
        <v>2984</v>
      </c>
      <c r="D232" t="s">
        <v>2985</v>
      </c>
      <c r="E232" t="s">
        <v>240</v>
      </c>
      <c r="F232">
        <v>19</v>
      </c>
      <c r="O232" t="s">
        <v>2986</v>
      </c>
      <c r="P232" t="s">
        <v>2982</v>
      </c>
      <c r="T232" t="s">
        <v>242</v>
      </c>
      <c r="AE232" t="s">
        <v>243</v>
      </c>
      <c r="AH232" t="s">
        <v>244</v>
      </c>
      <c r="AK232" t="s">
        <v>245</v>
      </c>
      <c r="AM232">
        <v>12667</v>
      </c>
      <c r="AP232" t="s">
        <v>2987</v>
      </c>
      <c r="AQ232" t="s">
        <v>491</v>
      </c>
      <c r="AS232" t="s">
        <v>716</v>
      </c>
      <c r="AT232" t="s">
        <v>716</v>
      </c>
      <c r="AU232" t="s">
        <v>328</v>
      </c>
      <c r="AV232" t="str">
        <f>"92128-2931"</f>
        <v>92128-2931</v>
      </c>
      <c r="AW232" t="s">
        <v>2605</v>
      </c>
      <c r="AX232" t="s">
        <v>2988</v>
      </c>
      <c r="AY232" t="s">
        <v>2989</v>
      </c>
      <c r="AZ232" t="s">
        <v>254</v>
      </c>
      <c r="BA232" t="s">
        <v>2990</v>
      </c>
      <c r="BB232" t="str">
        <f>"319-06-001A"</f>
        <v>319-06-001A</v>
      </c>
      <c r="BC232" t="str">
        <f>"31906001A"</f>
        <v>31906001A</v>
      </c>
      <c r="BD232" t="str">
        <f>"R31906001A"</f>
        <v>R31906001A</v>
      </c>
      <c r="BE232">
        <v>4015</v>
      </c>
      <c r="BJ232" t="s">
        <v>498</v>
      </c>
      <c r="BK232" t="s">
        <v>499</v>
      </c>
      <c r="BL232">
        <v>9</v>
      </c>
      <c r="BN232">
        <v>35.661390163595598</v>
      </c>
      <c r="BO232">
        <v>-114.32613744999099</v>
      </c>
      <c r="BP232" t="s">
        <v>500</v>
      </c>
      <c r="BW232" t="s">
        <v>501</v>
      </c>
      <c r="BX232" t="s">
        <v>501</v>
      </c>
      <c r="CA232" t="str">
        <f>"49"</f>
        <v>49</v>
      </c>
      <c r="CC232">
        <v>0</v>
      </c>
      <c r="CD232">
        <v>0</v>
      </c>
      <c r="CE232">
        <v>0</v>
      </c>
      <c r="CF232">
        <v>0</v>
      </c>
      <c r="CI232">
        <v>0</v>
      </c>
      <c r="CJ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X232">
        <v>0</v>
      </c>
      <c r="CZ232">
        <v>0</v>
      </c>
      <c r="DB232">
        <v>0</v>
      </c>
      <c r="DD232">
        <v>0</v>
      </c>
      <c r="DF232">
        <v>0</v>
      </c>
      <c r="DK232">
        <v>0</v>
      </c>
      <c r="DM232">
        <v>0</v>
      </c>
      <c r="DX232">
        <v>0</v>
      </c>
      <c r="EC232" t="s">
        <v>261</v>
      </c>
      <c r="ED232" t="s">
        <v>262</v>
      </c>
      <c r="EE232" t="s">
        <v>263</v>
      </c>
      <c r="EG232">
        <v>435600</v>
      </c>
      <c r="EH232">
        <v>10</v>
      </c>
      <c r="EI232">
        <v>0</v>
      </c>
      <c r="EJ232">
        <v>0</v>
      </c>
      <c r="EK232">
        <v>0</v>
      </c>
      <c r="EL232">
        <v>0</v>
      </c>
      <c r="EU232" t="s">
        <v>264</v>
      </c>
      <c r="EV232" t="s">
        <v>502</v>
      </c>
      <c r="EW232" t="s">
        <v>503</v>
      </c>
      <c r="EX232" s="1">
        <v>40135</v>
      </c>
      <c r="EY232" t="s">
        <v>267</v>
      </c>
      <c r="EZ232" t="str">
        <f t="shared" ref="EZ232:EZ240" si="12">"FALSE"</f>
        <v>FALSE</v>
      </c>
      <c r="FA232">
        <v>2022</v>
      </c>
      <c r="FB232">
        <v>2020</v>
      </c>
      <c r="FC232">
        <v>1110</v>
      </c>
      <c r="FD232" t="s">
        <v>246</v>
      </c>
      <c r="FE232" t="s">
        <v>246</v>
      </c>
      <c r="FF232" t="s">
        <v>246</v>
      </c>
      <c r="FG232" t="s">
        <v>246</v>
      </c>
      <c r="FH232" t="s">
        <v>246</v>
      </c>
      <c r="FI232" t="s">
        <v>246</v>
      </c>
      <c r="FJ232" t="s">
        <v>246</v>
      </c>
      <c r="FK232" t="s">
        <v>246</v>
      </c>
      <c r="FL232" t="s">
        <v>246</v>
      </c>
      <c r="FM232" t="s">
        <v>246</v>
      </c>
      <c r="FN232" t="s">
        <v>246</v>
      </c>
      <c r="FO232" t="s">
        <v>246</v>
      </c>
      <c r="FP232" t="s">
        <v>246</v>
      </c>
      <c r="FQ232" s="2">
        <v>1082</v>
      </c>
      <c r="FR232" s="2">
        <v>0</v>
      </c>
      <c r="FS232" s="2">
        <v>0</v>
      </c>
      <c r="FT232">
        <v>0</v>
      </c>
      <c r="FU232" s="2">
        <v>7214</v>
      </c>
      <c r="FV232" s="2">
        <v>7214</v>
      </c>
      <c r="FW232" s="2">
        <v>0</v>
      </c>
      <c r="FX232">
        <v>0</v>
      </c>
      <c r="FY232" s="2">
        <v>0</v>
      </c>
      <c r="FZ232" s="2">
        <v>0</v>
      </c>
      <c r="GA232" s="2">
        <v>0</v>
      </c>
      <c r="GB232">
        <v>0</v>
      </c>
      <c r="GC232" s="2">
        <v>46.56</v>
      </c>
      <c r="GE232" s="2">
        <v>7214</v>
      </c>
      <c r="GH232" t="s">
        <v>315</v>
      </c>
      <c r="GK232" t="s">
        <v>316</v>
      </c>
      <c r="GL232" t="s">
        <v>317</v>
      </c>
      <c r="GM232" t="s">
        <v>318</v>
      </c>
      <c r="GR232" t="str">
        <f>""</f>
        <v/>
      </c>
      <c r="GS232" t="str">
        <f>""</f>
        <v/>
      </c>
      <c r="GT232" t="str">
        <f>""</f>
        <v/>
      </c>
      <c r="GU232" s="1">
        <v>42868</v>
      </c>
      <c r="GV232" s="1">
        <v>42893</v>
      </c>
      <c r="GW232" s="2">
        <v>500</v>
      </c>
      <c r="GY232" t="s">
        <v>270</v>
      </c>
      <c r="GZ232" t="s">
        <v>2991</v>
      </c>
      <c r="HF232" t="str">
        <f>""</f>
        <v/>
      </c>
      <c r="HK232" t="str">
        <f>""</f>
        <v/>
      </c>
      <c r="HM232" t="s">
        <v>414</v>
      </c>
      <c r="HN232" t="s">
        <v>271</v>
      </c>
      <c r="HP232" t="str">
        <f>"2017.27162"</f>
        <v>2017.27162</v>
      </c>
      <c r="HQ232" t="str">
        <f>""</f>
        <v/>
      </c>
      <c r="IA232" t="str">
        <f>""</f>
        <v/>
      </c>
      <c r="IB232" t="str">
        <f>""</f>
        <v/>
      </c>
      <c r="IC232" t="str">
        <f>HYPERLINK("https://web.datatree.com/?/property?propertyId=3601747")</f>
        <v>https://web.datatree.com/?/property?propertyId=3601747</v>
      </c>
    </row>
    <row r="233" spans="1:237" x14ac:dyDescent="0.25">
      <c r="A233" t="s">
        <v>2992</v>
      </c>
      <c r="B233" t="s">
        <v>2993</v>
      </c>
      <c r="C233" t="s">
        <v>2994</v>
      </c>
      <c r="D233" t="s">
        <v>2995</v>
      </c>
      <c r="E233" t="s">
        <v>240</v>
      </c>
      <c r="F233">
        <v>5</v>
      </c>
      <c r="G233" t="s">
        <v>2996</v>
      </c>
      <c r="H233" t="s">
        <v>2997</v>
      </c>
      <c r="I233" t="s">
        <v>2998</v>
      </c>
      <c r="J233" t="s">
        <v>2995</v>
      </c>
      <c r="K233" t="s">
        <v>240</v>
      </c>
      <c r="L233">
        <v>5</v>
      </c>
      <c r="O233" t="s">
        <v>2999</v>
      </c>
      <c r="P233" t="s">
        <v>3000</v>
      </c>
      <c r="T233" t="s">
        <v>242</v>
      </c>
      <c r="AE233" t="s">
        <v>243</v>
      </c>
      <c r="AH233" t="s">
        <v>244</v>
      </c>
      <c r="AK233" t="s">
        <v>245</v>
      </c>
      <c r="AL233" t="s">
        <v>246</v>
      </c>
      <c r="AM233">
        <v>14183</v>
      </c>
      <c r="AP233" t="s">
        <v>3001</v>
      </c>
      <c r="AQ233" t="s">
        <v>302</v>
      </c>
      <c r="AS233" t="s">
        <v>345</v>
      </c>
      <c r="AU233" t="s">
        <v>243</v>
      </c>
      <c r="AV233" t="str">
        <f>"86401-8756"</f>
        <v>86401-8756</v>
      </c>
      <c r="AW233" t="s">
        <v>3002</v>
      </c>
      <c r="AX233" t="s">
        <v>3003</v>
      </c>
      <c r="AY233" t="s">
        <v>3004</v>
      </c>
      <c r="AZ233" t="s">
        <v>254</v>
      </c>
      <c r="BA233" t="s">
        <v>3005</v>
      </c>
      <c r="BB233" t="str">
        <f>"102-38-020"</f>
        <v>102-38-020</v>
      </c>
      <c r="BC233" t="str">
        <f>"10238020"</f>
        <v>10238020</v>
      </c>
      <c r="BD233" t="str">
        <f>"R10238020"</f>
        <v>R10238020</v>
      </c>
      <c r="BE233">
        <v>4015</v>
      </c>
      <c r="BI233" t="s">
        <v>256</v>
      </c>
      <c r="BJ233" t="s">
        <v>424</v>
      </c>
      <c r="BK233" t="s">
        <v>258</v>
      </c>
      <c r="BL233">
        <v>27</v>
      </c>
      <c r="BN233">
        <v>34.614397958234697</v>
      </c>
      <c r="BO233">
        <v>-113.50404726496799</v>
      </c>
      <c r="BP233" t="s">
        <v>1155</v>
      </c>
      <c r="BW233" t="s">
        <v>1156</v>
      </c>
      <c r="BX233" t="s">
        <v>1156</v>
      </c>
      <c r="CA233" t="str">
        <f>"20"</f>
        <v>20</v>
      </c>
      <c r="CC233">
        <v>0</v>
      </c>
      <c r="CD233">
        <v>0</v>
      </c>
      <c r="CE233">
        <v>0</v>
      </c>
      <c r="CF233">
        <v>0</v>
      </c>
      <c r="CI233">
        <v>0</v>
      </c>
      <c r="CJ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X233">
        <v>0</v>
      </c>
      <c r="CZ233">
        <v>0</v>
      </c>
      <c r="DB233">
        <v>0</v>
      </c>
      <c r="DD233">
        <v>0</v>
      </c>
      <c r="DF233">
        <v>0</v>
      </c>
      <c r="DK233">
        <v>0</v>
      </c>
      <c r="DM233">
        <v>0</v>
      </c>
      <c r="DX233">
        <v>0</v>
      </c>
      <c r="EC233" t="s">
        <v>261</v>
      </c>
      <c r="ED233" t="s">
        <v>262</v>
      </c>
      <c r="EE233" t="s">
        <v>263</v>
      </c>
      <c r="EG233">
        <v>435600</v>
      </c>
      <c r="EH233">
        <v>10</v>
      </c>
      <c r="EI233">
        <v>0</v>
      </c>
      <c r="EJ233">
        <v>0</v>
      </c>
      <c r="EK233">
        <v>0</v>
      </c>
      <c r="EL233">
        <v>0</v>
      </c>
      <c r="EU233" t="s">
        <v>264</v>
      </c>
      <c r="EV233" t="s">
        <v>522</v>
      </c>
      <c r="EW233" t="s">
        <v>523</v>
      </c>
      <c r="EX233" s="1">
        <v>40135</v>
      </c>
      <c r="EY233" t="s">
        <v>267</v>
      </c>
      <c r="EZ233" t="str">
        <f t="shared" si="12"/>
        <v>FALSE</v>
      </c>
      <c r="FA233">
        <v>2022</v>
      </c>
      <c r="FB233">
        <v>2020</v>
      </c>
      <c r="FC233">
        <v>600</v>
      </c>
      <c r="FD233" t="s">
        <v>246</v>
      </c>
      <c r="FE233" t="s">
        <v>246</v>
      </c>
      <c r="FF233" t="s">
        <v>246</v>
      </c>
      <c r="FG233" t="s">
        <v>246</v>
      </c>
      <c r="FH233" t="s">
        <v>246</v>
      </c>
      <c r="FI233" t="s">
        <v>246</v>
      </c>
      <c r="FJ233" t="s">
        <v>246</v>
      </c>
      <c r="FK233" t="s">
        <v>246</v>
      </c>
      <c r="FL233" t="s">
        <v>246</v>
      </c>
      <c r="FM233" t="s">
        <v>246</v>
      </c>
      <c r="FN233" t="s">
        <v>246</v>
      </c>
      <c r="FO233" t="s">
        <v>246</v>
      </c>
      <c r="FP233" t="s">
        <v>246</v>
      </c>
      <c r="FQ233" s="2">
        <v>509</v>
      </c>
      <c r="FR233" s="2">
        <v>0</v>
      </c>
      <c r="FS233" s="2">
        <v>0</v>
      </c>
      <c r="FT233">
        <v>0</v>
      </c>
      <c r="FU233" s="2">
        <v>3391</v>
      </c>
      <c r="FV233" s="2">
        <v>3391</v>
      </c>
      <c r="FW233" s="2">
        <v>0</v>
      </c>
      <c r="FX233">
        <v>0</v>
      </c>
      <c r="FY233" s="2">
        <v>0</v>
      </c>
      <c r="FZ233" s="2">
        <v>0</v>
      </c>
      <c r="GA233" s="2">
        <v>0</v>
      </c>
      <c r="GB233">
        <v>0</v>
      </c>
      <c r="GC233" s="2">
        <v>31.56</v>
      </c>
      <c r="GE233" s="2">
        <v>3391</v>
      </c>
      <c r="GH233" t="s">
        <v>289</v>
      </c>
      <c r="GK233" t="s">
        <v>290</v>
      </c>
      <c r="GL233" t="s">
        <v>290</v>
      </c>
      <c r="GR233" t="str">
        <f>""</f>
        <v/>
      </c>
      <c r="GS233" t="str">
        <f>""</f>
        <v/>
      </c>
      <c r="GT233" t="str">
        <f>""</f>
        <v/>
      </c>
      <c r="GU233" s="1">
        <v>42330</v>
      </c>
      <c r="GV233" s="1">
        <v>42349</v>
      </c>
      <c r="GW233" s="2">
        <v>7000</v>
      </c>
      <c r="GY233" t="s">
        <v>270</v>
      </c>
      <c r="GZ233" t="s">
        <v>3006</v>
      </c>
      <c r="HF233" t="str">
        <f>""</f>
        <v/>
      </c>
      <c r="HK233" t="str">
        <f>""</f>
        <v/>
      </c>
      <c r="HN233" t="s">
        <v>271</v>
      </c>
      <c r="HP233" t="str">
        <f>"2015.54473"</f>
        <v>2015.54473</v>
      </c>
      <c r="HQ233" t="str">
        <f>""</f>
        <v/>
      </c>
      <c r="IA233" t="str">
        <f>""</f>
        <v/>
      </c>
      <c r="IB233" t="str">
        <f>""</f>
        <v/>
      </c>
      <c r="IC233" t="str">
        <f>HYPERLINK("https://web.datatree.com/?/property?propertyId=3515811")</f>
        <v>https://web.datatree.com/?/property?propertyId=3515811</v>
      </c>
    </row>
    <row r="234" spans="1:237" x14ac:dyDescent="0.25">
      <c r="A234" t="s">
        <v>2948</v>
      </c>
      <c r="D234" t="s">
        <v>2948</v>
      </c>
      <c r="E234" t="s">
        <v>588</v>
      </c>
      <c r="F234">
        <v>144</v>
      </c>
      <c r="O234" t="s">
        <v>2949</v>
      </c>
      <c r="P234" t="s">
        <v>2948</v>
      </c>
      <c r="Q234" t="s">
        <v>689</v>
      </c>
      <c r="T234" t="s">
        <v>242</v>
      </c>
      <c r="AE234" t="s">
        <v>243</v>
      </c>
      <c r="AH234" t="s">
        <v>244</v>
      </c>
      <c r="AK234" t="s">
        <v>245</v>
      </c>
      <c r="AL234" t="s">
        <v>246</v>
      </c>
      <c r="AM234">
        <v>1333</v>
      </c>
      <c r="AP234" t="s">
        <v>1262</v>
      </c>
      <c r="AQ234" t="s">
        <v>302</v>
      </c>
      <c r="AR234">
        <v>135</v>
      </c>
      <c r="AS234" t="s">
        <v>398</v>
      </c>
      <c r="AT234" t="s">
        <v>398</v>
      </c>
      <c r="AU234" t="s">
        <v>400</v>
      </c>
      <c r="AV234" t="str">
        <f>"89128-3638"</f>
        <v>89128-3638</v>
      </c>
      <c r="AW234" t="s">
        <v>1263</v>
      </c>
      <c r="AX234" t="s">
        <v>1264</v>
      </c>
      <c r="AY234" t="s">
        <v>1265</v>
      </c>
      <c r="AZ234" t="s">
        <v>254</v>
      </c>
      <c r="BA234" t="s">
        <v>3007</v>
      </c>
      <c r="BB234" t="str">
        <f>"351-06-018"</f>
        <v>351-06-018</v>
      </c>
      <c r="BC234" t="str">
        <f>"35106018"</f>
        <v>35106018</v>
      </c>
      <c r="BD234" t="str">
        <f>"R35106018"</f>
        <v>R35106018</v>
      </c>
      <c r="BE234">
        <v>4015</v>
      </c>
      <c r="BJ234" t="s">
        <v>333</v>
      </c>
      <c r="BK234" t="s">
        <v>310</v>
      </c>
      <c r="BL234">
        <v>5</v>
      </c>
      <c r="BN234">
        <v>35.499920675022999</v>
      </c>
      <c r="BO234">
        <v>-114.436270139841</v>
      </c>
      <c r="BP234" t="s">
        <v>606</v>
      </c>
      <c r="BQ234">
        <v>3</v>
      </c>
      <c r="BW234" t="s">
        <v>837</v>
      </c>
      <c r="BX234" t="s">
        <v>837</v>
      </c>
      <c r="CA234" t="str">
        <f>"35|46"</f>
        <v>35|46</v>
      </c>
      <c r="CC234">
        <v>0</v>
      </c>
      <c r="CD234">
        <v>0</v>
      </c>
      <c r="CE234">
        <v>0</v>
      </c>
      <c r="CF234">
        <v>0</v>
      </c>
      <c r="CI234">
        <v>0</v>
      </c>
      <c r="CJ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X234">
        <v>0</v>
      </c>
      <c r="CZ234">
        <v>0</v>
      </c>
      <c r="DB234">
        <v>0</v>
      </c>
      <c r="DD234">
        <v>0</v>
      </c>
      <c r="DF234">
        <v>0</v>
      </c>
      <c r="DK234">
        <v>0</v>
      </c>
      <c r="DM234">
        <v>0</v>
      </c>
      <c r="DX234">
        <v>0</v>
      </c>
      <c r="EC234" t="s">
        <v>336</v>
      </c>
      <c r="ED234" t="s">
        <v>337</v>
      </c>
      <c r="EE234" t="s">
        <v>338</v>
      </c>
      <c r="EG234">
        <v>435600</v>
      </c>
      <c r="EH234">
        <v>10</v>
      </c>
      <c r="EI234">
        <v>0</v>
      </c>
      <c r="EJ234">
        <v>0</v>
      </c>
      <c r="EK234">
        <v>0</v>
      </c>
      <c r="EL234">
        <v>0</v>
      </c>
      <c r="EU234" t="s">
        <v>264</v>
      </c>
      <c r="EV234" t="s">
        <v>339</v>
      </c>
      <c r="EW234" t="s">
        <v>340</v>
      </c>
      <c r="EX234" s="1">
        <v>40135</v>
      </c>
      <c r="EY234" t="s">
        <v>267</v>
      </c>
      <c r="EZ234" t="str">
        <f t="shared" si="12"/>
        <v>FALSE</v>
      </c>
      <c r="FA234">
        <v>2022</v>
      </c>
      <c r="FB234">
        <v>2020</v>
      </c>
      <c r="FC234">
        <v>400</v>
      </c>
      <c r="FD234" t="s">
        <v>246</v>
      </c>
      <c r="FE234" t="s">
        <v>246</v>
      </c>
      <c r="FF234" t="s">
        <v>246</v>
      </c>
      <c r="FG234" t="s">
        <v>246</v>
      </c>
      <c r="FH234" t="s">
        <v>246</v>
      </c>
      <c r="FI234" t="s">
        <v>246</v>
      </c>
      <c r="FJ234" t="s">
        <v>246</v>
      </c>
      <c r="FK234" t="s">
        <v>246</v>
      </c>
      <c r="FL234" t="s">
        <v>246</v>
      </c>
      <c r="FM234" t="s">
        <v>246</v>
      </c>
      <c r="FN234" t="s">
        <v>246</v>
      </c>
      <c r="FO234" t="s">
        <v>246</v>
      </c>
      <c r="FP234" t="s">
        <v>246</v>
      </c>
      <c r="FQ234" s="2">
        <v>1591</v>
      </c>
      <c r="FR234" s="2">
        <v>0</v>
      </c>
      <c r="FS234" s="2">
        <v>0</v>
      </c>
      <c r="FT234">
        <v>0</v>
      </c>
      <c r="FU234" s="2">
        <v>10607</v>
      </c>
      <c r="FV234" s="2">
        <v>10607</v>
      </c>
      <c r="FW234" s="2">
        <v>0</v>
      </c>
      <c r="FX234">
        <v>0</v>
      </c>
      <c r="FY234" s="2">
        <v>0</v>
      </c>
      <c r="FZ234" s="2">
        <v>0</v>
      </c>
      <c r="GA234" s="2">
        <v>0</v>
      </c>
      <c r="GB234">
        <v>0</v>
      </c>
      <c r="GC234" s="2">
        <v>171.8</v>
      </c>
      <c r="GE234" s="2">
        <v>10607</v>
      </c>
      <c r="GH234" t="s">
        <v>315</v>
      </c>
      <c r="GK234" t="s">
        <v>316</v>
      </c>
      <c r="GL234" t="s">
        <v>317</v>
      </c>
      <c r="GM234" t="s">
        <v>318</v>
      </c>
      <c r="GN234" s="1">
        <v>43271</v>
      </c>
      <c r="GO234" s="1">
        <v>43276</v>
      </c>
      <c r="GQ234" t="s">
        <v>270</v>
      </c>
      <c r="GR234" t="str">
        <f>""</f>
        <v/>
      </c>
      <c r="GS234" t="str">
        <f>"2018.31771"</f>
        <v>2018.31771</v>
      </c>
      <c r="GT234" t="str">
        <f>""</f>
        <v/>
      </c>
      <c r="GU234" s="1">
        <v>38435</v>
      </c>
      <c r="GV234" s="1">
        <v>38448</v>
      </c>
      <c r="GW234" s="2">
        <v>20000</v>
      </c>
      <c r="GX234" t="s">
        <v>566</v>
      </c>
      <c r="GY234" t="s">
        <v>567</v>
      </c>
      <c r="GZ234" t="s">
        <v>3008</v>
      </c>
      <c r="HF234" t="str">
        <f>"                    "</f>
        <v xml:space="preserve">                    </v>
      </c>
      <c r="HK234" t="str">
        <f>"                    "</f>
        <v xml:space="preserve">                    </v>
      </c>
      <c r="HM234" t="s">
        <v>1116</v>
      </c>
      <c r="HN234" t="s">
        <v>271</v>
      </c>
      <c r="HP234" t="str">
        <f>"5526.510"</f>
        <v>5526.510</v>
      </c>
      <c r="HQ234" t="str">
        <f>""</f>
        <v/>
      </c>
      <c r="IA234" t="str">
        <f>""</f>
        <v/>
      </c>
      <c r="IB234" t="str">
        <f>""</f>
        <v/>
      </c>
      <c r="IC234" t="str">
        <f>HYPERLINK("https://web.datatree.com/?/property?propertyId=3527587")</f>
        <v>https://web.datatree.com/?/property?propertyId=3527587</v>
      </c>
    </row>
    <row r="235" spans="1:237" x14ac:dyDescent="0.25">
      <c r="A235" t="s">
        <v>3009</v>
      </c>
      <c r="B235" t="s">
        <v>3010</v>
      </c>
      <c r="C235" t="s">
        <v>3010</v>
      </c>
      <c r="D235" t="s">
        <v>3011</v>
      </c>
      <c r="E235" t="s">
        <v>240</v>
      </c>
      <c r="F235">
        <v>1</v>
      </c>
      <c r="O235" t="s">
        <v>3012</v>
      </c>
      <c r="P235" t="s">
        <v>3009</v>
      </c>
      <c r="T235" t="s">
        <v>242</v>
      </c>
      <c r="AE235" t="s">
        <v>243</v>
      </c>
      <c r="AH235" t="s">
        <v>244</v>
      </c>
      <c r="AK235" t="s">
        <v>245</v>
      </c>
      <c r="AL235" t="s">
        <v>589</v>
      </c>
      <c r="AM235">
        <v>2002</v>
      </c>
      <c r="AP235" t="s">
        <v>1511</v>
      </c>
      <c r="AQ235" t="s">
        <v>302</v>
      </c>
      <c r="AR235">
        <v>1125</v>
      </c>
      <c r="AS235" t="s">
        <v>591</v>
      </c>
      <c r="AT235" t="s">
        <v>591</v>
      </c>
      <c r="AU235" t="s">
        <v>243</v>
      </c>
      <c r="AV235" t="str">
        <f>"85029-3551"</f>
        <v>85029-3551</v>
      </c>
      <c r="AW235" t="s">
        <v>3013</v>
      </c>
      <c r="AX235" t="s">
        <v>3014</v>
      </c>
      <c r="AY235" t="s">
        <v>3015</v>
      </c>
      <c r="AZ235" t="s">
        <v>254</v>
      </c>
      <c r="BA235" t="s">
        <v>3016</v>
      </c>
      <c r="BB235" t="str">
        <f>"319-10-018A"</f>
        <v>319-10-018A</v>
      </c>
      <c r="BC235" t="str">
        <f>"31910018A"</f>
        <v>31910018A</v>
      </c>
      <c r="BD235" t="str">
        <f>"R31910018A"</f>
        <v>R31910018A</v>
      </c>
      <c r="BE235">
        <v>4015</v>
      </c>
      <c r="BJ235" t="s">
        <v>498</v>
      </c>
      <c r="BK235" t="s">
        <v>499</v>
      </c>
      <c r="BL235">
        <v>17</v>
      </c>
      <c r="BN235">
        <v>35.636024012504798</v>
      </c>
      <c r="BO235">
        <v>-114.33945786021</v>
      </c>
      <c r="BP235" t="s">
        <v>2525</v>
      </c>
      <c r="BW235" t="s">
        <v>2526</v>
      </c>
      <c r="BX235" t="s">
        <v>2526</v>
      </c>
      <c r="CA235" t="str">
        <f>"111"</f>
        <v>111</v>
      </c>
      <c r="CC235">
        <v>0</v>
      </c>
      <c r="CD235">
        <v>0</v>
      </c>
      <c r="CE235">
        <v>0</v>
      </c>
      <c r="CF235">
        <v>0</v>
      </c>
      <c r="CI235">
        <v>0</v>
      </c>
      <c r="CJ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X235">
        <v>0</v>
      </c>
      <c r="CZ235">
        <v>0</v>
      </c>
      <c r="DB235">
        <v>0</v>
      </c>
      <c r="DD235">
        <v>0</v>
      </c>
      <c r="DF235">
        <v>0</v>
      </c>
      <c r="DK235">
        <v>0</v>
      </c>
      <c r="DM235">
        <v>0</v>
      </c>
      <c r="DX235">
        <v>0</v>
      </c>
      <c r="EC235" t="s">
        <v>261</v>
      </c>
      <c r="ED235" t="s">
        <v>262</v>
      </c>
      <c r="EE235" t="s">
        <v>263</v>
      </c>
      <c r="EG235">
        <v>435600</v>
      </c>
      <c r="EH235">
        <v>10</v>
      </c>
      <c r="EI235">
        <v>0</v>
      </c>
      <c r="EJ235">
        <v>0</v>
      </c>
      <c r="EK235">
        <v>0</v>
      </c>
      <c r="EL235">
        <v>0</v>
      </c>
      <c r="EU235" t="s">
        <v>264</v>
      </c>
      <c r="EV235" t="s">
        <v>502</v>
      </c>
      <c r="EW235" t="s">
        <v>503</v>
      </c>
      <c r="EX235" s="1">
        <v>40135</v>
      </c>
      <c r="EY235" t="s">
        <v>267</v>
      </c>
      <c r="EZ235" t="str">
        <f t="shared" si="12"/>
        <v>FALSE</v>
      </c>
      <c r="FA235">
        <v>2022</v>
      </c>
      <c r="FB235">
        <v>2020</v>
      </c>
      <c r="FC235">
        <v>1110</v>
      </c>
      <c r="FD235" t="s">
        <v>246</v>
      </c>
      <c r="FE235" t="s">
        <v>246</v>
      </c>
      <c r="FF235" t="s">
        <v>246</v>
      </c>
      <c r="FG235" t="s">
        <v>246</v>
      </c>
      <c r="FH235" t="s">
        <v>246</v>
      </c>
      <c r="FI235" t="s">
        <v>246</v>
      </c>
      <c r="FJ235" t="s">
        <v>246</v>
      </c>
      <c r="FK235" t="s">
        <v>246</v>
      </c>
      <c r="FL235" t="s">
        <v>246</v>
      </c>
      <c r="FM235" t="s">
        <v>246</v>
      </c>
      <c r="FN235" t="s">
        <v>246</v>
      </c>
      <c r="FO235" t="s">
        <v>246</v>
      </c>
      <c r="FP235" t="s">
        <v>246</v>
      </c>
      <c r="FQ235" s="2">
        <v>1082</v>
      </c>
      <c r="FR235" s="2">
        <v>0</v>
      </c>
      <c r="FS235" s="2">
        <v>0</v>
      </c>
      <c r="FT235">
        <v>0</v>
      </c>
      <c r="FU235" s="2">
        <v>7214</v>
      </c>
      <c r="FV235" s="2">
        <v>7214</v>
      </c>
      <c r="FW235" s="2">
        <v>0</v>
      </c>
      <c r="FX235">
        <v>0</v>
      </c>
      <c r="FY235" s="2">
        <v>0</v>
      </c>
      <c r="FZ235" s="2">
        <v>0</v>
      </c>
      <c r="GA235" s="2">
        <v>0</v>
      </c>
      <c r="GB235">
        <v>0</v>
      </c>
      <c r="GC235" s="2">
        <v>67.760000000000005</v>
      </c>
      <c r="GE235" s="2">
        <v>7214</v>
      </c>
      <c r="GH235" t="s">
        <v>315</v>
      </c>
      <c r="GK235" t="s">
        <v>316</v>
      </c>
      <c r="GL235" t="s">
        <v>317</v>
      </c>
      <c r="GM235" t="s">
        <v>318</v>
      </c>
      <c r="GR235" t="str">
        <f>""</f>
        <v/>
      </c>
      <c r="GS235" t="str">
        <f>""</f>
        <v/>
      </c>
      <c r="GT235" t="str">
        <f>""</f>
        <v/>
      </c>
      <c r="HF235" t="str">
        <f>""</f>
        <v/>
      </c>
      <c r="HK235" t="str">
        <f>""</f>
        <v/>
      </c>
      <c r="HN235" t="s">
        <v>271</v>
      </c>
      <c r="HP235" t="str">
        <f>""</f>
        <v/>
      </c>
      <c r="HQ235" t="str">
        <f>""</f>
        <v/>
      </c>
      <c r="IA235" t="str">
        <f>""</f>
        <v/>
      </c>
      <c r="IB235" t="str">
        <f>""</f>
        <v/>
      </c>
      <c r="IC235" t="str">
        <f>HYPERLINK("https://web.datatree.com/?/property?propertyId=3561515")</f>
        <v>https://web.datatree.com/?/property?propertyId=3561515</v>
      </c>
    </row>
    <row r="236" spans="1:237" x14ac:dyDescent="0.25">
      <c r="A236" t="s">
        <v>3017</v>
      </c>
      <c r="B236" t="s">
        <v>3018</v>
      </c>
      <c r="C236" t="s">
        <v>3018</v>
      </c>
      <c r="D236" t="s">
        <v>3019</v>
      </c>
      <c r="E236" t="s">
        <v>240</v>
      </c>
      <c r="F236">
        <v>1</v>
      </c>
      <c r="G236" t="s">
        <v>3020</v>
      </c>
      <c r="H236" t="s">
        <v>3021</v>
      </c>
      <c r="I236" t="s">
        <v>3021</v>
      </c>
      <c r="J236" t="s">
        <v>3019</v>
      </c>
      <c r="K236" t="s">
        <v>240</v>
      </c>
      <c r="L236">
        <v>1</v>
      </c>
      <c r="O236" t="s">
        <v>3022</v>
      </c>
      <c r="P236" t="s">
        <v>3023</v>
      </c>
      <c r="T236" t="s">
        <v>242</v>
      </c>
      <c r="AE236" t="s">
        <v>243</v>
      </c>
      <c r="AH236" t="s">
        <v>244</v>
      </c>
      <c r="AK236" t="s">
        <v>245</v>
      </c>
      <c r="AL236" t="s">
        <v>246</v>
      </c>
      <c r="AM236">
        <v>2530</v>
      </c>
      <c r="AP236" t="s">
        <v>3024</v>
      </c>
      <c r="AQ236" t="s">
        <v>248</v>
      </c>
      <c r="AS236" t="s">
        <v>3025</v>
      </c>
      <c r="AT236" t="s">
        <v>3025</v>
      </c>
      <c r="AU236" t="s">
        <v>250</v>
      </c>
      <c r="AV236" t="str">
        <f>"60707"</f>
        <v>60707</v>
      </c>
      <c r="AW236" t="s">
        <v>1602</v>
      </c>
      <c r="AX236" t="s">
        <v>3026</v>
      </c>
      <c r="AY236" t="s">
        <v>3027</v>
      </c>
      <c r="AZ236" t="s">
        <v>254</v>
      </c>
      <c r="BA236" t="s">
        <v>3028</v>
      </c>
      <c r="BB236" t="str">
        <f>"201-32-023"</f>
        <v>201-32-023</v>
      </c>
      <c r="BC236" t="str">
        <f>"20132023"</f>
        <v>20132023</v>
      </c>
      <c r="BD236" t="str">
        <f>"R20132023"</f>
        <v>R20132023</v>
      </c>
      <c r="BE236">
        <v>4015</v>
      </c>
      <c r="BI236" t="s">
        <v>256</v>
      </c>
      <c r="BJ236" t="s">
        <v>707</v>
      </c>
      <c r="BK236" t="s">
        <v>258</v>
      </c>
      <c r="BL236">
        <v>27</v>
      </c>
      <c r="BN236">
        <v>34.829129508633002</v>
      </c>
      <c r="BO236">
        <v>-113.53468107014901</v>
      </c>
      <c r="BW236" t="s">
        <v>708</v>
      </c>
      <c r="BX236" t="s">
        <v>708</v>
      </c>
      <c r="CA236" t="str">
        <f>""</f>
        <v/>
      </c>
      <c r="CC236">
        <v>0</v>
      </c>
      <c r="CD236">
        <v>0</v>
      </c>
      <c r="CE236">
        <v>0</v>
      </c>
      <c r="CF236">
        <v>0</v>
      </c>
      <c r="CI236">
        <v>0</v>
      </c>
      <c r="CJ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X236">
        <v>0</v>
      </c>
      <c r="CZ236">
        <v>0</v>
      </c>
      <c r="DB236">
        <v>0</v>
      </c>
      <c r="DD236">
        <v>0</v>
      </c>
      <c r="DF236">
        <v>0</v>
      </c>
      <c r="DK236">
        <v>0</v>
      </c>
      <c r="DM236">
        <v>0</v>
      </c>
      <c r="DX236">
        <v>0</v>
      </c>
      <c r="EC236" t="s">
        <v>336</v>
      </c>
      <c r="ED236" t="s">
        <v>405</v>
      </c>
      <c r="EE236" t="s">
        <v>406</v>
      </c>
      <c r="EG236">
        <v>435600</v>
      </c>
      <c r="EH236">
        <v>10</v>
      </c>
      <c r="EI236">
        <v>0</v>
      </c>
      <c r="EJ236">
        <v>0</v>
      </c>
      <c r="EK236">
        <v>0</v>
      </c>
      <c r="EL236">
        <v>0</v>
      </c>
      <c r="EU236" t="s">
        <v>264</v>
      </c>
      <c r="EV236" t="s">
        <v>709</v>
      </c>
      <c r="EW236" t="s">
        <v>710</v>
      </c>
      <c r="EX236" s="1">
        <v>40135</v>
      </c>
      <c r="EY236" t="s">
        <v>267</v>
      </c>
      <c r="EZ236" t="str">
        <f t="shared" si="12"/>
        <v>FALSE</v>
      </c>
      <c r="FA236">
        <v>2022</v>
      </c>
      <c r="FB236">
        <v>2020</v>
      </c>
      <c r="FC236">
        <v>600</v>
      </c>
      <c r="FD236" t="s">
        <v>246</v>
      </c>
      <c r="FE236" t="s">
        <v>246</v>
      </c>
      <c r="FF236" t="s">
        <v>246</v>
      </c>
      <c r="FG236" t="s">
        <v>246</v>
      </c>
      <c r="FH236" t="s">
        <v>246</v>
      </c>
      <c r="FI236" t="s">
        <v>246</v>
      </c>
      <c r="FJ236" t="s">
        <v>246</v>
      </c>
      <c r="FK236" t="s">
        <v>246</v>
      </c>
      <c r="FL236" t="s">
        <v>246</v>
      </c>
      <c r="FM236" t="s">
        <v>246</v>
      </c>
      <c r="FN236" t="s">
        <v>246</v>
      </c>
      <c r="FO236" t="s">
        <v>246</v>
      </c>
      <c r="FP236" t="s">
        <v>246</v>
      </c>
      <c r="FQ236" s="2">
        <v>296</v>
      </c>
      <c r="FR236" s="2">
        <v>0</v>
      </c>
      <c r="FS236" s="2">
        <v>0</v>
      </c>
      <c r="FT236">
        <v>0</v>
      </c>
      <c r="FU236" s="2">
        <v>1972</v>
      </c>
      <c r="FV236" s="2">
        <v>1972</v>
      </c>
      <c r="FW236" s="2">
        <v>0</v>
      </c>
      <c r="FX236">
        <v>0</v>
      </c>
      <c r="FY236" s="2">
        <v>0</v>
      </c>
      <c r="FZ236" s="2">
        <v>0</v>
      </c>
      <c r="GA236" s="2">
        <v>0</v>
      </c>
      <c r="GB236">
        <v>0</v>
      </c>
      <c r="GC236" s="2">
        <v>18.18</v>
      </c>
      <c r="GE236" s="2">
        <v>1972</v>
      </c>
      <c r="GF236">
        <v>18</v>
      </c>
      <c r="GH236" t="s">
        <v>289</v>
      </c>
      <c r="GK236" t="s">
        <v>290</v>
      </c>
      <c r="GL236" t="s">
        <v>290</v>
      </c>
      <c r="GR236" t="str">
        <f>""</f>
        <v/>
      </c>
      <c r="GS236" t="str">
        <f>""</f>
        <v/>
      </c>
      <c r="GT236" t="str">
        <f>""</f>
        <v/>
      </c>
      <c r="HF236" t="str">
        <f>""</f>
        <v/>
      </c>
      <c r="HK236" t="str">
        <f>""</f>
        <v/>
      </c>
      <c r="HN236" t="s">
        <v>271</v>
      </c>
      <c r="HP236" t="str">
        <f>""</f>
        <v/>
      </c>
      <c r="HQ236" t="str">
        <f>""</f>
        <v/>
      </c>
      <c r="IA236" t="str">
        <f>""</f>
        <v/>
      </c>
      <c r="IB236" t="str">
        <f>""</f>
        <v/>
      </c>
      <c r="IC236" t="str">
        <f>HYPERLINK("https://web.datatree.com/?/property?propertyId=3514000")</f>
        <v>https://web.datatree.com/?/property?propertyId=3514000</v>
      </c>
    </row>
    <row r="237" spans="1:237" x14ac:dyDescent="0.25">
      <c r="A237" t="s">
        <v>390</v>
      </c>
      <c r="B237" t="s">
        <v>391</v>
      </c>
      <c r="C237" t="s">
        <v>392</v>
      </c>
      <c r="D237" t="s">
        <v>393</v>
      </c>
      <c r="E237" t="s">
        <v>240</v>
      </c>
      <c r="F237">
        <v>193</v>
      </c>
      <c r="O237" t="s">
        <v>394</v>
      </c>
      <c r="P237" t="s">
        <v>390</v>
      </c>
      <c r="T237" t="s">
        <v>242</v>
      </c>
      <c r="AE237" t="s">
        <v>243</v>
      </c>
      <c r="AH237" t="s">
        <v>244</v>
      </c>
      <c r="AK237" t="s">
        <v>245</v>
      </c>
      <c r="AL237" t="s">
        <v>396</v>
      </c>
      <c r="AM237">
        <v>3960</v>
      </c>
      <c r="AP237" t="s">
        <v>397</v>
      </c>
      <c r="AQ237" t="s">
        <v>248</v>
      </c>
      <c r="AS237" t="s">
        <v>398</v>
      </c>
      <c r="AT237" t="s">
        <v>399</v>
      </c>
      <c r="AU237" t="s">
        <v>400</v>
      </c>
      <c r="AV237" t="str">
        <f>"89104-5031"</f>
        <v>89104-5031</v>
      </c>
      <c r="AW237" t="s">
        <v>401</v>
      </c>
      <c r="AX237" t="s">
        <v>402</v>
      </c>
      <c r="AY237" t="s">
        <v>403</v>
      </c>
      <c r="AZ237" t="s">
        <v>254</v>
      </c>
      <c r="BA237" t="s">
        <v>3029</v>
      </c>
      <c r="BB237" t="str">
        <f>"319-07-015E"</f>
        <v>319-07-015E</v>
      </c>
      <c r="BC237" t="str">
        <f>"31907015E"</f>
        <v>31907015E</v>
      </c>
      <c r="BD237" t="str">
        <f>"R31907015E"</f>
        <v>R31907015E</v>
      </c>
      <c r="BE237">
        <v>4015</v>
      </c>
      <c r="BJ237" t="s">
        <v>498</v>
      </c>
      <c r="BK237" t="s">
        <v>499</v>
      </c>
      <c r="BL237">
        <v>11</v>
      </c>
      <c r="BN237">
        <v>35.654126261367203</v>
      </c>
      <c r="BO237">
        <v>-114.277291042684</v>
      </c>
      <c r="BP237" t="s">
        <v>3030</v>
      </c>
      <c r="BW237" t="s">
        <v>3031</v>
      </c>
      <c r="BX237" t="s">
        <v>3031</v>
      </c>
      <c r="CA237" t="str">
        <f>"76"</f>
        <v>76</v>
      </c>
      <c r="CC237">
        <v>0</v>
      </c>
      <c r="CD237">
        <v>0</v>
      </c>
      <c r="CE237">
        <v>0</v>
      </c>
      <c r="CF237">
        <v>0</v>
      </c>
      <c r="CI237">
        <v>0</v>
      </c>
      <c r="CJ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X237">
        <v>0</v>
      </c>
      <c r="CZ237">
        <v>0</v>
      </c>
      <c r="DB237">
        <v>0</v>
      </c>
      <c r="DD237">
        <v>0</v>
      </c>
      <c r="DF237">
        <v>0</v>
      </c>
      <c r="DK237">
        <v>0</v>
      </c>
      <c r="DM237">
        <v>0</v>
      </c>
      <c r="DX237">
        <v>0</v>
      </c>
      <c r="EC237" t="s">
        <v>261</v>
      </c>
      <c r="ED237" t="s">
        <v>262</v>
      </c>
      <c r="EE237" t="s">
        <v>263</v>
      </c>
      <c r="EG237">
        <v>435600</v>
      </c>
      <c r="EH237">
        <v>10</v>
      </c>
      <c r="EI237">
        <v>0</v>
      </c>
      <c r="EJ237">
        <v>0</v>
      </c>
      <c r="EK237">
        <v>0</v>
      </c>
      <c r="EL237">
        <v>0</v>
      </c>
      <c r="EU237" t="s">
        <v>264</v>
      </c>
      <c r="EV237" t="s">
        <v>502</v>
      </c>
      <c r="EW237" t="s">
        <v>503</v>
      </c>
      <c r="EX237" s="1">
        <v>40135</v>
      </c>
      <c r="EY237" t="s">
        <v>267</v>
      </c>
      <c r="EZ237" t="str">
        <f t="shared" si="12"/>
        <v>FALSE</v>
      </c>
      <c r="FA237">
        <v>2022</v>
      </c>
      <c r="FB237">
        <v>2020</v>
      </c>
      <c r="FC237">
        <v>1110</v>
      </c>
      <c r="FD237" t="s">
        <v>246</v>
      </c>
      <c r="FE237" t="s">
        <v>246</v>
      </c>
      <c r="FF237" t="s">
        <v>246</v>
      </c>
      <c r="FG237" t="s">
        <v>246</v>
      </c>
      <c r="FH237" t="s">
        <v>246</v>
      </c>
      <c r="FI237" t="s">
        <v>246</v>
      </c>
      <c r="FJ237" t="s">
        <v>246</v>
      </c>
      <c r="FK237" t="s">
        <v>246</v>
      </c>
      <c r="FL237" t="s">
        <v>246</v>
      </c>
      <c r="FM237" t="s">
        <v>246</v>
      </c>
      <c r="FN237" t="s">
        <v>246</v>
      </c>
      <c r="FO237" t="s">
        <v>246</v>
      </c>
      <c r="FP237" t="s">
        <v>246</v>
      </c>
      <c r="FQ237" s="2">
        <v>1082</v>
      </c>
      <c r="FR237" s="2">
        <v>0</v>
      </c>
      <c r="FS237" s="2">
        <v>0</v>
      </c>
      <c r="FT237">
        <v>0</v>
      </c>
      <c r="FU237" s="2">
        <v>7214</v>
      </c>
      <c r="FV237" s="2">
        <v>7214</v>
      </c>
      <c r="FW237" s="2">
        <v>0</v>
      </c>
      <c r="FX237">
        <v>0</v>
      </c>
      <c r="FY237" s="2">
        <v>0</v>
      </c>
      <c r="FZ237" s="2">
        <v>0</v>
      </c>
      <c r="GA237" s="2">
        <v>0</v>
      </c>
      <c r="GB237">
        <v>0</v>
      </c>
      <c r="GC237" s="2">
        <v>67.760000000000005</v>
      </c>
      <c r="GE237" s="2">
        <v>7214</v>
      </c>
      <c r="GH237" t="s">
        <v>315</v>
      </c>
      <c r="GK237" t="s">
        <v>316</v>
      </c>
      <c r="GL237" t="s">
        <v>317</v>
      </c>
      <c r="GM237" t="s">
        <v>318</v>
      </c>
      <c r="GN237" s="1">
        <v>37585</v>
      </c>
      <c r="GO237" s="1">
        <v>37592</v>
      </c>
      <c r="GP237" s="2">
        <v>0</v>
      </c>
      <c r="GQ237" t="s">
        <v>362</v>
      </c>
      <c r="GR237" t="str">
        <f>"                    "</f>
        <v xml:space="preserve">                    </v>
      </c>
      <c r="GS237" t="str">
        <f>"4289.904"</f>
        <v>4289.904</v>
      </c>
      <c r="GT237" t="str">
        <f>""</f>
        <v/>
      </c>
      <c r="HF237" t="str">
        <f>""</f>
        <v/>
      </c>
      <c r="HK237" t="str">
        <f>""</f>
        <v/>
      </c>
      <c r="HN237" t="s">
        <v>271</v>
      </c>
      <c r="HP237" t="str">
        <f>""</f>
        <v/>
      </c>
      <c r="HQ237" t="str">
        <f>""</f>
        <v/>
      </c>
      <c r="IA237" t="str">
        <f>""</f>
        <v/>
      </c>
      <c r="IB237" t="str">
        <f>""</f>
        <v/>
      </c>
      <c r="IC237" t="str">
        <f>HYPERLINK("https://web.datatree.com/?/property?propertyId=3555170")</f>
        <v>https://web.datatree.com/?/property?propertyId=3555170</v>
      </c>
    </row>
    <row r="238" spans="1:237" x14ac:dyDescent="0.25">
      <c r="A238" t="s">
        <v>3032</v>
      </c>
      <c r="B238" t="s">
        <v>3033</v>
      </c>
      <c r="C238" t="s">
        <v>3034</v>
      </c>
      <c r="D238" t="s">
        <v>3035</v>
      </c>
      <c r="E238" t="s">
        <v>240</v>
      </c>
      <c r="F238">
        <v>2</v>
      </c>
      <c r="G238" t="s">
        <v>3036</v>
      </c>
      <c r="H238" t="s">
        <v>3037</v>
      </c>
      <c r="I238" t="s">
        <v>3037</v>
      </c>
      <c r="J238" t="s">
        <v>3035</v>
      </c>
      <c r="K238" t="s">
        <v>240</v>
      </c>
      <c r="L238">
        <v>2</v>
      </c>
      <c r="O238" t="s">
        <v>3038</v>
      </c>
      <c r="P238" t="s">
        <v>3039</v>
      </c>
      <c r="R238" t="s">
        <v>300</v>
      </c>
      <c r="T238" t="s">
        <v>242</v>
      </c>
      <c r="AE238" t="s">
        <v>243</v>
      </c>
      <c r="AH238" t="s">
        <v>244</v>
      </c>
      <c r="AK238" t="s">
        <v>245</v>
      </c>
      <c r="AL238" t="s">
        <v>589</v>
      </c>
      <c r="AM238">
        <v>12319</v>
      </c>
      <c r="AP238" t="s">
        <v>3040</v>
      </c>
      <c r="AQ238" t="s">
        <v>248</v>
      </c>
      <c r="AS238" t="s">
        <v>3041</v>
      </c>
      <c r="AU238" t="s">
        <v>243</v>
      </c>
      <c r="AV238" t="str">
        <f>"85340-3805"</f>
        <v>85340-3805</v>
      </c>
      <c r="AW238" t="s">
        <v>477</v>
      </c>
      <c r="AX238" t="s">
        <v>3042</v>
      </c>
      <c r="AY238" t="s">
        <v>3043</v>
      </c>
      <c r="AZ238" t="s">
        <v>254</v>
      </c>
      <c r="BA238" t="s">
        <v>3044</v>
      </c>
      <c r="BB238" t="str">
        <f>"102-38-040"</f>
        <v>102-38-040</v>
      </c>
      <c r="BC238" t="str">
        <f>"10238040"</f>
        <v>10238040</v>
      </c>
      <c r="BD238" t="str">
        <f>"R10238040"</f>
        <v>R10238040</v>
      </c>
      <c r="BE238">
        <v>4015</v>
      </c>
      <c r="BI238" t="s">
        <v>256</v>
      </c>
      <c r="BJ238" t="s">
        <v>424</v>
      </c>
      <c r="BK238" t="s">
        <v>258</v>
      </c>
      <c r="BL238">
        <v>27</v>
      </c>
      <c r="BN238">
        <v>34.610773045730099</v>
      </c>
      <c r="BO238">
        <v>-113.495288214957</v>
      </c>
      <c r="BP238" t="s">
        <v>1155</v>
      </c>
      <c r="BW238" t="s">
        <v>1156</v>
      </c>
      <c r="BX238" t="s">
        <v>1156</v>
      </c>
      <c r="CA238" t="str">
        <f>"40"</f>
        <v>40</v>
      </c>
      <c r="CC238">
        <v>0</v>
      </c>
      <c r="CD238">
        <v>0</v>
      </c>
      <c r="CE238">
        <v>0</v>
      </c>
      <c r="CF238">
        <v>0</v>
      </c>
      <c r="CI238">
        <v>0</v>
      </c>
      <c r="CJ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X238">
        <v>0</v>
      </c>
      <c r="CZ238">
        <v>0</v>
      </c>
      <c r="DB238">
        <v>0</v>
      </c>
      <c r="DD238">
        <v>0</v>
      </c>
      <c r="DF238">
        <v>0</v>
      </c>
      <c r="DK238">
        <v>0</v>
      </c>
      <c r="DM238">
        <v>0</v>
      </c>
      <c r="DX238">
        <v>0</v>
      </c>
      <c r="EC238" t="s">
        <v>261</v>
      </c>
      <c r="ED238" t="s">
        <v>262</v>
      </c>
      <c r="EE238" t="s">
        <v>263</v>
      </c>
      <c r="EG238">
        <v>435600</v>
      </c>
      <c r="EH238">
        <v>10</v>
      </c>
      <c r="EI238">
        <v>0</v>
      </c>
      <c r="EJ238">
        <v>0</v>
      </c>
      <c r="EK238">
        <v>0</v>
      </c>
      <c r="EL238">
        <v>0</v>
      </c>
      <c r="EU238" t="s">
        <v>264</v>
      </c>
      <c r="EV238" t="s">
        <v>427</v>
      </c>
      <c r="EW238" t="s">
        <v>428</v>
      </c>
      <c r="EX238" s="1">
        <v>40135</v>
      </c>
      <c r="EY238" t="s">
        <v>267</v>
      </c>
      <c r="EZ238" t="str">
        <f t="shared" si="12"/>
        <v>FALSE</v>
      </c>
      <c r="FA238">
        <v>2022</v>
      </c>
      <c r="FB238">
        <v>2020</v>
      </c>
      <c r="FC238">
        <v>600</v>
      </c>
      <c r="FD238" t="s">
        <v>246</v>
      </c>
      <c r="FE238" t="s">
        <v>246</v>
      </c>
      <c r="FF238" t="s">
        <v>246</v>
      </c>
      <c r="FG238" t="s">
        <v>246</v>
      </c>
      <c r="FH238" t="s">
        <v>246</v>
      </c>
      <c r="FI238" t="s">
        <v>246</v>
      </c>
      <c r="FJ238" t="s">
        <v>246</v>
      </c>
      <c r="FK238" t="s">
        <v>246</v>
      </c>
      <c r="FL238" t="s">
        <v>246</v>
      </c>
      <c r="FM238" t="s">
        <v>246</v>
      </c>
      <c r="FN238" t="s">
        <v>246</v>
      </c>
      <c r="FO238" t="s">
        <v>246</v>
      </c>
      <c r="FP238" t="s">
        <v>246</v>
      </c>
      <c r="FQ238" s="2">
        <v>509</v>
      </c>
      <c r="FR238" s="2">
        <v>0</v>
      </c>
      <c r="FS238" s="2">
        <v>0</v>
      </c>
      <c r="FT238">
        <v>0</v>
      </c>
      <c r="FU238" s="2">
        <v>3391</v>
      </c>
      <c r="FV238" s="2">
        <v>3391</v>
      </c>
      <c r="FW238" s="2">
        <v>0</v>
      </c>
      <c r="FX238">
        <v>0</v>
      </c>
      <c r="FY238" s="2">
        <v>0</v>
      </c>
      <c r="FZ238" s="2">
        <v>0</v>
      </c>
      <c r="GA238" s="2">
        <v>0</v>
      </c>
      <c r="GB238">
        <v>0</v>
      </c>
      <c r="GC238" s="2">
        <v>31.56</v>
      </c>
      <c r="GE238" s="2">
        <v>3391</v>
      </c>
      <c r="GH238" t="s">
        <v>289</v>
      </c>
      <c r="GK238" t="s">
        <v>290</v>
      </c>
      <c r="GL238" t="s">
        <v>290</v>
      </c>
      <c r="GR238" t="str">
        <f>""</f>
        <v/>
      </c>
      <c r="GS238" t="str">
        <f>""</f>
        <v/>
      </c>
      <c r="GT238" t="str">
        <f>""</f>
        <v/>
      </c>
      <c r="GV238" s="1">
        <v>38777</v>
      </c>
      <c r="GW238" s="2">
        <v>7800</v>
      </c>
      <c r="GX238" t="s">
        <v>566</v>
      </c>
      <c r="GY238" t="s">
        <v>567</v>
      </c>
      <c r="GZ238" t="s">
        <v>3045</v>
      </c>
      <c r="HF238" t="str">
        <f>"                    "</f>
        <v xml:space="preserve">                    </v>
      </c>
      <c r="HK238" t="str">
        <f>"                    "</f>
        <v xml:space="preserve">                    </v>
      </c>
      <c r="HN238" t="s">
        <v>271</v>
      </c>
      <c r="HP238" t="str">
        <f>"6132.501"</f>
        <v>6132.501</v>
      </c>
      <c r="HQ238" t="str">
        <f>""</f>
        <v/>
      </c>
      <c r="IA238" t="str">
        <f>""</f>
        <v/>
      </c>
      <c r="IB238" t="str">
        <f>""</f>
        <v/>
      </c>
      <c r="IC238" t="str">
        <f>HYPERLINK("https://web.datatree.com/?/property?propertyId=3553635")</f>
        <v>https://web.datatree.com/?/property?propertyId=3553635</v>
      </c>
    </row>
    <row r="239" spans="1:237" x14ac:dyDescent="0.25">
      <c r="A239" t="s">
        <v>3046</v>
      </c>
      <c r="B239" t="s">
        <v>3047</v>
      </c>
      <c r="C239" t="s">
        <v>3047</v>
      </c>
      <c r="D239" t="s">
        <v>3048</v>
      </c>
      <c r="E239" t="s">
        <v>240</v>
      </c>
      <c r="F239">
        <v>1</v>
      </c>
      <c r="G239" t="s">
        <v>3049</v>
      </c>
      <c r="H239" t="s">
        <v>3050</v>
      </c>
      <c r="I239" t="s">
        <v>3050</v>
      </c>
      <c r="J239" t="s">
        <v>3048</v>
      </c>
      <c r="K239" t="s">
        <v>240</v>
      </c>
      <c r="L239">
        <v>1</v>
      </c>
      <c r="O239" t="s">
        <v>3051</v>
      </c>
      <c r="P239" t="s">
        <v>3052</v>
      </c>
      <c r="R239" t="s">
        <v>300</v>
      </c>
      <c r="T239" t="s">
        <v>242</v>
      </c>
      <c r="AE239" t="s">
        <v>243</v>
      </c>
      <c r="AH239" t="s">
        <v>244</v>
      </c>
      <c r="AK239" t="s">
        <v>245</v>
      </c>
      <c r="AM239">
        <v>5120</v>
      </c>
      <c r="AP239" t="s">
        <v>3053</v>
      </c>
      <c r="AQ239" t="s">
        <v>1016</v>
      </c>
      <c r="AS239" t="s">
        <v>398</v>
      </c>
      <c r="AT239" t="s">
        <v>398</v>
      </c>
      <c r="AU239" t="s">
        <v>400</v>
      </c>
      <c r="AV239" t="str">
        <f>"89107-1731"</f>
        <v>89107-1731</v>
      </c>
      <c r="AW239" t="s">
        <v>2461</v>
      </c>
      <c r="AX239" t="s">
        <v>3054</v>
      </c>
      <c r="AY239" t="s">
        <v>3055</v>
      </c>
      <c r="AZ239" t="s">
        <v>254</v>
      </c>
      <c r="BA239" t="s">
        <v>3056</v>
      </c>
      <c r="BB239" t="str">
        <f>"326-02-012"</f>
        <v>326-02-012</v>
      </c>
      <c r="BC239" t="str">
        <f>"32602012"</f>
        <v>32602012</v>
      </c>
      <c r="BD239" t="str">
        <f>"R32602012"</f>
        <v>R32602012</v>
      </c>
      <c r="BE239">
        <v>4015</v>
      </c>
      <c r="BJ239" t="s">
        <v>309</v>
      </c>
      <c r="BK239" t="s">
        <v>499</v>
      </c>
      <c r="BL239">
        <v>17</v>
      </c>
      <c r="BN239">
        <v>35.559883679425198</v>
      </c>
      <c r="BO239">
        <v>-114.343764904945</v>
      </c>
      <c r="BP239" t="s">
        <v>3057</v>
      </c>
      <c r="BQ239">
        <v>9</v>
      </c>
      <c r="BW239" t="s">
        <v>3058</v>
      </c>
      <c r="BX239" t="s">
        <v>3058</v>
      </c>
      <c r="CA239" t="str">
        <f>"8|9"</f>
        <v>8|9</v>
      </c>
      <c r="CC239">
        <v>0</v>
      </c>
      <c r="CD239">
        <v>0</v>
      </c>
      <c r="CE239">
        <v>0</v>
      </c>
      <c r="CF239">
        <v>0</v>
      </c>
      <c r="CI239">
        <v>0</v>
      </c>
      <c r="CJ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X239">
        <v>0</v>
      </c>
      <c r="CZ239">
        <v>0</v>
      </c>
      <c r="DB239">
        <v>0</v>
      </c>
      <c r="DD239">
        <v>0</v>
      </c>
      <c r="DF239">
        <v>0</v>
      </c>
      <c r="DK239">
        <v>0</v>
      </c>
      <c r="DM239">
        <v>0</v>
      </c>
      <c r="DX239">
        <v>0</v>
      </c>
      <c r="EC239" t="s">
        <v>261</v>
      </c>
      <c r="ED239" t="s">
        <v>262</v>
      </c>
      <c r="EE239" t="s">
        <v>263</v>
      </c>
      <c r="EG239">
        <v>435600</v>
      </c>
      <c r="EH239">
        <v>10</v>
      </c>
      <c r="EI239">
        <v>0</v>
      </c>
      <c r="EJ239">
        <v>0</v>
      </c>
      <c r="EK239">
        <v>0</v>
      </c>
      <c r="EL239">
        <v>0</v>
      </c>
      <c r="EU239" t="s">
        <v>264</v>
      </c>
      <c r="EV239" t="s">
        <v>313</v>
      </c>
      <c r="EW239" t="s">
        <v>314</v>
      </c>
      <c r="EX239" s="1">
        <v>40135</v>
      </c>
      <c r="EY239" t="s">
        <v>267</v>
      </c>
      <c r="EZ239" t="str">
        <f t="shared" si="12"/>
        <v>FALSE</v>
      </c>
      <c r="FA239">
        <v>2022</v>
      </c>
      <c r="FB239">
        <v>2020</v>
      </c>
      <c r="FC239">
        <v>1110</v>
      </c>
      <c r="FD239" t="s">
        <v>246</v>
      </c>
      <c r="FE239" t="s">
        <v>246</v>
      </c>
      <c r="FF239" t="s">
        <v>246</v>
      </c>
      <c r="FG239" t="s">
        <v>246</v>
      </c>
      <c r="FH239" t="s">
        <v>246</v>
      </c>
      <c r="FI239" t="s">
        <v>246</v>
      </c>
      <c r="FJ239" t="s">
        <v>246</v>
      </c>
      <c r="FK239" t="s">
        <v>246</v>
      </c>
      <c r="FL239" t="s">
        <v>246</v>
      </c>
      <c r="FM239" t="s">
        <v>246</v>
      </c>
      <c r="FN239" t="s">
        <v>246</v>
      </c>
      <c r="FO239" t="s">
        <v>246</v>
      </c>
      <c r="FP239" t="s">
        <v>246</v>
      </c>
      <c r="FQ239" s="2">
        <v>3290</v>
      </c>
      <c r="FR239" s="2">
        <v>0</v>
      </c>
      <c r="FS239" s="2">
        <v>0</v>
      </c>
      <c r="FT239">
        <v>0</v>
      </c>
      <c r="FU239" s="2">
        <v>21930</v>
      </c>
      <c r="FV239" s="2">
        <v>21930</v>
      </c>
      <c r="FW239" s="2">
        <v>0</v>
      </c>
      <c r="FX239">
        <v>0</v>
      </c>
      <c r="FY239" s="2">
        <v>0</v>
      </c>
      <c r="FZ239" s="2">
        <v>0</v>
      </c>
      <c r="GA239" s="2">
        <v>0</v>
      </c>
      <c r="GB239">
        <v>0</v>
      </c>
      <c r="GC239" s="2">
        <v>192.26</v>
      </c>
      <c r="GE239" s="2">
        <v>21930</v>
      </c>
      <c r="GH239" t="s">
        <v>315</v>
      </c>
      <c r="GK239" t="s">
        <v>316</v>
      </c>
      <c r="GL239" t="s">
        <v>317</v>
      </c>
      <c r="GM239" t="s">
        <v>318</v>
      </c>
      <c r="GR239" t="str">
        <f>""</f>
        <v/>
      </c>
      <c r="GS239" t="str">
        <f>""</f>
        <v/>
      </c>
      <c r="GT239" t="str">
        <f>""</f>
        <v/>
      </c>
      <c r="GU239" s="1">
        <v>40939</v>
      </c>
      <c r="GV239" s="1">
        <v>40973</v>
      </c>
      <c r="GW239" s="2">
        <v>22500</v>
      </c>
      <c r="GX239" t="s">
        <v>566</v>
      </c>
      <c r="GY239" t="s">
        <v>362</v>
      </c>
      <c r="GZ239" t="s">
        <v>3059</v>
      </c>
      <c r="HB239" s="2">
        <v>18225</v>
      </c>
      <c r="HC239" t="s">
        <v>569</v>
      </c>
      <c r="HD239">
        <v>4</v>
      </c>
      <c r="HE239" t="s">
        <v>364</v>
      </c>
      <c r="HF239" t="str">
        <f>"2012.10989"</f>
        <v>2012.10989</v>
      </c>
      <c r="HG239" s="2">
        <v>0</v>
      </c>
      <c r="HJ239" t="s">
        <v>365</v>
      </c>
      <c r="HK239" t="str">
        <f>"                    "</f>
        <v xml:space="preserve">                    </v>
      </c>
      <c r="HL239" t="s">
        <v>3060</v>
      </c>
      <c r="HN239" t="s">
        <v>271</v>
      </c>
      <c r="HP239" t="str">
        <f>"2012.10988"</f>
        <v>2012.10988</v>
      </c>
      <c r="HQ239" t="str">
        <f>""</f>
        <v/>
      </c>
      <c r="HR239" s="1">
        <v>37798</v>
      </c>
      <c r="HS239" s="1">
        <v>37805</v>
      </c>
      <c r="HT239" s="2">
        <v>7000</v>
      </c>
      <c r="HU239" t="s">
        <v>362</v>
      </c>
      <c r="HW239" s="2">
        <v>0</v>
      </c>
      <c r="IA239" t="str">
        <f>"4573.687"</f>
        <v>4573.687</v>
      </c>
      <c r="IB239" t="str">
        <f>""</f>
        <v/>
      </c>
      <c r="IC239" t="str">
        <f>HYPERLINK("https://web.datatree.com/?/property?propertyId=3553419")</f>
        <v>https://web.datatree.com/?/property?propertyId=3553419</v>
      </c>
    </row>
    <row r="240" spans="1:237" x14ac:dyDescent="0.25">
      <c r="A240" t="s">
        <v>3061</v>
      </c>
      <c r="D240" t="s">
        <v>3061</v>
      </c>
      <c r="E240" t="s">
        <v>273</v>
      </c>
      <c r="F240">
        <v>6</v>
      </c>
      <c r="O240" t="s">
        <v>3061</v>
      </c>
      <c r="P240" t="s">
        <v>3061</v>
      </c>
      <c r="T240" t="s">
        <v>242</v>
      </c>
      <c r="AE240" t="s">
        <v>243</v>
      </c>
      <c r="AH240" t="s">
        <v>244</v>
      </c>
      <c r="AK240" t="s">
        <v>245</v>
      </c>
      <c r="AL240" t="s">
        <v>589</v>
      </c>
      <c r="AM240">
        <v>220</v>
      </c>
      <c r="AP240" t="s">
        <v>2281</v>
      </c>
      <c r="AQ240" t="s">
        <v>375</v>
      </c>
      <c r="AR240">
        <v>3</v>
      </c>
      <c r="AS240" t="s">
        <v>1436</v>
      </c>
      <c r="AT240" t="s">
        <v>1436</v>
      </c>
      <c r="AU240" t="s">
        <v>243</v>
      </c>
      <c r="AV240" t="str">
        <f>"85721"</f>
        <v>85721</v>
      </c>
      <c r="AW240" t="s">
        <v>378</v>
      </c>
      <c r="AX240" t="s">
        <v>2282</v>
      </c>
      <c r="AY240" t="s">
        <v>2283</v>
      </c>
      <c r="AZ240" t="s">
        <v>254</v>
      </c>
      <c r="BA240" t="s">
        <v>3062</v>
      </c>
      <c r="BB240" t="str">
        <f>"317-06-348"</f>
        <v>317-06-348</v>
      </c>
      <c r="BC240" t="str">
        <f>"31706348"</f>
        <v>31706348</v>
      </c>
      <c r="BD240" t="str">
        <f>"R31706348"</f>
        <v>R31706348</v>
      </c>
      <c r="BE240">
        <v>4015</v>
      </c>
      <c r="BJ240" t="s">
        <v>309</v>
      </c>
      <c r="BK240" t="s">
        <v>310</v>
      </c>
      <c r="BL240">
        <v>9</v>
      </c>
      <c r="BN240">
        <v>35.570811300064101</v>
      </c>
      <c r="BO240">
        <v>-114.41918450919</v>
      </c>
      <c r="BP240" t="s">
        <v>536</v>
      </c>
      <c r="BQ240">
        <v>1</v>
      </c>
      <c r="BW240" t="s">
        <v>3063</v>
      </c>
      <c r="BX240" t="s">
        <v>3063</v>
      </c>
      <c r="CA240" t="str">
        <f>"34|47"</f>
        <v>34|47</v>
      </c>
      <c r="CC240">
        <v>0</v>
      </c>
      <c r="CD240">
        <v>0</v>
      </c>
      <c r="CE240">
        <v>0</v>
      </c>
      <c r="CF240">
        <v>0</v>
      </c>
      <c r="CI240">
        <v>0</v>
      </c>
      <c r="CJ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X240">
        <v>0</v>
      </c>
      <c r="CZ240">
        <v>0</v>
      </c>
      <c r="DB240">
        <v>0</v>
      </c>
      <c r="DD240">
        <v>0</v>
      </c>
      <c r="DF240">
        <v>0</v>
      </c>
      <c r="DK240">
        <v>0</v>
      </c>
      <c r="DM240">
        <v>0</v>
      </c>
      <c r="DX240">
        <v>0</v>
      </c>
      <c r="EC240" t="s">
        <v>261</v>
      </c>
      <c r="ED240" t="s">
        <v>2286</v>
      </c>
      <c r="EE240" t="s">
        <v>2040</v>
      </c>
      <c r="EG240">
        <v>435600</v>
      </c>
      <c r="EH240">
        <v>10</v>
      </c>
      <c r="EI240">
        <v>0</v>
      </c>
      <c r="EJ240">
        <v>0</v>
      </c>
      <c r="EK240">
        <v>0</v>
      </c>
      <c r="EL240">
        <v>0</v>
      </c>
      <c r="EU240" t="s">
        <v>264</v>
      </c>
      <c r="EV240" t="s">
        <v>538</v>
      </c>
      <c r="EW240" t="s">
        <v>539</v>
      </c>
      <c r="EX240" s="1">
        <v>40135</v>
      </c>
      <c r="EY240" t="s">
        <v>267</v>
      </c>
      <c r="EZ240" t="str">
        <f t="shared" si="12"/>
        <v>FALSE</v>
      </c>
      <c r="FA240">
        <v>2022</v>
      </c>
      <c r="FC240">
        <v>400</v>
      </c>
      <c r="FD240" t="s">
        <v>246</v>
      </c>
      <c r="FE240" t="s">
        <v>246</v>
      </c>
      <c r="FF240" t="s">
        <v>246</v>
      </c>
      <c r="FG240" t="s">
        <v>246</v>
      </c>
      <c r="FH240" t="s">
        <v>246</v>
      </c>
      <c r="FI240" t="s">
        <v>246</v>
      </c>
      <c r="FJ240" t="s">
        <v>246</v>
      </c>
      <c r="FK240" t="s">
        <v>246</v>
      </c>
      <c r="FL240" t="s">
        <v>246</v>
      </c>
      <c r="FM240" t="s">
        <v>613</v>
      </c>
      <c r="FN240" t="s">
        <v>246</v>
      </c>
      <c r="FO240" t="s">
        <v>246</v>
      </c>
      <c r="FP240" t="s">
        <v>246</v>
      </c>
      <c r="FQ240" s="2">
        <v>2272</v>
      </c>
      <c r="FR240" s="2">
        <v>0</v>
      </c>
      <c r="FS240" s="2">
        <v>0</v>
      </c>
      <c r="FT240">
        <v>0</v>
      </c>
      <c r="FU240" s="2">
        <v>15145</v>
      </c>
      <c r="FV240" s="2">
        <v>15145</v>
      </c>
      <c r="FW240" s="2">
        <v>0</v>
      </c>
      <c r="FX240">
        <v>0</v>
      </c>
      <c r="FY240" s="2">
        <v>0</v>
      </c>
      <c r="FZ240" s="2">
        <v>0</v>
      </c>
      <c r="GA240" s="2">
        <v>0</v>
      </c>
      <c r="GB240">
        <v>0</v>
      </c>
      <c r="GE240" s="2">
        <v>15145</v>
      </c>
      <c r="GH240" t="s">
        <v>315</v>
      </c>
      <c r="GK240" t="s">
        <v>316</v>
      </c>
      <c r="GL240" t="s">
        <v>317</v>
      </c>
      <c r="GM240" t="s">
        <v>318</v>
      </c>
      <c r="GR240" t="str">
        <f>""</f>
        <v/>
      </c>
      <c r="GS240" t="str">
        <f>""</f>
        <v/>
      </c>
      <c r="GT240" t="str">
        <f>""</f>
        <v/>
      </c>
      <c r="HF240" t="str">
        <f>""</f>
        <v/>
      </c>
      <c r="HK240" t="str">
        <f>""</f>
        <v/>
      </c>
      <c r="HN240" t="s">
        <v>271</v>
      </c>
      <c r="HP240" t="str">
        <f>""</f>
        <v/>
      </c>
      <c r="HQ240" t="str">
        <f>""</f>
        <v/>
      </c>
      <c r="IA240" t="str">
        <f>""</f>
        <v/>
      </c>
      <c r="IB240" t="str">
        <f>""</f>
        <v/>
      </c>
      <c r="IC240" t="str">
        <f>HYPERLINK("https://web.datatree.com/?/property?propertyId=3606119")</f>
        <v>https://web.datatree.com/?/property?propertyId=3606119</v>
      </c>
    </row>
    <row r="241" spans="1:237" x14ac:dyDescent="0.25">
      <c r="A241" t="s">
        <v>3064</v>
      </c>
      <c r="B241" t="s">
        <v>968</v>
      </c>
      <c r="C241" t="s">
        <v>968</v>
      </c>
      <c r="D241" t="s">
        <v>3065</v>
      </c>
      <c r="E241" t="s">
        <v>240</v>
      </c>
      <c r="F241">
        <v>5</v>
      </c>
      <c r="G241" t="s">
        <v>3066</v>
      </c>
      <c r="H241" t="s">
        <v>3067</v>
      </c>
      <c r="I241" t="s">
        <v>3067</v>
      </c>
      <c r="J241" t="s">
        <v>3065</v>
      </c>
      <c r="K241" t="s">
        <v>240</v>
      </c>
      <c r="L241">
        <v>5</v>
      </c>
      <c r="O241" t="s">
        <v>3068</v>
      </c>
      <c r="P241" t="s">
        <v>3069</v>
      </c>
      <c r="Q241" t="s">
        <v>1421</v>
      </c>
      <c r="R241" t="s">
        <v>860</v>
      </c>
      <c r="T241" t="s">
        <v>242</v>
      </c>
      <c r="AE241" t="s">
        <v>243</v>
      </c>
      <c r="AH241" t="s">
        <v>244</v>
      </c>
      <c r="AK241" t="s">
        <v>245</v>
      </c>
      <c r="AP241" t="s">
        <v>3070</v>
      </c>
      <c r="AS241" t="s">
        <v>3071</v>
      </c>
      <c r="AT241" t="s">
        <v>3072</v>
      </c>
      <c r="AU241" t="s">
        <v>243</v>
      </c>
      <c r="AV241" t="str">
        <f>"86327-1435"</f>
        <v>86327-1435</v>
      </c>
      <c r="AW241" t="s">
        <v>3073</v>
      </c>
      <c r="AX241" t="s">
        <v>3074</v>
      </c>
      <c r="AY241" t="s">
        <v>3075</v>
      </c>
      <c r="AZ241" t="s">
        <v>254</v>
      </c>
      <c r="BA241" t="s">
        <v>3076</v>
      </c>
      <c r="BB241" t="str">
        <f>"209-20-007"</f>
        <v>209-20-007</v>
      </c>
      <c r="BC241" t="str">
        <f>"20920007"</f>
        <v>20920007</v>
      </c>
      <c r="BD241" t="str">
        <f>"R20920007"</f>
        <v>R20920007</v>
      </c>
      <c r="BE241">
        <v>4015</v>
      </c>
      <c r="BI241" t="s">
        <v>256</v>
      </c>
      <c r="BN241">
        <v>35.0480649318879</v>
      </c>
      <c r="BO241">
        <v>-114.268759924268</v>
      </c>
      <c r="CA241" t="str">
        <f>""</f>
        <v/>
      </c>
      <c r="CC241">
        <v>0</v>
      </c>
      <c r="CD241">
        <v>0</v>
      </c>
      <c r="CE241">
        <v>0</v>
      </c>
      <c r="CF241">
        <v>0</v>
      </c>
      <c r="CI241">
        <v>0</v>
      </c>
      <c r="CJ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X241">
        <v>0</v>
      </c>
      <c r="CZ241">
        <v>0</v>
      </c>
      <c r="DB241">
        <v>0</v>
      </c>
      <c r="DD241">
        <v>0</v>
      </c>
      <c r="DF241">
        <v>0</v>
      </c>
      <c r="DK241">
        <v>0</v>
      </c>
      <c r="DM241">
        <v>0</v>
      </c>
      <c r="DX241">
        <v>0</v>
      </c>
      <c r="EC241" t="s">
        <v>336</v>
      </c>
      <c r="ED241" t="s">
        <v>405</v>
      </c>
      <c r="EE241" t="s">
        <v>406</v>
      </c>
      <c r="EG241">
        <v>435600</v>
      </c>
      <c r="EH241">
        <v>10</v>
      </c>
      <c r="EI241">
        <v>0</v>
      </c>
      <c r="EJ241">
        <v>0</v>
      </c>
      <c r="EK241">
        <v>0</v>
      </c>
      <c r="EL241">
        <v>0</v>
      </c>
      <c r="EU241" t="s">
        <v>407</v>
      </c>
      <c r="EV241" t="s">
        <v>1241</v>
      </c>
      <c r="EW241" t="s">
        <v>1242</v>
      </c>
      <c r="EX241" s="1">
        <v>40135</v>
      </c>
      <c r="EY241" t="s">
        <v>267</v>
      </c>
      <c r="EZ241" t="str">
        <f>"TRUE"</f>
        <v>TRUE</v>
      </c>
      <c r="FA241">
        <v>2022</v>
      </c>
      <c r="FB241">
        <v>2020</v>
      </c>
      <c r="FC241">
        <v>1600</v>
      </c>
      <c r="FD241" t="s">
        <v>246</v>
      </c>
      <c r="FE241" t="s">
        <v>246</v>
      </c>
      <c r="FF241" t="s">
        <v>246</v>
      </c>
      <c r="FG241" t="s">
        <v>246</v>
      </c>
      <c r="FH241" t="s">
        <v>246</v>
      </c>
      <c r="FI241" t="s">
        <v>246</v>
      </c>
      <c r="FJ241" t="s">
        <v>246</v>
      </c>
      <c r="FK241" t="s">
        <v>246</v>
      </c>
      <c r="FL241" t="s">
        <v>246</v>
      </c>
      <c r="FM241" t="s">
        <v>246</v>
      </c>
      <c r="FN241" t="s">
        <v>246</v>
      </c>
      <c r="FO241" t="s">
        <v>246</v>
      </c>
      <c r="FP241" t="s">
        <v>246</v>
      </c>
      <c r="FQ241" s="2">
        <v>1356</v>
      </c>
      <c r="FR241" s="2">
        <v>0</v>
      </c>
      <c r="FS241" s="2">
        <v>0</v>
      </c>
      <c r="FT241">
        <v>0</v>
      </c>
      <c r="FU241" s="2">
        <v>9038</v>
      </c>
      <c r="FV241" s="2">
        <v>9038</v>
      </c>
      <c r="FW241" s="2">
        <v>0</v>
      </c>
      <c r="FX241">
        <v>0</v>
      </c>
      <c r="FY241" s="2">
        <v>0</v>
      </c>
      <c r="FZ241" s="2">
        <v>0</v>
      </c>
      <c r="GA241" s="2">
        <v>0</v>
      </c>
      <c r="GB241">
        <v>0</v>
      </c>
      <c r="GC241" s="2">
        <v>69.599999999999994</v>
      </c>
      <c r="GE241" s="2">
        <v>9038</v>
      </c>
      <c r="GH241" t="s">
        <v>1243</v>
      </c>
      <c r="GI241" t="s">
        <v>387</v>
      </c>
      <c r="GK241" t="s">
        <v>1244</v>
      </c>
      <c r="GL241" t="s">
        <v>1245</v>
      </c>
      <c r="GM241" t="s">
        <v>1246</v>
      </c>
      <c r="GN241" s="1">
        <v>42389</v>
      </c>
      <c r="GO241" s="1">
        <v>42389</v>
      </c>
      <c r="GQ241" t="s">
        <v>362</v>
      </c>
      <c r="GR241" t="str">
        <f>""</f>
        <v/>
      </c>
      <c r="GS241" t="str">
        <f>"2016.2420"</f>
        <v>2016.2420</v>
      </c>
      <c r="GT241" t="str">
        <f>""</f>
        <v/>
      </c>
      <c r="HF241" t="str">
        <f>""</f>
        <v/>
      </c>
      <c r="HK241" t="str">
        <f>""</f>
        <v/>
      </c>
      <c r="HN241" t="s">
        <v>271</v>
      </c>
      <c r="HP241" t="str">
        <f>""</f>
        <v/>
      </c>
      <c r="HQ241" t="str">
        <f>""</f>
        <v/>
      </c>
      <c r="IA241" t="str">
        <f>""</f>
        <v/>
      </c>
      <c r="IB241" t="str">
        <f>""</f>
        <v/>
      </c>
      <c r="IC241" t="str">
        <f>HYPERLINK("https://web.datatree.com/?/property?propertyId=3513494")</f>
        <v>https://web.datatree.com/?/property?propertyId=3513494</v>
      </c>
    </row>
    <row r="242" spans="1:237" x14ac:dyDescent="0.25">
      <c r="A242" t="s">
        <v>3077</v>
      </c>
      <c r="B242" t="s">
        <v>3078</v>
      </c>
      <c r="C242" t="s">
        <v>435</v>
      </c>
      <c r="D242" t="s">
        <v>3079</v>
      </c>
      <c r="E242" t="s">
        <v>240</v>
      </c>
      <c r="F242">
        <v>1</v>
      </c>
      <c r="O242" t="s">
        <v>3080</v>
      </c>
      <c r="P242" t="s">
        <v>3077</v>
      </c>
      <c r="T242" t="s">
        <v>242</v>
      </c>
      <c r="AE242" t="s">
        <v>243</v>
      </c>
      <c r="AH242" t="s">
        <v>244</v>
      </c>
      <c r="AK242" t="s">
        <v>245</v>
      </c>
      <c r="AM242">
        <v>1509</v>
      </c>
      <c r="AP242" t="s">
        <v>3081</v>
      </c>
      <c r="AQ242" t="s">
        <v>439</v>
      </c>
      <c r="AS242" t="s">
        <v>440</v>
      </c>
      <c r="AT242" t="s">
        <v>440</v>
      </c>
      <c r="AU242" t="s">
        <v>400</v>
      </c>
      <c r="AV242" t="str">
        <f>"89086-1382"</f>
        <v>89086-1382</v>
      </c>
      <c r="AW242" t="s">
        <v>1438</v>
      </c>
      <c r="AX242" t="s">
        <v>3082</v>
      </c>
      <c r="AY242" t="s">
        <v>3083</v>
      </c>
      <c r="AZ242" t="s">
        <v>254</v>
      </c>
      <c r="BA242" t="s">
        <v>3084</v>
      </c>
      <c r="BB242" t="str">
        <f>"313-35-145"</f>
        <v>313-35-145</v>
      </c>
      <c r="BC242" t="str">
        <f>"31335145"</f>
        <v>31335145</v>
      </c>
      <c r="BD242" t="str">
        <f>"R31335145"</f>
        <v>R31335145</v>
      </c>
      <c r="BE242">
        <v>4015</v>
      </c>
      <c r="BJ242" t="s">
        <v>333</v>
      </c>
      <c r="BK242" t="s">
        <v>481</v>
      </c>
      <c r="BL242">
        <v>27</v>
      </c>
      <c r="BN242">
        <v>35.429131511638303</v>
      </c>
      <c r="BO242">
        <v>-113.76056284565399</v>
      </c>
      <c r="BP242" t="s">
        <v>3085</v>
      </c>
      <c r="BW242" t="s">
        <v>3086</v>
      </c>
      <c r="BX242" t="s">
        <v>3086</v>
      </c>
      <c r="CA242" t="str">
        <f>"145"</f>
        <v>145</v>
      </c>
      <c r="CC242">
        <v>0</v>
      </c>
      <c r="CD242">
        <v>0</v>
      </c>
      <c r="CE242">
        <v>0</v>
      </c>
      <c r="CF242">
        <v>0</v>
      </c>
      <c r="CI242">
        <v>0</v>
      </c>
      <c r="CJ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X242">
        <v>0</v>
      </c>
      <c r="CZ242">
        <v>0</v>
      </c>
      <c r="DB242">
        <v>0</v>
      </c>
      <c r="DD242">
        <v>0</v>
      </c>
      <c r="DF242">
        <v>0</v>
      </c>
      <c r="DK242">
        <v>0</v>
      </c>
      <c r="DM242">
        <v>0</v>
      </c>
      <c r="DX242">
        <v>0</v>
      </c>
      <c r="EC242" t="s">
        <v>261</v>
      </c>
      <c r="ED242" t="s">
        <v>262</v>
      </c>
      <c r="EE242" t="s">
        <v>263</v>
      </c>
      <c r="EG242">
        <v>435600</v>
      </c>
      <c r="EH242">
        <v>10</v>
      </c>
      <c r="EI242">
        <v>0</v>
      </c>
      <c r="EJ242">
        <v>0</v>
      </c>
      <c r="EK242">
        <v>0</v>
      </c>
      <c r="EL242">
        <v>0</v>
      </c>
      <c r="EU242" t="s">
        <v>407</v>
      </c>
      <c r="EV242" t="s">
        <v>483</v>
      </c>
      <c r="EW242" t="s">
        <v>484</v>
      </c>
      <c r="EX242" s="1">
        <v>40135</v>
      </c>
      <c r="EY242" t="s">
        <v>267</v>
      </c>
      <c r="EZ242" t="str">
        <f>"TRUE"</f>
        <v>TRUE</v>
      </c>
      <c r="FA242">
        <v>2022</v>
      </c>
      <c r="FB242">
        <v>2020</v>
      </c>
      <c r="FC242">
        <v>300</v>
      </c>
      <c r="FD242" t="s">
        <v>246</v>
      </c>
      <c r="FE242" t="s">
        <v>246</v>
      </c>
      <c r="FF242" t="s">
        <v>246</v>
      </c>
      <c r="FG242" t="s">
        <v>246</v>
      </c>
      <c r="FH242" t="s">
        <v>246</v>
      </c>
      <c r="FI242" t="s">
        <v>246</v>
      </c>
      <c r="FJ242" t="s">
        <v>246</v>
      </c>
      <c r="FK242" t="s">
        <v>246</v>
      </c>
      <c r="FL242" t="s">
        <v>246</v>
      </c>
      <c r="FM242" t="s">
        <v>246</v>
      </c>
      <c r="FN242" t="s">
        <v>246</v>
      </c>
      <c r="FO242" t="s">
        <v>246</v>
      </c>
      <c r="FP242" t="s">
        <v>246</v>
      </c>
      <c r="FQ242" s="2">
        <v>980</v>
      </c>
      <c r="FR242" s="2">
        <v>0</v>
      </c>
      <c r="FS242" s="2">
        <v>0</v>
      </c>
      <c r="FT242">
        <v>0</v>
      </c>
      <c r="FU242" s="2">
        <v>6535</v>
      </c>
      <c r="FV242" s="2">
        <v>6535</v>
      </c>
      <c r="FW242" s="2">
        <v>0</v>
      </c>
      <c r="FX242">
        <v>0</v>
      </c>
      <c r="FY242" s="2">
        <v>0</v>
      </c>
      <c r="FZ242" s="2">
        <v>0</v>
      </c>
      <c r="GA242" s="2">
        <v>0</v>
      </c>
      <c r="GB242">
        <v>0</v>
      </c>
      <c r="GC242" s="2">
        <v>71.8</v>
      </c>
      <c r="GE242" s="2">
        <v>6535</v>
      </c>
      <c r="GH242" t="s">
        <v>268</v>
      </c>
      <c r="GK242" t="s">
        <v>269</v>
      </c>
      <c r="GR242" t="str">
        <f>""</f>
        <v/>
      </c>
      <c r="GS242" t="str">
        <f>""</f>
        <v/>
      </c>
      <c r="GT242" t="str">
        <f>""</f>
        <v/>
      </c>
      <c r="GU242" s="1">
        <v>39729</v>
      </c>
      <c r="GV242" s="1">
        <v>39729</v>
      </c>
      <c r="GW242" s="2">
        <v>45000</v>
      </c>
      <c r="GX242" t="s">
        <v>566</v>
      </c>
      <c r="GY242" t="s">
        <v>567</v>
      </c>
      <c r="GZ242" t="s">
        <v>3087</v>
      </c>
      <c r="HF242" t="str">
        <f>"                    "</f>
        <v xml:space="preserve">                    </v>
      </c>
      <c r="HK242" t="str">
        <f>"                    "</f>
        <v xml:space="preserve">                    </v>
      </c>
      <c r="HN242" t="s">
        <v>271</v>
      </c>
      <c r="HP242" t="str">
        <f>"7322.489"</f>
        <v>7322.489</v>
      </c>
      <c r="HQ242" t="str">
        <f>""</f>
        <v/>
      </c>
      <c r="HR242" s="1">
        <v>38485</v>
      </c>
      <c r="HS242" s="1">
        <v>38492</v>
      </c>
      <c r="HT242" s="2">
        <v>23400</v>
      </c>
      <c r="HU242" t="s">
        <v>567</v>
      </c>
      <c r="HW242" s="2">
        <v>0</v>
      </c>
      <c r="IA242" t="str">
        <f>"5611.734"</f>
        <v>5611.734</v>
      </c>
      <c r="IB242" t="str">
        <f>""</f>
        <v/>
      </c>
      <c r="IC242" t="str">
        <f>HYPERLINK("https://web.datatree.com/?/property?propertyId=3550536")</f>
        <v>https://web.datatree.com/?/property?propertyId=3550536</v>
      </c>
    </row>
    <row r="243" spans="1:237" x14ac:dyDescent="0.25">
      <c r="A243" t="s">
        <v>3088</v>
      </c>
      <c r="B243" t="s">
        <v>3089</v>
      </c>
      <c r="C243" t="s">
        <v>3090</v>
      </c>
      <c r="D243" t="s">
        <v>3091</v>
      </c>
      <c r="E243" t="s">
        <v>240</v>
      </c>
      <c r="F243">
        <v>5</v>
      </c>
      <c r="O243" t="s">
        <v>3092</v>
      </c>
      <c r="P243" t="s">
        <v>3088</v>
      </c>
      <c r="T243" t="s">
        <v>242</v>
      </c>
      <c r="AE243" t="s">
        <v>243</v>
      </c>
      <c r="AH243" t="s">
        <v>244</v>
      </c>
      <c r="AK243" t="s">
        <v>245</v>
      </c>
      <c r="AM243">
        <v>10626</v>
      </c>
      <c r="AP243" t="s">
        <v>3093</v>
      </c>
      <c r="AQ243" t="s">
        <v>375</v>
      </c>
      <c r="AS243" t="s">
        <v>398</v>
      </c>
      <c r="AT243" t="s">
        <v>1499</v>
      </c>
      <c r="AU243" t="s">
        <v>400</v>
      </c>
      <c r="AV243" t="str">
        <f>"89183-4656"</f>
        <v>89183-4656</v>
      </c>
      <c r="AW243" t="s">
        <v>3094</v>
      </c>
      <c r="AX243" t="s">
        <v>3095</v>
      </c>
      <c r="AY243" t="s">
        <v>3096</v>
      </c>
      <c r="AZ243" t="s">
        <v>254</v>
      </c>
      <c r="BA243" t="s">
        <v>3097</v>
      </c>
      <c r="BB243" t="str">
        <f>"353-12-062"</f>
        <v>353-12-062</v>
      </c>
      <c r="BC243" t="str">
        <f>"35312062"</f>
        <v>35312062</v>
      </c>
      <c r="BD243" t="str">
        <f>"R35312062"</f>
        <v>R35312062</v>
      </c>
      <c r="BE243">
        <v>4015</v>
      </c>
      <c r="BI243" t="s">
        <v>256</v>
      </c>
      <c r="BJ243" t="s">
        <v>257</v>
      </c>
      <c r="BK243" t="s">
        <v>258</v>
      </c>
      <c r="BL243">
        <v>25</v>
      </c>
      <c r="BN243">
        <v>35.1695089636776</v>
      </c>
      <c r="BO243">
        <v>-113.496527929699</v>
      </c>
      <c r="BP243" t="s">
        <v>259</v>
      </c>
      <c r="BW243" t="s">
        <v>1455</v>
      </c>
      <c r="BX243" t="s">
        <v>1455</v>
      </c>
      <c r="CA243" t="str">
        <f>"582"</f>
        <v>582</v>
      </c>
      <c r="CC243">
        <v>0</v>
      </c>
      <c r="CD243">
        <v>0</v>
      </c>
      <c r="CE243">
        <v>0</v>
      </c>
      <c r="CF243">
        <v>0</v>
      </c>
      <c r="CI243">
        <v>0</v>
      </c>
      <c r="CJ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X243">
        <v>0</v>
      </c>
      <c r="CZ243">
        <v>0</v>
      </c>
      <c r="DB243">
        <v>0</v>
      </c>
      <c r="DD243">
        <v>0</v>
      </c>
      <c r="DF243">
        <v>0</v>
      </c>
      <c r="DK243">
        <v>0</v>
      </c>
      <c r="DM243">
        <v>0</v>
      </c>
      <c r="DX243">
        <v>0</v>
      </c>
      <c r="EC243" t="s">
        <v>261</v>
      </c>
      <c r="ED243" t="s">
        <v>262</v>
      </c>
      <c r="EE243" t="s">
        <v>263</v>
      </c>
      <c r="EG243">
        <v>435600</v>
      </c>
      <c r="EH243">
        <v>10</v>
      </c>
      <c r="EI243">
        <v>0</v>
      </c>
      <c r="EJ243">
        <v>0</v>
      </c>
      <c r="EK243">
        <v>0</v>
      </c>
      <c r="EL243">
        <v>0</v>
      </c>
      <c r="EU243" t="s">
        <v>264</v>
      </c>
      <c r="EV243" t="s">
        <v>2135</v>
      </c>
      <c r="EW243" t="s">
        <v>2136</v>
      </c>
      <c r="EX243" s="1">
        <v>40135</v>
      </c>
      <c r="EY243" t="s">
        <v>267</v>
      </c>
      <c r="EZ243" t="str">
        <f t="shared" ref="EZ243:EZ249" si="13">"FALSE"</f>
        <v>FALSE</v>
      </c>
      <c r="FA243">
        <v>2022</v>
      </c>
      <c r="FB243">
        <v>2020</v>
      </c>
      <c r="FC243">
        <v>300</v>
      </c>
      <c r="FD243" t="s">
        <v>246</v>
      </c>
      <c r="FE243" t="s">
        <v>246</v>
      </c>
      <c r="FF243" t="s">
        <v>246</v>
      </c>
      <c r="FG243" t="s">
        <v>246</v>
      </c>
      <c r="FH243" t="s">
        <v>246</v>
      </c>
      <c r="FI243" t="s">
        <v>246</v>
      </c>
      <c r="FJ243" t="s">
        <v>246</v>
      </c>
      <c r="FK243" t="s">
        <v>246</v>
      </c>
      <c r="FL243" t="s">
        <v>246</v>
      </c>
      <c r="FM243" t="s">
        <v>246</v>
      </c>
      <c r="FN243" t="s">
        <v>246</v>
      </c>
      <c r="FO243" t="s">
        <v>246</v>
      </c>
      <c r="FP243" t="s">
        <v>246</v>
      </c>
      <c r="FQ243" s="2">
        <v>358</v>
      </c>
      <c r="FR243" s="2">
        <v>0</v>
      </c>
      <c r="FS243" s="2">
        <v>0</v>
      </c>
      <c r="FT243">
        <v>0</v>
      </c>
      <c r="FU243" s="2">
        <v>2388</v>
      </c>
      <c r="FV243" s="2">
        <v>2388</v>
      </c>
      <c r="FW243" s="2">
        <v>0</v>
      </c>
      <c r="FX243">
        <v>0</v>
      </c>
      <c r="FY243" s="2">
        <v>0</v>
      </c>
      <c r="FZ243" s="2">
        <v>0</v>
      </c>
      <c r="GA243" s="2">
        <v>0</v>
      </c>
      <c r="GB243">
        <v>0</v>
      </c>
      <c r="GC243" s="2">
        <v>40.700000000000003</v>
      </c>
      <c r="GE243" s="2">
        <v>2388</v>
      </c>
      <c r="GH243" t="s">
        <v>268</v>
      </c>
      <c r="GK243" t="s">
        <v>269</v>
      </c>
      <c r="GR243" t="str">
        <f>""</f>
        <v/>
      </c>
      <c r="GS243" t="str">
        <f>""</f>
        <v/>
      </c>
      <c r="GT243" t="str">
        <f>""</f>
        <v/>
      </c>
      <c r="GU243" s="1">
        <v>41271</v>
      </c>
      <c r="GV243" s="1">
        <v>41276</v>
      </c>
      <c r="GW243" s="2">
        <v>3200</v>
      </c>
      <c r="GY243" t="s">
        <v>270</v>
      </c>
      <c r="GZ243" t="s">
        <v>3098</v>
      </c>
      <c r="HF243" t="str">
        <f>""</f>
        <v/>
      </c>
      <c r="HK243" t="str">
        <f>""</f>
        <v/>
      </c>
      <c r="HN243" t="s">
        <v>271</v>
      </c>
      <c r="HP243" t="str">
        <f>"2013.193"</f>
        <v>2013.193</v>
      </c>
      <c r="HQ243" t="str">
        <f>""</f>
        <v/>
      </c>
      <c r="IA243" t="str">
        <f>""</f>
        <v/>
      </c>
      <c r="IB243" t="str">
        <f>""</f>
        <v/>
      </c>
      <c r="IC243" t="str">
        <f>HYPERLINK("https://web.datatree.com/?/property?propertyId=3548464")</f>
        <v>https://web.datatree.com/?/property?propertyId=3548464</v>
      </c>
    </row>
    <row r="244" spans="1:237" x14ac:dyDescent="0.25">
      <c r="A244" t="s">
        <v>3099</v>
      </c>
      <c r="B244" t="s">
        <v>1985</v>
      </c>
      <c r="C244" t="s">
        <v>1985</v>
      </c>
      <c r="D244" t="s">
        <v>3100</v>
      </c>
      <c r="E244" t="s">
        <v>240</v>
      </c>
      <c r="F244">
        <v>1</v>
      </c>
      <c r="O244" t="s">
        <v>3101</v>
      </c>
      <c r="P244" t="s">
        <v>3099</v>
      </c>
      <c r="Q244" t="s">
        <v>1360</v>
      </c>
      <c r="T244" t="s">
        <v>242</v>
      </c>
      <c r="AE244" t="s">
        <v>243</v>
      </c>
      <c r="AH244" t="s">
        <v>244</v>
      </c>
      <c r="AK244" t="s">
        <v>245</v>
      </c>
      <c r="AL244" t="s">
        <v>246</v>
      </c>
      <c r="AM244">
        <v>11041</v>
      </c>
      <c r="AP244" t="s">
        <v>3102</v>
      </c>
      <c r="AQ244" t="s">
        <v>248</v>
      </c>
      <c r="AS244" t="s">
        <v>591</v>
      </c>
      <c r="AT244" t="s">
        <v>591</v>
      </c>
      <c r="AU244" t="s">
        <v>243</v>
      </c>
      <c r="AV244" t="str">
        <f>"85029-3702"</f>
        <v>85029-3702</v>
      </c>
      <c r="AW244" t="s">
        <v>750</v>
      </c>
      <c r="AX244" t="s">
        <v>3103</v>
      </c>
      <c r="AY244" t="s">
        <v>3104</v>
      </c>
      <c r="AZ244" t="s">
        <v>254</v>
      </c>
      <c r="BA244" t="s">
        <v>3105</v>
      </c>
      <c r="BB244" t="str">
        <f>"333-23-046"</f>
        <v>333-23-046</v>
      </c>
      <c r="BC244" t="str">
        <f>"33323046"</f>
        <v>33323046</v>
      </c>
      <c r="BD244" t="str">
        <f>"R33323046"</f>
        <v>R33323046</v>
      </c>
      <c r="BE244">
        <v>4015</v>
      </c>
      <c r="BJ244" t="s">
        <v>333</v>
      </c>
      <c r="BK244" t="s">
        <v>481</v>
      </c>
      <c r="BL244">
        <v>7</v>
      </c>
      <c r="BN244">
        <v>35.485302231829003</v>
      </c>
      <c r="BO244">
        <v>-113.80483226483101</v>
      </c>
      <c r="BW244" t="s">
        <v>482</v>
      </c>
      <c r="BX244" t="s">
        <v>482</v>
      </c>
      <c r="CA244" t="str">
        <f>""</f>
        <v/>
      </c>
      <c r="CC244">
        <v>0</v>
      </c>
      <c r="CD244">
        <v>0</v>
      </c>
      <c r="CE244">
        <v>0</v>
      </c>
      <c r="CF244">
        <v>0</v>
      </c>
      <c r="CI244">
        <v>0</v>
      </c>
      <c r="CJ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X244">
        <v>0</v>
      </c>
      <c r="CZ244">
        <v>0</v>
      </c>
      <c r="DB244">
        <v>0</v>
      </c>
      <c r="DD244">
        <v>0</v>
      </c>
      <c r="DF244">
        <v>0</v>
      </c>
      <c r="DK244">
        <v>0</v>
      </c>
      <c r="DM244">
        <v>0</v>
      </c>
      <c r="DX244">
        <v>0</v>
      </c>
      <c r="EC244" t="s">
        <v>261</v>
      </c>
      <c r="ED244" t="s">
        <v>354</v>
      </c>
      <c r="EE244" t="s">
        <v>355</v>
      </c>
      <c r="EG244">
        <v>435600</v>
      </c>
      <c r="EH244">
        <v>10</v>
      </c>
      <c r="EI244">
        <v>0</v>
      </c>
      <c r="EJ244">
        <v>0</v>
      </c>
      <c r="EK244">
        <v>0</v>
      </c>
      <c r="EL244">
        <v>0</v>
      </c>
      <c r="EU244" t="s">
        <v>264</v>
      </c>
      <c r="EV244" t="s">
        <v>483</v>
      </c>
      <c r="EW244" t="s">
        <v>484</v>
      </c>
      <c r="EX244" s="1">
        <v>40135</v>
      </c>
      <c r="EY244" t="s">
        <v>267</v>
      </c>
      <c r="EZ244" t="str">
        <f t="shared" si="13"/>
        <v>FALSE</v>
      </c>
      <c r="FA244">
        <v>2022</v>
      </c>
      <c r="FB244">
        <v>2020</v>
      </c>
      <c r="FC244">
        <v>300</v>
      </c>
      <c r="FD244" t="s">
        <v>246</v>
      </c>
      <c r="FE244" t="s">
        <v>246</v>
      </c>
      <c r="FF244" t="s">
        <v>246</v>
      </c>
      <c r="FG244" t="s">
        <v>246</v>
      </c>
      <c r="FH244" t="s">
        <v>246</v>
      </c>
      <c r="FI244" t="s">
        <v>246</v>
      </c>
      <c r="FJ244" t="s">
        <v>246</v>
      </c>
      <c r="FK244" t="s">
        <v>246</v>
      </c>
      <c r="FL244" t="s">
        <v>246</v>
      </c>
      <c r="FM244" t="s">
        <v>246</v>
      </c>
      <c r="FN244" t="s">
        <v>246</v>
      </c>
      <c r="FO244" t="s">
        <v>246</v>
      </c>
      <c r="FP244" t="s">
        <v>246</v>
      </c>
      <c r="FQ244" s="2">
        <v>980</v>
      </c>
      <c r="FR244" s="2">
        <v>0</v>
      </c>
      <c r="FS244" s="2">
        <v>0</v>
      </c>
      <c r="FT244">
        <v>0</v>
      </c>
      <c r="FU244" s="2">
        <v>6535</v>
      </c>
      <c r="FV244" s="2">
        <v>6535</v>
      </c>
      <c r="FW244" s="2">
        <v>0</v>
      </c>
      <c r="FX244">
        <v>0</v>
      </c>
      <c r="FY244" s="2">
        <v>0</v>
      </c>
      <c r="FZ244" s="2">
        <v>0</v>
      </c>
      <c r="GA244" s="2">
        <v>0</v>
      </c>
      <c r="GB244">
        <v>0</v>
      </c>
      <c r="GC244" s="2">
        <v>71.8</v>
      </c>
      <c r="GE244" s="2">
        <v>6535</v>
      </c>
      <c r="GH244" t="s">
        <v>268</v>
      </c>
      <c r="GK244" t="s">
        <v>269</v>
      </c>
      <c r="GR244" t="str">
        <f>""</f>
        <v/>
      </c>
      <c r="GS244" t="str">
        <f>""</f>
        <v/>
      </c>
      <c r="GT244" t="str">
        <f>""</f>
        <v/>
      </c>
      <c r="GU244" s="1">
        <v>44298</v>
      </c>
      <c r="GV244" s="1">
        <v>44300</v>
      </c>
      <c r="GW244" s="2">
        <v>6000</v>
      </c>
      <c r="GY244" t="s">
        <v>270</v>
      </c>
      <c r="GZ244" t="s">
        <v>1093</v>
      </c>
      <c r="HF244" t="str">
        <f>""</f>
        <v/>
      </c>
      <c r="HK244" t="str">
        <f>""</f>
        <v/>
      </c>
      <c r="HM244" t="s">
        <v>1060</v>
      </c>
      <c r="HN244" t="s">
        <v>271</v>
      </c>
      <c r="HP244" t="str">
        <f>"2021.27387"</f>
        <v>2021.27387</v>
      </c>
      <c r="HQ244" t="str">
        <f>""</f>
        <v/>
      </c>
      <c r="HR244" s="1">
        <v>44145</v>
      </c>
      <c r="HS244" s="1">
        <v>44173</v>
      </c>
      <c r="HT244" s="2">
        <v>2700</v>
      </c>
      <c r="HU244" t="s">
        <v>270</v>
      </c>
      <c r="IA244" t="str">
        <f>"2020.72343"</f>
        <v>2020.72343</v>
      </c>
      <c r="IB244" t="str">
        <f>""</f>
        <v/>
      </c>
      <c r="IC244" t="str">
        <f>HYPERLINK("https://web.datatree.com/?/property?propertyId=3547428")</f>
        <v>https://web.datatree.com/?/property?propertyId=3547428</v>
      </c>
    </row>
    <row r="245" spans="1:237" x14ac:dyDescent="0.25">
      <c r="A245" t="s">
        <v>3106</v>
      </c>
      <c r="B245" t="s">
        <v>3107</v>
      </c>
      <c r="C245" t="s">
        <v>3108</v>
      </c>
      <c r="D245" t="s">
        <v>3109</v>
      </c>
      <c r="E245" t="s">
        <v>240</v>
      </c>
      <c r="F245">
        <v>1</v>
      </c>
      <c r="G245" t="s">
        <v>3110</v>
      </c>
      <c r="H245" t="s">
        <v>3111</v>
      </c>
      <c r="I245" t="s">
        <v>3111</v>
      </c>
      <c r="J245" t="s">
        <v>3109</v>
      </c>
      <c r="K245" t="s">
        <v>240</v>
      </c>
      <c r="L245">
        <v>2</v>
      </c>
      <c r="O245" t="s">
        <v>3112</v>
      </c>
      <c r="P245" t="s">
        <v>3113</v>
      </c>
      <c r="T245" t="s">
        <v>242</v>
      </c>
      <c r="AE245" t="s">
        <v>243</v>
      </c>
      <c r="AH245" t="s">
        <v>244</v>
      </c>
      <c r="AK245" t="s">
        <v>245</v>
      </c>
      <c r="AM245">
        <v>3734</v>
      </c>
      <c r="AP245" t="s">
        <v>3114</v>
      </c>
      <c r="AQ245" t="s">
        <v>375</v>
      </c>
      <c r="AS245" t="s">
        <v>691</v>
      </c>
      <c r="AT245" t="s">
        <v>691</v>
      </c>
      <c r="AU245" t="s">
        <v>328</v>
      </c>
      <c r="AV245" t="str">
        <f>"90031-2133"</f>
        <v>90031-2133</v>
      </c>
      <c r="AW245" t="s">
        <v>2222</v>
      </c>
      <c r="AX245" t="s">
        <v>3115</v>
      </c>
      <c r="AY245" t="s">
        <v>3116</v>
      </c>
      <c r="AZ245" t="s">
        <v>254</v>
      </c>
      <c r="BA245" t="s">
        <v>3117</v>
      </c>
      <c r="BB245" t="str">
        <f>"319-10-017E"</f>
        <v>319-10-017E</v>
      </c>
      <c r="BC245" t="str">
        <f>"31910017E"</f>
        <v>31910017E</v>
      </c>
      <c r="BD245" t="str">
        <f>"R31910017E"</f>
        <v>R31910017E</v>
      </c>
      <c r="BE245">
        <v>4015</v>
      </c>
      <c r="BJ245" t="s">
        <v>498</v>
      </c>
      <c r="BK245" t="s">
        <v>499</v>
      </c>
      <c r="BL245">
        <v>17</v>
      </c>
      <c r="BN245">
        <v>35.636019462504798</v>
      </c>
      <c r="BO245">
        <v>-114.335011060211</v>
      </c>
      <c r="BP245" t="s">
        <v>2525</v>
      </c>
      <c r="BW245" t="s">
        <v>2526</v>
      </c>
      <c r="BX245" t="s">
        <v>2526</v>
      </c>
      <c r="CA245" t="str">
        <f>"110"</f>
        <v>110</v>
      </c>
      <c r="CC245">
        <v>0</v>
      </c>
      <c r="CD245">
        <v>0</v>
      </c>
      <c r="CE245">
        <v>0</v>
      </c>
      <c r="CF245">
        <v>0</v>
      </c>
      <c r="CI245">
        <v>0</v>
      </c>
      <c r="CJ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X245">
        <v>0</v>
      </c>
      <c r="CZ245">
        <v>0</v>
      </c>
      <c r="DB245">
        <v>0</v>
      </c>
      <c r="DD245">
        <v>0</v>
      </c>
      <c r="DF245">
        <v>0</v>
      </c>
      <c r="DK245">
        <v>0</v>
      </c>
      <c r="DM245">
        <v>0</v>
      </c>
      <c r="DX245">
        <v>0</v>
      </c>
      <c r="EC245" t="s">
        <v>261</v>
      </c>
      <c r="ED245" t="s">
        <v>262</v>
      </c>
      <c r="EE245" t="s">
        <v>263</v>
      </c>
      <c r="EG245">
        <v>435600</v>
      </c>
      <c r="EH245">
        <v>10</v>
      </c>
      <c r="EI245">
        <v>0</v>
      </c>
      <c r="EJ245">
        <v>0</v>
      </c>
      <c r="EK245">
        <v>0</v>
      </c>
      <c r="EL245">
        <v>0</v>
      </c>
      <c r="EU245" t="s">
        <v>264</v>
      </c>
      <c r="EV245" t="s">
        <v>502</v>
      </c>
      <c r="EW245" t="s">
        <v>503</v>
      </c>
      <c r="EX245" s="1">
        <v>40135</v>
      </c>
      <c r="EY245" t="s">
        <v>267</v>
      </c>
      <c r="EZ245" t="str">
        <f t="shared" si="13"/>
        <v>FALSE</v>
      </c>
      <c r="FA245">
        <v>2022</v>
      </c>
      <c r="FB245">
        <v>2020</v>
      </c>
      <c r="FC245">
        <v>1110</v>
      </c>
      <c r="FD245" t="s">
        <v>246</v>
      </c>
      <c r="FE245" t="s">
        <v>246</v>
      </c>
      <c r="FF245" t="s">
        <v>246</v>
      </c>
      <c r="FG245" t="s">
        <v>246</v>
      </c>
      <c r="FH245" t="s">
        <v>246</v>
      </c>
      <c r="FI245" t="s">
        <v>246</v>
      </c>
      <c r="FJ245" t="s">
        <v>246</v>
      </c>
      <c r="FK245" t="s">
        <v>246</v>
      </c>
      <c r="FL245" t="s">
        <v>246</v>
      </c>
      <c r="FM245" t="s">
        <v>246</v>
      </c>
      <c r="FN245" t="s">
        <v>246</v>
      </c>
      <c r="FO245" t="s">
        <v>246</v>
      </c>
      <c r="FP245" t="s">
        <v>246</v>
      </c>
      <c r="FQ245" s="2">
        <v>1082</v>
      </c>
      <c r="FR245" s="2">
        <v>0</v>
      </c>
      <c r="FS245" s="2">
        <v>0</v>
      </c>
      <c r="FT245">
        <v>0</v>
      </c>
      <c r="FU245" s="2">
        <v>7214</v>
      </c>
      <c r="FV245" s="2">
        <v>7214</v>
      </c>
      <c r="FW245" s="2">
        <v>0</v>
      </c>
      <c r="FX245">
        <v>0</v>
      </c>
      <c r="FY245" s="2">
        <v>0</v>
      </c>
      <c r="FZ245" s="2">
        <v>0</v>
      </c>
      <c r="GA245" s="2">
        <v>0</v>
      </c>
      <c r="GB245">
        <v>0</v>
      </c>
      <c r="GC245" s="2">
        <v>67.760000000000005</v>
      </c>
      <c r="GE245" s="2">
        <v>7214</v>
      </c>
      <c r="GH245" t="s">
        <v>315</v>
      </c>
      <c r="GK245" t="s">
        <v>316</v>
      </c>
      <c r="GL245" t="s">
        <v>317</v>
      </c>
      <c r="GM245" t="s">
        <v>318</v>
      </c>
      <c r="GR245" t="str">
        <f>""</f>
        <v/>
      </c>
      <c r="GS245" t="str">
        <f>""</f>
        <v/>
      </c>
      <c r="GT245" t="str">
        <f>""</f>
        <v/>
      </c>
      <c r="HF245" t="str">
        <f>""</f>
        <v/>
      </c>
      <c r="HK245" t="str">
        <f>""</f>
        <v/>
      </c>
      <c r="HN245" t="s">
        <v>271</v>
      </c>
      <c r="HP245" t="str">
        <f>""</f>
        <v/>
      </c>
      <c r="HQ245" t="str">
        <f>""</f>
        <v/>
      </c>
      <c r="IA245" t="str">
        <f>""</f>
        <v/>
      </c>
      <c r="IB245" t="str">
        <f>""</f>
        <v/>
      </c>
      <c r="IC245" t="str">
        <f>HYPERLINK("https://web.datatree.com/?/property?propertyId=3512517")</f>
        <v>https://web.datatree.com/?/property?propertyId=3512517</v>
      </c>
    </row>
    <row r="246" spans="1:237" x14ac:dyDescent="0.25">
      <c r="A246" t="s">
        <v>3118</v>
      </c>
      <c r="B246" t="s">
        <v>3119</v>
      </c>
      <c r="C246" t="s">
        <v>3120</v>
      </c>
      <c r="D246" t="s">
        <v>3121</v>
      </c>
      <c r="E246" t="s">
        <v>240</v>
      </c>
      <c r="F246">
        <v>2</v>
      </c>
      <c r="G246" t="s">
        <v>3122</v>
      </c>
      <c r="H246" t="s">
        <v>3123</v>
      </c>
      <c r="I246" t="s">
        <v>3124</v>
      </c>
      <c r="J246" t="s">
        <v>3121</v>
      </c>
      <c r="K246" t="s">
        <v>240</v>
      </c>
      <c r="L246">
        <v>2</v>
      </c>
      <c r="O246" t="s">
        <v>3125</v>
      </c>
      <c r="P246" t="s">
        <v>3126</v>
      </c>
      <c r="T246" t="s">
        <v>242</v>
      </c>
      <c r="AE246" t="s">
        <v>243</v>
      </c>
      <c r="AH246" t="s">
        <v>244</v>
      </c>
      <c r="AK246" t="s">
        <v>245</v>
      </c>
      <c r="AL246" t="s">
        <v>457</v>
      </c>
      <c r="AM246">
        <v>1425</v>
      </c>
      <c r="AP246" t="s">
        <v>3127</v>
      </c>
      <c r="AQ246" t="s">
        <v>248</v>
      </c>
      <c r="AS246" t="s">
        <v>3128</v>
      </c>
      <c r="AT246" t="s">
        <v>3128</v>
      </c>
      <c r="AU246" t="s">
        <v>250</v>
      </c>
      <c r="AV246" t="str">
        <f>"60181-3440"</f>
        <v>60181-3440</v>
      </c>
      <c r="AW246" t="s">
        <v>329</v>
      </c>
      <c r="AX246" t="s">
        <v>3129</v>
      </c>
      <c r="AY246" t="s">
        <v>3130</v>
      </c>
      <c r="AZ246" t="s">
        <v>254</v>
      </c>
      <c r="BA246" t="s">
        <v>3131</v>
      </c>
      <c r="BB246" t="str">
        <f>"201-31-056"</f>
        <v>201-31-056</v>
      </c>
      <c r="BC246" t="str">
        <f>"20131056"</f>
        <v>20131056</v>
      </c>
      <c r="BD246" t="str">
        <f>"R20131056"</f>
        <v>R20131056</v>
      </c>
      <c r="BE246">
        <v>4015</v>
      </c>
      <c r="BI246" t="s">
        <v>256</v>
      </c>
      <c r="BJ246" t="s">
        <v>707</v>
      </c>
      <c r="BK246" t="s">
        <v>258</v>
      </c>
      <c r="BL246">
        <v>19</v>
      </c>
      <c r="BN246">
        <v>34.834633318079099</v>
      </c>
      <c r="BO246">
        <v>-113.591759214927</v>
      </c>
      <c r="BW246" t="s">
        <v>2809</v>
      </c>
      <c r="BX246" t="s">
        <v>2809</v>
      </c>
      <c r="CA246" t="str">
        <f>""</f>
        <v/>
      </c>
      <c r="CC246">
        <v>0</v>
      </c>
      <c r="CD246">
        <v>0</v>
      </c>
      <c r="CE246">
        <v>0</v>
      </c>
      <c r="CF246">
        <v>0</v>
      </c>
      <c r="CI246">
        <v>0</v>
      </c>
      <c r="CJ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0</v>
      </c>
      <c r="CX246">
        <v>0</v>
      </c>
      <c r="CZ246">
        <v>0</v>
      </c>
      <c r="DB246">
        <v>0</v>
      </c>
      <c r="DD246">
        <v>0</v>
      </c>
      <c r="DF246">
        <v>0</v>
      </c>
      <c r="DK246">
        <v>0</v>
      </c>
      <c r="DM246">
        <v>0</v>
      </c>
      <c r="DX246">
        <v>0</v>
      </c>
      <c r="EC246" t="s">
        <v>336</v>
      </c>
      <c r="ED246" t="s">
        <v>405</v>
      </c>
      <c r="EE246" t="s">
        <v>406</v>
      </c>
      <c r="EG246">
        <v>435600</v>
      </c>
      <c r="EH246">
        <v>10</v>
      </c>
      <c r="EI246">
        <v>0</v>
      </c>
      <c r="EJ246">
        <v>0</v>
      </c>
      <c r="EK246">
        <v>0</v>
      </c>
      <c r="EL246">
        <v>0</v>
      </c>
      <c r="EU246" t="s">
        <v>264</v>
      </c>
      <c r="EV246" t="s">
        <v>709</v>
      </c>
      <c r="EW246" t="s">
        <v>710</v>
      </c>
      <c r="EX246" s="1">
        <v>40135</v>
      </c>
      <c r="EY246" t="s">
        <v>267</v>
      </c>
      <c r="EZ246" t="str">
        <f t="shared" si="13"/>
        <v>FALSE</v>
      </c>
      <c r="FA246">
        <v>2022</v>
      </c>
      <c r="FB246">
        <v>2020</v>
      </c>
      <c r="FC246">
        <v>600</v>
      </c>
      <c r="FD246" t="s">
        <v>246</v>
      </c>
      <c r="FE246" t="s">
        <v>246</v>
      </c>
      <c r="FF246" t="s">
        <v>246</v>
      </c>
      <c r="FG246" t="s">
        <v>246</v>
      </c>
      <c r="FH246" t="s">
        <v>246</v>
      </c>
      <c r="FI246" t="s">
        <v>246</v>
      </c>
      <c r="FJ246" t="s">
        <v>246</v>
      </c>
      <c r="FK246" t="s">
        <v>246</v>
      </c>
      <c r="FL246" t="s">
        <v>246</v>
      </c>
      <c r="FM246" t="s">
        <v>246</v>
      </c>
      <c r="FN246" t="s">
        <v>246</v>
      </c>
      <c r="FO246" t="s">
        <v>246</v>
      </c>
      <c r="FP246" t="s">
        <v>246</v>
      </c>
      <c r="FQ246" s="2">
        <v>296</v>
      </c>
      <c r="FR246" s="2">
        <v>0</v>
      </c>
      <c r="FS246" s="2">
        <v>0</v>
      </c>
      <c r="FT246">
        <v>0</v>
      </c>
      <c r="FU246" s="2">
        <v>1972</v>
      </c>
      <c r="FV246" s="2">
        <v>1972</v>
      </c>
      <c r="FW246" s="2">
        <v>0</v>
      </c>
      <c r="FX246">
        <v>0</v>
      </c>
      <c r="FY246" s="2">
        <v>0</v>
      </c>
      <c r="FZ246" s="2">
        <v>0</v>
      </c>
      <c r="GA246" s="2">
        <v>0</v>
      </c>
      <c r="GB246">
        <v>0</v>
      </c>
      <c r="GC246" s="2">
        <v>18.18</v>
      </c>
      <c r="GE246" s="2">
        <v>1972</v>
      </c>
      <c r="GH246" t="s">
        <v>289</v>
      </c>
      <c r="GK246" t="s">
        <v>290</v>
      </c>
      <c r="GL246" t="s">
        <v>290</v>
      </c>
      <c r="GN246" s="1">
        <v>42939</v>
      </c>
      <c r="GO246" s="1">
        <v>42970</v>
      </c>
      <c r="GQ246" t="s">
        <v>2810</v>
      </c>
      <c r="GR246" t="str">
        <f>""</f>
        <v/>
      </c>
      <c r="GS246" t="str">
        <f>"2017.40328"</f>
        <v>2017.40328</v>
      </c>
      <c r="GT246" t="str">
        <f>""</f>
        <v/>
      </c>
      <c r="HF246" t="str">
        <f>""</f>
        <v/>
      </c>
      <c r="HK246" t="str">
        <f>""</f>
        <v/>
      </c>
      <c r="HN246" t="s">
        <v>271</v>
      </c>
      <c r="HP246" t="str">
        <f>""</f>
        <v/>
      </c>
      <c r="HQ246" t="str">
        <f>""</f>
        <v/>
      </c>
      <c r="IA246" t="str">
        <f>""</f>
        <v/>
      </c>
      <c r="IB246" t="str">
        <f>""</f>
        <v/>
      </c>
      <c r="IC246" t="str">
        <f>HYPERLINK("https://web.datatree.com/?/property?propertyId=3511495")</f>
        <v>https://web.datatree.com/?/property?propertyId=3511495</v>
      </c>
    </row>
    <row r="247" spans="1:237" x14ac:dyDescent="0.25">
      <c r="A247" t="s">
        <v>3132</v>
      </c>
      <c r="B247" t="s">
        <v>3133</v>
      </c>
      <c r="C247" t="s">
        <v>3134</v>
      </c>
      <c r="D247" t="s">
        <v>3135</v>
      </c>
      <c r="E247" t="s">
        <v>240</v>
      </c>
      <c r="F247">
        <v>1</v>
      </c>
      <c r="O247" t="s">
        <v>3136</v>
      </c>
      <c r="P247" t="s">
        <v>3132</v>
      </c>
      <c r="T247" t="s">
        <v>242</v>
      </c>
      <c r="AE247" t="s">
        <v>243</v>
      </c>
      <c r="AH247" t="s">
        <v>244</v>
      </c>
      <c r="AK247" t="s">
        <v>245</v>
      </c>
      <c r="AM247">
        <v>208</v>
      </c>
      <c r="AP247" t="s">
        <v>3137</v>
      </c>
      <c r="AQ247" t="s">
        <v>375</v>
      </c>
      <c r="AR247">
        <v>302</v>
      </c>
      <c r="AS247" t="s">
        <v>3138</v>
      </c>
      <c r="AU247" t="s">
        <v>3139</v>
      </c>
      <c r="AV247" t="str">
        <f>"V2A 4L6"</f>
        <v>V2A 4L6</v>
      </c>
      <c r="AX247" t="s">
        <v>3140</v>
      </c>
      <c r="AY247" t="s">
        <v>3141</v>
      </c>
      <c r="AZ247" t="s">
        <v>2333</v>
      </c>
      <c r="BA247" t="s">
        <v>3142</v>
      </c>
      <c r="BB247" t="str">
        <f>"338-03-337"</f>
        <v>338-03-337</v>
      </c>
      <c r="BC247" t="str">
        <f>"33803337"</f>
        <v>33803337</v>
      </c>
      <c r="BD247" t="str">
        <f>"R33803337"</f>
        <v>R33803337</v>
      </c>
      <c r="BE247">
        <v>4015</v>
      </c>
      <c r="BJ247" t="s">
        <v>1023</v>
      </c>
      <c r="BK247" t="s">
        <v>351</v>
      </c>
      <c r="BL247">
        <v>13</v>
      </c>
      <c r="BN247">
        <v>35.982409376681801</v>
      </c>
      <c r="BO247">
        <v>-113.96049846708701</v>
      </c>
      <c r="BP247" t="s">
        <v>3143</v>
      </c>
      <c r="BW247" t="s">
        <v>3144</v>
      </c>
      <c r="BX247" t="s">
        <v>3144</v>
      </c>
      <c r="CA247" t="str">
        <f>"337"</f>
        <v>337</v>
      </c>
      <c r="CC247">
        <v>0</v>
      </c>
      <c r="CD247">
        <v>0</v>
      </c>
      <c r="CE247">
        <v>0</v>
      </c>
      <c r="CF247">
        <v>0</v>
      </c>
      <c r="CI247">
        <v>0</v>
      </c>
      <c r="CJ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X247">
        <v>0</v>
      </c>
      <c r="CZ247">
        <v>0</v>
      </c>
      <c r="DB247">
        <v>0</v>
      </c>
      <c r="DD247">
        <v>0</v>
      </c>
      <c r="DF247">
        <v>0</v>
      </c>
      <c r="DK247">
        <v>0</v>
      </c>
      <c r="DM247">
        <v>0</v>
      </c>
      <c r="DX247">
        <v>0</v>
      </c>
      <c r="EC247" t="s">
        <v>261</v>
      </c>
      <c r="ED247" t="s">
        <v>262</v>
      </c>
      <c r="EE247" t="s">
        <v>263</v>
      </c>
      <c r="EG247">
        <v>435600</v>
      </c>
      <c r="EH247">
        <v>10</v>
      </c>
      <c r="EI247">
        <v>0</v>
      </c>
      <c r="EJ247">
        <v>0</v>
      </c>
      <c r="EK247">
        <v>0</v>
      </c>
      <c r="EL247">
        <v>0</v>
      </c>
      <c r="EU247" t="s">
        <v>264</v>
      </c>
      <c r="EV247" t="s">
        <v>927</v>
      </c>
      <c r="EW247" t="s">
        <v>928</v>
      </c>
      <c r="EX247" s="1">
        <v>40135</v>
      </c>
      <c r="EY247" t="s">
        <v>267</v>
      </c>
      <c r="EZ247" t="str">
        <f t="shared" si="13"/>
        <v>FALSE</v>
      </c>
      <c r="FA247">
        <v>2022</v>
      </c>
      <c r="FB247">
        <v>2020</v>
      </c>
      <c r="FC247">
        <v>400</v>
      </c>
      <c r="FD247" t="s">
        <v>246</v>
      </c>
      <c r="FE247" t="s">
        <v>246</v>
      </c>
      <c r="FF247" t="s">
        <v>246</v>
      </c>
      <c r="FG247" t="s">
        <v>246</v>
      </c>
      <c r="FH247" t="s">
        <v>246</v>
      </c>
      <c r="FI247" t="s">
        <v>246</v>
      </c>
      <c r="FJ247" t="s">
        <v>246</v>
      </c>
      <c r="FK247" t="s">
        <v>246</v>
      </c>
      <c r="FL247" t="s">
        <v>246</v>
      </c>
      <c r="FM247" t="s">
        <v>246</v>
      </c>
      <c r="FN247" t="s">
        <v>246</v>
      </c>
      <c r="FO247" t="s">
        <v>246</v>
      </c>
      <c r="FP247" t="s">
        <v>246</v>
      </c>
      <c r="FQ247" s="2">
        <v>296</v>
      </c>
      <c r="FR247" s="2">
        <v>0</v>
      </c>
      <c r="FS247" s="2">
        <v>0</v>
      </c>
      <c r="FT247">
        <v>0</v>
      </c>
      <c r="FU247" s="2">
        <v>1970</v>
      </c>
      <c r="FV247" s="2">
        <v>1970</v>
      </c>
      <c r="FW247" s="2">
        <v>0</v>
      </c>
      <c r="FX247">
        <v>0</v>
      </c>
      <c r="FY247" s="2">
        <v>0</v>
      </c>
      <c r="FZ247" s="2">
        <v>0</v>
      </c>
      <c r="GA247" s="2">
        <v>0</v>
      </c>
      <c r="GB247">
        <v>0</v>
      </c>
      <c r="GC247" s="2">
        <v>40.18</v>
      </c>
      <c r="GE247" s="2">
        <v>1970</v>
      </c>
      <c r="GH247" t="s">
        <v>315</v>
      </c>
      <c r="GK247" t="s">
        <v>316</v>
      </c>
      <c r="GL247" t="s">
        <v>317</v>
      </c>
      <c r="GM247" t="s">
        <v>318</v>
      </c>
      <c r="GR247" t="str">
        <f>""</f>
        <v/>
      </c>
      <c r="GS247" t="str">
        <f>""</f>
        <v/>
      </c>
      <c r="GT247" t="str">
        <f>""</f>
        <v/>
      </c>
      <c r="GU247" s="1">
        <v>42833</v>
      </c>
      <c r="GV247" s="1">
        <v>43040</v>
      </c>
      <c r="GW247" s="2">
        <v>3900</v>
      </c>
      <c r="GY247" t="s">
        <v>270</v>
      </c>
      <c r="GZ247" t="s">
        <v>3145</v>
      </c>
      <c r="HF247" t="str">
        <f>""</f>
        <v/>
      </c>
      <c r="HK247" t="str">
        <f>""</f>
        <v/>
      </c>
      <c r="HM247" t="s">
        <v>414</v>
      </c>
      <c r="HN247" t="s">
        <v>271</v>
      </c>
      <c r="HP247" t="str">
        <f>"2017.52898"</f>
        <v>2017.52898</v>
      </c>
      <c r="HQ247" t="str">
        <f>""</f>
        <v/>
      </c>
      <c r="IA247" t="str">
        <f>""</f>
        <v/>
      </c>
      <c r="IB247" t="str">
        <f>""</f>
        <v/>
      </c>
      <c r="IC247" t="str">
        <f>HYPERLINK("https://web.datatree.com/?/property?propertyId=3529193")</f>
        <v>https://web.datatree.com/?/property?propertyId=3529193</v>
      </c>
    </row>
    <row r="248" spans="1:237" x14ac:dyDescent="0.25">
      <c r="A248" t="s">
        <v>1325</v>
      </c>
      <c r="D248" t="s">
        <v>1325</v>
      </c>
      <c r="E248" t="s">
        <v>273</v>
      </c>
      <c r="F248">
        <v>28</v>
      </c>
      <c r="O248" t="s">
        <v>1325</v>
      </c>
      <c r="P248" t="s">
        <v>1325</v>
      </c>
      <c r="Q248" t="s">
        <v>1326</v>
      </c>
      <c r="T248" t="s">
        <v>242</v>
      </c>
      <c r="AE248" t="s">
        <v>243</v>
      </c>
      <c r="AH248" t="s">
        <v>244</v>
      </c>
      <c r="AK248" t="s">
        <v>245</v>
      </c>
      <c r="AL248" t="s">
        <v>396</v>
      </c>
      <c r="AM248">
        <v>5013</v>
      </c>
      <c r="AP248" t="s">
        <v>1327</v>
      </c>
      <c r="AQ248" t="s">
        <v>375</v>
      </c>
      <c r="AR248">
        <v>100</v>
      </c>
      <c r="AS248" t="s">
        <v>1328</v>
      </c>
      <c r="AT248" t="s">
        <v>1328</v>
      </c>
      <c r="AU248" t="s">
        <v>243</v>
      </c>
      <c r="AV248" t="str">
        <f>"85934"</f>
        <v>85934</v>
      </c>
      <c r="AW248" t="s">
        <v>1329</v>
      </c>
      <c r="AX248" t="s">
        <v>1330</v>
      </c>
      <c r="AY248" t="s">
        <v>1331</v>
      </c>
      <c r="AZ248" t="s">
        <v>254</v>
      </c>
      <c r="BA248" t="s">
        <v>3146</v>
      </c>
      <c r="BB248" t="str">
        <f>"102-39-042"</f>
        <v>102-39-042</v>
      </c>
      <c r="BC248" t="str">
        <f>"10239042"</f>
        <v>10239042</v>
      </c>
      <c r="BD248" t="str">
        <f>"R10239042"</f>
        <v>R10239042</v>
      </c>
      <c r="BE248">
        <v>4015</v>
      </c>
      <c r="BI248" t="s">
        <v>256</v>
      </c>
      <c r="BJ248" t="s">
        <v>424</v>
      </c>
      <c r="BK248" t="s">
        <v>258</v>
      </c>
      <c r="BL248">
        <v>35</v>
      </c>
      <c r="BN248">
        <v>34.594430775009499</v>
      </c>
      <c r="BO248">
        <v>-113.479938889948</v>
      </c>
      <c r="BP248" t="s">
        <v>994</v>
      </c>
      <c r="BW248" t="s">
        <v>995</v>
      </c>
      <c r="BX248" t="s">
        <v>995</v>
      </c>
      <c r="CA248" t="str">
        <f>"106"</f>
        <v>106</v>
      </c>
      <c r="CC248">
        <v>0</v>
      </c>
      <c r="CD248">
        <v>0</v>
      </c>
      <c r="CE248">
        <v>0</v>
      </c>
      <c r="CF248">
        <v>0</v>
      </c>
      <c r="CI248">
        <v>0</v>
      </c>
      <c r="CJ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X248">
        <v>0</v>
      </c>
      <c r="CZ248">
        <v>0</v>
      </c>
      <c r="DB248">
        <v>0</v>
      </c>
      <c r="DD248">
        <v>0</v>
      </c>
      <c r="DF248">
        <v>0</v>
      </c>
      <c r="DK248">
        <v>0</v>
      </c>
      <c r="DM248">
        <v>0</v>
      </c>
      <c r="DX248">
        <v>0</v>
      </c>
      <c r="EC248" t="s">
        <v>261</v>
      </c>
      <c r="ED248" t="s">
        <v>262</v>
      </c>
      <c r="EE248" t="s">
        <v>263</v>
      </c>
      <c r="EG248">
        <v>435600</v>
      </c>
      <c r="EH248">
        <v>10</v>
      </c>
      <c r="EI248">
        <v>0</v>
      </c>
      <c r="EJ248">
        <v>0</v>
      </c>
      <c r="EK248">
        <v>0</v>
      </c>
      <c r="EL248">
        <v>0</v>
      </c>
      <c r="EU248" t="s">
        <v>264</v>
      </c>
      <c r="EV248" t="s">
        <v>427</v>
      </c>
      <c r="EW248" t="s">
        <v>428</v>
      </c>
      <c r="EX248" s="1">
        <v>40135</v>
      </c>
      <c r="EY248" t="s">
        <v>267</v>
      </c>
      <c r="EZ248" t="str">
        <f t="shared" si="13"/>
        <v>FALSE</v>
      </c>
      <c r="FA248">
        <v>2022</v>
      </c>
      <c r="FB248">
        <v>2020</v>
      </c>
      <c r="FC248">
        <v>600</v>
      </c>
      <c r="FD248" t="s">
        <v>246</v>
      </c>
      <c r="FE248" t="s">
        <v>246</v>
      </c>
      <c r="FF248" t="s">
        <v>246</v>
      </c>
      <c r="FG248" t="s">
        <v>246</v>
      </c>
      <c r="FH248" t="s">
        <v>246</v>
      </c>
      <c r="FI248" t="s">
        <v>246</v>
      </c>
      <c r="FJ248" t="s">
        <v>246</v>
      </c>
      <c r="FK248" t="s">
        <v>246</v>
      </c>
      <c r="FL248" t="s">
        <v>246</v>
      </c>
      <c r="FM248" t="s">
        <v>246</v>
      </c>
      <c r="FN248" t="s">
        <v>246</v>
      </c>
      <c r="FO248" t="s">
        <v>246</v>
      </c>
      <c r="FP248" t="s">
        <v>246</v>
      </c>
      <c r="FQ248" s="2">
        <v>509</v>
      </c>
      <c r="FR248" s="2">
        <v>0</v>
      </c>
      <c r="FS248" s="2">
        <v>0</v>
      </c>
      <c r="FT248">
        <v>0</v>
      </c>
      <c r="FU248" s="2">
        <v>3391</v>
      </c>
      <c r="FV248" s="2">
        <v>3391</v>
      </c>
      <c r="FW248" s="2">
        <v>0</v>
      </c>
      <c r="FX248">
        <v>0</v>
      </c>
      <c r="FY248" s="2">
        <v>0</v>
      </c>
      <c r="FZ248" s="2">
        <v>0</v>
      </c>
      <c r="GA248" s="2">
        <v>0</v>
      </c>
      <c r="GB248">
        <v>0</v>
      </c>
      <c r="GC248" s="2">
        <v>31.56</v>
      </c>
      <c r="GE248" s="2">
        <v>3391</v>
      </c>
      <c r="GH248" t="s">
        <v>289</v>
      </c>
      <c r="GK248" t="s">
        <v>290</v>
      </c>
      <c r="GL248" t="s">
        <v>290</v>
      </c>
      <c r="GN248" s="1">
        <v>43936</v>
      </c>
      <c r="GO248" s="1">
        <v>43952</v>
      </c>
      <c r="GQ248" t="s">
        <v>361</v>
      </c>
      <c r="GR248" t="str">
        <f>""</f>
        <v/>
      </c>
      <c r="GS248" t="str">
        <f>"2020.24637"</f>
        <v>2020.24637</v>
      </c>
      <c r="GT248" t="str">
        <f>""</f>
        <v/>
      </c>
      <c r="HF248" t="str">
        <f>""</f>
        <v/>
      </c>
      <c r="HK248" t="str">
        <f>""</f>
        <v/>
      </c>
      <c r="HN248" t="s">
        <v>271</v>
      </c>
      <c r="HP248" t="str">
        <f>""</f>
        <v/>
      </c>
      <c r="HQ248" t="str">
        <f>""</f>
        <v/>
      </c>
      <c r="IA248" t="str">
        <f>""</f>
        <v/>
      </c>
      <c r="IB248" t="str">
        <f>""</f>
        <v/>
      </c>
      <c r="IC248" t="str">
        <f>HYPERLINK("https://web.datatree.com/?/property?propertyId=3545684")</f>
        <v>https://web.datatree.com/?/property?propertyId=3545684</v>
      </c>
    </row>
    <row r="249" spans="1:237" x14ac:dyDescent="0.25">
      <c r="A249" t="s">
        <v>3147</v>
      </c>
      <c r="D249" t="s">
        <v>3147</v>
      </c>
      <c r="E249" t="s">
        <v>240</v>
      </c>
      <c r="F249">
        <v>6</v>
      </c>
      <c r="G249" t="s">
        <v>3148</v>
      </c>
      <c r="J249" t="s">
        <v>3148</v>
      </c>
      <c r="K249" t="s">
        <v>588</v>
      </c>
      <c r="L249">
        <v>1</v>
      </c>
      <c r="O249" t="s">
        <v>3149</v>
      </c>
      <c r="P249" t="s">
        <v>3150</v>
      </c>
      <c r="Q249" t="s">
        <v>689</v>
      </c>
      <c r="T249" t="s">
        <v>242</v>
      </c>
      <c r="AE249" t="s">
        <v>243</v>
      </c>
      <c r="AH249" t="s">
        <v>244</v>
      </c>
      <c r="AK249" t="s">
        <v>245</v>
      </c>
      <c r="AM249">
        <v>4420</v>
      </c>
      <c r="AP249" t="s">
        <v>3151</v>
      </c>
      <c r="AS249" t="s">
        <v>3152</v>
      </c>
      <c r="AT249" t="s">
        <v>3152</v>
      </c>
      <c r="AU249" t="s">
        <v>328</v>
      </c>
      <c r="AV249" t="str">
        <f>"90266-3057"</f>
        <v>90266-3057</v>
      </c>
      <c r="AW249" t="s">
        <v>1515</v>
      </c>
      <c r="AX249" t="s">
        <v>3153</v>
      </c>
      <c r="AY249" t="s">
        <v>3154</v>
      </c>
      <c r="AZ249" t="s">
        <v>254</v>
      </c>
      <c r="BA249" t="s">
        <v>3155</v>
      </c>
      <c r="BB249" t="str">
        <f>"317-14-061"</f>
        <v>317-14-061</v>
      </c>
      <c r="BC249" t="str">
        <f>"31714061"</f>
        <v>31714061</v>
      </c>
      <c r="BD249" t="str">
        <f>"R31714061"</f>
        <v>R31714061</v>
      </c>
      <c r="BE249">
        <v>4015</v>
      </c>
      <c r="BJ249" t="s">
        <v>309</v>
      </c>
      <c r="BK249" t="s">
        <v>310</v>
      </c>
      <c r="BL249">
        <v>23</v>
      </c>
      <c r="BN249">
        <v>35.538114924996002</v>
      </c>
      <c r="BO249">
        <v>-114.394722310181</v>
      </c>
      <c r="BP249" t="s">
        <v>1267</v>
      </c>
      <c r="BQ249">
        <v>7</v>
      </c>
      <c r="BW249" t="s">
        <v>2755</v>
      </c>
      <c r="BX249" t="s">
        <v>2755</v>
      </c>
      <c r="CA249" t="str">
        <f>"71|74"</f>
        <v>71|74</v>
      </c>
      <c r="CC249">
        <v>0</v>
      </c>
      <c r="CD249">
        <v>0</v>
      </c>
      <c r="CE249">
        <v>0</v>
      </c>
      <c r="CF249">
        <v>0</v>
      </c>
      <c r="CI249">
        <v>0</v>
      </c>
      <c r="CJ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X249">
        <v>0</v>
      </c>
      <c r="CZ249">
        <v>0</v>
      </c>
      <c r="DB249">
        <v>0</v>
      </c>
      <c r="DD249">
        <v>0</v>
      </c>
      <c r="DF249">
        <v>0</v>
      </c>
      <c r="DK249">
        <v>0</v>
      </c>
      <c r="DM249">
        <v>0</v>
      </c>
      <c r="DX249">
        <v>0</v>
      </c>
      <c r="EC249" t="s">
        <v>261</v>
      </c>
      <c r="ED249" t="s">
        <v>262</v>
      </c>
      <c r="EE249" t="s">
        <v>263</v>
      </c>
      <c r="EG249">
        <v>435600</v>
      </c>
      <c r="EH249">
        <v>10</v>
      </c>
      <c r="EI249">
        <v>0</v>
      </c>
      <c r="EJ249">
        <v>0</v>
      </c>
      <c r="EK249">
        <v>0</v>
      </c>
      <c r="EL249">
        <v>0</v>
      </c>
      <c r="EU249" t="s">
        <v>264</v>
      </c>
      <c r="EV249" t="s">
        <v>538</v>
      </c>
      <c r="EW249" t="s">
        <v>539</v>
      </c>
      <c r="EX249" s="1">
        <v>40135</v>
      </c>
      <c r="EY249" t="s">
        <v>267</v>
      </c>
      <c r="EZ249" t="str">
        <f t="shared" si="13"/>
        <v>FALSE</v>
      </c>
      <c r="FA249">
        <v>2022</v>
      </c>
      <c r="FB249">
        <v>2020</v>
      </c>
      <c r="FC249">
        <v>400</v>
      </c>
      <c r="FD249" t="s">
        <v>246</v>
      </c>
      <c r="FE249" t="s">
        <v>246</v>
      </c>
      <c r="FF249" t="s">
        <v>246</v>
      </c>
      <c r="FG249" t="s">
        <v>246</v>
      </c>
      <c r="FH249" t="s">
        <v>246</v>
      </c>
      <c r="FI249" t="s">
        <v>246</v>
      </c>
      <c r="FJ249" t="s">
        <v>246</v>
      </c>
      <c r="FK249" t="s">
        <v>246</v>
      </c>
      <c r="FL249" t="s">
        <v>246</v>
      </c>
      <c r="FM249" t="s">
        <v>246</v>
      </c>
      <c r="FN249" t="s">
        <v>246</v>
      </c>
      <c r="FO249" t="s">
        <v>246</v>
      </c>
      <c r="FP249" t="s">
        <v>246</v>
      </c>
      <c r="FQ249" s="2">
        <v>1270</v>
      </c>
      <c r="FR249" s="2">
        <v>0</v>
      </c>
      <c r="FS249" s="2">
        <v>0</v>
      </c>
      <c r="FT249">
        <v>0</v>
      </c>
      <c r="FU249" s="2">
        <v>8464</v>
      </c>
      <c r="FV249" s="2">
        <v>8464</v>
      </c>
      <c r="FW249" s="2">
        <v>0</v>
      </c>
      <c r="FX249">
        <v>0</v>
      </c>
      <c r="FY249" s="2">
        <v>0</v>
      </c>
      <c r="FZ249" s="2">
        <v>0</v>
      </c>
      <c r="GA249" s="2">
        <v>0</v>
      </c>
      <c r="GB249">
        <v>0</v>
      </c>
      <c r="GC249" s="2">
        <v>70.760000000000005</v>
      </c>
      <c r="GE249" s="2">
        <v>8464</v>
      </c>
      <c r="GH249" t="s">
        <v>315</v>
      </c>
      <c r="GK249" t="s">
        <v>316</v>
      </c>
      <c r="GL249" t="s">
        <v>317</v>
      </c>
      <c r="GM249" t="s">
        <v>318</v>
      </c>
      <c r="GR249" t="str">
        <f>""</f>
        <v/>
      </c>
      <c r="GS249" t="str">
        <f>""</f>
        <v/>
      </c>
      <c r="GT249" t="str">
        <f>""</f>
        <v/>
      </c>
      <c r="GU249" s="1">
        <v>41324</v>
      </c>
      <c r="GV249" s="1">
        <v>41331</v>
      </c>
      <c r="GW249" s="2">
        <v>5000</v>
      </c>
      <c r="GY249" t="s">
        <v>270</v>
      </c>
      <c r="GZ249" t="s">
        <v>3156</v>
      </c>
      <c r="HF249" t="str">
        <f>""</f>
        <v/>
      </c>
      <c r="HK249" t="str">
        <f>""</f>
        <v/>
      </c>
      <c r="HN249" t="s">
        <v>271</v>
      </c>
      <c r="HP249" t="str">
        <f>"2013.9944"</f>
        <v>2013.9944</v>
      </c>
      <c r="HQ249" t="str">
        <f>""</f>
        <v/>
      </c>
      <c r="HS249" s="1">
        <v>38819</v>
      </c>
      <c r="HT249" s="2">
        <v>80000</v>
      </c>
      <c r="HU249" t="s">
        <v>567</v>
      </c>
      <c r="HV249" t="s">
        <v>3157</v>
      </c>
      <c r="HW249" s="2">
        <v>64000</v>
      </c>
      <c r="HX249" t="s">
        <v>569</v>
      </c>
      <c r="HY249" t="s">
        <v>570</v>
      </c>
      <c r="IA249" t="str">
        <f>"6207.329"</f>
        <v>6207.329</v>
      </c>
      <c r="IB249" t="str">
        <f>""</f>
        <v/>
      </c>
      <c r="IC249" t="str">
        <f>HYPERLINK("https://web.datatree.com/?/property?propertyId=3509035")</f>
        <v>https://web.datatree.com/?/property?propertyId=3509035</v>
      </c>
    </row>
    <row r="250" spans="1:237" x14ac:dyDescent="0.25">
      <c r="A250" t="s">
        <v>3158</v>
      </c>
      <c r="B250" t="s">
        <v>3159</v>
      </c>
      <c r="C250" t="s">
        <v>3159</v>
      </c>
      <c r="D250" t="s">
        <v>3160</v>
      </c>
      <c r="E250" t="s">
        <v>240</v>
      </c>
      <c r="F250">
        <v>4</v>
      </c>
      <c r="O250" t="s">
        <v>3161</v>
      </c>
      <c r="P250" t="s">
        <v>3158</v>
      </c>
      <c r="T250" t="s">
        <v>242</v>
      </c>
      <c r="AE250" t="s">
        <v>243</v>
      </c>
      <c r="AH250" t="s">
        <v>244</v>
      </c>
      <c r="AK250" t="s">
        <v>245</v>
      </c>
      <c r="AL250" t="s">
        <v>246</v>
      </c>
      <c r="AM250">
        <v>1855</v>
      </c>
      <c r="AP250" t="s">
        <v>3162</v>
      </c>
      <c r="AQ250" t="s">
        <v>863</v>
      </c>
      <c r="AS250" t="s">
        <v>3163</v>
      </c>
      <c r="AT250" t="s">
        <v>3163</v>
      </c>
      <c r="AU250" t="s">
        <v>1797</v>
      </c>
      <c r="AV250" t="str">
        <f>"83616-4275"</f>
        <v>83616-4275</v>
      </c>
      <c r="AW250" t="s">
        <v>833</v>
      </c>
      <c r="AX250" t="s">
        <v>3164</v>
      </c>
      <c r="AY250" t="s">
        <v>3165</v>
      </c>
      <c r="AZ250" t="s">
        <v>254</v>
      </c>
      <c r="BA250" t="s">
        <v>3166</v>
      </c>
      <c r="BB250" t="str">
        <f>"306-34-017C"</f>
        <v>306-34-017C</v>
      </c>
      <c r="BC250" t="str">
        <f>"30634017C"</f>
        <v>30634017C</v>
      </c>
      <c r="BD250" t="str">
        <f>"R30634017"</f>
        <v>R30634017</v>
      </c>
      <c r="BE250">
        <v>4015</v>
      </c>
      <c r="BJ250" t="s">
        <v>257</v>
      </c>
      <c r="BK250" t="s">
        <v>559</v>
      </c>
      <c r="BL250">
        <v>28</v>
      </c>
      <c r="BN250">
        <v>35.171788057099398</v>
      </c>
      <c r="BO250">
        <v>-114.20402903053601</v>
      </c>
      <c r="BP250" t="s">
        <v>1055</v>
      </c>
      <c r="BW250" t="s">
        <v>2073</v>
      </c>
      <c r="BX250" t="s">
        <v>2073</v>
      </c>
      <c r="CA250" t="str">
        <f>""</f>
        <v/>
      </c>
      <c r="CC250">
        <v>0</v>
      </c>
      <c r="CD250">
        <v>0</v>
      </c>
      <c r="CE250">
        <v>0</v>
      </c>
      <c r="CF250">
        <v>0</v>
      </c>
      <c r="CI250">
        <v>0</v>
      </c>
      <c r="CJ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X250">
        <v>0</v>
      </c>
      <c r="CZ250">
        <v>0</v>
      </c>
      <c r="DB250">
        <v>0</v>
      </c>
      <c r="DD250">
        <v>0</v>
      </c>
      <c r="DF250">
        <v>0</v>
      </c>
      <c r="DK250">
        <v>0</v>
      </c>
      <c r="DM250">
        <v>0</v>
      </c>
      <c r="DX250">
        <v>0</v>
      </c>
      <c r="EC250" t="s">
        <v>336</v>
      </c>
      <c r="ED250" t="s">
        <v>337</v>
      </c>
      <c r="EE250" t="s">
        <v>338</v>
      </c>
      <c r="EG250">
        <v>435600</v>
      </c>
      <c r="EH250">
        <v>10</v>
      </c>
      <c r="EI250">
        <v>0</v>
      </c>
      <c r="EJ250">
        <v>0</v>
      </c>
      <c r="EK250">
        <v>0</v>
      </c>
      <c r="EL250">
        <v>0</v>
      </c>
      <c r="EU250" t="s">
        <v>563</v>
      </c>
      <c r="EV250" t="s">
        <v>2074</v>
      </c>
      <c r="EW250" t="s">
        <v>2075</v>
      </c>
      <c r="EX250" s="1">
        <v>40135</v>
      </c>
      <c r="EY250" t="s">
        <v>267</v>
      </c>
      <c r="EZ250" t="str">
        <f>"TRUE"</f>
        <v>TRUE</v>
      </c>
      <c r="FA250">
        <v>2022</v>
      </c>
      <c r="FB250">
        <v>2020</v>
      </c>
      <c r="FC250">
        <v>430</v>
      </c>
      <c r="FD250" t="s">
        <v>246</v>
      </c>
      <c r="FE250" t="s">
        <v>246</v>
      </c>
      <c r="FF250" t="s">
        <v>246</v>
      </c>
      <c r="FG250" t="s">
        <v>246</v>
      </c>
      <c r="FH250" t="s">
        <v>246</v>
      </c>
      <c r="FI250" t="s">
        <v>246</v>
      </c>
      <c r="FJ250" t="s">
        <v>246</v>
      </c>
      <c r="FK250" t="s">
        <v>246</v>
      </c>
      <c r="FL250" t="s">
        <v>246</v>
      </c>
      <c r="FM250" t="s">
        <v>246</v>
      </c>
      <c r="FN250" t="s">
        <v>246</v>
      </c>
      <c r="FO250" t="s">
        <v>246</v>
      </c>
      <c r="FP250" t="s">
        <v>246</v>
      </c>
      <c r="FQ250" s="2">
        <v>2135</v>
      </c>
      <c r="FR250" s="2">
        <v>0</v>
      </c>
      <c r="FS250" s="2">
        <v>0</v>
      </c>
      <c r="FT250">
        <v>0</v>
      </c>
      <c r="FU250" s="2">
        <v>14234</v>
      </c>
      <c r="FV250" s="2">
        <v>14234</v>
      </c>
      <c r="FW250" s="2">
        <v>0</v>
      </c>
      <c r="FX250">
        <v>0</v>
      </c>
      <c r="FY250" s="2">
        <v>0</v>
      </c>
      <c r="FZ250" s="2">
        <v>0</v>
      </c>
      <c r="GA250" s="2">
        <v>0</v>
      </c>
      <c r="GB250">
        <v>0</v>
      </c>
      <c r="GC250" s="2">
        <v>175.12</v>
      </c>
      <c r="GE250" s="2">
        <v>14234</v>
      </c>
      <c r="GH250" t="s">
        <v>315</v>
      </c>
      <c r="GK250" t="s">
        <v>317</v>
      </c>
      <c r="GL250" t="s">
        <v>317</v>
      </c>
      <c r="GM250" t="s">
        <v>318</v>
      </c>
      <c r="GR250" t="str">
        <f>""</f>
        <v/>
      </c>
      <c r="GS250" t="str">
        <f>""</f>
        <v/>
      </c>
      <c r="GT250" t="str">
        <f>""</f>
        <v/>
      </c>
      <c r="GV250" s="1">
        <v>38881</v>
      </c>
      <c r="GW250" s="2">
        <v>275000</v>
      </c>
      <c r="GX250" t="s">
        <v>566</v>
      </c>
      <c r="GY250" t="s">
        <v>567</v>
      </c>
      <c r="GZ250" t="s">
        <v>3167</v>
      </c>
      <c r="HF250" t="str">
        <f>"                    "</f>
        <v xml:space="preserve">                    </v>
      </c>
      <c r="HK250" t="str">
        <f>"                    "</f>
        <v xml:space="preserve">                    </v>
      </c>
      <c r="HN250" t="s">
        <v>271</v>
      </c>
      <c r="HP250" t="str">
        <f>"6311.741"</f>
        <v>6311.741</v>
      </c>
      <c r="HQ250" t="str">
        <f>""</f>
        <v/>
      </c>
      <c r="IA250" t="str">
        <f>""</f>
        <v/>
      </c>
      <c r="IB250" t="str">
        <f>""</f>
        <v/>
      </c>
      <c r="IC250" t="str">
        <f>HYPERLINK("https://web.datatree.com/?/property?propertyId=3541469")</f>
        <v>https://web.datatree.com/?/property?propertyId=3541469</v>
      </c>
    </row>
    <row r="251" spans="1:237" x14ac:dyDescent="0.25">
      <c r="A251" t="s">
        <v>3168</v>
      </c>
      <c r="D251" t="s">
        <v>3168</v>
      </c>
      <c r="E251" t="s">
        <v>273</v>
      </c>
      <c r="F251">
        <v>55</v>
      </c>
      <c r="O251" t="s">
        <v>3168</v>
      </c>
      <c r="P251" t="s">
        <v>3168</v>
      </c>
      <c r="R251" t="s">
        <v>644</v>
      </c>
      <c r="T251" t="s">
        <v>242</v>
      </c>
      <c r="AE251" t="s">
        <v>243</v>
      </c>
      <c r="AH251" t="s">
        <v>244</v>
      </c>
      <c r="AK251" t="s">
        <v>245</v>
      </c>
      <c r="AP251" t="s">
        <v>3169</v>
      </c>
      <c r="AS251" t="s">
        <v>591</v>
      </c>
      <c r="AT251" t="s">
        <v>591</v>
      </c>
      <c r="AU251" t="s">
        <v>243</v>
      </c>
      <c r="AV251" t="str">
        <f>"85067-3184"</f>
        <v>85067-3184</v>
      </c>
      <c r="AW251" t="s">
        <v>515</v>
      </c>
      <c r="AX251" t="s">
        <v>3170</v>
      </c>
      <c r="AY251" t="s">
        <v>3171</v>
      </c>
      <c r="AZ251" t="s">
        <v>254</v>
      </c>
      <c r="BA251" t="s">
        <v>3172</v>
      </c>
      <c r="BB251" t="str">
        <f>"353-14-024"</f>
        <v>353-14-024</v>
      </c>
      <c r="BC251" t="str">
        <f>"35314024"</f>
        <v>35314024</v>
      </c>
      <c r="BD251" t="str">
        <f>"R35314024"</f>
        <v>R35314024</v>
      </c>
      <c r="BE251">
        <v>4015</v>
      </c>
      <c r="BI251" t="s">
        <v>256</v>
      </c>
      <c r="BJ251" t="s">
        <v>257</v>
      </c>
      <c r="BK251" t="s">
        <v>258</v>
      </c>
      <c r="BL251">
        <v>29</v>
      </c>
      <c r="BN251">
        <v>35.173198313677297</v>
      </c>
      <c r="BO251">
        <v>-113.57167669996601</v>
      </c>
      <c r="BP251" t="s">
        <v>259</v>
      </c>
      <c r="BQ251" t="s">
        <v>258</v>
      </c>
      <c r="CA251" t="str">
        <f>"240"</f>
        <v>240</v>
      </c>
      <c r="CC251">
        <v>0</v>
      </c>
      <c r="CD251">
        <v>0</v>
      </c>
      <c r="CE251">
        <v>0</v>
      </c>
      <c r="CF251">
        <v>0</v>
      </c>
      <c r="CI251">
        <v>0</v>
      </c>
      <c r="CJ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X251">
        <v>0</v>
      </c>
      <c r="CZ251">
        <v>0</v>
      </c>
      <c r="DB251">
        <v>0</v>
      </c>
      <c r="DD251">
        <v>0</v>
      </c>
      <c r="DF251">
        <v>0</v>
      </c>
      <c r="DK251">
        <v>0</v>
      </c>
      <c r="DM251">
        <v>0</v>
      </c>
      <c r="DX251">
        <v>0</v>
      </c>
      <c r="EC251" t="s">
        <v>261</v>
      </c>
      <c r="ED251" t="s">
        <v>262</v>
      </c>
      <c r="EE251" t="s">
        <v>263</v>
      </c>
      <c r="EG251">
        <v>435600</v>
      </c>
      <c r="EH251">
        <v>10</v>
      </c>
      <c r="EI251">
        <v>0</v>
      </c>
      <c r="EJ251">
        <v>0</v>
      </c>
      <c r="EK251">
        <v>0</v>
      </c>
      <c r="EL251">
        <v>0</v>
      </c>
      <c r="EU251" t="s">
        <v>264</v>
      </c>
      <c r="EV251" t="s">
        <v>265</v>
      </c>
      <c r="EW251" t="s">
        <v>266</v>
      </c>
      <c r="EX251" s="1">
        <v>40135</v>
      </c>
      <c r="EY251" t="s">
        <v>267</v>
      </c>
      <c r="EZ251" t="str">
        <f>"FALSE"</f>
        <v>FALSE</v>
      </c>
      <c r="FA251">
        <v>2022</v>
      </c>
      <c r="FB251">
        <v>2020</v>
      </c>
      <c r="FC251">
        <v>300</v>
      </c>
      <c r="FD251" t="s">
        <v>246</v>
      </c>
      <c r="FE251" t="s">
        <v>246</v>
      </c>
      <c r="FF251" t="s">
        <v>246</v>
      </c>
      <c r="FG251" t="s">
        <v>246</v>
      </c>
      <c r="FH251" t="s">
        <v>246</v>
      </c>
      <c r="FI251" t="s">
        <v>246</v>
      </c>
      <c r="FJ251" t="s">
        <v>246</v>
      </c>
      <c r="FK251" t="s">
        <v>246</v>
      </c>
      <c r="FL251" t="s">
        <v>246</v>
      </c>
      <c r="FM251" t="s">
        <v>246</v>
      </c>
      <c r="FN251" t="s">
        <v>246</v>
      </c>
      <c r="FO251" t="s">
        <v>246</v>
      </c>
      <c r="FP251" t="s">
        <v>246</v>
      </c>
      <c r="FQ251" s="2">
        <v>851</v>
      </c>
      <c r="FR251" s="2">
        <v>0</v>
      </c>
      <c r="FS251" s="2">
        <v>0</v>
      </c>
      <c r="FT251">
        <v>0</v>
      </c>
      <c r="FU251" s="2">
        <v>5672</v>
      </c>
      <c r="FV251" s="2">
        <v>5672</v>
      </c>
      <c r="FW251" s="2">
        <v>0</v>
      </c>
      <c r="FX251">
        <v>0</v>
      </c>
      <c r="FY251" s="2">
        <v>0</v>
      </c>
      <c r="FZ251" s="2">
        <v>0</v>
      </c>
      <c r="GA251" s="2">
        <v>0</v>
      </c>
      <c r="GB251">
        <v>0</v>
      </c>
      <c r="GC251" s="2">
        <v>45.02</v>
      </c>
      <c r="GE251" s="2">
        <v>5672</v>
      </c>
      <c r="GF251">
        <v>6</v>
      </c>
      <c r="GH251" t="s">
        <v>268</v>
      </c>
      <c r="GK251" t="s">
        <v>269</v>
      </c>
      <c r="GN251" s="1">
        <v>39090</v>
      </c>
      <c r="GO251" s="1">
        <v>39195</v>
      </c>
      <c r="GP251" s="2">
        <v>0</v>
      </c>
      <c r="GQ251" t="s">
        <v>319</v>
      </c>
      <c r="GR251" t="str">
        <f>"                    "</f>
        <v xml:space="preserve">                    </v>
      </c>
      <c r="GS251" t="str">
        <f>"6764.894"</f>
        <v>6764.894</v>
      </c>
      <c r="GT251" t="str">
        <f>""</f>
        <v/>
      </c>
      <c r="HF251" t="str">
        <f>""</f>
        <v/>
      </c>
      <c r="HK251" t="str">
        <f>""</f>
        <v/>
      </c>
      <c r="HN251" t="s">
        <v>271</v>
      </c>
      <c r="HP251" t="str">
        <f>""</f>
        <v/>
      </c>
      <c r="HQ251" t="str">
        <f>""</f>
        <v/>
      </c>
      <c r="IA251" t="str">
        <f>""</f>
        <v/>
      </c>
      <c r="IB251" t="str">
        <f>""</f>
        <v/>
      </c>
      <c r="IC251" t="str">
        <f>HYPERLINK("https://web.datatree.com/?/property?propertyId=3627003")</f>
        <v>https://web.datatree.com/?/property?propertyId=3627003</v>
      </c>
    </row>
    <row r="252" spans="1:237" x14ac:dyDescent="0.25">
      <c r="A252" t="s">
        <v>3173</v>
      </c>
      <c r="B252" t="s">
        <v>3174</v>
      </c>
      <c r="C252" t="s">
        <v>3175</v>
      </c>
      <c r="D252" t="s">
        <v>3176</v>
      </c>
      <c r="E252" t="s">
        <v>240</v>
      </c>
      <c r="F252">
        <v>2</v>
      </c>
      <c r="O252" t="s">
        <v>3177</v>
      </c>
      <c r="P252" t="s">
        <v>3173</v>
      </c>
      <c r="T252" t="s">
        <v>242</v>
      </c>
      <c r="AE252" t="s">
        <v>243</v>
      </c>
      <c r="AH252" t="s">
        <v>244</v>
      </c>
      <c r="AK252" t="s">
        <v>245</v>
      </c>
      <c r="AP252" t="s">
        <v>3178</v>
      </c>
      <c r="AS252" t="s">
        <v>3179</v>
      </c>
      <c r="AT252" t="s">
        <v>3179</v>
      </c>
      <c r="AU252" t="s">
        <v>1201</v>
      </c>
      <c r="AV252" t="str">
        <f>"97870"</f>
        <v>97870</v>
      </c>
      <c r="AW252" t="s">
        <v>717</v>
      </c>
      <c r="AX252" t="s">
        <v>3180</v>
      </c>
      <c r="AY252" t="s">
        <v>3181</v>
      </c>
      <c r="AZ252" t="s">
        <v>254</v>
      </c>
      <c r="BA252" t="s">
        <v>3182</v>
      </c>
      <c r="BB252" t="str">
        <f>"353-06-035"</f>
        <v>353-06-035</v>
      </c>
      <c r="BC252" t="str">
        <f>"35306035"</f>
        <v>35306035</v>
      </c>
      <c r="BD252" t="str">
        <f>"R35306035"</f>
        <v>R35306035</v>
      </c>
      <c r="BE252">
        <v>4015</v>
      </c>
      <c r="BI252" t="s">
        <v>256</v>
      </c>
      <c r="BJ252" t="s">
        <v>257</v>
      </c>
      <c r="BK252" t="s">
        <v>258</v>
      </c>
      <c r="BL252">
        <v>11</v>
      </c>
      <c r="BN252">
        <v>35.223911650041998</v>
      </c>
      <c r="BO252">
        <v>-113.523026620322</v>
      </c>
      <c r="BW252" t="s">
        <v>3183</v>
      </c>
      <c r="BX252" t="s">
        <v>3183</v>
      </c>
      <c r="CA252" t="str">
        <f>""</f>
        <v/>
      </c>
      <c r="CC252">
        <v>0</v>
      </c>
      <c r="CD252">
        <v>0</v>
      </c>
      <c r="CE252">
        <v>0</v>
      </c>
      <c r="CF252">
        <v>0</v>
      </c>
      <c r="CI252">
        <v>0</v>
      </c>
      <c r="CJ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X252">
        <v>0</v>
      </c>
      <c r="CZ252">
        <v>0</v>
      </c>
      <c r="DB252">
        <v>0</v>
      </c>
      <c r="DD252">
        <v>0</v>
      </c>
      <c r="DF252">
        <v>0</v>
      </c>
      <c r="DK252">
        <v>0</v>
      </c>
      <c r="DM252">
        <v>0</v>
      </c>
      <c r="DX252">
        <v>0</v>
      </c>
      <c r="EC252" t="s">
        <v>261</v>
      </c>
      <c r="ED252" t="s">
        <v>354</v>
      </c>
      <c r="EE252" t="s">
        <v>355</v>
      </c>
      <c r="EG252">
        <v>435600</v>
      </c>
      <c r="EH252">
        <v>10</v>
      </c>
      <c r="EI252">
        <v>0</v>
      </c>
      <c r="EJ252">
        <v>0</v>
      </c>
      <c r="EK252">
        <v>0</v>
      </c>
      <c r="EL252">
        <v>0</v>
      </c>
      <c r="EU252" t="s">
        <v>264</v>
      </c>
      <c r="EV252" t="s">
        <v>265</v>
      </c>
      <c r="EW252" t="s">
        <v>266</v>
      </c>
      <c r="EX252" s="1">
        <v>40135</v>
      </c>
      <c r="EY252" t="s">
        <v>267</v>
      </c>
      <c r="EZ252" t="str">
        <f>"FALSE"</f>
        <v>FALSE</v>
      </c>
      <c r="FA252">
        <v>2022</v>
      </c>
      <c r="FB252">
        <v>2020</v>
      </c>
      <c r="FC252">
        <v>300</v>
      </c>
      <c r="FD252" t="s">
        <v>246</v>
      </c>
      <c r="FE252" t="s">
        <v>246</v>
      </c>
      <c r="FF252" t="s">
        <v>246</v>
      </c>
      <c r="FG252" t="s">
        <v>246</v>
      </c>
      <c r="FH252" t="s">
        <v>246</v>
      </c>
      <c r="FI252" t="s">
        <v>246</v>
      </c>
      <c r="FJ252" t="s">
        <v>246</v>
      </c>
      <c r="FK252" t="s">
        <v>246</v>
      </c>
      <c r="FL252" t="s">
        <v>246</v>
      </c>
      <c r="FM252" t="s">
        <v>246</v>
      </c>
      <c r="FN252" t="s">
        <v>246</v>
      </c>
      <c r="FO252" t="s">
        <v>246</v>
      </c>
      <c r="FP252" t="s">
        <v>246</v>
      </c>
      <c r="FQ252" s="2">
        <v>595</v>
      </c>
      <c r="FR252" s="2">
        <v>0</v>
      </c>
      <c r="FS252" s="2">
        <v>0</v>
      </c>
      <c r="FT252">
        <v>0</v>
      </c>
      <c r="FU252" s="2">
        <v>3964</v>
      </c>
      <c r="FV252" s="2">
        <v>3964</v>
      </c>
      <c r="FW252" s="2">
        <v>0</v>
      </c>
      <c r="FX252">
        <v>0</v>
      </c>
      <c r="FY252" s="2">
        <v>0</v>
      </c>
      <c r="FZ252" s="2">
        <v>0</v>
      </c>
      <c r="GA252" s="2">
        <v>0</v>
      </c>
      <c r="GB252">
        <v>0</v>
      </c>
      <c r="GC252" s="2">
        <v>83.02</v>
      </c>
      <c r="GE252" s="2">
        <v>3964</v>
      </c>
      <c r="GH252" t="s">
        <v>268</v>
      </c>
      <c r="GK252" t="s">
        <v>269</v>
      </c>
      <c r="GN252" s="1">
        <v>38285</v>
      </c>
      <c r="GO252" s="1">
        <v>38320</v>
      </c>
      <c r="GP252" s="2">
        <v>0</v>
      </c>
      <c r="GQ252" t="s">
        <v>362</v>
      </c>
      <c r="GR252" t="str">
        <f>"                    "</f>
        <v xml:space="preserve">                    </v>
      </c>
      <c r="GS252" t="str">
        <f>"5319.497"</f>
        <v>5319.497</v>
      </c>
      <c r="GT252" t="str">
        <f>""</f>
        <v/>
      </c>
      <c r="HF252" t="str">
        <f>""</f>
        <v/>
      </c>
      <c r="HK252" t="str">
        <f>""</f>
        <v/>
      </c>
      <c r="HN252" t="s">
        <v>271</v>
      </c>
      <c r="HP252" t="str">
        <f>""</f>
        <v/>
      </c>
      <c r="HQ252" t="str">
        <f>""</f>
        <v/>
      </c>
      <c r="IA252" t="str">
        <f>""</f>
        <v/>
      </c>
      <c r="IB252" t="str">
        <f>""</f>
        <v/>
      </c>
      <c r="IC252" t="str">
        <f>HYPERLINK("https://web.datatree.com/?/property?propertyId=3585373")</f>
        <v>https://web.datatree.com/?/property?propertyId=3585373</v>
      </c>
    </row>
    <row r="253" spans="1:237" x14ac:dyDescent="0.25">
      <c r="A253" t="s">
        <v>3184</v>
      </c>
      <c r="B253" t="s">
        <v>3185</v>
      </c>
      <c r="C253" t="s">
        <v>3185</v>
      </c>
      <c r="D253" t="s">
        <v>3186</v>
      </c>
      <c r="E253" t="s">
        <v>240</v>
      </c>
      <c r="F253">
        <v>1</v>
      </c>
      <c r="O253" t="s">
        <v>3187</v>
      </c>
      <c r="P253" t="s">
        <v>3184</v>
      </c>
      <c r="T253" t="s">
        <v>242</v>
      </c>
      <c r="AE253" t="s">
        <v>243</v>
      </c>
      <c r="AH253" t="s">
        <v>244</v>
      </c>
      <c r="AK253" t="s">
        <v>245</v>
      </c>
      <c r="AM253">
        <v>14</v>
      </c>
      <c r="AP253" t="s">
        <v>1474</v>
      </c>
      <c r="AQ253" t="s">
        <v>248</v>
      </c>
      <c r="AS253" t="s">
        <v>3188</v>
      </c>
      <c r="AT253" t="s">
        <v>3188</v>
      </c>
      <c r="AU253" t="s">
        <v>2193</v>
      </c>
      <c r="AV253" t="str">
        <f>"10591-1946"</f>
        <v>10591-1946</v>
      </c>
      <c r="AW253" t="s">
        <v>329</v>
      </c>
      <c r="AX253" t="s">
        <v>3189</v>
      </c>
      <c r="AY253" t="s">
        <v>3190</v>
      </c>
      <c r="AZ253" t="s">
        <v>254</v>
      </c>
      <c r="BA253" t="s">
        <v>3191</v>
      </c>
      <c r="BB253" t="str">
        <f>"210-41-047A"</f>
        <v>210-41-047A</v>
      </c>
      <c r="BC253" t="str">
        <f>"21041047A"</f>
        <v>21041047A</v>
      </c>
      <c r="BD253" t="str">
        <f>"R21041047A"</f>
        <v>R21041047A</v>
      </c>
      <c r="BE253">
        <v>4015</v>
      </c>
      <c r="BI253" t="s">
        <v>256</v>
      </c>
      <c r="BJ253">
        <v>16</v>
      </c>
      <c r="BK253" t="s">
        <v>310</v>
      </c>
      <c r="BL253">
        <v>34</v>
      </c>
      <c r="BN253">
        <v>34.770196829478202</v>
      </c>
      <c r="BO253">
        <v>-114.344001059978</v>
      </c>
      <c r="BP253" t="s">
        <v>3192</v>
      </c>
      <c r="BW253" t="s">
        <v>3193</v>
      </c>
      <c r="BX253" t="s">
        <v>3193</v>
      </c>
      <c r="CA253" t="str">
        <f>"73|74"</f>
        <v>73|74</v>
      </c>
      <c r="CC253">
        <v>0</v>
      </c>
      <c r="CD253">
        <v>0</v>
      </c>
      <c r="CE253">
        <v>0</v>
      </c>
      <c r="CF253">
        <v>0</v>
      </c>
      <c r="CI253">
        <v>0</v>
      </c>
      <c r="CJ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X253">
        <v>0</v>
      </c>
      <c r="CZ253">
        <v>0</v>
      </c>
      <c r="DB253">
        <v>0</v>
      </c>
      <c r="DD253">
        <v>0</v>
      </c>
      <c r="DF253">
        <v>0</v>
      </c>
      <c r="DK253">
        <v>0</v>
      </c>
      <c r="DM253">
        <v>0</v>
      </c>
      <c r="DX253">
        <v>0</v>
      </c>
      <c r="EC253" t="s">
        <v>336</v>
      </c>
      <c r="ED253" t="s">
        <v>337</v>
      </c>
      <c r="EE253" t="s">
        <v>338</v>
      </c>
      <c r="EG253">
        <v>435600</v>
      </c>
      <c r="EH253">
        <v>10</v>
      </c>
      <c r="EI253">
        <v>0</v>
      </c>
      <c r="EJ253">
        <v>0</v>
      </c>
      <c r="EK253">
        <v>0</v>
      </c>
      <c r="EL253">
        <v>0</v>
      </c>
      <c r="EU253" t="s">
        <v>407</v>
      </c>
      <c r="EV253" t="s">
        <v>384</v>
      </c>
      <c r="EW253" t="s">
        <v>385</v>
      </c>
      <c r="EX253" s="1">
        <v>40135</v>
      </c>
      <c r="EY253" t="s">
        <v>267</v>
      </c>
      <c r="EZ253" t="str">
        <f>"TRUE"</f>
        <v>TRUE</v>
      </c>
      <c r="FA253">
        <v>2022</v>
      </c>
      <c r="FB253">
        <v>2020</v>
      </c>
      <c r="FC253">
        <v>1200</v>
      </c>
      <c r="FD253" t="s">
        <v>246</v>
      </c>
      <c r="FE253" t="s">
        <v>246</v>
      </c>
      <c r="FF253" t="s">
        <v>246</v>
      </c>
      <c r="FG253" t="s">
        <v>246</v>
      </c>
      <c r="FH253" t="s">
        <v>246</v>
      </c>
      <c r="FI253" t="s">
        <v>246</v>
      </c>
      <c r="FJ253" t="s">
        <v>246</v>
      </c>
      <c r="FK253" t="s">
        <v>246</v>
      </c>
      <c r="FL253" t="s">
        <v>246</v>
      </c>
      <c r="FM253" t="s">
        <v>246</v>
      </c>
      <c r="FN253" t="s">
        <v>246</v>
      </c>
      <c r="FO253" t="s">
        <v>246</v>
      </c>
      <c r="FP253" t="s">
        <v>246</v>
      </c>
      <c r="FQ253" s="2">
        <v>493</v>
      </c>
      <c r="FR253" s="2">
        <v>0</v>
      </c>
      <c r="FS253" s="2">
        <v>0</v>
      </c>
      <c r="FT253">
        <v>0</v>
      </c>
      <c r="FU253" s="2">
        <v>3288</v>
      </c>
      <c r="FV253" s="2">
        <v>3288</v>
      </c>
      <c r="FW253" s="2">
        <v>0</v>
      </c>
      <c r="FX253">
        <v>0</v>
      </c>
      <c r="FY253" s="2">
        <v>0</v>
      </c>
      <c r="FZ253" s="2">
        <v>0</v>
      </c>
      <c r="GA253" s="2">
        <v>0</v>
      </c>
      <c r="GB253">
        <v>0</v>
      </c>
      <c r="GC253" s="2">
        <v>26.66</v>
      </c>
      <c r="GE253" s="2">
        <v>3288</v>
      </c>
      <c r="GH253" t="s">
        <v>386</v>
      </c>
      <c r="GI253" t="s">
        <v>387</v>
      </c>
      <c r="GK253" t="s">
        <v>388</v>
      </c>
      <c r="GL253" t="s">
        <v>388</v>
      </c>
      <c r="GM253" t="s">
        <v>389</v>
      </c>
      <c r="GR253" t="str">
        <f>""</f>
        <v/>
      </c>
      <c r="GS253" t="str">
        <f>""</f>
        <v/>
      </c>
      <c r="GT253" t="str">
        <f>""</f>
        <v/>
      </c>
      <c r="HF253" t="str">
        <f>""</f>
        <v/>
      </c>
      <c r="HK253" t="str">
        <f>""</f>
        <v/>
      </c>
      <c r="HN253" t="s">
        <v>271</v>
      </c>
      <c r="HP253" t="str">
        <f>""</f>
        <v/>
      </c>
      <c r="HQ253" t="str">
        <f>""</f>
        <v/>
      </c>
      <c r="IA253" t="str">
        <f>""</f>
        <v/>
      </c>
      <c r="IB253" t="str">
        <f>""</f>
        <v/>
      </c>
      <c r="IC253" t="str">
        <f>HYPERLINK("https://web.datatree.com/?/property?propertyId=3626798")</f>
        <v>https://web.datatree.com/?/property?propertyId=3626798</v>
      </c>
    </row>
    <row r="254" spans="1:237" x14ac:dyDescent="0.25">
      <c r="A254" t="s">
        <v>3194</v>
      </c>
      <c r="B254" t="s">
        <v>3195</v>
      </c>
      <c r="C254" t="s">
        <v>3196</v>
      </c>
      <c r="D254" t="s">
        <v>3197</v>
      </c>
      <c r="E254" t="s">
        <v>240</v>
      </c>
      <c r="F254">
        <v>1</v>
      </c>
      <c r="G254" t="s">
        <v>3198</v>
      </c>
      <c r="H254" t="s">
        <v>3199</v>
      </c>
      <c r="I254" t="s">
        <v>3200</v>
      </c>
      <c r="J254" t="s">
        <v>3197</v>
      </c>
      <c r="K254" t="s">
        <v>240</v>
      </c>
      <c r="L254">
        <v>1</v>
      </c>
      <c r="O254" t="s">
        <v>3201</v>
      </c>
      <c r="P254" t="s">
        <v>3202</v>
      </c>
      <c r="T254" t="s">
        <v>242</v>
      </c>
      <c r="AE254" t="s">
        <v>243</v>
      </c>
      <c r="AH254" t="s">
        <v>244</v>
      </c>
      <c r="AK254" t="s">
        <v>245</v>
      </c>
      <c r="AM254">
        <v>4207</v>
      </c>
      <c r="AP254" t="s">
        <v>3203</v>
      </c>
      <c r="AQ254" t="s">
        <v>1908</v>
      </c>
      <c r="AS254" t="s">
        <v>3204</v>
      </c>
      <c r="AT254" t="s">
        <v>3204</v>
      </c>
      <c r="AU254" t="s">
        <v>328</v>
      </c>
      <c r="AV254" t="str">
        <f>"90630-2713"</f>
        <v>90630-2713</v>
      </c>
      <c r="AW254" t="s">
        <v>1329</v>
      </c>
      <c r="AX254" t="s">
        <v>3205</v>
      </c>
      <c r="AY254" t="s">
        <v>3206</v>
      </c>
      <c r="AZ254" t="s">
        <v>254</v>
      </c>
      <c r="BA254" t="s">
        <v>3207</v>
      </c>
      <c r="BB254" t="str">
        <f>"319-03-002D"</f>
        <v>319-03-002D</v>
      </c>
      <c r="BC254" t="str">
        <f>"31903002D"</f>
        <v>31903002D</v>
      </c>
      <c r="BD254" t="str">
        <f>"R31903002D"</f>
        <v>R31903002D</v>
      </c>
      <c r="BE254">
        <v>4015</v>
      </c>
      <c r="BJ254" t="s">
        <v>498</v>
      </c>
      <c r="BK254" t="s">
        <v>499</v>
      </c>
      <c r="BL254">
        <v>3</v>
      </c>
      <c r="BN254">
        <v>35.675869219514603</v>
      </c>
      <c r="BO254">
        <v>-114.29728501536</v>
      </c>
      <c r="BP254" t="s">
        <v>696</v>
      </c>
      <c r="BW254" t="s">
        <v>697</v>
      </c>
      <c r="BX254" t="s">
        <v>697</v>
      </c>
      <c r="CA254" t="str">
        <f>"2"</f>
        <v>2</v>
      </c>
      <c r="CC254">
        <v>0</v>
      </c>
      <c r="CD254">
        <v>0</v>
      </c>
      <c r="CE254">
        <v>0</v>
      </c>
      <c r="CF254">
        <v>0</v>
      </c>
      <c r="CI254">
        <v>0</v>
      </c>
      <c r="CJ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X254">
        <v>0</v>
      </c>
      <c r="CZ254">
        <v>0</v>
      </c>
      <c r="DB254">
        <v>0</v>
      </c>
      <c r="DD254">
        <v>0</v>
      </c>
      <c r="DF254">
        <v>0</v>
      </c>
      <c r="DK254">
        <v>0</v>
      </c>
      <c r="DM254">
        <v>0</v>
      </c>
      <c r="DX254">
        <v>0</v>
      </c>
      <c r="EC254" t="s">
        <v>261</v>
      </c>
      <c r="ED254" t="s">
        <v>262</v>
      </c>
      <c r="EE254" t="s">
        <v>263</v>
      </c>
      <c r="EG254">
        <v>435600</v>
      </c>
      <c r="EH254">
        <v>10</v>
      </c>
      <c r="EI254">
        <v>0</v>
      </c>
      <c r="EJ254">
        <v>0</v>
      </c>
      <c r="EK254">
        <v>0</v>
      </c>
      <c r="EL254">
        <v>0</v>
      </c>
      <c r="EU254" t="s">
        <v>264</v>
      </c>
      <c r="EV254" t="s">
        <v>502</v>
      </c>
      <c r="EW254" t="s">
        <v>503</v>
      </c>
      <c r="EX254" s="1">
        <v>40135</v>
      </c>
      <c r="EY254" t="s">
        <v>267</v>
      </c>
      <c r="EZ254" t="str">
        <f t="shared" ref="EZ254:EZ261" si="14">"FALSE"</f>
        <v>FALSE</v>
      </c>
      <c r="FA254">
        <v>2022</v>
      </c>
      <c r="FB254">
        <v>2020</v>
      </c>
      <c r="FC254">
        <v>1110</v>
      </c>
      <c r="FD254" t="s">
        <v>246</v>
      </c>
      <c r="FE254" t="s">
        <v>246</v>
      </c>
      <c r="FF254" t="s">
        <v>246</v>
      </c>
      <c r="FG254" t="s">
        <v>246</v>
      </c>
      <c r="FH254" t="s">
        <v>246</v>
      </c>
      <c r="FI254" t="s">
        <v>246</v>
      </c>
      <c r="FJ254" t="s">
        <v>246</v>
      </c>
      <c r="FK254" t="s">
        <v>246</v>
      </c>
      <c r="FL254" t="s">
        <v>246</v>
      </c>
      <c r="FM254" t="s">
        <v>246</v>
      </c>
      <c r="FN254" t="s">
        <v>246</v>
      </c>
      <c r="FO254" t="s">
        <v>246</v>
      </c>
      <c r="FP254" t="s">
        <v>246</v>
      </c>
      <c r="FQ254" s="2">
        <v>1082</v>
      </c>
      <c r="FR254" s="2">
        <v>0</v>
      </c>
      <c r="FS254" s="2">
        <v>0</v>
      </c>
      <c r="FT254">
        <v>0</v>
      </c>
      <c r="FU254" s="2">
        <v>7214</v>
      </c>
      <c r="FV254" s="2">
        <v>7214</v>
      </c>
      <c r="FW254" s="2">
        <v>0</v>
      </c>
      <c r="FX254">
        <v>0</v>
      </c>
      <c r="FY254" s="2">
        <v>0</v>
      </c>
      <c r="FZ254" s="2">
        <v>0</v>
      </c>
      <c r="GA254" s="2">
        <v>0</v>
      </c>
      <c r="GB254">
        <v>0</v>
      </c>
      <c r="GC254" s="2">
        <v>67.760000000000005</v>
      </c>
      <c r="GE254" s="2">
        <v>7214</v>
      </c>
      <c r="GF254">
        <v>17</v>
      </c>
      <c r="GH254" t="s">
        <v>315</v>
      </c>
      <c r="GK254" t="s">
        <v>316</v>
      </c>
      <c r="GL254" t="s">
        <v>317</v>
      </c>
      <c r="GM254" t="s">
        <v>318</v>
      </c>
      <c r="GR254" t="str">
        <f>""</f>
        <v/>
      </c>
      <c r="GS254" t="str">
        <f>""</f>
        <v/>
      </c>
      <c r="GT254" t="str">
        <f>""</f>
        <v/>
      </c>
      <c r="HF254" t="str">
        <f>""</f>
        <v/>
      </c>
      <c r="HK254" t="str">
        <f>""</f>
        <v/>
      </c>
      <c r="HN254" t="s">
        <v>271</v>
      </c>
      <c r="HP254" t="str">
        <f>""</f>
        <v/>
      </c>
      <c r="HQ254" t="str">
        <f>""</f>
        <v/>
      </c>
      <c r="IA254" t="str">
        <f>""</f>
        <v/>
      </c>
      <c r="IB254" t="str">
        <f>""</f>
        <v/>
      </c>
      <c r="IC254" t="str">
        <f>HYPERLINK("https://web.datatree.com/?/property?propertyId=3627383")</f>
        <v>https://web.datatree.com/?/property?propertyId=3627383</v>
      </c>
    </row>
    <row r="255" spans="1:237" x14ac:dyDescent="0.25">
      <c r="A255" t="s">
        <v>3208</v>
      </c>
      <c r="D255" t="s">
        <v>3208</v>
      </c>
      <c r="E255" t="s">
        <v>273</v>
      </c>
      <c r="F255">
        <v>237</v>
      </c>
      <c r="O255" t="s">
        <v>3208</v>
      </c>
      <c r="P255" t="s">
        <v>3208</v>
      </c>
      <c r="R255" t="s">
        <v>274</v>
      </c>
      <c r="T255" t="s">
        <v>242</v>
      </c>
      <c r="AE255" t="s">
        <v>243</v>
      </c>
      <c r="AH255" t="s">
        <v>244</v>
      </c>
      <c r="AK255" t="s">
        <v>245</v>
      </c>
      <c r="AL255" t="s">
        <v>246</v>
      </c>
      <c r="AM255">
        <v>3126</v>
      </c>
      <c r="AP255" t="s">
        <v>3209</v>
      </c>
      <c r="AQ255" t="s">
        <v>491</v>
      </c>
      <c r="AS255" t="s">
        <v>1362</v>
      </c>
      <c r="AT255" t="s">
        <v>1362</v>
      </c>
      <c r="AU255" t="s">
        <v>243</v>
      </c>
      <c r="AV255" t="str">
        <f>"85251-7310"</f>
        <v>85251-7310</v>
      </c>
      <c r="AW255" t="s">
        <v>1451</v>
      </c>
      <c r="AX255" t="s">
        <v>3210</v>
      </c>
      <c r="AY255" t="s">
        <v>3211</v>
      </c>
      <c r="AZ255" t="s">
        <v>254</v>
      </c>
      <c r="BA255" t="s">
        <v>3212</v>
      </c>
      <c r="BB255" t="str">
        <f>"102-71-014"</f>
        <v>102-71-014</v>
      </c>
      <c r="BC255" t="str">
        <f>"10271014"</f>
        <v>10271014</v>
      </c>
      <c r="BD255" t="str">
        <f>"R10271014"</f>
        <v>R10271014</v>
      </c>
      <c r="BE255">
        <v>4015</v>
      </c>
      <c r="BI255" t="s">
        <v>256</v>
      </c>
      <c r="BJ255" t="s">
        <v>519</v>
      </c>
      <c r="BK255" t="s">
        <v>520</v>
      </c>
      <c r="BL255">
        <v>15</v>
      </c>
      <c r="BN255">
        <v>34.552736397481098</v>
      </c>
      <c r="BO255">
        <v>-113.60240911014</v>
      </c>
      <c r="BW255" t="s">
        <v>3213</v>
      </c>
      <c r="BX255" t="s">
        <v>3213</v>
      </c>
      <c r="CA255" t="str">
        <f>""</f>
        <v/>
      </c>
      <c r="CC255">
        <v>0</v>
      </c>
      <c r="CD255">
        <v>0</v>
      </c>
      <c r="CE255">
        <v>0</v>
      </c>
      <c r="CF255">
        <v>0</v>
      </c>
      <c r="CI255">
        <v>0</v>
      </c>
      <c r="CJ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X255">
        <v>0</v>
      </c>
      <c r="CZ255">
        <v>0</v>
      </c>
      <c r="DB255">
        <v>0</v>
      </c>
      <c r="DD255">
        <v>0</v>
      </c>
      <c r="DF255">
        <v>0</v>
      </c>
      <c r="DK255">
        <v>0</v>
      </c>
      <c r="DM255">
        <v>0</v>
      </c>
      <c r="DX255">
        <v>0</v>
      </c>
      <c r="EC255" t="s">
        <v>261</v>
      </c>
      <c r="ED255" t="s">
        <v>354</v>
      </c>
      <c r="EE255" t="s">
        <v>355</v>
      </c>
      <c r="EG255">
        <v>435600</v>
      </c>
      <c r="EH255">
        <v>10</v>
      </c>
      <c r="EI255">
        <v>0</v>
      </c>
      <c r="EJ255">
        <v>0</v>
      </c>
      <c r="EK255">
        <v>0</v>
      </c>
      <c r="EL255">
        <v>0</v>
      </c>
      <c r="EU255" t="s">
        <v>264</v>
      </c>
      <c r="EV255" t="s">
        <v>522</v>
      </c>
      <c r="EW255" t="s">
        <v>523</v>
      </c>
      <c r="EX255" s="1">
        <v>40135</v>
      </c>
      <c r="EY255" t="s">
        <v>267</v>
      </c>
      <c r="EZ255" t="str">
        <f t="shared" si="14"/>
        <v>FALSE</v>
      </c>
      <c r="FA255">
        <v>2022</v>
      </c>
      <c r="FB255">
        <v>2020</v>
      </c>
      <c r="FC255">
        <v>600</v>
      </c>
      <c r="FD255" t="s">
        <v>246</v>
      </c>
      <c r="FE255" t="s">
        <v>246</v>
      </c>
      <c r="FF255" t="s">
        <v>246</v>
      </c>
      <c r="FG255" t="s">
        <v>246</v>
      </c>
      <c r="FH255" t="s">
        <v>246</v>
      </c>
      <c r="FI255" t="s">
        <v>246</v>
      </c>
      <c r="FJ255" t="s">
        <v>246</v>
      </c>
      <c r="FK255" t="s">
        <v>246</v>
      </c>
      <c r="FL255" t="s">
        <v>246</v>
      </c>
      <c r="FM255" t="s">
        <v>246</v>
      </c>
      <c r="FN255" t="s">
        <v>246</v>
      </c>
      <c r="FO255" t="s">
        <v>246</v>
      </c>
      <c r="FP255" t="s">
        <v>246</v>
      </c>
      <c r="FQ255" s="2">
        <v>589</v>
      </c>
      <c r="FR255" s="2">
        <v>0</v>
      </c>
      <c r="FS255" s="2">
        <v>0</v>
      </c>
      <c r="FT255">
        <v>0</v>
      </c>
      <c r="FU255" s="2">
        <v>3925</v>
      </c>
      <c r="FV255" s="2">
        <v>3925</v>
      </c>
      <c r="FW255" s="2">
        <v>0</v>
      </c>
      <c r="FX255">
        <v>0</v>
      </c>
      <c r="FY255" s="2">
        <v>0</v>
      </c>
      <c r="FZ255" s="2">
        <v>0</v>
      </c>
      <c r="GA255" s="2">
        <v>0</v>
      </c>
      <c r="GB255">
        <v>0</v>
      </c>
      <c r="GC255" s="2">
        <v>31.2</v>
      </c>
      <c r="GE255" s="2">
        <v>3925</v>
      </c>
      <c r="GH255" t="s">
        <v>289</v>
      </c>
      <c r="GK255" t="s">
        <v>290</v>
      </c>
      <c r="GL255" t="s">
        <v>290</v>
      </c>
      <c r="GN255" s="1">
        <v>41065</v>
      </c>
      <c r="GO255" s="1">
        <v>41242</v>
      </c>
      <c r="GQ255" t="s">
        <v>553</v>
      </c>
      <c r="GR255" t="str">
        <f>""</f>
        <v/>
      </c>
      <c r="GS255" t="str">
        <f>"2012.62112"</f>
        <v>2012.62112</v>
      </c>
      <c r="GT255" t="str">
        <f>""</f>
        <v/>
      </c>
      <c r="GU255" s="1">
        <v>38916</v>
      </c>
      <c r="GV255" s="1">
        <v>39021</v>
      </c>
      <c r="GW255" s="2">
        <v>16500</v>
      </c>
      <c r="GX255" t="s">
        <v>566</v>
      </c>
      <c r="GY255" t="s">
        <v>362</v>
      </c>
      <c r="GZ255" t="s">
        <v>3214</v>
      </c>
      <c r="HB255" s="2">
        <v>15020</v>
      </c>
      <c r="HC255" t="s">
        <v>569</v>
      </c>
      <c r="HE255" t="s">
        <v>364</v>
      </c>
      <c r="HF255" t="str">
        <f>"6519.859"</f>
        <v>6519.859</v>
      </c>
      <c r="HG255" s="2">
        <v>0</v>
      </c>
      <c r="HJ255" t="s">
        <v>365</v>
      </c>
      <c r="HK255" t="str">
        <f>"                    "</f>
        <v xml:space="preserve">                    </v>
      </c>
      <c r="HL255" t="s">
        <v>3215</v>
      </c>
      <c r="HN255" t="s">
        <v>271</v>
      </c>
      <c r="HP255" t="str">
        <f>"6519.857"</f>
        <v>6519.857</v>
      </c>
      <c r="HQ255" t="str">
        <f>""</f>
        <v/>
      </c>
      <c r="IA255" t="str">
        <f>""</f>
        <v/>
      </c>
      <c r="IB255" t="str">
        <f>""</f>
        <v/>
      </c>
      <c r="IC255" t="str">
        <f>HYPERLINK("https://web.datatree.com/?/property?propertyId=3586470")</f>
        <v>https://web.datatree.com/?/property?propertyId=3586470</v>
      </c>
    </row>
    <row r="256" spans="1:237" x14ac:dyDescent="0.25">
      <c r="A256" t="s">
        <v>3216</v>
      </c>
      <c r="B256" t="s">
        <v>3217</v>
      </c>
      <c r="C256" t="s">
        <v>396</v>
      </c>
      <c r="D256" t="s">
        <v>3218</v>
      </c>
      <c r="E256" t="s">
        <v>240</v>
      </c>
      <c r="F256">
        <v>1</v>
      </c>
      <c r="O256" t="s">
        <v>3219</v>
      </c>
      <c r="P256" t="s">
        <v>3216</v>
      </c>
      <c r="T256" t="s">
        <v>242</v>
      </c>
      <c r="AE256" t="s">
        <v>243</v>
      </c>
      <c r="AH256" t="s">
        <v>244</v>
      </c>
      <c r="AK256" t="s">
        <v>245</v>
      </c>
      <c r="AM256">
        <v>16709</v>
      </c>
      <c r="AO256" t="s">
        <v>396</v>
      </c>
      <c r="AP256" t="s">
        <v>3220</v>
      </c>
      <c r="AQ256" t="s">
        <v>375</v>
      </c>
      <c r="AS256" t="s">
        <v>3221</v>
      </c>
      <c r="AT256" t="s">
        <v>3221</v>
      </c>
      <c r="AU256" t="s">
        <v>461</v>
      </c>
      <c r="AV256" t="str">
        <f>"98391-5503"</f>
        <v>98391-5503</v>
      </c>
      <c r="AW256" t="s">
        <v>2020</v>
      </c>
      <c r="AX256" t="s">
        <v>3222</v>
      </c>
      <c r="AY256" t="s">
        <v>3223</v>
      </c>
      <c r="AZ256" t="s">
        <v>254</v>
      </c>
      <c r="BA256" t="s">
        <v>3224</v>
      </c>
      <c r="BB256" t="str">
        <f>"402-20-022"</f>
        <v>402-20-022</v>
      </c>
      <c r="BC256" t="str">
        <f>"40220022"</f>
        <v>40220022</v>
      </c>
      <c r="BD256" t="str">
        <f>"R40220022"</f>
        <v>R40220022</v>
      </c>
      <c r="BE256">
        <v>4015</v>
      </c>
      <c r="BJ256" t="s">
        <v>772</v>
      </c>
      <c r="BK256" t="s">
        <v>351</v>
      </c>
      <c r="BL256">
        <v>10</v>
      </c>
      <c r="BN256">
        <v>36.795330481465498</v>
      </c>
      <c r="BO256">
        <v>-114.01745295113101</v>
      </c>
      <c r="BW256" t="s">
        <v>3225</v>
      </c>
      <c r="BX256" t="s">
        <v>3225</v>
      </c>
      <c r="CA256" t="str">
        <f>""</f>
        <v/>
      </c>
      <c r="CC256">
        <v>0</v>
      </c>
      <c r="CD256">
        <v>0</v>
      </c>
      <c r="CE256">
        <v>0</v>
      </c>
      <c r="CF256">
        <v>0</v>
      </c>
      <c r="CI256">
        <v>0</v>
      </c>
      <c r="CJ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X256">
        <v>0</v>
      </c>
      <c r="CZ256">
        <v>0</v>
      </c>
      <c r="DB256">
        <v>0</v>
      </c>
      <c r="DD256">
        <v>0</v>
      </c>
      <c r="DF256">
        <v>0</v>
      </c>
      <c r="DK256">
        <v>0</v>
      </c>
      <c r="DM256">
        <v>0</v>
      </c>
      <c r="DX256">
        <v>0</v>
      </c>
      <c r="EC256" t="s">
        <v>261</v>
      </c>
      <c r="ED256" t="s">
        <v>354</v>
      </c>
      <c r="EE256" t="s">
        <v>355</v>
      </c>
      <c r="EG256">
        <v>435600</v>
      </c>
      <c r="EH256">
        <v>10</v>
      </c>
      <c r="EI256">
        <v>0</v>
      </c>
      <c r="EJ256">
        <v>0</v>
      </c>
      <c r="EK256">
        <v>0</v>
      </c>
      <c r="EL256">
        <v>0</v>
      </c>
      <c r="EU256" t="s">
        <v>264</v>
      </c>
      <c r="EV256" t="s">
        <v>774</v>
      </c>
      <c r="EW256" t="s">
        <v>775</v>
      </c>
      <c r="EX256" s="1">
        <v>40135</v>
      </c>
      <c r="EY256" t="s">
        <v>267</v>
      </c>
      <c r="EZ256" t="str">
        <f t="shared" si="14"/>
        <v>FALSE</v>
      </c>
      <c r="FA256">
        <v>2022</v>
      </c>
      <c r="FB256">
        <v>2020</v>
      </c>
      <c r="FC256">
        <v>902</v>
      </c>
      <c r="FD256" t="s">
        <v>246</v>
      </c>
      <c r="FE256" t="s">
        <v>246</v>
      </c>
      <c r="FF256" t="s">
        <v>246</v>
      </c>
      <c r="FG256" t="s">
        <v>246</v>
      </c>
      <c r="FH256" t="s">
        <v>246</v>
      </c>
      <c r="FI256" t="s">
        <v>246</v>
      </c>
      <c r="FJ256" t="s">
        <v>246</v>
      </c>
      <c r="FK256" t="s">
        <v>246</v>
      </c>
      <c r="FL256" t="s">
        <v>246</v>
      </c>
      <c r="FM256" t="s">
        <v>246</v>
      </c>
      <c r="FN256" t="s">
        <v>246</v>
      </c>
      <c r="FO256" t="s">
        <v>246</v>
      </c>
      <c r="FP256" t="s">
        <v>246</v>
      </c>
      <c r="FQ256" s="2">
        <v>11765</v>
      </c>
      <c r="FR256" s="2">
        <v>0</v>
      </c>
      <c r="FS256" s="2">
        <v>0</v>
      </c>
      <c r="FT256">
        <v>0</v>
      </c>
      <c r="FU256" s="2">
        <v>78433</v>
      </c>
      <c r="FV256" s="2">
        <v>78433</v>
      </c>
      <c r="FW256" s="2">
        <v>0</v>
      </c>
      <c r="FX256">
        <v>0</v>
      </c>
      <c r="FY256" s="2">
        <v>0</v>
      </c>
      <c r="FZ256" s="2">
        <v>0</v>
      </c>
      <c r="GA256" s="2">
        <v>0</v>
      </c>
      <c r="GB256">
        <v>0</v>
      </c>
      <c r="GC256" s="2">
        <v>250.16</v>
      </c>
      <c r="GE256" s="2">
        <v>78433</v>
      </c>
      <c r="GF256">
        <v>8</v>
      </c>
      <c r="GH256" t="s">
        <v>776</v>
      </c>
      <c r="GK256" t="s">
        <v>777</v>
      </c>
      <c r="GL256" t="s">
        <v>778</v>
      </c>
      <c r="GM256" t="s">
        <v>778</v>
      </c>
      <c r="GR256" t="str">
        <f>""</f>
        <v/>
      </c>
      <c r="GS256" t="str">
        <f>""</f>
        <v/>
      </c>
      <c r="GT256" t="str">
        <f>""</f>
        <v/>
      </c>
      <c r="HF256" t="str">
        <f>""</f>
        <v/>
      </c>
      <c r="HK256" t="str">
        <f>""</f>
        <v/>
      </c>
      <c r="HN256" t="s">
        <v>271</v>
      </c>
      <c r="HP256" t="str">
        <f>""</f>
        <v/>
      </c>
      <c r="HQ256" t="str">
        <f>""</f>
        <v/>
      </c>
      <c r="IA256" t="str">
        <f>""</f>
        <v/>
      </c>
      <c r="IB256" t="str">
        <f>""</f>
        <v/>
      </c>
      <c r="IC256" t="str">
        <f>HYPERLINK("https://web.datatree.com/?/property?propertyId=3589946")</f>
        <v>https://web.datatree.com/?/property?propertyId=3589946</v>
      </c>
    </row>
    <row r="257" spans="1:237" x14ac:dyDescent="0.25">
      <c r="A257" t="s">
        <v>3226</v>
      </c>
      <c r="D257" t="s">
        <v>3226</v>
      </c>
      <c r="E257" t="s">
        <v>240</v>
      </c>
      <c r="F257">
        <v>172</v>
      </c>
      <c r="G257" t="s">
        <v>3227</v>
      </c>
      <c r="J257" t="s">
        <v>3227</v>
      </c>
      <c r="K257" t="s">
        <v>588</v>
      </c>
      <c r="L257">
        <v>174</v>
      </c>
      <c r="O257" t="s">
        <v>3228</v>
      </c>
      <c r="P257" t="s">
        <v>3229</v>
      </c>
      <c r="R257" t="s">
        <v>588</v>
      </c>
      <c r="T257" t="s">
        <v>242</v>
      </c>
      <c r="AE257" t="s">
        <v>243</v>
      </c>
      <c r="AH257" t="s">
        <v>244</v>
      </c>
      <c r="AK257" t="s">
        <v>245</v>
      </c>
      <c r="AL257" t="s">
        <v>589</v>
      </c>
      <c r="AM257">
        <v>48</v>
      </c>
      <c r="AP257" t="s">
        <v>3230</v>
      </c>
      <c r="AQ257" t="s">
        <v>831</v>
      </c>
      <c r="AS257" t="s">
        <v>3231</v>
      </c>
      <c r="AT257" t="s">
        <v>3232</v>
      </c>
      <c r="AU257" t="s">
        <v>2206</v>
      </c>
      <c r="AV257" t="str">
        <f>"84651-4574"</f>
        <v>84651-4574</v>
      </c>
      <c r="AW257" t="s">
        <v>833</v>
      </c>
      <c r="AX257" t="s">
        <v>3233</v>
      </c>
      <c r="AY257" t="s">
        <v>3234</v>
      </c>
      <c r="AZ257" t="s">
        <v>254</v>
      </c>
      <c r="BA257" t="s">
        <v>3235</v>
      </c>
      <c r="BB257" t="str">
        <f>"303-10-076"</f>
        <v>303-10-076</v>
      </c>
      <c r="BC257" t="str">
        <f>"30310076"</f>
        <v>30310076</v>
      </c>
      <c r="BD257" t="str">
        <f>"R30310076"</f>
        <v>R30310076</v>
      </c>
      <c r="BE257">
        <v>4015</v>
      </c>
      <c r="BN257">
        <v>35.195123383438002</v>
      </c>
      <c r="BO257">
        <v>-114.050410011531</v>
      </c>
      <c r="BP257" t="s">
        <v>3236</v>
      </c>
      <c r="CA257" t="str">
        <f>""</f>
        <v/>
      </c>
      <c r="CC257">
        <v>0</v>
      </c>
      <c r="CD257">
        <v>0</v>
      </c>
      <c r="CE257">
        <v>0</v>
      </c>
      <c r="CF257">
        <v>0</v>
      </c>
      <c r="CI257">
        <v>0</v>
      </c>
      <c r="CJ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X257">
        <v>0</v>
      </c>
      <c r="CZ257">
        <v>0</v>
      </c>
      <c r="DB257">
        <v>0</v>
      </c>
      <c r="DD257">
        <v>0</v>
      </c>
      <c r="DF257">
        <v>0</v>
      </c>
      <c r="DK257">
        <v>0</v>
      </c>
      <c r="DM257">
        <v>0</v>
      </c>
      <c r="DX257">
        <v>0</v>
      </c>
      <c r="EC257" t="s">
        <v>261</v>
      </c>
      <c r="ED257" t="s">
        <v>354</v>
      </c>
      <c r="EE257" t="s">
        <v>355</v>
      </c>
      <c r="EG257">
        <v>435600</v>
      </c>
      <c r="EH257">
        <v>10</v>
      </c>
      <c r="EI257">
        <v>0</v>
      </c>
      <c r="EJ257">
        <v>0</v>
      </c>
      <c r="EK257">
        <v>0</v>
      </c>
      <c r="EL257">
        <v>0</v>
      </c>
      <c r="EU257" t="s">
        <v>264</v>
      </c>
      <c r="EV257" t="s">
        <v>3237</v>
      </c>
      <c r="EW257" t="s">
        <v>3238</v>
      </c>
      <c r="EX257" s="1">
        <v>42053</v>
      </c>
      <c r="EY257" t="s">
        <v>3239</v>
      </c>
      <c r="EZ257" t="str">
        <f t="shared" si="14"/>
        <v>FALSE</v>
      </c>
      <c r="FA257">
        <v>2022</v>
      </c>
      <c r="FB257">
        <v>2020</v>
      </c>
      <c r="FC257">
        <v>452</v>
      </c>
      <c r="FD257" t="s">
        <v>246</v>
      </c>
      <c r="FE257" t="s">
        <v>246</v>
      </c>
      <c r="FF257" t="s">
        <v>246</v>
      </c>
      <c r="FG257" t="s">
        <v>246</v>
      </c>
      <c r="FH257" t="s">
        <v>246</v>
      </c>
      <c r="FI257" t="s">
        <v>246</v>
      </c>
      <c r="FJ257" t="s">
        <v>246</v>
      </c>
      <c r="FK257" t="s">
        <v>246</v>
      </c>
      <c r="FL257" t="s">
        <v>246</v>
      </c>
      <c r="FM257" t="s">
        <v>246</v>
      </c>
      <c r="FN257" t="s">
        <v>246</v>
      </c>
      <c r="FO257" t="s">
        <v>246</v>
      </c>
      <c r="FP257" t="s">
        <v>246</v>
      </c>
      <c r="FQ257" s="2">
        <v>2224</v>
      </c>
      <c r="FR257" s="2">
        <v>0</v>
      </c>
      <c r="FS257" s="2">
        <v>0</v>
      </c>
      <c r="FT257">
        <v>0</v>
      </c>
      <c r="FU257" s="2">
        <v>14830</v>
      </c>
      <c r="FV257" s="2">
        <v>14830</v>
      </c>
      <c r="FW257" s="2">
        <v>0</v>
      </c>
      <c r="FX257">
        <v>0</v>
      </c>
      <c r="FY257" s="2">
        <v>0</v>
      </c>
      <c r="FZ257" s="2">
        <v>0</v>
      </c>
      <c r="GA257" s="2">
        <v>0</v>
      </c>
      <c r="GB257">
        <v>0</v>
      </c>
      <c r="GC257" s="2">
        <v>254.46</v>
      </c>
      <c r="GE257" s="2">
        <v>14830</v>
      </c>
      <c r="GH257" t="s">
        <v>315</v>
      </c>
      <c r="GK257" t="s">
        <v>552</v>
      </c>
      <c r="GL257" t="s">
        <v>317</v>
      </c>
      <c r="GM257" t="s">
        <v>318</v>
      </c>
      <c r="GN257" s="1">
        <v>40261</v>
      </c>
      <c r="GO257" s="1">
        <v>40261</v>
      </c>
      <c r="GP257" s="2">
        <v>0</v>
      </c>
      <c r="GQ257" t="s">
        <v>567</v>
      </c>
      <c r="GR257" t="str">
        <f>"                    "</f>
        <v xml:space="preserve">                    </v>
      </c>
      <c r="GS257" t="str">
        <f>"2010.17710"</f>
        <v>2010.17710</v>
      </c>
      <c r="GT257" t="str">
        <f>""</f>
        <v/>
      </c>
      <c r="HF257" t="str">
        <f>""</f>
        <v/>
      </c>
      <c r="HK257" t="str">
        <f>""</f>
        <v/>
      </c>
      <c r="HN257" t="s">
        <v>271</v>
      </c>
      <c r="HP257" t="str">
        <f>""</f>
        <v/>
      </c>
      <c r="HQ257" t="str">
        <f>""</f>
        <v/>
      </c>
      <c r="IA257" t="str">
        <f>""</f>
        <v/>
      </c>
      <c r="IB257" t="str">
        <f>""</f>
        <v/>
      </c>
      <c r="IC257" t="str">
        <f>HYPERLINK("https://web.datatree.com/?/property?propertyId=3591319")</f>
        <v>https://web.datatree.com/?/property?propertyId=3591319</v>
      </c>
    </row>
    <row r="258" spans="1:237" x14ac:dyDescent="0.25">
      <c r="A258" t="s">
        <v>3240</v>
      </c>
      <c r="D258" t="s">
        <v>3240</v>
      </c>
      <c r="E258" t="s">
        <v>273</v>
      </c>
      <c r="F258">
        <v>4</v>
      </c>
      <c r="O258" t="s">
        <v>3240</v>
      </c>
      <c r="P258" t="s">
        <v>3240</v>
      </c>
      <c r="T258" t="s">
        <v>934</v>
      </c>
      <c r="W258">
        <v>1730</v>
      </c>
      <c r="Z258" t="s">
        <v>3241</v>
      </c>
      <c r="AA258" t="s">
        <v>248</v>
      </c>
      <c r="AC258" t="s">
        <v>345</v>
      </c>
      <c r="AE258" t="s">
        <v>243</v>
      </c>
      <c r="AF258" t="str">
        <f>"86409"</f>
        <v>86409</v>
      </c>
      <c r="AG258" t="str">
        <f>"86409-3083"</f>
        <v>86409-3083</v>
      </c>
      <c r="AH258" t="s">
        <v>244</v>
      </c>
      <c r="AJ258" t="s">
        <v>3242</v>
      </c>
      <c r="AK258" t="s">
        <v>3243</v>
      </c>
      <c r="AM258">
        <v>1730</v>
      </c>
      <c r="AP258" t="s">
        <v>3241</v>
      </c>
      <c r="AQ258" t="s">
        <v>248</v>
      </c>
      <c r="AS258" t="s">
        <v>345</v>
      </c>
      <c r="AT258" t="s">
        <v>345</v>
      </c>
      <c r="AU258" t="s">
        <v>243</v>
      </c>
      <c r="AV258" t="str">
        <f>"86409-3083"</f>
        <v>86409-3083</v>
      </c>
      <c r="AX258" t="s">
        <v>3242</v>
      </c>
      <c r="AY258" t="s">
        <v>3244</v>
      </c>
      <c r="AZ258" t="s">
        <v>254</v>
      </c>
      <c r="BA258" t="s">
        <v>3245</v>
      </c>
      <c r="BB258" t="str">
        <f>"340-20-023"</f>
        <v>340-20-023</v>
      </c>
      <c r="BC258" t="str">
        <f>"34020023"</f>
        <v>34020023</v>
      </c>
      <c r="BD258" t="str">
        <f>"R34020023"</f>
        <v>R34020023</v>
      </c>
      <c r="BE258">
        <v>4015</v>
      </c>
      <c r="BG258">
        <v>954900</v>
      </c>
      <c r="BH258">
        <v>1093</v>
      </c>
      <c r="BJ258" t="s">
        <v>333</v>
      </c>
      <c r="BK258" t="s">
        <v>499</v>
      </c>
      <c r="BL258">
        <v>21</v>
      </c>
      <c r="BN258">
        <v>35.459756038636399</v>
      </c>
      <c r="BO258">
        <v>-114.324165789817</v>
      </c>
      <c r="BP258" t="s">
        <v>1339</v>
      </c>
      <c r="BQ258">
        <v>12</v>
      </c>
      <c r="BW258" t="s">
        <v>3246</v>
      </c>
      <c r="BX258" t="s">
        <v>3246</v>
      </c>
      <c r="CA258" t="str">
        <f>"24|25"</f>
        <v>24|25</v>
      </c>
      <c r="CC258">
        <v>0</v>
      </c>
      <c r="CD258">
        <v>0</v>
      </c>
      <c r="CE258">
        <v>0</v>
      </c>
      <c r="CF258">
        <v>0</v>
      </c>
      <c r="CI258">
        <v>0</v>
      </c>
      <c r="CJ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X258">
        <v>0</v>
      </c>
      <c r="CZ258">
        <v>0</v>
      </c>
      <c r="DB258">
        <v>0</v>
      </c>
      <c r="DD258">
        <v>0</v>
      </c>
      <c r="DF258">
        <v>0</v>
      </c>
      <c r="DK258">
        <v>0</v>
      </c>
      <c r="DM258">
        <v>0</v>
      </c>
      <c r="DX258">
        <v>0</v>
      </c>
      <c r="EC258" t="s">
        <v>261</v>
      </c>
      <c r="ED258" t="s">
        <v>262</v>
      </c>
      <c r="EE258" t="s">
        <v>263</v>
      </c>
      <c r="EG258">
        <v>435600</v>
      </c>
      <c r="EH258">
        <v>10</v>
      </c>
      <c r="EI258">
        <v>0</v>
      </c>
      <c r="EJ258">
        <v>0</v>
      </c>
      <c r="EK258">
        <v>0</v>
      </c>
      <c r="EL258">
        <v>0</v>
      </c>
      <c r="EU258" t="s">
        <v>264</v>
      </c>
      <c r="EV258" t="s">
        <v>1341</v>
      </c>
      <c r="EW258" t="s">
        <v>1342</v>
      </c>
      <c r="EX258" s="1">
        <v>40135</v>
      </c>
      <c r="EY258" t="s">
        <v>267</v>
      </c>
      <c r="EZ258" t="str">
        <f t="shared" si="14"/>
        <v>FALSE</v>
      </c>
      <c r="FA258">
        <v>2022</v>
      </c>
      <c r="FB258">
        <v>2020</v>
      </c>
      <c r="FC258">
        <v>400</v>
      </c>
      <c r="FD258" t="s">
        <v>246</v>
      </c>
      <c r="FE258" t="s">
        <v>246</v>
      </c>
      <c r="FF258" t="s">
        <v>246</v>
      </c>
      <c r="FG258" t="s">
        <v>246</v>
      </c>
      <c r="FH258" t="s">
        <v>246</v>
      </c>
      <c r="FI258" t="s">
        <v>246</v>
      </c>
      <c r="FJ258" t="s">
        <v>246</v>
      </c>
      <c r="FK258" t="s">
        <v>246</v>
      </c>
      <c r="FL258" t="s">
        <v>246</v>
      </c>
      <c r="FM258" t="s">
        <v>246</v>
      </c>
      <c r="FN258" t="s">
        <v>246</v>
      </c>
      <c r="FO258" t="s">
        <v>246</v>
      </c>
      <c r="FP258" t="s">
        <v>246</v>
      </c>
      <c r="FQ258" s="2">
        <v>1305</v>
      </c>
      <c r="FR258" s="2">
        <v>0</v>
      </c>
      <c r="FS258" s="2">
        <v>0</v>
      </c>
      <c r="FT258">
        <v>0</v>
      </c>
      <c r="FU258" s="2">
        <v>8698</v>
      </c>
      <c r="FV258" s="2">
        <v>8698</v>
      </c>
      <c r="FW258" s="2">
        <v>0</v>
      </c>
      <c r="FX258">
        <v>0</v>
      </c>
      <c r="FY258" s="2">
        <v>0</v>
      </c>
      <c r="FZ258" s="2">
        <v>0</v>
      </c>
      <c r="GA258" s="2">
        <v>0</v>
      </c>
      <c r="GB258">
        <v>0</v>
      </c>
      <c r="GC258" s="2">
        <v>121.08</v>
      </c>
      <c r="GE258" s="2">
        <v>8698</v>
      </c>
      <c r="GH258" t="s">
        <v>315</v>
      </c>
      <c r="GK258" t="s">
        <v>316</v>
      </c>
      <c r="GL258" t="s">
        <v>317</v>
      </c>
      <c r="GM258" t="s">
        <v>318</v>
      </c>
      <c r="GR258" t="str">
        <f>""</f>
        <v/>
      </c>
      <c r="GS258" t="str">
        <f>""</f>
        <v/>
      </c>
      <c r="GT258" t="str">
        <f>""</f>
        <v/>
      </c>
      <c r="HF258" t="str">
        <f>""</f>
        <v/>
      </c>
      <c r="HK258" t="str">
        <f>""</f>
        <v/>
      </c>
      <c r="HN258" t="s">
        <v>271</v>
      </c>
      <c r="HP258" t="str">
        <f>""</f>
        <v/>
      </c>
      <c r="HQ258" t="str">
        <f>""</f>
        <v/>
      </c>
      <c r="IA258" t="str">
        <f>""</f>
        <v/>
      </c>
      <c r="IB258" t="str">
        <f>""</f>
        <v/>
      </c>
      <c r="IC258" t="str">
        <f>HYPERLINK("https://web.datatree.com/?/property?propertyId=3526561")</f>
        <v>https://web.datatree.com/?/property?propertyId=3526561</v>
      </c>
    </row>
    <row r="259" spans="1:237" x14ac:dyDescent="0.25">
      <c r="A259" t="s">
        <v>3247</v>
      </c>
      <c r="D259" t="s">
        <v>3247</v>
      </c>
      <c r="E259" t="s">
        <v>273</v>
      </c>
      <c r="F259">
        <v>4</v>
      </c>
      <c r="O259" t="s">
        <v>3247</v>
      </c>
      <c r="P259" t="s">
        <v>3247</v>
      </c>
      <c r="Q259" t="s">
        <v>996</v>
      </c>
      <c r="R259" t="s">
        <v>274</v>
      </c>
      <c r="T259" t="s">
        <v>242</v>
      </c>
      <c r="AE259" t="s">
        <v>243</v>
      </c>
      <c r="AH259" t="s">
        <v>244</v>
      </c>
      <c r="AK259" t="s">
        <v>245</v>
      </c>
      <c r="AP259" t="s">
        <v>3248</v>
      </c>
      <c r="AS259" t="s">
        <v>3249</v>
      </c>
      <c r="AU259" t="s">
        <v>1127</v>
      </c>
      <c r="AV259" t="str">
        <f>"33587"</f>
        <v>33587</v>
      </c>
      <c r="AW259" t="s">
        <v>3250</v>
      </c>
      <c r="AX259" t="s">
        <v>3251</v>
      </c>
      <c r="AY259" t="s">
        <v>3252</v>
      </c>
      <c r="AZ259" t="s">
        <v>254</v>
      </c>
      <c r="BA259" t="s">
        <v>3253</v>
      </c>
      <c r="BB259" t="str">
        <f>"201-34-006"</f>
        <v>201-34-006</v>
      </c>
      <c r="BC259" t="str">
        <f>"20134006"</f>
        <v>20134006</v>
      </c>
      <c r="BD259" t="str">
        <f>"R20134006"</f>
        <v>R20134006</v>
      </c>
      <c r="BE259">
        <v>4015</v>
      </c>
      <c r="BI259" t="s">
        <v>256</v>
      </c>
      <c r="BJ259" t="s">
        <v>707</v>
      </c>
      <c r="BK259" t="s">
        <v>258</v>
      </c>
      <c r="BL259">
        <v>17</v>
      </c>
      <c r="BN259">
        <v>34.856365593052203</v>
      </c>
      <c r="BO259">
        <v>-113.57201338473899</v>
      </c>
      <c r="BW259" t="s">
        <v>1166</v>
      </c>
      <c r="BX259" t="s">
        <v>1166</v>
      </c>
      <c r="CA259" t="str">
        <f>""</f>
        <v/>
      </c>
      <c r="CC259">
        <v>0</v>
      </c>
      <c r="CD259">
        <v>0</v>
      </c>
      <c r="CE259">
        <v>0</v>
      </c>
      <c r="CF259">
        <v>0</v>
      </c>
      <c r="CI259">
        <v>0</v>
      </c>
      <c r="CJ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X259">
        <v>0</v>
      </c>
      <c r="CZ259">
        <v>0</v>
      </c>
      <c r="DB259">
        <v>0</v>
      </c>
      <c r="DD259">
        <v>0</v>
      </c>
      <c r="DF259">
        <v>0</v>
      </c>
      <c r="DK259">
        <v>0</v>
      </c>
      <c r="DM259">
        <v>0</v>
      </c>
      <c r="DX259">
        <v>0</v>
      </c>
      <c r="EC259" t="s">
        <v>336</v>
      </c>
      <c r="ED259" t="s">
        <v>405</v>
      </c>
      <c r="EE259" t="s">
        <v>406</v>
      </c>
      <c r="EG259">
        <v>435600</v>
      </c>
      <c r="EH259">
        <v>10</v>
      </c>
      <c r="EI259">
        <v>0</v>
      </c>
      <c r="EJ259">
        <v>0</v>
      </c>
      <c r="EK259">
        <v>0</v>
      </c>
      <c r="EL259">
        <v>0</v>
      </c>
      <c r="EU259" t="s">
        <v>264</v>
      </c>
      <c r="EV259" t="s">
        <v>709</v>
      </c>
      <c r="EW259" t="s">
        <v>710</v>
      </c>
      <c r="EX259" s="1">
        <v>40135</v>
      </c>
      <c r="EY259" t="s">
        <v>267</v>
      </c>
      <c r="EZ259" t="str">
        <f t="shared" si="14"/>
        <v>FALSE</v>
      </c>
      <c r="FA259">
        <v>2022</v>
      </c>
      <c r="FB259">
        <v>2020</v>
      </c>
      <c r="FC259">
        <v>600</v>
      </c>
      <c r="FD259" t="s">
        <v>246</v>
      </c>
      <c r="FE259" t="s">
        <v>246</v>
      </c>
      <c r="FF259" t="s">
        <v>246</v>
      </c>
      <c r="FG259" t="s">
        <v>246</v>
      </c>
      <c r="FH259" t="s">
        <v>246</v>
      </c>
      <c r="FI259" t="s">
        <v>246</v>
      </c>
      <c r="FJ259" t="s">
        <v>246</v>
      </c>
      <c r="FK259" t="s">
        <v>246</v>
      </c>
      <c r="FL259" t="s">
        <v>246</v>
      </c>
      <c r="FM259" t="s">
        <v>246</v>
      </c>
      <c r="FN259" t="s">
        <v>246</v>
      </c>
      <c r="FO259" t="s">
        <v>246</v>
      </c>
      <c r="FP259" t="s">
        <v>246</v>
      </c>
      <c r="FQ259" s="2">
        <v>296</v>
      </c>
      <c r="FR259" s="2">
        <v>0</v>
      </c>
      <c r="FS259" s="2">
        <v>0</v>
      </c>
      <c r="FT259">
        <v>0</v>
      </c>
      <c r="FU259" s="2">
        <v>1972</v>
      </c>
      <c r="FV259" s="2">
        <v>1972</v>
      </c>
      <c r="FW259" s="2">
        <v>0</v>
      </c>
      <c r="FX259">
        <v>0</v>
      </c>
      <c r="FY259" s="2">
        <v>0</v>
      </c>
      <c r="FZ259" s="2">
        <v>0</v>
      </c>
      <c r="GA259" s="2">
        <v>0</v>
      </c>
      <c r="GB259">
        <v>0</v>
      </c>
      <c r="GC259" s="2">
        <v>18.18</v>
      </c>
      <c r="GE259" s="2">
        <v>1972</v>
      </c>
      <c r="GH259" t="s">
        <v>289</v>
      </c>
      <c r="GK259" t="s">
        <v>290</v>
      </c>
      <c r="GL259" t="s">
        <v>290</v>
      </c>
      <c r="GR259" t="str">
        <f>""</f>
        <v/>
      </c>
      <c r="GS259" t="str">
        <f>""</f>
        <v/>
      </c>
      <c r="GT259" t="str">
        <f>""</f>
        <v/>
      </c>
      <c r="GU259" s="1">
        <v>43743</v>
      </c>
      <c r="GV259" s="1">
        <v>43745</v>
      </c>
      <c r="GW259" s="2">
        <v>3000</v>
      </c>
      <c r="GY259" t="s">
        <v>270</v>
      </c>
      <c r="GZ259" t="s">
        <v>3254</v>
      </c>
      <c r="HF259" t="str">
        <f>""</f>
        <v/>
      </c>
      <c r="HK259" t="str">
        <f>""</f>
        <v/>
      </c>
      <c r="HM259" t="s">
        <v>414</v>
      </c>
      <c r="HN259" t="s">
        <v>271</v>
      </c>
      <c r="HP259" t="str">
        <f>"2019.55000"</f>
        <v>2019.55000</v>
      </c>
      <c r="HQ259" t="str">
        <f>""</f>
        <v/>
      </c>
      <c r="IA259" t="str">
        <f>""</f>
        <v/>
      </c>
      <c r="IB259" t="str">
        <f>""</f>
        <v/>
      </c>
      <c r="IC259" t="str">
        <f>HYPERLINK("https://web.datatree.com/?/property?propertyId=3527577")</f>
        <v>https://web.datatree.com/?/property?propertyId=3527577</v>
      </c>
    </row>
    <row r="260" spans="1:237" x14ac:dyDescent="0.25">
      <c r="A260" t="s">
        <v>3255</v>
      </c>
      <c r="D260" t="s">
        <v>3255</v>
      </c>
      <c r="E260" t="s">
        <v>273</v>
      </c>
      <c r="F260">
        <v>40</v>
      </c>
      <c r="O260" t="s">
        <v>3255</v>
      </c>
      <c r="P260" t="s">
        <v>3255</v>
      </c>
      <c r="Q260" t="s">
        <v>1326</v>
      </c>
      <c r="T260" t="s">
        <v>242</v>
      </c>
      <c r="AE260" t="s">
        <v>243</v>
      </c>
      <c r="AH260" t="s">
        <v>244</v>
      </c>
      <c r="AK260" t="s">
        <v>245</v>
      </c>
      <c r="AL260" t="s">
        <v>246</v>
      </c>
      <c r="AM260">
        <v>947</v>
      </c>
      <c r="AP260" t="s">
        <v>3256</v>
      </c>
      <c r="AQ260" t="s">
        <v>375</v>
      </c>
      <c r="AS260" t="s">
        <v>3257</v>
      </c>
      <c r="AT260" t="s">
        <v>3257</v>
      </c>
      <c r="AU260" t="s">
        <v>328</v>
      </c>
      <c r="AV260" t="str">
        <f>"93274-7377"</f>
        <v>93274-7377</v>
      </c>
      <c r="AW260" t="s">
        <v>1329</v>
      </c>
      <c r="AX260" t="s">
        <v>3258</v>
      </c>
      <c r="AY260" t="s">
        <v>3259</v>
      </c>
      <c r="AZ260" t="s">
        <v>254</v>
      </c>
      <c r="BA260" t="s">
        <v>3260</v>
      </c>
      <c r="BB260" t="str">
        <f>"242-06-030"</f>
        <v>242-06-030</v>
      </c>
      <c r="BC260" t="str">
        <f>"24206030"</f>
        <v>24206030</v>
      </c>
      <c r="BD260" t="str">
        <f>"R24206030"</f>
        <v>R24206030</v>
      </c>
      <c r="BE260">
        <v>4015</v>
      </c>
      <c r="BI260" t="s">
        <v>256</v>
      </c>
      <c r="BJ260" t="s">
        <v>281</v>
      </c>
      <c r="BK260" t="s">
        <v>446</v>
      </c>
      <c r="BL260">
        <v>5</v>
      </c>
      <c r="BN260">
        <v>34.759477153407403</v>
      </c>
      <c r="BO260">
        <v>-114.061792425344</v>
      </c>
      <c r="BP260" t="s">
        <v>3261</v>
      </c>
      <c r="BW260" t="s">
        <v>3262</v>
      </c>
      <c r="BX260" t="s">
        <v>3262</v>
      </c>
      <c r="CA260" t="str">
        <f>""</f>
        <v/>
      </c>
      <c r="CC260">
        <v>0</v>
      </c>
      <c r="CD260">
        <v>0</v>
      </c>
      <c r="CE260">
        <v>0</v>
      </c>
      <c r="CF260">
        <v>0</v>
      </c>
      <c r="CI260">
        <v>0</v>
      </c>
      <c r="CJ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X260">
        <v>0</v>
      </c>
      <c r="CZ260">
        <v>0</v>
      </c>
      <c r="DB260">
        <v>0</v>
      </c>
      <c r="DD260">
        <v>0</v>
      </c>
      <c r="DF260">
        <v>0</v>
      </c>
      <c r="DK260">
        <v>0</v>
      </c>
      <c r="DM260">
        <v>0</v>
      </c>
      <c r="DX260">
        <v>0</v>
      </c>
      <c r="EC260" t="s">
        <v>261</v>
      </c>
      <c r="ED260" t="s">
        <v>354</v>
      </c>
      <c r="EE260" t="s">
        <v>355</v>
      </c>
      <c r="EG260">
        <v>435600</v>
      </c>
      <c r="EH260">
        <v>10</v>
      </c>
      <c r="EI260">
        <v>0</v>
      </c>
      <c r="EJ260">
        <v>0</v>
      </c>
      <c r="EK260">
        <v>0</v>
      </c>
      <c r="EL260">
        <v>0</v>
      </c>
      <c r="EU260" t="s">
        <v>264</v>
      </c>
      <c r="EV260" t="s">
        <v>1139</v>
      </c>
      <c r="EW260" t="s">
        <v>1140</v>
      </c>
      <c r="EX260" s="1">
        <v>40135</v>
      </c>
      <c r="EY260" t="s">
        <v>267</v>
      </c>
      <c r="EZ260" t="str">
        <f t="shared" si="14"/>
        <v>FALSE</v>
      </c>
      <c r="FA260">
        <v>2022</v>
      </c>
      <c r="FB260">
        <v>2020</v>
      </c>
      <c r="FC260">
        <v>1300</v>
      </c>
      <c r="FD260" t="s">
        <v>246</v>
      </c>
      <c r="FE260" t="s">
        <v>246</v>
      </c>
      <c r="FF260" t="s">
        <v>246</v>
      </c>
      <c r="FG260" t="s">
        <v>246</v>
      </c>
      <c r="FH260" t="s">
        <v>246</v>
      </c>
      <c r="FI260" t="s">
        <v>246</v>
      </c>
      <c r="FJ260" t="s">
        <v>246</v>
      </c>
      <c r="FK260" t="s">
        <v>246</v>
      </c>
      <c r="FL260" t="s">
        <v>246</v>
      </c>
      <c r="FM260" t="s">
        <v>246</v>
      </c>
      <c r="FN260" t="s">
        <v>246</v>
      </c>
      <c r="FO260" t="s">
        <v>246</v>
      </c>
      <c r="FP260" t="s">
        <v>246</v>
      </c>
      <c r="FQ260" s="2">
        <v>915</v>
      </c>
      <c r="FR260" s="2">
        <v>0</v>
      </c>
      <c r="FS260" s="2">
        <v>0</v>
      </c>
      <c r="FT260">
        <v>0</v>
      </c>
      <c r="FU260" s="2">
        <v>6102</v>
      </c>
      <c r="FV260" s="2">
        <v>6102</v>
      </c>
      <c r="FW260" s="2">
        <v>0</v>
      </c>
      <c r="FX260">
        <v>0</v>
      </c>
      <c r="FY260" s="2">
        <v>0</v>
      </c>
      <c r="FZ260" s="2">
        <v>0</v>
      </c>
      <c r="GA260" s="2">
        <v>0</v>
      </c>
      <c r="GB260">
        <v>0</v>
      </c>
      <c r="GC260" s="2">
        <v>77.94</v>
      </c>
      <c r="GE260" s="2">
        <v>6102</v>
      </c>
      <c r="GH260" t="s">
        <v>410</v>
      </c>
      <c r="GK260" t="s">
        <v>411</v>
      </c>
      <c r="GL260" t="s">
        <v>411</v>
      </c>
      <c r="GN260" s="1">
        <v>44217</v>
      </c>
      <c r="GO260" s="1">
        <v>44217</v>
      </c>
      <c r="GQ260" t="s">
        <v>361</v>
      </c>
      <c r="GR260" t="str">
        <f>""</f>
        <v/>
      </c>
      <c r="GS260" t="str">
        <f>"2021.4152"</f>
        <v>2021.4152</v>
      </c>
      <c r="GT260" t="str">
        <f>""</f>
        <v/>
      </c>
      <c r="HF260" t="str">
        <f>""</f>
        <v/>
      </c>
      <c r="HK260" t="str">
        <f>""</f>
        <v/>
      </c>
      <c r="HN260" t="s">
        <v>271</v>
      </c>
      <c r="HP260" t="str">
        <f>""</f>
        <v/>
      </c>
      <c r="HQ260" t="str">
        <f>""</f>
        <v/>
      </c>
      <c r="IA260" t="str">
        <f>""</f>
        <v/>
      </c>
      <c r="IB260" t="str">
        <f>""</f>
        <v/>
      </c>
      <c r="IC260" t="str">
        <f>HYPERLINK("https://web.datatree.com/?/property?propertyId=3667479")</f>
        <v>https://web.datatree.com/?/property?propertyId=3667479</v>
      </c>
    </row>
    <row r="261" spans="1:237" x14ac:dyDescent="0.25">
      <c r="A261" t="s">
        <v>3263</v>
      </c>
      <c r="B261" t="s">
        <v>3264</v>
      </c>
      <c r="C261" t="s">
        <v>3265</v>
      </c>
      <c r="D261" t="s">
        <v>3266</v>
      </c>
      <c r="E261" t="s">
        <v>240</v>
      </c>
      <c r="F261">
        <v>1</v>
      </c>
      <c r="O261" t="s">
        <v>3267</v>
      </c>
      <c r="P261" t="s">
        <v>3263</v>
      </c>
      <c r="Q261" t="s">
        <v>1360</v>
      </c>
      <c r="T261" t="s">
        <v>242</v>
      </c>
      <c r="AE261" t="s">
        <v>243</v>
      </c>
      <c r="AH261" t="s">
        <v>244</v>
      </c>
      <c r="AK261" t="s">
        <v>245</v>
      </c>
      <c r="AL261" t="s">
        <v>246</v>
      </c>
      <c r="AM261">
        <v>3503</v>
      </c>
      <c r="AP261" t="s">
        <v>3268</v>
      </c>
      <c r="AQ261" t="s">
        <v>248</v>
      </c>
      <c r="AR261">
        <v>101</v>
      </c>
      <c r="AS261" t="s">
        <v>1436</v>
      </c>
      <c r="AT261" t="s">
        <v>1436</v>
      </c>
      <c r="AU261" t="s">
        <v>243</v>
      </c>
      <c r="AV261" t="str">
        <f>"85719-2041"</f>
        <v>85719-2041</v>
      </c>
      <c r="AW261" t="s">
        <v>2656</v>
      </c>
      <c r="AX261" t="s">
        <v>3269</v>
      </c>
      <c r="AY261" t="s">
        <v>3270</v>
      </c>
      <c r="AZ261" t="s">
        <v>254</v>
      </c>
      <c r="BA261" t="s">
        <v>3271</v>
      </c>
      <c r="BB261" t="str">
        <f>"318-18-015"</f>
        <v>318-18-015</v>
      </c>
      <c r="BC261" t="str">
        <f>"31818015"</f>
        <v>31818015</v>
      </c>
      <c r="BD261" t="str">
        <f>"R31818015"</f>
        <v>R31818015</v>
      </c>
      <c r="BE261">
        <v>4015</v>
      </c>
      <c r="BN261">
        <v>35.8971680067189</v>
      </c>
      <c r="BO261">
        <v>-113.920419754501</v>
      </c>
      <c r="CA261" t="str">
        <f>""</f>
        <v/>
      </c>
      <c r="CC261">
        <v>0</v>
      </c>
      <c r="CD261">
        <v>0</v>
      </c>
      <c r="CE261">
        <v>0</v>
      </c>
      <c r="CF261">
        <v>0</v>
      </c>
      <c r="CI261">
        <v>0</v>
      </c>
      <c r="CJ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X261">
        <v>0</v>
      </c>
      <c r="CZ261">
        <v>0</v>
      </c>
      <c r="DB261">
        <v>0</v>
      </c>
      <c r="DD261">
        <v>0</v>
      </c>
      <c r="DF261">
        <v>0</v>
      </c>
      <c r="DK261">
        <v>0</v>
      </c>
      <c r="DM261">
        <v>0</v>
      </c>
      <c r="DX261">
        <v>0</v>
      </c>
      <c r="EC261" t="s">
        <v>261</v>
      </c>
      <c r="ED261" t="s">
        <v>354</v>
      </c>
      <c r="EE261" t="s">
        <v>355</v>
      </c>
      <c r="EG261">
        <v>435600</v>
      </c>
      <c r="EH261">
        <v>10</v>
      </c>
      <c r="EI261">
        <v>0</v>
      </c>
      <c r="EJ261">
        <v>0</v>
      </c>
      <c r="EK261">
        <v>0</v>
      </c>
      <c r="EL261">
        <v>0</v>
      </c>
      <c r="EU261" t="s">
        <v>264</v>
      </c>
      <c r="EV261" t="s">
        <v>927</v>
      </c>
      <c r="EW261" t="s">
        <v>928</v>
      </c>
      <c r="EX261" s="1">
        <v>40135</v>
      </c>
      <c r="EY261" t="s">
        <v>267</v>
      </c>
      <c r="EZ261" t="str">
        <f t="shared" si="14"/>
        <v>FALSE</v>
      </c>
      <c r="FA261">
        <v>2022</v>
      </c>
      <c r="FB261">
        <v>2020</v>
      </c>
      <c r="FC261">
        <v>400</v>
      </c>
      <c r="FD261" t="s">
        <v>246</v>
      </c>
      <c r="FE261" t="s">
        <v>246</v>
      </c>
      <c r="FF261" t="s">
        <v>246</v>
      </c>
      <c r="FG261" t="s">
        <v>246</v>
      </c>
      <c r="FH261" t="s">
        <v>246</v>
      </c>
      <c r="FI261" t="s">
        <v>246</v>
      </c>
      <c r="FJ261" t="s">
        <v>246</v>
      </c>
      <c r="FK261" t="s">
        <v>246</v>
      </c>
      <c r="FL261" t="s">
        <v>246</v>
      </c>
      <c r="FM261" t="s">
        <v>246</v>
      </c>
      <c r="FN261" t="s">
        <v>246</v>
      </c>
      <c r="FO261" t="s">
        <v>246</v>
      </c>
      <c r="FP261" t="s">
        <v>246</v>
      </c>
      <c r="FQ261" s="2">
        <v>708</v>
      </c>
      <c r="FR261" s="2">
        <v>0</v>
      </c>
      <c r="FS261" s="2">
        <v>0</v>
      </c>
      <c r="FT261">
        <v>0</v>
      </c>
      <c r="FU261" s="2">
        <v>4723</v>
      </c>
      <c r="FV261" s="2">
        <v>4723</v>
      </c>
      <c r="FW261" s="2">
        <v>0</v>
      </c>
      <c r="FX261">
        <v>0</v>
      </c>
      <c r="FY261" s="2">
        <v>0</v>
      </c>
      <c r="FZ261" s="2">
        <v>0</v>
      </c>
      <c r="GA261" s="2">
        <v>0</v>
      </c>
      <c r="GB261">
        <v>0</v>
      </c>
      <c r="GC261" s="2">
        <v>75.959999999999994</v>
      </c>
      <c r="GE261" s="2">
        <v>4723</v>
      </c>
      <c r="GF261">
        <v>13</v>
      </c>
      <c r="GH261" t="s">
        <v>315</v>
      </c>
      <c r="GK261" t="s">
        <v>552</v>
      </c>
      <c r="GL261" t="s">
        <v>359</v>
      </c>
      <c r="GM261" t="s">
        <v>360</v>
      </c>
      <c r="GN261" s="1">
        <v>41416</v>
      </c>
      <c r="GO261" s="1">
        <v>41428</v>
      </c>
      <c r="GQ261" t="s">
        <v>656</v>
      </c>
      <c r="GR261" t="str">
        <f>""</f>
        <v/>
      </c>
      <c r="GS261" t="str">
        <f>"2013.29007"</f>
        <v>2013.29007</v>
      </c>
      <c r="GT261" t="str">
        <f>""</f>
        <v/>
      </c>
      <c r="HF261" t="str">
        <f>""</f>
        <v/>
      </c>
      <c r="HK261" t="str">
        <f>""</f>
        <v/>
      </c>
      <c r="HN261" t="s">
        <v>271</v>
      </c>
      <c r="HP261" t="str">
        <f>""</f>
        <v/>
      </c>
      <c r="HQ261" t="str">
        <f>""</f>
        <v/>
      </c>
      <c r="IA261" t="str">
        <f>""</f>
        <v/>
      </c>
      <c r="IB261" t="str">
        <f>""</f>
        <v/>
      </c>
      <c r="IC261" t="str">
        <f>HYPERLINK("https://web.datatree.com/?/property?propertyId=3667496")</f>
        <v>https://web.datatree.com/?/property?propertyId=3667496</v>
      </c>
    </row>
    <row r="262" spans="1:237" x14ac:dyDescent="0.25">
      <c r="A262" t="s">
        <v>3272</v>
      </c>
      <c r="B262" t="s">
        <v>3273</v>
      </c>
      <c r="C262" t="s">
        <v>3274</v>
      </c>
      <c r="D262" t="s">
        <v>3275</v>
      </c>
      <c r="E262" t="s">
        <v>240</v>
      </c>
      <c r="F262">
        <v>1</v>
      </c>
      <c r="O262" t="s">
        <v>3276</v>
      </c>
      <c r="P262" t="s">
        <v>3272</v>
      </c>
      <c r="T262" t="s">
        <v>242</v>
      </c>
      <c r="AE262" t="s">
        <v>243</v>
      </c>
      <c r="AH262" t="s">
        <v>244</v>
      </c>
      <c r="AK262" t="s">
        <v>245</v>
      </c>
      <c r="AM262">
        <v>515</v>
      </c>
      <c r="AP262" t="s">
        <v>3277</v>
      </c>
      <c r="AQ262" t="s">
        <v>302</v>
      </c>
      <c r="AS262" t="s">
        <v>3278</v>
      </c>
      <c r="AT262" t="s">
        <v>3278</v>
      </c>
      <c r="AU262" t="s">
        <v>250</v>
      </c>
      <c r="AV262" t="str">
        <f>"61611-4440"</f>
        <v>61611-4440</v>
      </c>
      <c r="AW262" t="s">
        <v>1526</v>
      </c>
      <c r="AX262" t="s">
        <v>3279</v>
      </c>
      <c r="AY262" t="s">
        <v>3280</v>
      </c>
      <c r="AZ262" t="s">
        <v>254</v>
      </c>
      <c r="BA262" t="s">
        <v>3281</v>
      </c>
      <c r="BB262" t="str">
        <f>"340-22-051"</f>
        <v>340-22-051</v>
      </c>
      <c r="BC262" t="str">
        <f>"34022051"</f>
        <v>34022051</v>
      </c>
      <c r="BD262" t="str">
        <f>"R34022051"</f>
        <v>R34022051</v>
      </c>
      <c r="BE262">
        <v>4015</v>
      </c>
      <c r="BJ262" t="s">
        <v>333</v>
      </c>
      <c r="BK262" t="s">
        <v>499</v>
      </c>
      <c r="BL262">
        <v>29</v>
      </c>
      <c r="BN262">
        <v>35.441633481809198</v>
      </c>
      <c r="BO262">
        <v>-114.34188294767699</v>
      </c>
      <c r="BP262" t="s">
        <v>1339</v>
      </c>
      <c r="BQ262">
        <v>12</v>
      </c>
      <c r="BW262" t="s">
        <v>3282</v>
      </c>
      <c r="BX262" t="s">
        <v>3282</v>
      </c>
      <c r="CA262" t="str">
        <f>"56|57"</f>
        <v>56|57</v>
      </c>
      <c r="CC262">
        <v>0</v>
      </c>
      <c r="CD262">
        <v>0</v>
      </c>
      <c r="CE262">
        <v>0</v>
      </c>
      <c r="CF262">
        <v>0</v>
      </c>
      <c r="CI262">
        <v>0</v>
      </c>
      <c r="CJ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X262">
        <v>0</v>
      </c>
      <c r="CZ262">
        <v>0</v>
      </c>
      <c r="DB262">
        <v>0</v>
      </c>
      <c r="DD262">
        <v>0</v>
      </c>
      <c r="DF262">
        <v>0</v>
      </c>
      <c r="DK262">
        <v>0</v>
      </c>
      <c r="DM262">
        <v>0</v>
      </c>
      <c r="DX262">
        <v>0</v>
      </c>
      <c r="EC262" t="s">
        <v>261</v>
      </c>
      <c r="ED262" t="s">
        <v>262</v>
      </c>
      <c r="EE262" t="s">
        <v>263</v>
      </c>
      <c r="EG262">
        <v>435600</v>
      </c>
      <c r="EH262">
        <v>10</v>
      </c>
      <c r="EI262">
        <v>0</v>
      </c>
      <c r="EJ262">
        <v>0</v>
      </c>
      <c r="EK262">
        <v>0</v>
      </c>
      <c r="EL262">
        <v>0</v>
      </c>
      <c r="EU262" t="s">
        <v>407</v>
      </c>
      <c r="EV262" t="s">
        <v>1341</v>
      </c>
      <c r="EW262" t="s">
        <v>1342</v>
      </c>
      <c r="EX262" s="1">
        <v>40135</v>
      </c>
      <c r="EY262" t="s">
        <v>267</v>
      </c>
      <c r="EZ262" t="str">
        <f>"TRUE"</f>
        <v>TRUE</v>
      </c>
      <c r="FA262">
        <v>2022</v>
      </c>
      <c r="FB262">
        <v>2020</v>
      </c>
      <c r="FC262">
        <v>400</v>
      </c>
      <c r="FD262" t="s">
        <v>246</v>
      </c>
      <c r="FE262" t="s">
        <v>246</v>
      </c>
      <c r="FF262" t="s">
        <v>246</v>
      </c>
      <c r="FG262" t="s">
        <v>246</v>
      </c>
      <c r="FH262" t="s">
        <v>246</v>
      </c>
      <c r="FI262" t="s">
        <v>246</v>
      </c>
      <c r="FJ262" t="s">
        <v>246</v>
      </c>
      <c r="FK262" t="s">
        <v>246</v>
      </c>
      <c r="FL262" t="s">
        <v>246</v>
      </c>
      <c r="FM262" t="s">
        <v>246</v>
      </c>
      <c r="FN262" t="s">
        <v>246</v>
      </c>
      <c r="FO262" t="s">
        <v>246</v>
      </c>
      <c r="FP262" t="s">
        <v>246</v>
      </c>
      <c r="FQ262" s="2">
        <v>708</v>
      </c>
      <c r="FR262" s="2">
        <v>0</v>
      </c>
      <c r="FS262" s="2">
        <v>0</v>
      </c>
      <c r="FT262">
        <v>0</v>
      </c>
      <c r="FU262" s="2">
        <v>4720</v>
      </c>
      <c r="FV262" s="2">
        <v>4720</v>
      </c>
      <c r="FW262" s="2">
        <v>0</v>
      </c>
      <c r="FX262">
        <v>0</v>
      </c>
      <c r="FY262" s="2">
        <v>0</v>
      </c>
      <c r="FZ262" s="2">
        <v>0</v>
      </c>
      <c r="GA262" s="2">
        <v>0</v>
      </c>
      <c r="GB262">
        <v>0</v>
      </c>
      <c r="GC262" s="2">
        <v>102.2</v>
      </c>
      <c r="GE262" s="2">
        <v>4720</v>
      </c>
      <c r="GH262" t="s">
        <v>315</v>
      </c>
      <c r="GK262" t="s">
        <v>316</v>
      </c>
      <c r="GL262" t="s">
        <v>317</v>
      </c>
      <c r="GM262" t="s">
        <v>318</v>
      </c>
      <c r="GR262" t="str">
        <f>""</f>
        <v/>
      </c>
      <c r="GS262" t="str">
        <f>""</f>
        <v/>
      </c>
      <c r="GT262" t="str">
        <f>""</f>
        <v/>
      </c>
      <c r="HF262" t="str">
        <f>""</f>
        <v/>
      </c>
      <c r="HK262" t="str">
        <f>""</f>
        <v/>
      </c>
      <c r="HN262" t="s">
        <v>271</v>
      </c>
      <c r="HP262" t="str">
        <f>""</f>
        <v/>
      </c>
      <c r="HQ262" t="str">
        <f>""</f>
        <v/>
      </c>
      <c r="IA262" t="str">
        <f>""</f>
        <v/>
      </c>
      <c r="IB262" t="str">
        <f>""</f>
        <v/>
      </c>
      <c r="IC262" t="str">
        <f>HYPERLINK("https://web.datatree.com/?/property?propertyId=3595265")</f>
        <v>https://web.datatree.com/?/property?propertyId=3595265</v>
      </c>
    </row>
    <row r="263" spans="1:237" x14ac:dyDescent="0.25">
      <c r="A263" t="s">
        <v>3283</v>
      </c>
      <c r="B263" t="s">
        <v>840</v>
      </c>
      <c r="C263" t="s">
        <v>841</v>
      </c>
      <c r="D263" t="s">
        <v>2443</v>
      </c>
      <c r="E263" t="s">
        <v>240</v>
      </c>
      <c r="F263">
        <v>1</v>
      </c>
      <c r="G263" t="s">
        <v>3284</v>
      </c>
      <c r="H263" t="s">
        <v>3285</v>
      </c>
      <c r="I263" t="s">
        <v>1547</v>
      </c>
      <c r="J263" t="s">
        <v>2443</v>
      </c>
      <c r="K263" t="s">
        <v>240</v>
      </c>
      <c r="L263">
        <v>1</v>
      </c>
      <c r="O263" t="s">
        <v>3286</v>
      </c>
      <c r="P263" t="s">
        <v>3287</v>
      </c>
      <c r="T263" t="s">
        <v>242</v>
      </c>
      <c r="AE263" t="s">
        <v>243</v>
      </c>
      <c r="AH263" t="s">
        <v>244</v>
      </c>
      <c r="AK263" t="s">
        <v>245</v>
      </c>
      <c r="AM263">
        <v>162</v>
      </c>
      <c r="AP263" t="s">
        <v>3288</v>
      </c>
      <c r="AQ263" t="s">
        <v>302</v>
      </c>
      <c r="AS263" t="s">
        <v>1909</v>
      </c>
      <c r="AT263" t="s">
        <v>1909</v>
      </c>
      <c r="AU263" t="s">
        <v>400</v>
      </c>
      <c r="AV263" t="str">
        <f>"89002-9190"</f>
        <v>89002-9190</v>
      </c>
      <c r="AW263" t="s">
        <v>3289</v>
      </c>
      <c r="AX263" t="s">
        <v>3290</v>
      </c>
      <c r="AY263" t="s">
        <v>3291</v>
      </c>
      <c r="AZ263" t="s">
        <v>254</v>
      </c>
      <c r="BA263" t="s">
        <v>3292</v>
      </c>
      <c r="BB263" t="str">
        <f>"319-03-009C"</f>
        <v>319-03-009C</v>
      </c>
      <c r="BC263" t="str">
        <f>"31903009C"</f>
        <v>31903009C</v>
      </c>
      <c r="BD263" t="str">
        <f>"R31903009"</f>
        <v>R31903009</v>
      </c>
      <c r="BE263">
        <v>4015</v>
      </c>
      <c r="BJ263" t="s">
        <v>498</v>
      </c>
      <c r="BK263" t="s">
        <v>499</v>
      </c>
      <c r="BL263">
        <v>3</v>
      </c>
      <c r="BN263">
        <v>35.6686585648456</v>
      </c>
      <c r="BO263">
        <v>-114.295041619584</v>
      </c>
      <c r="BP263" t="s">
        <v>696</v>
      </c>
      <c r="BW263" t="s">
        <v>697</v>
      </c>
      <c r="BX263" t="s">
        <v>697</v>
      </c>
      <c r="CA263" t="str">
        <f>"9"</f>
        <v>9</v>
      </c>
      <c r="CC263">
        <v>0</v>
      </c>
      <c r="CD263">
        <v>0</v>
      </c>
      <c r="CE263">
        <v>0</v>
      </c>
      <c r="CF263">
        <v>0</v>
      </c>
      <c r="CI263">
        <v>0</v>
      </c>
      <c r="CJ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X263">
        <v>0</v>
      </c>
      <c r="CZ263">
        <v>0</v>
      </c>
      <c r="DB263">
        <v>0</v>
      </c>
      <c r="DD263">
        <v>0</v>
      </c>
      <c r="DF263">
        <v>0</v>
      </c>
      <c r="DK263">
        <v>0</v>
      </c>
      <c r="DM263">
        <v>0</v>
      </c>
      <c r="DX263">
        <v>0</v>
      </c>
      <c r="EC263" t="s">
        <v>261</v>
      </c>
      <c r="ED263" t="s">
        <v>262</v>
      </c>
      <c r="EE263" t="s">
        <v>263</v>
      </c>
      <c r="EG263">
        <v>435600</v>
      </c>
      <c r="EH263">
        <v>10</v>
      </c>
      <c r="EI263">
        <v>0</v>
      </c>
      <c r="EJ263">
        <v>0</v>
      </c>
      <c r="EK263">
        <v>0</v>
      </c>
      <c r="EL263">
        <v>0</v>
      </c>
      <c r="EU263" t="s">
        <v>264</v>
      </c>
      <c r="EV263" t="s">
        <v>502</v>
      </c>
      <c r="EW263" t="s">
        <v>503</v>
      </c>
      <c r="EX263" s="1">
        <v>40135</v>
      </c>
      <c r="EY263" t="s">
        <v>267</v>
      </c>
      <c r="EZ263" t="str">
        <f>"FALSE"</f>
        <v>FALSE</v>
      </c>
      <c r="FA263">
        <v>2022</v>
      </c>
      <c r="FB263">
        <v>2020</v>
      </c>
      <c r="FC263">
        <v>1110</v>
      </c>
      <c r="FD263" t="s">
        <v>246</v>
      </c>
      <c r="FE263" t="s">
        <v>246</v>
      </c>
      <c r="FF263" t="s">
        <v>246</v>
      </c>
      <c r="FG263" t="s">
        <v>246</v>
      </c>
      <c r="FH263" t="s">
        <v>246</v>
      </c>
      <c r="FI263" t="s">
        <v>246</v>
      </c>
      <c r="FJ263" t="s">
        <v>246</v>
      </c>
      <c r="FK263" t="s">
        <v>246</v>
      </c>
      <c r="FL263" t="s">
        <v>246</v>
      </c>
      <c r="FM263" t="s">
        <v>246</v>
      </c>
      <c r="FN263" t="s">
        <v>246</v>
      </c>
      <c r="FO263" t="s">
        <v>246</v>
      </c>
      <c r="FP263" t="s">
        <v>246</v>
      </c>
      <c r="FQ263" s="2">
        <v>1082</v>
      </c>
      <c r="FR263" s="2">
        <v>0</v>
      </c>
      <c r="FS263" s="2">
        <v>0</v>
      </c>
      <c r="FT263">
        <v>0</v>
      </c>
      <c r="FU263" s="2">
        <v>7214</v>
      </c>
      <c r="FV263" s="2">
        <v>7214</v>
      </c>
      <c r="FW263" s="2">
        <v>0</v>
      </c>
      <c r="FX263">
        <v>0</v>
      </c>
      <c r="FY263" s="2">
        <v>0</v>
      </c>
      <c r="FZ263" s="2">
        <v>0</v>
      </c>
      <c r="GA263" s="2">
        <v>0</v>
      </c>
      <c r="GB263">
        <v>0</v>
      </c>
      <c r="GC263" s="2">
        <v>67.760000000000005</v>
      </c>
      <c r="GE263" s="2">
        <v>7214</v>
      </c>
      <c r="GH263" t="s">
        <v>315</v>
      </c>
      <c r="GK263" t="s">
        <v>316</v>
      </c>
      <c r="GL263" t="s">
        <v>317</v>
      </c>
      <c r="GM263" t="s">
        <v>318</v>
      </c>
      <c r="GN263" s="1">
        <v>43682</v>
      </c>
      <c r="GO263" s="1">
        <v>43703</v>
      </c>
      <c r="GQ263" t="s">
        <v>412</v>
      </c>
      <c r="GR263" t="str">
        <f>""</f>
        <v/>
      </c>
      <c r="GS263" t="str">
        <f>"2019.47470"</f>
        <v>2019.47470</v>
      </c>
      <c r="GT263" t="str">
        <f>""</f>
        <v/>
      </c>
      <c r="GV263" s="1">
        <v>38803</v>
      </c>
      <c r="GW263" s="2">
        <v>55000</v>
      </c>
      <c r="GX263" t="s">
        <v>566</v>
      </c>
      <c r="GY263" t="s">
        <v>567</v>
      </c>
      <c r="GZ263" t="s">
        <v>3293</v>
      </c>
      <c r="HF263" t="str">
        <f>"                    "</f>
        <v xml:space="preserve">                    </v>
      </c>
      <c r="HK263" t="str">
        <f>"                    "</f>
        <v xml:space="preserve">                    </v>
      </c>
      <c r="HM263" t="s">
        <v>1116</v>
      </c>
      <c r="HN263" t="s">
        <v>271</v>
      </c>
      <c r="HP263" t="str">
        <f>"6177.318"</f>
        <v>6177.318</v>
      </c>
      <c r="HQ263" t="str">
        <f>""</f>
        <v/>
      </c>
      <c r="IA263" t="str">
        <f>""</f>
        <v/>
      </c>
      <c r="IB263" t="str">
        <f>""</f>
        <v/>
      </c>
      <c r="IC263" t="str">
        <f>HYPERLINK("https://web.datatree.com/?/property?propertyId=3631612")</f>
        <v>https://web.datatree.com/?/property?propertyId=3631612</v>
      </c>
    </row>
    <row r="264" spans="1:237" x14ac:dyDescent="0.25">
      <c r="A264" t="s">
        <v>3294</v>
      </c>
      <c r="B264" t="s">
        <v>3295</v>
      </c>
      <c r="C264" t="s">
        <v>3296</v>
      </c>
      <c r="D264" t="s">
        <v>3297</v>
      </c>
      <c r="E264" t="s">
        <v>240</v>
      </c>
      <c r="F264">
        <v>2</v>
      </c>
      <c r="G264" t="s">
        <v>3298</v>
      </c>
      <c r="J264" t="s">
        <v>3298</v>
      </c>
      <c r="K264" t="s">
        <v>273</v>
      </c>
      <c r="L264">
        <v>2</v>
      </c>
      <c r="O264" t="s">
        <v>3299</v>
      </c>
      <c r="P264" t="s">
        <v>3300</v>
      </c>
      <c r="R264" t="s">
        <v>860</v>
      </c>
      <c r="T264" t="s">
        <v>242</v>
      </c>
      <c r="AE264" t="s">
        <v>243</v>
      </c>
      <c r="AH264" t="s">
        <v>244</v>
      </c>
      <c r="AK264" t="s">
        <v>245</v>
      </c>
      <c r="AM264">
        <v>3288</v>
      </c>
      <c r="AP264" t="s">
        <v>3301</v>
      </c>
      <c r="AQ264" t="s">
        <v>1908</v>
      </c>
      <c r="AS264" t="s">
        <v>690</v>
      </c>
      <c r="AT264" t="s">
        <v>690</v>
      </c>
      <c r="AU264" t="s">
        <v>328</v>
      </c>
      <c r="AV264" t="str">
        <f>"94533-7790"</f>
        <v>94533-7790</v>
      </c>
      <c r="AW264" t="s">
        <v>532</v>
      </c>
      <c r="AX264" t="s">
        <v>3302</v>
      </c>
      <c r="AY264" t="s">
        <v>3303</v>
      </c>
      <c r="AZ264" t="s">
        <v>254</v>
      </c>
      <c r="BA264" t="s">
        <v>3304</v>
      </c>
      <c r="BB264" t="str">
        <f>"123-18-019"</f>
        <v>123-18-019</v>
      </c>
      <c r="BC264" t="str">
        <f>"12318019"</f>
        <v>12318019</v>
      </c>
      <c r="BD264" t="str">
        <f>"R12318019"</f>
        <v>R12318019</v>
      </c>
      <c r="BE264">
        <v>4015</v>
      </c>
      <c r="BI264" t="s">
        <v>256</v>
      </c>
      <c r="BJ264" t="s">
        <v>424</v>
      </c>
      <c r="BK264" t="s">
        <v>446</v>
      </c>
      <c r="BL264">
        <v>29</v>
      </c>
      <c r="BN264">
        <v>34.618019343623999</v>
      </c>
      <c r="BO264">
        <v>-114.05961534259001</v>
      </c>
      <c r="BP264" t="s">
        <v>2024</v>
      </c>
      <c r="BW264" t="s">
        <v>3305</v>
      </c>
      <c r="BX264" t="s">
        <v>3305</v>
      </c>
      <c r="CA264" t="str">
        <f>""</f>
        <v/>
      </c>
      <c r="CC264">
        <v>0</v>
      </c>
      <c r="CD264">
        <v>0</v>
      </c>
      <c r="CE264">
        <v>0</v>
      </c>
      <c r="CF264">
        <v>0</v>
      </c>
      <c r="CI264">
        <v>0</v>
      </c>
      <c r="CJ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X264">
        <v>0</v>
      </c>
      <c r="CZ264">
        <v>0</v>
      </c>
      <c r="DB264">
        <v>0</v>
      </c>
      <c r="DD264">
        <v>0</v>
      </c>
      <c r="DF264">
        <v>0</v>
      </c>
      <c r="DK264">
        <v>0</v>
      </c>
      <c r="DM264">
        <v>0</v>
      </c>
      <c r="DX264">
        <v>0</v>
      </c>
      <c r="EC264" t="s">
        <v>261</v>
      </c>
      <c r="ED264" t="s">
        <v>354</v>
      </c>
      <c r="EE264" t="s">
        <v>355</v>
      </c>
      <c r="EG264">
        <v>435600</v>
      </c>
      <c r="EH264">
        <v>10</v>
      </c>
      <c r="EI264">
        <v>0</v>
      </c>
      <c r="EJ264">
        <v>0</v>
      </c>
      <c r="EK264">
        <v>0</v>
      </c>
      <c r="EL264">
        <v>0</v>
      </c>
      <c r="EU264" t="s">
        <v>407</v>
      </c>
      <c r="EV264" t="s">
        <v>2718</v>
      </c>
      <c r="EW264" t="s">
        <v>2719</v>
      </c>
      <c r="EX264" s="1">
        <v>40135</v>
      </c>
      <c r="EY264" t="s">
        <v>267</v>
      </c>
      <c r="EZ264" t="str">
        <f>"TRUE"</f>
        <v>TRUE</v>
      </c>
      <c r="FA264">
        <v>2022</v>
      </c>
      <c r="FB264">
        <v>2020</v>
      </c>
      <c r="FC264">
        <v>1300</v>
      </c>
      <c r="FD264" t="s">
        <v>246</v>
      </c>
      <c r="FE264" t="s">
        <v>246</v>
      </c>
      <c r="FF264" t="s">
        <v>246</v>
      </c>
      <c r="FG264" t="s">
        <v>246</v>
      </c>
      <c r="FH264" t="s">
        <v>246</v>
      </c>
      <c r="FI264" t="s">
        <v>246</v>
      </c>
      <c r="FJ264" t="s">
        <v>246</v>
      </c>
      <c r="FK264" t="s">
        <v>246</v>
      </c>
      <c r="FL264" t="s">
        <v>246</v>
      </c>
      <c r="FM264" t="s">
        <v>246</v>
      </c>
      <c r="FN264" t="s">
        <v>246</v>
      </c>
      <c r="FO264" t="s">
        <v>246</v>
      </c>
      <c r="FP264" t="s">
        <v>246</v>
      </c>
      <c r="FQ264" s="2">
        <v>875</v>
      </c>
      <c r="FR264" s="2">
        <v>0</v>
      </c>
      <c r="FS264" s="2">
        <v>0</v>
      </c>
      <c r="FT264">
        <v>0</v>
      </c>
      <c r="FU264" s="2">
        <v>5835</v>
      </c>
      <c r="FV264" s="2">
        <v>5835</v>
      </c>
      <c r="FW264" s="2">
        <v>0</v>
      </c>
      <c r="FX264">
        <v>0</v>
      </c>
      <c r="FY264" s="2">
        <v>0</v>
      </c>
      <c r="FZ264" s="2">
        <v>0</v>
      </c>
      <c r="GA264" s="2">
        <v>0</v>
      </c>
      <c r="GB264">
        <v>0</v>
      </c>
      <c r="GC264" s="2">
        <v>74.819999999999993</v>
      </c>
      <c r="GE264" s="2">
        <v>5835</v>
      </c>
      <c r="GH264" t="s">
        <v>410</v>
      </c>
      <c r="GK264" t="s">
        <v>411</v>
      </c>
      <c r="GL264" t="s">
        <v>411</v>
      </c>
      <c r="GR264" t="str">
        <f>""</f>
        <v/>
      </c>
      <c r="GS264" t="str">
        <f>""</f>
        <v/>
      </c>
      <c r="GT264" t="str">
        <f>""</f>
        <v/>
      </c>
      <c r="GU264" s="1">
        <v>38251</v>
      </c>
      <c r="GV264" s="1">
        <v>38258</v>
      </c>
      <c r="GW264" s="2">
        <v>26000</v>
      </c>
      <c r="GY264" t="s">
        <v>567</v>
      </c>
      <c r="GZ264" t="s">
        <v>3306</v>
      </c>
      <c r="HF264" t="str">
        <f>"                    "</f>
        <v xml:space="preserve">                    </v>
      </c>
      <c r="HK264" t="str">
        <f>"                    "</f>
        <v xml:space="preserve">                    </v>
      </c>
      <c r="HM264" t="s">
        <v>642</v>
      </c>
      <c r="HN264" t="s">
        <v>271</v>
      </c>
      <c r="HP264" t="str">
        <f>"5224.934"</f>
        <v>5224.934</v>
      </c>
      <c r="HQ264" t="str">
        <f>""</f>
        <v/>
      </c>
      <c r="IA264" t="str">
        <f>""</f>
        <v/>
      </c>
      <c r="IB264" t="str">
        <f>""</f>
        <v/>
      </c>
      <c r="IC264" t="str">
        <f>HYPERLINK("https://web.datatree.com/?/property?propertyId=3595340")</f>
        <v>https://web.datatree.com/?/property?propertyId=3595340</v>
      </c>
    </row>
    <row r="265" spans="1:237" x14ac:dyDescent="0.25">
      <c r="A265" t="s">
        <v>3307</v>
      </c>
      <c r="B265" t="s">
        <v>3308</v>
      </c>
      <c r="C265" t="s">
        <v>2801</v>
      </c>
      <c r="D265" t="s">
        <v>3309</v>
      </c>
      <c r="E265" t="s">
        <v>240</v>
      </c>
      <c r="F265">
        <v>2</v>
      </c>
      <c r="O265" t="s">
        <v>3310</v>
      </c>
      <c r="P265" t="s">
        <v>3307</v>
      </c>
      <c r="Q265" t="s">
        <v>1373</v>
      </c>
      <c r="T265" t="s">
        <v>242</v>
      </c>
      <c r="AE265" t="s">
        <v>243</v>
      </c>
      <c r="AH265" t="s">
        <v>244</v>
      </c>
      <c r="AK265" t="s">
        <v>245</v>
      </c>
      <c r="AL265" t="s">
        <v>589</v>
      </c>
      <c r="AM265">
        <v>1288</v>
      </c>
      <c r="AP265" t="s">
        <v>3311</v>
      </c>
      <c r="AQ265" t="s">
        <v>248</v>
      </c>
      <c r="AR265">
        <v>22151</v>
      </c>
      <c r="AS265" t="s">
        <v>3312</v>
      </c>
      <c r="AT265" t="s">
        <v>3312</v>
      </c>
      <c r="AU265" t="s">
        <v>328</v>
      </c>
      <c r="AV265" t="str">
        <f>"91766-4308"</f>
        <v>91766-4308</v>
      </c>
      <c r="AW265" t="s">
        <v>3313</v>
      </c>
      <c r="AX265" t="s">
        <v>3314</v>
      </c>
      <c r="AY265" t="s">
        <v>3315</v>
      </c>
      <c r="AZ265" t="s">
        <v>254</v>
      </c>
      <c r="BA265" t="s">
        <v>3316</v>
      </c>
      <c r="BB265" t="str">
        <f>"254-32-094"</f>
        <v>254-32-094</v>
      </c>
      <c r="BC265" t="str">
        <f>"25432094"</f>
        <v>25432094</v>
      </c>
      <c r="BD265" t="str">
        <f>"R25432094"</f>
        <v>R25432094</v>
      </c>
      <c r="BE265">
        <v>4015</v>
      </c>
      <c r="BI265" t="s">
        <v>256</v>
      </c>
      <c r="BJ265" t="s">
        <v>651</v>
      </c>
      <c r="BK265" t="s">
        <v>520</v>
      </c>
      <c r="BL265">
        <v>7</v>
      </c>
      <c r="BN265">
        <v>35.131694411883203</v>
      </c>
      <c r="BO265">
        <v>-113.691127688253</v>
      </c>
      <c r="BW265" t="s">
        <v>736</v>
      </c>
      <c r="BX265" t="s">
        <v>736</v>
      </c>
      <c r="CA265" t="str">
        <f>""</f>
        <v/>
      </c>
      <c r="CC265">
        <v>0</v>
      </c>
      <c r="CD265">
        <v>0</v>
      </c>
      <c r="CE265">
        <v>0</v>
      </c>
      <c r="CF265">
        <v>0</v>
      </c>
      <c r="CI265">
        <v>0</v>
      </c>
      <c r="CJ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X265">
        <v>0</v>
      </c>
      <c r="CZ265">
        <v>0</v>
      </c>
      <c r="DB265">
        <v>0</v>
      </c>
      <c r="DD265">
        <v>0</v>
      </c>
      <c r="DF265">
        <v>0</v>
      </c>
      <c r="DK265">
        <v>0</v>
      </c>
      <c r="DM265">
        <v>0</v>
      </c>
      <c r="DX265">
        <v>0</v>
      </c>
      <c r="EC265" t="s">
        <v>261</v>
      </c>
      <c r="ED265" t="s">
        <v>3317</v>
      </c>
      <c r="EE265" t="s">
        <v>3318</v>
      </c>
      <c r="EG265">
        <v>435600</v>
      </c>
      <c r="EH265">
        <v>10</v>
      </c>
      <c r="EI265">
        <v>0</v>
      </c>
      <c r="EJ265">
        <v>0</v>
      </c>
      <c r="EK265">
        <v>0</v>
      </c>
      <c r="EL265">
        <v>0</v>
      </c>
      <c r="EU265" t="s">
        <v>264</v>
      </c>
      <c r="EV265" t="s">
        <v>737</v>
      </c>
      <c r="EW265" t="s">
        <v>738</v>
      </c>
      <c r="EX265" s="1">
        <v>40135</v>
      </c>
      <c r="EY265" t="s">
        <v>267</v>
      </c>
      <c r="EZ265" t="str">
        <f t="shared" ref="EZ265:EZ291" si="15">"FALSE"</f>
        <v>FALSE</v>
      </c>
      <c r="FA265">
        <v>2022</v>
      </c>
      <c r="FB265">
        <v>2020</v>
      </c>
      <c r="FC265">
        <v>300</v>
      </c>
      <c r="FD265" t="s">
        <v>246</v>
      </c>
      <c r="FE265" t="s">
        <v>246</v>
      </c>
      <c r="FF265" t="s">
        <v>246</v>
      </c>
      <c r="FG265" t="s">
        <v>246</v>
      </c>
      <c r="FH265" t="s">
        <v>246</v>
      </c>
      <c r="FI265" t="s">
        <v>246</v>
      </c>
      <c r="FJ265" t="s">
        <v>246</v>
      </c>
      <c r="FK265" t="s">
        <v>246</v>
      </c>
      <c r="FL265" t="s">
        <v>246</v>
      </c>
      <c r="FM265" t="s">
        <v>246</v>
      </c>
      <c r="FN265" t="s">
        <v>246</v>
      </c>
      <c r="FO265" t="s">
        <v>246</v>
      </c>
      <c r="FP265" t="s">
        <v>246</v>
      </c>
      <c r="FQ265" s="2">
        <v>1697</v>
      </c>
      <c r="FR265" s="2">
        <v>0</v>
      </c>
      <c r="FS265" s="2">
        <v>0</v>
      </c>
      <c r="FT265">
        <v>0</v>
      </c>
      <c r="FU265" s="2">
        <v>11311</v>
      </c>
      <c r="FV265" s="2">
        <v>11311</v>
      </c>
      <c r="FW265" s="2">
        <v>0</v>
      </c>
      <c r="FX265">
        <v>0</v>
      </c>
      <c r="FY265" s="2">
        <v>0</v>
      </c>
      <c r="FZ265" s="2">
        <v>0</v>
      </c>
      <c r="GA265" s="2">
        <v>0</v>
      </c>
      <c r="GB265">
        <v>0</v>
      </c>
      <c r="GC265" s="2">
        <v>73.44</v>
      </c>
      <c r="GE265" s="2">
        <v>11311</v>
      </c>
      <c r="GH265" t="s">
        <v>289</v>
      </c>
      <c r="GK265" t="s">
        <v>290</v>
      </c>
      <c r="GL265" t="s">
        <v>290</v>
      </c>
      <c r="GR265" t="str">
        <f>""</f>
        <v/>
      </c>
      <c r="GS265" t="str">
        <f>""</f>
        <v/>
      </c>
      <c r="GT265" t="str">
        <f>""</f>
        <v/>
      </c>
      <c r="GU265" s="1">
        <v>43929</v>
      </c>
      <c r="GV265" s="1">
        <v>43938</v>
      </c>
      <c r="GW265" s="2">
        <v>15000</v>
      </c>
      <c r="GY265" t="s">
        <v>270</v>
      </c>
      <c r="GZ265" t="s">
        <v>3319</v>
      </c>
      <c r="HB265" s="2">
        <v>10000</v>
      </c>
      <c r="HD265">
        <v>3.2</v>
      </c>
      <c r="HE265" t="s">
        <v>946</v>
      </c>
      <c r="HF265" t="str">
        <f>"2020.22140"</f>
        <v>2020.22140</v>
      </c>
      <c r="HK265" t="str">
        <f>""</f>
        <v/>
      </c>
      <c r="HL265" t="s">
        <v>3319</v>
      </c>
      <c r="HM265" t="s">
        <v>3320</v>
      </c>
      <c r="HN265" t="s">
        <v>271</v>
      </c>
      <c r="HP265" t="str">
        <f>"2020.22139"</f>
        <v>2020.22139</v>
      </c>
      <c r="HQ265" t="str">
        <f>""</f>
        <v/>
      </c>
      <c r="HS265" s="1">
        <v>39142</v>
      </c>
      <c r="HT265" s="2">
        <v>170100</v>
      </c>
      <c r="HU265" t="s">
        <v>567</v>
      </c>
      <c r="HV265" t="s">
        <v>3319</v>
      </c>
      <c r="HW265" s="2">
        <v>150000</v>
      </c>
      <c r="HX265" t="s">
        <v>569</v>
      </c>
      <c r="HY265" t="s">
        <v>364</v>
      </c>
      <c r="IA265" t="str">
        <f>"6691.131"</f>
        <v>6691.131</v>
      </c>
      <c r="IB265" t="str">
        <f>""</f>
        <v/>
      </c>
      <c r="IC265" t="str">
        <f>HYPERLINK("https://web.datatree.com/?/property?propertyId=3596367")</f>
        <v>https://web.datatree.com/?/property?propertyId=3596367</v>
      </c>
    </row>
    <row r="266" spans="1:237" x14ac:dyDescent="0.25">
      <c r="A266" t="s">
        <v>3321</v>
      </c>
      <c r="B266" t="s">
        <v>3322</v>
      </c>
      <c r="C266" t="s">
        <v>3323</v>
      </c>
      <c r="D266" t="s">
        <v>3324</v>
      </c>
      <c r="E266" t="s">
        <v>240</v>
      </c>
      <c r="F266">
        <v>22</v>
      </c>
      <c r="O266" t="s">
        <v>3325</v>
      </c>
      <c r="P266" t="s">
        <v>3321</v>
      </c>
      <c r="T266" t="s">
        <v>242</v>
      </c>
      <c r="AE266" t="s">
        <v>243</v>
      </c>
      <c r="AH266" t="s">
        <v>244</v>
      </c>
      <c r="AK266" t="s">
        <v>245</v>
      </c>
      <c r="AP266" t="s">
        <v>3326</v>
      </c>
      <c r="AS266" t="s">
        <v>3327</v>
      </c>
      <c r="AT266" t="s">
        <v>3327</v>
      </c>
      <c r="AU266" t="s">
        <v>243</v>
      </c>
      <c r="AV266" t="str">
        <f>"85344-1088"</f>
        <v>85344-1088</v>
      </c>
      <c r="AW266" t="s">
        <v>3328</v>
      </c>
      <c r="AX266" t="s">
        <v>3329</v>
      </c>
      <c r="AY266" t="s">
        <v>3330</v>
      </c>
      <c r="AZ266" t="s">
        <v>254</v>
      </c>
      <c r="BA266" t="s">
        <v>3331</v>
      </c>
      <c r="BB266" t="str">
        <f>"120-07-072"</f>
        <v>120-07-072</v>
      </c>
      <c r="BC266" t="str">
        <f>"12007072"</f>
        <v>12007072</v>
      </c>
      <c r="BD266" t="str">
        <f>"R12007072"</f>
        <v>R12007072</v>
      </c>
      <c r="BE266">
        <v>4015</v>
      </c>
      <c r="BI266" t="s">
        <v>256</v>
      </c>
      <c r="BJ266" t="s">
        <v>424</v>
      </c>
      <c r="BK266" t="s">
        <v>499</v>
      </c>
      <c r="BL266">
        <v>11</v>
      </c>
      <c r="BN266">
        <v>34.6560781068955</v>
      </c>
      <c r="BO266">
        <v>-114.214717654856</v>
      </c>
      <c r="BW266" t="s">
        <v>2436</v>
      </c>
      <c r="BX266" t="s">
        <v>2436</v>
      </c>
      <c r="CA266" t="str">
        <f>""</f>
        <v/>
      </c>
      <c r="CC266">
        <v>0</v>
      </c>
      <c r="CD266">
        <v>0</v>
      </c>
      <c r="CE266">
        <v>0</v>
      </c>
      <c r="CF266">
        <v>0</v>
      </c>
      <c r="CI266">
        <v>0</v>
      </c>
      <c r="CJ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X266">
        <v>0</v>
      </c>
      <c r="CZ266">
        <v>0</v>
      </c>
      <c r="DB266">
        <v>0</v>
      </c>
      <c r="DD266">
        <v>0</v>
      </c>
      <c r="DF266">
        <v>0</v>
      </c>
      <c r="DK266">
        <v>0</v>
      </c>
      <c r="DM266">
        <v>0</v>
      </c>
      <c r="DX266">
        <v>0</v>
      </c>
      <c r="EC266" t="s">
        <v>261</v>
      </c>
      <c r="ED266" t="s">
        <v>354</v>
      </c>
      <c r="EE266" t="s">
        <v>355</v>
      </c>
      <c r="EG266">
        <v>435600</v>
      </c>
      <c r="EH266">
        <v>10</v>
      </c>
      <c r="EI266">
        <v>0</v>
      </c>
      <c r="EJ266">
        <v>0</v>
      </c>
      <c r="EK266">
        <v>0</v>
      </c>
      <c r="EL266">
        <v>0</v>
      </c>
      <c r="EU266" t="s">
        <v>264</v>
      </c>
      <c r="EV266" t="s">
        <v>1469</v>
      </c>
      <c r="EW266" t="s">
        <v>1470</v>
      </c>
      <c r="EX266" s="1">
        <v>40135</v>
      </c>
      <c r="EY266" t="s">
        <v>267</v>
      </c>
      <c r="EZ266" t="str">
        <f t="shared" si="15"/>
        <v>FALSE</v>
      </c>
      <c r="FA266">
        <v>2022</v>
      </c>
      <c r="FB266">
        <v>2020</v>
      </c>
      <c r="FC266">
        <v>1200</v>
      </c>
      <c r="FD266" t="s">
        <v>246</v>
      </c>
      <c r="FE266" t="s">
        <v>246</v>
      </c>
      <c r="FF266" t="s">
        <v>246</v>
      </c>
      <c r="FG266" t="s">
        <v>246</v>
      </c>
      <c r="FH266" t="s">
        <v>246</v>
      </c>
      <c r="FI266" t="s">
        <v>246</v>
      </c>
      <c r="FJ266" t="s">
        <v>246</v>
      </c>
      <c r="FK266" t="s">
        <v>246</v>
      </c>
      <c r="FL266" t="s">
        <v>246</v>
      </c>
      <c r="FM266" t="s">
        <v>246</v>
      </c>
      <c r="FN266" t="s">
        <v>246</v>
      </c>
      <c r="FO266" t="s">
        <v>246</v>
      </c>
      <c r="FP266" t="s">
        <v>246</v>
      </c>
      <c r="FQ266" s="2">
        <v>1160</v>
      </c>
      <c r="FR266" s="2">
        <v>0</v>
      </c>
      <c r="FS266" s="2">
        <v>0</v>
      </c>
      <c r="FT266">
        <v>0</v>
      </c>
      <c r="FU266" s="2">
        <v>7734</v>
      </c>
      <c r="FV266" s="2">
        <v>7734</v>
      </c>
      <c r="FW266" s="2">
        <v>0</v>
      </c>
      <c r="FX266">
        <v>0</v>
      </c>
      <c r="FY266" s="2">
        <v>0</v>
      </c>
      <c r="FZ266" s="2">
        <v>0</v>
      </c>
      <c r="GA266" s="2">
        <v>0</v>
      </c>
      <c r="GB266">
        <v>0</v>
      </c>
      <c r="GC266" s="2">
        <v>68.52</v>
      </c>
      <c r="GE266" s="2">
        <v>7734</v>
      </c>
      <c r="GH266" t="s">
        <v>386</v>
      </c>
      <c r="GI266" t="s">
        <v>387</v>
      </c>
      <c r="GK266" t="s">
        <v>388</v>
      </c>
      <c r="GL266" t="s">
        <v>388</v>
      </c>
      <c r="GM266" t="s">
        <v>389</v>
      </c>
      <c r="GR266" t="str">
        <f>""</f>
        <v/>
      </c>
      <c r="GS266" t="str">
        <f>""</f>
        <v/>
      </c>
      <c r="GT266" t="str">
        <f>""</f>
        <v/>
      </c>
      <c r="GU266" s="1">
        <v>39995</v>
      </c>
      <c r="GV266" s="1">
        <v>39995</v>
      </c>
      <c r="GW266" s="2">
        <v>40000</v>
      </c>
      <c r="GY266" t="s">
        <v>362</v>
      </c>
      <c r="GZ266" t="s">
        <v>3332</v>
      </c>
      <c r="HF266" t="str">
        <f>"                    "</f>
        <v xml:space="preserve">                    </v>
      </c>
      <c r="HK266" t="str">
        <f>"                    "</f>
        <v xml:space="preserve">                    </v>
      </c>
      <c r="HM266" t="s">
        <v>642</v>
      </c>
      <c r="HN266" t="s">
        <v>271</v>
      </c>
      <c r="HP266" t="str">
        <f>"7552.38"</f>
        <v>7552.38</v>
      </c>
      <c r="HQ266" t="str">
        <f>""</f>
        <v/>
      </c>
      <c r="HS266" s="1">
        <v>38223</v>
      </c>
      <c r="HT266" s="2">
        <v>15900</v>
      </c>
      <c r="HU266" t="s">
        <v>567</v>
      </c>
      <c r="HW266" s="2">
        <v>0</v>
      </c>
      <c r="IA266" t="str">
        <f>"5172.965"</f>
        <v>5172.965</v>
      </c>
      <c r="IB266" t="str">
        <f>""</f>
        <v/>
      </c>
      <c r="IC266" t="str">
        <f>HYPERLINK("https://web.datatree.com/?/property?propertyId=3597354")</f>
        <v>https://web.datatree.com/?/property?propertyId=3597354</v>
      </c>
    </row>
    <row r="267" spans="1:237" x14ac:dyDescent="0.25">
      <c r="A267" t="s">
        <v>3333</v>
      </c>
      <c r="B267" t="s">
        <v>3334</v>
      </c>
      <c r="C267" t="s">
        <v>3335</v>
      </c>
      <c r="D267" t="s">
        <v>3336</v>
      </c>
      <c r="E267" t="s">
        <v>240</v>
      </c>
      <c r="F267">
        <v>2</v>
      </c>
      <c r="O267" t="s">
        <v>3337</v>
      </c>
      <c r="P267" t="s">
        <v>3333</v>
      </c>
      <c r="T267" t="s">
        <v>242</v>
      </c>
      <c r="AE267" t="s">
        <v>243</v>
      </c>
      <c r="AH267" t="s">
        <v>244</v>
      </c>
      <c r="AK267" t="s">
        <v>245</v>
      </c>
      <c r="AL267" t="s">
        <v>396</v>
      </c>
      <c r="AM267">
        <v>4530</v>
      </c>
      <c r="AP267" t="s">
        <v>3338</v>
      </c>
      <c r="AQ267" t="s">
        <v>1016</v>
      </c>
      <c r="AS267" t="s">
        <v>591</v>
      </c>
      <c r="AT267" t="s">
        <v>591</v>
      </c>
      <c r="AU267" t="s">
        <v>243</v>
      </c>
      <c r="AV267" t="str">
        <f>"85032-4829"</f>
        <v>85032-4829</v>
      </c>
      <c r="AW267" t="s">
        <v>1591</v>
      </c>
      <c r="AX267" t="s">
        <v>3339</v>
      </c>
      <c r="AY267" t="s">
        <v>3340</v>
      </c>
      <c r="AZ267" t="s">
        <v>254</v>
      </c>
      <c r="BA267" t="s">
        <v>3341</v>
      </c>
      <c r="BB267" t="str">
        <f>"317-16-070"</f>
        <v>317-16-070</v>
      </c>
      <c r="BC267" t="str">
        <f>"31716070"</f>
        <v>31716070</v>
      </c>
      <c r="BD267" t="str">
        <f>"R31716070"</f>
        <v>R31716070</v>
      </c>
      <c r="BE267">
        <v>4015</v>
      </c>
      <c r="BJ267" t="s">
        <v>309</v>
      </c>
      <c r="BK267" t="s">
        <v>310</v>
      </c>
      <c r="BL267">
        <v>27</v>
      </c>
      <c r="BN267">
        <v>35.5217981704034</v>
      </c>
      <c r="BO267">
        <v>-114.40137473291099</v>
      </c>
      <c r="BP267" t="s">
        <v>1267</v>
      </c>
      <c r="BQ267">
        <v>7</v>
      </c>
      <c r="BW267" t="s">
        <v>1268</v>
      </c>
      <c r="BX267" t="s">
        <v>1268</v>
      </c>
      <c r="CA267" t="str">
        <f>"82|95"</f>
        <v>82|95</v>
      </c>
      <c r="CC267">
        <v>0</v>
      </c>
      <c r="CD267">
        <v>0</v>
      </c>
      <c r="CE267">
        <v>0</v>
      </c>
      <c r="CF267">
        <v>0</v>
      </c>
      <c r="CI267">
        <v>0</v>
      </c>
      <c r="CJ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X267">
        <v>0</v>
      </c>
      <c r="CZ267">
        <v>0</v>
      </c>
      <c r="DB267">
        <v>0</v>
      </c>
      <c r="DD267">
        <v>0</v>
      </c>
      <c r="DF267">
        <v>0</v>
      </c>
      <c r="DK267">
        <v>0</v>
      </c>
      <c r="DM267">
        <v>0</v>
      </c>
      <c r="DX267">
        <v>0</v>
      </c>
      <c r="EC267" t="s">
        <v>261</v>
      </c>
      <c r="ED267" t="s">
        <v>262</v>
      </c>
      <c r="EE267" t="s">
        <v>263</v>
      </c>
      <c r="EG267">
        <v>435600</v>
      </c>
      <c r="EH267">
        <v>10</v>
      </c>
      <c r="EI267">
        <v>0</v>
      </c>
      <c r="EJ267">
        <v>0</v>
      </c>
      <c r="EK267">
        <v>0</v>
      </c>
      <c r="EL267">
        <v>0</v>
      </c>
      <c r="EU267" t="s">
        <v>264</v>
      </c>
      <c r="EV267" t="s">
        <v>538</v>
      </c>
      <c r="EW267" t="s">
        <v>539</v>
      </c>
      <c r="EX267" s="1">
        <v>40135</v>
      </c>
      <c r="EY267" t="s">
        <v>267</v>
      </c>
      <c r="EZ267" t="str">
        <f t="shared" si="15"/>
        <v>FALSE</v>
      </c>
      <c r="FA267">
        <v>2022</v>
      </c>
      <c r="FB267">
        <v>2020</v>
      </c>
      <c r="FC267">
        <v>400</v>
      </c>
      <c r="FD267" t="s">
        <v>246</v>
      </c>
      <c r="FE267" t="s">
        <v>246</v>
      </c>
      <c r="FF267" t="s">
        <v>246</v>
      </c>
      <c r="FG267" t="s">
        <v>246</v>
      </c>
      <c r="FH267" t="s">
        <v>246</v>
      </c>
      <c r="FI267" t="s">
        <v>246</v>
      </c>
      <c r="FJ267" t="s">
        <v>246</v>
      </c>
      <c r="FK267" t="s">
        <v>246</v>
      </c>
      <c r="FL267" t="s">
        <v>246</v>
      </c>
      <c r="FM267" t="s">
        <v>246</v>
      </c>
      <c r="FN267" t="s">
        <v>246</v>
      </c>
      <c r="FO267" t="s">
        <v>246</v>
      </c>
      <c r="FP267" t="s">
        <v>246</v>
      </c>
      <c r="FQ267" s="2">
        <v>1660</v>
      </c>
      <c r="FR267" s="2">
        <v>0</v>
      </c>
      <c r="FS267" s="2">
        <v>0</v>
      </c>
      <c r="FT267">
        <v>0</v>
      </c>
      <c r="FU267" s="2">
        <v>11069</v>
      </c>
      <c r="FV267" s="2">
        <v>11069</v>
      </c>
      <c r="FW267" s="2">
        <v>0</v>
      </c>
      <c r="FX267">
        <v>0</v>
      </c>
      <c r="FY267" s="2">
        <v>0</v>
      </c>
      <c r="FZ267" s="2">
        <v>0</v>
      </c>
      <c r="GA267" s="2">
        <v>0</v>
      </c>
      <c r="GB267">
        <v>0</v>
      </c>
      <c r="GC267" s="2">
        <v>174.76</v>
      </c>
      <c r="GE267" s="2">
        <v>11069</v>
      </c>
      <c r="GH267" t="s">
        <v>315</v>
      </c>
      <c r="GK267" t="s">
        <v>316</v>
      </c>
      <c r="GL267" t="s">
        <v>317</v>
      </c>
      <c r="GM267" t="s">
        <v>318</v>
      </c>
      <c r="GR267" t="str">
        <f>""</f>
        <v/>
      </c>
      <c r="GS267" t="str">
        <f>""</f>
        <v/>
      </c>
      <c r="GT267" t="str">
        <f>""</f>
        <v/>
      </c>
      <c r="HF267" t="str">
        <f>""</f>
        <v/>
      </c>
      <c r="HK267" t="str">
        <f>""</f>
        <v/>
      </c>
      <c r="HN267" t="s">
        <v>271</v>
      </c>
      <c r="HP267" t="str">
        <f>""</f>
        <v/>
      </c>
      <c r="HQ267" t="str">
        <f>""</f>
        <v/>
      </c>
      <c r="IA267" t="str">
        <f>""</f>
        <v/>
      </c>
      <c r="IB267" t="str">
        <f>""</f>
        <v/>
      </c>
      <c r="IC267" t="str">
        <f>HYPERLINK("https://web.datatree.com/?/property?propertyId=3598620")</f>
        <v>https://web.datatree.com/?/property?propertyId=3598620</v>
      </c>
    </row>
    <row r="268" spans="1:237" x14ac:dyDescent="0.25">
      <c r="A268" t="s">
        <v>3342</v>
      </c>
      <c r="D268" t="s">
        <v>3342</v>
      </c>
      <c r="E268" t="s">
        <v>273</v>
      </c>
      <c r="F268">
        <v>1</v>
      </c>
      <c r="G268" t="s">
        <v>3343</v>
      </c>
      <c r="J268" t="s">
        <v>3343</v>
      </c>
      <c r="K268" t="s">
        <v>273</v>
      </c>
      <c r="L268">
        <v>1</v>
      </c>
      <c r="O268" t="s">
        <v>3342</v>
      </c>
      <c r="P268" t="s">
        <v>3344</v>
      </c>
      <c r="R268" t="s">
        <v>300</v>
      </c>
      <c r="T268" t="s">
        <v>242</v>
      </c>
      <c r="AE268" t="s">
        <v>243</v>
      </c>
      <c r="AH268" t="s">
        <v>244</v>
      </c>
      <c r="AK268" t="s">
        <v>245</v>
      </c>
      <c r="AL268" t="s">
        <v>246</v>
      </c>
      <c r="AM268">
        <v>148</v>
      </c>
      <c r="AP268" t="s">
        <v>3345</v>
      </c>
      <c r="AQ268" t="s">
        <v>302</v>
      </c>
      <c r="AS268" t="s">
        <v>3346</v>
      </c>
      <c r="AT268" t="s">
        <v>3347</v>
      </c>
      <c r="AU268" t="s">
        <v>1127</v>
      </c>
      <c r="AV268" t="str">
        <f>"32082-2567"</f>
        <v>32082-2567</v>
      </c>
      <c r="AW268" t="s">
        <v>3348</v>
      </c>
      <c r="AX268" t="s">
        <v>3349</v>
      </c>
      <c r="AY268" t="s">
        <v>3350</v>
      </c>
      <c r="AZ268" t="s">
        <v>254</v>
      </c>
      <c r="BA268" t="s">
        <v>3351</v>
      </c>
      <c r="BB268" t="str">
        <f>"120-28-023"</f>
        <v>120-28-023</v>
      </c>
      <c r="BC268" t="str">
        <f>"12028023"</f>
        <v>12028023</v>
      </c>
      <c r="BD268" t="str">
        <f>"R12028023"</f>
        <v>R12028023</v>
      </c>
      <c r="BE268">
        <v>4015</v>
      </c>
      <c r="BI268" t="s">
        <v>256</v>
      </c>
      <c r="BJ268" t="s">
        <v>424</v>
      </c>
      <c r="BK268" t="s">
        <v>499</v>
      </c>
      <c r="BL268">
        <v>31</v>
      </c>
      <c r="BN268">
        <v>34.596206352646803</v>
      </c>
      <c r="BO268">
        <v>-114.282702219866</v>
      </c>
      <c r="BP268" t="s">
        <v>1606</v>
      </c>
      <c r="BW268" t="s">
        <v>1607</v>
      </c>
      <c r="BX268" t="s">
        <v>1607</v>
      </c>
      <c r="CA268" t="str">
        <f>""</f>
        <v/>
      </c>
      <c r="CC268">
        <v>0</v>
      </c>
      <c r="CD268">
        <v>0</v>
      </c>
      <c r="CE268">
        <v>0</v>
      </c>
      <c r="CF268">
        <v>0</v>
      </c>
      <c r="CI268">
        <v>0</v>
      </c>
      <c r="CJ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X268">
        <v>0</v>
      </c>
      <c r="CZ268">
        <v>0</v>
      </c>
      <c r="DB268">
        <v>0</v>
      </c>
      <c r="DD268">
        <v>0</v>
      </c>
      <c r="DF268">
        <v>0</v>
      </c>
      <c r="DK268">
        <v>0</v>
      </c>
      <c r="DM268">
        <v>0</v>
      </c>
      <c r="DX268">
        <v>0</v>
      </c>
      <c r="EC268" t="s">
        <v>261</v>
      </c>
      <c r="ED268" t="s">
        <v>262</v>
      </c>
      <c r="EE268" t="s">
        <v>263</v>
      </c>
      <c r="EG268">
        <v>435600</v>
      </c>
      <c r="EH268">
        <v>10</v>
      </c>
      <c r="EI268">
        <v>0</v>
      </c>
      <c r="EJ268">
        <v>0</v>
      </c>
      <c r="EK268">
        <v>0</v>
      </c>
      <c r="EL268">
        <v>0</v>
      </c>
      <c r="EU268" t="s">
        <v>264</v>
      </c>
      <c r="EV268" t="s">
        <v>1608</v>
      </c>
      <c r="EW268" t="s">
        <v>1609</v>
      </c>
      <c r="EX268" s="1">
        <v>42340</v>
      </c>
      <c r="EY268" t="s">
        <v>267</v>
      </c>
      <c r="EZ268" t="str">
        <f t="shared" si="15"/>
        <v>FALSE</v>
      </c>
      <c r="FA268">
        <v>2022</v>
      </c>
      <c r="FB268">
        <v>2020</v>
      </c>
      <c r="FC268">
        <v>2520</v>
      </c>
      <c r="FD268" t="s">
        <v>246</v>
      </c>
      <c r="FE268" t="s">
        <v>246</v>
      </c>
      <c r="FF268" t="s">
        <v>246</v>
      </c>
      <c r="FG268" t="s">
        <v>246</v>
      </c>
      <c r="FH268" t="s">
        <v>246</v>
      </c>
      <c r="FI268" t="s">
        <v>246</v>
      </c>
      <c r="FJ268" t="s">
        <v>246</v>
      </c>
      <c r="FK268" t="s">
        <v>246</v>
      </c>
      <c r="FL268" t="s">
        <v>246</v>
      </c>
      <c r="FM268" t="s">
        <v>246</v>
      </c>
      <c r="FN268" t="s">
        <v>246</v>
      </c>
      <c r="FO268" t="s">
        <v>246</v>
      </c>
      <c r="FP268" t="s">
        <v>246</v>
      </c>
      <c r="FQ268" s="2">
        <v>1160</v>
      </c>
      <c r="FR268" s="2">
        <v>0</v>
      </c>
      <c r="FS268" s="2">
        <v>0</v>
      </c>
      <c r="FT268">
        <v>0</v>
      </c>
      <c r="FU268" s="2">
        <v>7734</v>
      </c>
      <c r="FV268" s="2">
        <v>7734</v>
      </c>
      <c r="FW268" s="2">
        <v>0</v>
      </c>
      <c r="FX268">
        <v>0</v>
      </c>
      <c r="FY268" s="2">
        <v>0</v>
      </c>
      <c r="FZ268" s="2">
        <v>0</v>
      </c>
      <c r="GA268" s="2">
        <v>0</v>
      </c>
      <c r="GB268">
        <v>0</v>
      </c>
      <c r="GC268" s="2">
        <v>87.88</v>
      </c>
      <c r="GE268" s="2">
        <v>7734</v>
      </c>
      <c r="GH268" t="s">
        <v>1191</v>
      </c>
      <c r="GK268" t="s">
        <v>1610</v>
      </c>
      <c r="GL268" t="s">
        <v>1193</v>
      </c>
      <c r="GM268" t="s">
        <v>1194</v>
      </c>
      <c r="GN268" s="1">
        <v>38631</v>
      </c>
      <c r="GO268" s="1">
        <v>38631</v>
      </c>
      <c r="GP268" s="2">
        <v>0</v>
      </c>
      <c r="GQ268" t="s">
        <v>319</v>
      </c>
      <c r="GR268" t="str">
        <f>"                    "</f>
        <v xml:space="preserve">                    </v>
      </c>
      <c r="GS268" t="str">
        <f>"5876.851"</f>
        <v>5876.851</v>
      </c>
      <c r="GT268" t="str">
        <f>""</f>
        <v/>
      </c>
      <c r="HF268" t="str">
        <f>""</f>
        <v/>
      </c>
      <c r="HK268" t="str">
        <f>""</f>
        <v/>
      </c>
      <c r="HN268" t="s">
        <v>271</v>
      </c>
      <c r="HP268" t="str">
        <f>""</f>
        <v/>
      </c>
      <c r="HQ268" t="str">
        <f>""</f>
        <v/>
      </c>
      <c r="IA268" t="str">
        <f>""</f>
        <v/>
      </c>
      <c r="IB268" t="str">
        <f>""</f>
        <v/>
      </c>
      <c r="IC268" t="str">
        <f>HYPERLINK("https://web.datatree.com/?/property?propertyId=3599362")</f>
        <v>https://web.datatree.com/?/property?propertyId=3599362</v>
      </c>
    </row>
    <row r="269" spans="1:237" x14ac:dyDescent="0.25">
      <c r="A269" t="s">
        <v>3352</v>
      </c>
      <c r="B269" t="s">
        <v>3353</v>
      </c>
      <c r="C269" t="s">
        <v>3354</v>
      </c>
      <c r="D269" t="s">
        <v>3355</v>
      </c>
      <c r="E269" t="s">
        <v>240</v>
      </c>
      <c r="F269">
        <v>2</v>
      </c>
      <c r="O269" t="s">
        <v>3356</v>
      </c>
      <c r="P269" t="s">
        <v>3352</v>
      </c>
      <c r="Q269" t="s">
        <v>3357</v>
      </c>
      <c r="T269" t="s">
        <v>242</v>
      </c>
      <c r="AE269" t="s">
        <v>243</v>
      </c>
      <c r="AH269" t="s">
        <v>244</v>
      </c>
      <c r="AK269" t="s">
        <v>245</v>
      </c>
      <c r="AM269">
        <v>3769</v>
      </c>
      <c r="AP269" t="s">
        <v>3358</v>
      </c>
      <c r="AQ269" t="s">
        <v>302</v>
      </c>
      <c r="AS269" t="s">
        <v>3359</v>
      </c>
      <c r="AT269" t="s">
        <v>3359</v>
      </c>
      <c r="AU269" t="s">
        <v>1127</v>
      </c>
      <c r="AV269" t="str">
        <f>"32738-9038"</f>
        <v>32738-9038</v>
      </c>
      <c r="AW269" t="s">
        <v>1483</v>
      </c>
      <c r="AX269" t="s">
        <v>3360</v>
      </c>
      <c r="AY269" t="s">
        <v>3361</v>
      </c>
      <c r="AZ269" t="s">
        <v>254</v>
      </c>
      <c r="BA269" t="s">
        <v>3362</v>
      </c>
      <c r="BB269" t="str">
        <f>"201-31-028"</f>
        <v>201-31-028</v>
      </c>
      <c r="BC269" t="str">
        <f>"20131028"</f>
        <v>20131028</v>
      </c>
      <c r="BD269" t="str">
        <f>"R20131028"</f>
        <v>R20131028</v>
      </c>
      <c r="BE269">
        <v>4015</v>
      </c>
      <c r="BI269" t="s">
        <v>256</v>
      </c>
      <c r="BJ269" t="s">
        <v>707</v>
      </c>
      <c r="BK269" t="s">
        <v>258</v>
      </c>
      <c r="BL269">
        <v>19</v>
      </c>
      <c r="BN269">
        <v>34.845507844319002</v>
      </c>
      <c r="BO269">
        <v>-113.582965644711</v>
      </c>
      <c r="BW269" t="s">
        <v>2809</v>
      </c>
      <c r="BX269" t="s">
        <v>2809</v>
      </c>
      <c r="CA269" t="str">
        <f>""</f>
        <v/>
      </c>
      <c r="CC269">
        <v>0</v>
      </c>
      <c r="CD269">
        <v>0</v>
      </c>
      <c r="CE269">
        <v>0</v>
      </c>
      <c r="CF269">
        <v>0</v>
      </c>
      <c r="CI269">
        <v>0</v>
      </c>
      <c r="CJ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X269">
        <v>0</v>
      </c>
      <c r="CZ269">
        <v>0</v>
      </c>
      <c r="DB269">
        <v>0</v>
      </c>
      <c r="DD269">
        <v>0</v>
      </c>
      <c r="DF269">
        <v>0</v>
      </c>
      <c r="DK269">
        <v>0</v>
      </c>
      <c r="DM269">
        <v>0</v>
      </c>
      <c r="DX269">
        <v>0</v>
      </c>
      <c r="EC269" t="s">
        <v>336</v>
      </c>
      <c r="ED269" t="s">
        <v>405</v>
      </c>
      <c r="EE269" t="s">
        <v>406</v>
      </c>
      <c r="EG269">
        <v>435600</v>
      </c>
      <c r="EH269">
        <v>10</v>
      </c>
      <c r="EI269">
        <v>0</v>
      </c>
      <c r="EJ269">
        <v>0</v>
      </c>
      <c r="EK269">
        <v>0</v>
      </c>
      <c r="EL269">
        <v>0</v>
      </c>
      <c r="EU269" t="s">
        <v>264</v>
      </c>
      <c r="EV269" t="s">
        <v>709</v>
      </c>
      <c r="EW269" t="s">
        <v>710</v>
      </c>
      <c r="EX269" s="1">
        <v>40135</v>
      </c>
      <c r="EY269" t="s">
        <v>267</v>
      </c>
      <c r="EZ269" t="str">
        <f t="shared" si="15"/>
        <v>FALSE</v>
      </c>
      <c r="FA269">
        <v>2022</v>
      </c>
      <c r="FB269">
        <v>2020</v>
      </c>
      <c r="FC269">
        <v>600</v>
      </c>
      <c r="FD269" t="s">
        <v>246</v>
      </c>
      <c r="FE269" t="s">
        <v>246</v>
      </c>
      <c r="FF269" t="s">
        <v>246</v>
      </c>
      <c r="FG269" t="s">
        <v>246</v>
      </c>
      <c r="FH269" t="s">
        <v>246</v>
      </c>
      <c r="FI269" t="s">
        <v>246</v>
      </c>
      <c r="FJ269" t="s">
        <v>246</v>
      </c>
      <c r="FK269" t="s">
        <v>246</v>
      </c>
      <c r="FL269" t="s">
        <v>246</v>
      </c>
      <c r="FM269" t="s">
        <v>246</v>
      </c>
      <c r="FN269" t="s">
        <v>246</v>
      </c>
      <c r="FO269" t="s">
        <v>246</v>
      </c>
      <c r="FP269" t="s">
        <v>246</v>
      </c>
      <c r="FQ269" s="2">
        <v>296</v>
      </c>
      <c r="FR269" s="2">
        <v>0</v>
      </c>
      <c r="FS269" s="2">
        <v>0</v>
      </c>
      <c r="FT269">
        <v>0</v>
      </c>
      <c r="FU269" s="2">
        <v>1972</v>
      </c>
      <c r="FV269" s="2">
        <v>1972</v>
      </c>
      <c r="FW269" s="2">
        <v>0</v>
      </c>
      <c r="FX269">
        <v>0</v>
      </c>
      <c r="FY269" s="2">
        <v>0</v>
      </c>
      <c r="FZ269" s="2">
        <v>0</v>
      </c>
      <c r="GA269" s="2">
        <v>0</v>
      </c>
      <c r="GB269">
        <v>0</v>
      </c>
      <c r="GC269" s="2">
        <v>18.18</v>
      </c>
      <c r="GE269" s="2">
        <v>1972</v>
      </c>
      <c r="GH269" t="s">
        <v>289</v>
      </c>
      <c r="GK269" t="s">
        <v>290</v>
      </c>
      <c r="GL269" t="s">
        <v>290</v>
      </c>
      <c r="GN269" s="1">
        <v>40717</v>
      </c>
      <c r="GO269" s="1">
        <v>40751</v>
      </c>
      <c r="GP269" s="2">
        <v>0</v>
      </c>
      <c r="GQ269" t="s">
        <v>319</v>
      </c>
      <c r="GR269" t="str">
        <f>"                    "</f>
        <v xml:space="preserve">                    </v>
      </c>
      <c r="GS269" t="str">
        <f>"2011.39507"</f>
        <v>2011.39507</v>
      </c>
      <c r="GT269" t="str">
        <f>""</f>
        <v/>
      </c>
      <c r="HF269" t="str">
        <f>""</f>
        <v/>
      </c>
      <c r="HK269" t="str">
        <f>""</f>
        <v/>
      </c>
      <c r="HN269" t="s">
        <v>271</v>
      </c>
      <c r="HP269" t="str">
        <f>""</f>
        <v/>
      </c>
      <c r="HQ269" t="str">
        <f>""</f>
        <v/>
      </c>
      <c r="IA269" t="str">
        <f>""</f>
        <v/>
      </c>
      <c r="IB269" t="str">
        <f>""</f>
        <v/>
      </c>
      <c r="IC269" t="str">
        <f>HYPERLINK("https://web.datatree.com/?/property?propertyId=3601635")</f>
        <v>https://web.datatree.com/?/property?propertyId=3601635</v>
      </c>
    </row>
    <row r="270" spans="1:237" x14ac:dyDescent="0.25">
      <c r="A270" t="s">
        <v>3363</v>
      </c>
      <c r="D270" t="s">
        <v>3363</v>
      </c>
      <c r="E270" t="s">
        <v>273</v>
      </c>
      <c r="F270">
        <v>7</v>
      </c>
      <c r="O270" t="s">
        <v>3363</v>
      </c>
      <c r="P270" t="s">
        <v>3363</v>
      </c>
      <c r="R270" t="s">
        <v>274</v>
      </c>
      <c r="T270" t="s">
        <v>242</v>
      </c>
      <c r="AE270" t="s">
        <v>243</v>
      </c>
      <c r="AH270" t="s">
        <v>244</v>
      </c>
      <c r="AK270" t="s">
        <v>245</v>
      </c>
      <c r="AP270" t="s">
        <v>3364</v>
      </c>
      <c r="AS270" t="s">
        <v>2650</v>
      </c>
      <c r="AT270" t="s">
        <v>2650</v>
      </c>
      <c r="AU270" t="s">
        <v>328</v>
      </c>
      <c r="AV270" t="str">
        <f>"92660"</f>
        <v>92660</v>
      </c>
      <c r="AX270" t="s">
        <v>3365</v>
      </c>
      <c r="AY270" t="s">
        <v>3366</v>
      </c>
      <c r="AZ270" t="s">
        <v>254</v>
      </c>
      <c r="BA270" t="s">
        <v>3367</v>
      </c>
      <c r="BB270" t="str">
        <f>"318-22-051"</f>
        <v>318-22-051</v>
      </c>
      <c r="BC270" t="str">
        <f>"31822051"</f>
        <v>31822051</v>
      </c>
      <c r="BD270" t="str">
        <f>"R31822051"</f>
        <v>R31822051</v>
      </c>
      <c r="BE270">
        <v>4015</v>
      </c>
      <c r="BJ270" t="s">
        <v>925</v>
      </c>
      <c r="BK270" t="s">
        <v>548</v>
      </c>
      <c r="BL270">
        <v>29</v>
      </c>
      <c r="BN270">
        <v>35.875427181761196</v>
      </c>
      <c r="BO270">
        <v>-113.916005044312</v>
      </c>
      <c r="BW270" t="s">
        <v>926</v>
      </c>
      <c r="BX270" t="s">
        <v>926</v>
      </c>
      <c r="CA270" t="str">
        <f>""</f>
        <v/>
      </c>
      <c r="CC270">
        <v>0</v>
      </c>
      <c r="CD270">
        <v>0</v>
      </c>
      <c r="CE270">
        <v>0</v>
      </c>
      <c r="CF270">
        <v>0</v>
      </c>
      <c r="CI270">
        <v>0</v>
      </c>
      <c r="CJ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X270">
        <v>0</v>
      </c>
      <c r="CZ270">
        <v>0</v>
      </c>
      <c r="DB270">
        <v>0</v>
      </c>
      <c r="DD270">
        <v>0</v>
      </c>
      <c r="DF270">
        <v>0</v>
      </c>
      <c r="DK270">
        <v>0</v>
      </c>
      <c r="DM270">
        <v>0</v>
      </c>
      <c r="DX270">
        <v>0</v>
      </c>
      <c r="EC270" t="s">
        <v>261</v>
      </c>
      <c r="ED270" t="s">
        <v>354</v>
      </c>
      <c r="EE270" t="s">
        <v>355</v>
      </c>
      <c r="EG270">
        <v>435600</v>
      </c>
      <c r="EH270">
        <v>10</v>
      </c>
      <c r="EI270">
        <v>0</v>
      </c>
      <c r="EJ270">
        <v>0</v>
      </c>
      <c r="EK270">
        <v>0</v>
      </c>
      <c r="EL270">
        <v>0</v>
      </c>
      <c r="EU270" t="s">
        <v>264</v>
      </c>
      <c r="EV270" t="s">
        <v>927</v>
      </c>
      <c r="EW270" t="s">
        <v>928</v>
      </c>
      <c r="EX270" s="1">
        <v>40135</v>
      </c>
      <c r="EY270" t="s">
        <v>267</v>
      </c>
      <c r="EZ270" t="str">
        <f t="shared" si="15"/>
        <v>FALSE</v>
      </c>
      <c r="FA270">
        <v>2022</v>
      </c>
      <c r="FB270">
        <v>2020</v>
      </c>
      <c r="FC270">
        <v>400</v>
      </c>
      <c r="FD270" t="s">
        <v>246</v>
      </c>
      <c r="FE270" t="s">
        <v>246</v>
      </c>
      <c r="FF270" t="s">
        <v>246</v>
      </c>
      <c r="FG270" t="s">
        <v>246</v>
      </c>
      <c r="FH270" t="s">
        <v>246</v>
      </c>
      <c r="FI270" t="s">
        <v>246</v>
      </c>
      <c r="FJ270" t="s">
        <v>246</v>
      </c>
      <c r="FK270" t="s">
        <v>246</v>
      </c>
      <c r="FL270" t="s">
        <v>246</v>
      </c>
      <c r="FM270" t="s">
        <v>246</v>
      </c>
      <c r="FN270" t="s">
        <v>246</v>
      </c>
      <c r="FO270" t="s">
        <v>246</v>
      </c>
      <c r="FP270" t="s">
        <v>246</v>
      </c>
      <c r="FQ270" s="2">
        <v>708</v>
      </c>
      <c r="FR270" s="2">
        <v>0</v>
      </c>
      <c r="FS270" s="2">
        <v>0</v>
      </c>
      <c r="FT270">
        <v>0</v>
      </c>
      <c r="FU270" s="2">
        <v>4723</v>
      </c>
      <c r="FV270" s="2">
        <v>4723</v>
      </c>
      <c r="FW270" s="2">
        <v>0</v>
      </c>
      <c r="FX270">
        <v>0</v>
      </c>
      <c r="FY270" s="2">
        <v>0</v>
      </c>
      <c r="FZ270" s="2">
        <v>0</v>
      </c>
      <c r="GA270" s="2">
        <v>0</v>
      </c>
      <c r="GB270">
        <v>0</v>
      </c>
      <c r="GC270" s="2">
        <v>75.959999999999994</v>
      </c>
      <c r="GE270" s="2">
        <v>4723</v>
      </c>
      <c r="GF270">
        <v>11</v>
      </c>
      <c r="GH270" t="s">
        <v>315</v>
      </c>
      <c r="GK270" t="s">
        <v>552</v>
      </c>
      <c r="GL270" t="s">
        <v>359</v>
      </c>
      <c r="GM270" t="s">
        <v>360</v>
      </c>
      <c r="GR270" t="str">
        <f>""</f>
        <v/>
      </c>
      <c r="GS270" t="str">
        <f>""</f>
        <v/>
      </c>
      <c r="GT270" t="str">
        <f>""</f>
        <v/>
      </c>
      <c r="GV270" s="1">
        <v>39414</v>
      </c>
      <c r="GW270" s="2">
        <v>5500</v>
      </c>
      <c r="GX270" t="s">
        <v>566</v>
      </c>
      <c r="GY270" t="s">
        <v>567</v>
      </c>
      <c r="GZ270" t="s">
        <v>3368</v>
      </c>
      <c r="HF270" t="str">
        <f>"                    "</f>
        <v xml:space="preserve">                    </v>
      </c>
      <c r="HK270" t="str">
        <f>"                    "</f>
        <v xml:space="preserve">                    </v>
      </c>
      <c r="HN270" t="s">
        <v>271</v>
      </c>
      <c r="HP270" t="str">
        <f>"7034.250"</f>
        <v>7034.250</v>
      </c>
      <c r="HQ270" t="str">
        <f>""</f>
        <v/>
      </c>
      <c r="IA270" t="str">
        <f>""</f>
        <v/>
      </c>
      <c r="IB270" t="str">
        <f>""</f>
        <v/>
      </c>
      <c r="IC270" t="str">
        <f>HYPERLINK("https://web.datatree.com/?/property?propertyId=3528047")</f>
        <v>https://web.datatree.com/?/property?propertyId=3528047</v>
      </c>
    </row>
    <row r="271" spans="1:237" x14ac:dyDescent="0.25">
      <c r="A271" t="s">
        <v>3369</v>
      </c>
      <c r="B271" t="s">
        <v>3370</v>
      </c>
      <c r="C271" t="s">
        <v>853</v>
      </c>
      <c r="D271" t="s">
        <v>3371</v>
      </c>
      <c r="E271" t="s">
        <v>240</v>
      </c>
      <c r="F271">
        <v>11</v>
      </c>
      <c r="O271" t="s">
        <v>3372</v>
      </c>
      <c r="P271" t="s">
        <v>3369</v>
      </c>
      <c r="T271" t="s">
        <v>242</v>
      </c>
      <c r="AE271" t="s">
        <v>243</v>
      </c>
      <c r="AH271" t="s">
        <v>244</v>
      </c>
      <c r="AK271" t="s">
        <v>245</v>
      </c>
      <c r="AM271">
        <v>707</v>
      </c>
      <c r="AP271" t="s">
        <v>3373</v>
      </c>
      <c r="AQ271" t="s">
        <v>491</v>
      </c>
      <c r="AS271" t="s">
        <v>3374</v>
      </c>
      <c r="AU271" t="s">
        <v>3375</v>
      </c>
      <c r="AV271" t="str">
        <f>"05903-9793"</f>
        <v>05903-9793</v>
      </c>
      <c r="AW271" t="s">
        <v>833</v>
      </c>
      <c r="AX271" t="s">
        <v>3376</v>
      </c>
      <c r="AY271" t="s">
        <v>3377</v>
      </c>
      <c r="AZ271" t="s">
        <v>254</v>
      </c>
      <c r="BA271" t="s">
        <v>3378</v>
      </c>
      <c r="BB271" t="str">
        <f>"353-06-025"</f>
        <v>353-06-025</v>
      </c>
      <c r="BC271" t="str">
        <f>"35306025"</f>
        <v>35306025</v>
      </c>
      <c r="BD271" t="str">
        <f>"R35306025"</f>
        <v>R35306025</v>
      </c>
      <c r="BE271">
        <v>4015</v>
      </c>
      <c r="BI271" t="s">
        <v>256</v>
      </c>
      <c r="BN271">
        <v>35.213020192673703</v>
      </c>
      <c r="BO271">
        <v>-113.51198248744301</v>
      </c>
      <c r="CA271" t="str">
        <f>""</f>
        <v/>
      </c>
      <c r="CC271">
        <v>0</v>
      </c>
      <c r="CD271">
        <v>0</v>
      </c>
      <c r="CE271">
        <v>0</v>
      </c>
      <c r="CF271">
        <v>0</v>
      </c>
      <c r="CI271">
        <v>0</v>
      </c>
      <c r="CJ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X271">
        <v>0</v>
      </c>
      <c r="CZ271">
        <v>0</v>
      </c>
      <c r="DB271">
        <v>0</v>
      </c>
      <c r="DD271">
        <v>0</v>
      </c>
      <c r="DF271">
        <v>0</v>
      </c>
      <c r="DK271">
        <v>0</v>
      </c>
      <c r="DM271">
        <v>0</v>
      </c>
      <c r="DX271">
        <v>0</v>
      </c>
      <c r="EC271" t="s">
        <v>261</v>
      </c>
      <c r="ED271" t="s">
        <v>354</v>
      </c>
      <c r="EE271" t="s">
        <v>355</v>
      </c>
      <c r="EG271">
        <v>435600</v>
      </c>
      <c r="EH271">
        <v>10</v>
      </c>
      <c r="EI271">
        <v>0</v>
      </c>
      <c r="EJ271">
        <v>0</v>
      </c>
      <c r="EK271">
        <v>0</v>
      </c>
      <c r="EL271">
        <v>0</v>
      </c>
      <c r="EU271" t="s">
        <v>264</v>
      </c>
      <c r="EV271" t="s">
        <v>265</v>
      </c>
      <c r="EW271" t="s">
        <v>266</v>
      </c>
      <c r="EX271" s="1">
        <v>40135</v>
      </c>
      <c r="EY271" t="s">
        <v>267</v>
      </c>
      <c r="EZ271" t="str">
        <f t="shared" si="15"/>
        <v>FALSE</v>
      </c>
      <c r="FA271">
        <v>2022</v>
      </c>
      <c r="FB271">
        <v>2020</v>
      </c>
      <c r="FC271">
        <v>300</v>
      </c>
      <c r="FD271" t="s">
        <v>246</v>
      </c>
      <c r="FE271" t="s">
        <v>246</v>
      </c>
      <c r="FF271" t="s">
        <v>246</v>
      </c>
      <c r="FG271" t="s">
        <v>246</v>
      </c>
      <c r="FH271" t="s">
        <v>246</v>
      </c>
      <c r="FI271" t="s">
        <v>246</v>
      </c>
      <c r="FJ271" t="s">
        <v>246</v>
      </c>
      <c r="FK271" t="s">
        <v>246</v>
      </c>
      <c r="FL271" t="s">
        <v>246</v>
      </c>
      <c r="FM271" t="s">
        <v>246</v>
      </c>
      <c r="FN271" t="s">
        <v>246</v>
      </c>
      <c r="FO271" t="s">
        <v>246</v>
      </c>
      <c r="FP271" t="s">
        <v>246</v>
      </c>
      <c r="FQ271" s="2">
        <v>595</v>
      </c>
      <c r="FR271" s="2">
        <v>0</v>
      </c>
      <c r="FS271" s="2">
        <v>0</v>
      </c>
      <c r="FT271">
        <v>0</v>
      </c>
      <c r="FU271" s="2">
        <v>3964</v>
      </c>
      <c r="FV271" s="2">
        <v>3964</v>
      </c>
      <c r="FW271" s="2">
        <v>0</v>
      </c>
      <c r="FX271">
        <v>0</v>
      </c>
      <c r="FY271" s="2">
        <v>0</v>
      </c>
      <c r="FZ271" s="2">
        <v>0</v>
      </c>
      <c r="GA271" s="2">
        <v>0</v>
      </c>
      <c r="GB271">
        <v>0</v>
      </c>
      <c r="GC271" s="2">
        <v>83.02</v>
      </c>
      <c r="GE271" s="2">
        <v>3964</v>
      </c>
      <c r="GH271" t="s">
        <v>268</v>
      </c>
      <c r="GK271" t="s">
        <v>269</v>
      </c>
      <c r="GN271" s="1">
        <v>43503</v>
      </c>
      <c r="GO271" s="1">
        <v>43529</v>
      </c>
      <c r="GQ271" t="s">
        <v>2810</v>
      </c>
      <c r="GR271" t="str">
        <f>""</f>
        <v/>
      </c>
      <c r="GS271" t="str">
        <f>"2019.10774"</f>
        <v>2019.10774</v>
      </c>
      <c r="GT271" t="str">
        <f>""</f>
        <v/>
      </c>
      <c r="HF271" t="str">
        <f>""</f>
        <v/>
      </c>
      <c r="HK271" t="str">
        <f>""</f>
        <v/>
      </c>
      <c r="HN271" t="s">
        <v>271</v>
      </c>
      <c r="HP271" t="str">
        <f>""</f>
        <v/>
      </c>
      <c r="HQ271" t="str">
        <f>""</f>
        <v/>
      </c>
      <c r="IA271" t="str">
        <f>""</f>
        <v/>
      </c>
      <c r="IB271" t="str">
        <f>""</f>
        <v/>
      </c>
      <c r="IC271" t="str">
        <f>HYPERLINK("https://web.datatree.com/?/property?propertyId=3603120")</f>
        <v>https://web.datatree.com/?/property?propertyId=3603120</v>
      </c>
    </row>
    <row r="272" spans="1:237" x14ac:dyDescent="0.25">
      <c r="A272" t="s">
        <v>3379</v>
      </c>
      <c r="B272" t="s">
        <v>2912</v>
      </c>
      <c r="C272" t="s">
        <v>2528</v>
      </c>
      <c r="D272" t="s">
        <v>3380</v>
      </c>
      <c r="E272" t="s">
        <v>240</v>
      </c>
      <c r="F272">
        <v>2</v>
      </c>
      <c r="O272" t="s">
        <v>3381</v>
      </c>
      <c r="P272" t="s">
        <v>3379</v>
      </c>
      <c r="Q272" t="s">
        <v>528</v>
      </c>
      <c r="T272" t="s">
        <v>242</v>
      </c>
      <c r="AE272" t="s">
        <v>243</v>
      </c>
      <c r="AH272" t="s">
        <v>244</v>
      </c>
      <c r="AK272" t="s">
        <v>245</v>
      </c>
      <c r="AM272">
        <v>65</v>
      </c>
      <c r="AP272" t="s">
        <v>3382</v>
      </c>
      <c r="AQ272" t="s">
        <v>491</v>
      </c>
      <c r="AS272" t="s">
        <v>3383</v>
      </c>
      <c r="AU272" t="s">
        <v>1514</v>
      </c>
      <c r="AV272" t="str">
        <f>"17408-9722"</f>
        <v>17408-9722</v>
      </c>
      <c r="AW272" t="s">
        <v>3384</v>
      </c>
      <c r="AX272" t="s">
        <v>3385</v>
      </c>
      <c r="AY272" t="s">
        <v>3386</v>
      </c>
      <c r="AZ272" t="s">
        <v>254</v>
      </c>
      <c r="BA272" t="s">
        <v>3387</v>
      </c>
      <c r="BB272" t="str">
        <f>"102-38-059"</f>
        <v>102-38-059</v>
      </c>
      <c r="BC272" t="str">
        <f>"10238059"</f>
        <v>10238059</v>
      </c>
      <c r="BD272" t="str">
        <f>"R10238059"</f>
        <v>R10238059</v>
      </c>
      <c r="BE272">
        <v>4015</v>
      </c>
      <c r="BI272" t="s">
        <v>256</v>
      </c>
      <c r="BJ272" t="s">
        <v>424</v>
      </c>
      <c r="BK272" t="s">
        <v>258</v>
      </c>
      <c r="BL272">
        <v>27</v>
      </c>
      <c r="BN272">
        <v>34.605324338826499</v>
      </c>
      <c r="BO272">
        <v>-113.49966843996</v>
      </c>
      <c r="BP272" t="s">
        <v>1155</v>
      </c>
      <c r="BW272" t="s">
        <v>1156</v>
      </c>
      <c r="BX272" t="s">
        <v>1156</v>
      </c>
      <c r="CA272" t="str">
        <f>"59"</f>
        <v>59</v>
      </c>
      <c r="CC272">
        <v>0</v>
      </c>
      <c r="CD272">
        <v>0</v>
      </c>
      <c r="CE272">
        <v>0</v>
      </c>
      <c r="CF272">
        <v>0</v>
      </c>
      <c r="CI272">
        <v>0</v>
      </c>
      <c r="CJ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X272">
        <v>0</v>
      </c>
      <c r="CZ272">
        <v>0</v>
      </c>
      <c r="DB272">
        <v>0</v>
      </c>
      <c r="DD272">
        <v>0</v>
      </c>
      <c r="DF272">
        <v>0</v>
      </c>
      <c r="DK272">
        <v>0</v>
      </c>
      <c r="DM272">
        <v>0</v>
      </c>
      <c r="DX272">
        <v>0</v>
      </c>
      <c r="EC272" t="s">
        <v>261</v>
      </c>
      <c r="ED272" t="s">
        <v>262</v>
      </c>
      <c r="EE272" t="s">
        <v>263</v>
      </c>
      <c r="EG272">
        <v>435600</v>
      </c>
      <c r="EH272">
        <v>10</v>
      </c>
      <c r="EI272">
        <v>0</v>
      </c>
      <c r="EJ272">
        <v>0</v>
      </c>
      <c r="EK272">
        <v>0</v>
      </c>
      <c r="EL272">
        <v>0</v>
      </c>
      <c r="EU272" t="s">
        <v>264</v>
      </c>
      <c r="EV272" t="s">
        <v>427</v>
      </c>
      <c r="EW272" t="s">
        <v>428</v>
      </c>
      <c r="EX272" s="1">
        <v>40135</v>
      </c>
      <c r="EY272" t="s">
        <v>267</v>
      </c>
      <c r="EZ272" t="str">
        <f t="shared" si="15"/>
        <v>FALSE</v>
      </c>
      <c r="FA272">
        <v>2022</v>
      </c>
      <c r="FB272">
        <v>2020</v>
      </c>
      <c r="FC272">
        <v>600</v>
      </c>
      <c r="FD272" t="s">
        <v>246</v>
      </c>
      <c r="FE272" t="s">
        <v>246</v>
      </c>
      <c r="FF272" t="s">
        <v>246</v>
      </c>
      <c r="FG272" t="s">
        <v>246</v>
      </c>
      <c r="FH272" t="s">
        <v>246</v>
      </c>
      <c r="FI272" t="s">
        <v>246</v>
      </c>
      <c r="FJ272" t="s">
        <v>246</v>
      </c>
      <c r="FK272" t="s">
        <v>246</v>
      </c>
      <c r="FL272" t="s">
        <v>246</v>
      </c>
      <c r="FM272" t="s">
        <v>246</v>
      </c>
      <c r="FN272" t="s">
        <v>246</v>
      </c>
      <c r="FO272" t="s">
        <v>246</v>
      </c>
      <c r="FP272" t="s">
        <v>246</v>
      </c>
      <c r="FQ272" s="2">
        <v>509</v>
      </c>
      <c r="FR272" s="2">
        <v>0</v>
      </c>
      <c r="FS272" s="2">
        <v>0</v>
      </c>
      <c r="FT272">
        <v>0</v>
      </c>
      <c r="FU272" s="2">
        <v>3391</v>
      </c>
      <c r="FV272" s="2">
        <v>3391</v>
      </c>
      <c r="FW272" s="2">
        <v>0</v>
      </c>
      <c r="FX272">
        <v>0</v>
      </c>
      <c r="FY272" s="2">
        <v>0</v>
      </c>
      <c r="FZ272" s="2">
        <v>0</v>
      </c>
      <c r="GA272" s="2">
        <v>0</v>
      </c>
      <c r="GB272">
        <v>0</v>
      </c>
      <c r="GC272" s="2">
        <v>31.56</v>
      </c>
      <c r="GE272" s="2">
        <v>3391</v>
      </c>
      <c r="GH272" t="s">
        <v>289</v>
      </c>
      <c r="GK272" t="s">
        <v>290</v>
      </c>
      <c r="GL272" t="s">
        <v>290</v>
      </c>
      <c r="GR272" t="str">
        <f>""</f>
        <v/>
      </c>
      <c r="GS272" t="str">
        <f>""</f>
        <v/>
      </c>
      <c r="GT272" t="str">
        <f>""</f>
        <v/>
      </c>
      <c r="GU272" s="1">
        <v>38268</v>
      </c>
      <c r="GV272" s="1">
        <v>38275</v>
      </c>
      <c r="GW272" s="2">
        <v>5200</v>
      </c>
      <c r="GX272" t="s">
        <v>566</v>
      </c>
      <c r="GY272" t="s">
        <v>362</v>
      </c>
      <c r="GZ272" t="s">
        <v>1637</v>
      </c>
      <c r="HF272" t="str">
        <f>"                    "</f>
        <v xml:space="preserve">                    </v>
      </c>
      <c r="HK272" t="str">
        <f>"                    "</f>
        <v xml:space="preserve">                    </v>
      </c>
      <c r="HN272" t="s">
        <v>271</v>
      </c>
      <c r="HP272" t="str">
        <f>"5252.352"</f>
        <v>5252.352</v>
      </c>
      <c r="HQ272" t="str">
        <f>""</f>
        <v/>
      </c>
      <c r="HR272" s="1">
        <v>37176</v>
      </c>
      <c r="HS272" s="1">
        <v>37183</v>
      </c>
      <c r="HT272" s="2">
        <v>10500</v>
      </c>
      <c r="HU272" t="s">
        <v>362</v>
      </c>
      <c r="HW272" s="2">
        <v>0</v>
      </c>
      <c r="IA272" t="str">
        <f>"3885.681"</f>
        <v>3885.681</v>
      </c>
      <c r="IB272" t="str">
        <f>""</f>
        <v/>
      </c>
      <c r="IC272" t="str">
        <f>HYPERLINK("https://web.datatree.com/?/property?propertyId=3604674")</f>
        <v>https://web.datatree.com/?/property?propertyId=3604674</v>
      </c>
    </row>
    <row r="273" spans="1:237" x14ac:dyDescent="0.25">
      <c r="A273" t="s">
        <v>3388</v>
      </c>
      <c r="B273" t="s">
        <v>3389</v>
      </c>
      <c r="C273" t="s">
        <v>3390</v>
      </c>
      <c r="D273" t="s">
        <v>3391</v>
      </c>
      <c r="E273" t="s">
        <v>240</v>
      </c>
      <c r="F273">
        <v>1</v>
      </c>
      <c r="O273" t="s">
        <v>3392</v>
      </c>
      <c r="P273" t="s">
        <v>3388</v>
      </c>
      <c r="T273" t="s">
        <v>242</v>
      </c>
      <c r="AE273" t="s">
        <v>243</v>
      </c>
      <c r="AH273" t="s">
        <v>244</v>
      </c>
      <c r="AK273" t="s">
        <v>245</v>
      </c>
      <c r="AP273" t="s">
        <v>3393</v>
      </c>
      <c r="AS273" t="s">
        <v>440</v>
      </c>
      <c r="AT273" t="s">
        <v>440</v>
      </c>
      <c r="AU273" t="s">
        <v>400</v>
      </c>
      <c r="AV273" t="str">
        <f>"89036-7910"</f>
        <v>89036-7910</v>
      </c>
      <c r="AW273" t="s">
        <v>3394</v>
      </c>
      <c r="AX273" t="s">
        <v>3395</v>
      </c>
      <c r="AY273" t="s">
        <v>3396</v>
      </c>
      <c r="AZ273" t="s">
        <v>254</v>
      </c>
      <c r="BA273" t="s">
        <v>3397</v>
      </c>
      <c r="BB273" t="str">
        <f>"319-09-018E"</f>
        <v>319-09-018E</v>
      </c>
      <c r="BC273" t="str">
        <f>"31909018E"</f>
        <v>31909018E</v>
      </c>
      <c r="BD273" t="str">
        <f>"R31909018E"</f>
        <v>R31909018E</v>
      </c>
      <c r="BE273">
        <v>4015</v>
      </c>
      <c r="BJ273" t="s">
        <v>498</v>
      </c>
      <c r="BK273" t="s">
        <v>499</v>
      </c>
      <c r="BL273">
        <v>15</v>
      </c>
      <c r="BN273">
        <v>35.634169049990902</v>
      </c>
      <c r="BO273">
        <v>-114.297238479578</v>
      </c>
      <c r="BP273" t="s">
        <v>2149</v>
      </c>
      <c r="BW273" t="s">
        <v>2150</v>
      </c>
      <c r="BX273" t="s">
        <v>2150</v>
      </c>
      <c r="CA273" t="str">
        <f>"94"</f>
        <v>94</v>
      </c>
      <c r="CC273">
        <v>0</v>
      </c>
      <c r="CD273">
        <v>0</v>
      </c>
      <c r="CE273">
        <v>0</v>
      </c>
      <c r="CF273">
        <v>0</v>
      </c>
      <c r="CI273">
        <v>0</v>
      </c>
      <c r="CJ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X273">
        <v>0</v>
      </c>
      <c r="CZ273">
        <v>0</v>
      </c>
      <c r="DB273">
        <v>0</v>
      </c>
      <c r="DD273">
        <v>0</v>
      </c>
      <c r="DF273">
        <v>0</v>
      </c>
      <c r="DK273">
        <v>0</v>
      </c>
      <c r="DM273">
        <v>0</v>
      </c>
      <c r="DX273">
        <v>0</v>
      </c>
      <c r="EC273" t="s">
        <v>261</v>
      </c>
      <c r="ED273" t="s">
        <v>262</v>
      </c>
      <c r="EE273" t="s">
        <v>263</v>
      </c>
      <c r="EG273">
        <v>435600</v>
      </c>
      <c r="EH273">
        <v>10</v>
      </c>
      <c r="EI273">
        <v>0</v>
      </c>
      <c r="EJ273">
        <v>0</v>
      </c>
      <c r="EK273">
        <v>0</v>
      </c>
      <c r="EL273">
        <v>0</v>
      </c>
      <c r="EU273" t="s">
        <v>264</v>
      </c>
      <c r="EV273" t="s">
        <v>502</v>
      </c>
      <c r="EW273" t="s">
        <v>503</v>
      </c>
      <c r="EX273" s="1">
        <v>40135</v>
      </c>
      <c r="EY273" t="s">
        <v>267</v>
      </c>
      <c r="EZ273" t="str">
        <f t="shared" si="15"/>
        <v>FALSE</v>
      </c>
      <c r="FA273">
        <v>2022</v>
      </c>
      <c r="FB273">
        <v>2020</v>
      </c>
      <c r="FC273">
        <v>1110</v>
      </c>
      <c r="FD273" t="s">
        <v>246</v>
      </c>
      <c r="FE273" t="s">
        <v>246</v>
      </c>
      <c r="FF273" t="s">
        <v>246</v>
      </c>
      <c r="FG273" t="s">
        <v>246</v>
      </c>
      <c r="FH273" t="s">
        <v>246</v>
      </c>
      <c r="FI273" t="s">
        <v>246</v>
      </c>
      <c r="FJ273" t="s">
        <v>246</v>
      </c>
      <c r="FK273" t="s">
        <v>246</v>
      </c>
      <c r="FL273" t="s">
        <v>246</v>
      </c>
      <c r="FM273" t="s">
        <v>246</v>
      </c>
      <c r="FN273" t="s">
        <v>246</v>
      </c>
      <c r="FO273" t="s">
        <v>246</v>
      </c>
      <c r="FP273" t="s">
        <v>246</v>
      </c>
      <c r="FQ273" s="2">
        <v>1082</v>
      </c>
      <c r="FR273" s="2">
        <v>0</v>
      </c>
      <c r="FS273" s="2">
        <v>0</v>
      </c>
      <c r="FT273">
        <v>0</v>
      </c>
      <c r="FU273" s="2">
        <v>7214</v>
      </c>
      <c r="FV273" s="2">
        <v>7214</v>
      </c>
      <c r="FW273" s="2">
        <v>0</v>
      </c>
      <c r="FX273">
        <v>0</v>
      </c>
      <c r="FY273" s="2">
        <v>0</v>
      </c>
      <c r="FZ273" s="2">
        <v>0</v>
      </c>
      <c r="GA273" s="2">
        <v>0</v>
      </c>
      <c r="GB273">
        <v>0</v>
      </c>
      <c r="GC273" s="2">
        <v>67.760000000000005</v>
      </c>
      <c r="GE273" s="2">
        <v>7214</v>
      </c>
      <c r="GF273">
        <v>18</v>
      </c>
      <c r="GH273" t="s">
        <v>315</v>
      </c>
      <c r="GK273" t="s">
        <v>316</v>
      </c>
      <c r="GL273" t="s">
        <v>317</v>
      </c>
      <c r="GM273" t="s">
        <v>318</v>
      </c>
      <c r="GR273" t="str">
        <f>""</f>
        <v/>
      </c>
      <c r="GS273" t="str">
        <f>""</f>
        <v/>
      </c>
      <c r="GT273" t="str">
        <f>""</f>
        <v/>
      </c>
      <c r="GU273" s="1">
        <v>43208</v>
      </c>
      <c r="GV273" s="1">
        <v>43210</v>
      </c>
      <c r="GW273" s="2">
        <v>19995</v>
      </c>
      <c r="GY273" t="s">
        <v>270</v>
      </c>
      <c r="GZ273" t="s">
        <v>3398</v>
      </c>
      <c r="HF273" t="str">
        <f>""</f>
        <v/>
      </c>
      <c r="HK273" t="str">
        <f>""</f>
        <v/>
      </c>
      <c r="HM273" t="s">
        <v>414</v>
      </c>
      <c r="HN273" t="s">
        <v>271</v>
      </c>
      <c r="HP273" t="str">
        <f>"2018.19806"</f>
        <v>2018.19806</v>
      </c>
      <c r="HQ273" t="str">
        <f>""</f>
        <v/>
      </c>
      <c r="HR273" s="1">
        <v>40803</v>
      </c>
      <c r="HS273" s="1">
        <v>40952</v>
      </c>
      <c r="HT273" s="2">
        <v>21000</v>
      </c>
      <c r="HU273" t="s">
        <v>3399</v>
      </c>
      <c r="HV273" t="s">
        <v>3400</v>
      </c>
      <c r="HW273" s="2">
        <v>21000</v>
      </c>
      <c r="HX273" t="s">
        <v>569</v>
      </c>
      <c r="HY273" t="s">
        <v>364</v>
      </c>
      <c r="IA273" t="str">
        <f>"2012.6891"</f>
        <v>2012.6891</v>
      </c>
      <c r="IB273" t="str">
        <f>""</f>
        <v/>
      </c>
      <c r="IC273" t="str">
        <f>HYPERLINK("https://web.datatree.com/?/property?propertyId=3605452")</f>
        <v>https://web.datatree.com/?/property?propertyId=3605452</v>
      </c>
    </row>
    <row r="274" spans="1:237" x14ac:dyDescent="0.25">
      <c r="A274" t="s">
        <v>3401</v>
      </c>
      <c r="B274" t="s">
        <v>1547</v>
      </c>
      <c r="C274" t="s">
        <v>1547</v>
      </c>
      <c r="D274" t="s">
        <v>3402</v>
      </c>
      <c r="E274" t="s">
        <v>240</v>
      </c>
      <c r="F274">
        <v>3</v>
      </c>
      <c r="O274" t="s">
        <v>3403</v>
      </c>
      <c r="P274" t="s">
        <v>3401</v>
      </c>
      <c r="T274" t="s">
        <v>242</v>
      </c>
      <c r="AE274" t="s">
        <v>243</v>
      </c>
      <c r="AH274" t="s">
        <v>244</v>
      </c>
      <c r="AK274" t="s">
        <v>245</v>
      </c>
      <c r="AM274">
        <v>1175</v>
      </c>
      <c r="AP274" t="s">
        <v>1327</v>
      </c>
      <c r="AQ274" t="s">
        <v>3404</v>
      </c>
      <c r="AS274" t="s">
        <v>3405</v>
      </c>
      <c r="AT274" t="s">
        <v>3406</v>
      </c>
      <c r="AU274" t="s">
        <v>2193</v>
      </c>
      <c r="AV274" t="str">
        <f>"12553-6922"</f>
        <v>12553-6922</v>
      </c>
      <c r="AW274" t="s">
        <v>1483</v>
      </c>
      <c r="AX274" t="s">
        <v>3407</v>
      </c>
      <c r="AY274" t="s">
        <v>3408</v>
      </c>
      <c r="AZ274" t="s">
        <v>254</v>
      </c>
      <c r="BA274" t="s">
        <v>3409</v>
      </c>
      <c r="BB274" t="str">
        <f>"339-08-071"</f>
        <v>339-08-071</v>
      </c>
      <c r="BC274" t="str">
        <f>"33908071"</f>
        <v>33908071</v>
      </c>
      <c r="BD274" t="str">
        <f>"R33908071"</f>
        <v>R33908071</v>
      </c>
      <c r="BE274">
        <v>4015</v>
      </c>
      <c r="BJ274" t="s">
        <v>1302</v>
      </c>
      <c r="BK274" t="s">
        <v>499</v>
      </c>
      <c r="BL274">
        <v>9</v>
      </c>
      <c r="BN274">
        <v>35.310442157972901</v>
      </c>
      <c r="BO274">
        <v>-114.322839292021</v>
      </c>
      <c r="BP274" t="s">
        <v>3410</v>
      </c>
      <c r="BW274" t="s">
        <v>3411</v>
      </c>
      <c r="BX274" t="s">
        <v>3411</v>
      </c>
      <c r="CA274" t="str">
        <f>"4"</f>
        <v>4</v>
      </c>
      <c r="CB274" t="s">
        <v>3412</v>
      </c>
      <c r="CC274">
        <v>0</v>
      </c>
      <c r="CD274">
        <v>0</v>
      </c>
      <c r="CE274">
        <v>0</v>
      </c>
      <c r="CF274">
        <v>0</v>
      </c>
      <c r="CI274">
        <v>0</v>
      </c>
      <c r="CJ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X274">
        <v>0</v>
      </c>
      <c r="CZ274">
        <v>0</v>
      </c>
      <c r="DB274">
        <v>0</v>
      </c>
      <c r="DD274">
        <v>0</v>
      </c>
      <c r="DF274">
        <v>0</v>
      </c>
      <c r="DK274">
        <v>0</v>
      </c>
      <c r="DM274">
        <v>0</v>
      </c>
      <c r="DX274">
        <v>0</v>
      </c>
      <c r="EC274" t="s">
        <v>336</v>
      </c>
      <c r="ED274" t="s">
        <v>337</v>
      </c>
      <c r="EE274" t="s">
        <v>338</v>
      </c>
      <c r="EG274">
        <v>435600</v>
      </c>
      <c r="EH274">
        <v>10</v>
      </c>
      <c r="EI274">
        <v>0</v>
      </c>
      <c r="EJ274">
        <v>0</v>
      </c>
      <c r="EK274">
        <v>0</v>
      </c>
      <c r="EL274">
        <v>0</v>
      </c>
      <c r="EU274" t="s">
        <v>264</v>
      </c>
      <c r="EV274" t="s">
        <v>3413</v>
      </c>
      <c r="EW274" t="s">
        <v>3414</v>
      </c>
      <c r="EX274" s="1">
        <v>42340</v>
      </c>
      <c r="EY274" t="s">
        <v>267</v>
      </c>
      <c r="EZ274" t="str">
        <f t="shared" si="15"/>
        <v>FALSE</v>
      </c>
      <c r="FA274">
        <v>2022</v>
      </c>
      <c r="FB274">
        <v>2020</v>
      </c>
      <c r="FC274">
        <v>430</v>
      </c>
      <c r="FD274" t="s">
        <v>246</v>
      </c>
      <c r="FE274" t="s">
        <v>246</v>
      </c>
      <c r="FF274" t="s">
        <v>246</v>
      </c>
      <c r="FG274" t="s">
        <v>246</v>
      </c>
      <c r="FH274" t="s">
        <v>246</v>
      </c>
      <c r="FI274" t="s">
        <v>246</v>
      </c>
      <c r="FJ274" t="s">
        <v>246</v>
      </c>
      <c r="FK274" t="s">
        <v>246</v>
      </c>
      <c r="FL274" t="s">
        <v>246</v>
      </c>
      <c r="FM274" t="s">
        <v>246</v>
      </c>
      <c r="FN274" t="s">
        <v>246</v>
      </c>
      <c r="FO274" t="s">
        <v>246</v>
      </c>
      <c r="FP274" t="s">
        <v>246</v>
      </c>
      <c r="FQ274" s="2">
        <v>795</v>
      </c>
      <c r="FR274" s="2">
        <v>0</v>
      </c>
      <c r="FS274" s="2">
        <v>0</v>
      </c>
      <c r="FT274">
        <v>0</v>
      </c>
      <c r="FU274" s="2">
        <v>5303</v>
      </c>
      <c r="FV274" s="2">
        <v>5303</v>
      </c>
      <c r="FW274" s="2">
        <v>0</v>
      </c>
      <c r="FX274">
        <v>0</v>
      </c>
      <c r="FY274" s="2">
        <v>0</v>
      </c>
      <c r="FZ274" s="2">
        <v>0</v>
      </c>
      <c r="GA274" s="2">
        <v>0</v>
      </c>
      <c r="GB274">
        <v>0</v>
      </c>
      <c r="GC274" s="2">
        <v>103.58</v>
      </c>
      <c r="GE274" s="2">
        <v>5303</v>
      </c>
      <c r="GH274" t="s">
        <v>315</v>
      </c>
      <c r="GK274" t="s">
        <v>317</v>
      </c>
      <c r="GL274" t="s">
        <v>317</v>
      </c>
      <c r="GM274" t="s">
        <v>318</v>
      </c>
      <c r="GR274" t="str">
        <f>""</f>
        <v/>
      </c>
      <c r="GS274" t="str">
        <f>""</f>
        <v/>
      </c>
      <c r="GT274" t="str">
        <f>""</f>
        <v/>
      </c>
      <c r="GU274" s="1">
        <v>38314</v>
      </c>
      <c r="GV274" s="1">
        <v>38321</v>
      </c>
      <c r="GW274" s="2">
        <v>6900</v>
      </c>
      <c r="GX274" t="s">
        <v>566</v>
      </c>
      <c r="GY274" t="s">
        <v>567</v>
      </c>
      <c r="GZ274" t="s">
        <v>3415</v>
      </c>
      <c r="HF274" t="str">
        <f>"                    "</f>
        <v xml:space="preserve">                    </v>
      </c>
      <c r="HK274" t="str">
        <f>"                    "</f>
        <v xml:space="preserve">                    </v>
      </c>
      <c r="HM274" t="s">
        <v>642</v>
      </c>
      <c r="HN274" t="s">
        <v>271</v>
      </c>
      <c r="HP274" t="str">
        <f>"5323.692"</f>
        <v>5323.692</v>
      </c>
      <c r="HQ274" t="str">
        <f>""</f>
        <v/>
      </c>
      <c r="IA274" t="str">
        <f>""</f>
        <v/>
      </c>
      <c r="IB274" t="str">
        <f>""</f>
        <v/>
      </c>
      <c r="IC274" t="str">
        <f>HYPERLINK("https://web.datatree.com/?/property?propertyId=3644767")</f>
        <v>https://web.datatree.com/?/property?propertyId=3644767</v>
      </c>
    </row>
    <row r="275" spans="1:237" x14ac:dyDescent="0.25">
      <c r="A275" t="s">
        <v>3416</v>
      </c>
      <c r="B275" t="s">
        <v>3417</v>
      </c>
      <c r="C275" t="s">
        <v>3418</v>
      </c>
      <c r="D275" t="s">
        <v>3419</v>
      </c>
      <c r="E275" t="s">
        <v>240</v>
      </c>
      <c r="F275">
        <v>3</v>
      </c>
      <c r="O275" t="s">
        <v>3420</v>
      </c>
      <c r="P275" t="s">
        <v>3416</v>
      </c>
      <c r="T275" t="s">
        <v>242</v>
      </c>
      <c r="AE275" t="s">
        <v>243</v>
      </c>
      <c r="AH275" t="s">
        <v>244</v>
      </c>
      <c r="AK275" t="s">
        <v>245</v>
      </c>
      <c r="AM275">
        <v>8365</v>
      </c>
      <c r="AP275" t="s">
        <v>3421</v>
      </c>
      <c r="AQ275" t="s">
        <v>375</v>
      </c>
      <c r="AS275" t="s">
        <v>398</v>
      </c>
      <c r="AT275" t="s">
        <v>3422</v>
      </c>
      <c r="AU275" t="s">
        <v>400</v>
      </c>
      <c r="AV275" t="str">
        <f>"89123-2106"</f>
        <v>89123-2106</v>
      </c>
      <c r="AW275" t="s">
        <v>494</v>
      </c>
      <c r="AX275" t="s">
        <v>3423</v>
      </c>
      <c r="AY275" t="s">
        <v>3424</v>
      </c>
      <c r="AZ275" t="s">
        <v>254</v>
      </c>
      <c r="BA275" t="s">
        <v>3425</v>
      </c>
      <c r="BB275" t="str">
        <f>"316-11-113"</f>
        <v>316-11-113</v>
      </c>
      <c r="BC275" t="str">
        <f>"31611113"</f>
        <v>31611113</v>
      </c>
      <c r="BD275" t="str">
        <f>"R31611113"</f>
        <v>R31611113</v>
      </c>
      <c r="BE275">
        <v>4015</v>
      </c>
      <c r="BJ275" t="s">
        <v>309</v>
      </c>
      <c r="BK275" t="s">
        <v>499</v>
      </c>
      <c r="BL275">
        <v>5</v>
      </c>
      <c r="BN275">
        <v>35.577123766319197</v>
      </c>
      <c r="BO275">
        <v>-114.33270272383299</v>
      </c>
      <c r="BP275" t="s">
        <v>3057</v>
      </c>
      <c r="BQ275">
        <v>9</v>
      </c>
      <c r="BW275" t="s">
        <v>3426</v>
      </c>
      <c r="BX275" t="s">
        <v>3426</v>
      </c>
      <c r="CA275" t="str">
        <f>"110|1"</f>
        <v>110|1</v>
      </c>
      <c r="CC275">
        <v>0</v>
      </c>
      <c r="CD275">
        <v>0</v>
      </c>
      <c r="CE275">
        <v>0</v>
      </c>
      <c r="CF275">
        <v>0</v>
      </c>
      <c r="CI275">
        <v>0</v>
      </c>
      <c r="CJ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X275">
        <v>0</v>
      </c>
      <c r="CZ275">
        <v>0</v>
      </c>
      <c r="DB275">
        <v>0</v>
      </c>
      <c r="DD275">
        <v>0</v>
      </c>
      <c r="DF275">
        <v>0</v>
      </c>
      <c r="DK275">
        <v>0</v>
      </c>
      <c r="DM275">
        <v>0</v>
      </c>
      <c r="DX275">
        <v>0</v>
      </c>
      <c r="EC275" t="s">
        <v>261</v>
      </c>
      <c r="ED275" t="s">
        <v>262</v>
      </c>
      <c r="EE275" t="s">
        <v>263</v>
      </c>
      <c r="EG275">
        <v>435600</v>
      </c>
      <c r="EH275">
        <v>10</v>
      </c>
      <c r="EI275">
        <v>0</v>
      </c>
      <c r="EJ275">
        <v>0</v>
      </c>
      <c r="EK275">
        <v>0</v>
      </c>
      <c r="EL275">
        <v>0</v>
      </c>
      <c r="EU275" t="s">
        <v>264</v>
      </c>
      <c r="EV275" t="s">
        <v>313</v>
      </c>
      <c r="EW275" t="s">
        <v>314</v>
      </c>
      <c r="EX275" s="1">
        <v>40135</v>
      </c>
      <c r="EY275" t="s">
        <v>267</v>
      </c>
      <c r="EZ275" t="str">
        <f t="shared" si="15"/>
        <v>FALSE</v>
      </c>
      <c r="FA275">
        <v>2022</v>
      </c>
      <c r="FB275">
        <v>2020</v>
      </c>
      <c r="FC275">
        <v>1110</v>
      </c>
      <c r="FD275" t="s">
        <v>246</v>
      </c>
      <c r="FE275" t="s">
        <v>246</v>
      </c>
      <c r="FF275" t="s">
        <v>246</v>
      </c>
      <c r="FG275" t="s">
        <v>246</v>
      </c>
      <c r="FH275" t="s">
        <v>246</v>
      </c>
      <c r="FI275" t="s">
        <v>246</v>
      </c>
      <c r="FJ275" t="s">
        <v>246</v>
      </c>
      <c r="FK275" t="s">
        <v>246</v>
      </c>
      <c r="FL275" t="s">
        <v>246</v>
      </c>
      <c r="FM275" t="s">
        <v>246</v>
      </c>
      <c r="FN275" t="s">
        <v>246</v>
      </c>
      <c r="FO275" t="s">
        <v>246</v>
      </c>
      <c r="FP275" t="s">
        <v>246</v>
      </c>
      <c r="FQ275" s="2">
        <v>1098</v>
      </c>
      <c r="FR275" s="2">
        <v>0</v>
      </c>
      <c r="FS275" s="2">
        <v>0</v>
      </c>
      <c r="FT275">
        <v>0</v>
      </c>
      <c r="FU275" s="2">
        <v>7318</v>
      </c>
      <c r="FV275" s="2">
        <v>7318</v>
      </c>
      <c r="FW275" s="2">
        <v>0</v>
      </c>
      <c r="FX275">
        <v>0</v>
      </c>
      <c r="FY275" s="2">
        <v>0</v>
      </c>
      <c r="FZ275" s="2">
        <v>0</v>
      </c>
      <c r="GA275" s="2">
        <v>0</v>
      </c>
      <c r="GB275">
        <v>0</v>
      </c>
      <c r="GC275" s="2">
        <v>118.24</v>
      </c>
      <c r="GE275" s="2">
        <v>7318</v>
      </c>
      <c r="GH275" t="s">
        <v>315</v>
      </c>
      <c r="GK275" t="s">
        <v>316</v>
      </c>
      <c r="GL275" t="s">
        <v>317</v>
      </c>
      <c r="GM275" t="s">
        <v>318</v>
      </c>
      <c r="GR275" t="str">
        <f>""</f>
        <v/>
      </c>
      <c r="GS275" t="str">
        <f>""</f>
        <v/>
      </c>
      <c r="GT275" t="str">
        <f>""</f>
        <v/>
      </c>
      <c r="GV275" s="1">
        <v>38792</v>
      </c>
      <c r="GW275" s="2">
        <v>100000</v>
      </c>
      <c r="GX275" t="s">
        <v>566</v>
      </c>
      <c r="GY275" t="s">
        <v>567</v>
      </c>
      <c r="GZ275" t="s">
        <v>3427</v>
      </c>
      <c r="HF275" t="str">
        <f>"                    "</f>
        <v xml:space="preserve">                    </v>
      </c>
      <c r="HK275" t="str">
        <f>"                    "</f>
        <v xml:space="preserve">                    </v>
      </c>
      <c r="HM275" t="s">
        <v>642</v>
      </c>
      <c r="HN275" t="s">
        <v>271</v>
      </c>
      <c r="HP275" t="str">
        <f>"6158.845"</f>
        <v>6158.845</v>
      </c>
      <c r="HQ275" t="str">
        <f>""</f>
        <v/>
      </c>
      <c r="HS275" s="1">
        <v>38792</v>
      </c>
      <c r="HT275" s="2">
        <v>70000</v>
      </c>
      <c r="HU275" t="s">
        <v>567</v>
      </c>
      <c r="HW275" s="2">
        <v>0</v>
      </c>
      <c r="IA275" t="str">
        <f>"6158.843"</f>
        <v>6158.843</v>
      </c>
      <c r="IB275" t="str">
        <f>""</f>
        <v/>
      </c>
      <c r="IC275" t="str">
        <f>HYPERLINK("https://web.datatree.com/?/property?propertyId=3645159")</f>
        <v>https://web.datatree.com/?/property?propertyId=3645159</v>
      </c>
    </row>
    <row r="276" spans="1:237" x14ac:dyDescent="0.25">
      <c r="A276" t="s">
        <v>1457</v>
      </c>
      <c r="B276" t="s">
        <v>1458</v>
      </c>
      <c r="C276" t="s">
        <v>1459</v>
      </c>
      <c r="D276" t="s">
        <v>1460</v>
      </c>
      <c r="E276" t="s">
        <v>240</v>
      </c>
      <c r="F276">
        <v>3</v>
      </c>
      <c r="O276" t="s">
        <v>1461</v>
      </c>
      <c r="P276" t="s">
        <v>1457</v>
      </c>
      <c r="T276" t="s">
        <v>407</v>
      </c>
      <c r="V276" t="s">
        <v>396</v>
      </c>
      <c r="W276">
        <v>7870</v>
      </c>
      <c r="Z276" t="s">
        <v>3428</v>
      </c>
      <c r="AA276" t="s">
        <v>491</v>
      </c>
      <c r="AC276" t="s">
        <v>2051</v>
      </c>
      <c r="AE276" t="s">
        <v>243</v>
      </c>
      <c r="AF276" t="str">
        <f>"86438"</f>
        <v>86438</v>
      </c>
      <c r="AG276" t="str">
        <f>"86438"</f>
        <v>86438</v>
      </c>
      <c r="AH276" t="s">
        <v>244</v>
      </c>
      <c r="AJ276" t="s">
        <v>3429</v>
      </c>
      <c r="AK276" t="s">
        <v>3430</v>
      </c>
      <c r="AM276">
        <v>7756</v>
      </c>
      <c r="AP276" t="s">
        <v>1462</v>
      </c>
      <c r="AQ276" t="s">
        <v>302</v>
      </c>
      <c r="AS276" t="s">
        <v>1069</v>
      </c>
      <c r="AT276" t="s">
        <v>1463</v>
      </c>
      <c r="AU276" t="s">
        <v>328</v>
      </c>
      <c r="AV276" t="str">
        <f>"90606-2207"</f>
        <v>90606-2207</v>
      </c>
      <c r="AW276" t="s">
        <v>1464</v>
      </c>
      <c r="AX276" t="s">
        <v>1465</v>
      </c>
      <c r="AY276" t="s">
        <v>1466</v>
      </c>
      <c r="AZ276" t="s">
        <v>254</v>
      </c>
      <c r="BA276" t="s">
        <v>3431</v>
      </c>
      <c r="BB276" t="str">
        <f>"124-13-065"</f>
        <v>124-13-065</v>
      </c>
      <c r="BC276" t="str">
        <f>"12413065"</f>
        <v>12413065</v>
      </c>
      <c r="BD276" t="str">
        <f>"R12413065"</f>
        <v>R12413065</v>
      </c>
      <c r="BE276">
        <v>4015</v>
      </c>
      <c r="BG276">
        <v>954800</v>
      </c>
      <c r="BH276">
        <v>2258</v>
      </c>
      <c r="BI276" t="s">
        <v>256</v>
      </c>
      <c r="BJ276" t="s">
        <v>424</v>
      </c>
      <c r="BK276" t="s">
        <v>559</v>
      </c>
      <c r="BL276">
        <v>5</v>
      </c>
      <c r="BN276">
        <v>34.672373906874697</v>
      </c>
      <c r="BO276">
        <v>-114.164631692208</v>
      </c>
      <c r="BW276" t="s">
        <v>1468</v>
      </c>
      <c r="BX276" t="s">
        <v>1468</v>
      </c>
      <c r="CA276" t="str">
        <f>""</f>
        <v/>
      </c>
      <c r="CC276">
        <v>0</v>
      </c>
      <c r="CD276">
        <v>0</v>
      </c>
      <c r="CE276">
        <v>0</v>
      </c>
      <c r="CF276">
        <v>0</v>
      </c>
      <c r="CI276">
        <v>0</v>
      </c>
      <c r="CJ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X276">
        <v>0</v>
      </c>
      <c r="CZ276">
        <v>0</v>
      </c>
      <c r="DB276">
        <v>0</v>
      </c>
      <c r="DD276">
        <v>0</v>
      </c>
      <c r="DF276">
        <v>0</v>
      </c>
      <c r="DK276">
        <v>0</v>
      </c>
      <c r="DM276">
        <v>0</v>
      </c>
      <c r="DX276">
        <v>0</v>
      </c>
      <c r="EC276" t="s">
        <v>261</v>
      </c>
      <c r="ED276" t="s">
        <v>354</v>
      </c>
      <c r="EE276" t="s">
        <v>355</v>
      </c>
      <c r="EG276">
        <v>435600</v>
      </c>
      <c r="EH276">
        <v>10</v>
      </c>
      <c r="EI276">
        <v>0</v>
      </c>
      <c r="EJ276">
        <v>0</v>
      </c>
      <c r="EK276">
        <v>0</v>
      </c>
      <c r="EL276">
        <v>0</v>
      </c>
      <c r="EU276" t="s">
        <v>264</v>
      </c>
      <c r="EV276" t="s">
        <v>1469</v>
      </c>
      <c r="EW276" t="s">
        <v>1470</v>
      </c>
      <c r="EX276" s="1">
        <v>40135</v>
      </c>
      <c r="EY276" t="s">
        <v>267</v>
      </c>
      <c r="EZ276" t="str">
        <f t="shared" si="15"/>
        <v>FALSE</v>
      </c>
      <c r="FA276">
        <v>2022</v>
      </c>
      <c r="FB276">
        <v>2020</v>
      </c>
      <c r="FC276">
        <v>1370</v>
      </c>
      <c r="FD276" t="s">
        <v>246</v>
      </c>
      <c r="FE276" t="s">
        <v>246</v>
      </c>
      <c r="FF276" t="s">
        <v>246</v>
      </c>
      <c r="FG276" t="s">
        <v>246</v>
      </c>
      <c r="FH276" t="s">
        <v>246</v>
      </c>
      <c r="FI276" t="s">
        <v>246</v>
      </c>
      <c r="FJ276" t="s">
        <v>246</v>
      </c>
      <c r="FK276" t="s">
        <v>246</v>
      </c>
      <c r="FL276" t="s">
        <v>246</v>
      </c>
      <c r="FM276" t="s">
        <v>246</v>
      </c>
      <c r="FN276" t="s">
        <v>246</v>
      </c>
      <c r="FO276" t="s">
        <v>246</v>
      </c>
      <c r="FP276" t="s">
        <v>246</v>
      </c>
      <c r="FQ276" s="2">
        <v>589</v>
      </c>
      <c r="FR276" s="2">
        <v>0</v>
      </c>
      <c r="FS276" s="2">
        <v>0</v>
      </c>
      <c r="FT276">
        <v>0</v>
      </c>
      <c r="FU276" s="2">
        <v>3925</v>
      </c>
      <c r="FV276" s="2">
        <v>3925</v>
      </c>
      <c r="FW276" s="2">
        <v>0</v>
      </c>
      <c r="FX276">
        <v>0</v>
      </c>
      <c r="FY276" s="2">
        <v>0</v>
      </c>
      <c r="FZ276" s="2">
        <v>0</v>
      </c>
      <c r="GA276" s="2">
        <v>0</v>
      </c>
      <c r="GB276">
        <v>0</v>
      </c>
      <c r="GC276" s="2">
        <v>73.900000000000006</v>
      </c>
      <c r="GE276" s="2">
        <v>3925</v>
      </c>
      <c r="GH276" t="s">
        <v>410</v>
      </c>
      <c r="GK276" t="s">
        <v>411</v>
      </c>
      <c r="GL276" t="s">
        <v>411</v>
      </c>
      <c r="GR276" t="str">
        <f>""</f>
        <v/>
      </c>
      <c r="GS276" t="str">
        <f>""</f>
        <v/>
      </c>
      <c r="GT276" t="str">
        <f>""</f>
        <v/>
      </c>
      <c r="GU276" s="1">
        <v>38390</v>
      </c>
      <c r="GV276" s="1">
        <v>38406</v>
      </c>
      <c r="GW276" s="2">
        <v>375000</v>
      </c>
      <c r="GY276" t="s">
        <v>567</v>
      </c>
      <c r="GZ276" t="s">
        <v>3432</v>
      </c>
      <c r="HB276" s="2">
        <v>100000</v>
      </c>
      <c r="HC276" t="s">
        <v>569</v>
      </c>
      <c r="HD276">
        <v>6</v>
      </c>
      <c r="HE276" t="s">
        <v>570</v>
      </c>
      <c r="HF276" t="str">
        <f>"5453.867"</f>
        <v>5453.867</v>
      </c>
      <c r="HG276" s="2">
        <v>125000</v>
      </c>
      <c r="HH276" t="s">
        <v>569</v>
      </c>
      <c r="HI276">
        <v>6</v>
      </c>
      <c r="HJ276" t="s">
        <v>570</v>
      </c>
      <c r="HK276" t="str">
        <f>"5453-0873           "</f>
        <v xml:space="preserve">5453-0873           </v>
      </c>
      <c r="HL276" t="s">
        <v>3433</v>
      </c>
      <c r="HM276" t="s">
        <v>642</v>
      </c>
      <c r="HN276" t="s">
        <v>271</v>
      </c>
      <c r="HP276" t="str">
        <f>"5453.863"</f>
        <v>5453.863</v>
      </c>
      <c r="HQ276" t="str">
        <f>""</f>
        <v/>
      </c>
      <c r="IA276" t="str">
        <f>""</f>
        <v/>
      </c>
      <c r="IB276" t="str">
        <f>""</f>
        <v/>
      </c>
      <c r="IC276" t="str">
        <f>HYPERLINK("https://web.datatree.com/?/property?propertyId=3605932")</f>
        <v>https://web.datatree.com/?/property?propertyId=3605932</v>
      </c>
    </row>
    <row r="277" spans="1:237" x14ac:dyDescent="0.25">
      <c r="A277" t="s">
        <v>3434</v>
      </c>
      <c r="B277" t="s">
        <v>3435</v>
      </c>
      <c r="C277" t="s">
        <v>3436</v>
      </c>
      <c r="D277" t="s">
        <v>3437</v>
      </c>
      <c r="E277" t="s">
        <v>240</v>
      </c>
      <c r="F277">
        <v>2</v>
      </c>
      <c r="G277" t="s">
        <v>3438</v>
      </c>
      <c r="H277" t="s">
        <v>3439</v>
      </c>
      <c r="I277" t="s">
        <v>956</v>
      </c>
      <c r="J277" t="s">
        <v>3437</v>
      </c>
      <c r="K277" t="s">
        <v>240</v>
      </c>
      <c r="L277">
        <v>2</v>
      </c>
      <c r="O277" t="s">
        <v>3440</v>
      </c>
      <c r="P277" t="s">
        <v>3441</v>
      </c>
      <c r="T277" t="s">
        <v>242</v>
      </c>
      <c r="AE277" t="s">
        <v>243</v>
      </c>
      <c r="AH277" t="s">
        <v>244</v>
      </c>
      <c r="AK277" t="s">
        <v>245</v>
      </c>
      <c r="AM277">
        <v>7092</v>
      </c>
      <c r="AP277" t="s">
        <v>3442</v>
      </c>
      <c r="AQ277" t="s">
        <v>491</v>
      </c>
      <c r="AS277" t="s">
        <v>1253</v>
      </c>
      <c r="AT277" t="s">
        <v>3443</v>
      </c>
      <c r="AU277" t="s">
        <v>243</v>
      </c>
      <c r="AV277" t="str">
        <f>"85901-3937"</f>
        <v>85901-3937</v>
      </c>
      <c r="AW277" t="s">
        <v>1236</v>
      </c>
      <c r="AX277" t="s">
        <v>3444</v>
      </c>
      <c r="AY277" t="s">
        <v>3445</v>
      </c>
      <c r="AZ277" t="s">
        <v>254</v>
      </c>
      <c r="BA277" t="s">
        <v>3446</v>
      </c>
      <c r="BB277" t="str">
        <f>"319-10-014E"</f>
        <v>319-10-014E</v>
      </c>
      <c r="BC277" t="str">
        <f>"31910014E"</f>
        <v>31910014E</v>
      </c>
      <c r="BD277" t="str">
        <f>"R31910014E"</f>
        <v>R31910014E</v>
      </c>
      <c r="BE277">
        <v>4015</v>
      </c>
      <c r="BJ277" t="s">
        <v>498</v>
      </c>
      <c r="BK277" t="s">
        <v>499</v>
      </c>
      <c r="BL277">
        <v>17</v>
      </c>
      <c r="BN277">
        <v>35.639642325006101</v>
      </c>
      <c r="BO277">
        <v>-114.332790660222</v>
      </c>
      <c r="BP277" t="s">
        <v>2525</v>
      </c>
      <c r="BW277" t="s">
        <v>2526</v>
      </c>
      <c r="BX277" t="s">
        <v>2526</v>
      </c>
      <c r="CA277" t="str">
        <f>"107"</f>
        <v>107</v>
      </c>
      <c r="CC277">
        <v>0</v>
      </c>
      <c r="CD277">
        <v>0</v>
      </c>
      <c r="CE277">
        <v>0</v>
      </c>
      <c r="CF277">
        <v>0</v>
      </c>
      <c r="CI277">
        <v>0</v>
      </c>
      <c r="CJ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X277">
        <v>0</v>
      </c>
      <c r="CZ277">
        <v>0</v>
      </c>
      <c r="DB277">
        <v>0</v>
      </c>
      <c r="DD277">
        <v>0</v>
      </c>
      <c r="DF277">
        <v>0</v>
      </c>
      <c r="DK277">
        <v>0</v>
      </c>
      <c r="DM277">
        <v>0</v>
      </c>
      <c r="DX277">
        <v>0</v>
      </c>
      <c r="EC277" t="s">
        <v>261</v>
      </c>
      <c r="ED277" t="s">
        <v>262</v>
      </c>
      <c r="EE277" t="s">
        <v>263</v>
      </c>
      <c r="EG277">
        <v>435600</v>
      </c>
      <c r="EH277">
        <v>10</v>
      </c>
      <c r="EI277">
        <v>0</v>
      </c>
      <c r="EJ277">
        <v>0</v>
      </c>
      <c r="EK277">
        <v>0</v>
      </c>
      <c r="EL277">
        <v>0</v>
      </c>
      <c r="EU277" t="s">
        <v>264</v>
      </c>
      <c r="EV277" t="s">
        <v>502</v>
      </c>
      <c r="EW277" t="s">
        <v>503</v>
      </c>
      <c r="EX277" s="1">
        <v>40135</v>
      </c>
      <c r="EY277" t="s">
        <v>267</v>
      </c>
      <c r="EZ277" t="str">
        <f t="shared" si="15"/>
        <v>FALSE</v>
      </c>
      <c r="FA277">
        <v>2022</v>
      </c>
      <c r="FB277">
        <v>2020</v>
      </c>
      <c r="FC277">
        <v>1110</v>
      </c>
      <c r="FD277" t="s">
        <v>246</v>
      </c>
      <c r="FE277" t="s">
        <v>246</v>
      </c>
      <c r="FF277" t="s">
        <v>246</v>
      </c>
      <c r="FG277" t="s">
        <v>246</v>
      </c>
      <c r="FH277" t="s">
        <v>246</v>
      </c>
      <c r="FI277" t="s">
        <v>246</v>
      </c>
      <c r="FJ277" t="s">
        <v>246</v>
      </c>
      <c r="FK277" t="s">
        <v>246</v>
      </c>
      <c r="FL277" t="s">
        <v>246</v>
      </c>
      <c r="FM277" t="s">
        <v>246</v>
      </c>
      <c r="FN277" t="s">
        <v>246</v>
      </c>
      <c r="FO277" t="s">
        <v>246</v>
      </c>
      <c r="FP277" t="s">
        <v>246</v>
      </c>
      <c r="FQ277" s="2">
        <v>1082</v>
      </c>
      <c r="FR277" s="2">
        <v>0</v>
      </c>
      <c r="FS277" s="2">
        <v>0</v>
      </c>
      <c r="FT277">
        <v>0</v>
      </c>
      <c r="FU277" s="2">
        <v>7214</v>
      </c>
      <c r="FV277" s="2">
        <v>7214</v>
      </c>
      <c r="FW277" s="2">
        <v>0</v>
      </c>
      <c r="FX277">
        <v>0</v>
      </c>
      <c r="FY277" s="2">
        <v>0</v>
      </c>
      <c r="FZ277" s="2">
        <v>0</v>
      </c>
      <c r="GA277" s="2">
        <v>0</v>
      </c>
      <c r="GB277">
        <v>0</v>
      </c>
      <c r="GC277" s="2">
        <v>67.760000000000005</v>
      </c>
      <c r="GE277" s="2">
        <v>7214</v>
      </c>
      <c r="GH277" t="s">
        <v>315</v>
      </c>
      <c r="GK277" t="s">
        <v>316</v>
      </c>
      <c r="GL277" t="s">
        <v>317</v>
      </c>
      <c r="GM277" t="s">
        <v>318</v>
      </c>
      <c r="GN277" s="1">
        <v>43140</v>
      </c>
      <c r="GO277" s="1">
        <v>43202</v>
      </c>
      <c r="GQ277" t="s">
        <v>412</v>
      </c>
      <c r="GR277" t="str">
        <f>""</f>
        <v/>
      </c>
      <c r="GS277" t="str">
        <f>"2018.18070"</f>
        <v>2018.18070</v>
      </c>
      <c r="GT277" t="str">
        <f>""</f>
        <v/>
      </c>
      <c r="HF277" t="str">
        <f>""</f>
        <v/>
      </c>
      <c r="HK277" t="str">
        <f>""</f>
        <v/>
      </c>
      <c r="HN277" t="s">
        <v>271</v>
      </c>
      <c r="HP277" t="str">
        <f>""</f>
        <v/>
      </c>
      <c r="HQ277" t="str">
        <f>""</f>
        <v/>
      </c>
      <c r="IA277" t="str">
        <f>""</f>
        <v/>
      </c>
      <c r="IB277" t="str">
        <f>""</f>
        <v/>
      </c>
      <c r="IC277" t="str">
        <f>HYPERLINK("https://web.datatree.com/?/property?propertyId=3607511")</f>
        <v>https://web.datatree.com/?/property?propertyId=3607511</v>
      </c>
    </row>
    <row r="278" spans="1:237" x14ac:dyDescent="0.25">
      <c r="A278" t="s">
        <v>272</v>
      </c>
      <c r="D278" t="s">
        <v>272</v>
      </c>
      <c r="E278" t="s">
        <v>273</v>
      </c>
      <c r="F278">
        <v>377</v>
      </c>
      <c r="O278" t="s">
        <v>272</v>
      </c>
      <c r="P278" t="s">
        <v>272</v>
      </c>
      <c r="R278" t="s">
        <v>274</v>
      </c>
      <c r="T278" t="s">
        <v>242</v>
      </c>
      <c r="AE278" t="s">
        <v>243</v>
      </c>
      <c r="AH278" t="s">
        <v>244</v>
      </c>
      <c r="AK278" t="s">
        <v>245</v>
      </c>
      <c r="AP278" t="s">
        <v>275</v>
      </c>
      <c r="AS278" t="s">
        <v>276</v>
      </c>
      <c r="AT278" t="s">
        <v>276</v>
      </c>
      <c r="AU278" t="s">
        <v>243</v>
      </c>
      <c r="AV278" t="str">
        <f>"86321"</f>
        <v>86321</v>
      </c>
      <c r="AW278" t="s">
        <v>277</v>
      </c>
      <c r="AX278" t="s">
        <v>278</v>
      </c>
      <c r="AY278" t="s">
        <v>279</v>
      </c>
      <c r="AZ278" t="s">
        <v>254</v>
      </c>
      <c r="BA278" t="s">
        <v>3447</v>
      </c>
      <c r="BB278" t="str">
        <f>"201-06-087"</f>
        <v>201-06-087</v>
      </c>
      <c r="BC278" t="str">
        <f>"20106087"</f>
        <v>20106087</v>
      </c>
      <c r="BD278" t="str">
        <f>"R20106087"</f>
        <v>R20106087</v>
      </c>
      <c r="BE278">
        <v>4015</v>
      </c>
      <c r="BI278" t="s">
        <v>256</v>
      </c>
      <c r="BJ278" t="s">
        <v>281</v>
      </c>
      <c r="BK278" t="s">
        <v>258</v>
      </c>
      <c r="BL278">
        <v>31</v>
      </c>
      <c r="BN278">
        <v>34.686983690594502</v>
      </c>
      <c r="BO278">
        <v>-113.54797671485299</v>
      </c>
      <c r="BP278" t="s">
        <v>282</v>
      </c>
      <c r="BW278" t="s">
        <v>950</v>
      </c>
      <c r="BX278" t="s">
        <v>950</v>
      </c>
      <c r="CA278" t="str">
        <f>"88"</f>
        <v>88</v>
      </c>
      <c r="CC278">
        <v>0</v>
      </c>
      <c r="CD278">
        <v>0</v>
      </c>
      <c r="CE278">
        <v>0</v>
      </c>
      <c r="CF278">
        <v>0</v>
      </c>
      <c r="CI278">
        <v>0</v>
      </c>
      <c r="CJ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X278">
        <v>0</v>
      </c>
      <c r="CZ278">
        <v>0</v>
      </c>
      <c r="DB278">
        <v>0</v>
      </c>
      <c r="DD278">
        <v>0</v>
      </c>
      <c r="DF278">
        <v>0</v>
      </c>
      <c r="DK278">
        <v>0</v>
      </c>
      <c r="DM278">
        <v>0</v>
      </c>
      <c r="DX278">
        <v>0</v>
      </c>
      <c r="EC278" t="s">
        <v>284</v>
      </c>
      <c r="ED278" t="s">
        <v>285</v>
      </c>
      <c r="EE278" t="s">
        <v>286</v>
      </c>
      <c r="EG278">
        <v>435600</v>
      </c>
      <c r="EH278">
        <v>10</v>
      </c>
      <c r="EI278">
        <v>0</v>
      </c>
      <c r="EJ278">
        <v>0</v>
      </c>
      <c r="EK278">
        <v>0</v>
      </c>
      <c r="EL278">
        <v>0</v>
      </c>
      <c r="EU278" t="s">
        <v>264</v>
      </c>
      <c r="EV278" t="s">
        <v>287</v>
      </c>
      <c r="EW278" t="s">
        <v>288</v>
      </c>
      <c r="EX278" s="1">
        <v>40135</v>
      </c>
      <c r="EY278" t="s">
        <v>267</v>
      </c>
      <c r="EZ278" t="str">
        <f t="shared" si="15"/>
        <v>FALSE</v>
      </c>
      <c r="FA278">
        <v>2022</v>
      </c>
      <c r="FB278">
        <v>2020</v>
      </c>
      <c r="FC278">
        <v>600</v>
      </c>
      <c r="FD278" t="s">
        <v>246</v>
      </c>
      <c r="FE278" t="s">
        <v>246</v>
      </c>
      <c r="FF278" t="s">
        <v>246</v>
      </c>
      <c r="FG278" t="s">
        <v>246</v>
      </c>
      <c r="FH278" t="s">
        <v>246</v>
      </c>
      <c r="FI278" t="s">
        <v>246</v>
      </c>
      <c r="FJ278" t="s">
        <v>246</v>
      </c>
      <c r="FK278" t="s">
        <v>246</v>
      </c>
      <c r="FL278" t="s">
        <v>246</v>
      </c>
      <c r="FM278" t="s">
        <v>246</v>
      </c>
      <c r="FN278" t="s">
        <v>246</v>
      </c>
      <c r="FO278" t="s">
        <v>246</v>
      </c>
      <c r="FP278" t="s">
        <v>246</v>
      </c>
      <c r="FQ278" s="2">
        <v>12</v>
      </c>
      <c r="FR278" s="2">
        <v>0</v>
      </c>
      <c r="FS278" s="2">
        <v>0</v>
      </c>
      <c r="FT278">
        <v>0</v>
      </c>
      <c r="FU278" s="2">
        <v>82</v>
      </c>
      <c r="FV278" s="2">
        <v>82</v>
      </c>
      <c r="FW278" s="2">
        <v>0</v>
      </c>
      <c r="FX278">
        <v>0</v>
      </c>
      <c r="FY278" s="2">
        <v>0</v>
      </c>
      <c r="FZ278" s="2">
        <v>0</v>
      </c>
      <c r="GA278" s="2">
        <v>0</v>
      </c>
      <c r="GB278">
        <v>0</v>
      </c>
      <c r="GC278" s="2">
        <v>1.1399999999999999</v>
      </c>
      <c r="GE278" s="2">
        <v>82</v>
      </c>
      <c r="GH278" t="s">
        <v>289</v>
      </c>
      <c r="GK278" t="s">
        <v>290</v>
      </c>
      <c r="GL278" t="s">
        <v>290</v>
      </c>
      <c r="GR278" t="str">
        <f>""</f>
        <v/>
      </c>
      <c r="GS278" t="str">
        <f>""</f>
        <v/>
      </c>
      <c r="GT278" t="str">
        <f>""</f>
        <v/>
      </c>
      <c r="HF278" t="str">
        <f>""</f>
        <v/>
      </c>
      <c r="HK278" t="str">
        <f>""</f>
        <v/>
      </c>
      <c r="HN278" t="s">
        <v>271</v>
      </c>
      <c r="HP278" t="str">
        <f>""</f>
        <v/>
      </c>
      <c r="HQ278" t="str">
        <f>""</f>
        <v/>
      </c>
      <c r="IA278" t="str">
        <f>""</f>
        <v/>
      </c>
      <c r="IB278" t="str">
        <f>""</f>
        <v/>
      </c>
      <c r="IC278" t="str">
        <f>HYPERLINK("https://web.datatree.com/?/property?propertyId=3608950")</f>
        <v>https://web.datatree.com/?/property?propertyId=3608950</v>
      </c>
    </row>
    <row r="279" spans="1:237" x14ac:dyDescent="0.25">
      <c r="A279" t="s">
        <v>3448</v>
      </c>
      <c r="B279" t="s">
        <v>3449</v>
      </c>
      <c r="C279" t="s">
        <v>2897</v>
      </c>
      <c r="D279" t="s">
        <v>3450</v>
      </c>
      <c r="E279" t="s">
        <v>240</v>
      </c>
      <c r="F279">
        <v>3</v>
      </c>
      <c r="G279" t="s">
        <v>3451</v>
      </c>
      <c r="H279" t="s">
        <v>3452</v>
      </c>
      <c r="I279" t="s">
        <v>3453</v>
      </c>
      <c r="J279" t="s">
        <v>3450</v>
      </c>
      <c r="K279" t="s">
        <v>240</v>
      </c>
      <c r="L279">
        <v>3</v>
      </c>
      <c r="O279" t="s">
        <v>3454</v>
      </c>
      <c r="P279" t="s">
        <v>3455</v>
      </c>
      <c r="R279" t="s">
        <v>300</v>
      </c>
      <c r="T279" t="s">
        <v>242</v>
      </c>
      <c r="AE279" t="s">
        <v>243</v>
      </c>
      <c r="AH279" t="s">
        <v>244</v>
      </c>
      <c r="AK279" t="s">
        <v>245</v>
      </c>
      <c r="AM279">
        <v>15925</v>
      </c>
      <c r="AP279" t="s">
        <v>3456</v>
      </c>
      <c r="AQ279" t="s">
        <v>491</v>
      </c>
      <c r="AS279" t="s">
        <v>3457</v>
      </c>
      <c r="AU279" t="s">
        <v>461</v>
      </c>
      <c r="AV279" t="str">
        <f>"98251-9558"</f>
        <v>98251-9558</v>
      </c>
      <c r="AW279" t="s">
        <v>1236</v>
      </c>
      <c r="AX279" t="s">
        <v>3458</v>
      </c>
      <c r="AY279" t="s">
        <v>3459</v>
      </c>
      <c r="AZ279" t="s">
        <v>254</v>
      </c>
      <c r="BA279" t="s">
        <v>3460</v>
      </c>
      <c r="BB279" t="str">
        <f>"353-10-023"</f>
        <v>353-10-023</v>
      </c>
      <c r="BC279" t="str">
        <f>"35310023"</f>
        <v>35310023</v>
      </c>
      <c r="BD279" t="str">
        <f>"R35310023"</f>
        <v>R35310023</v>
      </c>
      <c r="BE279">
        <v>4015</v>
      </c>
      <c r="BI279" t="s">
        <v>256</v>
      </c>
      <c r="BJ279" t="s">
        <v>257</v>
      </c>
      <c r="BK279" t="s">
        <v>258</v>
      </c>
      <c r="BL279">
        <v>21</v>
      </c>
      <c r="BN279">
        <v>35.191306400095598</v>
      </c>
      <c r="BO279">
        <v>-113.55399203279801</v>
      </c>
      <c r="BP279" t="s">
        <v>259</v>
      </c>
      <c r="BW279" t="s">
        <v>981</v>
      </c>
      <c r="BX279" t="s">
        <v>981</v>
      </c>
      <c r="CA279" t="str">
        <f>"292"</f>
        <v>292</v>
      </c>
      <c r="CC279">
        <v>0</v>
      </c>
      <c r="CD279">
        <v>0</v>
      </c>
      <c r="CE279">
        <v>0</v>
      </c>
      <c r="CF279">
        <v>0</v>
      </c>
      <c r="CI279">
        <v>0</v>
      </c>
      <c r="CJ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X279">
        <v>0</v>
      </c>
      <c r="CZ279">
        <v>0</v>
      </c>
      <c r="DB279">
        <v>0</v>
      </c>
      <c r="DD279">
        <v>0</v>
      </c>
      <c r="DF279">
        <v>0</v>
      </c>
      <c r="DK279">
        <v>0</v>
      </c>
      <c r="DM279">
        <v>0</v>
      </c>
      <c r="DX279">
        <v>0</v>
      </c>
      <c r="EC279" t="s">
        <v>261</v>
      </c>
      <c r="ED279" t="s">
        <v>262</v>
      </c>
      <c r="EE279" t="s">
        <v>263</v>
      </c>
      <c r="EG279">
        <v>435600</v>
      </c>
      <c r="EH279">
        <v>10</v>
      </c>
      <c r="EI279">
        <v>0</v>
      </c>
      <c r="EJ279">
        <v>0</v>
      </c>
      <c r="EK279">
        <v>0</v>
      </c>
      <c r="EL279">
        <v>0</v>
      </c>
      <c r="EU279" t="s">
        <v>264</v>
      </c>
      <c r="EV279" t="s">
        <v>265</v>
      </c>
      <c r="EW279" t="s">
        <v>266</v>
      </c>
      <c r="EX279" s="1">
        <v>40135</v>
      </c>
      <c r="EY279" t="s">
        <v>267</v>
      </c>
      <c r="EZ279" t="str">
        <f t="shared" si="15"/>
        <v>FALSE</v>
      </c>
      <c r="FA279">
        <v>2022</v>
      </c>
      <c r="FB279">
        <v>2020</v>
      </c>
      <c r="FC279">
        <v>300</v>
      </c>
      <c r="FD279" t="s">
        <v>246</v>
      </c>
      <c r="FE279" t="s">
        <v>246</v>
      </c>
      <c r="FF279" t="s">
        <v>246</v>
      </c>
      <c r="FG279" t="s">
        <v>246</v>
      </c>
      <c r="FH279" t="s">
        <v>246</v>
      </c>
      <c r="FI279" t="s">
        <v>246</v>
      </c>
      <c r="FJ279" t="s">
        <v>246</v>
      </c>
      <c r="FK279" t="s">
        <v>246</v>
      </c>
      <c r="FL279" t="s">
        <v>246</v>
      </c>
      <c r="FM279" t="s">
        <v>246</v>
      </c>
      <c r="FN279" t="s">
        <v>246</v>
      </c>
      <c r="FO279" t="s">
        <v>246</v>
      </c>
      <c r="FP279" t="s">
        <v>246</v>
      </c>
      <c r="FQ279" s="2">
        <v>595</v>
      </c>
      <c r="FR279" s="2">
        <v>0</v>
      </c>
      <c r="FS279" s="2">
        <v>0</v>
      </c>
      <c r="FT279">
        <v>0</v>
      </c>
      <c r="FU279" s="2">
        <v>3964</v>
      </c>
      <c r="FV279" s="2">
        <v>3964</v>
      </c>
      <c r="FW279" s="2">
        <v>0</v>
      </c>
      <c r="FX279">
        <v>0</v>
      </c>
      <c r="FY279" s="2">
        <v>0</v>
      </c>
      <c r="FZ279" s="2">
        <v>0</v>
      </c>
      <c r="GA279" s="2">
        <v>0</v>
      </c>
      <c r="GB279">
        <v>0</v>
      </c>
      <c r="GC279" s="2">
        <v>45.02</v>
      </c>
      <c r="GE279" s="2">
        <v>3964</v>
      </c>
      <c r="GH279" t="s">
        <v>268</v>
      </c>
      <c r="GK279" t="s">
        <v>269</v>
      </c>
      <c r="GR279" t="str">
        <f>""</f>
        <v/>
      </c>
      <c r="GS279" t="str">
        <f>""</f>
        <v/>
      </c>
      <c r="GT279" t="str">
        <f>""</f>
        <v/>
      </c>
      <c r="GU279" s="1">
        <v>37782</v>
      </c>
      <c r="GV279" s="1">
        <v>37789</v>
      </c>
      <c r="GW279" s="2">
        <v>5100</v>
      </c>
      <c r="GX279" t="s">
        <v>566</v>
      </c>
      <c r="GY279" t="s">
        <v>319</v>
      </c>
      <c r="GZ279" t="s">
        <v>3461</v>
      </c>
      <c r="HF279" t="str">
        <f>"                    "</f>
        <v xml:space="preserve">                    </v>
      </c>
      <c r="HK279" t="str">
        <f>"                    "</f>
        <v xml:space="preserve">                    </v>
      </c>
      <c r="HN279" t="s">
        <v>271</v>
      </c>
      <c r="HP279" t="str">
        <f>"4543.153"</f>
        <v>4543.153</v>
      </c>
      <c r="HQ279" t="str">
        <f>""</f>
        <v/>
      </c>
      <c r="IA279" t="str">
        <f>""</f>
        <v/>
      </c>
      <c r="IB279" t="str">
        <f>""</f>
        <v/>
      </c>
      <c r="IC279" t="str">
        <f>HYPERLINK("https://web.datatree.com/?/property?propertyId=3544877")</f>
        <v>https://web.datatree.com/?/property?propertyId=3544877</v>
      </c>
    </row>
    <row r="280" spans="1:237" x14ac:dyDescent="0.25">
      <c r="A280" t="s">
        <v>3462</v>
      </c>
      <c r="B280" t="s">
        <v>3463</v>
      </c>
      <c r="C280" t="s">
        <v>3463</v>
      </c>
      <c r="D280" t="s">
        <v>3464</v>
      </c>
      <c r="E280" t="s">
        <v>240</v>
      </c>
      <c r="F280">
        <v>3</v>
      </c>
      <c r="O280" t="s">
        <v>3465</v>
      </c>
      <c r="P280" t="s">
        <v>3462</v>
      </c>
      <c r="T280" t="s">
        <v>242</v>
      </c>
      <c r="AE280" t="s">
        <v>243</v>
      </c>
      <c r="AH280" t="s">
        <v>244</v>
      </c>
      <c r="AK280" t="s">
        <v>245</v>
      </c>
      <c r="AM280">
        <v>20235</v>
      </c>
      <c r="AP280" t="s">
        <v>3466</v>
      </c>
      <c r="AQ280" t="s">
        <v>302</v>
      </c>
      <c r="AS280" t="s">
        <v>3467</v>
      </c>
      <c r="AU280" t="s">
        <v>493</v>
      </c>
      <c r="AV280" t="str">
        <f>"48044-5907"</f>
        <v>48044-5907</v>
      </c>
      <c r="AW280" t="s">
        <v>1254</v>
      </c>
      <c r="AX280" t="s">
        <v>3468</v>
      </c>
      <c r="AY280" t="s">
        <v>3469</v>
      </c>
      <c r="AZ280" t="s">
        <v>254</v>
      </c>
      <c r="BA280" t="s">
        <v>3470</v>
      </c>
      <c r="BB280" t="str">
        <f>"351-09-039"</f>
        <v>351-09-039</v>
      </c>
      <c r="BC280" t="str">
        <f>"35109039"</f>
        <v>35109039</v>
      </c>
      <c r="BD280" t="str">
        <f>"R35109039"</f>
        <v>R35109039</v>
      </c>
      <c r="BE280">
        <v>4015</v>
      </c>
      <c r="BJ280" t="s">
        <v>333</v>
      </c>
      <c r="BK280" t="s">
        <v>310</v>
      </c>
      <c r="BL280">
        <v>10</v>
      </c>
      <c r="BN280">
        <v>35.487248288630902</v>
      </c>
      <c r="BO280">
        <v>-114.405208510188</v>
      </c>
      <c r="BW280" t="s">
        <v>1002</v>
      </c>
      <c r="BX280" t="s">
        <v>1002</v>
      </c>
      <c r="CA280" t="str">
        <f>""</f>
        <v/>
      </c>
      <c r="CC280">
        <v>0</v>
      </c>
      <c r="CD280">
        <v>0</v>
      </c>
      <c r="CE280">
        <v>0</v>
      </c>
      <c r="CF280">
        <v>0</v>
      </c>
      <c r="CI280">
        <v>0</v>
      </c>
      <c r="CJ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X280">
        <v>0</v>
      </c>
      <c r="CZ280">
        <v>0</v>
      </c>
      <c r="DB280">
        <v>0</v>
      </c>
      <c r="DD280">
        <v>0</v>
      </c>
      <c r="DF280">
        <v>0</v>
      </c>
      <c r="DK280">
        <v>0</v>
      </c>
      <c r="DM280">
        <v>0</v>
      </c>
      <c r="DX280">
        <v>0</v>
      </c>
      <c r="EC280" t="s">
        <v>261</v>
      </c>
      <c r="ED280" t="s">
        <v>354</v>
      </c>
      <c r="EE280" t="s">
        <v>355</v>
      </c>
      <c r="EG280">
        <v>435600</v>
      </c>
      <c r="EH280">
        <v>10</v>
      </c>
      <c r="EI280">
        <v>0</v>
      </c>
      <c r="EJ280">
        <v>0</v>
      </c>
      <c r="EK280">
        <v>0</v>
      </c>
      <c r="EL280">
        <v>0</v>
      </c>
      <c r="EU280" t="s">
        <v>264</v>
      </c>
      <c r="EV280" t="s">
        <v>339</v>
      </c>
      <c r="EW280" t="s">
        <v>340</v>
      </c>
      <c r="EX280" s="1">
        <v>40135</v>
      </c>
      <c r="EY280" t="s">
        <v>267</v>
      </c>
      <c r="EZ280" t="str">
        <f t="shared" si="15"/>
        <v>FALSE</v>
      </c>
      <c r="FA280">
        <v>2022</v>
      </c>
      <c r="FB280">
        <v>2020</v>
      </c>
      <c r="FC280">
        <v>400</v>
      </c>
      <c r="FD280" t="s">
        <v>246</v>
      </c>
      <c r="FE280" t="s">
        <v>246</v>
      </c>
      <c r="FF280" t="s">
        <v>246</v>
      </c>
      <c r="FG280" t="s">
        <v>246</v>
      </c>
      <c r="FH280" t="s">
        <v>246</v>
      </c>
      <c r="FI280" t="s">
        <v>246</v>
      </c>
      <c r="FJ280" t="s">
        <v>246</v>
      </c>
      <c r="FK280" t="s">
        <v>246</v>
      </c>
      <c r="FL280" t="s">
        <v>246</v>
      </c>
      <c r="FM280" t="s">
        <v>246</v>
      </c>
      <c r="FN280" t="s">
        <v>246</v>
      </c>
      <c r="FO280" t="s">
        <v>246</v>
      </c>
      <c r="FP280" t="s">
        <v>246</v>
      </c>
      <c r="FQ280" s="2">
        <v>1053</v>
      </c>
      <c r="FR280" s="2">
        <v>0</v>
      </c>
      <c r="FS280" s="2">
        <v>0</v>
      </c>
      <c r="FT280">
        <v>0</v>
      </c>
      <c r="FU280" s="2">
        <v>7023</v>
      </c>
      <c r="FV280" s="2">
        <v>7023</v>
      </c>
      <c r="FW280" s="2">
        <v>0</v>
      </c>
      <c r="FX280">
        <v>0</v>
      </c>
      <c r="FY280" s="2">
        <v>0</v>
      </c>
      <c r="FZ280" s="2">
        <v>0</v>
      </c>
      <c r="GA280" s="2">
        <v>0</v>
      </c>
      <c r="GB280">
        <v>0</v>
      </c>
      <c r="GC280" s="2">
        <v>103.7</v>
      </c>
      <c r="GE280" s="2">
        <v>7023</v>
      </c>
      <c r="GH280" t="s">
        <v>315</v>
      </c>
      <c r="GK280" t="s">
        <v>316</v>
      </c>
      <c r="GL280" t="s">
        <v>317</v>
      </c>
      <c r="GM280" t="s">
        <v>318</v>
      </c>
      <c r="GN280" s="1">
        <v>43554</v>
      </c>
      <c r="GO280" s="1">
        <v>43644</v>
      </c>
      <c r="GQ280" t="s">
        <v>2810</v>
      </c>
      <c r="GR280" t="str">
        <f>""</f>
        <v/>
      </c>
      <c r="GS280" t="str">
        <f>"2019.37531"</f>
        <v>2019.37531</v>
      </c>
      <c r="GT280" t="str">
        <f>""</f>
        <v/>
      </c>
      <c r="HF280" t="str">
        <f>""</f>
        <v/>
      </c>
      <c r="HK280" t="str">
        <f>""</f>
        <v/>
      </c>
      <c r="HN280" t="s">
        <v>271</v>
      </c>
      <c r="HP280" t="str">
        <f>""</f>
        <v/>
      </c>
      <c r="HQ280" t="str">
        <f>""</f>
        <v/>
      </c>
      <c r="IA280" t="str">
        <f>""</f>
        <v/>
      </c>
      <c r="IB280" t="str">
        <f>""</f>
        <v/>
      </c>
      <c r="IC280" t="str">
        <f>HYPERLINK("https://web.datatree.com/?/property?propertyId=3583897")</f>
        <v>https://web.datatree.com/?/property?propertyId=3583897</v>
      </c>
    </row>
    <row r="281" spans="1:237" x14ac:dyDescent="0.25">
      <c r="A281" t="s">
        <v>3471</v>
      </c>
      <c r="D281" t="s">
        <v>3471</v>
      </c>
      <c r="E281" t="s">
        <v>273</v>
      </c>
      <c r="F281">
        <v>2</v>
      </c>
      <c r="O281" t="s">
        <v>3471</v>
      </c>
      <c r="P281" t="s">
        <v>3471</v>
      </c>
      <c r="Q281" t="s">
        <v>996</v>
      </c>
      <c r="R281" t="s">
        <v>274</v>
      </c>
      <c r="T281" t="s">
        <v>242</v>
      </c>
      <c r="AE281" t="s">
        <v>243</v>
      </c>
      <c r="AH281" t="s">
        <v>244</v>
      </c>
      <c r="AK281" t="s">
        <v>245</v>
      </c>
      <c r="AL281" t="s">
        <v>396</v>
      </c>
      <c r="AM281">
        <v>190</v>
      </c>
      <c r="AP281" t="s">
        <v>767</v>
      </c>
      <c r="AQ281" t="s">
        <v>818</v>
      </c>
      <c r="AR281" t="s">
        <v>407</v>
      </c>
      <c r="AS281" t="s">
        <v>767</v>
      </c>
      <c r="AT281" t="s">
        <v>767</v>
      </c>
      <c r="AU281" t="s">
        <v>400</v>
      </c>
      <c r="AV281" t="str">
        <f>"89027-4790"</f>
        <v>89027-4790</v>
      </c>
      <c r="AW281" t="s">
        <v>1161</v>
      </c>
      <c r="AX281" t="s">
        <v>3472</v>
      </c>
      <c r="AY281" t="s">
        <v>3473</v>
      </c>
      <c r="AZ281" t="s">
        <v>254</v>
      </c>
      <c r="BA281" t="s">
        <v>3474</v>
      </c>
      <c r="BB281" t="str">
        <f>"402-43-049"</f>
        <v>402-43-049</v>
      </c>
      <c r="BC281" t="str">
        <f>"40243049"</f>
        <v>40243049</v>
      </c>
      <c r="BD281" t="str">
        <f>"R40243049"</f>
        <v>R40243049</v>
      </c>
      <c r="BE281">
        <v>4015</v>
      </c>
      <c r="BJ281" t="s">
        <v>1008</v>
      </c>
      <c r="BK281" t="s">
        <v>351</v>
      </c>
      <c r="BL281">
        <v>36</v>
      </c>
      <c r="BN281">
        <v>36.8188528833997</v>
      </c>
      <c r="BO281">
        <v>-113.98141033341599</v>
      </c>
      <c r="BW281" t="s">
        <v>1009</v>
      </c>
      <c r="BX281" t="s">
        <v>1009</v>
      </c>
      <c r="CA281" t="str">
        <f>""</f>
        <v/>
      </c>
      <c r="CC281">
        <v>0</v>
      </c>
      <c r="CD281">
        <v>0</v>
      </c>
      <c r="CE281">
        <v>0</v>
      </c>
      <c r="CF281">
        <v>0</v>
      </c>
      <c r="CI281">
        <v>0</v>
      </c>
      <c r="CJ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X281">
        <v>0</v>
      </c>
      <c r="CZ281">
        <v>0</v>
      </c>
      <c r="DB281">
        <v>0</v>
      </c>
      <c r="DD281">
        <v>0</v>
      </c>
      <c r="DF281">
        <v>0</v>
      </c>
      <c r="DK281">
        <v>0</v>
      </c>
      <c r="DM281">
        <v>0</v>
      </c>
      <c r="DX281">
        <v>0</v>
      </c>
      <c r="EC281" t="s">
        <v>261</v>
      </c>
      <c r="ED281" t="s">
        <v>354</v>
      </c>
      <c r="EE281" t="s">
        <v>355</v>
      </c>
      <c r="EG281">
        <v>435600</v>
      </c>
      <c r="EH281">
        <v>10</v>
      </c>
      <c r="EI281">
        <v>0</v>
      </c>
      <c r="EJ281">
        <v>0</v>
      </c>
      <c r="EK281">
        <v>0</v>
      </c>
      <c r="EL281">
        <v>0</v>
      </c>
      <c r="EU281" t="s">
        <v>264</v>
      </c>
      <c r="EV281" t="s">
        <v>1010</v>
      </c>
      <c r="EW281" t="s">
        <v>1011</v>
      </c>
      <c r="EX281" s="1">
        <v>40135</v>
      </c>
      <c r="EY281" t="s">
        <v>267</v>
      </c>
      <c r="EZ281" t="str">
        <f t="shared" si="15"/>
        <v>FALSE</v>
      </c>
      <c r="FA281">
        <v>2022</v>
      </c>
      <c r="FB281">
        <v>2020</v>
      </c>
      <c r="FC281">
        <v>902</v>
      </c>
      <c r="FD281" t="s">
        <v>246</v>
      </c>
      <c r="FE281" t="s">
        <v>246</v>
      </c>
      <c r="FF281" t="s">
        <v>246</v>
      </c>
      <c r="FG281" t="s">
        <v>246</v>
      </c>
      <c r="FH281" t="s">
        <v>246</v>
      </c>
      <c r="FI281" t="s">
        <v>246</v>
      </c>
      <c r="FJ281" t="s">
        <v>246</v>
      </c>
      <c r="FK281" t="s">
        <v>246</v>
      </c>
      <c r="FL281" t="s">
        <v>246</v>
      </c>
      <c r="FM281" t="s">
        <v>246</v>
      </c>
      <c r="FN281" t="s">
        <v>246</v>
      </c>
      <c r="FO281" t="s">
        <v>246</v>
      </c>
      <c r="FP281" t="s">
        <v>246</v>
      </c>
      <c r="FQ281" s="2">
        <v>4428</v>
      </c>
      <c r="FR281" s="2">
        <v>0</v>
      </c>
      <c r="FS281" s="2">
        <v>0</v>
      </c>
      <c r="FT281">
        <v>0</v>
      </c>
      <c r="FU281" s="2">
        <v>29520</v>
      </c>
      <c r="FV281" s="2">
        <v>29520</v>
      </c>
      <c r="FW281" s="2">
        <v>0</v>
      </c>
      <c r="FX281">
        <v>0</v>
      </c>
      <c r="FY281" s="2">
        <v>0</v>
      </c>
      <c r="FZ281" s="2">
        <v>0</v>
      </c>
      <c r="GA281" s="2">
        <v>0</v>
      </c>
      <c r="GB281">
        <v>0</v>
      </c>
      <c r="GC281" s="2">
        <v>195.7</v>
      </c>
      <c r="GE281" s="2">
        <v>29520</v>
      </c>
      <c r="GH281" t="s">
        <v>776</v>
      </c>
      <c r="GK281" t="s">
        <v>777</v>
      </c>
      <c r="GL281" t="s">
        <v>778</v>
      </c>
      <c r="GM281" t="s">
        <v>778</v>
      </c>
      <c r="GR281" t="str">
        <f>""</f>
        <v/>
      </c>
      <c r="GS281" t="str">
        <f>""</f>
        <v/>
      </c>
      <c r="GT281" t="str">
        <f>""</f>
        <v/>
      </c>
      <c r="GU281" s="1">
        <v>43509</v>
      </c>
      <c r="GV281" s="1">
        <v>43510</v>
      </c>
      <c r="GW281" s="2">
        <v>36000</v>
      </c>
      <c r="GY281" t="s">
        <v>270</v>
      </c>
      <c r="GZ281" t="s">
        <v>3475</v>
      </c>
      <c r="HF281" t="str">
        <f>""</f>
        <v/>
      </c>
      <c r="HK281" t="str">
        <f>""</f>
        <v/>
      </c>
      <c r="HM281" t="s">
        <v>780</v>
      </c>
      <c r="HN281" t="s">
        <v>271</v>
      </c>
      <c r="HP281" t="str">
        <f>"2019.7393"</f>
        <v>2019.7393</v>
      </c>
      <c r="HQ281" t="str">
        <f>""</f>
        <v/>
      </c>
      <c r="IA281" t="str">
        <f>""</f>
        <v/>
      </c>
      <c r="IB281" t="str">
        <f>""</f>
        <v/>
      </c>
      <c r="IC281" t="str">
        <f>HYPERLINK("https://web.datatree.com/?/property?propertyId=3609528")</f>
        <v>https://web.datatree.com/?/property?propertyId=3609528</v>
      </c>
    </row>
    <row r="282" spans="1:237" x14ac:dyDescent="0.25">
      <c r="A282" t="s">
        <v>3476</v>
      </c>
      <c r="B282" t="s">
        <v>3477</v>
      </c>
      <c r="C282" t="s">
        <v>3477</v>
      </c>
      <c r="D282" t="s">
        <v>3478</v>
      </c>
      <c r="E282" t="s">
        <v>240</v>
      </c>
      <c r="F282">
        <v>2</v>
      </c>
      <c r="G282" t="s">
        <v>3479</v>
      </c>
      <c r="H282" t="s">
        <v>3480</v>
      </c>
      <c r="I282" t="s">
        <v>3480</v>
      </c>
      <c r="J282" t="s">
        <v>3481</v>
      </c>
      <c r="K282" t="s">
        <v>240</v>
      </c>
      <c r="L282">
        <v>2</v>
      </c>
      <c r="O282" t="s">
        <v>3482</v>
      </c>
      <c r="P282" t="s">
        <v>3483</v>
      </c>
      <c r="Q282" t="s">
        <v>1421</v>
      </c>
      <c r="R282" t="s">
        <v>300</v>
      </c>
      <c r="S282" t="s">
        <v>541</v>
      </c>
      <c r="T282" t="s">
        <v>242</v>
      </c>
      <c r="AE282" t="s">
        <v>243</v>
      </c>
      <c r="AH282" t="s">
        <v>244</v>
      </c>
      <c r="AK282" t="s">
        <v>245</v>
      </c>
      <c r="AM282">
        <v>1934</v>
      </c>
      <c r="AP282" t="s">
        <v>3484</v>
      </c>
      <c r="AQ282" t="s">
        <v>248</v>
      </c>
      <c r="AS282" t="s">
        <v>3485</v>
      </c>
      <c r="AT282" t="s">
        <v>3485</v>
      </c>
      <c r="AU282" t="s">
        <v>1514</v>
      </c>
      <c r="AV282" t="str">
        <f>"15216-3636"</f>
        <v>15216-3636</v>
      </c>
      <c r="AW282" t="s">
        <v>1105</v>
      </c>
      <c r="AX282" t="s">
        <v>3486</v>
      </c>
      <c r="AY282" t="s">
        <v>3487</v>
      </c>
      <c r="AZ282" t="s">
        <v>254</v>
      </c>
      <c r="BA282" t="s">
        <v>3488</v>
      </c>
      <c r="BB282" t="str">
        <f>"340-16-080B"</f>
        <v>340-16-080B</v>
      </c>
      <c r="BC282" t="str">
        <f>"34016080B"</f>
        <v>34016080B</v>
      </c>
      <c r="BD282" t="str">
        <f>"R34016080B"</f>
        <v>R34016080B</v>
      </c>
      <c r="BE282">
        <v>4015</v>
      </c>
      <c r="BJ282" t="s">
        <v>333</v>
      </c>
      <c r="BK282" t="s">
        <v>499</v>
      </c>
      <c r="BL282">
        <v>9</v>
      </c>
      <c r="BN282">
        <v>35.477898645417298</v>
      </c>
      <c r="BO282">
        <v>-114.308644472699</v>
      </c>
      <c r="BP282" t="s">
        <v>2617</v>
      </c>
      <c r="BQ282">
        <v>11</v>
      </c>
      <c r="BW282" t="s">
        <v>2618</v>
      </c>
      <c r="BX282" t="s">
        <v>2618</v>
      </c>
      <c r="CA282" t="str">
        <f>"113|1"</f>
        <v>113|1</v>
      </c>
      <c r="CC282">
        <v>0</v>
      </c>
      <c r="CD282">
        <v>0</v>
      </c>
      <c r="CE282">
        <v>0</v>
      </c>
      <c r="CF282">
        <v>0</v>
      </c>
      <c r="CI282">
        <v>0</v>
      </c>
      <c r="CJ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X282">
        <v>0</v>
      </c>
      <c r="CZ282">
        <v>0</v>
      </c>
      <c r="DB282">
        <v>0</v>
      </c>
      <c r="DD282">
        <v>0</v>
      </c>
      <c r="DF282">
        <v>0</v>
      </c>
      <c r="DK282">
        <v>0</v>
      </c>
      <c r="DM282">
        <v>0</v>
      </c>
      <c r="DX282">
        <v>0</v>
      </c>
      <c r="EC282" t="s">
        <v>261</v>
      </c>
      <c r="ED282" t="s">
        <v>262</v>
      </c>
      <c r="EE282" t="s">
        <v>263</v>
      </c>
      <c r="EG282">
        <v>435600</v>
      </c>
      <c r="EH282">
        <v>10</v>
      </c>
      <c r="EI282">
        <v>0</v>
      </c>
      <c r="EJ282">
        <v>0</v>
      </c>
      <c r="EK282">
        <v>0</v>
      </c>
      <c r="EL282">
        <v>0</v>
      </c>
      <c r="EU282" t="s">
        <v>264</v>
      </c>
      <c r="EV282" t="s">
        <v>1341</v>
      </c>
      <c r="EW282" t="s">
        <v>1342</v>
      </c>
      <c r="EX282" s="1">
        <v>40135</v>
      </c>
      <c r="EY282" t="s">
        <v>267</v>
      </c>
      <c r="EZ282" t="str">
        <f t="shared" si="15"/>
        <v>FALSE</v>
      </c>
      <c r="FA282">
        <v>2022</v>
      </c>
      <c r="FB282">
        <v>2020</v>
      </c>
      <c r="FC282">
        <v>400</v>
      </c>
      <c r="FD282" t="s">
        <v>246</v>
      </c>
      <c r="FE282" t="s">
        <v>246</v>
      </c>
      <c r="FF282" t="s">
        <v>246</v>
      </c>
      <c r="FG282" t="s">
        <v>246</v>
      </c>
      <c r="FH282" t="s">
        <v>246</v>
      </c>
      <c r="FI282" t="s">
        <v>246</v>
      </c>
      <c r="FJ282" t="s">
        <v>246</v>
      </c>
      <c r="FK282" t="s">
        <v>246</v>
      </c>
      <c r="FL282" t="s">
        <v>246</v>
      </c>
      <c r="FM282" t="s">
        <v>246</v>
      </c>
      <c r="FN282" t="s">
        <v>246</v>
      </c>
      <c r="FO282" t="s">
        <v>246</v>
      </c>
      <c r="FP282" t="s">
        <v>246</v>
      </c>
      <c r="FQ282" s="2">
        <v>3026</v>
      </c>
      <c r="FR282" s="2">
        <v>0</v>
      </c>
      <c r="FS282" s="2">
        <v>0</v>
      </c>
      <c r="FT282">
        <v>0</v>
      </c>
      <c r="FU282" s="2">
        <v>20176</v>
      </c>
      <c r="FV282" s="2">
        <v>20176</v>
      </c>
      <c r="FW282" s="2">
        <v>0</v>
      </c>
      <c r="FX282">
        <v>0</v>
      </c>
      <c r="FY282" s="2">
        <v>0</v>
      </c>
      <c r="FZ282" s="2">
        <v>0</v>
      </c>
      <c r="GA282" s="2">
        <v>0</v>
      </c>
      <c r="GB282">
        <v>0</v>
      </c>
      <c r="GC282" s="2">
        <v>160.4</v>
      </c>
      <c r="GE282" s="2">
        <v>20176</v>
      </c>
      <c r="GF282">
        <v>18</v>
      </c>
      <c r="GH282" t="s">
        <v>315</v>
      </c>
      <c r="GK282" t="s">
        <v>316</v>
      </c>
      <c r="GL282" t="s">
        <v>317</v>
      </c>
      <c r="GM282" t="s">
        <v>318</v>
      </c>
      <c r="GN282" s="1">
        <v>40743</v>
      </c>
      <c r="GO282" s="1">
        <v>40757</v>
      </c>
      <c r="GP282" s="2">
        <v>0</v>
      </c>
      <c r="GQ282" t="s">
        <v>362</v>
      </c>
      <c r="GR282" t="str">
        <f>"                    "</f>
        <v xml:space="preserve">                    </v>
      </c>
      <c r="GS282" t="str">
        <f>"2011.40461"</f>
        <v>2011.40461</v>
      </c>
      <c r="GT282" t="str">
        <f>""</f>
        <v/>
      </c>
      <c r="HF282" t="str">
        <f>""</f>
        <v/>
      </c>
      <c r="HK282" t="str">
        <f>""</f>
        <v/>
      </c>
      <c r="HN282" t="s">
        <v>271</v>
      </c>
      <c r="HP282" t="str">
        <f>""</f>
        <v/>
      </c>
      <c r="HQ282" t="str">
        <f>""</f>
        <v/>
      </c>
      <c r="IA282" t="str">
        <f>""</f>
        <v/>
      </c>
      <c r="IB282" t="str">
        <f>""</f>
        <v/>
      </c>
      <c r="IC282" t="str">
        <f>HYPERLINK("https://web.datatree.com/?/property?propertyId=3528680")</f>
        <v>https://web.datatree.com/?/property?propertyId=3528680</v>
      </c>
    </row>
    <row r="283" spans="1:237" x14ac:dyDescent="0.25">
      <c r="A283" t="s">
        <v>3489</v>
      </c>
      <c r="B283" t="s">
        <v>3490</v>
      </c>
      <c r="C283" t="s">
        <v>505</v>
      </c>
      <c r="D283" t="s">
        <v>3491</v>
      </c>
      <c r="E283" t="s">
        <v>240</v>
      </c>
      <c r="F283">
        <v>2</v>
      </c>
      <c r="O283" t="s">
        <v>3492</v>
      </c>
      <c r="P283" t="s">
        <v>3489</v>
      </c>
      <c r="Q283" t="s">
        <v>1373</v>
      </c>
      <c r="T283" t="s">
        <v>242</v>
      </c>
      <c r="AE283" t="s">
        <v>243</v>
      </c>
      <c r="AH283" t="s">
        <v>244</v>
      </c>
      <c r="AK283" t="s">
        <v>245</v>
      </c>
      <c r="AP283" t="s">
        <v>3493</v>
      </c>
      <c r="AS283" t="s">
        <v>3494</v>
      </c>
      <c r="AT283" t="s">
        <v>3494</v>
      </c>
      <c r="AU283" t="s">
        <v>461</v>
      </c>
      <c r="AV283" t="str">
        <f>"98907"</f>
        <v>98907</v>
      </c>
      <c r="AW283" t="s">
        <v>277</v>
      </c>
      <c r="AX283" t="s">
        <v>3495</v>
      </c>
      <c r="AY283" t="s">
        <v>3496</v>
      </c>
      <c r="AZ283" t="s">
        <v>254</v>
      </c>
      <c r="BA283" t="s">
        <v>3497</v>
      </c>
      <c r="BB283" t="str">
        <f>"319-10-016F"</f>
        <v>319-10-016F</v>
      </c>
      <c r="BC283" t="str">
        <f>"31910016F"</f>
        <v>31910016F</v>
      </c>
      <c r="BD283" t="str">
        <f>"R31910016F"</f>
        <v>R31910016F</v>
      </c>
      <c r="BE283">
        <v>4015</v>
      </c>
      <c r="BJ283" t="s">
        <v>498</v>
      </c>
      <c r="BK283" t="s">
        <v>499</v>
      </c>
      <c r="BL283">
        <v>17</v>
      </c>
      <c r="BN283">
        <v>35.634200275005099</v>
      </c>
      <c r="BO283">
        <v>-114.32833941022299</v>
      </c>
      <c r="BP283" t="s">
        <v>2525</v>
      </c>
      <c r="BW283" t="s">
        <v>2526</v>
      </c>
      <c r="BX283" t="s">
        <v>2526</v>
      </c>
      <c r="CA283" t="str">
        <f>"109"</f>
        <v>109</v>
      </c>
      <c r="CC283">
        <v>0</v>
      </c>
      <c r="CD283">
        <v>0</v>
      </c>
      <c r="CE283">
        <v>0</v>
      </c>
      <c r="CF283">
        <v>0</v>
      </c>
      <c r="CI283">
        <v>0</v>
      </c>
      <c r="CJ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X283">
        <v>0</v>
      </c>
      <c r="CZ283">
        <v>0</v>
      </c>
      <c r="DB283">
        <v>0</v>
      </c>
      <c r="DD283">
        <v>0</v>
      </c>
      <c r="DF283">
        <v>0</v>
      </c>
      <c r="DK283">
        <v>0</v>
      </c>
      <c r="DM283">
        <v>0</v>
      </c>
      <c r="DX283">
        <v>0</v>
      </c>
      <c r="EC283" t="s">
        <v>261</v>
      </c>
      <c r="ED283" t="s">
        <v>262</v>
      </c>
      <c r="EE283" t="s">
        <v>263</v>
      </c>
      <c r="EG283">
        <v>435600</v>
      </c>
      <c r="EH283">
        <v>10</v>
      </c>
      <c r="EI283">
        <v>0</v>
      </c>
      <c r="EJ283">
        <v>0</v>
      </c>
      <c r="EK283">
        <v>0</v>
      </c>
      <c r="EL283">
        <v>0</v>
      </c>
      <c r="EU283" t="s">
        <v>264</v>
      </c>
      <c r="EV283" t="s">
        <v>502</v>
      </c>
      <c r="EW283" t="s">
        <v>503</v>
      </c>
      <c r="EX283" s="1">
        <v>40135</v>
      </c>
      <c r="EY283" t="s">
        <v>267</v>
      </c>
      <c r="EZ283" t="str">
        <f t="shared" si="15"/>
        <v>FALSE</v>
      </c>
      <c r="FA283">
        <v>2022</v>
      </c>
      <c r="FB283">
        <v>2020</v>
      </c>
      <c r="FC283">
        <v>1110</v>
      </c>
      <c r="FD283" t="s">
        <v>246</v>
      </c>
      <c r="FE283" t="s">
        <v>246</v>
      </c>
      <c r="FF283" t="s">
        <v>246</v>
      </c>
      <c r="FG283" t="s">
        <v>246</v>
      </c>
      <c r="FH283" t="s">
        <v>246</v>
      </c>
      <c r="FI283" t="s">
        <v>246</v>
      </c>
      <c r="FJ283" t="s">
        <v>246</v>
      </c>
      <c r="FK283" t="s">
        <v>246</v>
      </c>
      <c r="FL283" t="s">
        <v>246</v>
      </c>
      <c r="FM283" t="s">
        <v>246</v>
      </c>
      <c r="FN283" t="s">
        <v>246</v>
      </c>
      <c r="FO283" t="s">
        <v>246</v>
      </c>
      <c r="FP283" t="s">
        <v>246</v>
      </c>
      <c r="FQ283" s="2">
        <v>1082</v>
      </c>
      <c r="FR283" s="2">
        <v>0</v>
      </c>
      <c r="FS283" s="2">
        <v>0</v>
      </c>
      <c r="FT283">
        <v>0</v>
      </c>
      <c r="FU283" s="2">
        <v>7214</v>
      </c>
      <c r="FV283" s="2">
        <v>7214</v>
      </c>
      <c r="FW283" s="2">
        <v>0</v>
      </c>
      <c r="FX283">
        <v>0</v>
      </c>
      <c r="FY283" s="2">
        <v>0</v>
      </c>
      <c r="FZ283" s="2">
        <v>0</v>
      </c>
      <c r="GA283" s="2">
        <v>0</v>
      </c>
      <c r="GB283">
        <v>0</v>
      </c>
      <c r="GC283" s="2">
        <v>67.760000000000005</v>
      </c>
      <c r="GE283" s="2">
        <v>7214</v>
      </c>
      <c r="GH283" t="s">
        <v>315</v>
      </c>
      <c r="GK283" t="s">
        <v>316</v>
      </c>
      <c r="GL283" t="s">
        <v>317</v>
      </c>
      <c r="GM283" t="s">
        <v>318</v>
      </c>
      <c r="GN283" s="1">
        <v>39956</v>
      </c>
      <c r="GO283" s="1">
        <v>39972</v>
      </c>
      <c r="GP283" s="2">
        <v>0</v>
      </c>
      <c r="GQ283" t="s">
        <v>319</v>
      </c>
      <c r="GR283" t="str">
        <f>"                    "</f>
        <v xml:space="preserve">                    </v>
      </c>
      <c r="GS283" t="str">
        <f>"7501.283"</f>
        <v>7501.283</v>
      </c>
      <c r="GT283" t="str">
        <f>""</f>
        <v/>
      </c>
      <c r="HF283" t="str">
        <f>""</f>
        <v/>
      </c>
      <c r="HK283" t="str">
        <f>""</f>
        <v/>
      </c>
      <c r="HN283" t="s">
        <v>271</v>
      </c>
      <c r="HP283" t="str">
        <f>""</f>
        <v/>
      </c>
      <c r="HQ283" t="str">
        <f>""</f>
        <v/>
      </c>
      <c r="IA283" t="str">
        <f>""</f>
        <v/>
      </c>
      <c r="IB283" t="str">
        <f>""</f>
        <v/>
      </c>
      <c r="IC283" t="str">
        <f>HYPERLINK("https://web.datatree.com/?/property?propertyId=3612894")</f>
        <v>https://web.datatree.com/?/property?propertyId=3612894</v>
      </c>
    </row>
    <row r="284" spans="1:237" x14ac:dyDescent="0.25">
      <c r="A284" t="s">
        <v>3498</v>
      </c>
      <c r="D284" t="s">
        <v>3498</v>
      </c>
      <c r="E284" t="s">
        <v>273</v>
      </c>
      <c r="F284">
        <v>37</v>
      </c>
      <c r="O284" t="s">
        <v>3498</v>
      </c>
      <c r="P284" t="s">
        <v>3498</v>
      </c>
      <c r="R284" t="s">
        <v>274</v>
      </c>
      <c r="T284" t="s">
        <v>242</v>
      </c>
      <c r="AE284" t="s">
        <v>243</v>
      </c>
      <c r="AH284" t="s">
        <v>244</v>
      </c>
      <c r="AK284" t="s">
        <v>245</v>
      </c>
      <c r="AP284" t="s">
        <v>3499</v>
      </c>
      <c r="AS284" t="s">
        <v>3500</v>
      </c>
      <c r="AT284" t="s">
        <v>3500</v>
      </c>
      <c r="AU284" t="s">
        <v>400</v>
      </c>
      <c r="AV284" t="str">
        <f>"89028"</f>
        <v>89028</v>
      </c>
      <c r="AW284" t="s">
        <v>3501</v>
      </c>
      <c r="AX284" t="s">
        <v>3502</v>
      </c>
      <c r="AY284" t="s">
        <v>3503</v>
      </c>
      <c r="AZ284" t="s">
        <v>254</v>
      </c>
      <c r="BA284" t="s">
        <v>3504</v>
      </c>
      <c r="BB284" t="str">
        <f>"254-13-067"</f>
        <v>254-13-067</v>
      </c>
      <c r="BC284" t="str">
        <f>"25413067"</f>
        <v>25413067</v>
      </c>
      <c r="BD284" t="str">
        <f>"R25413067"</f>
        <v>R25413067</v>
      </c>
      <c r="BE284">
        <v>4015</v>
      </c>
      <c r="BI284" t="s">
        <v>256</v>
      </c>
      <c r="BJ284" t="s">
        <v>651</v>
      </c>
      <c r="BK284" t="s">
        <v>258</v>
      </c>
      <c r="BL284">
        <v>5</v>
      </c>
      <c r="BN284">
        <v>35.141241461296701</v>
      </c>
      <c r="BO284">
        <v>-113.572247196094</v>
      </c>
      <c r="BP284" t="s">
        <v>259</v>
      </c>
      <c r="BW284" t="s">
        <v>1324</v>
      </c>
      <c r="BX284" t="s">
        <v>1324</v>
      </c>
      <c r="CA284" t="str">
        <f>"69"</f>
        <v>69</v>
      </c>
      <c r="CC284">
        <v>0</v>
      </c>
      <c r="CD284">
        <v>0</v>
      </c>
      <c r="CE284">
        <v>0</v>
      </c>
      <c r="CF284">
        <v>0</v>
      </c>
      <c r="CI284">
        <v>0</v>
      </c>
      <c r="CJ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X284">
        <v>0</v>
      </c>
      <c r="CZ284">
        <v>0</v>
      </c>
      <c r="DB284">
        <v>0</v>
      </c>
      <c r="DD284">
        <v>0</v>
      </c>
      <c r="DF284">
        <v>0</v>
      </c>
      <c r="DK284">
        <v>0</v>
      </c>
      <c r="DM284">
        <v>0</v>
      </c>
      <c r="DX284">
        <v>0</v>
      </c>
      <c r="EC284" t="s">
        <v>261</v>
      </c>
      <c r="ED284" t="s">
        <v>262</v>
      </c>
      <c r="EE284" t="s">
        <v>263</v>
      </c>
      <c r="EG284">
        <v>435600</v>
      </c>
      <c r="EH284">
        <v>10</v>
      </c>
      <c r="EI284">
        <v>0</v>
      </c>
      <c r="EJ284">
        <v>0</v>
      </c>
      <c r="EK284">
        <v>0</v>
      </c>
      <c r="EL284">
        <v>0</v>
      </c>
      <c r="EU284" t="s">
        <v>264</v>
      </c>
      <c r="EV284" t="s">
        <v>265</v>
      </c>
      <c r="EW284" t="s">
        <v>266</v>
      </c>
      <c r="EX284" s="1">
        <v>40135</v>
      </c>
      <c r="EY284" t="s">
        <v>267</v>
      </c>
      <c r="EZ284" t="str">
        <f t="shared" si="15"/>
        <v>FALSE</v>
      </c>
      <c r="FA284">
        <v>2022</v>
      </c>
      <c r="FB284">
        <v>2020</v>
      </c>
      <c r="FC284">
        <v>300</v>
      </c>
      <c r="FD284" t="s">
        <v>246</v>
      </c>
      <c r="FE284" t="s">
        <v>246</v>
      </c>
      <c r="FF284" t="s">
        <v>246</v>
      </c>
      <c r="FG284" t="s">
        <v>246</v>
      </c>
      <c r="FH284" t="s">
        <v>246</v>
      </c>
      <c r="FI284" t="s">
        <v>246</v>
      </c>
      <c r="FJ284" t="s">
        <v>246</v>
      </c>
      <c r="FK284" t="s">
        <v>246</v>
      </c>
      <c r="FL284" t="s">
        <v>246</v>
      </c>
      <c r="FM284" t="s">
        <v>246</v>
      </c>
      <c r="FN284" t="s">
        <v>246</v>
      </c>
      <c r="FO284" t="s">
        <v>246</v>
      </c>
      <c r="FP284" t="s">
        <v>246</v>
      </c>
      <c r="FQ284" s="2">
        <v>656</v>
      </c>
      <c r="FR284" s="2">
        <v>0</v>
      </c>
      <c r="FS284" s="2">
        <v>0</v>
      </c>
      <c r="FT284">
        <v>0</v>
      </c>
      <c r="FU284" s="2">
        <v>4374</v>
      </c>
      <c r="FV284" s="2">
        <v>4374</v>
      </c>
      <c r="FW284" s="2">
        <v>0</v>
      </c>
      <c r="FX284">
        <v>0</v>
      </c>
      <c r="FY284" s="2">
        <v>0</v>
      </c>
      <c r="FZ284" s="2">
        <v>0</v>
      </c>
      <c r="GA284" s="2">
        <v>0</v>
      </c>
      <c r="GB284">
        <v>0</v>
      </c>
      <c r="GC284" s="2">
        <v>89.04</v>
      </c>
      <c r="GE284" s="2">
        <v>4374</v>
      </c>
      <c r="GH284" t="s">
        <v>289</v>
      </c>
      <c r="GK284" t="s">
        <v>290</v>
      </c>
      <c r="GL284" t="s">
        <v>290</v>
      </c>
      <c r="GN284" s="1">
        <v>38959</v>
      </c>
      <c r="GO284" s="1">
        <v>39020</v>
      </c>
      <c r="GP284" s="2">
        <v>0</v>
      </c>
      <c r="GQ284" t="s">
        <v>567</v>
      </c>
      <c r="GR284" t="str">
        <f>"                    "</f>
        <v xml:space="preserve">                    </v>
      </c>
      <c r="GS284" t="str">
        <f>"6516.790"</f>
        <v>6516.790</v>
      </c>
      <c r="GT284" t="str">
        <f>""</f>
        <v/>
      </c>
      <c r="HF284" t="str">
        <f>""</f>
        <v/>
      </c>
      <c r="HK284" t="str">
        <f>""</f>
        <v/>
      </c>
      <c r="HN284" t="s">
        <v>271</v>
      </c>
      <c r="HP284" t="str">
        <f>""</f>
        <v/>
      </c>
      <c r="HQ284" t="str">
        <f>""</f>
        <v/>
      </c>
      <c r="IA284" t="str">
        <f>""</f>
        <v/>
      </c>
      <c r="IB284" t="str">
        <f>""</f>
        <v/>
      </c>
      <c r="IC284" t="str">
        <f>HYPERLINK("https://web.datatree.com/?/property?propertyId=3613676")</f>
        <v>https://web.datatree.com/?/property?propertyId=3613676</v>
      </c>
    </row>
    <row r="285" spans="1:237" x14ac:dyDescent="0.25">
      <c r="A285" t="s">
        <v>390</v>
      </c>
      <c r="B285" t="s">
        <v>391</v>
      </c>
      <c r="C285" t="s">
        <v>392</v>
      </c>
      <c r="D285" t="s">
        <v>393</v>
      </c>
      <c r="E285" t="s">
        <v>240</v>
      </c>
      <c r="F285">
        <v>193</v>
      </c>
      <c r="O285" t="s">
        <v>394</v>
      </c>
      <c r="P285" t="s">
        <v>390</v>
      </c>
      <c r="Q285" t="s">
        <v>765</v>
      </c>
      <c r="T285" t="s">
        <v>242</v>
      </c>
      <c r="AE285" t="s">
        <v>243</v>
      </c>
      <c r="AH285" t="s">
        <v>244</v>
      </c>
      <c r="AK285" t="s">
        <v>245</v>
      </c>
      <c r="AL285" t="s">
        <v>396</v>
      </c>
      <c r="AM285">
        <v>3960</v>
      </c>
      <c r="AP285" t="s">
        <v>397</v>
      </c>
      <c r="AQ285" t="s">
        <v>248</v>
      </c>
      <c r="AS285" t="s">
        <v>398</v>
      </c>
      <c r="AT285" t="s">
        <v>399</v>
      </c>
      <c r="AU285" t="s">
        <v>400</v>
      </c>
      <c r="AV285" t="str">
        <f>"89104-5031"</f>
        <v>89104-5031</v>
      </c>
      <c r="AW285" t="s">
        <v>401</v>
      </c>
      <c r="AX285" t="s">
        <v>402</v>
      </c>
      <c r="AY285" t="s">
        <v>403</v>
      </c>
      <c r="AZ285" t="s">
        <v>254</v>
      </c>
      <c r="BA285" t="s">
        <v>3505</v>
      </c>
      <c r="BB285" t="str">
        <f>"201-31-041"</f>
        <v>201-31-041</v>
      </c>
      <c r="BC285" t="str">
        <f>"20131041"</f>
        <v>20131041</v>
      </c>
      <c r="BD285" t="str">
        <f>"R20131041"</f>
        <v>R20131041</v>
      </c>
      <c r="BE285">
        <v>4015</v>
      </c>
      <c r="BI285" t="s">
        <v>256</v>
      </c>
      <c r="BJ285" t="s">
        <v>707</v>
      </c>
      <c r="BK285" t="s">
        <v>258</v>
      </c>
      <c r="BL285">
        <v>19</v>
      </c>
      <c r="BN285">
        <v>34.834625874939199</v>
      </c>
      <c r="BO285">
        <v>-113.58736496973199</v>
      </c>
      <c r="BW285" t="s">
        <v>2809</v>
      </c>
      <c r="BX285" t="s">
        <v>2809</v>
      </c>
      <c r="CA285" t="str">
        <f>""</f>
        <v/>
      </c>
      <c r="CC285">
        <v>0</v>
      </c>
      <c r="CD285">
        <v>0</v>
      </c>
      <c r="CE285">
        <v>0</v>
      </c>
      <c r="CF285">
        <v>0</v>
      </c>
      <c r="CI285">
        <v>0</v>
      </c>
      <c r="CJ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X285">
        <v>0</v>
      </c>
      <c r="CZ285">
        <v>0</v>
      </c>
      <c r="DB285">
        <v>0</v>
      </c>
      <c r="DD285">
        <v>0</v>
      </c>
      <c r="DF285">
        <v>0</v>
      </c>
      <c r="DK285">
        <v>0</v>
      </c>
      <c r="DM285">
        <v>0</v>
      </c>
      <c r="DX285">
        <v>0</v>
      </c>
      <c r="EC285" t="s">
        <v>336</v>
      </c>
      <c r="ED285" t="s">
        <v>405</v>
      </c>
      <c r="EE285" t="s">
        <v>406</v>
      </c>
      <c r="EG285">
        <v>435600</v>
      </c>
      <c r="EH285">
        <v>10</v>
      </c>
      <c r="EI285">
        <v>0</v>
      </c>
      <c r="EJ285">
        <v>0</v>
      </c>
      <c r="EK285">
        <v>0</v>
      </c>
      <c r="EL285">
        <v>0</v>
      </c>
      <c r="EU285" t="s">
        <v>264</v>
      </c>
      <c r="EV285" t="s">
        <v>709</v>
      </c>
      <c r="EW285" t="s">
        <v>710</v>
      </c>
      <c r="EX285" s="1">
        <v>40135</v>
      </c>
      <c r="EY285" t="s">
        <v>267</v>
      </c>
      <c r="EZ285" t="str">
        <f t="shared" si="15"/>
        <v>FALSE</v>
      </c>
      <c r="FA285">
        <v>2022</v>
      </c>
      <c r="FB285">
        <v>2020</v>
      </c>
      <c r="FC285">
        <v>600</v>
      </c>
      <c r="FD285" t="s">
        <v>246</v>
      </c>
      <c r="FE285" t="s">
        <v>246</v>
      </c>
      <c r="FF285" t="s">
        <v>246</v>
      </c>
      <c r="FG285" t="s">
        <v>246</v>
      </c>
      <c r="FH285" t="s">
        <v>246</v>
      </c>
      <c r="FI285" t="s">
        <v>246</v>
      </c>
      <c r="FJ285" t="s">
        <v>246</v>
      </c>
      <c r="FK285" t="s">
        <v>246</v>
      </c>
      <c r="FL285" t="s">
        <v>246</v>
      </c>
      <c r="FM285" t="s">
        <v>246</v>
      </c>
      <c r="FN285" t="s">
        <v>246</v>
      </c>
      <c r="FO285" t="s">
        <v>246</v>
      </c>
      <c r="FP285" t="s">
        <v>246</v>
      </c>
      <c r="FQ285" s="2">
        <v>296</v>
      </c>
      <c r="FR285" s="2">
        <v>0</v>
      </c>
      <c r="FS285" s="2">
        <v>0</v>
      </c>
      <c r="FT285">
        <v>0</v>
      </c>
      <c r="FU285" s="2">
        <v>1972</v>
      </c>
      <c r="FV285" s="2">
        <v>1972</v>
      </c>
      <c r="FW285" s="2">
        <v>0</v>
      </c>
      <c r="FX285">
        <v>0</v>
      </c>
      <c r="FY285" s="2">
        <v>0</v>
      </c>
      <c r="FZ285" s="2">
        <v>0</v>
      </c>
      <c r="GA285" s="2">
        <v>0</v>
      </c>
      <c r="GB285">
        <v>0</v>
      </c>
      <c r="GC285" s="2">
        <v>18.18</v>
      </c>
      <c r="GE285" s="2">
        <v>1972</v>
      </c>
      <c r="GH285" t="s">
        <v>289</v>
      </c>
      <c r="GK285" t="s">
        <v>290</v>
      </c>
      <c r="GL285" t="s">
        <v>290</v>
      </c>
      <c r="GR285" t="str">
        <f>""</f>
        <v/>
      </c>
      <c r="GS285" t="str">
        <f>""</f>
        <v/>
      </c>
      <c r="GT285" t="str">
        <f>""</f>
        <v/>
      </c>
      <c r="GU285" s="1">
        <v>36580</v>
      </c>
      <c r="GV285" s="1">
        <v>36587</v>
      </c>
      <c r="GW285" s="2">
        <v>16361</v>
      </c>
      <c r="GY285" t="s">
        <v>319</v>
      </c>
      <c r="GZ285" t="s">
        <v>3506</v>
      </c>
      <c r="HF285" t="str">
        <f>"                    "</f>
        <v xml:space="preserve">                    </v>
      </c>
      <c r="HK285" t="str">
        <f>"                    "</f>
        <v xml:space="preserve">                    </v>
      </c>
      <c r="HN285" t="s">
        <v>271</v>
      </c>
      <c r="HP285" t="str">
        <f>"3466.980"</f>
        <v>3466.980</v>
      </c>
      <c r="HQ285" t="str">
        <f>""</f>
        <v/>
      </c>
      <c r="IA285" t="str">
        <f>""</f>
        <v/>
      </c>
      <c r="IB285" t="str">
        <f>""</f>
        <v/>
      </c>
      <c r="IC285" t="str">
        <f>HYPERLINK("https://web.datatree.com/?/property?propertyId=3532343")</f>
        <v>https://web.datatree.com/?/property?propertyId=3532343</v>
      </c>
    </row>
    <row r="286" spans="1:237" x14ac:dyDescent="0.25">
      <c r="A286" t="s">
        <v>3507</v>
      </c>
      <c r="B286" t="s">
        <v>3508</v>
      </c>
      <c r="C286" t="s">
        <v>322</v>
      </c>
      <c r="D286" t="s">
        <v>3509</v>
      </c>
      <c r="E286" t="s">
        <v>240</v>
      </c>
      <c r="F286">
        <v>1</v>
      </c>
      <c r="G286" t="s">
        <v>3510</v>
      </c>
      <c r="H286" t="s">
        <v>3511</v>
      </c>
      <c r="I286" t="s">
        <v>1547</v>
      </c>
      <c r="J286" t="s">
        <v>3509</v>
      </c>
      <c r="K286" t="s">
        <v>240</v>
      </c>
      <c r="L286">
        <v>1</v>
      </c>
      <c r="O286" t="s">
        <v>3512</v>
      </c>
      <c r="P286" t="s">
        <v>3513</v>
      </c>
      <c r="T286" t="s">
        <v>242</v>
      </c>
      <c r="AE286" t="s">
        <v>243</v>
      </c>
      <c r="AH286" t="s">
        <v>244</v>
      </c>
      <c r="AK286" t="s">
        <v>245</v>
      </c>
      <c r="AL286" t="s">
        <v>396</v>
      </c>
      <c r="AM286">
        <v>2268</v>
      </c>
      <c r="AP286" t="s">
        <v>3514</v>
      </c>
      <c r="AQ286" t="s">
        <v>302</v>
      </c>
      <c r="AS286" t="s">
        <v>2683</v>
      </c>
      <c r="AT286" t="s">
        <v>2684</v>
      </c>
      <c r="AU286" t="s">
        <v>2206</v>
      </c>
      <c r="AV286" t="str">
        <f>"84790-5152"</f>
        <v>84790-5152</v>
      </c>
      <c r="AW286" t="s">
        <v>1706</v>
      </c>
      <c r="AX286" t="s">
        <v>3515</v>
      </c>
      <c r="AY286" t="s">
        <v>3516</v>
      </c>
      <c r="AZ286" t="s">
        <v>254</v>
      </c>
      <c r="BA286" t="s">
        <v>3517</v>
      </c>
      <c r="BB286" t="str">
        <f>"340-23-102"</f>
        <v>340-23-102</v>
      </c>
      <c r="BC286" t="str">
        <f>"34023102"</f>
        <v>34023102</v>
      </c>
      <c r="BD286" t="str">
        <f>"R34023102"</f>
        <v>R34023102</v>
      </c>
      <c r="BE286">
        <v>4015</v>
      </c>
      <c r="BJ286" t="s">
        <v>333</v>
      </c>
      <c r="BK286" t="s">
        <v>499</v>
      </c>
      <c r="BL286">
        <v>31</v>
      </c>
      <c r="BN286">
        <v>35.419877895447698</v>
      </c>
      <c r="BO286">
        <v>-114.34849564307</v>
      </c>
      <c r="BP286" t="s">
        <v>1339</v>
      </c>
      <c r="BQ286">
        <v>12</v>
      </c>
      <c r="BW286" t="s">
        <v>3518</v>
      </c>
      <c r="BX286" t="s">
        <v>3518</v>
      </c>
      <c r="CA286" t="str">
        <f>"115|1"</f>
        <v>115|1</v>
      </c>
      <c r="CC286">
        <v>0</v>
      </c>
      <c r="CD286">
        <v>0</v>
      </c>
      <c r="CE286">
        <v>0</v>
      </c>
      <c r="CF286">
        <v>0</v>
      </c>
      <c r="CI286">
        <v>0</v>
      </c>
      <c r="CJ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X286">
        <v>0</v>
      </c>
      <c r="CZ286">
        <v>0</v>
      </c>
      <c r="DB286">
        <v>0</v>
      </c>
      <c r="DD286">
        <v>0</v>
      </c>
      <c r="DF286">
        <v>0</v>
      </c>
      <c r="DK286">
        <v>0</v>
      </c>
      <c r="DM286">
        <v>0</v>
      </c>
      <c r="DX286">
        <v>0</v>
      </c>
      <c r="EC286" t="s">
        <v>261</v>
      </c>
      <c r="ED286" t="s">
        <v>262</v>
      </c>
      <c r="EE286" t="s">
        <v>263</v>
      </c>
      <c r="EG286">
        <v>435600</v>
      </c>
      <c r="EH286">
        <v>10</v>
      </c>
      <c r="EI286">
        <v>0</v>
      </c>
      <c r="EJ286">
        <v>0</v>
      </c>
      <c r="EK286">
        <v>0</v>
      </c>
      <c r="EL286">
        <v>0</v>
      </c>
      <c r="EU286" t="s">
        <v>264</v>
      </c>
      <c r="EV286" t="s">
        <v>1341</v>
      </c>
      <c r="EW286" t="s">
        <v>1342</v>
      </c>
      <c r="EX286" s="1">
        <v>40135</v>
      </c>
      <c r="EY286" t="s">
        <v>267</v>
      </c>
      <c r="EZ286" t="str">
        <f t="shared" si="15"/>
        <v>FALSE</v>
      </c>
      <c r="FA286">
        <v>2022</v>
      </c>
      <c r="FB286">
        <v>2020</v>
      </c>
      <c r="FC286">
        <v>400</v>
      </c>
      <c r="FD286" t="s">
        <v>246</v>
      </c>
      <c r="FE286" t="s">
        <v>246</v>
      </c>
      <c r="FF286" t="s">
        <v>246</v>
      </c>
      <c r="FG286" t="s">
        <v>246</v>
      </c>
      <c r="FH286" t="s">
        <v>246</v>
      </c>
      <c r="FI286" t="s">
        <v>246</v>
      </c>
      <c r="FJ286" t="s">
        <v>246</v>
      </c>
      <c r="FK286" t="s">
        <v>246</v>
      </c>
      <c r="FL286" t="s">
        <v>246</v>
      </c>
      <c r="FM286" t="s">
        <v>246</v>
      </c>
      <c r="FN286" t="s">
        <v>246</v>
      </c>
      <c r="FO286" t="s">
        <v>246</v>
      </c>
      <c r="FP286" t="s">
        <v>246</v>
      </c>
      <c r="FQ286" s="2">
        <v>1140</v>
      </c>
      <c r="FR286" s="2">
        <v>0</v>
      </c>
      <c r="FS286" s="2">
        <v>0</v>
      </c>
      <c r="FT286">
        <v>0</v>
      </c>
      <c r="FU286" s="2">
        <v>7599</v>
      </c>
      <c r="FV286" s="2">
        <v>7599</v>
      </c>
      <c r="FW286" s="2">
        <v>0</v>
      </c>
      <c r="FX286">
        <v>0</v>
      </c>
      <c r="FY286" s="2">
        <v>0</v>
      </c>
      <c r="FZ286" s="2">
        <v>0</v>
      </c>
      <c r="GA286" s="2">
        <v>0</v>
      </c>
      <c r="GB286">
        <v>0</v>
      </c>
      <c r="GC286" s="2">
        <v>93.28</v>
      </c>
      <c r="GE286" s="2">
        <v>7599</v>
      </c>
      <c r="GH286" t="s">
        <v>315</v>
      </c>
      <c r="GK286" t="s">
        <v>316</v>
      </c>
      <c r="GL286" t="s">
        <v>317</v>
      </c>
      <c r="GM286" t="s">
        <v>318</v>
      </c>
      <c r="GN286" s="1">
        <v>39878</v>
      </c>
      <c r="GO286" s="1">
        <v>39974</v>
      </c>
      <c r="GP286" s="2">
        <v>0</v>
      </c>
      <c r="GQ286" t="s">
        <v>319</v>
      </c>
      <c r="GR286" t="str">
        <f>"                    "</f>
        <v xml:space="preserve">                    </v>
      </c>
      <c r="GS286" t="str">
        <f>"7503.735"</f>
        <v>7503.735</v>
      </c>
      <c r="GT286" t="str">
        <f>""</f>
        <v/>
      </c>
      <c r="HF286" t="str">
        <f>""</f>
        <v/>
      </c>
      <c r="HK286" t="str">
        <f>""</f>
        <v/>
      </c>
      <c r="HN286" t="s">
        <v>271</v>
      </c>
      <c r="HP286" t="str">
        <f>""</f>
        <v/>
      </c>
      <c r="HQ286" t="str">
        <f>""</f>
        <v/>
      </c>
      <c r="IA286" t="str">
        <f>""</f>
        <v/>
      </c>
      <c r="IB286" t="str">
        <f>""</f>
        <v/>
      </c>
      <c r="IC286" t="str">
        <f>HYPERLINK("https://web.datatree.com/?/property?propertyId=3622093")</f>
        <v>https://web.datatree.com/?/property?propertyId=3622093</v>
      </c>
    </row>
    <row r="287" spans="1:237" x14ac:dyDescent="0.25">
      <c r="A287" t="s">
        <v>3519</v>
      </c>
      <c r="D287" t="s">
        <v>3519</v>
      </c>
      <c r="E287" t="s">
        <v>273</v>
      </c>
      <c r="F287">
        <v>2280</v>
      </c>
      <c r="O287" t="s">
        <v>3519</v>
      </c>
      <c r="P287" t="s">
        <v>3519</v>
      </c>
      <c r="Q287" t="s">
        <v>689</v>
      </c>
      <c r="R287" t="s">
        <v>588</v>
      </c>
      <c r="T287" t="s">
        <v>242</v>
      </c>
      <c r="AE287" t="s">
        <v>243</v>
      </c>
      <c r="AH287" t="s">
        <v>244</v>
      </c>
      <c r="AK287" t="s">
        <v>245</v>
      </c>
      <c r="AL287" t="s">
        <v>246</v>
      </c>
      <c r="AM287">
        <v>2213</v>
      </c>
      <c r="AP287" t="s">
        <v>1038</v>
      </c>
      <c r="AQ287" t="s">
        <v>491</v>
      </c>
      <c r="AS287" t="s">
        <v>345</v>
      </c>
      <c r="AT287" t="s">
        <v>345</v>
      </c>
      <c r="AU287" t="s">
        <v>243</v>
      </c>
      <c r="AV287" t="str">
        <f>"86401-4664"</f>
        <v>86401-4664</v>
      </c>
      <c r="AW287" t="s">
        <v>1184</v>
      </c>
      <c r="AX287" t="s">
        <v>1344</v>
      </c>
      <c r="AY287" t="s">
        <v>1345</v>
      </c>
      <c r="AZ287" t="s">
        <v>254</v>
      </c>
      <c r="BA287" t="s">
        <v>3520</v>
      </c>
      <c r="BB287" t="str">
        <f>"319-04-002F"</f>
        <v>319-04-002F</v>
      </c>
      <c r="BC287" t="str">
        <f>"31904002F"</f>
        <v>31904002F</v>
      </c>
      <c r="BD287" t="str">
        <f>"R31904002F"</f>
        <v>R31904002F</v>
      </c>
      <c r="BE287">
        <v>4015</v>
      </c>
      <c r="BJ287" t="s">
        <v>498</v>
      </c>
      <c r="BK287" t="s">
        <v>499</v>
      </c>
      <c r="BL287">
        <v>5</v>
      </c>
      <c r="BN287">
        <v>35.674086502081302</v>
      </c>
      <c r="BO287">
        <v>-114.337293200104</v>
      </c>
      <c r="BP287" t="s">
        <v>3521</v>
      </c>
      <c r="BW287" t="s">
        <v>3522</v>
      </c>
      <c r="BX287" t="s">
        <v>3522</v>
      </c>
      <c r="CA287" t="str">
        <f>"18"</f>
        <v>18</v>
      </c>
      <c r="CC287">
        <v>0</v>
      </c>
      <c r="CD287">
        <v>0</v>
      </c>
      <c r="CE287">
        <v>0</v>
      </c>
      <c r="CF287">
        <v>0</v>
      </c>
      <c r="CI287">
        <v>0</v>
      </c>
      <c r="CJ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X287">
        <v>0</v>
      </c>
      <c r="CZ287">
        <v>0</v>
      </c>
      <c r="DB287">
        <v>0</v>
      </c>
      <c r="DD287">
        <v>0</v>
      </c>
      <c r="DF287">
        <v>0</v>
      </c>
      <c r="DK287">
        <v>0</v>
      </c>
      <c r="DM287">
        <v>0</v>
      </c>
      <c r="DX287">
        <v>0</v>
      </c>
      <c r="EC287" t="s">
        <v>261</v>
      </c>
      <c r="ED287" t="s">
        <v>262</v>
      </c>
      <c r="EE287" t="s">
        <v>263</v>
      </c>
      <c r="EG287">
        <v>435600</v>
      </c>
      <c r="EH287">
        <v>10</v>
      </c>
      <c r="EI287">
        <v>0</v>
      </c>
      <c r="EJ287">
        <v>0</v>
      </c>
      <c r="EK287">
        <v>0</v>
      </c>
      <c r="EL287">
        <v>0</v>
      </c>
      <c r="EU287" t="s">
        <v>264</v>
      </c>
      <c r="EV287" t="s">
        <v>502</v>
      </c>
      <c r="EW287" t="s">
        <v>503</v>
      </c>
      <c r="EX287" s="1">
        <v>40135</v>
      </c>
      <c r="EY287" t="s">
        <v>267</v>
      </c>
      <c r="EZ287" t="str">
        <f t="shared" si="15"/>
        <v>FALSE</v>
      </c>
      <c r="FA287">
        <v>2022</v>
      </c>
      <c r="FB287">
        <v>2020</v>
      </c>
      <c r="FC287">
        <v>1110</v>
      </c>
      <c r="FD287" t="s">
        <v>246</v>
      </c>
      <c r="FE287" t="s">
        <v>246</v>
      </c>
      <c r="FF287" t="s">
        <v>246</v>
      </c>
      <c r="FG287" t="s">
        <v>246</v>
      </c>
      <c r="FH287" t="s">
        <v>246</v>
      </c>
      <c r="FI287" t="s">
        <v>246</v>
      </c>
      <c r="FJ287" t="s">
        <v>246</v>
      </c>
      <c r="FK287" t="s">
        <v>246</v>
      </c>
      <c r="FL287" t="s">
        <v>246</v>
      </c>
      <c r="FM287" t="s">
        <v>246</v>
      </c>
      <c r="FN287" t="s">
        <v>246</v>
      </c>
      <c r="FO287" t="s">
        <v>246</v>
      </c>
      <c r="FP287" t="s">
        <v>246</v>
      </c>
      <c r="FQ287" s="2">
        <v>1082</v>
      </c>
      <c r="FR287" s="2">
        <v>0</v>
      </c>
      <c r="FS287" s="2">
        <v>0</v>
      </c>
      <c r="FT287">
        <v>0</v>
      </c>
      <c r="FU287" s="2">
        <v>7214</v>
      </c>
      <c r="FV287" s="2">
        <v>7214</v>
      </c>
      <c r="FW287" s="2">
        <v>0</v>
      </c>
      <c r="FX287">
        <v>0</v>
      </c>
      <c r="FY287" s="2">
        <v>0</v>
      </c>
      <c r="FZ287" s="2">
        <v>0</v>
      </c>
      <c r="GA287" s="2">
        <v>0</v>
      </c>
      <c r="GB287">
        <v>0</v>
      </c>
      <c r="GC287" s="2">
        <v>67.760000000000005</v>
      </c>
      <c r="GE287" s="2">
        <v>7214</v>
      </c>
      <c r="GH287" t="s">
        <v>315</v>
      </c>
      <c r="GK287" t="s">
        <v>316</v>
      </c>
      <c r="GL287" t="s">
        <v>317</v>
      </c>
      <c r="GM287" t="s">
        <v>318</v>
      </c>
      <c r="GN287" s="1">
        <v>39052</v>
      </c>
      <c r="GO287" s="1">
        <v>39077</v>
      </c>
      <c r="GP287" s="2">
        <v>0</v>
      </c>
      <c r="GQ287" t="s">
        <v>640</v>
      </c>
      <c r="GR287" t="str">
        <f>"                    "</f>
        <v xml:space="preserve">                    </v>
      </c>
      <c r="GS287" t="str">
        <f>"6597.19"</f>
        <v>6597.19</v>
      </c>
      <c r="GT287" t="str">
        <f>""</f>
        <v/>
      </c>
      <c r="HF287" t="str">
        <f>""</f>
        <v/>
      </c>
      <c r="HK287" t="str">
        <f>""</f>
        <v/>
      </c>
      <c r="HN287" t="s">
        <v>271</v>
      </c>
      <c r="HP287" t="str">
        <f>""</f>
        <v/>
      </c>
      <c r="HQ287" t="str">
        <f>""</f>
        <v/>
      </c>
      <c r="IA287" t="str">
        <f>""</f>
        <v/>
      </c>
      <c r="IB287" t="str">
        <f>""</f>
        <v/>
      </c>
      <c r="IC287" t="str">
        <f>HYPERLINK("https://web.datatree.com/?/property?propertyId=3534992")</f>
        <v>https://web.datatree.com/?/property?propertyId=3534992</v>
      </c>
    </row>
    <row r="288" spans="1:237" x14ac:dyDescent="0.25">
      <c r="A288" t="s">
        <v>3523</v>
      </c>
      <c r="D288" t="s">
        <v>3523</v>
      </c>
      <c r="E288" t="s">
        <v>273</v>
      </c>
      <c r="F288">
        <v>11</v>
      </c>
      <c r="O288" t="s">
        <v>3523</v>
      </c>
      <c r="P288" t="s">
        <v>3523</v>
      </c>
      <c r="R288" t="s">
        <v>274</v>
      </c>
      <c r="T288" t="s">
        <v>242</v>
      </c>
      <c r="AE288" t="s">
        <v>243</v>
      </c>
      <c r="AH288" t="s">
        <v>244</v>
      </c>
      <c r="AK288" t="s">
        <v>245</v>
      </c>
      <c r="AM288">
        <v>3707</v>
      </c>
      <c r="AP288" t="s">
        <v>3524</v>
      </c>
      <c r="AQ288" t="s">
        <v>419</v>
      </c>
      <c r="AS288" t="s">
        <v>3525</v>
      </c>
      <c r="AT288" t="s">
        <v>3525</v>
      </c>
      <c r="AU288" t="s">
        <v>400</v>
      </c>
      <c r="AV288" t="str">
        <f>"89801-2606"</f>
        <v>89801-2606</v>
      </c>
      <c r="AW288" t="s">
        <v>592</v>
      </c>
      <c r="AX288" t="s">
        <v>3526</v>
      </c>
      <c r="AY288" t="s">
        <v>3527</v>
      </c>
      <c r="AZ288" t="s">
        <v>254</v>
      </c>
      <c r="BA288" t="s">
        <v>3528</v>
      </c>
      <c r="BB288" t="str">
        <f>"335-28-021"</f>
        <v>335-28-021</v>
      </c>
      <c r="BC288" t="str">
        <f>"33528021"</f>
        <v>33528021</v>
      </c>
      <c r="BD288" t="str">
        <f>"R33528021"</f>
        <v>R33528021</v>
      </c>
      <c r="BE288">
        <v>4015</v>
      </c>
      <c r="BJ288" t="s">
        <v>498</v>
      </c>
      <c r="BK288" t="s">
        <v>548</v>
      </c>
      <c r="BL288">
        <v>33</v>
      </c>
      <c r="BN288">
        <v>35.5922037749908</v>
      </c>
      <c r="BO288">
        <v>-113.884499989803</v>
      </c>
      <c r="BW288" t="s">
        <v>549</v>
      </c>
      <c r="BX288" t="s">
        <v>549</v>
      </c>
      <c r="CA288" t="str">
        <f>""</f>
        <v/>
      </c>
      <c r="CC288">
        <v>0</v>
      </c>
      <c r="CD288">
        <v>0</v>
      </c>
      <c r="CE288">
        <v>0</v>
      </c>
      <c r="CF288">
        <v>0</v>
      </c>
      <c r="CI288">
        <v>0</v>
      </c>
      <c r="CJ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X288">
        <v>0</v>
      </c>
      <c r="CZ288">
        <v>0</v>
      </c>
      <c r="DB288">
        <v>0</v>
      </c>
      <c r="DD288">
        <v>0</v>
      </c>
      <c r="DF288">
        <v>0</v>
      </c>
      <c r="DK288">
        <v>0</v>
      </c>
      <c r="DM288">
        <v>0</v>
      </c>
      <c r="DX288">
        <v>0</v>
      </c>
      <c r="EC288" t="s">
        <v>261</v>
      </c>
      <c r="ED288" t="s">
        <v>354</v>
      </c>
      <c r="EE288" t="s">
        <v>355</v>
      </c>
      <c r="EG288">
        <v>435600</v>
      </c>
      <c r="EH288">
        <v>10</v>
      </c>
      <c r="EI288">
        <v>0</v>
      </c>
      <c r="EJ288">
        <v>0</v>
      </c>
      <c r="EK288">
        <v>0</v>
      </c>
      <c r="EL288">
        <v>0</v>
      </c>
      <c r="EU288" t="s">
        <v>264</v>
      </c>
      <c r="EV288" t="s">
        <v>550</v>
      </c>
      <c r="EW288" t="s">
        <v>551</v>
      </c>
      <c r="EX288" s="1">
        <v>40135</v>
      </c>
      <c r="EY288" t="s">
        <v>267</v>
      </c>
      <c r="EZ288" t="str">
        <f t="shared" si="15"/>
        <v>FALSE</v>
      </c>
      <c r="FA288">
        <v>2022</v>
      </c>
      <c r="FB288">
        <v>2020</v>
      </c>
      <c r="FC288">
        <v>400</v>
      </c>
      <c r="FD288" t="s">
        <v>246</v>
      </c>
      <c r="FE288" t="s">
        <v>246</v>
      </c>
      <c r="FF288" t="s">
        <v>246</v>
      </c>
      <c r="FG288" t="s">
        <v>246</v>
      </c>
      <c r="FH288" t="s">
        <v>246</v>
      </c>
      <c r="FI288" t="s">
        <v>246</v>
      </c>
      <c r="FJ288" t="s">
        <v>246</v>
      </c>
      <c r="FK288" t="s">
        <v>246</v>
      </c>
      <c r="FL288" t="s">
        <v>246</v>
      </c>
      <c r="FM288" t="s">
        <v>246</v>
      </c>
      <c r="FN288" t="s">
        <v>246</v>
      </c>
      <c r="FO288" t="s">
        <v>246</v>
      </c>
      <c r="FP288" t="s">
        <v>246</v>
      </c>
      <c r="FQ288" s="2">
        <v>566</v>
      </c>
      <c r="FR288" s="2">
        <v>0</v>
      </c>
      <c r="FS288" s="2">
        <v>0</v>
      </c>
      <c r="FT288">
        <v>0</v>
      </c>
      <c r="FU288" s="2">
        <v>3775</v>
      </c>
      <c r="FV288" s="2">
        <v>3775</v>
      </c>
      <c r="FW288" s="2">
        <v>0</v>
      </c>
      <c r="FX288">
        <v>0</v>
      </c>
      <c r="FY288" s="2">
        <v>0</v>
      </c>
      <c r="FZ288" s="2">
        <v>0</v>
      </c>
      <c r="GA288" s="2">
        <v>0</v>
      </c>
      <c r="GB288">
        <v>0</v>
      </c>
      <c r="GC288" s="2">
        <v>98.76</v>
      </c>
      <c r="GE288" s="2">
        <v>3775</v>
      </c>
      <c r="GH288" t="s">
        <v>315</v>
      </c>
      <c r="GK288" t="s">
        <v>552</v>
      </c>
      <c r="GL288" t="s">
        <v>359</v>
      </c>
      <c r="GM288" t="s">
        <v>360</v>
      </c>
      <c r="GR288" t="str">
        <f>""</f>
        <v/>
      </c>
      <c r="GS288" t="str">
        <f>""</f>
        <v/>
      </c>
      <c r="GT288" t="str">
        <f>""</f>
        <v/>
      </c>
      <c r="GU288" s="1">
        <v>43059</v>
      </c>
      <c r="GV288" s="1">
        <v>43059</v>
      </c>
      <c r="GW288" s="2">
        <v>260749</v>
      </c>
      <c r="GY288" t="s">
        <v>2101</v>
      </c>
      <c r="GZ288" t="s">
        <v>3529</v>
      </c>
      <c r="HF288" t="str">
        <f>""</f>
        <v/>
      </c>
      <c r="HK288" t="str">
        <f>""</f>
        <v/>
      </c>
      <c r="HM288" t="s">
        <v>414</v>
      </c>
      <c r="HN288" t="s">
        <v>271</v>
      </c>
      <c r="HP288" t="str">
        <f>"2017.56229"</f>
        <v>2017.56229</v>
      </c>
      <c r="HQ288" t="str">
        <f>""</f>
        <v/>
      </c>
      <c r="HR288" s="1">
        <v>38407</v>
      </c>
      <c r="HS288" s="1">
        <v>38414</v>
      </c>
      <c r="HT288" s="2">
        <v>23000</v>
      </c>
      <c r="HU288" t="s">
        <v>567</v>
      </c>
      <c r="HW288" s="2">
        <v>0</v>
      </c>
      <c r="IA288" t="str">
        <f>"5469.32"</f>
        <v>5469.32</v>
      </c>
      <c r="IB288" t="str">
        <f>""</f>
        <v/>
      </c>
      <c r="IC288" t="str">
        <f>HYPERLINK("https://web.datatree.com/?/property?propertyId=3626338")</f>
        <v>https://web.datatree.com/?/property?propertyId=3626338</v>
      </c>
    </row>
    <row r="289" spans="1:237" x14ac:dyDescent="0.25">
      <c r="A289" t="s">
        <v>3523</v>
      </c>
      <c r="D289" t="s">
        <v>3523</v>
      </c>
      <c r="E289" t="s">
        <v>273</v>
      </c>
      <c r="F289">
        <v>11</v>
      </c>
      <c r="O289" t="s">
        <v>3523</v>
      </c>
      <c r="P289" t="s">
        <v>3523</v>
      </c>
      <c r="R289" t="s">
        <v>274</v>
      </c>
      <c r="T289" t="s">
        <v>242</v>
      </c>
      <c r="AE289" t="s">
        <v>243</v>
      </c>
      <c r="AH289" t="s">
        <v>244</v>
      </c>
      <c r="AK289" t="s">
        <v>245</v>
      </c>
      <c r="AM289">
        <v>3707</v>
      </c>
      <c r="AP289" t="s">
        <v>3524</v>
      </c>
      <c r="AQ289" t="s">
        <v>419</v>
      </c>
      <c r="AS289" t="s">
        <v>3525</v>
      </c>
      <c r="AT289" t="s">
        <v>3525</v>
      </c>
      <c r="AU289" t="s">
        <v>400</v>
      </c>
      <c r="AV289" t="str">
        <f>"89801-2606"</f>
        <v>89801-2606</v>
      </c>
      <c r="AW289" t="s">
        <v>592</v>
      </c>
      <c r="AX289" t="s">
        <v>3526</v>
      </c>
      <c r="AY289" t="s">
        <v>3527</v>
      </c>
      <c r="AZ289" t="s">
        <v>254</v>
      </c>
      <c r="BA289" t="s">
        <v>3530</v>
      </c>
      <c r="BB289" t="str">
        <f>"335-28-005"</f>
        <v>335-28-005</v>
      </c>
      <c r="BC289" t="str">
        <f>"33528005"</f>
        <v>33528005</v>
      </c>
      <c r="BD289" t="str">
        <f>"R33528005"</f>
        <v>R33528005</v>
      </c>
      <c r="BE289">
        <v>4015</v>
      </c>
      <c r="BJ289" t="s">
        <v>498</v>
      </c>
      <c r="BK289" t="s">
        <v>548</v>
      </c>
      <c r="BL289">
        <v>33</v>
      </c>
      <c r="BN289">
        <v>35.5904053999814</v>
      </c>
      <c r="BO289">
        <v>-113.895608729602</v>
      </c>
      <c r="BW289" t="s">
        <v>549</v>
      </c>
      <c r="BX289" t="s">
        <v>549</v>
      </c>
      <c r="CA289" t="str">
        <f>""</f>
        <v/>
      </c>
      <c r="CC289">
        <v>0</v>
      </c>
      <c r="CD289">
        <v>0</v>
      </c>
      <c r="CE289">
        <v>0</v>
      </c>
      <c r="CF289">
        <v>0</v>
      </c>
      <c r="CI289">
        <v>0</v>
      </c>
      <c r="CJ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X289">
        <v>0</v>
      </c>
      <c r="CZ289">
        <v>0</v>
      </c>
      <c r="DB289">
        <v>0</v>
      </c>
      <c r="DD289">
        <v>0</v>
      </c>
      <c r="DF289">
        <v>0</v>
      </c>
      <c r="DK289">
        <v>0</v>
      </c>
      <c r="DM289">
        <v>0</v>
      </c>
      <c r="DX289">
        <v>0</v>
      </c>
      <c r="EC289" t="s">
        <v>261</v>
      </c>
      <c r="ED289" t="s">
        <v>354</v>
      </c>
      <c r="EE289" t="s">
        <v>355</v>
      </c>
      <c r="EG289">
        <v>435600</v>
      </c>
      <c r="EH289">
        <v>10</v>
      </c>
      <c r="EI289">
        <v>0</v>
      </c>
      <c r="EJ289">
        <v>0</v>
      </c>
      <c r="EK289">
        <v>0</v>
      </c>
      <c r="EL289">
        <v>0</v>
      </c>
      <c r="EU289" t="s">
        <v>264</v>
      </c>
      <c r="EV289" t="s">
        <v>550</v>
      </c>
      <c r="EW289" t="s">
        <v>551</v>
      </c>
      <c r="EX289" s="1">
        <v>40135</v>
      </c>
      <c r="EY289" t="s">
        <v>267</v>
      </c>
      <c r="EZ289" t="str">
        <f t="shared" si="15"/>
        <v>FALSE</v>
      </c>
      <c r="FA289">
        <v>2022</v>
      </c>
      <c r="FB289">
        <v>2020</v>
      </c>
      <c r="FC289">
        <v>400</v>
      </c>
      <c r="FD289" t="s">
        <v>246</v>
      </c>
      <c r="FE289" t="s">
        <v>246</v>
      </c>
      <c r="FF289" t="s">
        <v>246</v>
      </c>
      <c r="FG289" t="s">
        <v>246</v>
      </c>
      <c r="FH289" t="s">
        <v>246</v>
      </c>
      <c r="FI289" t="s">
        <v>246</v>
      </c>
      <c r="FJ289" t="s">
        <v>246</v>
      </c>
      <c r="FK289" t="s">
        <v>246</v>
      </c>
      <c r="FL289" t="s">
        <v>246</v>
      </c>
      <c r="FM289" t="s">
        <v>246</v>
      </c>
      <c r="FN289" t="s">
        <v>246</v>
      </c>
      <c r="FO289" t="s">
        <v>246</v>
      </c>
      <c r="FP289" t="s">
        <v>246</v>
      </c>
      <c r="FQ289" s="2">
        <v>566</v>
      </c>
      <c r="FR289" s="2">
        <v>0</v>
      </c>
      <c r="FS289" s="2">
        <v>0</v>
      </c>
      <c r="FT289">
        <v>0</v>
      </c>
      <c r="FU289" s="2">
        <v>3775</v>
      </c>
      <c r="FV289" s="2">
        <v>3775</v>
      </c>
      <c r="FW289" s="2">
        <v>0</v>
      </c>
      <c r="FX289">
        <v>0</v>
      </c>
      <c r="FY289" s="2">
        <v>0</v>
      </c>
      <c r="FZ289" s="2">
        <v>0</v>
      </c>
      <c r="GA289" s="2">
        <v>0</v>
      </c>
      <c r="GB289">
        <v>0</v>
      </c>
      <c r="GC289" s="2">
        <v>98.76</v>
      </c>
      <c r="GE289" s="2">
        <v>3775</v>
      </c>
      <c r="GH289" t="s">
        <v>315</v>
      </c>
      <c r="GK289" t="s">
        <v>552</v>
      </c>
      <c r="GL289" t="s">
        <v>359</v>
      </c>
      <c r="GM289" t="s">
        <v>360</v>
      </c>
      <c r="GR289" t="str">
        <f>""</f>
        <v/>
      </c>
      <c r="GS289" t="str">
        <f>""</f>
        <v/>
      </c>
      <c r="GT289" t="str">
        <f>""</f>
        <v/>
      </c>
      <c r="GU289" s="1">
        <v>43059</v>
      </c>
      <c r="GV289" s="1">
        <v>43059</v>
      </c>
      <c r="GW289" s="2">
        <v>260749</v>
      </c>
      <c r="GY289" t="s">
        <v>2101</v>
      </c>
      <c r="GZ289" t="s">
        <v>3529</v>
      </c>
      <c r="HF289" t="str">
        <f>""</f>
        <v/>
      </c>
      <c r="HK289" t="str">
        <f>""</f>
        <v/>
      </c>
      <c r="HM289" t="s">
        <v>414</v>
      </c>
      <c r="HN289" t="s">
        <v>271</v>
      </c>
      <c r="HP289" t="str">
        <f>"2017.56229"</f>
        <v>2017.56229</v>
      </c>
      <c r="HQ289" t="str">
        <f>""</f>
        <v/>
      </c>
      <c r="HR289" s="1">
        <v>38407</v>
      </c>
      <c r="HS289" s="1">
        <v>38414</v>
      </c>
      <c r="HT289" s="2">
        <v>23000</v>
      </c>
      <c r="HU289" t="s">
        <v>567</v>
      </c>
      <c r="HW289" s="2">
        <v>0</v>
      </c>
      <c r="IA289" t="str">
        <f>"5469.32"</f>
        <v>5469.32</v>
      </c>
      <c r="IB289" t="str">
        <f>""</f>
        <v/>
      </c>
      <c r="IC289" t="str">
        <f>HYPERLINK("https://web.datatree.com/?/property?propertyId=3627865")</f>
        <v>https://web.datatree.com/?/property?propertyId=3627865</v>
      </c>
    </row>
    <row r="290" spans="1:237" x14ac:dyDescent="0.25">
      <c r="A290" t="s">
        <v>3531</v>
      </c>
      <c r="B290" t="s">
        <v>841</v>
      </c>
      <c r="C290" t="s">
        <v>841</v>
      </c>
      <c r="D290" t="s">
        <v>3532</v>
      </c>
      <c r="E290" t="s">
        <v>240</v>
      </c>
      <c r="F290">
        <v>1</v>
      </c>
      <c r="G290" t="s">
        <v>3533</v>
      </c>
      <c r="H290" t="s">
        <v>3534</v>
      </c>
      <c r="I290" t="s">
        <v>3534</v>
      </c>
      <c r="J290" t="s">
        <v>3532</v>
      </c>
      <c r="K290" t="s">
        <v>240</v>
      </c>
      <c r="L290">
        <v>1</v>
      </c>
      <c r="O290" t="s">
        <v>3535</v>
      </c>
      <c r="P290" t="s">
        <v>3536</v>
      </c>
      <c r="T290" t="s">
        <v>242</v>
      </c>
      <c r="AE290" t="s">
        <v>243</v>
      </c>
      <c r="AH290" t="s">
        <v>244</v>
      </c>
      <c r="AK290" t="s">
        <v>245</v>
      </c>
      <c r="AL290" t="s">
        <v>589</v>
      </c>
      <c r="AM290">
        <v>3518</v>
      </c>
      <c r="AP290" t="s">
        <v>3537</v>
      </c>
      <c r="AQ290" t="s">
        <v>491</v>
      </c>
      <c r="AS290" t="s">
        <v>591</v>
      </c>
      <c r="AT290" t="s">
        <v>591</v>
      </c>
      <c r="AU290" t="s">
        <v>243</v>
      </c>
      <c r="AV290" t="str">
        <f>"85029-4050"</f>
        <v>85029-4050</v>
      </c>
      <c r="AW290" t="s">
        <v>2890</v>
      </c>
      <c r="AX290" t="s">
        <v>3538</v>
      </c>
      <c r="AY290" t="s">
        <v>3539</v>
      </c>
      <c r="AZ290" t="s">
        <v>254</v>
      </c>
      <c r="BA290" t="s">
        <v>3540</v>
      </c>
      <c r="BB290" t="str">
        <f>"319-09-002B"</f>
        <v>319-09-002B</v>
      </c>
      <c r="BC290" t="str">
        <f>"31909002B"</f>
        <v>31909002B</v>
      </c>
      <c r="BD290" t="str">
        <f>"R31909002B"</f>
        <v>R31909002B</v>
      </c>
      <c r="BE290">
        <v>4015</v>
      </c>
      <c r="BJ290" t="s">
        <v>498</v>
      </c>
      <c r="BK290" t="s">
        <v>499</v>
      </c>
      <c r="BL290">
        <v>15</v>
      </c>
      <c r="BN290">
        <v>35.645052975002201</v>
      </c>
      <c r="BO290">
        <v>-114.3039084512</v>
      </c>
      <c r="BP290" t="s">
        <v>2149</v>
      </c>
      <c r="BW290" t="s">
        <v>2150</v>
      </c>
      <c r="BX290" t="s">
        <v>2150</v>
      </c>
      <c r="CA290" t="str">
        <f>"82"</f>
        <v>82</v>
      </c>
      <c r="CC290">
        <v>0</v>
      </c>
      <c r="CD290">
        <v>0</v>
      </c>
      <c r="CE290">
        <v>0</v>
      </c>
      <c r="CF290">
        <v>0</v>
      </c>
      <c r="CI290">
        <v>0</v>
      </c>
      <c r="CJ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0</v>
      </c>
      <c r="CX290">
        <v>0</v>
      </c>
      <c r="CZ290">
        <v>0</v>
      </c>
      <c r="DB290">
        <v>0</v>
      </c>
      <c r="DD290">
        <v>0</v>
      </c>
      <c r="DF290">
        <v>0</v>
      </c>
      <c r="DK290">
        <v>0</v>
      </c>
      <c r="DM290">
        <v>0</v>
      </c>
      <c r="DX290">
        <v>0</v>
      </c>
      <c r="EC290" t="s">
        <v>261</v>
      </c>
      <c r="ED290" t="s">
        <v>262</v>
      </c>
      <c r="EE290" t="s">
        <v>263</v>
      </c>
      <c r="EG290">
        <v>435600</v>
      </c>
      <c r="EH290">
        <v>10</v>
      </c>
      <c r="EI290">
        <v>0</v>
      </c>
      <c r="EJ290">
        <v>0</v>
      </c>
      <c r="EK290">
        <v>0</v>
      </c>
      <c r="EL290">
        <v>0</v>
      </c>
      <c r="EU290" t="s">
        <v>264</v>
      </c>
      <c r="EV290" t="s">
        <v>502</v>
      </c>
      <c r="EW290" t="s">
        <v>503</v>
      </c>
      <c r="EX290" s="1">
        <v>40135</v>
      </c>
      <c r="EY290" t="s">
        <v>267</v>
      </c>
      <c r="EZ290" t="str">
        <f t="shared" si="15"/>
        <v>FALSE</v>
      </c>
      <c r="FA290">
        <v>2022</v>
      </c>
      <c r="FB290">
        <v>2020</v>
      </c>
      <c r="FC290">
        <v>1110</v>
      </c>
      <c r="FD290" t="s">
        <v>246</v>
      </c>
      <c r="FE290" t="s">
        <v>246</v>
      </c>
      <c r="FF290" t="s">
        <v>246</v>
      </c>
      <c r="FG290" t="s">
        <v>246</v>
      </c>
      <c r="FH290" t="s">
        <v>246</v>
      </c>
      <c r="FI290" t="s">
        <v>246</v>
      </c>
      <c r="FJ290" t="s">
        <v>246</v>
      </c>
      <c r="FK290" t="s">
        <v>246</v>
      </c>
      <c r="FL290" t="s">
        <v>246</v>
      </c>
      <c r="FM290" t="s">
        <v>246</v>
      </c>
      <c r="FN290" t="s">
        <v>246</v>
      </c>
      <c r="FO290" t="s">
        <v>246</v>
      </c>
      <c r="FP290" t="s">
        <v>246</v>
      </c>
      <c r="FQ290" s="2">
        <v>1082</v>
      </c>
      <c r="FR290" s="2">
        <v>0</v>
      </c>
      <c r="FS290" s="2">
        <v>0</v>
      </c>
      <c r="FT290">
        <v>0</v>
      </c>
      <c r="FU290" s="2">
        <v>7214</v>
      </c>
      <c r="FV290" s="2">
        <v>7214</v>
      </c>
      <c r="FW290" s="2">
        <v>0</v>
      </c>
      <c r="FX290">
        <v>0</v>
      </c>
      <c r="FY290" s="2">
        <v>0</v>
      </c>
      <c r="FZ290" s="2">
        <v>0</v>
      </c>
      <c r="GA290" s="2">
        <v>0</v>
      </c>
      <c r="GB290">
        <v>0</v>
      </c>
      <c r="GC290" s="2">
        <v>67.760000000000005</v>
      </c>
      <c r="GE290" s="2">
        <v>7214</v>
      </c>
      <c r="GF290">
        <v>9</v>
      </c>
      <c r="GH290" t="s">
        <v>315</v>
      </c>
      <c r="GK290" t="s">
        <v>316</v>
      </c>
      <c r="GL290" t="s">
        <v>317</v>
      </c>
      <c r="GM290" t="s">
        <v>318</v>
      </c>
      <c r="GR290" t="str">
        <f>""</f>
        <v/>
      </c>
      <c r="GS290" t="str">
        <f>""</f>
        <v/>
      </c>
      <c r="GT290" t="str">
        <f>""</f>
        <v/>
      </c>
      <c r="HF290" t="str">
        <f>""</f>
        <v/>
      </c>
      <c r="HK290" t="str">
        <f>""</f>
        <v/>
      </c>
      <c r="HN290" t="s">
        <v>271</v>
      </c>
      <c r="HP290" t="str">
        <f>""</f>
        <v/>
      </c>
      <c r="HQ290" t="str">
        <f>""</f>
        <v/>
      </c>
      <c r="IA290" t="str">
        <f>""</f>
        <v/>
      </c>
      <c r="IB290" t="str">
        <f>""</f>
        <v/>
      </c>
      <c r="IC290" t="str">
        <f>HYPERLINK("https://web.datatree.com/?/property?propertyId=3628402")</f>
        <v>https://web.datatree.com/?/property?propertyId=3628402</v>
      </c>
    </row>
    <row r="291" spans="1:237" x14ac:dyDescent="0.25">
      <c r="A291" t="s">
        <v>3541</v>
      </c>
      <c r="B291" t="s">
        <v>3542</v>
      </c>
      <c r="C291" t="s">
        <v>844</v>
      </c>
      <c r="D291" t="s">
        <v>3543</v>
      </c>
      <c r="E291" t="s">
        <v>240</v>
      </c>
      <c r="F291">
        <v>1</v>
      </c>
      <c r="O291" t="s">
        <v>3544</v>
      </c>
      <c r="P291" t="s">
        <v>3541</v>
      </c>
      <c r="S291" t="s">
        <v>541</v>
      </c>
      <c r="T291" t="s">
        <v>242</v>
      </c>
      <c r="AE291" t="s">
        <v>243</v>
      </c>
      <c r="AH291" t="s">
        <v>244</v>
      </c>
      <c r="AK291" t="s">
        <v>245</v>
      </c>
      <c r="AM291">
        <v>2792</v>
      </c>
      <c r="AP291" t="s">
        <v>3545</v>
      </c>
      <c r="AS291" t="s">
        <v>3546</v>
      </c>
      <c r="AT291" t="s">
        <v>3546</v>
      </c>
      <c r="AU291" t="s">
        <v>250</v>
      </c>
      <c r="AV291" t="str">
        <f>"60451-2983"</f>
        <v>60451-2983</v>
      </c>
      <c r="AW291" t="s">
        <v>477</v>
      </c>
      <c r="AX291" t="s">
        <v>3547</v>
      </c>
      <c r="AY291" t="s">
        <v>3548</v>
      </c>
      <c r="AZ291" t="s">
        <v>254</v>
      </c>
      <c r="BA291" t="s">
        <v>3549</v>
      </c>
      <c r="BB291" t="str">
        <f>"201-31-043"</f>
        <v>201-31-043</v>
      </c>
      <c r="BC291" t="str">
        <f>"20131043"</f>
        <v>20131043</v>
      </c>
      <c r="BD291" t="str">
        <f>"R20131043"</f>
        <v>R20131043</v>
      </c>
      <c r="BE291">
        <v>4015</v>
      </c>
      <c r="BI291" t="s">
        <v>256</v>
      </c>
      <c r="BJ291" t="s">
        <v>707</v>
      </c>
      <c r="BK291" t="s">
        <v>258</v>
      </c>
      <c r="BL291">
        <v>19</v>
      </c>
      <c r="BN291">
        <v>34.838261974962897</v>
      </c>
      <c r="BO291">
        <v>-113.591757727407</v>
      </c>
      <c r="BW291" t="s">
        <v>2809</v>
      </c>
      <c r="BX291" t="s">
        <v>2809</v>
      </c>
      <c r="CA291" t="str">
        <f>""</f>
        <v/>
      </c>
      <c r="CC291">
        <v>0</v>
      </c>
      <c r="CD291">
        <v>0</v>
      </c>
      <c r="CE291">
        <v>0</v>
      </c>
      <c r="CF291">
        <v>0</v>
      </c>
      <c r="CI291">
        <v>0</v>
      </c>
      <c r="CJ291">
        <v>0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0</v>
      </c>
      <c r="CX291">
        <v>0</v>
      </c>
      <c r="CZ291">
        <v>0</v>
      </c>
      <c r="DB291">
        <v>0</v>
      </c>
      <c r="DD291">
        <v>0</v>
      </c>
      <c r="DF291">
        <v>0</v>
      </c>
      <c r="DK291">
        <v>0</v>
      </c>
      <c r="DM291">
        <v>0</v>
      </c>
      <c r="DX291">
        <v>0</v>
      </c>
      <c r="EC291" t="s">
        <v>336</v>
      </c>
      <c r="ED291" t="s">
        <v>405</v>
      </c>
      <c r="EE291" t="s">
        <v>406</v>
      </c>
      <c r="EG291">
        <v>435600</v>
      </c>
      <c r="EH291">
        <v>10</v>
      </c>
      <c r="EI291">
        <v>0</v>
      </c>
      <c r="EJ291">
        <v>0</v>
      </c>
      <c r="EK291">
        <v>0</v>
      </c>
      <c r="EL291">
        <v>0</v>
      </c>
      <c r="EU291" t="s">
        <v>264</v>
      </c>
      <c r="EV291" t="s">
        <v>709</v>
      </c>
      <c r="EW291" t="s">
        <v>710</v>
      </c>
      <c r="EX291" s="1">
        <v>40135</v>
      </c>
      <c r="EY291" t="s">
        <v>267</v>
      </c>
      <c r="EZ291" t="str">
        <f t="shared" si="15"/>
        <v>FALSE</v>
      </c>
      <c r="FA291">
        <v>2022</v>
      </c>
      <c r="FB291">
        <v>2020</v>
      </c>
      <c r="FC291">
        <v>600</v>
      </c>
      <c r="FD291" t="s">
        <v>246</v>
      </c>
      <c r="FE291" t="s">
        <v>246</v>
      </c>
      <c r="FF291" t="s">
        <v>246</v>
      </c>
      <c r="FG291" t="s">
        <v>246</v>
      </c>
      <c r="FH291" t="s">
        <v>246</v>
      </c>
      <c r="FI291" t="s">
        <v>246</v>
      </c>
      <c r="FJ291" t="s">
        <v>246</v>
      </c>
      <c r="FK291" t="s">
        <v>246</v>
      </c>
      <c r="FL291" t="s">
        <v>246</v>
      </c>
      <c r="FM291" t="s">
        <v>246</v>
      </c>
      <c r="FN291" t="s">
        <v>246</v>
      </c>
      <c r="FO291" t="s">
        <v>246</v>
      </c>
      <c r="FP291" t="s">
        <v>246</v>
      </c>
      <c r="FQ291" s="2">
        <v>296</v>
      </c>
      <c r="FR291" s="2">
        <v>0</v>
      </c>
      <c r="FS291" s="2">
        <v>0</v>
      </c>
      <c r="FT291">
        <v>0</v>
      </c>
      <c r="FU291" s="2">
        <v>1972</v>
      </c>
      <c r="FV291" s="2">
        <v>1972</v>
      </c>
      <c r="FW291" s="2">
        <v>0</v>
      </c>
      <c r="FX291">
        <v>0</v>
      </c>
      <c r="FY291" s="2">
        <v>0</v>
      </c>
      <c r="FZ291" s="2">
        <v>0</v>
      </c>
      <c r="GA291" s="2">
        <v>0</v>
      </c>
      <c r="GB291">
        <v>0</v>
      </c>
      <c r="GC291" s="2">
        <v>18.18</v>
      </c>
      <c r="GE291" s="2">
        <v>1972</v>
      </c>
      <c r="GH291" t="s">
        <v>289</v>
      </c>
      <c r="GK291" t="s">
        <v>290</v>
      </c>
      <c r="GL291" t="s">
        <v>290</v>
      </c>
      <c r="GN291" s="1">
        <v>40314</v>
      </c>
      <c r="GO291" s="1">
        <v>40353</v>
      </c>
      <c r="GP291" s="2">
        <v>0</v>
      </c>
      <c r="GQ291" t="s">
        <v>319</v>
      </c>
      <c r="GR291" t="str">
        <f>"                    "</f>
        <v xml:space="preserve">                    </v>
      </c>
      <c r="GS291" t="str">
        <f>"2010.38096"</f>
        <v>2010.38096</v>
      </c>
      <c r="GT291" t="str">
        <f>""</f>
        <v/>
      </c>
      <c r="HF291" t="str">
        <f>""</f>
        <v/>
      </c>
      <c r="HK291" t="str">
        <f>""</f>
        <v/>
      </c>
      <c r="HN291" t="s">
        <v>271</v>
      </c>
      <c r="HP291" t="str">
        <f>""</f>
        <v/>
      </c>
      <c r="HQ291" t="str">
        <f>""</f>
        <v/>
      </c>
      <c r="IA291" t="str">
        <f>""</f>
        <v/>
      </c>
      <c r="IB291" t="str">
        <f>""</f>
        <v/>
      </c>
      <c r="IC291" t="str">
        <f>HYPERLINK("https://web.datatree.com/?/property?propertyId=3536550")</f>
        <v>https://web.datatree.com/?/property?propertyId=3536550</v>
      </c>
    </row>
    <row r="292" spans="1:237" x14ac:dyDescent="0.25">
      <c r="A292" t="s">
        <v>1428</v>
      </c>
      <c r="D292" t="s">
        <v>1428</v>
      </c>
      <c r="E292" t="s">
        <v>273</v>
      </c>
      <c r="F292">
        <v>10</v>
      </c>
      <c r="O292" t="s">
        <v>1428</v>
      </c>
      <c r="P292" t="s">
        <v>1428</v>
      </c>
      <c r="R292" t="s">
        <v>274</v>
      </c>
      <c r="T292" t="s">
        <v>242</v>
      </c>
      <c r="AE292" t="s">
        <v>243</v>
      </c>
      <c r="AH292" t="s">
        <v>244</v>
      </c>
      <c r="AK292" t="s">
        <v>245</v>
      </c>
      <c r="AP292" t="s">
        <v>275</v>
      </c>
      <c r="AS292" t="s">
        <v>276</v>
      </c>
      <c r="AT292" t="s">
        <v>276</v>
      </c>
      <c r="AU292" t="s">
        <v>243</v>
      </c>
      <c r="AV292" t="str">
        <f>"86321"</f>
        <v>86321</v>
      </c>
      <c r="AW292" t="s">
        <v>277</v>
      </c>
      <c r="AX292" t="s">
        <v>278</v>
      </c>
      <c r="AY292" t="s">
        <v>279</v>
      </c>
      <c r="AZ292" t="s">
        <v>254</v>
      </c>
      <c r="BA292" t="s">
        <v>3550</v>
      </c>
      <c r="BB292" t="str">
        <f>"203-05-021"</f>
        <v>203-05-021</v>
      </c>
      <c r="BC292" t="str">
        <f>"20305021"</f>
        <v>20305021</v>
      </c>
      <c r="BD292" t="str">
        <f>"R20305021"</f>
        <v>R20305021</v>
      </c>
      <c r="BE292">
        <v>4015</v>
      </c>
      <c r="BI292" t="s">
        <v>256</v>
      </c>
      <c r="BJ292" t="s">
        <v>281</v>
      </c>
      <c r="BK292" t="s">
        <v>520</v>
      </c>
      <c r="BL292">
        <v>10</v>
      </c>
      <c r="BN292">
        <v>34.745996251650098</v>
      </c>
      <c r="BO292">
        <v>-113.609147607815</v>
      </c>
      <c r="BW292" t="s">
        <v>3551</v>
      </c>
      <c r="BX292" t="s">
        <v>3551</v>
      </c>
      <c r="CA292" t="str">
        <f>""</f>
        <v/>
      </c>
      <c r="CC292">
        <v>0</v>
      </c>
      <c r="CD292">
        <v>0</v>
      </c>
      <c r="CE292">
        <v>0</v>
      </c>
      <c r="CF292">
        <v>0</v>
      </c>
      <c r="CI292">
        <v>0</v>
      </c>
      <c r="CJ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0</v>
      </c>
      <c r="CU292">
        <v>0</v>
      </c>
      <c r="CX292">
        <v>0</v>
      </c>
      <c r="CZ292">
        <v>0</v>
      </c>
      <c r="DB292">
        <v>0</v>
      </c>
      <c r="DD292">
        <v>0</v>
      </c>
      <c r="DF292">
        <v>0</v>
      </c>
      <c r="DK292">
        <v>0</v>
      </c>
      <c r="DM292">
        <v>0</v>
      </c>
      <c r="DX292">
        <v>0</v>
      </c>
      <c r="EC292" t="s">
        <v>284</v>
      </c>
      <c r="ED292" t="s">
        <v>285</v>
      </c>
      <c r="EE292" t="s">
        <v>286</v>
      </c>
      <c r="EG292">
        <v>435600</v>
      </c>
      <c r="EH292">
        <v>10</v>
      </c>
      <c r="EI292">
        <v>0</v>
      </c>
      <c r="EJ292">
        <v>0</v>
      </c>
      <c r="EK292">
        <v>0</v>
      </c>
      <c r="EL292">
        <v>0</v>
      </c>
      <c r="EU292" t="s">
        <v>407</v>
      </c>
      <c r="EV292" t="s">
        <v>3552</v>
      </c>
      <c r="EW292" t="s">
        <v>3553</v>
      </c>
      <c r="EX292" s="1">
        <v>40135</v>
      </c>
      <c r="EY292" t="s">
        <v>267</v>
      </c>
      <c r="EZ292" t="str">
        <f>"TRUE"</f>
        <v>TRUE</v>
      </c>
      <c r="FA292">
        <v>2022</v>
      </c>
      <c r="FB292">
        <v>2020</v>
      </c>
      <c r="FC292">
        <v>600</v>
      </c>
      <c r="FD292" t="s">
        <v>246</v>
      </c>
      <c r="FE292" t="s">
        <v>246</v>
      </c>
      <c r="FF292" t="s">
        <v>246</v>
      </c>
      <c r="FG292" t="s">
        <v>246</v>
      </c>
      <c r="FH292" t="s">
        <v>246</v>
      </c>
      <c r="FI292" t="s">
        <v>246</v>
      </c>
      <c r="FJ292" t="s">
        <v>246</v>
      </c>
      <c r="FK292" t="s">
        <v>246</v>
      </c>
      <c r="FL292" t="s">
        <v>246</v>
      </c>
      <c r="FM292" t="s">
        <v>246</v>
      </c>
      <c r="FN292" t="s">
        <v>246</v>
      </c>
      <c r="FO292" t="s">
        <v>246</v>
      </c>
      <c r="FP292" t="s">
        <v>246</v>
      </c>
      <c r="FQ292" s="2">
        <v>8</v>
      </c>
      <c r="FR292" s="2">
        <v>0</v>
      </c>
      <c r="FS292" s="2">
        <v>0</v>
      </c>
      <c r="FT292">
        <v>0</v>
      </c>
      <c r="FU292" s="2">
        <v>54</v>
      </c>
      <c r="FV292" s="2">
        <v>54</v>
      </c>
      <c r="FW292" s="2">
        <v>0</v>
      </c>
      <c r="FX292">
        <v>0</v>
      </c>
      <c r="FY292" s="2">
        <v>0</v>
      </c>
      <c r="FZ292" s="2">
        <v>0</v>
      </c>
      <c r="GA292" s="2">
        <v>0</v>
      </c>
      <c r="GB292">
        <v>0</v>
      </c>
      <c r="GC292" s="2">
        <v>0.78</v>
      </c>
      <c r="GE292" s="2">
        <v>54</v>
      </c>
      <c r="GH292" t="s">
        <v>289</v>
      </c>
      <c r="GK292" t="s">
        <v>290</v>
      </c>
      <c r="GL292" t="s">
        <v>290</v>
      </c>
      <c r="GR292" t="str">
        <f>""</f>
        <v/>
      </c>
      <c r="GS292" t="str">
        <f>""</f>
        <v/>
      </c>
      <c r="GT292" t="str">
        <f>""</f>
        <v/>
      </c>
      <c r="HF292" t="str">
        <f>""</f>
        <v/>
      </c>
      <c r="HK292" t="str">
        <f>""</f>
        <v/>
      </c>
      <c r="HN292" t="s">
        <v>271</v>
      </c>
      <c r="HP292" t="str">
        <f>""</f>
        <v/>
      </c>
      <c r="HQ292" t="str">
        <f>""</f>
        <v/>
      </c>
      <c r="IA292" t="str">
        <f>""</f>
        <v/>
      </c>
      <c r="IB292" t="str">
        <f>""</f>
        <v/>
      </c>
      <c r="IC292" t="str">
        <f>HYPERLINK("https://web.datatree.com/?/property?propertyId=3664760")</f>
        <v>https://web.datatree.com/?/property?propertyId=3664760</v>
      </c>
    </row>
    <row r="293" spans="1:237" x14ac:dyDescent="0.25">
      <c r="A293" t="s">
        <v>3554</v>
      </c>
      <c r="B293" t="s">
        <v>3555</v>
      </c>
      <c r="C293" t="s">
        <v>1658</v>
      </c>
      <c r="D293" t="s">
        <v>3556</v>
      </c>
      <c r="E293" t="s">
        <v>240</v>
      </c>
      <c r="F293">
        <v>17</v>
      </c>
      <c r="G293" t="s">
        <v>3557</v>
      </c>
      <c r="J293" t="s">
        <v>3557</v>
      </c>
      <c r="K293" t="s">
        <v>273</v>
      </c>
      <c r="L293">
        <v>43</v>
      </c>
      <c r="O293" t="s">
        <v>3558</v>
      </c>
      <c r="P293" t="s">
        <v>3559</v>
      </c>
      <c r="Q293" t="s">
        <v>2401</v>
      </c>
      <c r="T293" t="s">
        <v>242</v>
      </c>
      <c r="AE293" t="s">
        <v>243</v>
      </c>
      <c r="AH293" t="s">
        <v>244</v>
      </c>
      <c r="AK293" t="s">
        <v>245</v>
      </c>
      <c r="AP293" t="s">
        <v>3560</v>
      </c>
      <c r="AS293" t="s">
        <v>3561</v>
      </c>
      <c r="AT293" t="s">
        <v>1253</v>
      </c>
      <c r="AU293" t="s">
        <v>243</v>
      </c>
      <c r="AV293" t="str">
        <f>"85936-1890"</f>
        <v>85936-1890</v>
      </c>
      <c r="AW293" t="s">
        <v>3562</v>
      </c>
      <c r="AX293" t="s">
        <v>3563</v>
      </c>
      <c r="AY293" t="s">
        <v>3564</v>
      </c>
      <c r="AZ293" t="s">
        <v>254</v>
      </c>
      <c r="BA293" t="s">
        <v>3565</v>
      </c>
      <c r="BB293" t="str">
        <f>"402-66-070"</f>
        <v>402-66-070</v>
      </c>
      <c r="BC293" t="str">
        <f>"40266070"</f>
        <v>40266070</v>
      </c>
      <c r="BD293" t="str">
        <f>"R40266070"</f>
        <v>R40266070</v>
      </c>
      <c r="BE293">
        <v>4015</v>
      </c>
      <c r="BN293">
        <v>36.905801425461902</v>
      </c>
      <c r="BO293">
        <v>-113.869091619103</v>
      </c>
      <c r="CA293" t="str">
        <f>""</f>
        <v/>
      </c>
      <c r="CC293">
        <v>0</v>
      </c>
      <c r="CD293">
        <v>0</v>
      </c>
      <c r="CE293">
        <v>0</v>
      </c>
      <c r="CF293">
        <v>0</v>
      </c>
      <c r="CI293">
        <v>0</v>
      </c>
      <c r="CJ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0</v>
      </c>
      <c r="CU293">
        <v>0</v>
      </c>
      <c r="CX293">
        <v>0</v>
      </c>
      <c r="CZ293">
        <v>0</v>
      </c>
      <c r="DB293">
        <v>0</v>
      </c>
      <c r="DD293">
        <v>0</v>
      </c>
      <c r="DF293">
        <v>0</v>
      </c>
      <c r="DK293">
        <v>0</v>
      </c>
      <c r="DM293">
        <v>0</v>
      </c>
      <c r="DX293">
        <v>0</v>
      </c>
      <c r="EC293" t="s">
        <v>261</v>
      </c>
      <c r="ED293" t="s">
        <v>354</v>
      </c>
      <c r="EE293" t="s">
        <v>355</v>
      </c>
      <c r="EG293">
        <v>435600</v>
      </c>
      <c r="EH293">
        <v>10</v>
      </c>
      <c r="EI293">
        <v>0</v>
      </c>
      <c r="EJ293">
        <v>0</v>
      </c>
      <c r="EK293">
        <v>0</v>
      </c>
      <c r="EL293">
        <v>0</v>
      </c>
      <c r="EU293" t="s">
        <v>264</v>
      </c>
      <c r="EV293" t="s">
        <v>3566</v>
      </c>
      <c r="EW293" t="s">
        <v>3567</v>
      </c>
      <c r="EX293" s="1">
        <v>40135</v>
      </c>
      <c r="EY293" t="s">
        <v>267</v>
      </c>
      <c r="EZ293" t="str">
        <f>"FALSE"</f>
        <v>FALSE</v>
      </c>
      <c r="FA293">
        <v>2022</v>
      </c>
      <c r="FB293">
        <v>2020</v>
      </c>
      <c r="FC293">
        <v>970</v>
      </c>
      <c r="FD293" t="s">
        <v>246</v>
      </c>
      <c r="FE293" t="s">
        <v>246</v>
      </c>
      <c r="FF293" t="s">
        <v>246</v>
      </c>
      <c r="FG293" t="s">
        <v>246</v>
      </c>
      <c r="FH293" t="s">
        <v>246</v>
      </c>
      <c r="FI293" t="s">
        <v>246</v>
      </c>
      <c r="FJ293" t="s">
        <v>246</v>
      </c>
      <c r="FK293" t="s">
        <v>246</v>
      </c>
      <c r="FL293" t="s">
        <v>246</v>
      </c>
      <c r="FM293" t="s">
        <v>246</v>
      </c>
      <c r="FN293" t="s">
        <v>246</v>
      </c>
      <c r="FO293" t="s">
        <v>246</v>
      </c>
      <c r="FP293" t="s">
        <v>246</v>
      </c>
      <c r="FQ293" s="2">
        <v>3248</v>
      </c>
      <c r="FR293" s="2">
        <v>0</v>
      </c>
      <c r="FS293" s="2">
        <v>0</v>
      </c>
      <c r="FT293">
        <v>0</v>
      </c>
      <c r="FU293" s="2">
        <v>21655</v>
      </c>
      <c r="FV293" s="2">
        <v>21655</v>
      </c>
      <c r="FW293" s="2">
        <v>0</v>
      </c>
      <c r="FX293">
        <v>0</v>
      </c>
      <c r="FY293" s="2">
        <v>0</v>
      </c>
      <c r="FZ293" s="2">
        <v>0</v>
      </c>
      <c r="GA293" s="2">
        <v>0</v>
      </c>
      <c r="GB293">
        <v>0</v>
      </c>
      <c r="GC293" s="2">
        <v>380</v>
      </c>
      <c r="GE293" s="2">
        <v>21655</v>
      </c>
      <c r="GH293" t="s">
        <v>776</v>
      </c>
      <c r="GK293" t="s">
        <v>777</v>
      </c>
      <c r="GL293" t="s">
        <v>778</v>
      </c>
      <c r="GM293" t="s">
        <v>778</v>
      </c>
      <c r="GN293" s="1">
        <v>43437</v>
      </c>
      <c r="GO293" s="1">
        <v>43444</v>
      </c>
      <c r="GQ293" t="s">
        <v>361</v>
      </c>
      <c r="GR293" t="str">
        <f>""</f>
        <v/>
      </c>
      <c r="GS293" t="str">
        <f>"2018.60614"</f>
        <v>2018.60614</v>
      </c>
      <c r="GT293" t="str">
        <f>""</f>
        <v/>
      </c>
      <c r="GU293" s="1">
        <v>38898</v>
      </c>
      <c r="GV293" s="1">
        <v>38917</v>
      </c>
      <c r="GW293" s="2">
        <v>70000</v>
      </c>
      <c r="GX293" t="s">
        <v>566</v>
      </c>
      <c r="GY293" t="s">
        <v>567</v>
      </c>
      <c r="GZ293" t="s">
        <v>3568</v>
      </c>
      <c r="HB293" s="2">
        <v>63000</v>
      </c>
      <c r="HC293" t="s">
        <v>569</v>
      </c>
      <c r="HE293" t="s">
        <v>570</v>
      </c>
      <c r="HF293" t="str">
        <f>"6368.276"</f>
        <v>6368.276</v>
      </c>
      <c r="HK293" t="str">
        <f>"                    "</f>
        <v xml:space="preserve">                    </v>
      </c>
      <c r="HL293" t="s">
        <v>3569</v>
      </c>
      <c r="HM293" t="s">
        <v>642</v>
      </c>
      <c r="HN293" t="s">
        <v>271</v>
      </c>
      <c r="HP293" t="str">
        <f>"6368.274"</f>
        <v>6368.274</v>
      </c>
      <c r="HQ293" t="str">
        <f>""</f>
        <v/>
      </c>
      <c r="IA293" t="str">
        <f>""</f>
        <v/>
      </c>
      <c r="IB293" t="str">
        <f>""</f>
        <v/>
      </c>
      <c r="IC293" t="str">
        <f>HYPERLINK("https://web.datatree.com/?/property?propertyId=3665240")</f>
        <v>https://web.datatree.com/?/property?propertyId=3665240</v>
      </c>
    </row>
    <row r="294" spans="1:237" x14ac:dyDescent="0.25">
      <c r="A294" t="s">
        <v>3570</v>
      </c>
      <c r="B294" t="s">
        <v>1891</v>
      </c>
      <c r="C294" t="s">
        <v>1891</v>
      </c>
      <c r="D294" t="s">
        <v>3571</v>
      </c>
      <c r="E294" t="s">
        <v>240</v>
      </c>
      <c r="F294">
        <v>1</v>
      </c>
      <c r="G294" t="s">
        <v>3572</v>
      </c>
      <c r="H294" t="s">
        <v>841</v>
      </c>
      <c r="I294" t="s">
        <v>841</v>
      </c>
      <c r="J294" t="s">
        <v>3571</v>
      </c>
      <c r="K294" t="s">
        <v>240</v>
      </c>
      <c r="L294">
        <v>2</v>
      </c>
      <c r="O294" t="s">
        <v>3573</v>
      </c>
      <c r="P294" t="s">
        <v>3574</v>
      </c>
      <c r="R294" t="s">
        <v>300</v>
      </c>
      <c r="T294" t="s">
        <v>242</v>
      </c>
      <c r="AE294" t="s">
        <v>243</v>
      </c>
      <c r="AH294" t="s">
        <v>244</v>
      </c>
      <c r="AK294" t="s">
        <v>245</v>
      </c>
      <c r="AM294">
        <v>2433</v>
      </c>
      <c r="AP294" t="s">
        <v>3575</v>
      </c>
      <c r="AQ294" t="s">
        <v>375</v>
      </c>
      <c r="AS294" t="s">
        <v>3576</v>
      </c>
      <c r="AT294" t="s">
        <v>3576</v>
      </c>
      <c r="AU294" t="s">
        <v>250</v>
      </c>
      <c r="AV294" t="str">
        <f>"60171-1707"</f>
        <v>60171-1707</v>
      </c>
      <c r="AW294" t="s">
        <v>378</v>
      </c>
      <c r="AX294" t="s">
        <v>3577</v>
      </c>
      <c r="AY294" t="s">
        <v>3578</v>
      </c>
      <c r="AZ294" t="s">
        <v>254</v>
      </c>
      <c r="BA294" t="s">
        <v>3579</v>
      </c>
      <c r="BB294" t="str">
        <f>"353-09-059"</f>
        <v>353-09-059</v>
      </c>
      <c r="BC294" t="str">
        <f>"35309059"</f>
        <v>35309059</v>
      </c>
      <c r="BD294" t="str">
        <f>"R35309059"</f>
        <v>R35309059</v>
      </c>
      <c r="BE294">
        <v>4015</v>
      </c>
      <c r="BI294" t="s">
        <v>256</v>
      </c>
      <c r="BJ294" t="s">
        <v>257</v>
      </c>
      <c r="BK294" t="s">
        <v>258</v>
      </c>
      <c r="BL294">
        <v>17</v>
      </c>
      <c r="BN294">
        <v>35.200412149999998</v>
      </c>
      <c r="BO294">
        <v>-113.57168365</v>
      </c>
      <c r="BP294" t="s">
        <v>259</v>
      </c>
      <c r="BW294" t="s">
        <v>260</v>
      </c>
      <c r="BX294" t="s">
        <v>260</v>
      </c>
      <c r="CA294" t="str">
        <f>"381"</f>
        <v>381</v>
      </c>
      <c r="CC294">
        <v>0</v>
      </c>
      <c r="CD294">
        <v>0</v>
      </c>
      <c r="CE294">
        <v>0</v>
      </c>
      <c r="CF294">
        <v>0</v>
      </c>
      <c r="CI294">
        <v>0</v>
      </c>
      <c r="CJ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X294">
        <v>0</v>
      </c>
      <c r="CZ294">
        <v>0</v>
      </c>
      <c r="DB294">
        <v>0</v>
      </c>
      <c r="DD294">
        <v>0</v>
      </c>
      <c r="DF294">
        <v>0</v>
      </c>
      <c r="DK294">
        <v>0</v>
      </c>
      <c r="DM294">
        <v>0</v>
      </c>
      <c r="DX294">
        <v>0</v>
      </c>
      <c r="EC294" t="s">
        <v>261</v>
      </c>
      <c r="ED294" t="s">
        <v>262</v>
      </c>
      <c r="EE294" t="s">
        <v>263</v>
      </c>
      <c r="EG294">
        <v>435600</v>
      </c>
      <c r="EH294">
        <v>10</v>
      </c>
      <c r="EI294">
        <v>0</v>
      </c>
      <c r="EJ294">
        <v>0</v>
      </c>
      <c r="EK294">
        <v>0</v>
      </c>
      <c r="EL294">
        <v>0</v>
      </c>
      <c r="EU294" t="s">
        <v>264</v>
      </c>
      <c r="EV294" t="s">
        <v>265</v>
      </c>
      <c r="EW294" t="s">
        <v>266</v>
      </c>
      <c r="EX294" s="1">
        <v>40135</v>
      </c>
      <c r="EY294" t="s">
        <v>267</v>
      </c>
      <c r="EZ294" t="str">
        <f>"FALSE"</f>
        <v>FALSE</v>
      </c>
      <c r="FA294">
        <v>2022</v>
      </c>
      <c r="FB294">
        <v>2020</v>
      </c>
      <c r="FC294">
        <v>300</v>
      </c>
      <c r="FD294" t="s">
        <v>246</v>
      </c>
      <c r="FE294" t="s">
        <v>246</v>
      </c>
      <c r="FF294" t="s">
        <v>246</v>
      </c>
      <c r="FG294" t="s">
        <v>246</v>
      </c>
      <c r="FH294" t="s">
        <v>246</v>
      </c>
      <c r="FI294" t="s">
        <v>246</v>
      </c>
      <c r="FJ294" t="s">
        <v>246</v>
      </c>
      <c r="FK294" t="s">
        <v>246</v>
      </c>
      <c r="FL294" t="s">
        <v>246</v>
      </c>
      <c r="FM294" t="s">
        <v>246</v>
      </c>
      <c r="FN294" t="s">
        <v>246</v>
      </c>
      <c r="FO294" t="s">
        <v>246</v>
      </c>
      <c r="FP294" t="s">
        <v>246</v>
      </c>
      <c r="FQ294" s="2">
        <v>851</v>
      </c>
      <c r="FR294" s="2">
        <v>0</v>
      </c>
      <c r="FS294" s="2">
        <v>0</v>
      </c>
      <c r="FT294">
        <v>0</v>
      </c>
      <c r="FU294" s="2">
        <v>5672</v>
      </c>
      <c r="FV294" s="2">
        <v>5672</v>
      </c>
      <c r="FW294" s="2">
        <v>0</v>
      </c>
      <c r="FX294">
        <v>0</v>
      </c>
      <c r="FY294" s="2">
        <v>0</v>
      </c>
      <c r="FZ294" s="2">
        <v>0</v>
      </c>
      <c r="GA294" s="2">
        <v>0</v>
      </c>
      <c r="GB294">
        <v>0</v>
      </c>
      <c r="GC294" s="2">
        <v>45.02</v>
      </c>
      <c r="GE294" s="2">
        <v>5672</v>
      </c>
      <c r="GH294" t="s">
        <v>268</v>
      </c>
      <c r="GK294" t="s">
        <v>269</v>
      </c>
      <c r="GR294" t="str">
        <f>""</f>
        <v/>
      </c>
      <c r="GS294" t="str">
        <f>""</f>
        <v/>
      </c>
      <c r="GT294" t="str">
        <f>""</f>
        <v/>
      </c>
      <c r="HF294" t="str">
        <f>""</f>
        <v/>
      </c>
      <c r="HK294" t="str">
        <f>""</f>
        <v/>
      </c>
      <c r="HN294" t="s">
        <v>271</v>
      </c>
      <c r="HP294" t="str">
        <f>""</f>
        <v/>
      </c>
      <c r="HQ294" t="str">
        <f>""</f>
        <v/>
      </c>
      <c r="IA294" t="str">
        <f>""</f>
        <v/>
      </c>
      <c r="IB294" t="str">
        <f>""</f>
        <v/>
      </c>
      <c r="IC294" t="str">
        <f>HYPERLINK("https://web.datatree.com/?/property?propertyId=3629805")</f>
        <v>https://web.datatree.com/?/property?propertyId=3629805</v>
      </c>
    </row>
    <row r="295" spans="1:237" x14ac:dyDescent="0.25">
      <c r="A295" t="s">
        <v>3580</v>
      </c>
      <c r="B295" t="s">
        <v>3581</v>
      </c>
      <c r="C295" t="s">
        <v>3581</v>
      </c>
      <c r="D295" t="s">
        <v>3582</v>
      </c>
      <c r="E295" t="s">
        <v>240</v>
      </c>
      <c r="F295">
        <v>2</v>
      </c>
      <c r="G295" t="s">
        <v>3583</v>
      </c>
      <c r="H295" t="s">
        <v>3584</v>
      </c>
      <c r="I295" t="s">
        <v>3584</v>
      </c>
      <c r="J295" t="s">
        <v>3582</v>
      </c>
      <c r="K295" t="s">
        <v>240</v>
      </c>
      <c r="L295">
        <v>2</v>
      </c>
      <c r="O295" t="s">
        <v>3585</v>
      </c>
      <c r="P295" t="s">
        <v>3586</v>
      </c>
      <c r="R295" t="s">
        <v>300</v>
      </c>
      <c r="T295" t="s">
        <v>242</v>
      </c>
      <c r="AE295" t="s">
        <v>243</v>
      </c>
      <c r="AH295" t="s">
        <v>244</v>
      </c>
      <c r="AK295" t="s">
        <v>245</v>
      </c>
      <c r="AM295">
        <v>1818</v>
      </c>
      <c r="AO295" t="s">
        <v>589</v>
      </c>
      <c r="AP295" t="s">
        <v>3587</v>
      </c>
      <c r="AQ295" t="s">
        <v>248</v>
      </c>
      <c r="AS295" t="s">
        <v>3588</v>
      </c>
      <c r="AT295" t="s">
        <v>3588</v>
      </c>
      <c r="AU295" t="s">
        <v>304</v>
      </c>
      <c r="AV295" t="str">
        <f>"51301-2655"</f>
        <v>51301-2655</v>
      </c>
      <c r="AW295" t="s">
        <v>1329</v>
      </c>
      <c r="AX295" t="s">
        <v>3589</v>
      </c>
      <c r="AY295" t="s">
        <v>3590</v>
      </c>
      <c r="AZ295" t="s">
        <v>254</v>
      </c>
      <c r="BA295" t="s">
        <v>3591</v>
      </c>
      <c r="BB295" t="str">
        <f>"335-28-003"</f>
        <v>335-28-003</v>
      </c>
      <c r="BC295" t="str">
        <f>"33528003"</f>
        <v>33528003</v>
      </c>
      <c r="BD295" t="str">
        <f>"R33528003"</f>
        <v>R33528003</v>
      </c>
      <c r="BE295">
        <v>4015</v>
      </c>
      <c r="BJ295" t="s">
        <v>498</v>
      </c>
      <c r="BK295" t="s">
        <v>548</v>
      </c>
      <c r="BL295">
        <v>33</v>
      </c>
      <c r="BN295">
        <v>35.592220993190999</v>
      </c>
      <c r="BO295">
        <v>-113.895610575009</v>
      </c>
      <c r="BW295" t="s">
        <v>549</v>
      </c>
      <c r="BX295" t="s">
        <v>549</v>
      </c>
      <c r="CA295" t="str">
        <f>""</f>
        <v/>
      </c>
      <c r="CC295">
        <v>0</v>
      </c>
      <c r="CD295">
        <v>0</v>
      </c>
      <c r="CE295">
        <v>0</v>
      </c>
      <c r="CF295">
        <v>0</v>
      </c>
      <c r="CI295">
        <v>0</v>
      </c>
      <c r="CJ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X295">
        <v>0</v>
      </c>
      <c r="CZ295">
        <v>0</v>
      </c>
      <c r="DB295">
        <v>0</v>
      </c>
      <c r="DD295">
        <v>0</v>
      </c>
      <c r="DF295">
        <v>0</v>
      </c>
      <c r="DK295">
        <v>0</v>
      </c>
      <c r="DM295">
        <v>0</v>
      </c>
      <c r="DX295">
        <v>0</v>
      </c>
      <c r="EC295" t="s">
        <v>261</v>
      </c>
      <c r="ED295" t="s">
        <v>354</v>
      </c>
      <c r="EE295" t="s">
        <v>355</v>
      </c>
      <c r="EG295">
        <v>435600</v>
      </c>
      <c r="EH295">
        <v>10</v>
      </c>
      <c r="EI295">
        <v>0</v>
      </c>
      <c r="EJ295">
        <v>0</v>
      </c>
      <c r="EK295">
        <v>0</v>
      </c>
      <c r="EL295">
        <v>0</v>
      </c>
      <c r="EU295" t="s">
        <v>264</v>
      </c>
      <c r="EV295" t="s">
        <v>550</v>
      </c>
      <c r="EW295" t="s">
        <v>551</v>
      </c>
      <c r="EX295" s="1">
        <v>40135</v>
      </c>
      <c r="EY295" t="s">
        <v>267</v>
      </c>
      <c r="EZ295" t="str">
        <f>"FALSE"</f>
        <v>FALSE</v>
      </c>
      <c r="FA295">
        <v>2022</v>
      </c>
      <c r="FB295">
        <v>2020</v>
      </c>
      <c r="FC295">
        <v>400</v>
      </c>
      <c r="FD295" t="s">
        <v>246</v>
      </c>
      <c r="FE295" t="s">
        <v>246</v>
      </c>
      <c r="FF295" t="s">
        <v>246</v>
      </c>
      <c r="FG295" t="s">
        <v>246</v>
      </c>
      <c r="FH295" t="s">
        <v>246</v>
      </c>
      <c r="FI295" t="s">
        <v>246</v>
      </c>
      <c r="FJ295" t="s">
        <v>246</v>
      </c>
      <c r="FK295" t="s">
        <v>246</v>
      </c>
      <c r="FL295" t="s">
        <v>246</v>
      </c>
      <c r="FM295" t="s">
        <v>246</v>
      </c>
      <c r="FN295" t="s">
        <v>246</v>
      </c>
      <c r="FO295" t="s">
        <v>246</v>
      </c>
      <c r="FP295" t="s">
        <v>246</v>
      </c>
      <c r="FQ295" s="2">
        <v>566</v>
      </c>
      <c r="FR295" s="2">
        <v>0</v>
      </c>
      <c r="FS295" s="2">
        <v>0</v>
      </c>
      <c r="FT295">
        <v>0</v>
      </c>
      <c r="FU295" s="2">
        <v>3775</v>
      </c>
      <c r="FV295" s="2">
        <v>3775</v>
      </c>
      <c r="FW295" s="2">
        <v>0</v>
      </c>
      <c r="FX295">
        <v>0</v>
      </c>
      <c r="FY295" s="2">
        <v>0</v>
      </c>
      <c r="FZ295" s="2">
        <v>0</v>
      </c>
      <c r="GA295" s="2">
        <v>0</v>
      </c>
      <c r="GB295">
        <v>0</v>
      </c>
      <c r="GC295" s="2">
        <v>98.98</v>
      </c>
      <c r="GE295" s="2">
        <v>3775</v>
      </c>
      <c r="GF295">
        <v>10</v>
      </c>
      <c r="GH295" t="s">
        <v>315</v>
      </c>
      <c r="GK295" t="s">
        <v>552</v>
      </c>
      <c r="GL295" t="s">
        <v>359</v>
      </c>
      <c r="GM295" t="s">
        <v>360</v>
      </c>
      <c r="GR295" t="str">
        <f>""</f>
        <v/>
      </c>
      <c r="GS295" t="str">
        <f>""</f>
        <v/>
      </c>
      <c r="GT295" t="str">
        <f>""</f>
        <v/>
      </c>
      <c r="HF295" t="str">
        <f>""</f>
        <v/>
      </c>
      <c r="HK295" t="str">
        <f>""</f>
        <v/>
      </c>
      <c r="HN295" t="s">
        <v>271</v>
      </c>
      <c r="HP295" t="str">
        <f>""</f>
        <v/>
      </c>
      <c r="HQ295" t="str">
        <f>""</f>
        <v/>
      </c>
      <c r="IA295" t="str">
        <f>""</f>
        <v/>
      </c>
      <c r="IB295" t="str">
        <f>""</f>
        <v/>
      </c>
      <c r="IC295" t="str">
        <f>HYPERLINK("https://web.datatree.com/?/property?propertyId=3667427")</f>
        <v>https://web.datatree.com/?/property?propertyId=3667427</v>
      </c>
    </row>
    <row r="296" spans="1:237" x14ac:dyDescent="0.25">
      <c r="A296" t="s">
        <v>3592</v>
      </c>
      <c r="B296" t="s">
        <v>3593</v>
      </c>
      <c r="C296" t="s">
        <v>2126</v>
      </c>
      <c r="D296" t="s">
        <v>3594</v>
      </c>
      <c r="E296" t="s">
        <v>240</v>
      </c>
      <c r="F296">
        <v>4</v>
      </c>
      <c r="G296" t="s">
        <v>3595</v>
      </c>
      <c r="H296" t="s">
        <v>3596</v>
      </c>
      <c r="I296" t="s">
        <v>3597</v>
      </c>
      <c r="J296" t="s">
        <v>3594</v>
      </c>
      <c r="K296" t="s">
        <v>240</v>
      </c>
      <c r="L296">
        <v>4</v>
      </c>
      <c r="O296" t="s">
        <v>3598</v>
      </c>
      <c r="P296" t="s">
        <v>3599</v>
      </c>
      <c r="T296" t="s">
        <v>242</v>
      </c>
      <c r="AE296" t="s">
        <v>243</v>
      </c>
      <c r="AH296" t="s">
        <v>244</v>
      </c>
      <c r="AK296" t="s">
        <v>245</v>
      </c>
      <c r="AL296" t="s">
        <v>396</v>
      </c>
      <c r="AM296">
        <v>1316</v>
      </c>
      <c r="AP296" t="s">
        <v>3600</v>
      </c>
      <c r="AQ296" t="s">
        <v>302</v>
      </c>
      <c r="AS296" t="s">
        <v>3601</v>
      </c>
      <c r="AT296" t="s">
        <v>3601</v>
      </c>
      <c r="AU296" t="s">
        <v>243</v>
      </c>
      <c r="AV296" t="str">
        <f>"85122-2943"</f>
        <v>85122-2943</v>
      </c>
      <c r="AW296" t="s">
        <v>1184</v>
      </c>
      <c r="AX296" t="s">
        <v>3602</v>
      </c>
      <c r="AY296" t="s">
        <v>3603</v>
      </c>
      <c r="AZ296" t="s">
        <v>254</v>
      </c>
      <c r="BA296" t="s">
        <v>3604</v>
      </c>
      <c r="BB296" t="str">
        <f>"242-23-022"</f>
        <v>242-23-022</v>
      </c>
      <c r="BC296" t="str">
        <f>"24223022"</f>
        <v>24223022</v>
      </c>
      <c r="BD296" t="str">
        <f>"R24223022"</f>
        <v>R24223022</v>
      </c>
      <c r="BE296">
        <v>4015</v>
      </c>
      <c r="BI296" t="s">
        <v>256</v>
      </c>
      <c r="BJ296" t="s">
        <v>281</v>
      </c>
      <c r="BK296" t="s">
        <v>446</v>
      </c>
      <c r="BL296">
        <v>24</v>
      </c>
      <c r="BN296">
        <v>34.717802336235202</v>
      </c>
      <c r="BO296">
        <v>-114.000317010516</v>
      </c>
      <c r="BP296" t="s">
        <v>3605</v>
      </c>
      <c r="BW296" t="s">
        <v>3606</v>
      </c>
      <c r="BX296" t="s">
        <v>3606</v>
      </c>
      <c r="CA296" t="str">
        <f>""</f>
        <v/>
      </c>
      <c r="CC296">
        <v>0</v>
      </c>
      <c r="CD296">
        <v>0</v>
      </c>
      <c r="CE296">
        <v>0</v>
      </c>
      <c r="CF296">
        <v>0</v>
      </c>
      <c r="CI296">
        <v>0</v>
      </c>
      <c r="CJ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0</v>
      </c>
      <c r="CX296">
        <v>0</v>
      </c>
      <c r="CZ296">
        <v>0</v>
      </c>
      <c r="DB296">
        <v>0</v>
      </c>
      <c r="DD296">
        <v>0</v>
      </c>
      <c r="DF296">
        <v>0</v>
      </c>
      <c r="DK296">
        <v>0</v>
      </c>
      <c r="DM296">
        <v>0</v>
      </c>
      <c r="DX296">
        <v>0</v>
      </c>
      <c r="EC296" t="s">
        <v>261</v>
      </c>
      <c r="ED296" t="s">
        <v>354</v>
      </c>
      <c r="EE296" t="s">
        <v>355</v>
      </c>
      <c r="EG296">
        <v>435600</v>
      </c>
      <c r="EH296">
        <v>10</v>
      </c>
      <c r="EI296">
        <v>0</v>
      </c>
      <c r="EJ296">
        <v>0</v>
      </c>
      <c r="EK296">
        <v>0</v>
      </c>
      <c r="EL296">
        <v>0</v>
      </c>
      <c r="EU296" t="s">
        <v>407</v>
      </c>
      <c r="EV296" t="s">
        <v>3607</v>
      </c>
      <c r="EW296" t="s">
        <v>3608</v>
      </c>
      <c r="EX296" s="1">
        <v>40135</v>
      </c>
      <c r="EY296" t="s">
        <v>267</v>
      </c>
      <c r="EZ296" t="str">
        <f>"TRUE"</f>
        <v>TRUE</v>
      </c>
      <c r="FA296">
        <v>2022</v>
      </c>
      <c r="FB296">
        <v>2020</v>
      </c>
      <c r="FC296">
        <v>1300</v>
      </c>
      <c r="FD296" t="s">
        <v>246</v>
      </c>
      <c r="FE296" t="s">
        <v>246</v>
      </c>
      <c r="FF296" t="s">
        <v>246</v>
      </c>
      <c r="FG296" t="s">
        <v>246</v>
      </c>
      <c r="FH296" t="s">
        <v>246</v>
      </c>
      <c r="FI296" t="s">
        <v>246</v>
      </c>
      <c r="FJ296" t="s">
        <v>246</v>
      </c>
      <c r="FK296" t="s">
        <v>246</v>
      </c>
      <c r="FL296" t="s">
        <v>246</v>
      </c>
      <c r="FM296" t="s">
        <v>246</v>
      </c>
      <c r="FN296" t="s">
        <v>246</v>
      </c>
      <c r="FO296" t="s">
        <v>246</v>
      </c>
      <c r="FP296" t="s">
        <v>246</v>
      </c>
      <c r="FQ296" s="2">
        <v>915</v>
      </c>
      <c r="FR296" s="2">
        <v>0</v>
      </c>
      <c r="FS296" s="2">
        <v>0</v>
      </c>
      <c r="FT296">
        <v>0</v>
      </c>
      <c r="FU296" s="2">
        <v>6103</v>
      </c>
      <c r="FV296" s="2">
        <v>6103</v>
      </c>
      <c r="FW296" s="2">
        <v>0</v>
      </c>
      <c r="FX296">
        <v>0</v>
      </c>
      <c r="FY296" s="2">
        <v>0</v>
      </c>
      <c r="FZ296" s="2">
        <v>0</v>
      </c>
      <c r="GA296" s="2">
        <v>0</v>
      </c>
      <c r="GB296">
        <v>0</v>
      </c>
      <c r="GC296" s="2">
        <v>77.94</v>
      </c>
      <c r="GE296" s="2">
        <v>6103</v>
      </c>
      <c r="GH296" t="s">
        <v>410</v>
      </c>
      <c r="GK296" t="s">
        <v>411</v>
      </c>
      <c r="GL296" t="s">
        <v>411</v>
      </c>
      <c r="GR296" t="str">
        <f>""</f>
        <v/>
      </c>
      <c r="GS296" t="str">
        <f>""</f>
        <v/>
      </c>
      <c r="GT296" t="str">
        <f>""</f>
        <v/>
      </c>
      <c r="GU296" s="1">
        <v>38511</v>
      </c>
      <c r="GV296" s="1">
        <v>38530</v>
      </c>
      <c r="GW296" s="2">
        <v>55000</v>
      </c>
      <c r="GY296" t="s">
        <v>567</v>
      </c>
      <c r="GZ296" t="s">
        <v>3609</v>
      </c>
      <c r="HF296" t="str">
        <f>"                    "</f>
        <v xml:space="preserve">                    </v>
      </c>
      <c r="HK296" t="str">
        <f>"                    "</f>
        <v xml:space="preserve">                    </v>
      </c>
      <c r="HM296" t="s">
        <v>642</v>
      </c>
      <c r="HN296" t="s">
        <v>271</v>
      </c>
      <c r="HP296" t="str">
        <f>"5683.999"</f>
        <v>5683.999</v>
      </c>
      <c r="HQ296" t="str">
        <f>""</f>
        <v/>
      </c>
      <c r="HS296" s="1">
        <v>36873</v>
      </c>
      <c r="HT296" s="2">
        <v>31800</v>
      </c>
      <c r="HV296" t="s">
        <v>3610</v>
      </c>
      <c r="HW296" s="2">
        <v>22260</v>
      </c>
      <c r="HX296" t="s">
        <v>569</v>
      </c>
      <c r="HY296" t="s">
        <v>570</v>
      </c>
      <c r="IA296" t="str">
        <f>"3638.229"</f>
        <v>3638.229</v>
      </c>
      <c r="IB296" t="str">
        <f>""</f>
        <v/>
      </c>
      <c r="IC296" t="str">
        <f>HYPERLINK("https://web.datatree.com/?/property?propertyId=3667447")</f>
        <v>https://web.datatree.com/?/property?propertyId=3667447</v>
      </c>
    </row>
    <row r="297" spans="1:237" x14ac:dyDescent="0.25">
      <c r="A297" t="s">
        <v>3611</v>
      </c>
      <c r="B297" t="s">
        <v>3612</v>
      </c>
      <c r="C297" t="s">
        <v>2107</v>
      </c>
      <c r="D297" t="s">
        <v>3613</v>
      </c>
      <c r="E297" t="s">
        <v>240</v>
      </c>
      <c r="F297">
        <v>1</v>
      </c>
      <c r="O297" t="s">
        <v>3614</v>
      </c>
      <c r="P297" t="s">
        <v>3611</v>
      </c>
      <c r="T297" t="s">
        <v>242</v>
      </c>
      <c r="AE297" t="s">
        <v>243</v>
      </c>
      <c r="AH297" t="s">
        <v>244</v>
      </c>
      <c r="AK297" t="s">
        <v>245</v>
      </c>
      <c r="AL297" t="s">
        <v>396</v>
      </c>
      <c r="AM297">
        <v>7262</v>
      </c>
      <c r="AP297" t="s">
        <v>3615</v>
      </c>
      <c r="AS297" t="s">
        <v>3616</v>
      </c>
      <c r="AU297" t="s">
        <v>846</v>
      </c>
      <c r="AV297" t="str">
        <f>"54874-8230"</f>
        <v>54874-8230</v>
      </c>
      <c r="AW297" t="s">
        <v>2113</v>
      </c>
      <c r="AX297" t="s">
        <v>3617</v>
      </c>
      <c r="AY297" t="s">
        <v>3618</v>
      </c>
      <c r="AZ297" t="s">
        <v>254</v>
      </c>
      <c r="BA297" t="s">
        <v>3619</v>
      </c>
      <c r="BB297" t="str">
        <f>"245-06-016"</f>
        <v>245-06-016</v>
      </c>
      <c r="BC297" t="str">
        <f>"24506016"</f>
        <v>24506016</v>
      </c>
      <c r="BD297" t="str">
        <f>"R24506016"</f>
        <v>R24506016</v>
      </c>
      <c r="BE297">
        <v>4015</v>
      </c>
      <c r="BI297" t="s">
        <v>256</v>
      </c>
      <c r="BJ297" t="s">
        <v>707</v>
      </c>
      <c r="BK297" t="s">
        <v>446</v>
      </c>
      <c r="BL297">
        <v>11</v>
      </c>
      <c r="BN297">
        <v>34.8764315714836</v>
      </c>
      <c r="BO297">
        <v>-114.048468508577</v>
      </c>
      <c r="BW297" t="s">
        <v>2061</v>
      </c>
      <c r="BX297" t="s">
        <v>2061</v>
      </c>
      <c r="CA297" t="str">
        <f>""</f>
        <v/>
      </c>
      <c r="CC297">
        <v>0</v>
      </c>
      <c r="CD297">
        <v>0</v>
      </c>
      <c r="CE297">
        <v>0</v>
      </c>
      <c r="CF297">
        <v>0</v>
      </c>
      <c r="CI297">
        <v>0</v>
      </c>
      <c r="CJ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0</v>
      </c>
      <c r="CX297">
        <v>0</v>
      </c>
      <c r="CZ297">
        <v>0</v>
      </c>
      <c r="DB297">
        <v>0</v>
      </c>
      <c r="DD297">
        <v>0</v>
      </c>
      <c r="DF297">
        <v>0</v>
      </c>
      <c r="DK297">
        <v>0</v>
      </c>
      <c r="DM297">
        <v>0</v>
      </c>
      <c r="DX297">
        <v>0</v>
      </c>
      <c r="EC297" t="s">
        <v>261</v>
      </c>
      <c r="ED297" t="s">
        <v>262</v>
      </c>
      <c r="EE297" t="s">
        <v>263</v>
      </c>
      <c r="EG297">
        <v>435600</v>
      </c>
      <c r="EH297">
        <v>10</v>
      </c>
      <c r="EI297">
        <v>0</v>
      </c>
      <c r="EJ297">
        <v>0</v>
      </c>
      <c r="EK297">
        <v>0</v>
      </c>
      <c r="EL297">
        <v>0</v>
      </c>
      <c r="EU297" t="s">
        <v>264</v>
      </c>
      <c r="EV297" t="s">
        <v>408</v>
      </c>
      <c r="EW297" t="s">
        <v>409</v>
      </c>
      <c r="EX297" s="1">
        <v>42053</v>
      </c>
      <c r="EY297" t="s">
        <v>267</v>
      </c>
      <c r="EZ297" t="str">
        <f>"FALSE"</f>
        <v>FALSE</v>
      </c>
      <c r="FA297">
        <v>2022</v>
      </c>
      <c r="FB297">
        <v>2020</v>
      </c>
      <c r="FC297">
        <v>1300</v>
      </c>
      <c r="FD297" t="s">
        <v>246</v>
      </c>
      <c r="FE297" t="s">
        <v>246</v>
      </c>
      <c r="FF297" t="s">
        <v>246</v>
      </c>
      <c r="FG297" t="s">
        <v>246</v>
      </c>
      <c r="FH297" t="s">
        <v>246</v>
      </c>
      <c r="FI297" t="s">
        <v>246</v>
      </c>
      <c r="FJ297" t="s">
        <v>246</v>
      </c>
      <c r="FK297" t="s">
        <v>246</v>
      </c>
      <c r="FL297" t="s">
        <v>246</v>
      </c>
      <c r="FM297" t="s">
        <v>246</v>
      </c>
      <c r="FN297" t="s">
        <v>246</v>
      </c>
      <c r="FO297" t="s">
        <v>246</v>
      </c>
      <c r="FP297" t="s">
        <v>246</v>
      </c>
      <c r="FQ297" s="2">
        <v>1132</v>
      </c>
      <c r="FR297" s="2">
        <v>0</v>
      </c>
      <c r="FS297" s="2">
        <v>0</v>
      </c>
      <c r="FT297">
        <v>0</v>
      </c>
      <c r="FU297" s="2">
        <v>7545</v>
      </c>
      <c r="FV297" s="2">
        <v>7545</v>
      </c>
      <c r="FW297" s="2">
        <v>0</v>
      </c>
      <c r="FX297">
        <v>0</v>
      </c>
      <c r="FY297" s="2">
        <v>0</v>
      </c>
      <c r="FZ297" s="2">
        <v>0</v>
      </c>
      <c r="GA297" s="2">
        <v>0</v>
      </c>
      <c r="GB297">
        <v>0</v>
      </c>
      <c r="GC297" s="2">
        <v>111.46</v>
      </c>
      <c r="GE297" s="2">
        <v>7545</v>
      </c>
      <c r="GH297" t="s">
        <v>410</v>
      </c>
      <c r="GK297" t="s">
        <v>411</v>
      </c>
      <c r="GL297" t="s">
        <v>411</v>
      </c>
      <c r="GR297" t="str">
        <f>""</f>
        <v/>
      </c>
      <c r="GS297" t="str">
        <f>""</f>
        <v/>
      </c>
      <c r="GT297" t="str">
        <f>""</f>
        <v/>
      </c>
      <c r="HF297" t="str">
        <f>""</f>
        <v/>
      </c>
      <c r="HK297" t="str">
        <f>""</f>
        <v/>
      </c>
      <c r="HN297" t="s">
        <v>271</v>
      </c>
      <c r="HP297" t="str">
        <f>""</f>
        <v/>
      </c>
      <c r="HQ297" t="str">
        <f>""</f>
        <v/>
      </c>
      <c r="IA297" t="str">
        <f>""</f>
        <v/>
      </c>
      <c r="IB297" t="str">
        <f>""</f>
        <v/>
      </c>
      <c r="IC297" t="str">
        <f>HYPERLINK("https://web.datatree.com/?/property?propertyId=3631549")</f>
        <v>https://web.datatree.com/?/property?propertyId=3631549</v>
      </c>
    </row>
    <row r="298" spans="1:237" x14ac:dyDescent="0.25">
      <c r="A298" t="s">
        <v>3620</v>
      </c>
      <c r="B298" t="s">
        <v>3621</v>
      </c>
      <c r="C298" t="s">
        <v>3621</v>
      </c>
      <c r="D298" t="s">
        <v>3622</v>
      </c>
      <c r="E298" t="s">
        <v>240</v>
      </c>
      <c r="F298">
        <v>1</v>
      </c>
      <c r="O298" t="s">
        <v>3623</v>
      </c>
      <c r="P298" t="s">
        <v>3620</v>
      </c>
      <c r="T298" t="s">
        <v>242</v>
      </c>
      <c r="AE298" t="s">
        <v>243</v>
      </c>
      <c r="AH298" t="s">
        <v>244</v>
      </c>
      <c r="AK298" t="s">
        <v>245</v>
      </c>
      <c r="AM298">
        <v>10600</v>
      </c>
      <c r="AP298" t="s">
        <v>1907</v>
      </c>
      <c r="AQ298" t="s">
        <v>248</v>
      </c>
      <c r="AS298" t="s">
        <v>691</v>
      </c>
      <c r="AT298" t="s">
        <v>691</v>
      </c>
      <c r="AU298" t="s">
        <v>328</v>
      </c>
      <c r="AV298" t="str">
        <f>"90024-5960"</f>
        <v>90024-5960</v>
      </c>
      <c r="AW298" t="s">
        <v>847</v>
      </c>
      <c r="AX298" t="s">
        <v>3624</v>
      </c>
      <c r="AY298" t="s">
        <v>3625</v>
      </c>
      <c r="AZ298" t="s">
        <v>254</v>
      </c>
      <c r="BA298" t="s">
        <v>3626</v>
      </c>
      <c r="BB298" t="str">
        <f>"340-24-093"</f>
        <v>340-24-093</v>
      </c>
      <c r="BC298" t="str">
        <f>"34024093"</f>
        <v>34024093</v>
      </c>
      <c r="BD298" t="str">
        <f>"R34024093"</f>
        <v>R34024093</v>
      </c>
      <c r="BE298">
        <v>4015</v>
      </c>
      <c r="BJ298" t="s">
        <v>333</v>
      </c>
      <c r="BK298" t="s">
        <v>499</v>
      </c>
      <c r="BL298">
        <v>33</v>
      </c>
      <c r="BN298">
        <v>35.421684173039303</v>
      </c>
      <c r="BO298">
        <v>-114.321911418772</v>
      </c>
      <c r="BP298" t="s">
        <v>1339</v>
      </c>
      <c r="BQ298">
        <v>12</v>
      </c>
      <c r="BW298" t="s">
        <v>1340</v>
      </c>
      <c r="BX298" t="s">
        <v>1340</v>
      </c>
      <c r="CA298" t="str">
        <f>"103|1"</f>
        <v>103|1</v>
      </c>
      <c r="CC298">
        <v>0</v>
      </c>
      <c r="CD298">
        <v>0</v>
      </c>
      <c r="CE298">
        <v>0</v>
      </c>
      <c r="CF298">
        <v>0</v>
      </c>
      <c r="CI298">
        <v>0</v>
      </c>
      <c r="CJ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X298">
        <v>0</v>
      </c>
      <c r="CZ298">
        <v>0</v>
      </c>
      <c r="DB298">
        <v>0</v>
      </c>
      <c r="DD298">
        <v>0</v>
      </c>
      <c r="DF298">
        <v>0</v>
      </c>
      <c r="DK298">
        <v>0</v>
      </c>
      <c r="DM298">
        <v>0</v>
      </c>
      <c r="DX298">
        <v>0</v>
      </c>
      <c r="EC298" t="s">
        <v>261</v>
      </c>
      <c r="ED298" t="s">
        <v>262</v>
      </c>
      <c r="EE298" t="s">
        <v>263</v>
      </c>
      <c r="EG298">
        <v>435600</v>
      </c>
      <c r="EH298">
        <v>10</v>
      </c>
      <c r="EI298">
        <v>0</v>
      </c>
      <c r="EJ298">
        <v>0</v>
      </c>
      <c r="EK298">
        <v>0</v>
      </c>
      <c r="EL298">
        <v>0</v>
      </c>
      <c r="EU298" t="s">
        <v>407</v>
      </c>
      <c r="EV298" t="s">
        <v>1341</v>
      </c>
      <c r="EW298" t="s">
        <v>1342</v>
      </c>
      <c r="EX298" s="1">
        <v>40135</v>
      </c>
      <c r="EY298" t="s">
        <v>267</v>
      </c>
      <c r="EZ298" t="str">
        <f>"TRUE"</f>
        <v>TRUE</v>
      </c>
      <c r="FA298">
        <v>2022</v>
      </c>
      <c r="FB298">
        <v>2020</v>
      </c>
      <c r="FC298">
        <v>400</v>
      </c>
      <c r="FD298" t="s">
        <v>246</v>
      </c>
      <c r="FE298" t="s">
        <v>246</v>
      </c>
      <c r="FF298" t="s">
        <v>246</v>
      </c>
      <c r="FG298" t="s">
        <v>246</v>
      </c>
      <c r="FH298" t="s">
        <v>246</v>
      </c>
      <c r="FI298" t="s">
        <v>246</v>
      </c>
      <c r="FJ298" t="s">
        <v>246</v>
      </c>
      <c r="FK298" t="s">
        <v>246</v>
      </c>
      <c r="FL298" t="s">
        <v>246</v>
      </c>
      <c r="FM298" t="s">
        <v>246</v>
      </c>
      <c r="FN298" t="s">
        <v>246</v>
      </c>
      <c r="FO298" t="s">
        <v>246</v>
      </c>
      <c r="FP298" t="s">
        <v>246</v>
      </c>
      <c r="FQ298" s="2">
        <v>1230</v>
      </c>
      <c r="FR298" s="2">
        <v>0</v>
      </c>
      <c r="FS298" s="2">
        <v>0</v>
      </c>
      <c r="FT298">
        <v>0</v>
      </c>
      <c r="FU298" s="2">
        <v>8203</v>
      </c>
      <c r="FV298" s="2">
        <v>8203</v>
      </c>
      <c r="FW298" s="2">
        <v>0</v>
      </c>
      <c r="FX298">
        <v>0</v>
      </c>
      <c r="FY298" s="2">
        <v>0</v>
      </c>
      <c r="FZ298" s="2">
        <v>0</v>
      </c>
      <c r="GA298" s="2">
        <v>0</v>
      </c>
      <c r="GB298">
        <v>0</v>
      </c>
      <c r="GC298" s="2">
        <v>126.8</v>
      </c>
      <c r="GE298" s="2">
        <v>8203</v>
      </c>
      <c r="GF298">
        <v>19</v>
      </c>
      <c r="GH298" t="s">
        <v>315</v>
      </c>
      <c r="GK298" t="s">
        <v>316</v>
      </c>
      <c r="GL298" t="s">
        <v>317</v>
      </c>
      <c r="GM298" t="s">
        <v>318</v>
      </c>
      <c r="GR298" t="str">
        <f>""</f>
        <v/>
      </c>
      <c r="GS298" t="str">
        <f>""</f>
        <v/>
      </c>
      <c r="GT298" t="str">
        <f>""</f>
        <v/>
      </c>
      <c r="HF298" t="str">
        <f>""</f>
        <v/>
      </c>
      <c r="HK298" t="str">
        <f>""</f>
        <v/>
      </c>
      <c r="HN298" t="s">
        <v>271</v>
      </c>
      <c r="HP298" t="str">
        <f>""</f>
        <v/>
      </c>
      <c r="HQ298" t="str">
        <f>""</f>
        <v/>
      </c>
      <c r="IA298" t="str">
        <f>""</f>
        <v/>
      </c>
      <c r="IB298" t="str">
        <f>""</f>
        <v/>
      </c>
      <c r="IC298" t="str">
        <f>HYPERLINK("https://web.datatree.com/?/property?propertyId=3537579")</f>
        <v>https://web.datatree.com/?/property?propertyId=3537579</v>
      </c>
    </row>
    <row r="299" spans="1:237" x14ac:dyDescent="0.25">
      <c r="A299" t="s">
        <v>2488</v>
      </c>
      <c r="B299" t="s">
        <v>2489</v>
      </c>
      <c r="C299" t="s">
        <v>2490</v>
      </c>
      <c r="D299" t="s">
        <v>2491</v>
      </c>
      <c r="E299" t="s">
        <v>240</v>
      </c>
      <c r="F299">
        <v>14</v>
      </c>
      <c r="G299" t="s">
        <v>2492</v>
      </c>
      <c r="H299" t="s">
        <v>2493</v>
      </c>
      <c r="I299" t="s">
        <v>2494</v>
      </c>
      <c r="J299" t="s">
        <v>2491</v>
      </c>
      <c r="K299" t="s">
        <v>240</v>
      </c>
      <c r="L299">
        <v>14</v>
      </c>
      <c r="O299" t="s">
        <v>2495</v>
      </c>
      <c r="P299" t="s">
        <v>2496</v>
      </c>
      <c r="Q299" t="s">
        <v>1421</v>
      </c>
      <c r="R299" t="s">
        <v>2309</v>
      </c>
      <c r="T299" t="s">
        <v>242</v>
      </c>
      <c r="AE299" t="s">
        <v>243</v>
      </c>
      <c r="AH299" t="s">
        <v>244</v>
      </c>
      <c r="AK299" t="s">
        <v>245</v>
      </c>
      <c r="AM299">
        <v>13</v>
      </c>
      <c r="AP299" t="s">
        <v>2497</v>
      </c>
      <c r="AS299" t="s">
        <v>2498</v>
      </c>
      <c r="AT299" t="s">
        <v>2498</v>
      </c>
      <c r="AU299" t="s">
        <v>1797</v>
      </c>
      <c r="AV299" t="str">
        <f>"83301"</f>
        <v>83301</v>
      </c>
      <c r="AX299" t="s">
        <v>2499</v>
      </c>
      <c r="AY299" t="s">
        <v>2500</v>
      </c>
      <c r="AZ299" t="s">
        <v>254</v>
      </c>
      <c r="BA299" t="s">
        <v>3627</v>
      </c>
      <c r="BB299" t="str">
        <f>"201-32-028"</f>
        <v>201-32-028</v>
      </c>
      <c r="BC299" t="str">
        <f>"20132028"</f>
        <v>20132028</v>
      </c>
      <c r="BD299" t="str">
        <f>"R20132028"</f>
        <v>R20132028</v>
      </c>
      <c r="BE299">
        <v>4015</v>
      </c>
      <c r="BI299" t="s">
        <v>256</v>
      </c>
      <c r="BJ299" t="s">
        <v>707</v>
      </c>
      <c r="BK299" t="s">
        <v>258</v>
      </c>
      <c r="BL299">
        <v>27</v>
      </c>
      <c r="BN299">
        <v>34.827322783653401</v>
      </c>
      <c r="BO299">
        <v>-113.541253210115</v>
      </c>
      <c r="BW299" t="s">
        <v>708</v>
      </c>
      <c r="BX299" t="s">
        <v>708</v>
      </c>
      <c r="CA299" t="str">
        <f>""</f>
        <v/>
      </c>
      <c r="CC299">
        <v>0</v>
      </c>
      <c r="CD299">
        <v>0</v>
      </c>
      <c r="CE299">
        <v>0</v>
      </c>
      <c r="CF299">
        <v>0</v>
      </c>
      <c r="CI299">
        <v>0</v>
      </c>
      <c r="CJ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X299">
        <v>0</v>
      </c>
      <c r="CZ299">
        <v>0</v>
      </c>
      <c r="DB299">
        <v>0</v>
      </c>
      <c r="DD299">
        <v>0</v>
      </c>
      <c r="DF299">
        <v>0</v>
      </c>
      <c r="DK299">
        <v>0</v>
      </c>
      <c r="DM299">
        <v>0</v>
      </c>
      <c r="DX299">
        <v>0</v>
      </c>
      <c r="EC299" t="s">
        <v>336</v>
      </c>
      <c r="ED299" t="s">
        <v>405</v>
      </c>
      <c r="EE299" t="s">
        <v>406</v>
      </c>
      <c r="EG299">
        <v>435600</v>
      </c>
      <c r="EH299">
        <v>10</v>
      </c>
      <c r="EI299">
        <v>0</v>
      </c>
      <c r="EJ299">
        <v>0</v>
      </c>
      <c r="EK299">
        <v>0</v>
      </c>
      <c r="EL299">
        <v>0</v>
      </c>
      <c r="EU299" t="s">
        <v>264</v>
      </c>
      <c r="EV299" t="s">
        <v>709</v>
      </c>
      <c r="EW299" t="s">
        <v>710</v>
      </c>
      <c r="EX299" s="1">
        <v>40135</v>
      </c>
      <c r="EY299" t="s">
        <v>267</v>
      </c>
      <c r="EZ299" t="str">
        <f t="shared" ref="EZ299:EZ322" si="16">"FALSE"</f>
        <v>FALSE</v>
      </c>
      <c r="FA299">
        <v>2022</v>
      </c>
      <c r="FB299">
        <v>2020</v>
      </c>
      <c r="FC299">
        <v>600</v>
      </c>
      <c r="FD299" t="s">
        <v>246</v>
      </c>
      <c r="FE299" t="s">
        <v>246</v>
      </c>
      <c r="FF299" t="s">
        <v>246</v>
      </c>
      <c r="FG299" t="s">
        <v>246</v>
      </c>
      <c r="FH299" t="s">
        <v>246</v>
      </c>
      <c r="FI299" t="s">
        <v>246</v>
      </c>
      <c r="FJ299" t="s">
        <v>246</v>
      </c>
      <c r="FK299" t="s">
        <v>246</v>
      </c>
      <c r="FL299" t="s">
        <v>246</v>
      </c>
      <c r="FM299" t="s">
        <v>246</v>
      </c>
      <c r="FN299" t="s">
        <v>246</v>
      </c>
      <c r="FO299" t="s">
        <v>246</v>
      </c>
      <c r="FP299" t="s">
        <v>246</v>
      </c>
      <c r="FQ299" s="2">
        <v>296</v>
      </c>
      <c r="FR299" s="2">
        <v>0</v>
      </c>
      <c r="FS299" s="2">
        <v>0</v>
      </c>
      <c r="FT299">
        <v>0</v>
      </c>
      <c r="FU299" s="2">
        <v>1972</v>
      </c>
      <c r="FV299" s="2">
        <v>1972</v>
      </c>
      <c r="FW299" s="2">
        <v>0</v>
      </c>
      <c r="FX299">
        <v>0</v>
      </c>
      <c r="FY299" s="2">
        <v>0</v>
      </c>
      <c r="FZ299" s="2">
        <v>0</v>
      </c>
      <c r="GA299" s="2">
        <v>0</v>
      </c>
      <c r="GB299">
        <v>0</v>
      </c>
      <c r="GC299" s="2">
        <v>18.18</v>
      </c>
      <c r="GE299" s="2">
        <v>1972</v>
      </c>
      <c r="GH299" t="s">
        <v>289</v>
      </c>
      <c r="GK299" t="s">
        <v>290</v>
      </c>
      <c r="GL299" t="s">
        <v>290</v>
      </c>
      <c r="GR299" t="str">
        <f>""</f>
        <v/>
      </c>
      <c r="GS299" t="str">
        <f>""</f>
        <v/>
      </c>
      <c r="GT299" t="str">
        <f>""</f>
        <v/>
      </c>
      <c r="GU299" s="1">
        <v>44210</v>
      </c>
      <c r="GV299" s="1">
        <v>44216</v>
      </c>
      <c r="GW299" s="2">
        <v>240000</v>
      </c>
      <c r="GY299" t="s">
        <v>270</v>
      </c>
      <c r="GZ299" t="s">
        <v>2503</v>
      </c>
      <c r="HF299" t="str">
        <f>""</f>
        <v/>
      </c>
      <c r="HK299" t="str">
        <f>""</f>
        <v/>
      </c>
      <c r="HM299" t="s">
        <v>948</v>
      </c>
      <c r="HN299" t="s">
        <v>271</v>
      </c>
      <c r="HP299" t="str">
        <f>"2021.3759"</f>
        <v>2021.3759</v>
      </c>
      <c r="HQ299" t="str">
        <f>""</f>
        <v/>
      </c>
      <c r="IA299" t="str">
        <f>""</f>
        <v/>
      </c>
      <c r="IB299" t="str">
        <f>""</f>
        <v/>
      </c>
      <c r="IC299" t="str">
        <f>HYPERLINK("https://web.datatree.com/?/property?propertyId=3538376")</f>
        <v>https://web.datatree.com/?/property?propertyId=3538376</v>
      </c>
    </row>
    <row r="300" spans="1:237" x14ac:dyDescent="0.25">
      <c r="A300" t="s">
        <v>3628</v>
      </c>
      <c r="B300" t="s">
        <v>468</v>
      </c>
      <c r="C300" t="s">
        <v>469</v>
      </c>
      <c r="D300" t="s">
        <v>3629</v>
      </c>
      <c r="E300" t="s">
        <v>240</v>
      </c>
      <c r="F300">
        <v>1</v>
      </c>
      <c r="O300" t="s">
        <v>3630</v>
      </c>
      <c r="P300" t="s">
        <v>3628</v>
      </c>
      <c r="T300" t="s">
        <v>242</v>
      </c>
      <c r="AE300" t="s">
        <v>243</v>
      </c>
      <c r="AH300" t="s">
        <v>244</v>
      </c>
      <c r="AK300" t="s">
        <v>245</v>
      </c>
      <c r="AM300">
        <v>8240</v>
      </c>
      <c r="AP300" t="s">
        <v>3631</v>
      </c>
      <c r="AQ300" t="s">
        <v>419</v>
      </c>
      <c r="AS300" t="s">
        <v>3632</v>
      </c>
      <c r="AT300" t="s">
        <v>3632</v>
      </c>
      <c r="AU300" t="s">
        <v>328</v>
      </c>
      <c r="AV300" t="str">
        <f>"94951-8762"</f>
        <v>94951-8762</v>
      </c>
      <c r="AW300" t="s">
        <v>833</v>
      </c>
      <c r="AX300" t="s">
        <v>3633</v>
      </c>
      <c r="AY300" t="s">
        <v>3634</v>
      </c>
      <c r="AZ300" t="s">
        <v>254</v>
      </c>
      <c r="BA300" t="s">
        <v>2296</v>
      </c>
      <c r="BB300" t="str">
        <f>"121-05-011"</f>
        <v>121-05-011</v>
      </c>
      <c r="BC300" t="str">
        <f>"12105011"</f>
        <v>12105011</v>
      </c>
      <c r="BD300" t="str">
        <f>"R12105011"</f>
        <v>R12105011</v>
      </c>
      <c r="BE300">
        <v>4015</v>
      </c>
      <c r="BI300" t="s">
        <v>256</v>
      </c>
      <c r="BJ300" t="s">
        <v>1173</v>
      </c>
      <c r="BK300" t="s">
        <v>548</v>
      </c>
      <c r="BL300">
        <v>15</v>
      </c>
      <c r="BN300">
        <v>34.4621439861086</v>
      </c>
      <c r="BO300">
        <v>-113.820961500317</v>
      </c>
      <c r="BW300" t="s">
        <v>3635</v>
      </c>
      <c r="BX300" t="s">
        <v>3635</v>
      </c>
      <c r="CA300" t="str">
        <f>""</f>
        <v/>
      </c>
      <c r="CC300">
        <v>0</v>
      </c>
      <c r="CD300">
        <v>0</v>
      </c>
      <c r="CE300">
        <v>0</v>
      </c>
      <c r="CF300">
        <v>0</v>
      </c>
      <c r="CI300">
        <v>0</v>
      </c>
      <c r="CJ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X300">
        <v>0</v>
      </c>
      <c r="CZ300">
        <v>0</v>
      </c>
      <c r="DB300">
        <v>0</v>
      </c>
      <c r="DD300">
        <v>0</v>
      </c>
      <c r="DF300">
        <v>0</v>
      </c>
      <c r="DK300">
        <v>0</v>
      </c>
      <c r="DM300">
        <v>0</v>
      </c>
      <c r="DX300">
        <v>0</v>
      </c>
      <c r="EC300" t="s">
        <v>261</v>
      </c>
      <c r="ED300" t="s">
        <v>354</v>
      </c>
      <c r="EE300" t="s">
        <v>355</v>
      </c>
      <c r="EG300">
        <v>435600</v>
      </c>
      <c r="EH300">
        <v>10</v>
      </c>
      <c r="EI300">
        <v>0</v>
      </c>
      <c r="EJ300">
        <v>0</v>
      </c>
      <c r="EK300">
        <v>0</v>
      </c>
      <c r="EL300">
        <v>0</v>
      </c>
      <c r="EU300" t="s">
        <v>653</v>
      </c>
      <c r="EV300" t="s">
        <v>1175</v>
      </c>
      <c r="EW300" t="s">
        <v>1176</v>
      </c>
      <c r="EX300" s="1">
        <v>40135</v>
      </c>
      <c r="EY300" t="s">
        <v>267</v>
      </c>
      <c r="EZ300" t="str">
        <f t="shared" si="16"/>
        <v>FALSE</v>
      </c>
      <c r="FA300">
        <v>2022</v>
      </c>
      <c r="FB300">
        <v>2020</v>
      </c>
      <c r="FC300">
        <v>600</v>
      </c>
      <c r="FD300" t="s">
        <v>246</v>
      </c>
      <c r="FE300" t="s">
        <v>246</v>
      </c>
      <c r="FF300" t="s">
        <v>246</v>
      </c>
      <c r="FG300" t="s">
        <v>246</v>
      </c>
      <c r="FH300" t="s">
        <v>246</v>
      </c>
      <c r="FI300" t="s">
        <v>246</v>
      </c>
      <c r="FJ300" t="s">
        <v>246</v>
      </c>
      <c r="FK300" t="s">
        <v>246</v>
      </c>
      <c r="FL300" t="s">
        <v>246</v>
      </c>
      <c r="FM300" t="s">
        <v>246</v>
      </c>
      <c r="FN300" t="s">
        <v>246</v>
      </c>
      <c r="FO300" t="s">
        <v>246</v>
      </c>
      <c r="FP300" t="s">
        <v>246</v>
      </c>
      <c r="FQ300" s="2">
        <v>589</v>
      </c>
      <c r="FR300" s="2">
        <v>0</v>
      </c>
      <c r="FS300" s="2">
        <v>0</v>
      </c>
      <c r="FT300">
        <v>0</v>
      </c>
      <c r="FU300" s="2">
        <v>3925</v>
      </c>
      <c r="FV300" s="2">
        <v>3925</v>
      </c>
      <c r="FW300" s="2">
        <v>0</v>
      </c>
      <c r="FX300">
        <v>0</v>
      </c>
      <c r="FY300" s="2">
        <v>0</v>
      </c>
      <c r="FZ300" s="2">
        <v>0</v>
      </c>
      <c r="GA300" s="2">
        <v>0</v>
      </c>
      <c r="GB300">
        <v>0</v>
      </c>
      <c r="GC300" s="2">
        <v>48.34</v>
      </c>
      <c r="GE300" s="2">
        <v>3925</v>
      </c>
      <c r="GH300" t="s">
        <v>289</v>
      </c>
      <c r="GK300" t="s">
        <v>290</v>
      </c>
      <c r="GL300" t="s">
        <v>290</v>
      </c>
      <c r="GR300" t="str">
        <f>""</f>
        <v/>
      </c>
      <c r="GS300" t="str">
        <f>""</f>
        <v/>
      </c>
      <c r="GT300" t="str">
        <f>""</f>
        <v/>
      </c>
      <c r="HF300" t="str">
        <f>""</f>
        <v/>
      </c>
      <c r="HK300" t="str">
        <f>""</f>
        <v/>
      </c>
      <c r="HN300" t="s">
        <v>271</v>
      </c>
      <c r="HP300" t="str">
        <f>""</f>
        <v/>
      </c>
      <c r="HQ300" t="str">
        <f>""</f>
        <v/>
      </c>
      <c r="IA300" t="str">
        <f>""</f>
        <v/>
      </c>
      <c r="IB300" t="str">
        <f>""</f>
        <v/>
      </c>
      <c r="IC300" t="str">
        <f>HYPERLINK("https://web.datatree.com/?/property?propertyId=3633538")</f>
        <v>https://web.datatree.com/?/property?propertyId=3633538</v>
      </c>
    </row>
    <row r="301" spans="1:237" x14ac:dyDescent="0.25">
      <c r="A301" t="s">
        <v>3636</v>
      </c>
      <c r="B301" t="s">
        <v>3637</v>
      </c>
      <c r="C301" t="s">
        <v>1659</v>
      </c>
      <c r="D301" t="s">
        <v>3638</v>
      </c>
      <c r="E301" t="s">
        <v>240</v>
      </c>
      <c r="F301">
        <v>8</v>
      </c>
      <c r="I301" t="s">
        <v>3639</v>
      </c>
      <c r="O301" t="s">
        <v>3640</v>
      </c>
      <c r="P301" t="s">
        <v>3636</v>
      </c>
      <c r="Q301" t="s">
        <v>829</v>
      </c>
      <c r="T301" t="s">
        <v>242</v>
      </c>
      <c r="AE301" t="s">
        <v>243</v>
      </c>
      <c r="AH301" t="s">
        <v>244</v>
      </c>
      <c r="AK301" t="s">
        <v>245</v>
      </c>
      <c r="AP301" t="s">
        <v>3641</v>
      </c>
      <c r="AS301" t="s">
        <v>767</v>
      </c>
      <c r="AT301" t="s">
        <v>767</v>
      </c>
      <c r="AU301" t="s">
        <v>400</v>
      </c>
      <c r="AV301" t="str">
        <f>"89024-2146"</f>
        <v>89024-2146</v>
      </c>
      <c r="AW301" t="s">
        <v>3642</v>
      </c>
      <c r="AX301" t="s">
        <v>3643</v>
      </c>
      <c r="AY301" t="s">
        <v>3644</v>
      </c>
      <c r="AZ301" t="s">
        <v>254</v>
      </c>
      <c r="BA301" t="s">
        <v>3645</v>
      </c>
      <c r="BB301" t="str">
        <f>"402-31-047"</f>
        <v>402-31-047</v>
      </c>
      <c r="BC301" t="str">
        <f>"40231047"</f>
        <v>40231047</v>
      </c>
      <c r="BD301" t="str">
        <f>"R40231047"</f>
        <v>R40231047</v>
      </c>
      <c r="BE301">
        <v>4015</v>
      </c>
      <c r="BJ301" t="s">
        <v>1008</v>
      </c>
      <c r="BK301" t="s">
        <v>548</v>
      </c>
      <c r="BL301">
        <v>2</v>
      </c>
      <c r="BN301">
        <v>36.889457526844197</v>
      </c>
      <c r="BO301">
        <v>-113.88707570856801</v>
      </c>
      <c r="BW301" t="s">
        <v>3646</v>
      </c>
      <c r="BX301" t="s">
        <v>3646</v>
      </c>
      <c r="CA301" t="str">
        <f>""</f>
        <v/>
      </c>
      <c r="CC301">
        <v>0</v>
      </c>
      <c r="CD301">
        <v>0</v>
      </c>
      <c r="CE301">
        <v>0</v>
      </c>
      <c r="CF301">
        <v>0</v>
      </c>
      <c r="CI301">
        <v>0</v>
      </c>
      <c r="CJ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0</v>
      </c>
      <c r="CX301">
        <v>0</v>
      </c>
      <c r="CZ301">
        <v>0</v>
      </c>
      <c r="DB301">
        <v>0</v>
      </c>
      <c r="DD301">
        <v>0</v>
      </c>
      <c r="DF301">
        <v>0</v>
      </c>
      <c r="DK301">
        <v>0</v>
      </c>
      <c r="DM301">
        <v>0</v>
      </c>
      <c r="DX301">
        <v>0</v>
      </c>
      <c r="EC301" t="s">
        <v>261</v>
      </c>
      <c r="ED301" t="s">
        <v>354</v>
      </c>
      <c r="EE301" t="s">
        <v>355</v>
      </c>
      <c r="EG301">
        <v>435600</v>
      </c>
      <c r="EH301">
        <v>10</v>
      </c>
      <c r="EI301">
        <v>0</v>
      </c>
      <c r="EJ301">
        <v>0</v>
      </c>
      <c r="EK301">
        <v>0</v>
      </c>
      <c r="EL301">
        <v>0</v>
      </c>
      <c r="EU301" t="s">
        <v>264</v>
      </c>
      <c r="EV301" t="s">
        <v>3647</v>
      </c>
      <c r="EW301" t="s">
        <v>3648</v>
      </c>
      <c r="EX301" s="1">
        <v>40135</v>
      </c>
      <c r="EY301" t="s">
        <v>267</v>
      </c>
      <c r="EZ301" t="str">
        <f t="shared" si="16"/>
        <v>FALSE</v>
      </c>
      <c r="FA301">
        <v>2022</v>
      </c>
      <c r="FB301">
        <v>2020</v>
      </c>
      <c r="FC301">
        <v>970</v>
      </c>
      <c r="FD301" t="s">
        <v>246</v>
      </c>
      <c r="FE301" t="s">
        <v>246</v>
      </c>
      <c r="FF301" t="s">
        <v>246</v>
      </c>
      <c r="FG301" t="s">
        <v>246</v>
      </c>
      <c r="FH301" t="s">
        <v>246</v>
      </c>
      <c r="FI301" t="s">
        <v>246</v>
      </c>
      <c r="FJ301" t="s">
        <v>246</v>
      </c>
      <c r="FK301" t="s">
        <v>246</v>
      </c>
      <c r="FL301" t="s">
        <v>246</v>
      </c>
      <c r="FM301" t="s">
        <v>246</v>
      </c>
      <c r="FN301" t="s">
        <v>246</v>
      </c>
      <c r="FO301" t="s">
        <v>246</v>
      </c>
      <c r="FP301" t="s">
        <v>246</v>
      </c>
      <c r="FQ301" s="2">
        <v>3248</v>
      </c>
      <c r="FR301" s="2">
        <v>0</v>
      </c>
      <c r="FS301" s="2">
        <v>0</v>
      </c>
      <c r="FT301">
        <v>0</v>
      </c>
      <c r="FU301" s="2">
        <v>21655</v>
      </c>
      <c r="FV301" s="2">
        <v>21655</v>
      </c>
      <c r="FW301" s="2">
        <v>0</v>
      </c>
      <c r="FX301">
        <v>0</v>
      </c>
      <c r="FY301" s="2">
        <v>0</v>
      </c>
      <c r="FZ301" s="2">
        <v>0</v>
      </c>
      <c r="GA301" s="2">
        <v>0</v>
      </c>
      <c r="GB301">
        <v>0</v>
      </c>
      <c r="GC301" s="2">
        <v>225.12</v>
      </c>
      <c r="GE301" s="2">
        <v>21655</v>
      </c>
      <c r="GH301" t="s">
        <v>776</v>
      </c>
      <c r="GK301" t="s">
        <v>777</v>
      </c>
      <c r="GL301" t="s">
        <v>778</v>
      </c>
      <c r="GM301" t="s">
        <v>778</v>
      </c>
      <c r="GN301" s="1">
        <v>44022</v>
      </c>
      <c r="GO301" s="1">
        <v>44028</v>
      </c>
      <c r="GQ301" t="s">
        <v>553</v>
      </c>
      <c r="GR301" t="str">
        <f>""</f>
        <v/>
      </c>
      <c r="GS301" t="str">
        <f>"2020.39294"</f>
        <v>2020.39294</v>
      </c>
      <c r="GT301" t="str">
        <f>""</f>
        <v/>
      </c>
      <c r="GU301" s="1">
        <v>39037</v>
      </c>
      <c r="GV301" s="1">
        <v>39048</v>
      </c>
      <c r="GW301" s="2">
        <v>200000</v>
      </c>
      <c r="GX301" t="s">
        <v>566</v>
      </c>
      <c r="GY301" t="s">
        <v>567</v>
      </c>
      <c r="GZ301" t="s">
        <v>3649</v>
      </c>
      <c r="HF301" t="str">
        <f>"                    "</f>
        <v xml:space="preserve">                    </v>
      </c>
      <c r="HK301" t="str">
        <f>"                    "</f>
        <v xml:space="preserve">                    </v>
      </c>
      <c r="HM301" t="s">
        <v>642</v>
      </c>
      <c r="HN301" t="s">
        <v>271</v>
      </c>
      <c r="HP301" t="str">
        <f>"2006.114520"</f>
        <v>2006.114520</v>
      </c>
      <c r="HQ301" t="str">
        <f>""</f>
        <v/>
      </c>
      <c r="HR301" s="1">
        <v>38923</v>
      </c>
      <c r="HS301" s="1">
        <v>38930</v>
      </c>
      <c r="HT301" s="2">
        <v>200000</v>
      </c>
      <c r="HU301" t="s">
        <v>362</v>
      </c>
      <c r="HW301" s="2">
        <v>0</v>
      </c>
      <c r="IA301" t="str">
        <f>"6557.489"</f>
        <v>6557.489</v>
      </c>
      <c r="IB301" t="str">
        <f>""</f>
        <v/>
      </c>
      <c r="IC301" t="str">
        <f>HYPERLINK("https://web.datatree.com/?/property?propertyId=3539406")</f>
        <v>https://web.datatree.com/?/property?propertyId=3539406</v>
      </c>
    </row>
    <row r="302" spans="1:237" x14ac:dyDescent="0.25">
      <c r="A302" t="s">
        <v>3650</v>
      </c>
      <c r="B302" t="s">
        <v>3651</v>
      </c>
      <c r="C302" t="s">
        <v>3159</v>
      </c>
      <c r="D302" t="s">
        <v>2681</v>
      </c>
      <c r="E302" t="s">
        <v>240</v>
      </c>
      <c r="F302">
        <v>4</v>
      </c>
      <c r="G302" t="s">
        <v>3652</v>
      </c>
      <c r="H302" t="s">
        <v>3653</v>
      </c>
      <c r="I302" t="s">
        <v>3067</v>
      </c>
      <c r="J302" t="s">
        <v>2681</v>
      </c>
      <c r="K302" t="s">
        <v>240</v>
      </c>
      <c r="L302">
        <v>4</v>
      </c>
      <c r="O302" t="s">
        <v>3654</v>
      </c>
      <c r="P302" t="s">
        <v>3655</v>
      </c>
      <c r="T302" t="s">
        <v>242</v>
      </c>
      <c r="AE302" t="s">
        <v>243</v>
      </c>
      <c r="AH302" t="s">
        <v>244</v>
      </c>
      <c r="AK302" t="s">
        <v>245</v>
      </c>
      <c r="AL302" t="s">
        <v>396</v>
      </c>
      <c r="AM302">
        <v>5806</v>
      </c>
      <c r="AP302" t="s">
        <v>3656</v>
      </c>
      <c r="AQ302" t="s">
        <v>248</v>
      </c>
      <c r="AS302" t="s">
        <v>1362</v>
      </c>
      <c r="AT302" t="s">
        <v>1362</v>
      </c>
      <c r="AU302" t="s">
        <v>243</v>
      </c>
      <c r="AV302" t="str">
        <f>"85257-1926"</f>
        <v>85257-1926</v>
      </c>
      <c r="AW302" t="s">
        <v>1184</v>
      </c>
      <c r="AX302" t="s">
        <v>3657</v>
      </c>
      <c r="AY302" t="s">
        <v>3658</v>
      </c>
      <c r="AZ302" t="s">
        <v>254</v>
      </c>
      <c r="BA302" t="s">
        <v>3659</v>
      </c>
      <c r="BB302" t="str">
        <f>"201-30-063"</f>
        <v>201-30-063</v>
      </c>
      <c r="BC302" t="str">
        <f>"20130063"</f>
        <v>20130063</v>
      </c>
      <c r="BD302" t="str">
        <f>"R20130063"</f>
        <v>R20130063</v>
      </c>
      <c r="BE302">
        <v>4015</v>
      </c>
      <c r="BI302" t="s">
        <v>256</v>
      </c>
      <c r="BJ302" t="s">
        <v>707</v>
      </c>
      <c r="BK302" t="s">
        <v>258</v>
      </c>
      <c r="BL302">
        <v>33</v>
      </c>
      <c r="BN302">
        <v>34.818262988759599</v>
      </c>
      <c r="BO302">
        <v>-113.547835410075</v>
      </c>
      <c r="BW302" t="s">
        <v>1956</v>
      </c>
      <c r="BX302" t="s">
        <v>1956</v>
      </c>
      <c r="CA302" t="str">
        <f>""</f>
        <v/>
      </c>
      <c r="CC302">
        <v>0</v>
      </c>
      <c r="CD302">
        <v>0</v>
      </c>
      <c r="CE302">
        <v>0</v>
      </c>
      <c r="CF302">
        <v>0</v>
      </c>
      <c r="CI302">
        <v>0</v>
      </c>
      <c r="CJ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X302">
        <v>0</v>
      </c>
      <c r="CZ302">
        <v>0</v>
      </c>
      <c r="DB302">
        <v>0</v>
      </c>
      <c r="DD302">
        <v>0</v>
      </c>
      <c r="DF302">
        <v>0</v>
      </c>
      <c r="DK302">
        <v>0</v>
      </c>
      <c r="DM302">
        <v>0</v>
      </c>
      <c r="DX302">
        <v>0</v>
      </c>
      <c r="EC302" t="s">
        <v>336</v>
      </c>
      <c r="ED302" t="s">
        <v>405</v>
      </c>
      <c r="EE302" t="s">
        <v>406</v>
      </c>
      <c r="EG302">
        <v>435600</v>
      </c>
      <c r="EH302">
        <v>10</v>
      </c>
      <c r="EI302">
        <v>0</v>
      </c>
      <c r="EJ302">
        <v>0</v>
      </c>
      <c r="EK302">
        <v>0</v>
      </c>
      <c r="EL302">
        <v>0</v>
      </c>
      <c r="EU302" t="s">
        <v>264</v>
      </c>
      <c r="EV302" t="s">
        <v>709</v>
      </c>
      <c r="EW302" t="s">
        <v>710</v>
      </c>
      <c r="EX302" s="1">
        <v>40135</v>
      </c>
      <c r="EY302" t="s">
        <v>267</v>
      </c>
      <c r="EZ302" t="str">
        <f t="shared" si="16"/>
        <v>FALSE</v>
      </c>
      <c r="FA302">
        <v>2022</v>
      </c>
      <c r="FB302">
        <v>2020</v>
      </c>
      <c r="FC302">
        <v>600</v>
      </c>
      <c r="FD302" t="s">
        <v>246</v>
      </c>
      <c r="FE302" t="s">
        <v>246</v>
      </c>
      <c r="FF302" t="s">
        <v>246</v>
      </c>
      <c r="FG302" t="s">
        <v>246</v>
      </c>
      <c r="FH302" t="s">
        <v>246</v>
      </c>
      <c r="FI302" t="s">
        <v>246</v>
      </c>
      <c r="FJ302" t="s">
        <v>246</v>
      </c>
      <c r="FK302" t="s">
        <v>246</v>
      </c>
      <c r="FL302" t="s">
        <v>246</v>
      </c>
      <c r="FM302" t="s">
        <v>246</v>
      </c>
      <c r="FN302" t="s">
        <v>246</v>
      </c>
      <c r="FO302" t="s">
        <v>246</v>
      </c>
      <c r="FP302" t="s">
        <v>246</v>
      </c>
      <c r="FQ302" s="2">
        <v>296</v>
      </c>
      <c r="FR302" s="2">
        <v>0</v>
      </c>
      <c r="FS302" s="2">
        <v>0</v>
      </c>
      <c r="FT302">
        <v>0</v>
      </c>
      <c r="FU302" s="2">
        <v>1972</v>
      </c>
      <c r="FV302" s="2">
        <v>1972</v>
      </c>
      <c r="FW302" s="2">
        <v>0</v>
      </c>
      <c r="FX302">
        <v>0</v>
      </c>
      <c r="FY302" s="2">
        <v>0</v>
      </c>
      <c r="FZ302" s="2">
        <v>0</v>
      </c>
      <c r="GA302" s="2">
        <v>0</v>
      </c>
      <c r="GB302">
        <v>0</v>
      </c>
      <c r="GC302" s="2">
        <v>18.18</v>
      </c>
      <c r="GE302" s="2">
        <v>1972</v>
      </c>
      <c r="GH302" t="s">
        <v>289</v>
      </c>
      <c r="GK302" t="s">
        <v>290</v>
      </c>
      <c r="GL302" t="s">
        <v>290</v>
      </c>
      <c r="GR302" t="str">
        <f>""</f>
        <v/>
      </c>
      <c r="GS302" t="str">
        <f>""</f>
        <v/>
      </c>
      <c r="GT302" t="str">
        <f>""</f>
        <v/>
      </c>
      <c r="HF302" t="str">
        <f>""</f>
        <v/>
      </c>
      <c r="HK302" t="str">
        <f>""</f>
        <v/>
      </c>
      <c r="HN302" t="s">
        <v>271</v>
      </c>
      <c r="HP302" t="str">
        <f>""</f>
        <v/>
      </c>
      <c r="HQ302" t="str">
        <f>""</f>
        <v/>
      </c>
      <c r="IA302" t="str">
        <f>""</f>
        <v/>
      </c>
      <c r="IB302" t="str">
        <f>""</f>
        <v/>
      </c>
      <c r="IC302" t="str">
        <f>HYPERLINK("https://web.datatree.com/?/property?propertyId=3540029")</f>
        <v>https://web.datatree.com/?/property?propertyId=3540029</v>
      </c>
    </row>
    <row r="303" spans="1:237" x14ac:dyDescent="0.25">
      <c r="A303" t="s">
        <v>3660</v>
      </c>
      <c r="B303" t="s">
        <v>873</v>
      </c>
      <c r="C303" t="s">
        <v>873</v>
      </c>
      <c r="D303" t="s">
        <v>3661</v>
      </c>
      <c r="E303" t="s">
        <v>240</v>
      </c>
      <c r="F303">
        <v>1</v>
      </c>
      <c r="O303" t="s">
        <v>3662</v>
      </c>
      <c r="P303" t="s">
        <v>3660</v>
      </c>
      <c r="T303" t="s">
        <v>242</v>
      </c>
      <c r="AE303" t="s">
        <v>243</v>
      </c>
      <c r="AH303" t="s">
        <v>244</v>
      </c>
      <c r="AK303" t="s">
        <v>245</v>
      </c>
      <c r="AM303">
        <v>247</v>
      </c>
      <c r="AP303" t="s">
        <v>3663</v>
      </c>
      <c r="AQ303" t="s">
        <v>419</v>
      </c>
      <c r="AS303" t="s">
        <v>3664</v>
      </c>
      <c r="AU303" t="s">
        <v>531</v>
      </c>
      <c r="AV303" t="str">
        <f>"37095-9215"</f>
        <v>37095-9215</v>
      </c>
      <c r="AW303" t="s">
        <v>1236</v>
      </c>
      <c r="AX303" t="s">
        <v>3665</v>
      </c>
      <c r="AY303" t="s">
        <v>3666</v>
      </c>
      <c r="AZ303" t="s">
        <v>254</v>
      </c>
      <c r="BA303" t="s">
        <v>3667</v>
      </c>
      <c r="BB303" t="str">
        <f>"344-04-001D"</f>
        <v>344-04-001D</v>
      </c>
      <c r="BC303" t="str">
        <f>"34404001D"</f>
        <v>34404001D</v>
      </c>
      <c r="BD303" t="str">
        <f>"R34404001D"</f>
        <v>R34404001D</v>
      </c>
      <c r="BE303">
        <v>4015</v>
      </c>
      <c r="BJ303" t="s">
        <v>333</v>
      </c>
      <c r="BK303" t="s">
        <v>351</v>
      </c>
      <c r="BL303">
        <v>17</v>
      </c>
      <c r="BN303">
        <v>35.461731820149801</v>
      </c>
      <c r="BO303">
        <v>-113.995112571882</v>
      </c>
      <c r="BP303" t="s">
        <v>3668</v>
      </c>
      <c r="BW303" t="s">
        <v>3669</v>
      </c>
      <c r="BX303" t="s">
        <v>3669</v>
      </c>
      <c r="CA303" t="str">
        <f>""</f>
        <v/>
      </c>
      <c r="CC303">
        <v>0</v>
      </c>
      <c r="CD303">
        <v>0</v>
      </c>
      <c r="CE303">
        <v>0</v>
      </c>
      <c r="CF303">
        <v>0</v>
      </c>
      <c r="CI303">
        <v>0</v>
      </c>
      <c r="CJ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0</v>
      </c>
      <c r="CU303">
        <v>0</v>
      </c>
      <c r="CX303">
        <v>0</v>
      </c>
      <c r="CZ303">
        <v>0</v>
      </c>
      <c r="DB303">
        <v>0</v>
      </c>
      <c r="DD303">
        <v>0</v>
      </c>
      <c r="DF303">
        <v>0</v>
      </c>
      <c r="DK303">
        <v>0</v>
      </c>
      <c r="DM303">
        <v>0</v>
      </c>
      <c r="DX303">
        <v>0</v>
      </c>
      <c r="EC303" t="s">
        <v>261</v>
      </c>
      <c r="ED303" t="s">
        <v>262</v>
      </c>
      <c r="EE303" t="s">
        <v>263</v>
      </c>
      <c r="EG303">
        <v>435600</v>
      </c>
      <c r="EH303">
        <v>10</v>
      </c>
      <c r="EI303">
        <v>0</v>
      </c>
      <c r="EJ303">
        <v>0</v>
      </c>
      <c r="EK303">
        <v>0</v>
      </c>
      <c r="EL303">
        <v>0</v>
      </c>
      <c r="EU303" t="s">
        <v>264</v>
      </c>
      <c r="EV303" t="s">
        <v>3670</v>
      </c>
      <c r="EW303" t="s">
        <v>3671</v>
      </c>
      <c r="EX303" s="1">
        <v>40135</v>
      </c>
      <c r="EY303" t="s">
        <v>267</v>
      </c>
      <c r="EZ303" t="str">
        <f t="shared" si="16"/>
        <v>FALSE</v>
      </c>
      <c r="FA303">
        <v>2022</v>
      </c>
      <c r="FB303">
        <v>2020</v>
      </c>
      <c r="FC303">
        <v>400</v>
      </c>
      <c r="FD303" t="s">
        <v>246</v>
      </c>
      <c r="FE303" t="s">
        <v>246</v>
      </c>
      <c r="FF303" t="s">
        <v>246</v>
      </c>
      <c r="FG303" t="s">
        <v>246</v>
      </c>
      <c r="FH303" t="s">
        <v>246</v>
      </c>
      <c r="FI303" t="s">
        <v>246</v>
      </c>
      <c r="FJ303" t="s">
        <v>246</v>
      </c>
      <c r="FK303" t="s">
        <v>246</v>
      </c>
      <c r="FL303" t="s">
        <v>246</v>
      </c>
      <c r="FM303" t="s">
        <v>246</v>
      </c>
      <c r="FN303" t="s">
        <v>246</v>
      </c>
      <c r="FO303" t="s">
        <v>246</v>
      </c>
      <c r="FP303" t="s">
        <v>246</v>
      </c>
      <c r="FQ303" s="2">
        <v>1817</v>
      </c>
      <c r="FR303" s="2">
        <v>0</v>
      </c>
      <c r="FS303" s="2">
        <v>0</v>
      </c>
      <c r="FT303">
        <v>0</v>
      </c>
      <c r="FU303" s="2">
        <v>12114</v>
      </c>
      <c r="FV303" s="2">
        <v>12114</v>
      </c>
      <c r="FW303" s="2">
        <v>0</v>
      </c>
      <c r="FX303">
        <v>0</v>
      </c>
      <c r="FY303" s="2">
        <v>0</v>
      </c>
      <c r="FZ303" s="2">
        <v>0</v>
      </c>
      <c r="GA303" s="2">
        <v>0</v>
      </c>
      <c r="GB303">
        <v>0</v>
      </c>
      <c r="GC303" s="2">
        <v>139.26</v>
      </c>
      <c r="GE303" s="2">
        <v>12114</v>
      </c>
      <c r="GH303" t="s">
        <v>315</v>
      </c>
      <c r="GK303" t="s">
        <v>358</v>
      </c>
      <c r="GL303" t="s">
        <v>359</v>
      </c>
      <c r="GM303" t="s">
        <v>360</v>
      </c>
      <c r="GN303" s="1">
        <v>38944</v>
      </c>
      <c r="GO303" s="1">
        <v>38951</v>
      </c>
      <c r="GP303" s="2">
        <v>0</v>
      </c>
      <c r="GQ303" t="s">
        <v>362</v>
      </c>
      <c r="GR303" t="str">
        <f>"                    "</f>
        <v xml:space="preserve">                    </v>
      </c>
      <c r="GS303" t="str">
        <f>"6417.482"</f>
        <v>6417.482</v>
      </c>
      <c r="GT303" t="str">
        <f>""</f>
        <v/>
      </c>
      <c r="GU303" s="1">
        <v>36374</v>
      </c>
      <c r="GV303" s="1">
        <v>36381</v>
      </c>
      <c r="GW303" s="2">
        <v>12500</v>
      </c>
      <c r="GZ303" t="s">
        <v>3672</v>
      </c>
      <c r="HF303" t="str">
        <f>"                    "</f>
        <v xml:space="preserve">                    </v>
      </c>
      <c r="HK303" t="str">
        <f>"                    "</f>
        <v xml:space="preserve">                    </v>
      </c>
      <c r="HM303" t="s">
        <v>1488</v>
      </c>
      <c r="HN303" t="s">
        <v>271</v>
      </c>
      <c r="HP303" t="str">
        <f>"3355.174"</f>
        <v>3355.174</v>
      </c>
      <c r="HQ303" t="str">
        <f>""</f>
        <v/>
      </c>
      <c r="IA303" t="str">
        <f>""</f>
        <v/>
      </c>
      <c r="IB303" t="str">
        <f>""</f>
        <v/>
      </c>
      <c r="IC303" t="str">
        <f>HYPERLINK("https://web.datatree.com/?/property?propertyId=3674686")</f>
        <v>https://web.datatree.com/?/property?propertyId=3674686</v>
      </c>
    </row>
    <row r="304" spans="1:237" x14ac:dyDescent="0.25">
      <c r="A304" t="s">
        <v>3673</v>
      </c>
      <c r="B304" t="s">
        <v>3674</v>
      </c>
      <c r="C304" t="s">
        <v>3675</v>
      </c>
      <c r="D304" t="s">
        <v>3676</v>
      </c>
      <c r="E304" t="s">
        <v>240</v>
      </c>
      <c r="F304">
        <v>3</v>
      </c>
      <c r="O304" t="s">
        <v>3677</v>
      </c>
      <c r="P304" t="s">
        <v>3673</v>
      </c>
      <c r="Q304" t="s">
        <v>2411</v>
      </c>
      <c r="T304" t="s">
        <v>242</v>
      </c>
      <c r="AE304" t="s">
        <v>243</v>
      </c>
      <c r="AH304" t="s">
        <v>244</v>
      </c>
      <c r="AK304" t="s">
        <v>245</v>
      </c>
      <c r="AL304" t="s">
        <v>246</v>
      </c>
      <c r="AM304">
        <v>6501</v>
      </c>
      <c r="AP304" t="s">
        <v>3678</v>
      </c>
      <c r="AQ304" t="s">
        <v>375</v>
      </c>
      <c r="AS304" t="s">
        <v>646</v>
      </c>
      <c r="AT304" t="s">
        <v>646</v>
      </c>
      <c r="AU304" t="s">
        <v>243</v>
      </c>
      <c r="AV304" t="str">
        <f>"85253-3939"</f>
        <v>85253-3939</v>
      </c>
      <c r="AW304" t="s">
        <v>2461</v>
      </c>
      <c r="AX304" t="s">
        <v>3679</v>
      </c>
      <c r="AY304" t="s">
        <v>3680</v>
      </c>
      <c r="AZ304" t="s">
        <v>254</v>
      </c>
      <c r="BA304" t="s">
        <v>3681</v>
      </c>
      <c r="BB304" t="str">
        <f>"317-06-335"</f>
        <v>317-06-335</v>
      </c>
      <c r="BC304" t="str">
        <f>"31706335"</f>
        <v>31706335</v>
      </c>
      <c r="BD304" t="str">
        <f>"R31706335"</f>
        <v>R31706335</v>
      </c>
      <c r="BE304">
        <v>4015</v>
      </c>
      <c r="BJ304" t="s">
        <v>309</v>
      </c>
      <c r="BK304" t="s">
        <v>310</v>
      </c>
      <c r="BL304">
        <v>9</v>
      </c>
      <c r="BN304">
        <v>35.574436543290197</v>
      </c>
      <c r="BO304">
        <v>-114.423633221655</v>
      </c>
      <c r="BP304" t="s">
        <v>536</v>
      </c>
      <c r="BQ304">
        <v>1</v>
      </c>
      <c r="BW304" t="s">
        <v>3063</v>
      </c>
      <c r="BX304" t="s">
        <v>3063</v>
      </c>
      <c r="CA304" t="str">
        <f>"4|13"</f>
        <v>4|13</v>
      </c>
      <c r="CC304">
        <v>0</v>
      </c>
      <c r="CD304">
        <v>0</v>
      </c>
      <c r="CE304">
        <v>0</v>
      </c>
      <c r="CF304">
        <v>0</v>
      </c>
      <c r="CI304">
        <v>0</v>
      </c>
      <c r="CJ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X304">
        <v>0</v>
      </c>
      <c r="CZ304">
        <v>0</v>
      </c>
      <c r="DB304">
        <v>0</v>
      </c>
      <c r="DD304">
        <v>0</v>
      </c>
      <c r="DF304">
        <v>0</v>
      </c>
      <c r="DK304">
        <v>0</v>
      </c>
      <c r="DM304">
        <v>0</v>
      </c>
      <c r="DX304">
        <v>0</v>
      </c>
      <c r="EC304" t="s">
        <v>261</v>
      </c>
      <c r="ED304" t="s">
        <v>262</v>
      </c>
      <c r="EE304" t="s">
        <v>263</v>
      </c>
      <c r="EG304">
        <v>435600</v>
      </c>
      <c r="EH304">
        <v>10</v>
      </c>
      <c r="EI304">
        <v>0</v>
      </c>
      <c r="EJ304">
        <v>0</v>
      </c>
      <c r="EK304">
        <v>0</v>
      </c>
      <c r="EL304">
        <v>0</v>
      </c>
      <c r="EU304" t="s">
        <v>264</v>
      </c>
      <c r="EV304" t="s">
        <v>538</v>
      </c>
      <c r="EW304" t="s">
        <v>539</v>
      </c>
      <c r="EX304" s="1">
        <v>40135</v>
      </c>
      <c r="EY304" t="s">
        <v>267</v>
      </c>
      <c r="EZ304" t="str">
        <f t="shared" si="16"/>
        <v>FALSE</v>
      </c>
      <c r="FA304">
        <v>2022</v>
      </c>
      <c r="FB304">
        <v>2020</v>
      </c>
      <c r="FC304">
        <v>400</v>
      </c>
      <c r="FD304" t="s">
        <v>246</v>
      </c>
      <c r="FE304" t="s">
        <v>246</v>
      </c>
      <c r="FF304" t="s">
        <v>246</v>
      </c>
      <c r="FG304" t="s">
        <v>246</v>
      </c>
      <c r="FH304" t="s">
        <v>246</v>
      </c>
      <c r="FI304" t="s">
        <v>246</v>
      </c>
      <c r="FJ304" t="s">
        <v>246</v>
      </c>
      <c r="FK304" t="s">
        <v>246</v>
      </c>
      <c r="FL304" t="s">
        <v>246</v>
      </c>
      <c r="FM304" t="s">
        <v>246</v>
      </c>
      <c r="FN304" t="s">
        <v>246</v>
      </c>
      <c r="FO304" t="s">
        <v>246</v>
      </c>
      <c r="FP304" t="s">
        <v>246</v>
      </c>
      <c r="FQ304" s="2">
        <v>2272</v>
      </c>
      <c r="FR304" s="2">
        <v>0</v>
      </c>
      <c r="FS304" s="2">
        <v>0</v>
      </c>
      <c r="FT304">
        <v>0</v>
      </c>
      <c r="FU304" s="2">
        <v>15145</v>
      </c>
      <c r="FV304" s="2">
        <v>15145</v>
      </c>
      <c r="FW304" s="2">
        <v>0</v>
      </c>
      <c r="FX304">
        <v>0</v>
      </c>
      <c r="FY304" s="2">
        <v>0</v>
      </c>
      <c r="FZ304" s="2">
        <v>0</v>
      </c>
      <c r="GA304" s="2">
        <v>0</v>
      </c>
      <c r="GB304">
        <v>0</v>
      </c>
      <c r="GC304" s="2">
        <v>107.42</v>
      </c>
      <c r="GE304" s="2">
        <v>15145</v>
      </c>
      <c r="GH304" t="s">
        <v>315</v>
      </c>
      <c r="GK304" t="s">
        <v>316</v>
      </c>
      <c r="GL304" t="s">
        <v>317</v>
      </c>
      <c r="GM304" t="s">
        <v>318</v>
      </c>
      <c r="GR304" t="str">
        <f>""</f>
        <v/>
      </c>
      <c r="GS304" t="str">
        <f>""</f>
        <v/>
      </c>
      <c r="GT304" t="str">
        <f>""</f>
        <v/>
      </c>
      <c r="GU304" s="1">
        <v>38630</v>
      </c>
      <c r="GV304" s="1">
        <v>38637</v>
      </c>
      <c r="GW304" s="2">
        <v>100000</v>
      </c>
      <c r="GX304" t="s">
        <v>566</v>
      </c>
      <c r="GY304" t="s">
        <v>567</v>
      </c>
      <c r="GZ304" t="s">
        <v>3682</v>
      </c>
      <c r="HF304" t="str">
        <f>"                    "</f>
        <v xml:space="preserve">                    </v>
      </c>
      <c r="HK304" t="str">
        <f>"                    "</f>
        <v xml:space="preserve">                    </v>
      </c>
      <c r="HM304" t="s">
        <v>642</v>
      </c>
      <c r="HN304" t="s">
        <v>271</v>
      </c>
      <c r="HP304" t="str">
        <f>"5886.389"</f>
        <v>5886.389</v>
      </c>
      <c r="HQ304" t="str">
        <f>""</f>
        <v/>
      </c>
      <c r="HR304" s="1">
        <v>38497</v>
      </c>
      <c r="HS304" s="1">
        <v>38504</v>
      </c>
      <c r="HT304" s="2">
        <v>100000</v>
      </c>
      <c r="HU304" t="s">
        <v>567</v>
      </c>
      <c r="HW304" s="2">
        <v>0</v>
      </c>
      <c r="IA304" t="str">
        <f>"5635.232"</f>
        <v>5635.232</v>
      </c>
      <c r="IB304" t="str">
        <f>""</f>
        <v/>
      </c>
      <c r="IC304" t="str">
        <f>HYPERLINK("https://web.datatree.com/?/property?propertyId=3639824")</f>
        <v>https://web.datatree.com/?/property?propertyId=3639824</v>
      </c>
    </row>
    <row r="305" spans="1:237" x14ac:dyDescent="0.25">
      <c r="A305" t="s">
        <v>3683</v>
      </c>
      <c r="B305" t="s">
        <v>3684</v>
      </c>
      <c r="C305" t="s">
        <v>661</v>
      </c>
      <c r="D305" t="s">
        <v>3685</v>
      </c>
      <c r="E305" t="s">
        <v>240</v>
      </c>
      <c r="F305">
        <v>1</v>
      </c>
      <c r="O305" t="s">
        <v>3686</v>
      </c>
      <c r="P305" t="s">
        <v>3683</v>
      </c>
      <c r="T305" t="s">
        <v>242</v>
      </c>
      <c r="AE305" t="s">
        <v>243</v>
      </c>
      <c r="AH305" t="s">
        <v>244</v>
      </c>
      <c r="AK305" t="s">
        <v>245</v>
      </c>
      <c r="AL305" t="s">
        <v>589</v>
      </c>
      <c r="AM305">
        <v>5830</v>
      </c>
      <c r="AP305" t="s">
        <v>3687</v>
      </c>
      <c r="AQ305" t="s">
        <v>248</v>
      </c>
      <c r="AS305" t="s">
        <v>591</v>
      </c>
      <c r="AT305" t="s">
        <v>591</v>
      </c>
      <c r="AU305" t="s">
        <v>243</v>
      </c>
      <c r="AV305" t="str">
        <f>"85031-2418"</f>
        <v>85031-2418</v>
      </c>
      <c r="AW305" t="s">
        <v>1320</v>
      </c>
      <c r="AX305" t="s">
        <v>3688</v>
      </c>
      <c r="AY305" t="s">
        <v>3689</v>
      </c>
      <c r="AZ305" t="s">
        <v>254</v>
      </c>
      <c r="BA305" t="s">
        <v>3690</v>
      </c>
      <c r="BB305" t="str">
        <f>"102-63-040"</f>
        <v>102-63-040</v>
      </c>
      <c r="BC305" t="str">
        <f>"10263040"</f>
        <v>10263040</v>
      </c>
      <c r="BD305" t="str">
        <f>"R10263040"</f>
        <v>R10263040</v>
      </c>
      <c r="BE305">
        <v>4015</v>
      </c>
      <c r="BI305" t="s">
        <v>256</v>
      </c>
      <c r="BJ305" t="s">
        <v>519</v>
      </c>
      <c r="BK305" t="s">
        <v>258</v>
      </c>
      <c r="BL305">
        <v>33</v>
      </c>
      <c r="BN305">
        <v>34.504628112780303</v>
      </c>
      <c r="BO305">
        <v>-113.521040627473</v>
      </c>
      <c r="BW305" t="s">
        <v>3691</v>
      </c>
      <c r="BX305" t="s">
        <v>3691</v>
      </c>
      <c r="CA305" t="str">
        <f>""</f>
        <v/>
      </c>
      <c r="CC305">
        <v>0</v>
      </c>
      <c r="CD305">
        <v>0</v>
      </c>
      <c r="CE305">
        <v>0</v>
      </c>
      <c r="CF305">
        <v>0</v>
      </c>
      <c r="CI305">
        <v>0</v>
      </c>
      <c r="CJ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0</v>
      </c>
      <c r="CX305">
        <v>0</v>
      </c>
      <c r="CZ305">
        <v>0</v>
      </c>
      <c r="DB305">
        <v>0</v>
      </c>
      <c r="DD305">
        <v>0</v>
      </c>
      <c r="DF305">
        <v>0</v>
      </c>
      <c r="DK305">
        <v>0</v>
      </c>
      <c r="DM305">
        <v>0</v>
      </c>
      <c r="DX305">
        <v>0</v>
      </c>
      <c r="EC305" t="s">
        <v>261</v>
      </c>
      <c r="ED305" t="s">
        <v>262</v>
      </c>
      <c r="EE305" t="s">
        <v>263</v>
      </c>
      <c r="EG305">
        <v>435600</v>
      </c>
      <c r="EH305">
        <v>10</v>
      </c>
      <c r="EI305">
        <v>0</v>
      </c>
      <c r="EJ305">
        <v>0</v>
      </c>
      <c r="EK305">
        <v>0</v>
      </c>
      <c r="EL305">
        <v>0</v>
      </c>
      <c r="EU305" t="s">
        <v>264</v>
      </c>
      <c r="EV305" t="s">
        <v>522</v>
      </c>
      <c r="EW305" t="s">
        <v>523</v>
      </c>
      <c r="EX305" s="1">
        <v>40135</v>
      </c>
      <c r="EY305" t="s">
        <v>267</v>
      </c>
      <c r="EZ305" t="str">
        <f t="shared" si="16"/>
        <v>FALSE</v>
      </c>
      <c r="FA305">
        <v>2022</v>
      </c>
      <c r="FB305">
        <v>2020</v>
      </c>
      <c r="FC305">
        <v>600</v>
      </c>
      <c r="FD305" t="s">
        <v>246</v>
      </c>
      <c r="FE305" t="s">
        <v>246</v>
      </c>
      <c r="FF305" t="s">
        <v>246</v>
      </c>
      <c r="FG305" t="s">
        <v>246</v>
      </c>
      <c r="FH305" t="s">
        <v>246</v>
      </c>
      <c r="FI305" t="s">
        <v>246</v>
      </c>
      <c r="FJ305" t="s">
        <v>246</v>
      </c>
      <c r="FK305" t="s">
        <v>246</v>
      </c>
      <c r="FL305" t="s">
        <v>246</v>
      </c>
      <c r="FM305" t="s">
        <v>246</v>
      </c>
      <c r="FN305" t="s">
        <v>246</v>
      </c>
      <c r="FO305" t="s">
        <v>246</v>
      </c>
      <c r="FP305" t="s">
        <v>246</v>
      </c>
      <c r="FQ305" s="2">
        <v>589</v>
      </c>
      <c r="FR305" s="2">
        <v>0</v>
      </c>
      <c r="FS305" s="2">
        <v>0</v>
      </c>
      <c r="FT305">
        <v>0</v>
      </c>
      <c r="FU305" s="2">
        <v>3925</v>
      </c>
      <c r="FV305" s="2">
        <v>3925</v>
      </c>
      <c r="FW305" s="2">
        <v>0</v>
      </c>
      <c r="FX305">
        <v>0</v>
      </c>
      <c r="FY305" s="2">
        <v>0</v>
      </c>
      <c r="FZ305" s="2">
        <v>0</v>
      </c>
      <c r="GA305" s="2">
        <v>0</v>
      </c>
      <c r="GB305">
        <v>0</v>
      </c>
      <c r="GC305" s="2">
        <v>31.2</v>
      </c>
      <c r="GE305" s="2">
        <v>3925</v>
      </c>
      <c r="GH305" t="s">
        <v>289</v>
      </c>
      <c r="GK305" t="s">
        <v>290</v>
      </c>
      <c r="GL305" t="s">
        <v>290</v>
      </c>
      <c r="GR305" t="str">
        <f>""</f>
        <v/>
      </c>
      <c r="GS305" t="str">
        <f>""</f>
        <v/>
      </c>
      <c r="GT305" t="str">
        <f>""</f>
        <v/>
      </c>
      <c r="HF305" t="str">
        <f>""</f>
        <v/>
      </c>
      <c r="HK305" t="str">
        <f>""</f>
        <v/>
      </c>
      <c r="HN305" t="s">
        <v>271</v>
      </c>
      <c r="HP305" t="str">
        <f>""</f>
        <v/>
      </c>
      <c r="HQ305" t="str">
        <f>""</f>
        <v/>
      </c>
      <c r="IA305" t="str">
        <f>""</f>
        <v/>
      </c>
      <c r="IB305" t="str">
        <f>""</f>
        <v/>
      </c>
      <c r="IC305" t="str">
        <f>HYPERLINK("https://web.datatree.com/?/property?propertyId=3677087")</f>
        <v>https://web.datatree.com/?/property?propertyId=3677087</v>
      </c>
    </row>
    <row r="306" spans="1:237" x14ac:dyDescent="0.25">
      <c r="A306" t="s">
        <v>1325</v>
      </c>
      <c r="D306" t="s">
        <v>1325</v>
      </c>
      <c r="E306" t="s">
        <v>273</v>
      </c>
      <c r="F306">
        <v>28</v>
      </c>
      <c r="O306" t="s">
        <v>1325</v>
      </c>
      <c r="P306" t="s">
        <v>1325</v>
      </c>
      <c r="Q306" t="s">
        <v>1326</v>
      </c>
      <c r="T306" t="s">
        <v>242</v>
      </c>
      <c r="AE306" t="s">
        <v>243</v>
      </c>
      <c r="AH306" t="s">
        <v>244</v>
      </c>
      <c r="AK306" t="s">
        <v>245</v>
      </c>
      <c r="AL306" t="s">
        <v>396</v>
      </c>
      <c r="AM306">
        <v>5013</v>
      </c>
      <c r="AP306" t="s">
        <v>1327</v>
      </c>
      <c r="AQ306" t="s">
        <v>375</v>
      </c>
      <c r="AR306">
        <v>100</v>
      </c>
      <c r="AS306" t="s">
        <v>1328</v>
      </c>
      <c r="AT306" t="s">
        <v>1328</v>
      </c>
      <c r="AU306" t="s">
        <v>243</v>
      </c>
      <c r="AV306" t="str">
        <f>"85934"</f>
        <v>85934</v>
      </c>
      <c r="AW306" t="s">
        <v>1329</v>
      </c>
      <c r="AX306" t="s">
        <v>1330</v>
      </c>
      <c r="AY306" t="s">
        <v>1331</v>
      </c>
      <c r="AZ306" t="s">
        <v>254</v>
      </c>
      <c r="BA306" t="s">
        <v>3692</v>
      </c>
      <c r="BB306" t="str">
        <f>"102-39-033"</f>
        <v>102-39-033</v>
      </c>
      <c r="BC306" t="str">
        <f>"10239033"</f>
        <v>10239033</v>
      </c>
      <c r="BD306" t="str">
        <f>"R10239033"</f>
        <v>R10239033</v>
      </c>
      <c r="BE306">
        <v>4015</v>
      </c>
      <c r="BI306" t="s">
        <v>256</v>
      </c>
      <c r="BJ306" t="s">
        <v>424</v>
      </c>
      <c r="BK306" t="s">
        <v>258</v>
      </c>
      <c r="BL306">
        <v>35</v>
      </c>
      <c r="BN306">
        <v>34.596241043111199</v>
      </c>
      <c r="BO306">
        <v>-113.493096904883</v>
      </c>
      <c r="BP306" t="s">
        <v>994</v>
      </c>
      <c r="BW306" t="s">
        <v>995</v>
      </c>
      <c r="BX306" t="s">
        <v>995</v>
      </c>
      <c r="CA306" t="str">
        <f>"97"</f>
        <v>97</v>
      </c>
      <c r="CC306">
        <v>0</v>
      </c>
      <c r="CD306">
        <v>0</v>
      </c>
      <c r="CE306">
        <v>0</v>
      </c>
      <c r="CF306">
        <v>0</v>
      </c>
      <c r="CI306">
        <v>0</v>
      </c>
      <c r="CJ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0</v>
      </c>
      <c r="CX306">
        <v>0</v>
      </c>
      <c r="CZ306">
        <v>0</v>
      </c>
      <c r="DB306">
        <v>0</v>
      </c>
      <c r="DD306">
        <v>0</v>
      </c>
      <c r="DF306">
        <v>0</v>
      </c>
      <c r="DK306">
        <v>0</v>
      </c>
      <c r="DM306">
        <v>0</v>
      </c>
      <c r="DX306">
        <v>0</v>
      </c>
      <c r="EC306" t="s">
        <v>261</v>
      </c>
      <c r="ED306" t="s">
        <v>262</v>
      </c>
      <c r="EE306" t="s">
        <v>263</v>
      </c>
      <c r="EG306">
        <v>435600</v>
      </c>
      <c r="EH306">
        <v>10</v>
      </c>
      <c r="EI306">
        <v>0</v>
      </c>
      <c r="EJ306">
        <v>0</v>
      </c>
      <c r="EK306">
        <v>0</v>
      </c>
      <c r="EL306">
        <v>0</v>
      </c>
      <c r="EU306" t="s">
        <v>264</v>
      </c>
      <c r="EV306" t="s">
        <v>427</v>
      </c>
      <c r="EW306" t="s">
        <v>428</v>
      </c>
      <c r="EX306" s="1">
        <v>40135</v>
      </c>
      <c r="EY306" t="s">
        <v>267</v>
      </c>
      <c r="EZ306" t="str">
        <f t="shared" si="16"/>
        <v>FALSE</v>
      </c>
      <c r="FA306">
        <v>2022</v>
      </c>
      <c r="FB306">
        <v>2020</v>
      </c>
      <c r="FC306">
        <v>600</v>
      </c>
      <c r="FD306" t="s">
        <v>246</v>
      </c>
      <c r="FE306" t="s">
        <v>246</v>
      </c>
      <c r="FF306" t="s">
        <v>246</v>
      </c>
      <c r="FG306" t="s">
        <v>246</v>
      </c>
      <c r="FH306" t="s">
        <v>246</v>
      </c>
      <c r="FI306" t="s">
        <v>246</v>
      </c>
      <c r="FJ306" t="s">
        <v>246</v>
      </c>
      <c r="FK306" t="s">
        <v>246</v>
      </c>
      <c r="FL306" t="s">
        <v>246</v>
      </c>
      <c r="FM306" t="s">
        <v>246</v>
      </c>
      <c r="FN306" t="s">
        <v>246</v>
      </c>
      <c r="FO306" t="s">
        <v>246</v>
      </c>
      <c r="FP306" t="s">
        <v>246</v>
      </c>
      <c r="FQ306" s="2">
        <v>509</v>
      </c>
      <c r="FR306" s="2">
        <v>0</v>
      </c>
      <c r="FS306" s="2">
        <v>0</v>
      </c>
      <c r="FT306">
        <v>0</v>
      </c>
      <c r="FU306" s="2">
        <v>3391</v>
      </c>
      <c r="FV306" s="2">
        <v>3391</v>
      </c>
      <c r="FW306" s="2">
        <v>0</v>
      </c>
      <c r="FX306">
        <v>0</v>
      </c>
      <c r="FY306" s="2">
        <v>0</v>
      </c>
      <c r="FZ306" s="2">
        <v>0</v>
      </c>
      <c r="GA306" s="2">
        <v>0</v>
      </c>
      <c r="GB306">
        <v>0</v>
      </c>
      <c r="GC306" s="2">
        <v>31.56</v>
      </c>
      <c r="GE306" s="2">
        <v>3391</v>
      </c>
      <c r="GH306" t="s">
        <v>289</v>
      </c>
      <c r="GK306" t="s">
        <v>290</v>
      </c>
      <c r="GL306" t="s">
        <v>290</v>
      </c>
      <c r="GN306" s="1">
        <v>43936</v>
      </c>
      <c r="GO306" s="1">
        <v>43952</v>
      </c>
      <c r="GQ306" t="s">
        <v>361</v>
      </c>
      <c r="GR306" t="str">
        <f>""</f>
        <v/>
      </c>
      <c r="GS306" t="str">
        <f>"2020.24637"</f>
        <v>2020.24637</v>
      </c>
      <c r="GT306" t="str">
        <f>""</f>
        <v/>
      </c>
      <c r="HF306" t="str">
        <f>""</f>
        <v/>
      </c>
      <c r="HK306" t="str">
        <f>""</f>
        <v/>
      </c>
      <c r="HN306" t="s">
        <v>271</v>
      </c>
      <c r="HP306" t="str">
        <f>""</f>
        <v/>
      </c>
      <c r="HQ306" t="str">
        <f>""</f>
        <v/>
      </c>
      <c r="IA306" t="str">
        <f>""</f>
        <v/>
      </c>
      <c r="IB306" t="str">
        <f>""</f>
        <v/>
      </c>
      <c r="IC306" t="str">
        <f>HYPERLINK("https://web.datatree.com/?/property?propertyId=3544849")</f>
        <v>https://web.datatree.com/?/property?propertyId=3544849</v>
      </c>
    </row>
    <row r="307" spans="1:237" x14ac:dyDescent="0.25">
      <c r="A307" t="s">
        <v>3693</v>
      </c>
      <c r="D307" t="s">
        <v>3693</v>
      </c>
      <c r="E307" t="s">
        <v>273</v>
      </c>
      <c r="F307">
        <v>53</v>
      </c>
      <c r="O307" t="s">
        <v>3693</v>
      </c>
      <c r="P307" t="s">
        <v>3693</v>
      </c>
      <c r="R307" t="s">
        <v>274</v>
      </c>
      <c r="T307" t="s">
        <v>242</v>
      </c>
      <c r="AE307" t="s">
        <v>243</v>
      </c>
      <c r="AH307" t="s">
        <v>244</v>
      </c>
      <c r="AK307" t="s">
        <v>245</v>
      </c>
      <c r="AL307" t="s">
        <v>246</v>
      </c>
      <c r="AM307">
        <v>1333</v>
      </c>
      <c r="AP307" t="s">
        <v>1262</v>
      </c>
      <c r="AQ307" t="s">
        <v>302</v>
      </c>
      <c r="AR307">
        <v>135</v>
      </c>
      <c r="AS307" t="s">
        <v>398</v>
      </c>
      <c r="AT307" t="s">
        <v>398</v>
      </c>
      <c r="AU307" t="s">
        <v>400</v>
      </c>
      <c r="AV307" t="str">
        <f>"89128-3638"</f>
        <v>89128-3638</v>
      </c>
      <c r="AW307" t="s">
        <v>1263</v>
      </c>
      <c r="AX307" t="s">
        <v>1264</v>
      </c>
      <c r="AY307" t="s">
        <v>1265</v>
      </c>
      <c r="AZ307" t="s">
        <v>254</v>
      </c>
      <c r="BA307" t="s">
        <v>3694</v>
      </c>
      <c r="BB307" t="str">
        <f>"351-09-003"</f>
        <v>351-09-003</v>
      </c>
      <c r="BC307" t="str">
        <f>"35109003"</f>
        <v>35109003</v>
      </c>
      <c r="BD307" t="str">
        <f>"R35109003"</f>
        <v>R35109003</v>
      </c>
      <c r="BE307">
        <v>4015</v>
      </c>
      <c r="BN307">
        <v>35.486340859087299</v>
      </c>
      <c r="BO307">
        <v>-114.40105251253701</v>
      </c>
      <c r="CA307" t="str">
        <f>""</f>
        <v/>
      </c>
      <c r="CC307">
        <v>0</v>
      </c>
      <c r="CD307">
        <v>0</v>
      </c>
      <c r="CE307">
        <v>0</v>
      </c>
      <c r="CF307">
        <v>0</v>
      </c>
      <c r="CI307">
        <v>0</v>
      </c>
      <c r="CJ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0</v>
      </c>
      <c r="CX307">
        <v>0</v>
      </c>
      <c r="CZ307">
        <v>0</v>
      </c>
      <c r="DB307">
        <v>0</v>
      </c>
      <c r="DD307">
        <v>0</v>
      </c>
      <c r="DF307">
        <v>0</v>
      </c>
      <c r="DK307">
        <v>0</v>
      </c>
      <c r="DM307">
        <v>0</v>
      </c>
      <c r="DX307">
        <v>0</v>
      </c>
      <c r="EC307" t="s">
        <v>261</v>
      </c>
      <c r="ED307" t="s">
        <v>354</v>
      </c>
      <c r="EE307" t="s">
        <v>355</v>
      </c>
      <c r="EG307">
        <v>435600</v>
      </c>
      <c r="EH307">
        <v>10</v>
      </c>
      <c r="EI307">
        <v>0</v>
      </c>
      <c r="EJ307">
        <v>0</v>
      </c>
      <c r="EK307">
        <v>0</v>
      </c>
      <c r="EL307">
        <v>0</v>
      </c>
      <c r="EU307" t="s">
        <v>264</v>
      </c>
      <c r="EV307" t="s">
        <v>339</v>
      </c>
      <c r="EW307" t="s">
        <v>340</v>
      </c>
      <c r="EX307" s="1">
        <v>40135</v>
      </c>
      <c r="EY307" t="s">
        <v>267</v>
      </c>
      <c r="EZ307" t="str">
        <f t="shared" si="16"/>
        <v>FALSE</v>
      </c>
      <c r="FA307">
        <v>2022</v>
      </c>
      <c r="FB307">
        <v>2020</v>
      </c>
      <c r="FC307">
        <v>400</v>
      </c>
      <c r="FD307" t="s">
        <v>246</v>
      </c>
      <c r="FE307" t="s">
        <v>246</v>
      </c>
      <c r="FF307" t="s">
        <v>246</v>
      </c>
      <c r="FG307" t="s">
        <v>246</v>
      </c>
      <c r="FH307" t="s">
        <v>246</v>
      </c>
      <c r="FI307" t="s">
        <v>246</v>
      </c>
      <c r="FJ307" t="s">
        <v>246</v>
      </c>
      <c r="FK307" t="s">
        <v>246</v>
      </c>
      <c r="FL307" t="s">
        <v>246</v>
      </c>
      <c r="FM307" t="s">
        <v>246</v>
      </c>
      <c r="FN307" t="s">
        <v>246</v>
      </c>
      <c r="FO307" t="s">
        <v>246</v>
      </c>
      <c r="FP307" t="s">
        <v>246</v>
      </c>
      <c r="FQ307" s="2">
        <v>1053</v>
      </c>
      <c r="FR307" s="2">
        <v>0</v>
      </c>
      <c r="FS307" s="2">
        <v>0</v>
      </c>
      <c r="FT307">
        <v>0</v>
      </c>
      <c r="FU307" s="2">
        <v>7023</v>
      </c>
      <c r="FV307" s="2">
        <v>7023</v>
      </c>
      <c r="FW307" s="2">
        <v>0</v>
      </c>
      <c r="FX307">
        <v>0</v>
      </c>
      <c r="FY307" s="2">
        <v>0</v>
      </c>
      <c r="FZ307" s="2">
        <v>0</v>
      </c>
      <c r="GA307" s="2">
        <v>0</v>
      </c>
      <c r="GB307">
        <v>0</v>
      </c>
      <c r="GC307" s="2">
        <v>103.7</v>
      </c>
      <c r="GE307" s="2">
        <v>7023</v>
      </c>
      <c r="GH307" t="s">
        <v>315</v>
      </c>
      <c r="GK307" t="s">
        <v>316</v>
      </c>
      <c r="GL307" t="s">
        <v>317</v>
      </c>
      <c r="GM307" t="s">
        <v>318</v>
      </c>
      <c r="GN307" s="1">
        <v>43049</v>
      </c>
      <c r="GO307" s="1">
        <v>43189</v>
      </c>
      <c r="GQ307" t="s">
        <v>270</v>
      </c>
      <c r="GR307" t="str">
        <f>""</f>
        <v/>
      </c>
      <c r="GS307" t="str">
        <f>"2018.15518"</f>
        <v>2018.15518</v>
      </c>
      <c r="GT307" t="str">
        <f>""</f>
        <v/>
      </c>
      <c r="GU307" s="1">
        <v>38446</v>
      </c>
      <c r="GV307" s="1">
        <v>38453</v>
      </c>
      <c r="GW307" s="2">
        <v>20000</v>
      </c>
      <c r="GX307" t="s">
        <v>566</v>
      </c>
      <c r="GY307" t="s">
        <v>567</v>
      </c>
      <c r="GZ307" t="s">
        <v>3695</v>
      </c>
      <c r="HF307" t="str">
        <f>"                    "</f>
        <v xml:space="preserve">                    </v>
      </c>
      <c r="HK307" t="str">
        <f>"                    "</f>
        <v xml:space="preserve">                    </v>
      </c>
      <c r="HM307" t="s">
        <v>642</v>
      </c>
      <c r="HN307" t="s">
        <v>271</v>
      </c>
      <c r="HP307" t="str">
        <f>"5534.735"</f>
        <v>5534.735</v>
      </c>
      <c r="HQ307" t="str">
        <f>""</f>
        <v/>
      </c>
      <c r="IA307" t="str">
        <f>""</f>
        <v/>
      </c>
      <c r="IB307" t="str">
        <f>""</f>
        <v/>
      </c>
      <c r="IC307" t="str">
        <f>HYPERLINK("https://web.datatree.com/?/property?propertyId=3641715")</f>
        <v>https://web.datatree.com/?/property?propertyId=3641715</v>
      </c>
    </row>
    <row r="308" spans="1:237" x14ac:dyDescent="0.25">
      <c r="A308" t="s">
        <v>3696</v>
      </c>
      <c r="D308" t="s">
        <v>3696</v>
      </c>
      <c r="E308" t="s">
        <v>273</v>
      </c>
      <c r="F308">
        <v>2</v>
      </c>
      <c r="G308" t="s">
        <v>3697</v>
      </c>
      <c r="J308" t="s">
        <v>3697</v>
      </c>
      <c r="K308" t="s">
        <v>273</v>
      </c>
      <c r="L308">
        <v>2</v>
      </c>
      <c r="O308" t="s">
        <v>3696</v>
      </c>
      <c r="P308" t="s">
        <v>3698</v>
      </c>
      <c r="R308" t="s">
        <v>300</v>
      </c>
      <c r="T308" t="s">
        <v>242</v>
      </c>
      <c r="AE308" t="s">
        <v>243</v>
      </c>
      <c r="AH308" t="s">
        <v>244</v>
      </c>
      <c r="AK308" t="s">
        <v>245</v>
      </c>
      <c r="AM308">
        <v>2242</v>
      </c>
      <c r="AP308" t="s">
        <v>3699</v>
      </c>
      <c r="AQ308" t="s">
        <v>491</v>
      </c>
      <c r="AS308" t="s">
        <v>3700</v>
      </c>
      <c r="AT308" t="s">
        <v>3701</v>
      </c>
      <c r="AU308" t="s">
        <v>328</v>
      </c>
      <c r="AV308" t="str">
        <f>"92021-3753"</f>
        <v>92021-3753</v>
      </c>
      <c r="AW308" t="s">
        <v>1591</v>
      </c>
      <c r="AX308" t="s">
        <v>3702</v>
      </c>
      <c r="AY308" t="s">
        <v>3703</v>
      </c>
      <c r="AZ308" t="s">
        <v>254</v>
      </c>
      <c r="BA308" t="s">
        <v>3704</v>
      </c>
      <c r="BB308" t="str">
        <f>"102-40-040"</f>
        <v>102-40-040</v>
      </c>
      <c r="BC308" t="str">
        <f>"10240040"</f>
        <v>10240040</v>
      </c>
      <c r="BD308" t="str">
        <f>"R10240040"</f>
        <v>R10240040</v>
      </c>
      <c r="BE308">
        <v>4015</v>
      </c>
      <c r="BI308" t="s">
        <v>256</v>
      </c>
      <c r="BJ308" t="s">
        <v>424</v>
      </c>
      <c r="BK308" t="s">
        <v>258</v>
      </c>
      <c r="BL308">
        <v>25</v>
      </c>
      <c r="BN308">
        <v>34.610809318079603</v>
      </c>
      <c r="BO308">
        <v>-113.460186955254</v>
      </c>
      <c r="BP308" t="s">
        <v>425</v>
      </c>
      <c r="BW308" t="s">
        <v>426</v>
      </c>
      <c r="BX308" t="s">
        <v>426</v>
      </c>
      <c r="CA308" t="str">
        <f>"168"</f>
        <v>168</v>
      </c>
      <c r="CC308">
        <v>0</v>
      </c>
      <c r="CD308">
        <v>0</v>
      </c>
      <c r="CE308">
        <v>0</v>
      </c>
      <c r="CF308">
        <v>0</v>
      </c>
      <c r="CI308">
        <v>0</v>
      </c>
      <c r="CJ308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>
        <v>0</v>
      </c>
      <c r="CT308">
        <v>0</v>
      </c>
      <c r="CU308">
        <v>0</v>
      </c>
      <c r="CX308">
        <v>0</v>
      </c>
      <c r="CZ308">
        <v>0</v>
      </c>
      <c r="DB308">
        <v>0</v>
      </c>
      <c r="DD308">
        <v>0</v>
      </c>
      <c r="DF308">
        <v>0</v>
      </c>
      <c r="DK308">
        <v>0</v>
      </c>
      <c r="DM308">
        <v>0</v>
      </c>
      <c r="DX308">
        <v>0</v>
      </c>
      <c r="EC308" t="s">
        <v>261</v>
      </c>
      <c r="ED308" t="s">
        <v>262</v>
      </c>
      <c r="EE308" t="s">
        <v>263</v>
      </c>
      <c r="EG308">
        <v>435600</v>
      </c>
      <c r="EH308">
        <v>10</v>
      </c>
      <c r="EI308">
        <v>0</v>
      </c>
      <c r="EJ308">
        <v>0</v>
      </c>
      <c r="EK308">
        <v>0</v>
      </c>
      <c r="EL308">
        <v>0</v>
      </c>
      <c r="EU308" t="s">
        <v>264</v>
      </c>
      <c r="EV308" t="s">
        <v>427</v>
      </c>
      <c r="EW308" t="s">
        <v>428</v>
      </c>
      <c r="EX308" s="1">
        <v>40135</v>
      </c>
      <c r="EY308" t="s">
        <v>267</v>
      </c>
      <c r="EZ308" t="str">
        <f t="shared" si="16"/>
        <v>FALSE</v>
      </c>
      <c r="FA308">
        <v>2022</v>
      </c>
      <c r="FB308">
        <v>2020</v>
      </c>
      <c r="FC308">
        <v>600</v>
      </c>
      <c r="FD308" t="s">
        <v>246</v>
      </c>
      <c r="FE308" t="s">
        <v>246</v>
      </c>
      <c r="FF308" t="s">
        <v>246</v>
      </c>
      <c r="FG308" t="s">
        <v>246</v>
      </c>
      <c r="FH308" t="s">
        <v>246</v>
      </c>
      <c r="FI308" t="s">
        <v>246</v>
      </c>
      <c r="FJ308" t="s">
        <v>246</v>
      </c>
      <c r="FK308" t="s">
        <v>246</v>
      </c>
      <c r="FL308" t="s">
        <v>246</v>
      </c>
      <c r="FM308" t="s">
        <v>246</v>
      </c>
      <c r="FN308" t="s">
        <v>246</v>
      </c>
      <c r="FO308" t="s">
        <v>246</v>
      </c>
      <c r="FP308" t="s">
        <v>246</v>
      </c>
      <c r="FQ308" s="2">
        <v>509</v>
      </c>
      <c r="FR308" s="2">
        <v>0</v>
      </c>
      <c r="FS308" s="2">
        <v>0</v>
      </c>
      <c r="FT308">
        <v>0</v>
      </c>
      <c r="FU308" s="2">
        <v>3391</v>
      </c>
      <c r="FV308" s="2">
        <v>3391</v>
      </c>
      <c r="FW308" s="2">
        <v>0</v>
      </c>
      <c r="FX308">
        <v>0</v>
      </c>
      <c r="FY308" s="2">
        <v>0</v>
      </c>
      <c r="FZ308" s="2">
        <v>0</v>
      </c>
      <c r="GA308" s="2">
        <v>0</v>
      </c>
      <c r="GB308">
        <v>0</v>
      </c>
      <c r="GC308" s="2">
        <v>31.56</v>
      </c>
      <c r="GE308" s="2">
        <v>3391</v>
      </c>
      <c r="GH308" t="s">
        <v>289</v>
      </c>
      <c r="GK308" t="s">
        <v>290</v>
      </c>
      <c r="GL308" t="s">
        <v>290</v>
      </c>
      <c r="GR308" t="str">
        <f>""</f>
        <v/>
      </c>
      <c r="GS308" t="str">
        <f>""</f>
        <v/>
      </c>
      <c r="GT308" t="str">
        <f>""</f>
        <v/>
      </c>
      <c r="GU308" s="1">
        <v>38128</v>
      </c>
      <c r="GV308" s="1">
        <v>38135</v>
      </c>
      <c r="GW308" s="2">
        <v>5100</v>
      </c>
      <c r="GX308" t="s">
        <v>566</v>
      </c>
      <c r="GY308" t="s">
        <v>319</v>
      </c>
      <c r="GZ308" t="s">
        <v>3705</v>
      </c>
      <c r="HF308" t="str">
        <f>"                    "</f>
        <v xml:space="preserve">                    </v>
      </c>
      <c r="HK308" t="str">
        <f>"                    "</f>
        <v xml:space="preserve">                    </v>
      </c>
      <c r="HN308" t="s">
        <v>271</v>
      </c>
      <c r="HP308" t="str">
        <f>"5040.1"</f>
        <v>5040.1</v>
      </c>
      <c r="HQ308" t="str">
        <f>""</f>
        <v/>
      </c>
      <c r="IA308" t="str">
        <f>""</f>
        <v/>
      </c>
      <c r="IB308" t="str">
        <f>""</f>
        <v/>
      </c>
      <c r="IC308" t="str">
        <f>HYPERLINK("https://web.datatree.com/?/property?propertyId=3680210")</f>
        <v>https://web.datatree.com/?/property?propertyId=3680210</v>
      </c>
    </row>
    <row r="309" spans="1:237" x14ac:dyDescent="0.25">
      <c r="A309" t="s">
        <v>3706</v>
      </c>
      <c r="D309" t="s">
        <v>3706</v>
      </c>
      <c r="E309" t="s">
        <v>273</v>
      </c>
      <c r="F309">
        <v>6</v>
      </c>
      <c r="O309" t="s">
        <v>3706</v>
      </c>
      <c r="P309" t="s">
        <v>3706</v>
      </c>
      <c r="R309" t="s">
        <v>274</v>
      </c>
      <c r="T309" t="s">
        <v>242</v>
      </c>
      <c r="AE309" t="s">
        <v>243</v>
      </c>
      <c r="AH309" t="s">
        <v>244</v>
      </c>
      <c r="AK309" t="s">
        <v>245</v>
      </c>
      <c r="AL309" t="s">
        <v>589</v>
      </c>
      <c r="AM309">
        <v>9345</v>
      </c>
      <c r="AP309" t="s">
        <v>3600</v>
      </c>
      <c r="AQ309" t="s">
        <v>491</v>
      </c>
      <c r="AR309">
        <v>101</v>
      </c>
      <c r="AS309" t="s">
        <v>398</v>
      </c>
      <c r="AT309" t="s">
        <v>601</v>
      </c>
      <c r="AU309" t="s">
        <v>400</v>
      </c>
      <c r="AV309" t="str">
        <f>"89148-4845"</f>
        <v>89148-4845</v>
      </c>
      <c r="AW309" t="s">
        <v>2145</v>
      </c>
      <c r="AX309" t="s">
        <v>3707</v>
      </c>
      <c r="AY309" t="s">
        <v>3708</v>
      </c>
      <c r="AZ309" t="s">
        <v>254</v>
      </c>
      <c r="BA309" t="s">
        <v>3709</v>
      </c>
      <c r="BB309" t="str">
        <f>"322-03-013"</f>
        <v>322-03-013</v>
      </c>
      <c r="BC309" t="str">
        <f>"32203013"</f>
        <v>32203013</v>
      </c>
      <c r="BD309" t="str">
        <f>"R32203013"</f>
        <v>R32203013</v>
      </c>
      <c r="BE309">
        <v>4015</v>
      </c>
      <c r="BI309" t="s">
        <v>3710</v>
      </c>
      <c r="BJ309" t="s">
        <v>257</v>
      </c>
      <c r="BK309" t="s">
        <v>351</v>
      </c>
      <c r="BL309">
        <v>3</v>
      </c>
      <c r="BN309">
        <v>35.233523646757803</v>
      </c>
      <c r="BO309">
        <v>-113.973930996744</v>
      </c>
      <c r="CA309" t="str">
        <f>""</f>
        <v/>
      </c>
      <c r="CC309">
        <v>0</v>
      </c>
      <c r="CD309">
        <v>0</v>
      </c>
      <c r="CE309">
        <v>0</v>
      </c>
      <c r="CF309">
        <v>0</v>
      </c>
      <c r="CI309">
        <v>0</v>
      </c>
      <c r="CJ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0</v>
      </c>
      <c r="CU309">
        <v>0</v>
      </c>
      <c r="CX309">
        <v>0</v>
      </c>
      <c r="CZ309">
        <v>0</v>
      </c>
      <c r="DB309">
        <v>0</v>
      </c>
      <c r="DD309">
        <v>0</v>
      </c>
      <c r="DF309">
        <v>0</v>
      </c>
      <c r="DK309">
        <v>0</v>
      </c>
      <c r="DM309">
        <v>0</v>
      </c>
      <c r="DX309">
        <v>0</v>
      </c>
      <c r="EC309" t="s">
        <v>261</v>
      </c>
      <c r="ED309" t="s">
        <v>354</v>
      </c>
      <c r="EE309" t="s">
        <v>355</v>
      </c>
      <c r="EG309">
        <v>435600</v>
      </c>
      <c r="EH309">
        <v>10</v>
      </c>
      <c r="EI309">
        <v>0</v>
      </c>
      <c r="EJ309">
        <v>0</v>
      </c>
      <c r="EK309">
        <v>0</v>
      </c>
      <c r="EL309">
        <v>0</v>
      </c>
      <c r="EU309" t="s">
        <v>264</v>
      </c>
      <c r="EV309" t="s">
        <v>3711</v>
      </c>
      <c r="EW309" t="s">
        <v>3712</v>
      </c>
      <c r="EX309" s="1">
        <v>42053</v>
      </c>
      <c r="EY309" t="s">
        <v>3239</v>
      </c>
      <c r="EZ309" t="str">
        <f t="shared" si="16"/>
        <v>FALSE</v>
      </c>
      <c r="FA309">
        <v>2022</v>
      </c>
      <c r="FB309">
        <v>2020</v>
      </c>
      <c r="FC309">
        <v>452</v>
      </c>
      <c r="FD309" t="s">
        <v>246</v>
      </c>
      <c r="FE309" t="s">
        <v>246</v>
      </c>
      <c r="FF309" t="s">
        <v>246</v>
      </c>
      <c r="FG309" t="s">
        <v>246</v>
      </c>
      <c r="FH309" t="s">
        <v>246</v>
      </c>
      <c r="FI309" t="s">
        <v>246</v>
      </c>
      <c r="FJ309" t="s">
        <v>246</v>
      </c>
      <c r="FK309" t="s">
        <v>246</v>
      </c>
      <c r="FL309" t="s">
        <v>246</v>
      </c>
      <c r="FM309" t="s">
        <v>246</v>
      </c>
      <c r="FN309" t="s">
        <v>246</v>
      </c>
      <c r="FO309" t="s">
        <v>246</v>
      </c>
      <c r="FP309" t="s">
        <v>246</v>
      </c>
      <c r="FQ309" s="2">
        <v>23843</v>
      </c>
      <c r="FR309" s="2">
        <v>0</v>
      </c>
      <c r="FS309" s="2">
        <v>0</v>
      </c>
      <c r="FT309">
        <v>0</v>
      </c>
      <c r="FU309" s="2">
        <v>158953</v>
      </c>
      <c r="FV309" s="2">
        <v>158953</v>
      </c>
      <c r="FW309" s="2">
        <v>0</v>
      </c>
      <c r="FX309">
        <v>0</v>
      </c>
      <c r="FY309" s="2">
        <v>0</v>
      </c>
      <c r="FZ309" s="2">
        <v>0</v>
      </c>
      <c r="GA309" s="2">
        <v>0</v>
      </c>
      <c r="GB309">
        <v>0</v>
      </c>
      <c r="GC309" s="2">
        <v>851.44</v>
      </c>
      <c r="GE309" s="2">
        <v>158953</v>
      </c>
      <c r="GH309" t="s">
        <v>315</v>
      </c>
      <c r="GK309" t="s">
        <v>552</v>
      </c>
      <c r="GL309" t="s">
        <v>359</v>
      </c>
      <c r="GM309" t="s">
        <v>360</v>
      </c>
      <c r="GR309" t="str">
        <f>""</f>
        <v/>
      </c>
      <c r="GS309" t="str">
        <f>""</f>
        <v/>
      </c>
      <c r="GT309" t="str">
        <f>""</f>
        <v/>
      </c>
      <c r="GV309" s="1">
        <v>39297</v>
      </c>
      <c r="GW309" s="2">
        <v>9400000</v>
      </c>
      <c r="GX309" t="s">
        <v>566</v>
      </c>
      <c r="GY309" t="s">
        <v>362</v>
      </c>
      <c r="GZ309" t="s">
        <v>3713</v>
      </c>
      <c r="HF309" t="str">
        <f>"                    "</f>
        <v xml:space="preserve">                    </v>
      </c>
      <c r="HK309" t="str">
        <f>"                    "</f>
        <v xml:space="preserve">                    </v>
      </c>
      <c r="HM309" t="s">
        <v>642</v>
      </c>
      <c r="HN309" t="s">
        <v>271</v>
      </c>
      <c r="HP309" t="str">
        <f>"6909.183"</f>
        <v>6909.183</v>
      </c>
      <c r="HQ309" t="str">
        <f>""</f>
        <v/>
      </c>
      <c r="HS309" s="1">
        <v>39297</v>
      </c>
      <c r="HT309" s="2">
        <v>5600000</v>
      </c>
      <c r="HU309" t="s">
        <v>362</v>
      </c>
      <c r="HW309" s="2">
        <v>0</v>
      </c>
      <c r="IA309" t="str">
        <f>"6909.180"</f>
        <v>6909.180</v>
      </c>
      <c r="IB309" t="str">
        <f>""</f>
        <v/>
      </c>
      <c r="IC309" t="str">
        <f>HYPERLINK("https://web.datatree.com/?/property?propertyId=3642880")</f>
        <v>https://web.datatree.com/?/property?propertyId=3642880</v>
      </c>
    </row>
    <row r="310" spans="1:237" x14ac:dyDescent="0.25">
      <c r="A310" t="s">
        <v>3714</v>
      </c>
      <c r="D310" t="s">
        <v>3714</v>
      </c>
      <c r="E310" t="s">
        <v>273</v>
      </c>
      <c r="F310">
        <v>1</v>
      </c>
      <c r="G310" t="s">
        <v>3715</v>
      </c>
      <c r="J310" t="s">
        <v>3715</v>
      </c>
      <c r="K310" t="s">
        <v>273</v>
      </c>
      <c r="L310">
        <v>1</v>
      </c>
      <c r="O310" t="s">
        <v>3714</v>
      </c>
      <c r="P310" t="s">
        <v>3716</v>
      </c>
      <c r="T310" t="s">
        <v>242</v>
      </c>
      <c r="AE310" t="s">
        <v>243</v>
      </c>
      <c r="AH310" t="s">
        <v>244</v>
      </c>
      <c r="AK310" t="s">
        <v>245</v>
      </c>
      <c r="AL310" t="s">
        <v>457</v>
      </c>
      <c r="AM310">
        <v>1095</v>
      </c>
      <c r="AP310" t="s">
        <v>3717</v>
      </c>
      <c r="AQ310" t="s">
        <v>248</v>
      </c>
      <c r="AS310" t="s">
        <v>691</v>
      </c>
      <c r="AT310" t="s">
        <v>691</v>
      </c>
      <c r="AU310" t="s">
        <v>328</v>
      </c>
      <c r="AV310" t="str">
        <f>"90019-2462"</f>
        <v>90019-2462</v>
      </c>
      <c r="AW310" t="s">
        <v>544</v>
      </c>
      <c r="AX310" t="s">
        <v>3718</v>
      </c>
      <c r="AY310" t="s">
        <v>3719</v>
      </c>
      <c r="AZ310" t="s">
        <v>254</v>
      </c>
      <c r="BA310" t="s">
        <v>3720</v>
      </c>
      <c r="BB310" t="str">
        <f>"340-16-024"</f>
        <v>340-16-024</v>
      </c>
      <c r="BC310" t="str">
        <f>"34016024"</f>
        <v>34016024</v>
      </c>
      <c r="BD310" t="str">
        <f>"R34016024"</f>
        <v>R34016024</v>
      </c>
      <c r="BE310">
        <v>4015</v>
      </c>
      <c r="BJ310" t="s">
        <v>333</v>
      </c>
      <c r="BK310" t="s">
        <v>499</v>
      </c>
      <c r="BL310">
        <v>9</v>
      </c>
      <c r="BN310">
        <v>35.4865122050983</v>
      </c>
      <c r="BO310">
        <v>-114.31863952497601</v>
      </c>
      <c r="BP310" t="s">
        <v>2617</v>
      </c>
      <c r="BQ310">
        <v>11</v>
      </c>
      <c r="BW310" t="s">
        <v>2618</v>
      </c>
      <c r="BX310" t="s">
        <v>2618</v>
      </c>
      <c r="CA310" t="str">
        <f>"43|44"</f>
        <v>43|44</v>
      </c>
      <c r="CC310">
        <v>0</v>
      </c>
      <c r="CD310">
        <v>0</v>
      </c>
      <c r="CE310">
        <v>0</v>
      </c>
      <c r="CF310">
        <v>0</v>
      </c>
      <c r="CI310">
        <v>0</v>
      </c>
      <c r="CJ310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0</v>
      </c>
      <c r="CX310">
        <v>0</v>
      </c>
      <c r="CZ310">
        <v>0</v>
      </c>
      <c r="DB310">
        <v>0</v>
      </c>
      <c r="DD310">
        <v>0</v>
      </c>
      <c r="DF310">
        <v>0</v>
      </c>
      <c r="DK310">
        <v>0</v>
      </c>
      <c r="DM310">
        <v>0</v>
      </c>
      <c r="DX310">
        <v>0</v>
      </c>
      <c r="EC310" t="s">
        <v>261</v>
      </c>
      <c r="ED310" t="s">
        <v>262</v>
      </c>
      <c r="EE310" t="s">
        <v>263</v>
      </c>
      <c r="EG310">
        <v>435600</v>
      </c>
      <c r="EH310">
        <v>10</v>
      </c>
      <c r="EI310">
        <v>0</v>
      </c>
      <c r="EJ310">
        <v>0</v>
      </c>
      <c r="EK310">
        <v>0</v>
      </c>
      <c r="EL310">
        <v>0</v>
      </c>
      <c r="EU310" t="s">
        <v>264</v>
      </c>
      <c r="EV310" t="s">
        <v>1341</v>
      </c>
      <c r="EW310" t="s">
        <v>1342</v>
      </c>
      <c r="EX310" s="1">
        <v>40135</v>
      </c>
      <c r="EY310" t="s">
        <v>267</v>
      </c>
      <c r="EZ310" t="str">
        <f t="shared" si="16"/>
        <v>FALSE</v>
      </c>
      <c r="FA310">
        <v>2022</v>
      </c>
      <c r="FB310">
        <v>2020</v>
      </c>
      <c r="FC310">
        <v>400</v>
      </c>
      <c r="FD310" t="s">
        <v>246</v>
      </c>
      <c r="FE310" t="s">
        <v>246</v>
      </c>
      <c r="FF310" t="s">
        <v>246</v>
      </c>
      <c r="FG310" t="s">
        <v>246</v>
      </c>
      <c r="FH310" t="s">
        <v>246</v>
      </c>
      <c r="FI310" t="s">
        <v>246</v>
      </c>
      <c r="FJ310" t="s">
        <v>246</v>
      </c>
      <c r="FK310" t="s">
        <v>246</v>
      </c>
      <c r="FL310" t="s">
        <v>246</v>
      </c>
      <c r="FM310" t="s">
        <v>246</v>
      </c>
      <c r="FN310" t="s">
        <v>246</v>
      </c>
      <c r="FO310" t="s">
        <v>246</v>
      </c>
      <c r="FP310" t="s">
        <v>246</v>
      </c>
      <c r="FQ310" s="2">
        <v>3026</v>
      </c>
      <c r="FR310" s="2">
        <v>0</v>
      </c>
      <c r="FS310" s="2">
        <v>0</v>
      </c>
      <c r="FT310">
        <v>0</v>
      </c>
      <c r="FU310" s="2">
        <v>20176</v>
      </c>
      <c r="FV310" s="2">
        <v>20176</v>
      </c>
      <c r="FW310" s="2">
        <v>0</v>
      </c>
      <c r="FX310">
        <v>0</v>
      </c>
      <c r="FY310" s="2">
        <v>0</v>
      </c>
      <c r="FZ310" s="2">
        <v>0</v>
      </c>
      <c r="GA310" s="2">
        <v>0</v>
      </c>
      <c r="GB310">
        <v>0</v>
      </c>
      <c r="GC310" s="2">
        <v>160.4</v>
      </c>
      <c r="GE310" s="2">
        <v>20176</v>
      </c>
      <c r="GH310" t="s">
        <v>315</v>
      </c>
      <c r="GK310" t="s">
        <v>316</v>
      </c>
      <c r="GL310" t="s">
        <v>317</v>
      </c>
      <c r="GM310" t="s">
        <v>318</v>
      </c>
      <c r="GN310" s="1">
        <v>37475</v>
      </c>
      <c r="GO310" s="1">
        <v>37482</v>
      </c>
      <c r="GP310" s="2">
        <v>0</v>
      </c>
      <c r="GQ310" t="s">
        <v>362</v>
      </c>
      <c r="GR310" t="str">
        <f>"                    "</f>
        <v xml:space="preserve">                    </v>
      </c>
      <c r="GS310" t="str">
        <f>"4170.887"</f>
        <v>4170.887</v>
      </c>
      <c r="GT310" t="str">
        <f>""</f>
        <v/>
      </c>
      <c r="HF310" t="str">
        <f>""</f>
        <v/>
      </c>
      <c r="HK310" t="str">
        <f>""</f>
        <v/>
      </c>
      <c r="HN310" t="s">
        <v>271</v>
      </c>
      <c r="HP310" t="str">
        <f>""</f>
        <v/>
      </c>
      <c r="HQ310" t="str">
        <f>""</f>
        <v/>
      </c>
      <c r="IA310" t="str">
        <f>""</f>
        <v/>
      </c>
      <c r="IB310" t="str">
        <f>""</f>
        <v/>
      </c>
      <c r="IC310" t="str">
        <f>HYPERLINK("https://web.datatree.com/?/property?propertyId=3681405")</f>
        <v>https://web.datatree.com/?/property?propertyId=3681405</v>
      </c>
    </row>
    <row r="311" spans="1:237" x14ac:dyDescent="0.25">
      <c r="A311" t="s">
        <v>3721</v>
      </c>
      <c r="B311" t="s">
        <v>3722</v>
      </c>
      <c r="C311" t="s">
        <v>3723</v>
      </c>
      <c r="D311" t="s">
        <v>3724</v>
      </c>
      <c r="E311" t="s">
        <v>240</v>
      </c>
      <c r="F311">
        <v>2</v>
      </c>
      <c r="G311" t="s">
        <v>3725</v>
      </c>
      <c r="H311" t="s">
        <v>3726</v>
      </c>
      <c r="I311" t="s">
        <v>3727</v>
      </c>
      <c r="J311" t="s">
        <v>3728</v>
      </c>
      <c r="K311" t="s">
        <v>240</v>
      </c>
      <c r="L311">
        <v>3</v>
      </c>
      <c r="O311" t="s">
        <v>3729</v>
      </c>
      <c r="P311" t="s">
        <v>3730</v>
      </c>
      <c r="S311" t="s">
        <v>541</v>
      </c>
      <c r="T311" t="s">
        <v>242</v>
      </c>
      <c r="AE311" t="s">
        <v>243</v>
      </c>
      <c r="AH311" t="s">
        <v>244</v>
      </c>
      <c r="AK311" t="s">
        <v>245</v>
      </c>
      <c r="AM311">
        <v>5793</v>
      </c>
      <c r="AP311" t="s">
        <v>3731</v>
      </c>
      <c r="AQ311" t="s">
        <v>302</v>
      </c>
      <c r="AS311" t="s">
        <v>398</v>
      </c>
      <c r="AT311" t="s">
        <v>399</v>
      </c>
      <c r="AU311" t="s">
        <v>400</v>
      </c>
      <c r="AV311" t="str">
        <f>"89156-6876"</f>
        <v>89156-6876</v>
      </c>
      <c r="AW311" t="s">
        <v>3732</v>
      </c>
      <c r="AX311" t="s">
        <v>3733</v>
      </c>
      <c r="AY311" t="s">
        <v>3734</v>
      </c>
      <c r="AZ311" t="s">
        <v>254</v>
      </c>
      <c r="BA311" t="s">
        <v>3735</v>
      </c>
      <c r="BB311" t="str">
        <f>"351-05-014B"</f>
        <v>351-05-014B</v>
      </c>
      <c r="BC311" t="str">
        <f>"35105014B"</f>
        <v>35105014B</v>
      </c>
      <c r="BD311" t="str">
        <f>"R35105014"</f>
        <v>R35105014</v>
      </c>
      <c r="BE311">
        <v>4015</v>
      </c>
      <c r="BJ311" t="s">
        <v>333</v>
      </c>
      <c r="BK311" t="s">
        <v>310</v>
      </c>
      <c r="BL311">
        <v>3</v>
      </c>
      <c r="BN311">
        <v>35.498121763629797</v>
      </c>
      <c r="BO311">
        <v>-114.407431600015</v>
      </c>
      <c r="BP311" t="s">
        <v>3736</v>
      </c>
      <c r="BQ311">
        <v>6</v>
      </c>
      <c r="BW311" t="s">
        <v>3737</v>
      </c>
      <c r="BX311" t="s">
        <v>3737</v>
      </c>
      <c r="CA311" t="str">
        <f>"54|59"</f>
        <v>54|59</v>
      </c>
      <c r="CC311">
        <v>0</v>
      </c>
      <c r="CD311">
        <v>0</v>
      </c>
      <c r="CE311">
        <v>0</v>
      </c>
      <c r="CF311">
        <v>0</v>
      </c>
      <c r="CI311">
        <v>0</v>
      </c>
      <c r="CJ311">
        <v>0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0</v>
      </c>
      <c r="CX311">
        <v>0</v>
      </c>
      <c r="CZ311">
        <v>0</v>
      </c>
      <c r="DB311">
        <v>0</v>
      </c>
      <c r="DD311">
        <v>0</v>
      </c>
      <c r="DF311">
        <v>0</v>
      </c>
      <c r="DK311">
        <v>0</v>
      </c>
      <c r="DM311">
        <v>0</v>
      </c>
      <c r="DX311">
        <v>0</v>
      </c>
      <c r="EC311" t="s">
        <v>336</v>
      </c>
      <c r="ED311" t="s">
        <v>337</v>
      </c>
      <c r="EE311" t="s">
        <v>338</v>
      </c>
      <c r="EG311">
        <v>435600</v>
      </c>
      <c r="EH311">
        <v>10</v>
      </c>
      <c r="EI311">
        <v>0</v>
      </c>
      <c r="EJ311">
        <v>0</v>
      </c>
      <c r="EK311">
        <v>0</v>
      </c>
      <c r="EL311">
        <v>0</v>
      </c>
      <c r="EU311" t="s">
        <v>264</v>
      </c>
      <c r="EV311" t="s">
        <v>339</v>
      </c>
      <c r="EW311" t="s">
        <v>340</v>
      </c>
      <c r="EX311" s="1">
        <v>40135</v>
      </c>
      <c r="EY311" t="s">
        <v>267</v>
      </c>
      <c r="EZ311" t="str">
        <f t="shared" si="16"/>
        <v>FALSE</v>
      </c>
      <c r="FA311">
        <v>2022</v>
      </c>
      <c r="FB311">
        <v>2020</v>
      </c>
      <c r="FC311">
        <v>400</v>
      </c>
      <c r="FD311" t="s">
        <v>246</v>
      </c>
      <c r="FE311" t="s">
        <v>246</v>
      </c>
      <c r="FF311" t="s">
        <v>246</v>
      </c>
      <c r="FG311" t="s">
        <v>246</v>
      </c>
      <c r="FH311" t="s">
        <v>246</v>
      </c>
      <c r="FI311" t="s">
        <v>246</v>
      </c>
      <c r="FJ311" t="s">
        <v>246</v>
      </c>
      <c r="FK311" t="s">
        <v>246</v>
      </c>
      <c r="FL311" t="s">
        <v>246</v>
      </c>
      <c r="FM311" t="s">
        <v>246</v>
      </c>
      <c r="FN311" t="s">
        <v>246</v>
      </c>
      <c r="FO311" t="s">
        <v>246</v>
      </c>
      <c r="FP311" t="s">
        <v>246</v>
      </c>
      <c r="FQ311" s="2">
        <v>2520</v>
      </c>
      <c r="FR311" s="2">
        <v>0</v>
      </c>
      <c r="FS311" s="2">
        <v>0</v>
      </c>
      <c r="FT311">
        <v>0</v>
      </c>
      <c r="FU311" s="2">
        <v>16800</v>
      </c>
      <c r="FV311" s="2">
        <v>16800</v>
      </c>
      <c r="FW311" s="2">
        <v>0</v>
      </c>
      <c r="FX311">
        <v>0</v>
      </c>
      <c r="FY311" s="2">
        <v>0</v>
      </c>
      <c r="FZ311" s="2">
        <v>0</v>
      </c>
      <c r="GA311" s="2">
        <v>0</v>
      </c>
      <c r="GB311">
        <v>0</v>
      </c>
      <c r="GC311" s="2">
        <v>144.66</v>
      </c>
      <c r="GE311" s="2">
        <v>16800</v>
      </c>
      <c r="GH311" t="s">
        <v>315</v>
      </c>
      <c r="GK311" t="s">
        <v>316</v>
      </c>
      <c r="GL311" t="s">
        <v>317</v>
      </c>
      <c r="GM311" t="s">
        <v>318</v>
      </c>
      <c r="GR311" t="str">
        <f>""</f>
        <v/>
      </c>
      <c r="GS311" t="str">
        <f>""</f>
        <v/>
      </c>
      <c r="GT311" t="str">
        <f>""</f>
        <v/>
      </c>
      <c r="HF311" t="str">
        <f>""</f>
        <v/>
      </c>
      <c r="HK311" t="str">
        <f>""</f>
        <v/>
      </c>
      <c r="HN311" t="s">
        <v>271</v>
      </c>
      <c r="HP311" t="str">
        <f>""</f>
        <v/>
      </c>
      <c r="HQ311" t="str">
        <f>""</f>
        <v/>
      </c>
      <c r="IA311" t="str">
        <f>""</f>
        <v/>
      </c>
      <c r="IB311" t="str">
        <f>""</f>
        <v/>
      </c>
      <c r="IC311" t="str">
        <f>HYPERLINK("https://web.datatree.com/?/property?propertyId=3644412")</f>
        <v>https://web.datatree.com/?/property?propertyId=3644412</v>
      </c>
    </row>
    <row r="312" spans="1:237" x14ac:dyDescent="0.25">
      <c r="A312" t="s">
        <v>3738</v>
      </c>
      <c r="B312" t="s">
        <v>3739</v>
      </c>
      <c r="C312" t="s">
        <v>3739</v>
      </c>
      <c r="D312" t="s">
        <v>3740</v>
      </c>
      <c r="E312" t="s">
        <v>240</v>
      </c>
      <c r="F312">
        <v>1</v>
      </c>
      <c r="G312" t="s">
        <v>3741</v>
      </c>
      <c r="H312" t="s">
        <v>3742</v>
      </c>
      <c r="I312" t="s">
        <v>3742</v>
      </c>
      <c r="J312" t="s">
        <v>3740</v>
      </c>
      <c r="K312" t="s">
        <v>240</v>
      </c>
      <c r="L312">
        <v>1</v>
      </c>
      <c r="O312" t="s">
        <v>3743</v>
      </c>
      <c r="P312" t="s">
        <v>3744</v>
      </c>
      <c r="Q312" t="s">
        <v>1421</v>
      </c>
      <c r="T312" t="s">
        <v>242</v>
      </c>
      <c r="AE312" t="s">
        <v>243</v>
      </c>
      <c r="AH312" t="s">
        <v>244</v>
      </c>
      <c r="AK312" t="s">
        <v>245</v>
      </c>
      <c r="AM312">
        <v>1037</v>
      </c>
      <c r="AP312" t="s">
        <v>3745</v>
      </c>
      <c r="AQ312" t="s">
        <v>419</v>
      </c>
      <c r="AS312" t="s">
        <v>3746</v>
      </c>
      <c r="AT312" t="s">
        <v>3746</v>
      </c>
      <c r="AU312" t="s">
        <v>250</v>
      </c>
      <c r="AV312" t="str">
        <f>"60139-4512"</f>
        <v>60139-4512</v>
      </c>
      <c r="AW312" t="s">
        <v>2145</v>
      </c>
      <c r="AX312" t="s">
        <v>3747</v>
      </c>
      <c r="AY312" t="s">
        <v>3748</v>
      </c>
      <c r="AZ312" t="s">
        <v>254</v>
      </c>
      <c r="BA312" t="s">
        <v>3749</v>
      </c>
      <c r="BB312" t="str">
        <f>"353-13-036"</f>
        <v>353-13-036</v>
      </c>
      <c r="BC312" t="str">
        <f>"35313036"</f>
        <v>35313036</v>
      </c>
      <c r="BD312" t="str">
        <f>"R35313036"</f>
        <v>R35313036</v>
      </c>
      <c r="BE312">
        <v>4015</v>
      </c>
      <c r="BI312" t="s">
        <v>256</v>
      </c>
      <c r="BJ312" t="s">
        <v>257</v>
      </c>
      <c r="BK312" t="s">
        <v>258</v>
      </c>
      <c r="BL312">
        <v>27</v>
      </c>
      <c r="BN312">
        <v>35.174962538668296</v>
      </c>
      <c r="BO312">
        <v>-113.53852212734</v>
      </c>
      <c r="BP312" t="s">
        <v>259</v>
      </c>
      <c r="BW312" t="s">
        <v>824</v>
      </c>
      <c r="BX312" t="s">
        <v>824</v>
      </c>
      <c r="CA312" t="str">
        <f>"430"</f>
        <v>430</v>
      </c>
      <c r="CC312">
        <v>0</v>
      </c>
      <c r="CD312">
        <v>0</v>
      </c>
      <c r="CE312">
        <v>0</v>
      </c>
      <c r="CF312">
        <v>0</v>
      </c>
      <c r="CI312">
        <v>0</v>
      </c>
      <c r="CJ312">
        <v>0</v>
      </c>
      <c r="CL312">
        <v>0</v>
      </c>
      <c r="CM312">
        <v>0</v>
      </c>
      <c r="CN312">
        <v>0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0</v>
      </c>
      <c r="CX312">
        <v>0</v>
      </c>
      <c r="CZ312">
        <v>0</v>
      </c>
      <c r="DB312">
        <v>0</v>
      </c>
      <c r="DD312">
        <v>0</v>
      </c>
      <c r="DF312">
        <v>0</v>
      </c>
      <c r="DK312">
        <v>0</v>
      </c>
      <c r="DM312">
        <v>0</v>
      </c>
      <c r="DX312">
        <v>0</v>
      </c>
      <c r="EC312" t="s">
        <v>261</v>
      </c>
      <c r="ED312" t="s">
        <v>262</v>
      </c>
      <c r="EE312" t="s">
        <v>263</v>
      </c>
      <c r="EG312">
        <v>435600</v>
      </c>
      <c r="EH312">
        <v>10</v>
      </c>
      <c r="EI312">
        <v>0</v>
      </c>
      <c r="EJ312">
        <v>0</v>
      </c>
      <c r="EK312">
        <v>0</v>
      </c>
      <c r="EL312">
        <v>0</v>
      </c>
      <c r="EU312" t="s">
        <v>264</v>
      </c>
      <c r="EV312" t="s">
        <v>265</v>
      </c>
      <c r="EW312" t="s">
        <v>266</v>
      </c>
      <c r="EX312" s="1">
        <v>40135</v>
      </c>
      <c r="EY312" t="s">
        <v>267</v>
      </c>
      <c r="EZ312" t="str">
        <f t="shared" si="16"/>
        <v>FALSE</v>
      </c>
      <c r="FA312">
        <v>2022</v>
      </c>
      <c r="FB312">
        <v>2020</v>
      </c>
      <c r="FC312">
        <v>300</v>
      </c>
      <c r="FD312" t="s">
        <v>246</v>
      </c>
      <c r="FE312" t="s">
        <v>246</v>
      </c>
      <c r="FF312" t="s">
        <v>246</v>
      </c>
      <c r="FG312" t="s">
        <v>246</v>
      </c>
      <c r="FH312" t="s">
        <v>246</v>
      </c>
      <c r="FI312" t="s">
        <v>246</v>
      </c>
      <c r="FJ312" t="s">
        <v>246</v>
      </c>
      <c r="FK312" t="s">
        <v>246</v>
      </c>
      <c r="FL312" t="s">
        <v>246</v>
      </c>
      <c r="FM312" t="s">
        <v>246</v>
      </c>
      <c r="FN312" t="s">
        <v>246</v>
      </c>
      <c r="FO312" t="s">
        <v>246</v>
      </c>
      <c r="FP312" t="s">
        <v>246</v>
      </c>
      <c r="FQ312" s="2">
        <v>595</v>
      </c>
      <c r="FR312" s="2">
        <v>0</v>
      </c>
      <c r="FS312" s="2">
        <v>0</v>
      </c>
      <c r="FT312">
        <v>0</v>
      </c>
      <c r="FU312" s="2">
        <v>3964</v>
      </c>
      <c r="FV312" s="2">
        <v>3964</v>
      </c>
      <c r="FW312" s="2">
        <v>0</v>
      </c>
      <c r="FX312">
        <v>0</v>
      </c>
      <c r="FY312" s="2">
        <v>0</v>
      </c>
      <c r="FZ312" s="2">
        <v>0</v>
      </c>
      <c r="GA312" s="2">
        <v>0</v>
      </c>
      <c r="GB312">
        <v>0</v>
      </c>
      <c r="GC312" s="2">
        <v>45.02</v>
      </c>
      <c r="GE312" s="2">
        <v>3964</v>
      </c>
      <c r="GH312" t="s">
        <v>268</v>
      </c>
      <c r="GK312" t="s">
        <v>269</v>
      </c>
      <c r="GR312" t="str">
        <f>""</f>
        <v/>
      </c>
      <c r="GS312" t="str">
        <f>""</f>
        <v/>
      </c>
      <c r="GT312" t="str">
        <f>""</f>
        <v/>
      </c>
      <c r="GU312" s="1">
        <v>42985</v>
      </c>
      <c r="GV312" s="1">
        <v>43234</v>
      </c>
      <c r="GW312" s="2">
        <v>14000</v>
      </c>
      <c r="GY312" t="s">
        <v>270</v>
      </c>
      <c r="GZ312" t="s">
        <v>3750</v>
      </c>
      <c r="HF312" t="str">
        <f>""</f>
        <v/>
      </c>
      <c r="HK312" t="str">
        <f>""</f>
        <v/>
      </c>
      <c r="HM312" t="s">
        <v>414</v>
      </c>
      <c r="HN312" t="s">
        <v>271</v>
      </c>
      <c r="HP312" t="str">
        <f>"2018.24164"</f>
        <v>2018.24164</v>
      </c>
      <c r="HQ312" t="str">
        <f>""</f>
        <v/>
      </c>
      <c r="HR312" s="1">
        <v>38573</v>
      </c>
      <c r="HS312" s="1">
        <v>38580</v>
      </c>
      <c r="HT312" s="2">
        <v>7500</v>
      </c>
      <c r="HU312" t="s">
        <v>362</v>
      </c>
      <c r="HW312" s="2">
        <v>0</v>
      </c>
      <c r="IA312" t="str">
        <f>"5777.692"</f>
        <v>5777.692</v>
      </c>
      <c r="IB312" t="str">
        <f>""</f>
        <v/>
      </c>
      <c r="IC312" t="str">
        <f>HYPERLINK("https://web.datatree.com/?/property?propertyId=3682066")</f>
        <v>https://web.datatree.com/?/property?propertyId=3682066</v>
      </c>
    </row>
    <row r="313" spans="1:237" x14ac:dyDescent="0.25">
      <c r="A313" t="s">
        <v>3751</v>
      </c>
      <c r="B313" t="s">
        <v>3752</v>
      </c>
      <c r="C313" t="s">
        <v>3753</v>
      </c>
      <c r="D313" t="s">
        <v>3754</v>
      </c>
      <c r="E313" t="s">
        <v>240</v>
      </c>
      <c r="F313">
        <v>2</v>
      </c>
      <c r="O313" t="s">
        <v>3755</v>
      </c>
      <c r="P313" t="s">
        <v>3751</v>
      </c>
      <c r="T313" t="s">
        <v>242</v>
      </c>
      <c r="AE313" t="s">
        <v>243</v>
      </c>
      <c r="AH313" t="s">
        <v>244</v>
      </c>
      <c r="AK313" t="s">
        <v>245</v>
      </c>
      <c r="AM313">
        <v>19995</v>
      </c>
      <c r="AP313" t="s">
        <v>3756</v>
      </c>
      <c r="AS313" t="s">
        <v>3757</v>
      </c>
      <c r="AU313" t="s">
        <v>328</v>
      </c>
      <c r="AV313" t="str">
        <f>"93257-9265"</f>
        <v>93257-9265</v>
      </c>
      <c r="AW313" t="s">
        <v>1236</v>
      </c>
      <c r="AX313" t="s">
        <v>3758</v>
      </c>
      <c r="AY313" t="s">
        <v>3759</v>
      </c>
      <c r="AZ313" t="s">
        <v>254</v>
      </c>
      <c r="BA313" t="s">
        <v>3760</v>
      </c>
      <c r="BB313" t="str">
        <f>"353-38-045"</f>
        <v>353-38-045</v>
      </c>
      <c r="BC313" t="str">
        <f>"35338045"</f>
        <v>35338045</v>
      </c>
      <c r="BD313" t="str">
        <f>"R35338045"</f>
        <v>R35338045</v>
      </c>
      <c r="BE313">
        <v>4015</v>
      </c>
      <c r="BI313" t="s">
        <v>256</v>
      </c>
      <c r="BJ313" t="s">
        <v>257</v>
      </c>
      <c r="BK313" t="s">
        <v>258</v>
      </c>
      <c r="BL313">
        <v>30</v>
      </c>
      <c r="BN313">
        <v>35.171456957600498</v>
      </c>
      <c r="BO313">
        <v>-113.58930592499</v>
      </c>
      <c r="BP313" t="s">
        <v>3761</v>
      </c>
      <c r="BW313" t="s">
        <v>3762</v>
      </c>
      <c r="BX313" t="s">
        <v>3762</v>
      </c>
      <c r="CA313" t="str">
        <f>""</f>
        <v/>
      </c>
      <c r="CC313">
        <v>0</v>
      </c>
      <c r="CD313">
        <v>0</v>
      </c>
      <c r="CE313">
        <v>0</v>
      </c>
      <c r="CF313">
        <v>0</v>
      </c>
      <c r="CI313">
        <v>0</v>
      </c>
      <c r="CJ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0</v>
      </c>
      <c r="CU313">
        <v>0</v>
      </c>
      <c r="CX313">
        <v>0</v>
      </c>
      <c r="CZ313">
        <v>0</v>
      </c>
      <c r="DB313">
        <v>0</v>
      </c>
      <c r="DD313">
        <v>0</v>
      </c>
      <c r="DF313">
        <v>0</v>
      </c>
      <c r="DK313">
        <v>0</v>
      </c>
      <c r="DM313">
        <v>0</v>
      </c>
      <c r="DX313">
        <v>0</v>
      </c>
      <c r="EC313" t="s">
        <v>261</v>
      </c>
      <c r="ED313" t="s">
        <v>354</v>
      </c>
      <c r="EE313" t="s">
        <v>355</v>
      </c>
      <c r="EG313">
        <v>435600</v>
      </c>
      <c r="EH313">
        <v>10</v>
      </c>
      <c r="EI313">
        <v>0</v>
      </c>
      <c r="EJ313">
        <v>0</v>
      </c>
      <c r="EK313">
        <v>0</v>
      </c>
      <c r="EL313">
        <v>0</v>
      </c>
      <c r="EU313" t="s">
        <v>264</v>
      </c>
      <c r="EV313" t="s">
        <v>265</v>
      </c>
      <c r="EW313" t="s">
        <v>266</v>
      </c>
      <c r="EX313" s="1">
        <v>40135</v>
      </c>
      <c r="EY313" t="s">
        <v>267</v>
      </c>
      <c r="EZ313" t="str">
        <f t="shared" si="16"/>
        <v>FALSE</v>
      </c>
      <c r="FA313">
        <v>2022</v>
      </c>
      <c r="FB313">
        <v>2020</v>
      </c>
      <c r="FC313">
        <v>300</v>
      </c>
      <c r="FD313" t="s">
        <v>246</v>
      </c>
      <c r="FE313" t="s">
        <v>246</v>
      </c>
      <c r="FF313" t="s">
        <v>246</v>
      </c>
      <c r="FG313" t="s">
        <v>246</v>
      </c>
      <c r="FH313" t="s">
        <v>246</v>
      </c>
      <c r="FI313" t="s">
        <v>246</v>
      </c>
      <c r="FJ313" t="s">
        <v>246</v>
      </c>
      <c r="FK313" t="s">
        <v>246</v>
      </c>
      <c r="FL313" t="s">
        <v>246</v>
      </c>
      <c r="FM313" t="s">
        <v>246</v>
      </c>
      <c r="FN313" t="s">
        <v>246</v>
      </c>
      <c r="FO313" t="s">
        <v>246</v>
      </c>
      <c r="FP313" t="s">
        <v>246</v>
      </c>
      <c r="FQ313" s="2">
        <v>1482</v>
      </c>
      <c r="FR313" s="2">
        <v>0</v>
      </c>
      <c r="FS313" s="2">
        <v>0</v>
      </c>
      <c r="FT313">
        <v>0</v>
      </c>
      <c r="FU313" s="2">
        <v>9882</v>
      </c>
      <c r="FV313" s="2">
        <v>9882</v>
      </c>
      <c r="FW313" s="2">
        <v>0</v>
      </c>
      <c r="FX313">
        <v>0</v>
      </c>
      <c r="FY313" s="2">
        <v>0</v>
      </c>
      <c r="FZ313" s="2">
        <v>0</v>
      </c>
      <c r="GA313" s="2">
        <v>0</v>
      </c>
      <c r="GB313">
        <v>0</v>
      </c>
      <c r="GC313" s="2">
        <v>159.30000000000001</v>
      </c>
      <c r="GE313" s="2">
        <v>9882</v>
      </c>
      <c r="GH313" t="s">
        <v>268</v>
      </c>
      <c r="GK313" t="s">
        <v>269</v>
      </c>
      <c r="GR313" t="str">
        <f>""</f>
        <v/>
      </c>
      <c r="GS313" t="str">
        <f>""</f>
        <v/>
      </c>
      <c r="GT313" t="str">
        <f>""</f>
        <v/>
      </c>
      <c r="HF313" t="str">
        <f>""</f>
        <v/>
      </c>
      <c r="HK313" t="str">
        <f>""</f>
        <v/>
      </c>
      <c r="HN313" t="s">
        <v>271</v>
      </c>
      <c r="HP313" t="str">
        <f>""</f>
        <v/>
      </c>
      <c r="HQ313" t="str">
        <f>""</f>
        <v/>
      </c>
      <c r="IA313" t="str">
        <f>""</f>
        <v/>
      </c>
      <c r="IB313" t="str">
        <f>""</f>
        <v/>
      </c>
      <c r="IC313" t="str">
        <f>HYPERLINK("https://web.datatree.com/?/property?propertyId=3645354")</f>
        <v>https://web.datatree.com/?/property?propertyId=3645354</v>
      </c>
    </row>
    <row r="314" spans="1:237" x14ac:dyDescent="0.25">
      <c r="A314" t="s">
        <v>3763</v>
      </c>
      <c r="B314" t="s">
        <v>3764</v>
      </c>
      <c r="C314" t="s">
        <v>3764</v>
      </c>
      <c r="D314" t="s">
        <v>3765</v>
      </c>
      <c r="E314" t="s">
        <v>240</v>
      </c>
      <c r="F314">
        <v>1</v>
      </c>
      <c r="O314" t="s">
        <v>3766</v>
      </c>
      <c r="P314" t="s">
        <v>3763</v>
      </c>
      <c r="T314" t="s">
        <v>242</v>
      </c>
      <c r="AE314" t="s">
        <v>243</v>
      </c>
      <c r="AH314" t="s">
        <v>244</v>
      </c>
      <c r="AK314" t="s">
        <v>245</v>
      </c>
      <c r="AM314">
        <v>1320</v>
      </c>
      <c r="AP314" t="s">
        <v>3767</v>
      </c>
      <c r="AQ314" t="s">
        <v>302</v>
      </c>
      <c r="AS314" t="s">
        <v>3768</v>
      </c>
      <c r="AT314" t="s">
        <v>3768</v>
      </c>
      <c r="AU314" t="s">
        <v>328</v>
      </c>
      <c r="AV314" t="str">
        <f>"94530-2539"</f>
        <v>94530-2539</v>
      </c>
      <c r="AW314" t="s">
        <v>703</v>
      </c>
      <c r="AX314" t="s">
        <v>3769</v>
      </c>
      <c r="AY314" t="s">
        <v>3770</v>
      </c>
      <c r="AZ314" t="s">
        <v>254</v>
      </c>
      <c r="BA314" t="s">
        <v>3771</v>
      </c>
      <c r="BB314" t="str">
        <f>"318-23-045"</f>
        <v>318-23-045</v>
      </c>
      <c r="BC314" t="str">
        <f>"31823045"</f>
        <v>31823045</v>
      </c>
      <c r="BD314" t="str">
        <f>"R31823045"</f>
        <v>R31823045</v>
      </c>
      <c r="BE314">
        <v>4015</v>
      </c>
      <c r="BJ314" t="s">
        <v>925</v>
      </c>
      <c r="BK314" t="s">
        <v>548</v>
      </c>
      <c r="BL314">
        <v>31</v>
      </c>
      <c r="BN314">
        <v>35.864549918148398</v>
      </c>
      <c r="BO314">
        <v>-113.936019073913</v>
      </c>
      <c r="BW314" t="s">
        <v>1074</v>
      </c>
      <c r="BX314" t="s">
        <v>1074</v>
      </c>
      <c r="CA314" t="str">
        <f>""</f>
        <v/>
      </c>
      <c r="CC314">
        <v>0</v>
      </c>
      <c r="CD314">
        <v>0</v>
      </c>
      <c r="CE314">
        <v>0</v>
      </c>
      <c r="CF314">
        <v>0</v>
      </c>
      <c r="CI314">
        <v>0</v>
      </c>
      <c r="CJ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X314">
        <v>0</v>
      </c>
      <c r="CZ314">
        <v>0</v>
      </c>
      <c r="DB314">
        <v>0</v>
      </c>
      <c r="DD314">
        <v>0</v>
      </c>
      <c r="DF314">
        <v>0</v>
      </c>
      <c r="DK314">
        <v>0</v>
      </c>
      <c r="DM314">
        <v>0</v>
      </c>
      <c r="DX314">
        <v>0</v>
      </c>
      <c r="EC314" t="s">
        <v>261</v>
      </c>
      <c r="ED314" t="s">
        <v>354</v>
      </c>
      <c r="EE314" t="s">
        <v>355</v>
      </c>
      <c r="EG314">
        <v>435600</v>
      </c>
      <c r="EH314">
        <v>10</v>
      </c>
      <c r="EI314">
        <v>0</v>
      </c>
      <c r="EJ314">
        <v>0</v>
      </c>
      <c r="EK314">
        <v>0</v>
      </c>
      <c r="EL314">
        <v>0</v>
      </c>
      <c r="EU314" t="s">
        <v>264</v>
      </c>
      <c r="EV314" t="s">
        <v>1075</v>
      </c>
      <c r="EW314" t="s">
        <v>1076</v>
      </c>
      <c r="EX314" s="1">
        <v>40135</v>
      </c>
      <c r="EY314" t="s">
        <v>267</v>
      </c>
      <c r="EZ314" t="str">
        <f t="shared" si="16"/>
        <v>FALSE</v>
      </c>
      <c r="FA314">
        <v>2022</v>
      </c>
      <c r="FB314">
        <v>2020</v>
      </c>
      <c r="FC314">
        <v>400</v>
      </c>
      <c r="FD314" t="s">
        <v>246</v>
      </c>
      <c r="FE314" t="s">
        <v>246</v>
      </c>
      <c r="FF314" t="s">
        <v>246</v>
      </c>
      <c r="FG314" t="s">
        <v>246</v>
      </c>
      <c r="FH314" t="s">
        <v>246</v>
      </c>
      <c r="FI314" t="s">
        <v>246</v>
      </c>
      <c r="FJ314" t="s">
        <v>246</v>
      </c>
      <c r="FK314" t="s">
        <v>246</v>
      </c>
      <c r="FL314" t="s">
        <v>246</v>
      </c>
      <c r="FM314" t="s">
        <v>246</v>
      </c>
      <c r="FN314" t="s">
        <v>246</v>
      </c>
      <c r="FO314" t="s">
        <v>246</v>
      </c>
      <c r="FP314" t="s">
        <v>246</v>
      </c>
      <c r="FQ314" s="2">
        <v>708</v>
      </c>
      <c r="FR314" s="2">
        <v>0</v>
      </c>
      <c r="FS314" s="2">
        <v>0</v>
      </c>
      <c r="FT314">
        <v>0</v>
      </c>
      <c r="FU314" s="2">
        <v>4723</v>
      </c>
      <c r="FV314" s="2">
        <v>4723</v>
      </c>
      <c r="FW314" s="2">
        <v>0</v>
      </c>
      <c r="FX314">
        <v>0</v>
      </c>
      <c r="FY314" s="2">
        <v>0</v>
      </c>
      <c r="FZ314" s="2">
        <v>0</v>
      </c>
      <c r="GA314" s="2">
        <v>0</v>
      </c>
      <c r="GB314">
        <v>0</v>
      </c>
      <c r="GC314" s="2">
        <v>73.34</v>
      </c>
      <c r="GE314" s="2">
        <v>4723</v>
      </c>
      <c r="GH314" t="s">
        <v>315</v>
      </c>
      <c r="GK314" t="s">
        <v>552</v>
      </c>
      <c r="GL314" t="s">
        <v>359</v>
      </c>
      <c r="GM314" t="s">
        <v>360</v>
      </c>
      <c r="GR314" t="str">
        <f>""</f>
        <v/>
      </c>
      <c r="GS314" t="str">
        <f>""</f>
        <v/>
      </c>
      <c r="GT314" t="str">
        <f>""</f>
        <v/>
      </c>
      <c r="HF314" t="str">
        <f>""</f>
        <v/>
      </c>
      <c r="HK314" t="str">
        <f>""</f>
        <v/>
      </c>
      <c r="HN314" t="s">
        <v>271</v>
      </c>
      <c r="HP314" t="str">
        <f>""</f>
        <v/>
      </c>
      <c r="HQ314" t="str">
        <f>""</f>
        <v/>
      </c>
      <c r="IA314" t="str">
        <f>""</f>
        <v/>
      </c>
      <c r="IB314" t="str">
        <f>""</f>
        <v/>
      </c>
      <c r="IC314" t="str">
        <f>HYPERLINK("https://web.datatree.com/?/property?propertyId=3646395")</f>
        <v>https://web.datatree.com/?/property?propertyId=3646395</v>
      </c>
    </row>
    <row r="315" spans="1:237" x14ac:dyDescent="0.25">
      <c r="A315" t="s">
        <v>3772</v>
      </c>
      <c r="B315" t="s">
        <v>3773</v>
      </c>
      <c r="C315" t="s">
        <v>3773</v>
      </c>
      <c r="D315" t="s">
        <v>3774</v>
      </c>
      <c r="E315" t="s">
        <v>240</v>
      </c>
      <c r="F315">
        <v>2</v>
      </c>
      <c r="O315" t="s">
        <v>3775</v>
      </c>
      <c r="P315" t="s">
        <v>3772</v>
      </c>
      <c r="Q315" t="s">
        <v>1181</v>
      </c>
      <c r="T315" t="s">
        <v>242</v>
      </c>
      <c r="AE315" t="s">
        <v>243</v>
      </c>
      <c r="AH315" t="s">
        <v>244</v>
      </c>
      <c r="AK315" t="s">
        <v>245</v>
      </c>
      <c r="AM315">
        <v>22723</v>
      </c>
      <c r="AP315" t="s">
        <v>3776</v>
      </c>
      <c r="AQ315" t="s">
        <v>375</v>
      </c>
      <c r="AR315">
        <v>4218</v>
      </c>
      <c r="AS315" t="s">
        <v>749</v>
      </c>
      <c r="AT315" t="s">
        <v>691</v>
      </c>
      <c r="AU315" t="s">
        <v>328</v>
      </c>
      <c r="AV315" t="str">
        <f>"91367-4449"</f>
        <v>91367-4449</v>
      </c>
      <c r="AW315" t="s">
        <v>2057</v>
      </c>
      <c r="AX315" t="s">
        <v>3777</v>
      </c>
      <c r="AY315" t="s">
        <v>3778</v>
      </c>
      <c r="AZ315" t="s">
        <v>254</v>
      </c>
      <c r="BA315" t="s">
        <v>3779</v>
      </c>
      <c r="BB315" t="str">
        <f>"254-32-074"</f>
        <v>254-32-074</v>
      </c>
      <c r="BC315" t="str">
        <f>"25432074"</f>
        <v>25432074</v>
      </c>
      <c r="BD315" t="str">
        <f>"R25432074"</f>
        <v>R25432074</v>
      </c>
      <c r="BE315">
        <v>4015</v>
      </c>
      <c r="BI315" t="s">
        <v>256</v>
      </c>
      <c r="BJ315" t="s">
        <v>651</v>
      </c>
      <c r="BK315" t="s">
        <v>520</v>
      </c>
      <c r="BL315">
        <v>7</v>
      </c>
      <c r="BN315">
        <v>35.1298973333598</v>
      </c>
      <c r="BO315">
        <v>-113.697738850153</v>
      </c>
      <c r="BW315" t="s">
        <v>736</v>
      </c>
      <c r="BX315" t="s">
        <v>736</v>
      </c>
      <c r="CA315" t="str">
        <f>""</f>
        <v/>
      </c>
      <c r="CC315">
        <v>0</v>
      </c>
      <c r="CD315">
        <v>0</v>
      </c>
      <c r="CE315">
        <v>0</v>
      </c>
      <c r="CF315">
        <v>0</v>
      </c>
      <c r="CI315">
        <v>0</v>
      </c>
      <c r="CJ315">
        <v>0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0</v>
      </c>
      <c r="CT315">
        <v>0</v>
      </c>
      <c r="CU315">
        <v>0</v>
      </c>
      <c r="CX315">
        <v>0</v>
      </c>
      <c r="CZ315">
        <v>0</v>
      </c>
      <c r="DB315">
        <v>0</v>
      </c>
      <c r="DD315">
        <v>0</v>
      </c>
      <c r="DF315">
        <v>0</v>
      </c>
      <c r="DK315">
        <v>0</v>
      </c>
      <c r="DM315">
        <v>0</v>
      </c>
      <c r="DX315">
        <v>0</v>
      </c>
      <c r="EC315" t="s">
        <v>261</v>
      </c>
      <c r="ED315" t="s">
        <v>354</v>
      </c>
      <c r="EE315" t="s">
        <v>355</v>
      </c>
      <c r="EG315">
        <v>435600</v>
      </c>
      <c r="EH315">
        <v>10</v>
      </c>
      <c r="EI315">
        <v>0</v>
      </c>
      <c r="EJ315">
        <v>0</v>
      </c>
      <c r="EK315">
        <v>0</v>
      </c>
      <c r="EL315">
        <v>0</v>
      </c>
      <c r="EU315" t="s">
        <v>264</v>
      </c>
      <c r="EV315" t="s">
        <v>737</v>
      </c>
      <c r="EW315" t="s">
        <v>738</v>
      </c>
      <c r="EX315" s="1">
        <v>40135</v>
      </c>
      <c r="EY315" t="s">
        <v>267</v>
      </c>
      <c r="EZ315" t="str">
        <f t="shared" si="16"/>
        <v>FALSE</v>
      </c>
      <c r="FA315">
        <v>2022</v>
      </c>
      <c r="FB315">
        <v>2020</v>
      </c>
      <c r="FC315">
        <v>300</v>
      </c>
      <c r="FD315" t="s">
        <v>246</v>
      </c>
      <c r="FE315" t="s">
        <v>246</v>
      </c>
      <c r="FF315" t="s">
        <v>246</v>
      </c>
      <c r="FG315" t="s">
        <v>246</v>
      </c>
      <c r="FH315" t="s">
        <v>246</v>
      </c>
      <c r="FI315" t="s">
        <v>246</v>
      </c>
      <c r="FJ315" t="s">
        <v>246</v>
      </c>
      <c r="FK315" t="s">
        <v>246</v>
      </c>
      <c r="FL315" t="s">
        <v>246</v>
      </c>
      <c r="FM315" t="s">
        <v>246</v>
      </c>
      <c r="FN315" t="s">
        <v>246</v>
      </c>
      <c r="FO315" t="s">
        <v>246</v>
      </c>
      <c r="FP315" t="s">
        <v>246</v>
      </c>
      <c r="FQ315" s="2">
        <v>1697</v>
      </c>
      <c r="FR315" s="2">
        <v>0</v>
      </c>
      <c r="FS315" s="2">
        <v>0</v>
      </c>
      <c r="FT315">
        <v>0</v>
      </c>
      <c r="FU315" s="2">
        <v>11311</v>
      </c>
      <c r="FV315" s="2">
        <v>11311</v>
      </c>
      <c r="FW315" s="2">
        <v>0</v>
      </c>
      <c r="FX315">
        <v>0</v>
      </c>
      <c r="FY315" s="2">
        <v>0</v>
      </c>
      <c r="FZ315" s="2">
        <v>0</v>
      </c>
      <c r="GA315" s="2">
        <v>0</v>
      </c>
      <c r="GB315">
        <v>0</v>
      </c>
      <c r="GC315" s="2">
        <v>133.96</v>
      </c>
      <c r="GE315" s="2">
        <v>11311</v>
      </c>
      <c r="GH315" t="s">
        <v>289</v>
      </c>
      <c r="GK315" t="s">
        <v>290</v>
      </c>
      <c r="GL315" t="s">
        <v>290</v>
      </c>
      <c r="GR315" t="str">
        <f>""</f>
        <v/>
      </c>
      <c r="GS315" t="str">
        <f>""</f>
        <v/>
      </c>
      <c r="GT315" t="str">
        <f>""</f>
        <v/>
      </c>
      <c r="GU315" s="1">
        <v>43956</v>
      </c>
      <c r="GV315" s="1">
        <v>43971</v>
      </c>
      <c r="GW315" s="2">
        <v>17500</v>
      </c>
      <c r="GY315" t="s">
        <v>270</v>
      </c>
      <c r="GZ315" t="s">
        <v>3780</v>
      </c>
      <c r="HF315" t="str">
        <f>""</f>
        <v/>
      </c>
      <c r="HK315" t="str">
        <f>""</f>
        <v/>
      </c>
      <c r="HM315" t="s">
        <v>2733</v>
      </c>
      <c r="HN315" t="s">
        <v>271</v>
      </c>
      <c r="HP315" t="str">
        <f>"2020.27806"</f>
        <v>2020.27806</v>
      </c>
      <c r="HQ315" t="str">
        <f>""</f>
        <v/>
      </c>
      <c r="HR315" s="1">
        <v>38544</v>
      </c>
      <c r="HS315" s="1">
        <v>38580</v>
      </c>
      <c r="HT315" s="2">
        <v>150000</v>
      </c>
      <c r="HU315" t="s">
        <v>567</v>
      </c>
      <c r="HV315" t="s">
        <v>3781</v>
      </c>
      <c r="HW315" s="2">
        <v>127500</v>
      </c>
      <c r="HX315" t="s">
        <v>569</v>
      </c>
      <c r="HY315" t="s">
        <v>570</v>
      </c>
      <c r="IA315" t="str">
        <f>"5777.394"</f>
        <v>5777.394</v>
      </c>
      <c r="IB315" t="str">
        <f>""</f>
        <v/>
      </c>
      <c r="IC315" t="str">
        <f>HYPERLINK("https://web.datatree.com/?/property?propertyId=3647419")</f>
        <v>https://web.datatree.com/?/property?propertyId=3647419</v>
      </c>
    </row>
    <row r="316" spans="1:237" x14ac:dyDescent="0.25">
      <c r="A316" t="s">
        <v>3782</v>
      </c>
      <c r="B316" t="s">
        <v>2126</v>
      </c>
      <c r="C316" t="s">
        <v>2126</v>
      </c>
      <c r="D316" t="s">
        <v>3783</v>
      </c>
      <c r="E316" t="s">
        <v>240</v>
      </c>
      <c r="F316">
        <v>1</v>
      </c>
      <c r="G316" t="s">
        <v>3784</v>
      </c>
      <c r="H316" t="s">
        <v>3785</v>
      </c>
      <c r="I316" t="s">
        <v>3785</v>
      </c>
      <c r="J316" t="s">
        <v>3783</v>
      </c>
      <c r="K316" t="s">
        <v>240</v>
      </c>
      <c r="L316">
        <v>1</v>
      </c>
      <c r="O316" t="s">
        <v>3786</v>
      </c>
      <c r="P316" t="s">
        <v>3787</v>
      </c>
      <c r="T316" t="s">
        <v>242</v>
      </c>
      <c r="AE316" t="s">
        <v>243</v>
      </c>
      <c r="AH316" t="s">
        <v>244</v>
      </c>
      <c r="AK316" t="s">
        <v>245</v>
      </c>
      <c r="AL316" t="s">
        <v>589</v>
      </c>
      <c r="AM316">
        <v>8516</v>
      </c>
      <c r="AP316" t="s">
        <v>3788</v>
      </c>
      <c r="AQ316" t="s">
        <v>248</v>
      </c>
      <c r="AS316" t="s">
        <v>249</v>
      </c>
      <c r="AT316" t="s">
        <v>249</v>
      </c>
      <c r="AU316" t="s">
        <v>250</v>
      </c>
      <c r="AV316" t="str">
        <f>"60656-2513"</f>
        <v>60656-2513</v>
      </c>
      <c r="AW316" t="s">
        <v>3789</v>
      </c>
      <c r="AX316" t="s">
        <v>3790</v>
      </c>
      <c r="AY316" t="s">
        <v>3791</v>
      </c>
      <c r="AZ316" t="s">
        <v>254</v>
      </c>
      <c r="BA316" t="s">
        <v>3792</v>
      </c>
      <c r="BB316" t="str">
        <f>"201-30-046"</f>
        <v>201-30-046</v>
      </c>
      <c r="BC316" t="str">
        <f>"20130046"</f>
        <v>20130046</v>
      </c>
      <c r="BD316" t="str">
        <f>"R20130046"</f>
        <v>R20130046</v>
      </c>
      <c r="BE316">
        <v>4015</v>
      </c>
      <c r="BI316" t="s">
        <v>256</v>
      </c>
      <c r="BJ316" t="s">
        <v>707</v>
      </c>
      <c r="BK316" t="s">
        <v>258</v>
      </c>
      <c r="BL316">
        <v>33</v>
      </c>
      <c r="BN316">
        <v>34.807391924952299</v>
      </c>
      <c r="BO316">
        <v>-113.55222896968699</v>
      </c>
      <c r="BW316" t="s">
        <v>1956</v>
      </c>
      <c r="BX316" t="s">
        <v>1956</v>
      </c>
      <c r="CA316" t="str">
        <f>""</f>
        <v/>
      </c>
      <c r="CC316">
        <v>0</v>
      </c>
      <c r="CD316">
        <v>0</v>
      </c>
      <c r="CE316">
        <v>0</v>
      </c>
      <c r="CF316">
        <v>0</v>
      </c>
      <c r="CI316">
        <v>0</v>
      </c>
      <c r="CJ316">
        <v>0</v>
      </c>
      <c r="CL316">
        <v>0</v>
      </c>
      <c r="CM316">
        <v>0</v>
      </c>
      <c r="CN316">
        <v>0</v>
      </c>
      <c r="CO316">
        <v>0</v>
      </c>
      <c r="CP316">
        <v>0</v>
      </c>
      <c r="CQ316">
        <v>0</v>
      </c>
      <c r="CR316">
        <v>0</v>
      </c>
      <c r="CS316">
        <v>0</v>
      </c>
      <c r="CT316">
        <v>0</v>
      </c>
      <c r="CU316">
        <v>0</v>
      </c>
      <c r="CX316">
        <v>0</v>
      </c>
      <c r="CZ316">
        <v>0</v>
      </c>
      <c r="DB316">
        <v>0</v>
      </c>
      <c r="DD316">
        <v>0</v>
      </c>
      <c r="DF316">
        <v>0</v>
      </c>
      <c r="DK316">
        <v>0</v>
      </c>
      <c r="DM316">
        <v>0</v>
      </c>
      <c r="DX316">
        <v>0</v>
      </c>
      <c r="EC316" t="s">
        <v>336</v>
      </c>
      <c r="ED316" t="s">
        <v>405</v>
      </c>
      <c r="EE316" t="s">
        <v>406</v>
      </c>
      <c r="EG316">
        <v>435600</v>
      </c>
      <c r="EH316">
        <v>10</v>
      </c>
      <c r="EI316">
        <v>0</v>
      </c>
      <c r="EJ316">
        <v>0</v>
      </c>
      <c r="EK316">
        <v>0</v>
      </c>
      <c r="EL316">
        <v>0</v>
      </c>
      <c r="EU316" t="s">
        <v>264</v>
      </c>
      <c r="EV316" t="s">
        <v>709</v>
      </c>
      <c r="EW316" t="s">
        <v>710</v>
      </c>
      <c r="EX316" s="1">
        <v>40135</v>
      </c>
      <c r="EY316" t="s">
        <v>267</v>
      </c>
      <c r="EZ316" t="str">
        <f t="shared" si="16"/>
        <v>FALSE</v>
      </c>
      <c r="FA316">
        <v>2022</v>
      </c>
      <c r="FB316">
        <v>2020</v>
      </c>
      <c r="FC316">
        <v>600</v>
      </c>
      <c r="FD316" t="s">
        <v>246</v>
      </c>
      <c r="FE316" t="s">
        <v>246</v>
      </c>
      <c r="FF316" t="s">
        <v>246</v>
      </c>
      <c r="FG316" t="s">
        <v>246</v>
      </c>
      <c r="FH316" t="s">
        <v>246</v>
      </c>
      <c r="FI316" t="s">
        <v>246</v>
      </c>
      <c r="FJ316" t="s">
        <v>246</v>
      </c>
      <c r="FK316" t="s">
        <v>246</v>
      </c>
      <c r="FL316" t="s">
        <v>246</v>
      </c>
      <c r="FM316" t="s">
        <v>246</v>
      </c>
      <c r="FN316" t="s">
        <v>246</v>
      </c>
      <c r="FO316" t="s">
        <v>246</v>
      </c>
      <c r="FP316" t="s">
        <v>246</v>
      </c>
      <c r="FQ316" s="2">
        <v>296</v>
      </c>
      <c r="FR316" s="2">
        <v>0</v>
      </c>
      <c r="FS316" s="2">
        <v>0</v>
      </c>
      <c r="FT316">
        <v>0</v>
      </c>
      <c r="FU316" s="2">
        <v>1972</v>
      </c>
      <c r="FV316" s="2">
        <v>1972</v>
      </c>
      <c r="FW316" s="2">
        <v>0</v>
      </c>
      <c r="FX316">
        <v>0</v>
      </c>
      <c r="FY316" s="2">
        <v>0</v>
      </c>
      <c r="FZ316" s="2">
        <v>0</v>
      </c>
      <c r="GA316" s="2">
        <v>0</v>
      </c>
      <c r="GB316">
        <v>0</v>
      </c>
      <c r="GC316" s="2">
        <v>18.18</v>
      </c>
      <c r="GE316" s="2">
        <v>1972</v>
      </c>
      <c r="GH316" t="s">
        <v>289</v>
      </c>
      <c r="GK316" t="s">
        <v>290</v>
      </c>
      <c r="GL316" t="s">
        <v>290</v>
      </c>
      <c r="GR316" t="str">
        <f>""</f>
        <v/>
      </c>
      <c r="GS316" t="str">
        <f>""</f>
        <v/>
      </c>
      <c r="GT316" t="str">
        <f>""</f>
        <v/>
      </c>
      <c r="HF316" t="str">
        <f>""</f>
        <v/>
      </c>
      <c r="HK316" t="str">
        <f>""</f>
        <v/>
      </c>
      <c r="HN316" t="s">
        <v>271</v>
      </c>
      <c r="HP316" t="str">
        <f>""</f>
        <v/>
      </c>
      <c r="HQ316" t="str">
        <f>""</f>
        <v/>
      </c>
      <c r="IA316" t="str">
        <f>""</f>
        <v/>
      </c>
      <c r="IB316" t="str">
        <f>""</f>
        <v/>
      </c>
      <c r="IC316" t="str">
        <f>HYPERLINK("https://web.datatree.com/?/property?propertyId=3599203")</f>
        <v>https://web.datatree.com/?/property?propertyId=3599203</v>
      </c>
    </row>
    <row r="317" spans="1:237" x14ac:dyDescent="0.25">
      <c r="A317" t="s">
        <v>3793</v>
      </c>
      <c r="B317" t="s">
        <v>3794</v>
      </c>
      <c r="C317" t="s">
        <v>3795</v>
      </c>
      <c r="D317" t="s">
        <v>3796</v>
      </c>
      <c r="E317" t="s">
        <v>240</v>
      </c>
      <c r="F317">
        <v>2</v>
      </c>
      <c r="O317" t="s">
        <v>3797</v>
      </c>
      <c r="P317" t="s">
        <v>3793</v>
      </c>
      <c r="Q317" t="s">
        <v>829</v>
      </c>
      <c r="T317" t="s">
        <v>242</v>
      </c>
      <c r="AE317" t="s">
        <v>243</v>
      </c>
      <c r="AH317" t="s">
        <v>244</v>
      </c>
      <c r="AK317" t="s">
        <v>245</v>
      </c>
      <c r="AM317">
        <v>9957</v>
      </c>
      <c r="AP317" t="s">
        <v>3798</v>
      </c>
      <c r="AS317" t="s">
        <v>3700</v>
      </c>
      <c r="AU317" t="s">
        <v>328</v>
      </c>
      <c r="AV317" t="str">
        <f>"92021-2212"</f>
        <v>92021-2212</v>
      </c>
      <c r="AW317" t="s">
        <v>2057</v>
      </c>
      <c r="AX317" t="s">
        <v>3799</v>
      </c>
      <c r="AY317" t="s">
        <v>3800</v>
      </c>
      <c r="AZ317" t="s">
        <v>254</v>
      </c>
      <c r="BA317" t="s">
        <v>3801</v>
      </c>
      <c r="BB317" t="str">
        <f>"318-22-060"</f>
        <v>318-22-060</v>
      </c>
      <c r="BC317" t="str">
        <f>"31822060"</f>
        <v>31822060</v>
      </c>
      <c r="BD317" t="str">
        <f>"R31822060"</f>
        <v>R31822060</v>
      </c>
      <c r="BE317">
        <v>4015</v>
      </c>
      <c r="BJ317" t="s">
        <v>925</v>
      </c>
      <c r="BK317" t="s">
        <v>548</v>
      </c>
      <c r="BL317">
        <v>29</v>
      </c>
      <c r="BN317">
        <v>35.875428199981101</v>
      </c>
      <c r="BO317">
        <v>-113.918229779545</v>
      </c>
      <c r="BW317" t="s">
        <v>926</v>
      </c>
      <c r="BX317" t="s">
        <v>926</v>
      </c>
      <c r="CA317" t="str">
        <f>""</f>
        <v/>
      </c>
      <c r="CC317">
        <v>0</v>
      </c>
      <c r="CD317">
        <v>0</v>
      </c>
      <c r="CE317">
        <v>0</v>
      </c>
      <c r="CF317">
        <v>0</v>
      </c>
      <c r="CI317">
        <v>0</v>
      </c>
      <c r="CJ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0</v>
      </c>
      <c r="CU317">
        <v>0</v>
      </c>
      <c r="CX317">
        <v>0</v>
      </c>
      <c r="CZ317">
        <v>0</v>
      </c>
      <c r="DB317">
        <v>0</v>
      </c>
      <c r="DD317">
        <v>0</v>
      </c>
      <c r="DF317">
        <v>0</v>
      </c>
      <c r="DK317">
        <v>0</v>
      </c>
      <c r="DM317">
        <v>0</v>
      </c>
      <c r="DX317">
        <v>0</v>
      </c>
      <c r="EC317" t="s">
        <v>261</v>
      </c>
      <c r="ED317" t="s">
        <v>354</v>
      </c>
      <c r="EE317" t="s">
        <v>355</v>
      </c>
      <c r="EG317">
        <v>435600</v>
      </c>
      <c r="EH317">
        <v>10</v>
      </c>
      <c r="EI317">
        <v>0</v>
      </c>
      <c r="EJ317">
        <v>0</v>
      </c>
      <c r="EK317">
        <v>0</v>
      </c>
      <c r="EL317">
        <v>0</v>
      </c>
      <c r="EU317" t="s">
        <v>264</v>
      </c>
      <c r="EV317" t="s">
        <v>927</v>
      </c>
      <c r="EW317" t="s">
        <v>928</v>
      </c>
      <c r="EX317" s="1">
        <v>40135</v>
      </c>
      <c r="EY317" t="s">
        <v>267</v>
      </c>
      <c r="EZ317" t="str">
        <f t="shared" si="16"/>
        <v>FALSE</v>
      </c>
      <c r="FA317">
        <v>2022</v>
      </c>
      <c r="FB317">
        <v>2020</v>
      </c>
      <c r="FC317">
        <v>400</v>
      </c>
      <c r="FD317" t="s">
        <v>246</v>
      </c>
      <c r="FE317" t="s">
        <v>246</v>
      </c>
      <c r="FF317" t="s">
        <v>246</v>
      </c>
      <c r="FG317" t="s">
        <v>246</v>
      </c>
      <c r="FH317" t="s">
        <v>246</v>
      </c>
      <c r="FI317" t="s">
        <v>246</v>
      </c>
      <c r="FJ317" t="s">
        <v>246</v>
      </c>
      <c r="FK317" t="s">
        <v>246</v>
      </c>
      <c r="FL317" t="s">
        <v>246</v>
      </c>
      <c r="FM317" t="s">
        <v>246</v>
      </c>
      <c r="FN317" t="s">
        <v>246</v>
      </c>
      <c r="FO317" t="s">
        <v>246</v>
      </c>
      <c r="FP317" t="s">
        <v>246</v>
      </c>
      <c r="FQ317" s="2">
        <v>708</v>
      </c>
      <c r="FR317" s="2">
        <v>0</v>
      </c>
      <c r="FS317" s="2">
        <v>0</v>
      </c>
      <c r="FT317">
        <v>0</v>
      </c>
      <c r="FU317" s="2">
        <v>4723</v>
      </c>
      <c r="FV317" s="2">
        <v>4723</v>
      </c>
      <c r="FW317" s="2">
        <v>0</v>
      </c>
      <c r="FX317">
        <v>0</v>
      </c>
      <c r="FY317" s="2">
        <v>0</v>
      </c>
      <c r="FZ317" s="2">
        <v>0</v>
      </c>
      <c r="GA317" s="2">
        <v>0</v>
      </c>
      <c r="GB317">
        <v>0</v>
      </c>
      <c r="GC317" s="2">
        <v>75.959999999999994</v>
      </c>
      <c r="GE317" s="2">
        <v>4723</v>
      </c>
      <c r="GH317" t="s">
        <v>315</v>
      </c>
      <c r="GK317" t="s">
        <v>552</v>
      </c>
      <c r="GL317" t="s">
        <v>359</v>
      </c>
      <c r="GM317" t="s">
        <v>360</v>
      </c>
      <c r="GR317" t="str">
        <f>""</f>
        <v/>
      </c>
      <c r="GS317" t="str">
        <f>""</f>
        <v/>
      </c>
      <c r="GT317" t="str">
        <f>""</f>
        <v/>
      </c>
      <c r="GU317" s="1">
        <v>43568</v>
      </c>
      <c r="GV317" s="1">
        <v>43663</v>
      </c>
      <c r="GW317" s="2">
        <v>8000</v>
      </c>
      <c r="GY317" t="s">
        <v>553</v>
      </c>
      <c r="GZ317" t="s">
        <v>3802</v>
      </c>
      <c r="HF317" t="str">
        <f>""</f>
        <v/>
      </c>
      <c r="HK317" t="str">
        <f>""</f>
        <v/>
      </c>
      <c r="HM317" t="s">
        <v>414</v>
      </c>
      <c r="HN317" t="s">
        <v>271</v>
      </c>
      <c r="HP317" t="str">
        <f>"2019.40366"</f>
        <v>2019.40366</v>
      </c>
      <c r="HQ317" t="str">
        <f>""</f>
        <v/>
      </c>
      <c r="HR317" s="1">
        <v>42173</v>
      </c>
      <c r="HS317" s="1">
        <v>42251</v>
      </c>
      <c r="HT317" s="2">
        <v>6000</v>
      </c>
      <c r="HU317" t="s">
        <v>553</v>
      </c>
      <c r="IA317" t="str">
        <f>"2015.39791"</f>
        <v>2015.39791</v>
      </c>
      <c r="IB317" t="str">
        <f>""</f>
        <v/>
      </c>
      <c r="IC317" t="str">
        <f>HYPERLINK("https://web.datatree.com/?/property?propertyId=3650732")</f>
        <v>https://web.datatree.com/?/property?propertyId=3650732</v>
      </c>
    </row>
    <row r="318" spans="1:237" x14ac:dyDescent="0.25">
      <c r="A318" t="s">
        <v>3803</v>
      </c>
      <c r="D318" t="s">
        <v>3803</v>
      </c>
      <c r="E318" t="s">
        <v>240</v>
      </c>
      <c r="F318">
        <v>1</v>
      </c>
      <c r="K318" t="s">
        <v>240</v>
      </c>
      <c r="O318" t="s">
        <v>3804</v>
      </c>
      <c r="P318" t="s">
        <v>3803</v>
      </c>
      <c r="Q318" t="s">
        <v>588</v>
      </c>
      <c r="T318" t="s">
        <v>242</v>
      </c>
      <c r="AE318" t="s">
        <v>243</v>
      </c>
      <c r="AH318" t="s">
        <v>244</v>
      </c>
      <c r="AK318" t="s">
        <v>245</v>
      </c>
      <c r="AL318" t="s">
        <v>246</v>
      </c>
      <c r="AM318">
        <v>13150</v>
      </c>
      <c r="AP318" t="s">
        <v>1361</v>
      </c>
      <c r="AQ318" t="s">
        <v>248</v>
      </c>
      <c r="AS318" t="s">
        <v>1160</v>
      </c>
      <c r="AT318" t="s">
        <v>1160</v>
      </c>
      <c r="AU318" t="s">
        <v>243</v>
      </c>
      <c r="AV318" t="str">
        <f>"85381-4968"</f>
        <v>85381-4968</v>
      </c>
      <c r="AW318" t="s">
        <v>1526</v>
      </c>
      <c r="AX318" t="s">
        <v>3805</v>
      </c>
      <c r="AY318" t="s">
        <v>3806</v>
      </c>
      <c r="AZ318" t="s">
        <v>254</v>
      </c>
      <c r="BA318" t="s">
        <v>3807</v>
      </c>
      <c r="BB318" t="str">
        <f>"318-22-016"</f>
        <v>318-22-016</v>
      </c>
      <c r="BC318" t="str">
        <f>"31822016"</f>
        <v>31822016</v>
      </c>
      <c r="BD318" t="str">
        <f>"R31822016"</f>
        <v>R31822016</v>
      </c>
      <c r="BE318">
        <v>4015</v>
      </c>
      <c r="BJ318" t="s">
        <v>925</v>
      </c>
      <c r="BK318" t="s">
        <v>548</v>
      </c>
      <c r="BL318">
        <v>29</v>
      </c>
      <c r="BN318">
        <v>35.877239356773302</v>
      </c>
      <c r="BO318">
        <v>-113.91377885454</v>
      </c>
      <c r="BW318" t="s">
        <v>926</v>
      </c>
      <c r="BX318" t="s">
        <v>926</v>
      </c>
      <c r="CA318" t="str">
        <f>""</f>
        <v/>
      </c>
      <c r="CC318">
        <v>0</v>
      </c>
      <c r="CD318">
        <v>0</v>
      </c>
      <c r="CE318">
        <v>0</v>
      </c>
      <c r="CF318">
        <v>0</v>
      </c>
      <c r="CI318">
        <v>0</v>
      </c>
      <c r="CJ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0</v>
      </c>
      <c r="CX318">
        <v>0</v>
      </c>
      <c r="CZ318">
        <v>0</v>
      </c>
      <c r="DB318">
        <v>0</v>
      </c>
      <c r="DD318">
        <v>0</v>
      </c>
      <c r="DF318">
        <v>0</v>
      </c>
      <c r="DK318">
        <v>0</v>
      </c>
      <c r="DM318">
        <v>0</v>
      </c>
      <c r="DX318">
        <v>0</v>
      </c>
      <c r="EC318" t="s">
        <v>261</v>
      </c>
      <c r="ED318" t="s">
        <v>354</v>
      </c>
      <c r="EE318" t="s">
        <v>355</v>
      </c>
      <c r="EG318">
        <v>435600</v>
      </c>
      <c r="EH318">
        <v>10</v>
      </c>
      <c r="EI318">
        <v>0</v>
      </c>
      <c r="EJ318">
        <v>0</v>
      </c>
      <c r="EK318">
        <v>0</v>
      </c>
      <c r="EL318">
        <v>0</v>
      </c>
      <c r="EU318" t="s">
        <v>264</v>
      </c>
      <c r="EV318" t="s">
        <v>927</v>
      </c>
      <c r="EW318" t="s">
        <v>928</v>
      </c>
      <c r="EX318" s="1">
        <v>40135</v>
      </c>
      <c r="EY318" t="s">
        <v>267</v>
      </c>
      <c r="EZ318" t="str">
        <f t="shared" si="16"/>
        <v>FALSE</v>
      </c>
      <c r="FA318">
        <v>2022</v>
      </c>
      <c r="FB318">
        <v>2020</v>
      </c>
      <c r="FC318">
        <v>400</v>
      </c>
      <c r="FD318" t="s">
        <v>246</v>
      </c>
      <c r="FE318" t="s">
        <v>246</v>
      </c>
      <c r="FF318" t="s">
        <v>246</v>
      </c>
      <c r="FG318" t="s">
        <v>246</v>
      </c>
      <c r="FH318" t="s">
        <v>246</v>
      </c>
      <c r="FI318" t="s">
        <v>246</v>
      </c>
      <c r="FJ318" t="s">
        <v>246</v>
      </c>
      <c r="FK318" t="s">
        <v>246</v>
      </c>
      <c r="FL318" t="s">
        <v>246</v>
      </c>
      <c r="FM318" t="s">
        <v>246</v>
      </c>
      <c r="FN318" t="s">
        <v>246</v>
      </c>
      <c r="FO318" t="s">
        <v>246</v>
      </c>
      <c r="FP318" t="s">
        <v>246</v>
      </c>
      <c r="FQ318" s="2">
        <v>708</v>
      </c>
      <c r="FR318" s="2">
        <v>0</v>
      </c>
      <c r="FS318" s="2">
        <v>0</v>
      </c>
      <c r="FT318">
        <v>0</v>
      </c>
      <c r="FU318" s="2">
        <v>4723</v>
      </c>
      <c r="FV318" s="2">
        <v>4723</v>
      </c>
      <c r="FW318" s="2">
        <v>0</v>
      </c>
      <c r="FX318">
        <v>0</v>
      </c>
      <c r="FY318" s="2">
        <v>0</v>
      </c>
      <c r="FZ318" s="2">
        <v>0</v>
      </c>
      <c r="GA318" s="2">
        <v>0</v>
      </c>
      <c r="GB318">
        <v>0</v>
      </c>
      <c r="GC318" s="2">
        <v>75.959999999999994</v>
      </c>
      <c r="GE318" s="2">
        <v>4723</v>
      </c>
      <c r="GH318" t="s">
        <v>315</v>
      </c>
      <c r="GK318" t="s">
        <v>552</v>
      </c>
      <c r="GL318" t="s">
        <v>359</v>
      </c>
      <c r="GM318" t="s">
        <v>360</v>
      </c>
      <c r="GR318" t="str">
        <f>""</f>
        <v/>
      </c>
      <c r="GS318" t="str">
        <f>""</f>
        <v/>
      </c>
      <c r="GT318" t="str">
        <f>""</f>
        <v/>
      </c>
      <c r="HF318" t="str">
        <f>""</f>
        <v/>
      </c>
      <c r="HK318" t="str">
        <f>""</f>
        <v/>
      </c>
      <c r="HN318" t="s">
        <v>271</v>
      </c>
      <c r="HP318" t="str">
        <f>""</f>
        <v/>
      </c>
      <c r="HQ318" t="str">
        <f>""</f>
        <v/>
      </c>
      <c r="IA318" t="str">
        <f>""</f>
        <v/>
      </c>
      <c r="IB318" t="str">
        <f>""</f>
        <v/>
      </c>
      <c r="IC318" t="str">
        <f>HYPERLINK("https://web.datatree.com/?/property?propertyId=3686903")</f>
        <v>https://web.datatree.com/?/property?propertyId=3686903</v>
      </c>
    </row>
    <row r="319" spans="1:237" x14ac:dyDescent="0.25">
      <c r="A319" t="s">
        <v>3808</v>
      </c>
      <c r="D319" t="s">
        <v>3808</v>
      </c>
      <c r="E319" t="s">
        <v>240</v>
      </c>
      <c r="F319">
        <v>3</v>
      </c>
      <c r="O319" t="s">
        <v>3809</v>
      </c>
      <c r="P319" t="s">
        <v>3808</v>
      </c>
      <c r="Q319" t="s">
        <v>689</v>
      </c>
      <c r="T319" t="s">
        <v>242</v>
      </c>
      <c r="AE319" t="s">
        <v>243</v>
      </c>
      <c r="AH319" t="s">
        <v>244</v>
      </c>
      <c r="AK319" t="s">
        <v>245</v>
      </c>
      <c r="AL319" t="s">
        <v>396</v>
      </c>
      <c r="AM319">
        <v>16247</v>
      </c>
      <c r="AP319" t="s">
        <v>3810</v>
      </c>
      <c r="AQ319" t="s">
        <v>302</v>
      </c>
      <c r="AS319" t="s">
        <v>1362</v>
      </c>
      <c r="AU319" t="s">
        <v>243</v>
      </c>
      <c r="AV319" t="str">
        <f>"85262-7771"</f>
        <v>85262-7771</v>
      </c>
      <c r="AW319" t="s">
        <v>1395</v>
      </c>
      <c r="AX319" t="s">
        <v>3811</v>
      </c>
      <c r="AY319" t="s">
        <v>3812</v>
      </c>
      <c r="AZ319" t="s">
        <v>254</v>
      </c>
      <c r="BA319" t="s">
        <v>3813</v>
      </c>
      <c r="BB319" t="str">
        <f>"254-13-074"</f>
        <v>254-13-074</v>
      </c>
      <c r="BC319" t="str">
        <f>"25413074"</f>
        <v>25413074</v>
      </c>
      <c r="BD319" t="str">
        <f>"R25413074"</f>
        <v>R25413074</v>
      </c>
      <c r="BE319">
        <v>4015</v>
      </c>
      <c r="BI319" t="s">
        <v>256</v>
      </c>
      <c r="BJ319" t="s">
        <v>651</v>
      </c>
      <c r="BK319" t="s">
        <v>258</v>
      </c>
      <c r="BL319">
        <v>5</v>
      </c>
      <c r="BN319">
        <v>35.139425772834997</v>
      </c>
      <c r="BO319">
        <v>-113.56782519766</v>
      </c>
      <c r="BP319" t="s">
        <v>259</v>
      </c>
      <c r="BW319" t="s">
        <v>1324</v>
      </c>
      <c r="BX319" t="s">
        <v>1324</v>
      </c>
      <c r="CA319" t="str">
        <f>"74"</f>
        <v>74</v>
      </c>
      <c r="CC319">
        <v>0</v>
      </c>
      <c r="CD319">
        <v>0</v>
      </c>
      <c r="CE319">
        <v>0</v>
      </c>
      <c r="CF319">
        <v>0</v>
      </c>
      <c r="CI319">
        <v>0</v>
      </c>
      <c r="CJ319">
        <v>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0</v>
      </c>
      <c r="CS319">
        <v>0</v>
      </c>
      <c r="CT319">
        <v>0</v>
      </c>
      <c r="CU319">
        <v>0</v>
      </c>
      <c r="CX319">
        <v>0</v>
      </c>
      <c r="CZ319">
        <v>0</v>
      </c>
      <c r="DB319">
        <v>0</v>
      </c>
      <c r="DD319">
        <v>0</v>
      </c>
      <c r="DF319">
        <v>0</v>
      </c>
      <c r="DK319">
        <v>0</v>
      </c>
      <c r="DM319">
        <v>0</v>
      </c>
      <c r="DX319">
        <v>0</v>
      </c>
      <c r="EC319" t="s">
        <v>261</v>
      </c>
      <c r="ED319" t="s">
        <v>262</v>
      </c>
      <c r="EE319" t="s">
        <v>263</v>
      </c>
      <c r="EG319">
        <v>435600</v>
      </c>
      <c r="EH319">
        <v>10</v>
      </c>
      <c r="EI319">
        <v>0</v>
      </c>
      <c r="EJ319">
        <v>0</v>
      </c>
      <c r="EK319">
        <v>0</v>
      </c>
      <c r="EL319">
        <v>0</v>
      </c>
      <c r="EU319" t="s">
        <v>264</v>
      </c>
      <c r="EV319" t="s">
        <v>265</v>
      </c>
      <c r="EW319" t="s">
        <v>266</v>
      </c>
      <c r="EX319" s="1">
        <v>40135</v>
      </c>
      <c r="EY319" t="s">
        <v>267</v>
      </c>
      <c r="EZ319" t="str">
        <f t="shared" si="16"/>
        <v>FALSE</v>
      </c>
      <c r="FA319">
        <v>2022</v>
      </c>
      <c r="FB319">
        <v>2020</v>
      </c>
      <c r="FC319">
        <v>300</v>
      </c>
      <c r="FD319" t="s">
        <v>246</v>
      </c>
      <c r="FE319" t="s">
        <v>246</v>
      </c>
      <c r="FF319" t="s">
        <v>246</v>
      </c>
      <c r="FG319" t="s">
        <v>246</v>
      </c>
      <c r="FH319" t="s">
        <v>246</v>
      </c>
      <c r="FI319" t="s">
        <v>246</v>
      </c>
      <c r="FJ319" t="s">
        <v>246</v>
      </c>
      <c r="FK319" t="s">
        <v>246</v>
      </c>
      <c r="FL319" t="s">
        <v>246</v>
      </c>
      <c r="FM319" t="s">
        <v>246</v>
      </c>
      <c r="FN319" t="s">
        <v>246</v>
      </c>
      <c r="FO319" t="s">
        <v>246</v>
      </c>
      <c r="FP319" t="s">
        <v>246</v>
      </c>
      <c r="FQ319" s="2">
        <v>656</v>
      </c>
      <c r="FR319" s="2">
        <v>0</v>
      </c>
      <c r="FS319" s="2">
        <v>0</v>
      </c>
      <c r="FT319">
        <v>0</v>
      </c>
      <c r="FU319" s="2">
        <v>4374</v>
      </c>
      <c r="FV319" s="2">
        <v>4374</v>
      </c>
      <c r="FW319" s="2">
        <v>0</v>
      </c>
      <c r="FX319">
        <v>0</v>
      </c>
      <c r="FY319" s="2">
        <v>0</v>
      </c>
      <c r="FZ319" s="2">
        <v>0</v>
      </c>
      <c r="GA319" s="2">
        <v>0</v>
      </c>
      <c r="GB319">
        <v>0</v>
      </c>
      <c r="GC319" s="2">
        <v>89.04</v>
      </c>
      <c r="GE319" s="2">
        <v>4374</v>
      </c>
      <c r="GH319" t="s">
        <v>289</v>
      </c>
      <c r="GK319" t="s">
        <v>290</v>
      </c>
      <c r="GL319" t="s">
        <v>290</v>
      </c>
      <c r="GN319" s="1">
        <v>39288</v>
      </c>
      <c r="GO319" s="1">
        <v>39307</v>
      </c>
      <c r="GP319" s="2">
        <v>0</v>
      </c>
      <c r="GQ319" t="s">
        <v>319</v>
      </c>
      <c r="GR319" t="str">
        <f>"                    "</f>
        <v xml:space="preserve">                    </v>
      </c>
      <c r="GS319" t="str">
        <f>"6916.934"</f>
        <v>6916.934</v>
      </c>
      <c r="GT319" t="str">
        <f>""</f>
        <v/>
      </c>
      <c r="GU319" s="1">
        <v>38706</v>
      </c>
      <c r="GV319" s="1">
        <v>38713</v>
      </c>
      <c r="GW319" s="2">
        <v>35200</v>
      </c>
      <c r="GX319" t="s">
        <v>566</v>
      </c>
      <c r="GY319" t="s">
        <v>567</v>
      </c>
      <c r="GZ319" t="s">
        <v>3814</v>
      </c>
      <c r="HF319" t="str">
        <f>"                    "</f>
        <v xml:space="preserve">                    </v>
      </c>
      <c r="HK319" t="str">
        <f>"                    "</f>
        <v xml:space="preserve">                    </v>
      </c>
      <c r="HN319" t="s">
        <v>271</v>
      </c>
      <c r="HP319" t="str">
        <f>"6026.968"</f>
        <v>6026.968</v>
      </c>
      <c r="HQ319" t="str">
        <f>""</f>
        <v/>
      </c>
      <c r="IA319" t="str">
        <f>""</f>
        <v/>
      </c>
      <c r="IB319" t="str">
        <f>""</f>
        <v/>
      </c>
      <c r="IC319" t="str">
        <f>HYPERLINK("https://web.datatree.com/?/property?propertyId=3653009")</f>
        <v>https://web.datatree.com/?/property?propertyId=3653009</v>
      </c>
    </row>
    <row r="320" spans="1:237" x14ac:dyDescent="0.25">
      <c r="A320" t="s">
        <v>3815</v>
      </c>
      <c r="B320" t="s">
        <v>3816</v>
      </c>
      <c r="C320" t="s">
        <v>3817</v>
      </c>
      <c r="D320" t="s">
        <v>3818</v>
      </c>
      <c r="E320" t="s">
        <v>240</v>
      </c>
      <c r="F320">
        <v>2</v>
      </c>
      <c r="O320" t="s">
        <v>3819</v>
      </c>
      <c r="P320" t="s">
        <v>3815</v>
      </c>
      <c r="Q320" t="s">
        <v>765</v>
      </c>
      <c r="R320" t="s">
        <v>2261</v>
      </c>
      <c r="T320" t="s">
        <v>242</v>
      </c>
      <c r="AE320" t="s">
        <v>243</v>
      </c>
      <c r="AH320" t="s">
        <v>244</v>
      </c>
      <c r="AK320" t="s">
        <v>245</v>
      </c>
      <c r="AM320">
        <v>2504</v>
      </c>
      <c r="AP320" t="s">
        <v>3820</v>
      </c>
      <c r="AQ320" t="s">
        <v>375</v>
      </c>
      <c r="AS320" t="s">
        <v>3500</v>
      </c>
      <c r="AT320" t="s">
        <v>3500</v>
      </c>
      <c r="AU320" t="s">
        <v>400</v>
      </c>
      <c r="AV320" t="str">
        <f>"89029"</f>
        <v>89029</v>
      </c>
      <c r="AW320" t="s">
        <v>3821</v>
      </c>
      <c r="AX320" t="s">
        <v>3822</v>
      </c>
      <c r="AY320" t="s">
        <v>3823</v>
      </c>
      <c r="AZ320" t="s">
        <v>254</v>
      </c>
      <c r="BA320" t="s">
        <v>3824</v>
      </c>
      <c r="BB320" t="str">
        <f>"242-13-020"</f>
        <v>242-13-020</v>
      </c>
      <c r="BC320" t="str">
        <f>"24213020"</f>
        <v>24213020</v>
      </c>
      <c r="BD320" t="str">
        <f>"R24213020"</f>
        <v>R24213020</v>
      </c>
      <c r="BE320">
        <v>4015</v>
      </c>
      <c r="BI320" t="s">
        <v>256</v>
      </c>
      <c r="BJ320" t="s">
        <v>281</v>
      </c>
      <c r="BK320" t="s">
        <v>446</v>
      </c>
      <c r="BL320">
        <v>12</v>
      </c>
      <c r="BN320">
        <v>34.748640291277702</v>
      </c>
      <c r="BO320">
        <v>-114.000321168615</v>
      </c>
      <c r="BP320" t="s">
        <v>2024</v>
      </c>
      <c r="BW320" t="s">
        <v>3825</v>
      </c>
      <c r="BX320" t="s">
        <v>3825</v>
      </c>
      <c r="CA320" t="str">
        <f>""</f>
        <v/>
      </c>
      <c r="CC320">
        <v>0</v>
      </c>
      <c r="CD320">
        <v>0</v>
      </c>
      <c r="CE320">
        <v>0</v>
      </c>
      <c r="CF320">
        <v>0</v>
      </c>
      <c r="CI320">
        <v>0</v>
      </c>
      <c r="CJ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0</v>
      </c>
      <c r="CT320">
        <v>0</v>
      </c>
      <c r="CU320">
        <v>0</v>
      </c>
      <c r="CX320">
        <v>0</v>
      </c>
      <c r="CZ320">
        <v>0</v>
      </c>
      <c r="DB320">
        <v>0</v>
      </c>
      <c r="DD320">
        <v>0</v>
      </c>
      <c r="DF320">
        <v>0</v>
      </c>
      <c r="DK320">
        <v>0</v>
      </c>
      <c r="DM320">
        <v>0</v>
      </c>
      <c r="DX320">
        <v>0</v>
      </c>
      <c r="EC320" t="s">
        <v>261</v>
      </c>
      <c r="ED320" t="s">
        <v>354</v>
      </c>
      <c r="EE320" t="s">
        <v>355</v>
      </c>
      <c r="EG320">
        <v>435600</v>
      </c>
      <c r="EH320">
        <v>10</v>
      </c>
      <c r="EI320">
        <v>0</v>
      </c>
      <c r="EJ320">
        <v>0</v>
      </c>
      <c r="EK320">
        <v>0</v>
      </c>
      <c r="EL320">
        <v>0</v>
      </c>
      <c r="EU320" t="s">
        <v>264</v>
      </c>
      <c r="EV320" t="s">
        <v>3607</v>
      </c>
      <c r="EW320" t="s">
        <v>3608</v>
      </c>
      <c r="EX320" s="1">
        <v>40135</v>
      </c>
      <c r="EY320" t="s">
        <v>267</v>
      </c>
      <c r="EZ320" t="str">
        <f t="shared" si="16"/>
        <v>FALSE</v>
      </c>
      <c r="FA320">
        <v>2022</v>
      </c>
      <c r="FB320">
        <v>2020</v>
      </c>
      <c r="FC320">
        <v>1300</v>
      </c>
      <c r="FD320" t="s">
        <v>246</v>
      </c>
      <c r="FE320" t="s">
        <v>246</v>
      </c>
      <c r="FF320" t="s">
        <v>246</v>
      </c>
      <c r="FG320" t="s">
        <v>246</v>
      </c>
      <c r="FH320" t="s">
        <v>246</v>
      </c>
      <c r="FI320" t="s">
        <v>246</v>
      </c>
      <c r="FJ320" t="s">
        <v>246</v>
      </c>
      <c r="FK320" t="s">
        <v>246</v>
      </c>
      <c r="FL320" t="s">
        <v>246</v>
      </c>
      <c r="FM320" t="s">
        <v>246</v>
      </c>
      <c r="FN320" t="s">
        <v>246</v>
      </c>
      <c r="FO320" t="s">
        <v>246</v>
      </c>
      <c r="FP320" t="s">
        <v>246</v>
      </c>
      <c r="FQ320" s="2">
        <v>915</v>
      </c>
      <c r="FR320" s="2">
        <v>0</v>
      </c>
      <c r="FS320" s="2">
        <v>0</v>
      </c>
      <c r="FT320">
        <v>0</v>
      </c>
      <c r="FU320" s="2">
        <v>6103</v>
      </c>
      <c r="FV320" s="2">
        <v>6103</v>
      </c>
      <c r="FW320" s="2">
        <v>0</v>
      </c>
      <c r="FX320">
        <v>0</v>
      </c>
      <c r="FY320" s="2">
        <v>0</v>
      </c>
      <c r="FZ320" s="2">
        <v>0</v>
      </c>
      <c r="GA320" s="2">
        <v>0</v>
      </c>
      <c r="GB320">
        <v>0</v>
      </c>
      <c r="GC320" s="2">
        <v>77.94</v>
      </c>
      <c r="GE320" s="2">
        <v>6103</v>
      </c>
      <c r="GH320" t="s">
        <v>410</v>
      </c>
      <c r="GK320" t="s">
        <v>411</v>
      </c>
      <c r="GL320" t="s">
        <v>411</v>
      </c>
      <c r="GN320" s="1">
        <v>43521</v>
      </c>
      <c r="GO320" s="1">
        <v>43564</v>
      </c>
      <c r="GQ320" t="s">
        <v>412</v>
      </c>
      <c r="GR320" t="str">
        <f>""</f>
        <v/>
      </c>
      <c r="GS320" t="str">
        <f>"2019.17245"</f>
        <v>2019.17245</v>
      </c>
      <c r="GT320" t="str">
        <f>""</f>
        <v/>
      </c>
      <c r="GV320" s="1">
        <v>38327</v>
      </c>
      <c r="GW320" s="2">
        <v>19000</v>
      </c>
      <c r="GX320" t="s">
        <v>566</v>
      </c>
      <c r="GY320" t="s">
        <v>567</v>
      </c>
      <c r="GZ320" t="s">
        <v>3826</v>
      </c>
      <c r="HF320" t="str">
        <f>"                    "</f>
        <v xml:space="preserve">                    </v>
      </c>
      <c r="HK320" t="str">
        <f>"                    "</f>
        <v xml:space="preserve">                    </v>
      </c>
      <c r="HM320" t="s">
        <v>642</v>
      </c>
      <c r="HN320" t="s">
        <v>271</v>
      </c>
      <c r="HP320" t="str">
        <f>"5331.750"</f>
        <v>5331.750</v>
      </c>
      <c r="HQ320" t="str">
        <f>""</f>
        <v/>
      </c>
      <c r="IA320" t="str">
        <f>""</f>
        <v/>
      </c>
      <c r="IB320" t="str">
        <f>""</f>
        <v/>
      </c>
      <c r="IC320" t="str">
        <f>HYPERLINK("https://web.datatree.com/?/property?propertyId=3655544")</f>
        <v>https://web.datatree.com/?/property?propertyId=3655544</v>
      </c>
    </row>
    <row r="321" spans="1:237" x14ac:dyDescent="0.25">
      <c r="A321" t="s">
        <v>3827</v>
      </c>
      <c r="B321" t="s">
        <v>3828</v>
      </c>
      <c r="C321" t="s">
        <v>3828</v>
      </c>
      <c r="D321" t="s">
        <v>3829</v>
      </c>
      <c r="E321" t="s">
        <v>240</v>
      </c>
      <c r="F321">
        <v>6</v>
      </c>
      <c r="O321" t="s">
        <v>3830</v>
      </c>
      <c r="P321" t="s">
        <v>3827</v>
      </c>
      <c r="T321" t="s">
        <v>242</v>
      </c>
      <c r="AE321" t="s">
        <v>243</v>
      </c>
      <c r="AH321" t="s">
        <v>244</v>
      </c>
      <c r="AK321" t="s">
        <v>245</v>
      </c>
      <c r="AM321">
        <v>7113</v>
      </c>
      <c r="AP321" t="s">
        <v>3831</v>
      </c>
      <c r="AQ321" t="s">
        <v>248</v>
      </c>
      <c r="AS321" t="s">
        <v>398</v>
      </c>
      <c r="AT321" t="s">
        <v>398</v>
      </c>
      <c r="AU321" t="s">
        <v>400</v>
      </c>
      <c r="AV321" t="str">
        <f>"89131"</f>
        <v>89131</v>
      </c>
      <c r="AW321" t="s">
        <v>1105</v>
      </c>
      <c r="AX321" t="s">
        <v>3832</v>
      </c>
      <c r="AY321" t="s">
        <v>3833</v>
      </c>
      <c r="AZ321" t="s">
        <v>254</v>
      </c>
      <c r="BA321" t="s">
        <v>3834</v>
      </c>
      <c r="BB321" t="str">
        <f>"351-22-054"</f>
        <v>351-22-054</v>
      </c>
      <c r="BC321" t="str">
        <f>"35122054"</f>
        <v>35122054</v>
      </c>
      <c r="BD321" t="str">
        <f>"R35122054"</f>
        <v>R35122054</v>
      </c>
      <c r="BE321">
        <v>4015</v>
      </c>
      <c r="BJ321" t="s">
        <v>333</v>
      </c>
      <c r="BK321" t="s">
        <v>310</v>
      </c>
      <c r="BL321">
        <v>35</v>
      </c>
      <c r="BN321">
        <v>35.423768306824599</v>
      </c>
      <c r="BO321">
        <v>-114.39410661250299</v>
      </c>
      <c r="BP321" t="s">
        <v>790</v>
      </c>
      <c r="BQ321">
        <v>5</v>
      </c>
      <c r="BW321" t="s">
        <v>2039</v>
      </c>
      <c r="BX321" t="s">
        <v>2039</v>
      </c>
      <c r="CA321" t="str">
        <f>"72|73"</f>
        <v>72|73</v>
      </c>
      <c r="CC321">
        <v>0</v>
      </c>
      <c r="CD321">
        <v>0</v>
      </c>
      <c r="CE321">
        <v>0</v>
      </c>
      <c r="CF321">
        <v>0</v>
      </c>
      <c r="CI321">
        <v>0</v>
      </c>
      <c r="CJ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0</v>
      </c>
      <c r="CU321">
        <v>0</v>
      </c>
      <c r="CX321">
        <v>0</v>
      </c>
      <c r="CZ321">
        <v>0</v>
      </c>
      <c r="DB321">
        <v>0</v>
      </c>
      <c r="DD321">
        <v>0</v>
      </c>
      <c r="DF321">
        <v>0</v>
      </c>
      <c r="DK321">
        <v>0</v>
      </c>
      <c r="DM321">
        <v>0</v>
      </c>
      <c r="DX321">
        <v>0</v>
      </c>
      <c r="EC321" t="s">
        <v>336</v>
      </c>
      <c r="ED321" t="s">
        <v>337</v>
      </c>
      <c r="EE321" t="s">
        <v>338</v>
      </c>
      <c r="EG321">
        <v>435600</v>
      </c>
      <c r="EH321">
        <v>10</v>
      </c>
      <c r="EI321">
        <v>0</v>
      </c>
      <c r="EJ321">
        <v>0</v>
      </c>
      <c r="EK321">
        <v>0</v>
      </c>
      <c r="EL321">
        <v>0</v>
      </c>
      <c r="EU321" t="s">
        <v>264</v>
      </c>
      <c r="EV321" t="s">
        <v>339</v>
      </c>
      <c r="EW321" t="s">
        <v>340</v>
      </c>
      <c r="EX321" s="1">
        <v>40135</v>
      </c>
      <c r="EY321" t="s">
        <v>267</v>
      </c>
      <c r="EZ321" t="str">
        <f t="shared" si="16"/>
        <v>FALSE</v>
      </c>
      <c r="FA321">
        <v>2022</v>
      </c>
      <c r="FB321">
        <v>2020</v>
      </c>
      <c r="FC321">
        <v>400</v>
      </c>
      <c r="FD321" t="s">
        <v>246</v>
      </c>
      <c r="FE321" t="s">
        <v>246</v>
      </c>
      <c r="FF321" t="s">
        <v>246</v>
      </c>
      <c r="FG321" t="s">
        <v>246</v>
      </c>
      <c r="FH321" t="s">
        <v>246</v>
      </c>
      <c r="FI321" t="s">
        <v>246</v>
      </c>
      <c r="FJ321" t="s">
        <v>246</v>
      </c>
      <c r="FK321" t="s">
        <v>246</v>
      </c>
      <c r="FL321" t="s">
        <v>246</v>
      </c>
      <c r="FM321" t="s">
        <v>246</v>
      </c>
      <c r="FN321" t="s">
        <v>246</v>
      </c>
      <c r="FO321" t="s">
        <v>246</v>
      </c>
      <c r="FP321" t="s">
        <v>246</v>
      </c>
      <c r="FQ321" s="2">
        <v>771</v>
      </c>
      <c r="FR321" s="2">
        <v>0</v>
      </c>
      <c r="FS321" s="2">
        <v>0</v>
      </c>
      <c r="FT321">
        <v>0</v>
      </c>
      <c r="FU321" s="2">
        <v>5137</v>
      </c>
      <c r="FV321" s="2">
        <v>5137</v>
      </c>
      <c r="FW321" s="2">
        <v>0</v>
      </c>
      <c r="FX321">
        <v>0</v>
      </c>
      <c r="FY321" s="2">
        <v>0</v>
      </c>
      <c r="FZ321" s="2">
        <v>0</v>
      </c>
      <c r="GA321" s="2">
        <v>0</v>
      </c>
      <c r="GB321">
        <v>0</v>
      </c>
      <c r="GC321" s="2">
        <v>92.38</v>
      </c>
      <c r="GE321" s="2">
        <v>5137</v>
      </c>
      <c r="GF321">
        <v>18</v>
      </c>
      <c r="GH321" t="s">
        <v>315</v>
      </c>
      <c r="GK321" t="s">
        <v>316</v>
      </c>
      <c r="GL321" t="s">
        <v>317</v>
      </c>
      <c r="GM321" t="s">
        <v>318</v>
      </c>
      <c r="GR321" t="str">
        <f>""</f>
        <v/>
      </c>
      <c r="GS321" t="str">
        <f>""</f>
        <v/>
      </c>
      <c r="GT321" t="str">
        <f>""</f>
        <v/>
      </c>
      <c r="GV321" s="1">
        <v>38722</v>
      </c>
      <c r="GW321" s="2">
        <v>90000</v>
      </c>
      <c r="GX321" t="s">
        <v>566</v>
      </c>
      <c r="GY321" t="s">
        <v>567</v>
      </c>
      <c r="GZ321" t="s">
        <v>3835</v>
      </c>
      <c r="HB321" s="2">
        <v>72000</v>
      </c>
      <c r="HC321" t="s">
        <v>569</v>
      </c>
      <c r="HD321">
        <v>6</v>
      </c>
      <c r="HE321" t="s">
        <v>570</v>
      </c>
      <c r="HF321" t="str">
        <f>"6042.302"</f>
        <v>6042.302</v>
      </c>
      <c r="HK321" t="str">
        <f>"                    "</f>
        <v xml:space="preserve">                    </v>
      </c>
      <c r="HL321" t="s">
        <v>3836</v>
      </c>
      <c r="HN321" t="s">
        <v>271</v>
      </c>
      <c r="HP321" t="str">
        <f>"6042.297"</f>
        <v>6042.297</v>
      </c>
      <c r="HQ321" t="str">
        <f>""</f>
        <v/>
      </c>
      <c r="HS321" s="1">
        <v>38551</v>
      </c>
      <c r="HT321" s="2">
        <v>90000</v>
      </c>
      <c r="HU321" t="s">
        <v>362</v>
      </c>
      <c r="HW321" s="2">
        <v>0</v>
      </c>
      <c r="IA321" t="str">
        <f>"5722.135"</f>
        <v>5722.135</v>
      </c>
      <c r="IB321" t="str">
        <f>""</f>
        <v/>
      </c>
      <c r="IC321" t="str">
        <f>HYPERLINK("https://web.datatree.com/?/property?propertyId=3546939")</f>
        <v>https://web.datatree.com/?/property?propertyId=3546939</v>
      </c>
    </row>
    <row r="322" spans="1:237" x14ac:dyDescent="0.25">
      <c r="A322" t="s">
        <v>3837</v>
      </c>
      <c r="B322" t="s">
        <v>3838</v>
      </c>
      <c r="C322" t="s">
        <v>3838</v>
      </c>
      <c r="D322" t="s">
        <v>3839</v>
      </c>
      <c r="E322" t="s">
        <v>240</v>
      </c>
      <c r="F322">
        <v>1</v>
      </c>
      <c r="O322" t="s">
        <v>3840</v>
      </c>
      <c r="P322" t="s">
        <v>3837</v>
      </c>
      <c r="Q322" t="s">
        <v>1373</v>
      </c>
      <c r="T322" t="s">
        <v>242</v>
      </c>
      <c r="AE322" t="s">
        <v>243</v>
      </c>
      <c r="AH322" t="s">
        <v>244</v>
      </c>
      <c r="AK322" t="s">
        <v>245</v>
      </c>
      <c r="AL322" t="s">
        <v>589</v>
      </c>
      <c r="AM322">
        <v>9887</v>
      </c>
      <c r="AP322" t="s">
        <v>3841</v>
      </c>
      <c r="AQ322" t="s">
        <v>491</v>
      </c>
      <c r="AS322" t="s">
        <v>3842</v>
      </c>
      <c r="AT322" t="s">
        <v>3842</v>
      </c>
      <c r="AU322" t="s">
        <v>243</v>
      </c>
      <c r="AV322" t="str">
        <f>"85351-1344"</f>
        <v>85351-1344</v>
      </c>
      <c r="AW322" t="s">
        <v>3843</v>
      </c>
      <c r="AX322" t="s">
        <v>3844</v>
      </c>
      <c r="AY322" t="s">
        <v>3845</v>
      </c>
      <c r="AZ322" t="s">
        <v>254</v>
      </c>
      <c r="BA322" t="s">
        <v>3846</v>
      </c>
      <c r="BB322" t="str">
        <f>"120-28-033"</f>
        <v>120-28-033</v>
      </c>
      <c r="BC322" t="str">
        <f>"12028033"</f>
        <v>12028033</v>
      </c>
      <c r="BD322" t="str">
        <f>"R12028033"</f>
        <v>R12028033</v>
      </c>
      <c r="BE322">
        <v>4015</v>
      </c>
      <c r="BI322" t="s">
        <v>256</v>
      </c>
      <c r="BJ322" t="s">
        <v>424</v>
      </c>
      <c r="BK322" t="s">
        <v>499</v>
      </c>
      <c r="BL322">
        <v>31</v>
      </c>
      <c r="BN322">
        <v>34.594380780823599</v>
      </c>
      <c r="BO322">
        <v>-114.29790454602799</v>
      </c>
      <c r="BP322" t="s">
        <v>1606</v>
      </c>
      <c r="BW322" t="s">
        <v>1607</v>
      </c>
      <c r="BX322" t="s">
        <v>1607</v>
      </c>
      <c r="CA322" t="str">
        <f>"3"</f>
        <v>3</v>
      </c>
      <c r="CC322">
        <v>0</v>
      </c>
      <c r="CD322">
        <v>0</v>
      </c>
      <c r="CE322">
        <v>0</v>
      </c>
      <c r="CF322">
        <v>0</v>
      </c>
      <c r="CI322">
        <v>0</v>
      </c>
      <c r="CJ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0</v>
      </c>
      <c r="CU322">
        <v>0</v>
      </c>
      <c r="CX322">
        <v>0</v>
      </c>
      <c r="CZ322">
        <v>0</v>
      </c>
      <c r="DB322">
        <v>0</v>
      </c>
      <c r="DD322">
        <v>0</v>
      </c>
      <c r="DF322">
        <v>0</v>
      </c>
      <c r="DK322">
        <v>0</v>
      </c>
      <c r="DM322">
        <v>0</v>
      </c>
      <c r="DX322">
        <v>0</v>
      </c>
      <c r="EC322" t="s">
        <v>261</v>
      </c>
      <c r="ED322" t="s">
        <v>262</v>
      </c>
      <c r="EE322" t="s">
        <v>263</v>
      </c>
      <c r="EG322">
        <v>435600</v>
      </c>
      <c r="EH322">
        <v>10</v>
      </c>
      <c r="EI322">
        <v>0</v>
      </c>
      <c r="EJ322">
        <v>0</v>
      </c>
      <c r="EK322">
        <v>0</v>
      </c>
      <c r="EL322">
        <v>0</v>
      </c>
      <c r="EU322" t="s">
        <v>264</v>
      </c>
      <c r="EV322" t="s">
        <v>1608</v>
      </c>
      <c r="EW322" t="s">
        <v>1609</v>
      </c>
      <c r="EX322" s="1">
        <v>42340</v>
      </c>
      <c r="EY322" t="s">
        <v>267</v>
      </c>
      <c r="EZ322" t="str">
        <f t="shared" si="16"/>
        <v>FALSE</v>
      </c>
      <c r="FA322">
        <v>2022</v>
      </c>
      <c r="FB322">
        <v>2020</v>
      </c>
      <c r="FC322">
        <v>2520</v>
      </c>
      <c r="FD322" t="s">
        <v>246</v>
      </c>
      <c r="FE322" t="s">
        <v>246</v>
      </c>
      <c r="FF322" t="s">
        <v>246</v>
      </c>
      <c r="FG322" t="s">
        <v>246</v>
      </c>
      <c r="FH322" t="s">
        <v>246</v>
      </c>
      <c r="FI322" t="s">
        <v>246</v>
      </c>
      <c r="FJ322" t="s">
        <v>246</v>
      </c>
      <c r="FK322" t="s">
        <v>246</v>
      </c>
      <c r="FL322" t="s">
        <v>246</v>
      </c>
      <c r="FM322" t="s">
        <v>246</v>
      </c>
      <c r="FN322" t="s">
        <v>246</v>
      </c>
      <c r="FO322" t="s">
        <v>246</v>
      </c>
      <c r="FP322" t="s">
        <v>246</v>
      </c>
      <c r="FQ322" s="2">
        <v>1160</v>
      </c>
      <c r="FR322" s="2">
        <v>0</v>
      </c>
      <c r="FS322" s="2">
        <v>0</v>
      </c>
      <c r="FT322">
        <v>0</v>
      </c>
      <c r="FU322" s="2">
        <v>7734</v>
      </c>
      <c r="FV322" s="2">
        <v>7734</v>
      </c>
      <c r="FW322" s="2">
        <v>0</v>
      </c>
      <c r="FX322">
        <v>0</v>
      </c>
      <c r="FY322" s="2">
        <v>0</v>
      </c>
      <c r="FZ322" s="2">
        <v>0</v>
      </c>
      <c r="GA322" s="2">
        <v>0</v>
      </c>
      <c r="GB322">
        <v>0</v>
      </c>
      <c r="GC322" s="2">
        <v>87.88</v>
      </c>
      <c r="GE322" s="2">
        <v>7734</v>
      </c>
      <c r="GH322" t="s">
        <v>1191</v>
      </c>
      <c r="GK322" t="s">
        <v>1610</v>
      </c>
      <c r="GL322" t="s">
        <v>1193</v>
      </c>
      <c r="GM322" t="s">
        <v>1194</v>
      </c>
      <c r="GR322" t="str">
        <f>""</f>
        <v/>
      </c>
      <c r="GS322" t="str">
        <f>""</f>
        <v/>
      </c>
      <c r="GT322" t="str">
        <f>""</f>
        <v/>
      </c>
      <c r="GU322" s="1">
        <v>43963</v>
      </c>
      <c r="GV322" s="1">
        <v>43965</v>
      </c>
      <c r="GW322" s="2">
        <v>13000</v>
      </c>
      <c r="GY322" t="s">
        <v>270</v>
      </c>
      <c r="GZ322" t="s">
        <v>3847</v>
      </c>
      <c r="HF322" t="str">
        <f>""</f>
        <v/>
      </c>
      <c r="HK322" t="str">
        <f>""</f>
        <v/>
      </c>
      <c r="HM322" t="s">
        <v>2733</v>
      </c>
      <c r="HN322" t="s">
        <v>271</v>
      </c>
      <c r="HP322" t="str">
        <f>"2020.26808"</f>
        <v>2020.26808</v>
      </c>
      <c r="HQ322" t="str">
        <f>""</f>
        <v/>
      </c>
      <c r="IA322" t="str">
        <f>""</f>
        <v/>
      </c>
      <c r="IB322" t="str">
        <f>""</f>
        <v/>
      </c>
      <c r="IC322" t="str">
        <f>HYPERLINK("https://web.datatree.com/?/property?propertyId=3689913")</f>
        <v>https://web.datatree.com/?/property?propertyId=3689913</v>
      </c>
    </row>
    <row r="323" spans="1:237" x14ac:dyDescent="0.25">
      <c r="A323" t="s">
        <v>3848</v>
      </c>
      <c r="B323" t="s">
        <v>3849</v>
      </c>
      <c r="C323" t="s">
        <v>3850</v>
      </c>
      <c r="D323" t="s">
        <v>1757</v>
      </c>
      <c r="E323" t="s">
        <v>240</v>
      </c>
      <c r="F323">
        <v>1</v>
      </c>
      <c r="G323" t="s">
        <v>3851</v>
      </c>
      <c r="H323" t="s">
        <v>3852</v>
      </c>
      <c r="I323" t="s">
        <v>3853</v>
      </c>
      <c r="J323" t="s">
        <v>1757</v>
      </c>
      <c r="K323" t="s">
        <v>240</v>
      </c>
      <c r="L323">
        <v>1</v>
      </c>
      <c r="O323" t="s">
        <v>3854</v>
      </c>
      <c r="P323" t="s">
        <v>3855</v>
      </c>
      <c r="Q323" t="s">
        <v>2401</v>
      </c>
      <c r="R323" t="s">
        <v>919</v>
      </c>
      <c r="S323" t="s">
        <v>613</v>
      </c>
      <c r="T323" t="s">
        <v>242</v>
      </c>
      <c r="AE323" t="s">
        <v>243</v>
      </c>
      <c r="AH323" t="s">
        <v>244</v>
      </c>
      <c r="AK323" t="s">
        <v>245</v>
      </c>
      <c r="AM323">
        <v>8559</v>
      </c>
      <c r="AP323" t="s">
        <v>3856</v>
      </c>
      <c r="AQ323" t="s">
        <v>419</v>
      </c>
      <c r="AS323" t="s">
        <v>3857</v>
      </c>
      <c r="AT323" t="s">
        <v>3857</v>
      </c>
      <c r="AU323" t="s">
        <v>250</v>
      </c>
      <c r="AV323" t="str">
        <f>"60561-1704"</f>
        <v>60561-1704</v>
      </c>
      <c r="AW323" t="s">
        <v>2145</v>
      </c>
      <c r="AX323" t="s">
        <v>3858</v>
      </c>
      <c r="AY323" t="s">
        <v>3859</v>
      </c>
      <c r="AZ323" t="s">
        <v>254</v>
      </c>
      <c r="BA323" t="s">
        <v>3860</v>
      </c>
      <c r="BB323" t="str">
        <f>"254-32-076"</f>
        <v>254-32-076</v>
      </c>
      <c r="BC323" t="str">
        <f>"25432076"</f>
        <v>25432076</v>
      </c>
      <c r="BD323" t="str">
        <f>"R25432076"</f>
        <v>R25432076</v>
      </c>
      <c r="BE323">
        <v>4015</v>
      </c>
      <c r="BI323" t="s">
        <v>256</v>
      </c>
      <c r="BJ323" t="s">
        <v>651</v>
      </c>
      <c r="BK323" t="s">
        <v>520</v>
      </c>
      <c r="BL323">
        <v>7</v>
      </c>
      <c r="BN323">
        <v>35.128076469275001</v>
      </c>
      <c r="BO323">
        <v>-113.69553627046101</v>
      </c>
      <c r="BW323" t="s">
        <v>736</v>
      </c>
      <c r="BX323" t="s">
        <v>736</v>
      </c>
      <c r="CA323" t="str">
        <f>""</f>
        <v/>
      </c>
      <c r="CC323">
        <v>0</v>
      </c>
      <c r="CD323">
        <v>0</v>
      </c>
      <c r="CE323">
        <v>0</v>
      </c>
      <c r="CF323">
        <v>0</v>
      </c>
      <c r="CI323">
        <v>0</v>
      </c>
      <c r="CJ323">
        <v>0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0</v>
      </c>
      <c r="CX323">
        <v>0</v>
      </c>
      <c r="CZ323">
        <v>0</v>
      </c>
      <c r="DB323">
        <v>0</v>
      </c>
      <c r="DD323">
        <v>0</v>
      </c>
      <c r="DF323">
        <v>0</v>
      </c>
      <c r="DK323">
        <v>0</v>
      </c>
      <c r="DM323">
        <v>0</v>
      </c>
      <c r="DX323">
        <v>0</v>
      </c>
      <c r="EC323" t="s">
        <v>261</v>
      </c>
      <c r="ED323" t="s">
        <v>354</v>
      </c>
      <c r="EE323" t="s">
        <v>355</v>
      </c>
      <c r="EG323">
        <v>435600</v>
      </c>
      <c r="EH323">
        <v>10</v>
      </c>
      <c r="EI323">
        <v>0</v>
      </c>
      <c r="EJ323">
        <v>0</v>
      </c>
      <c r="EK323">
        <v>0</v>
      </c>
      <c r="EL323">
        <v>0</v>
      </c>
      <c r="EU323" t="s">
        <v>407</v>
      </c>
      <c r="EV323" t="s">
        <v>737</v>
      </c>
      <c r="EW323" t="s">
        <v>738</v>
      </c>
      <c r="EX323" s="1">
        <v>40135</v>
      </c>
      <c r="EY323" t="s">
        <v>267</v>
      </c>
      <c r="EZ323" t="str">
        <f>"TRUE"</f>
        <v>TRUE</v>
      </c>
      <c r="FA323">
        <v>2022</v>
      </c>
      <c r="FB323">
        <v>2020</v>
      </c>
      <c r="FC323">
        <v>300</v>
      </c>
      <c r="FD323" t="s">
        <v>246</v>
      </c>
      <c r="FE323" t="s">
        <v>246</v>
      </c>
      <c r="FF323" t="s">
        <v>246</v>
      </c>
      <c r="FG323" t="s">
        <v>246</v>
      </c>
      <c r="FH323" t="s">
        <v>246</v>
      </c>
      <c r="FI323" t="s">
        <v>246</v>
      </c>
      <c r="FJ323" t="s">
        <v>246</v>
      </c>
      <c r="FK323" t="s">
        <v>246</v>
      </c>
      <c r="FL323" t="s">
        <v>246</v>
      </c>
      <c r="FM323" t="s">
        <v>246</v>
      </c>
      <c r="FN323" t="s">
        <v>246</v>
      </c>
      <c r="FO323" t="s">
        <v>246</v>
      </c>
      <c r="FP323" t="s">
        <v>246</v>
      </c>
      <c r="FQ323" s="2">
        <v>1697</v>
      </c>
      <c r="FR323" s="2">
        <v>0</v>
      </c>
      <c r="FS323" s="2">
        <v>0</v>
      </c>
      <c r="FT323">
        <v>0</v>
      </c>
      <c r="FU323" s="2">
        <v>11311</v>
      </c>
      <c r="FV323" s="2">
        <v>11311</v>
      </c>
      <c r="FW323" s="2">
        <v>0</v>
      </c>
      <c r="FX323">
        <v>0</v>
      </c>
      <c r="FY323" s="2">
        <v>0</v>
      </c>
      <c r="FZ323" s="2">
        <v>0</v>
      </c>
      <c r="GA323" s="2">
        <v>0</v>
      </c>
      <c r="GB323">
        <v>0</v>
      </c>
      <c r="GC323" s="2">
        <v>133.96</v>
      </c>
      <c r="GE323" s="2">
        <v>11311</v>
      </c>
      <c r="GH323" t="s">
        <v>289</v>
      </c>
      <c r="GK323" t="s">
        <v>290</v>
      </c>
      <c r="GL323" t="s">
        <v>290</v>
      </c>
      <c r="GN323" s="1">
        <v>42887</v>
      </c>
      <c r="GO323" s="1">
        <v>42978</v>
      </c>
      <c r="GQ323" t="s">
        <v>412</v>
      </c>
      <c r="GR323" t="str">
        <f>""</f>
        <v/>
      </c>
      <c r="GS323" t="str">
        <f>"2017.42077"</f>
        <v>2017.42077</v>
      </c>
      <c r="GT323" t="str">
        <f>""</f>
        <v/>
      </c>
      <c r="GU323" s="1">
        <v>38650</v>
      </c>
      <c r="GV323" s="1">
        <v>38657</v>
      </c>
      <c r="GW323" s="2">
        <v>120000</v>
      </c>
      <c r="GX323" t="s">
        <v>566</v>
      </c>
      <c r="GY323" t="s">
        <v>567</v>
      </c>
      <c r="GZ323" t="s">
        <v>3861</v>
      </c>
      <c r="HF323" t="str">
        <f>"                    "</f>
        <v xml:space="preserve">                    </v>
      </c>
      <c r="HK323" t="str">
        <f>"                    "</f>
        <v xml:space="preserve">                    </v>
      </c>
      <c r="HN323" t="s">
        <v>271</v>
      </c>
      <c r="HP323" t="str">
        <f>"5928.70"</f>
        <v>5928.70</v>
      </c>
      <c r="HQ323" t="str">
        <f>""</f>
        <v/>
      </c>
      <c r="HS323" s="1">
        <v>38589</v>
      </c>
      <c r="HT323" s="2">
        <v>120000</v>
      </c>
      <c r="HU323" t="s">
        <v>567</v>
      </c>
      <c r="HV323" t="s">
        <v>3781</v>
      </c>
      <c r="HW323" s="2">
        <v>100000</v>
      </c>
      <c r="HX323" t="s">
        <v>569</v>
      </c>
      <c r="HY323" t="s">
        <v>570</v>
      </c>
      <c r="IA323" t="str">
        <f>"5798.178"</f>
        <v>5798.178</v>
      </c>
      <c r="IB323" t="str">
        <f>""</f>
        <v/>
      </c>
      <c r="IC323" t="str">
        <f>HYPERLINK("https://web.datatree.com/?/property?propertyId=3690092")</f>
        <v>https://web.datatree.com/?/property?propertyId=3690092</v>
      </c>
    </row>
    <row r="324" spans="1:237" x14ac:dyDescent="0.25">
      <c r="A324" t="s">
        <v>3862</v>
      </c>
      <c r="B324" t="s">
        <v>3863</v>
      </c>
      <c r="C324" t="s">
        <v>3863</v>
      </c>
      <c r="D324" t="s">
        <v>3864</v>
      </c>
      <c r="E324" t="s">
        <v>240</v>
      </c>
      <c r="F324">
        <v>1</v>
      </c>
      <c r="O324" t="s">
        <v>3865</v>
      </c>
      <c r="P324" t="s">
        <v>3862</v>
      </c>
      <c r="Q324" t="s">
        <v>395</v>
      </c>
      <c r="T324" t="s">
        <v>242</v>
      </c>
      <c r="AE324" t="s">
        <v>243</v>
      </c>
      <c r="AH324" t="s">
        <v>244</v>
      </c>
      <c r="AK324" t="s">
        <v>245</v>
      </c>
      <c r="AM324">
        <v>2533</v>
      </c>
      <c r="AP324" t="s">
        <v>3866</v>
      </c>
      <c r="AQ324" t="s">
        <v>375</v>
      </c>
      <c r="AS324" t="s">
        <v>440</v>
      </c>
      <c r="AT324" t="s">
        <v>440</v>
      </c>
      <c r="AU324" t="s">
        <v>400</v>
      </c>
      <c r="AV324" t="str">
        <f>"89030-5429"</f>
        <v>89030-5429</v>
      </c>
      <c r="AW324" t="s">
        <v>750</v>
      </c>
      <c r="AX324" t="s">
        <v>3867</v>
      </c>
      <c r="AY324" t="s">
        <v>3868</v>
      </c>
      <c r="AZ324" t="s">
        <v>254</v>
      </c>
      <c r="BA324" t="s">
        <v>3869</v>
      </c>
      <c r="BB324" t="str">
        <f>"326-12-084"</f>
        <v>326-12-084</v>
      </c>
      <c r="BC324" t="str">
        <f>"32612084"</f>
        <v>32612084</v>
      </c>
      <c r="BD324" t="str">
        <f>"R32612084"</f>
        <v>R32612084</v>
      </c>
      <c r="BE324">
        <v>4015</v>
      </c>
      <c r="BJ324" t="s">
        <v>309</v>
      </c>
      <c r="BK324" t="s">
        <v>499</v>
      </c>
      <c r="BL324">
        <v>33</v>
      </c>
      <c r="BN324">
        <v>35.506818199999998</v>
      </c>
      <c r="BO324">
        <v>-114.324892999992</v>
      </c>
      <c r="BP324" t="s">
        <v>596</v>
      </c>
      <c r="BQ324">
        <v>10</v>
      </c>
      <c r="BW324" t="s">
        <v>2285</v>
      </c>
      <c r="BX324" t="s">
        <v>2285</v>
      </c>
      <c r="CA324" t="str">
        <f>"89|90"</f>
        <v>89|90</v>
      </c>
      <c r="CC324">
        <v>0</v>
      </c>
      <c r="CD324">
        <v>0</v>
      </c>
      <c r="CE324">
        <v>0</v>
      </c>
      <c r="CF324">
        <v>0</v>
      </c>
      <c r="CI324">
        <v>0</v>
      </c>
      <c r="CJ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X324">
        <v>0</v>
      </c>
      <c r="CZ324">
        <v>0</v>
      </c>
      <c r="DB324">
        <v>0</v>
      </c>
      <c r="DD324">
        <v>0</v>
      </c>
      <c r="DF324">
        <v>0</v>
      </c>
      <c r="DK324">
        <v>0</v>
      </c>
      <c r="DM324">
        <v>0</v>
      </c>
      <c r="DX324">
        <v>0</v>
      </c>
      <c r="EC324" t="s">
        <v>261</v>
      </c>
      <c r="ED324" t="s">
        <v>262</v>
      </c>
      <c r="EE324" t="s">
        <v>263</v>
      </c>
      <c r="EG324">
        <v>435600</v>
      </c>
      <c r="EH324">
        <v>10</v>
      </c>
      <c r="EI324">
        <v>0</v>
      </c>
      <c r="EJ324">
        <v>0</v>
      </c>
      <c r="EK324">
        <v>0</v>
      </c>
      <c r="EL324">
        <v>0</v>
      </c>
      <c r="EU324" t="s">
        <v>264</v>
      </c>
      <c r="EV324" t="s">
        <v>313</v>
      </c>
      <c r="EW324" t="s">
        <v>314</v>
      </c>
      <c r="EX324" s="1">
        <v>40135</v>
      </c>
      <c r="EY324" t="s">
        <v>267</v>
      </c>
      <c r="EZ324" t="str">
        <f>"FALSE"</f>
        <v>FALSE</v>
      </c>
      <c r="FA324">
        <v>2022</v>
      </c>
      <c r="FB324">
        <v>2020</v>
      </c>
      <c r="FC324">
        <v>1110</v>
      </c>
      <c r="FD324" t="s">
        <v>246</v>
      </c>
      <c r="FE324" t="s">
        <v>246</v>
      </c>
      <c r="FF324" t="s">
        <v>246</v>
      </c>
      <c r="FG324" t="s">
        <v>246</v>
      </c>
      <c r="FH324" t="s">
        <v>246</v>
      </c>
      <c r="FI324" t="s">
        <v>246</v>
      </c>
      <c r="FJ324" t="s">
        <v>246</v>
      </c>
      <c r="FK324" t="s">
        <v>246</v>
      </c>
      <c r="FL324" t="s">
        <v>246</v>
      </c>
      <c r="FM324" t="s">
        <v>246</v>
      </c>
      <c r="FN324" t="s">
        <v>246</v>
      </c>
      <c r="FO324" t="s">
        <v>246</v>
      </c>
      <c r="FP324" t="s">
        <v>246</v>
      </c>
      <c r="FQ324" s="2">
        <v>1475</v>
      </c>
      <c r="FR324" s="2">
        <v>0</v>
      </c>
      <c r="FS324" s="2">
        <v>0</v>
      </c>
      <c r="FT324">
        <v>0</v>
      </c>
      <c r="FU324" s="2">
        <v>9834</v>
      </c>
      <c r="FV324" s="2">
        <v>9834</v>
      </c>
      <c r="FW324" s="2">
        <v>0</v>
      </c>
      <c r="FX324">
        <v>0</v>
      </c>
      <c r="FY324" s="2">
        <v>0</v>
      </c>
      <c r="FZ324" s="2">
        <v>0</v>
      </c>
      <c r="GA324" s="2">
        <v>0</v>
      </c>
      <c r="GB324">
        <v>0</v>
      </c>
      <c r="GC324" s="2">
        <v>197.62</v>
      </c>
      <c r="GE324" s="2">
        <v>9834</v>
      </c>
      <c r="GH324" t="s">
        <v>315</v>
      </c>
      <c r="GK324" t="s">
        <v>316</v>
      </c>
      <c r="GL324" t="s">
        <v>317</v>
      </c>
      <c r="GM324" t="s">
        <v>318</v>
      </c>
      <c r="GN324" s="1">
        <v>44179</v>
      </c>
      <c r="GO324" s="1">
        <v>44183</v>
      </c>
      <c r="GQ324" t="s">
        <v>412</v>
      </c>
      <c r="GR324" t="str">
        <f>""</f>
        <v/>
      </c>
      <c r="GS324" t="str">
        <f>"2020.75079"</f>
        <v>2020.75079</v>
      </c>
      <c r="GT324" t="str">
        <f>""</f>
        <v/>
      </c>
      <c r="GU324" s="1">
        <v>44172</v>
      </c>
      <c r="GV324" s="1">
        <v>44183</v>
      </c>
      <c r="GW324" s="2">
        <v>22500</v>
      </c>
      <c r="GY324" t="s">
        <v>270</v>
      </c>
      <c r="GZ324" t="s">
        <v>3870</v>
      </c>
      <c r="HF324" t="str">
        <f>""</f>
        <v/>
      </c>
      <c r="HK324" t="str">
        <f>""</f>
        <v/>
      </c>
      <c r="HM324" t="s">
        <v>1060</v>
      </c>
      <c r="HN324" t="s">
        <v>271</v>
      </c>
      <c r="HP324" t="str">
        <f>"2020.75078"</f>
        <v>2020.75078</v>
      </c>
      <c r="HQ324" t="str">
        <f>""</f>
        <v/>
      </c>
      <c r="HR324" s="1">
        <v>38263</v>
      </c>
      <c r="HS324" s="1">
        <v>39150</v>
      </c>
      <c r="HT324" s="2">
        <v>5250</v>
      </c>
      <c r="HU324" t="s">
        <v>567</v>
      </c>
      <c r="HW324" s="2">
        <v>0</v>
      </c>
      <c r="IA324" t="str">
        <f>"6703.51"</f>
        <v>6703.51</v>
      </c>
      <c r="IB324" t="str">
        <f>""</f>
        <v/>
      </c>
      <c r="IC324" t="str">
        <f>HYPERLINK("https://web.datatree.com/?/property?propertyId=3659078")</f>
        <v>https://web.datatree.com/?/property?propertyId=3659078</v>
      </c>
    </row>
    <row r="325" spans="1:237" x14ac:dyDescent="0.25">
      <c r="A325" t="s">
        <v>3871</v>
      </c>
      <c r="B325" t="s">
        <v>3872</v>
      </c>
      <c r="C325" t="s">
        <v>3873</v>
      </c>
      <c r="D325" t="s">
        <v>3874</v>
      </c>
      <c r="E325" t="s">
        <v>240</v>
      </c>
      <c r="F325">
        <v>3</v>
      </c>
      <c r="O325" t="s">
        <v>3875</v>
      </c>
      <c r="P325" t="s">
        <v>3871</v>
      </c>
      <c r="T325" t="s">
        <v>242</v>
      </c>
      <c r="AE325" t="s">
        <v>243</v>
      </c>
      <c r="AH325" t="s">
        <v>244</v>
      </c>
      <c r="AK325" t="s">
        <v>245</v>
      </c>
      <c r="AL325" t="s">
        <v>457</v>
      </c>
      <c r="AM325">
        <v>2701</v>
      </c>
      <c r="AP325" t="s">
        <v>3876</v>
      </c>
      <c r="AQ325" t="s">
        <v>375</v>
      </c>
      <c r="AS325" t="s">
        <v>3877</v>
      </c>
      <c r="AT325" t="s">
        <v>3877</v>
      </c>
      <c r="AU325" t="s">
        <v>3878</v>
      </c>
      <c r="AV325" t="str">
        <f>"58201-5935"</f>
        <v>58201-5935</v>
      </c>
      <c r="AW325" t="s">
        <v>1227</v>
      </c>
      <c r="AX325" t="s">
        <v>3879</v>
      </c>
      <c r="AY325" t="s">
        <v>3880</v>
      </c>
      <c r="AZ325" t="s">
        <v>254</v>
      </c>
      <c r="BA325" t="s">
        <v>3881</v>
      </c>
      <c r="BB325" t="str">
        <f>"353-08-034"</f>
        <v>353-08-034</v>
      </c>
      <c r="BC325" t="str">
        <f>"35308034"</f>
        <v>35308034</v>
      </c>
      <c r="BD325" t="str">
        <f>"R35308034"</f>
        <v>R35308034</v>
      </c>
      <c r="BE325">
        <v>4015</v>
      </c>
      <c r="BI325" t="s">
        <v>256</v>
      </c>
      <c r="BJ325">
        <v>21</v>
      </c>
      <c r="BK325">
        <v>12</v>
      </c>
      <c r="BL325">
        <v>15</v>
      </c>
      <c r="BN325">
        <v>35.208504472683401</v>
      </c>
      <c r="BO325">
        <v>-113.539059975017</v>
      </c>
      <c r="BW325">
        <v>152112</v>
      </c>
      <c r="BX325">
        <v>152112</v>
      </c>
      <c r="CA325" t="str">
        <f>""</f>
        <v/>
      </c>
      <c r="CC325">
        <v>0</v>
      </c>
      <c r="CD325">
        <v>0</v>
      </c>
      <c r="CE325">
        <v>0</v>
      </c>
      <c r="CF325">
        <v>0</v>
      </c>
      <c r="CI325">
        <v>0</v>
      </c>
      <c r="CJ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X325">
        <v>0</v>
      </c>
      <c r="CZ325">
        <v>0</v>
      </c>
      <c r="DB325">
        <v>0</v>
      </c>
      <c r="DD325">
        <v>0</v>
      </c>
      <c r="DF325">
        <v>0</v>
      </c>
      <c r="DK325">
        <v>0</v>
      </c>
      <c r="DM325">
        <v>0</v>
      </c>
      <c r="DX325">
        <v>0</v>
      </c>
      <c r="EC325" t="s">
        <v>261</v>
      </c>
      <c r="ED325" t="s">
        <v>354</v>
      </c>
      <c r="EE325" t="s">
        <v>355</v>
      </c>
      <c r="EG325">
        <v>435600</v>
      </c>
      <c r="EH325">
        <v>10</v>
      </c>
      <c r="EI325">
        <v>0</v>
      </c>
      <c r="EJ325">
        <v>0</v>
      </c>
      <c r="EK325">
        <v>0</v>
      </c>
      <c r="EL325">
        <v>0</v>
      </c>
      <c r="EU325" t="s">
        <v>264</v>
      </c>
      <c r="EV325" t="s">
        <v>265</v>
      </c>
      <c r="EW325" t="s">
        <v>266</v>
      </c>
      <c r="EX325" s="1">
        <v>40135</v>
      </c>
      <c r="EY325" t="s">
        <v>267</v>
      </c>
      <c r="EZ325" t="str">
        <f>"FALSE"</f>
        <v>FALSE</v>
      </c>
      <c r="FA325">
        <v>2022</v>
      </c>
      <c r="FB325">
        <v>2020</v>
      </c>
      <c r="FC325">
        <v>300</v>
      </c>
      <c r="FD325" t="s">
        <v>246</v>
      </c>
      <c r="FE325" t="s">
        <v>246</v>
      </c>
      <c r="FF325" t="s">
        <v>246</v>
      </c>
      <c r="FG325" t="s">
        <v>246</v>
      </c>
      <c r="FH325" t="s">
        <v>246</v>
      </c>
      <c r="FI325" t="s">
        <v>246</v>
      </c>
      <c r="FJ325" t="s">
        <v>246</v>
      </c>
      <c r="FK325" t="s">
        <v>246</v>
      </c>
      <c r="FL325" t="s">
        <v>246</v>
      </c>
      <c r="FM325" t="s">
        <v>246</v>
      </c>
      <c r="FN325" t="s">
        <v>246</v>
      </c>
      <c r="FO325" t="s">
        <v>246</v>
      </c>
      <c r="FP325" t="s">
        <v>246</v>
      </c>
      <c r="FQ325" s="2">
        <v>595</v>
      </c>
      <c r="FR325" s="2">
        <v>0</v>
      </c>
      <c r="FS325" s="2">
        <v>0</v>
      </c>
      <c r="FT325">
        <v>0</v>
      </c>
      <c r="FU325" s="2">
        <v>3964</v>
      </c>
      <c r="FV325" s="2">
        <v>3964</v>
      </c>
      <c r="FW325" s="2">
        <v>0</v>
      </c>
      <c r="FX325">
        <v>0</v>
      </c>
      <c r="FY325" s="2">
        <v>0</v>
      </c>
      <c r="FZ325" s="2">
        <v>0</v>
      </c>
      <c r="GA325" s="2">
        <v>0</v>
      </c>
      <c r="GB325">
        <v>0</v>
      </c>
      <c r="GC325" s="2">
        <v>85.44</v>
      </c>
      <c r="GE325" s="2">
        <v>3964</v>
      </c>
      <c r="GH325" t="s">
        <v>268</v>
      </c>
      <c r="GK325" t="s">
        <v>269</v>
      </c>
      <c r="GR325" t="str">
        <f>""</f>
        <v/>
      </c>
      <c r="GS325" t="str">
        <f>""</f>
        <v/>
      </c>
      <c r="GT325" t="str">
        <f>""</f>
        <v/>
      </c>
      <c r="HF325" t="str">
        <f>""</f>
        <v/>
      </c>
      <c r="HK325" t="str">
        <f>""</f>
        <v/>
      </c>
      <c r="HN325" t="s">
        <v>271</v>
      </c>
      <c r="HP325" t="str">
        <f>""</f>
        <v/>
      </c>
      <c r="HQ325" t="str">
        <f>""</f>
        <v/>
      </c>
      <c r="IA325" t="str">
        <f>""</f>
        <v/>
      </c>
      <c r="IB325" t="str">
        <f>""</f>
        <v/>
      </c>
      <c r="IC325" t="str">
        <f>HYPERLINK("https://web.datatree.com/?/property?propertyId=3663457")</f>
        <v>https://web.datatree.com/?/property?propertyId=3663457</v>
      </c>
    </row>
    <row r="326" spans="1:237" x14ac:dyDescent="0.25">
      <c r="A326" t="s">
        <v>1079</v>
      </c>
      <c r="D326" t="s">
        <v>1079</v>
      </c>
      <c r="E326" t="s">
        <v>273</v>
      </c>
      <c r="F326">
        <v>1638</v>
      </c>
      <c r="O326" t="s">
        <v>1079</v>
      </c>
      <c r="P326" t="s">
        <v>1079</v>
      </c>
      <c r="R326" t="s">
        <v>343</v>
      </c>
      <c r="T326" t="s">
        <v>407</v>
      </c>
      <c r="V326" t="s">
        <v>396</v>
      </c>
      <c r="W326">
        <v>2475</v>
      </c>
      <c r="Z326" t="s">
        <v>1080</v>
      </c>
      <c r="AA326" t="s">
        <v>248</v>
      </c>
      <c r="AC326" t="s">
        <v>345</v>
      </c>
      <c r="AE326" t="s">
        <v>243</v>
      </c>
      <c r="AF326" t="str">
        <f>"86409"</f>
        <v>86409</v>
      </c>
      <c r="AG326" t="str">
        <f>"86409-3629"</f>
        <v>86409-3629</v>
      </c>
      <c r="AH326" t="s">
        <v>244</v>
      </c>
      <c r="AJ326" t="s">
        <v>1081</v>
      </c>
      <c r="AK326" t="s">
        <v>1082</v>
      </c>
      <c r="AM326">
        <v>2755</v>
      </c>
      <c r="AP326" t="s">
        <v>1083</v>
      </c>
      <c r="AQ326" t="s">
        <v>818</v>
      </c>
      <c r="AS326" t="s">
        <v>345</v>
      </c>
      <c r="AT326" t="s">
        <v>345</v>
      </c>
      <c r="AU326" t="s">
        <v>243</v>
      </c>
      <c r="AV326" t="str">
        <f>"86401-5308"</f>
        <v>86401-5308</v>
      </c>
      <c r="AW326" t="s">
        <v>544</v>
      </c>
      <c r="AX326" t="s">
        <v>1084</v>
      </c>
      <c r="AY326" t="s">
        <v>1085</v>
      </c>
      <c r="AZ326" t="s">
        <v>254</v>
      </c>
      <c r="BA326" t="s">
        <v>3882</v>
      </c>
      <c r="BB326" t="str">
        <f>"102-18-013"</f>
        <v>102-18-013</v>
      </c>
      <c r="BC326" t="str">
        <f>"10218013"</f>
        <v>10218013</v>
      </c>
      <c r="BD326" t="str">
        <f>"R10218013"</f>
        <v>R10218013</v>
      </c>
      <c r="BE326">
        <v>4015</v>
      </c>
      <c r="BG326">
        <v>953900</v>
      </c>
      <c r="BH326">
        <v>1112</v>
      </c>
      <c r="BI326" t="s">
        <v>256</v>
      </c>
      <c r="BJ326" t="s">
        <v>519</v>
      </c>
      <c r="BK326" t="s">
        <v>258</v>
      </c>
      <c r="BL326">
        <v>17</v>
      </c>
      <c r="BN326">
        <v>34.550858356870798</v>
      </c>
      <c r="BO326">
        <v>-113.539114704835</v>
      </c>
      <c r="BP326" t="s">
        <v>2123</v>
      </c>
      <c r="BW326" t="s">
        <v>2124</v>
      </c>
      <c r="BX326" t="s">
        <v>2124</v>
      </c>
      <c r="CA326" t="str">
        <f>"205"</f>
        <v>205</v>
      </c>
      <c r="CC326">
        <v>0</v>
      </c>
      <c r="CD326">
        <v>0</v>
      </c>
      <c r="CE326">
        <v>0</v>
      </c>
      <c r="CF326">
        <v>0</v>
      </c>
      <c r="CI326">
        <v>0</v>
      </c>
      <c r="CJ326">
        <v>0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X326">
        <v>0</v>
      </c>
      <c r="CZ326">
        <v>0</v>
      </c>
      <c r="DB326">
        <v>0</v>
      </c>
      <c r="DD326">
        <v>0</v>
      </c>
      <c r="DF326">
        <v>0</v>
      </c>
      <c r="DK326">
        <v>0</v>
      </c>
      <c r="DM326">
        <v>0</v>
      </c>
      <c r="DX326">
        <v>0</v>
      </c>
      <c r="EC326" t="s">
        <v>261</v>
      </c>
      <c r="ED326" t="s">
        <v>1088</v>
      </c>
      <c r="EE326" t="s">
        <v>1089</v>
      </c>
      <c r="EG326">
        <v>435600</v>
      </c>
      <c r="EH326">
        <v>10</v>
      </c>
      <c r="EI326">
        <v>0</v>
      </c>
      <c r="EJ326">
        <v>0</v>
      </c>
      <c r="EK326">
        <v>0</v>
      </c>
      <c r="EL326">
        <v>0</v>
      </c>
      <c r="EU326" t="s">
        <v>407</v>
      </c>
      <c r="EV326" t="s">
        <v>522</v>
      </c>
      <c r="EW326" t="s">
        <v>523</v>
      </c>
      <c r="EX326" s="1">
        <v>40135</v>
      </c>
      <c r="EY326" t="s">
        <v>267</v>
      </c>
      <c r="EZ326" t="str">
        <f>"TRUE"</f>
        <v>TRUE</v>
      </c>
      <c r="FA326">
        <v>2022</v>
      </c>
      <c r="FC326">
        <v>600</v>
      </c>
      <c r="FD326" t="s">
        <v>246</v>
      </c>
      <c r="FE326" t="s">
        <v>246</v>
      </c>
      <c r="FF326" t="s">
        <v>246</v>
      </c>
      <c r="FG326" t="s">
        <v>246</v>
      </c>
      <c r="FH326" t="s">
        <v>246</v>
      </c>
      <c r="FI326" t="s">
        <v>246</v>
      </c>
      <c r="FJ326" t="s">
        <v>246</v>
      </c>
      <c r="FK326" t="s">
        <v>246</v>
      </c>
      <c r="FL326" t="s">
        <v>246</v>
      </c>
      <c r="FM326" t="s">
        <v>613</v>
      </c>
      <c r="FN326" t="s">
        <v>246</v>
      </c>
      <c r="FO326" t="s">
        <v>246</v>
      </c>
      <c r="FP326" t="s">
        <v>246</v>
      </c>
      <c r="FQ326" s="2">
        <v>589</v>
      </c>
      <c r="FR326" s="2">
        <v>0</v>
      </c>
      <c r="FS326" s="2">
        <v>0</v>
      </c>
      <c r="FT326">
        <v>0</v>
      </c>
      <c r="FU326" s="2">
        <v>3925</v>
      </c>
      <c r="FV326" s="2">
        <v>3925</v>
      </c>
      <c r="FW326" s="2">
        <v>0</v>
      </c>
      <c r="FX326">
        <v>0</v>
      </c>
      <c r="FY326" s="2">
        <v>0</v>
      </c>
      <c r="FZ326" s="2">
        <v>0</v>
      </c>
      <c r="GA326" s="2">
        <v>0</v>
      </c>
      <c r="GB326">
        <v>0</v>
      </c>
      <c r="GE326" s="2">
        <v>3925</v>
      </c>
      <c r="GH326" t="s">
        <v>289</v>
      </c>
      <c r="GK326" t="s">
        <v>290</v>
      </c>
      <c r="GL326" t="s">
        <v>290</v>
      </c>
      <c r="GR326" t="str">
        <f>""</f>
        <v/>
      </c>
      <c r="GS326" t="str">
        <f>""</f>
        <v/>
      </c>
      <c r="GT326" t="str">
        <f>""</f>
        <v/>
      </c>
      <c r="HF326" t="str">
        <f>""</f>
        <v/>
      </c>
      <c r="HK326" t="str">
        <f>""</f>
        <v/>
      </c>
      <c r="HN326" t="s">
        <v>271</v>
      </c>
      <c r="HP326" t="str">
        <f>""</f>
        <v/>
      </c>
      <c r="HQ326" t="str">
        <f>""</f>
        <v/>
      </c>
      <c r="IA326" t="str">
        <f>""</f>
        <v/>
      </c>
      <c r="IB326" t="str">
        <f>""</f>
        <v/>
      </c>
      <c r="IC326" t="str">
        <f>HYPERLINK("https://web.datatree.com/?/property?propertyId=3599291")</f>
        <v>https://web.datatree.com/?/property?propertyId=3599291</v>
      </c>
    </row>
    <row r="327" spans="1:237" x14ac:dyDescent="0.25">
      <c r="A327" t="s">
        <v>3883</v>
      </c>
      <c r="B327" t="s">
        <v>1559</v>
      </c>
      <c r="C327" t="s">
        <v>968</v>
      </c>
      <c r="D327" t="s">
        <v>3884</v>
      </c>
      <c r="E327" t="s">
        <v>240</v>
      </c>
      <c r="F327">
        <v>2</v>
      </c>
      <c r="O327" t="s">
        <v>3885</v>
      </c>
      <c r="P327" t="s">
        <v>3883</v>
      </c>
      <c r="T327" t="s">
        <v>242</v>
      </c>
      <c r="AE327" t="s">
        <v>243</v>
      </c>
      <c r="AH327" t="s">
        <v>244</v>
      </c>
      <c r="AK327" t="s">
        <v>245</v>
      </c>
      <c r="AL327" t="s">
        <v>589</v>
      </c>
      <c r="AM327">
        <v>7860</v>
      </c>
      <c r="AP327" t="s">
        <v>3886</v>
      </c>
      <c r="AQ327" t="s">
        <v>419</v>
      </c>
      <c r="AS327" t="s">
        <v>1160</v>
      </c>
      <c r="AT327" t="s">
        <v>1160</v>
      </c>
      <c r="AU327" t="s">
        <v>243</v>
      </c>
      <c r="AV327" t="str">
        <f>"85381-3436"</f>
        <v>85381-3436</v>
      </c>
      <c r="AW327" t="s">
        <v>1633</v>
      </c>
      <c r="AX327" t="s">
        <v>3887</v>
      </c>
      <c r="AY327" t="s">
        <v>3888</v>
      </c>
      <c r="AZ327" t="s">
        <v>254</v>
      </c>
      <c r="BA327" t="s">
        <v>3889</v>
      </c>
      <c r="BB327" t="str">
        <f>"318-23-042"</f>
        <v>318-23-042</v>
      </c>
      <c r="BC327" t="str">
        <f>"31823042"</f>
        <v>31823042</v>
      </c>
      <c r="BD327" t="str">
        <f>"R31823042"</f>
        <v>R31823042</v>
      </c>
      <c r="BE327">
        <v>4015</v>
      </c>
      <c r="BJ327" t="s">
        <v>925</v>
      </c>
      <c r="BK327" t="s">
        <v>548</v>
      </c>
      <c r="BL327">
        <v>31</v>
      </c>
      <c r="BN327">
        <v>35.859113963749898</v>
      </c>
      <c r="BO327">
        <v>-113.92714167402001</v>
      </c>
      <c r="BW327" t="s">
        <v>1074</v>
      </c>
      <c r="BX327" t="s">
        <v>1074</v>
      </c>
      <c r="CA327" t="str">
        <f>""</f>
        <v/>
      </c>
      <c r="CC327">
        <v>0</v>
      </c>
      <c r="CD327">
        <v>0</v>
      </c>
      <c r="CE327">
        <v>0</v>
      </c>
      <c r="CF327">
        <v>0</v>
      </c>
      <c r="CI327">
        <v>0</v>
      </c>
      <c r="CJ327">
        <v>0</v>
      </c>
      <c r="CL327">
        <v>0</v>
      </c>
      <c r="CM327">
        <v>0</v>
      </c>
      <c r="CN327">
        <v>0</v>
      </c>
      <c r="CO327">
        <v>0</v>
      </c>
      <c r="CP327">
        <v>0</v>
      </c>
      <c r="CQ327">
        <v>0</v>
      </c>
      <c r="CR327">
        <v>0</v>
      </c>
      <c r="CS327">
        <v>0</v>
      </c>
      <c r="CT327">
        <v>0</v>
      </c>
      <c r="CU327">
        <v>0</v>
      </c>
      <c r="CX327">
        <v>0</v>
      </c>
      <c r="CZ327">
        <v>0</v>
      </c>
      <c r="DB327">
        <v>0</v>
      </c>
      <c r="DD327">
        <v>0</v>
      </c>
      <c r="DF327">
        <v>0</v>
      </c>
      <c r="DK327">
        <v>0</v>
      </c>
      <c r="DM327">
        <v>0</v>
      </c>
      <c r="DX327">
        <v>0</v>
      </c>
      <c r="EC327" t="s">
        <v>261</v>
      </c>
      <c r="ED327" t="s">
        <v>354</v>
      </c>
      <c r="EE327" t="s">
        <v>355</v>
      </c>
      <c r="EG327">
        <v>435600</v>
      </c>
      <c r="EH327">
        <v>10</v>
      </c>
      <c r="EI327">
        <v>0</v>
      </c>
      <c r="EJ327">
        <v>0</v>
      </c>
      <c r="EK327">
        <v>0</v>
      </c>
      <c r="EL327">
        <v>0</v>
      </c>
      <c r="EU327" t="s">
        <v>264</v>
      </c>
      <c r="EV327" t="s">
        <v>1075</v>
      </c>
      <c r="EW327" t="s">
        <v>1076</v>
      </c>
      <c r="EX327" s="1">
        <v>40135</v>
      </c>
      <c r="EY327" t="s">
        <v>267</v>
      </c>
      <c r="EZ327" t="str">
        <f>"FALSE"</f>
        <v>FALSE</v>
      </c>
      <c r="FA327">
        <v>2022</v>
      </c>
      <c r="FB327">
        <v>2020</v>
      </c>
      <c r="FC327">
        <v>400</v>
      </c>
      <c r="FD327" t="s">
        <v>246</v>
      </c>
      <c r="FE327" t="s">
        <v>246</v>
      </c>
      <c r="FF327" t="s">
        <v>246</v>
      </c>
      <c r="FG327" t="s">
        <v>246</v>
      </c>
      <c r="FH327" t="s">
        <v>246</v>
      </c>
      <c r="FI327" t="s">
        <v>246</v>
      </c>
      <c r="FJ327" t="s">
        <v>246</v>
      </c>
      <c r="FK327" t="s">
        <v>246</v>
      </c>
      <c r="FL327" t="s">
        <v>246</v>
      </c>
      <c r="FM327" t="s">
        <v>246</v>
      </c>
      <c r="FN327" t="s">
        <v>246</v>
      </c>
      <c r="FO327" t="s">
        <v>246</v>
      </c>
      <c r="FP327" t="s">
        <v>246</v>
      </c>
      <c r="FQ327" s="2">
        <v>708</v>
      </c>
      <c r="FR327" s="2">
        <v>0</v>
      </c>
      <c r="FS327" s="2">
        <v>0</v>
      </c>
      <c r="FT327">
        <v>0</v>
      </c>
      <c r="FU327" s="2">
        <v>4723</v>
      </c>
      <c r="FV327" s="2">
        <v>4723</v>
      </c>
      <c r="FW327" s="2">
        <v>0</v>
      </c>
      <c r="FX327">
        <v>0</v>
      </c>
      <c r="FY327" s="2">
        <v>0</v>
      </c>
      <c r="FZ327" s="2">
        <v>0</v>
      </c>
      <c r="GA327" s="2">
        <v>0</v>
      </c>
      <c r="GB327">
        <v>0</v>
      </c>
      <c r="GC327" s="2">
        <v>73.34</v>
      </c>
      <c r="GE327" s="2">
        <v>4723</v>
      </c>
      <c r="GH327" t="s">
        <v>315</v>
      </c>
      <c r="GK327" t="s">
        <v>552</v>
      </c>
      <c r="GL327" t="s">
        <v>359</v>
      </c>
      <c r="GM327" t="s">
        <v>360</v>
      </c>
      <c r="GR327" t="str">
        <f>""</f>
        <v/>
      </c>
      <c r="GS327" t="str">
        <f>""</f>
        <v/>
      </c>
      <c r="GT327" t="str">
        <f>""</f>
        <v/>
      </c>
      <c r="HF327" t="str">
        <f>""</f>
        <v/>
      </c>
      <c r="HK327" t="str">
        <f>""</f>
        <v/>
      </c>
      <c r="HN327" t="s">
        <v>271</v>
      </c>
      <c r="HP327" t="str">
        <f>""</f>
        <v/>
      </c>
      <c r="HQ327" t="str">
        <f>""</f>
        <v/>
      </c>
      <c r="IA327" t="str">
        <f>""</f>
        <v/>
      </c>
      <c r="IB327" t="str">
        <f>""</f>
        <v/>
      </c>
      <c r="IC327" t="str">
        <f>HYPERLINK("https://web.datatree.com/?/property?propertyId=3660715")</f>
        <v>https://web.datatree.com/?/property?propertyId=3660715</v>
      </c>
    </row>
    <row r="328" spans="1:237" x14ac:dyDescent="0.25">
      <c r="A328" t="s">
        <v>272</v>
      </c>
      <c r="D328" t="s">
        <v>272</v>
      </c>
      <c r="E328" t="s">
        <v>273</v>
      </c>
      <c r="F328">
        <v>377</v>
      </c>
      <c r="O328" t="s">
        <v>272</v>
      </c>
      <c r="P328" t="s">
        <v>272</v>
      </c>
      <c r="R328" t="s">
        <v>274</v>
      </c>
      <c r="T328" t="s">
        <v>242</v>
      </c>
      <c r="AE328" t="s">
        <v>243</v>
      </c>
      <c r="AH328" t="s">
        <v>244</v>
      </c>
      <c r="AK328" t="s">
        <v>245</v>
      </c>
      <c r="AP328" t="s">
        <v>275</v>
      </c>
      <c r="AS328" t="s">
        <v>276</v>
      </c>
      <c r="AT328" t="s">
        <v>276</v>
      </c>
      <c r="AU328" t="s">
        <v>243</v>
      </c>
      <c r="AV328" t="str">
        <f>"86321"</f>
        <v>86321</v>
      </c>
      <c r="AW328" t="s">
        <v>277</v>
      </c>
      <c r="AX328" t="s">
        <v>278</v>
      </c>
      <c r="AY328" t="s">
        <v>279</v>
      </c>
      <c r="AZ328" t="s">
        <v>254</v>
      </c>
      <c r="BA328" t="s">
        <v>3890</v>
      </c>
      <c r="BB328" t="str">
        <f>"201-06-104"</f>
        <v>201-06-104</v>
      </c>
      <c r="BC328" t="str">
        <f>"20106104"</f>
        <v>20106104</v>
      </c>
      <c r="BD328" t="str">
        <f>"R20106104"</f>
        <v>R20106104</v>
      </c>
      <c r="BE328">
        <v>4015</v>
      </c>
      <c r="BI328" t="s">
        <v>256</v>
      </c>
      <c r="BJ328" t="s">
        <v>281</v>
      </c>
      <c r="BK328" t="s">
        <v>258</v>
      </c>
      <c r="BL328">
        <v>31</v>
      </c>
      <c r="BN328">
        <v>34.681548640590201</v>
      </c>
      <c r="BO328">
        <v>-113.547971985038</v>
      </c>
      <c r="BP328" t="s">
        <v>282</v>
      </c>
      <c r="BW328" t="s">
        <v>950</v>
      </c>
      <c r="BX328" t="s">
        <v>950</v>
      </c>
      <c r="CA328" t="str">
        <f>"105"</f>
        <v>105</v>
      </c>
      <c r="CC328">
        <v>0</v>
      </c>
      <c r="CD328">
        <v>0</v>
      </c>
      <c r="CE328">
        <v>0</v>
      </c>
      <c r="CF328">
        <v>0</v>
      </c>
      <c r="CI328">
        <v>0</v>
      </c>
      <c r="CJ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0</v>
      </c>
      <c r="CU328">
        <v>0</v>
      </c>
      <c r="CX328">
        <v>0</v>
      </c>
      <c r="CZ328">
        <v>0</v>
      </c>
      <c r="DB328">
        <v>0</v>
      </c>
      <c r="DD328">
        <v>0</v>
      </c>
      <c r="DF328">
        <v>0</v>
      </c>
      <c r="DK328">
        <v>0</v>
      </c>
      <c r="DM328">
        <v>0</v>
      </c>
      <c r="DX328">
        <v>0</v>
      </c>
      <c r="EC328" t="s">
        <v>284</v>
      </c>
      <c r="ED328" t="s">
        <v>285</v>
      </c>
      <c r="EE328" t="s">
        <v>286</v>
      </c>
      <c r="EG328">
        <v>435600</v>
      </c>
      <c r="EH328">
        <v>10</v>
      </c>
      <c r="EI328">
        <v>0</v>
      </c>
      <c r="EJ328">
        <v>0</v>
      </c>
      <c r="EK328">
        <v>0</v>
      </c>
      <c r="EL328">
        <v>0</v>
      </c>
      <c r="EU328" t="s">
        <v>264</v>
      </c>
      <c r="EV328" t="s">
        <v>287</v>
      </c>
      <c r="EW328" t="s">
        <v>288</v>
      </c>
      <c r="EX328" s="1">
        <v>40135</v>
      </c>
      <c r="EY328" t="s">
        <v>267</v>
      </c>
      <c r="EZ328" t="str">
        <f>"FALSE"</f>
        <v>FALSE</v>
      </c>
      <c r="FA328">
        <v>2022</v>
      </c>
      <c r="FB328">
        <v>2020</v>
      </c>
      <c r="FC328">
        <v>600</v>
      </c>
      <c r="FD328" t="s">
        <v>246</v>
      </c>
      <c r="FE328" t="s">
        <v>246</v>
      </c>
      <c r="FF328" t="s">
        <v>246</v>
      </c>
      <c r="FG328" t="s">
        <v>246</v>
      </c>
      <c r="FH328" t="s">
        <v>246</v>
      </c>
      <c r="FI328" t="s">
        <v>246</v>
      </c>
      <c r="FJ328" t="s">
        <v>246</v>
      </c>
      <c r="FK328" t="s">
        <v>246</v>
      </c>
      <c r="FL328" t="s">
        <v>246</v>
      </c>
      <c r="FM328" t="s">
        <v>246</v>
      </c>
      <c r="FN328" t="s">
        <v>246</v>
      </c>
      <c r="FO328" t="s">
        <v>246</v>
      </c>
      <c r="FP328" t="s">
        <v>246</v>
      </c>
      <c r="FQ328" s="2">
        <v>12</v>
      </c>
      <c r="FR328" s="2">
        <v>0</v>
      </c>
      <c r="FS328" s="2">
        <v>0</v>
      </c>
      <c r="FT328">
        <v>0</v>
      </c>
      <c r="FU328" s="2">
        <v>82</v>
      </c>
      <c r="FV328" s="2">
        <v>82</v>
      </c>
      <c r="FW328" s="2">
        <v>0</v>
      </c>
      <c r="FX328">
        <v>0</v>
      </c>
      <c r="FY328" s="2">
        <v>0</v>
      </c>
      <c r="FZ328" s="2">
        <v>0</v>
      </c>
      <c r="GA328" s="2">
        <v>0</v>
      </c>
      <c r="GB328">
        <v>0</v>
      </c>
      <c r="GC328" s="2">
        <v>1.1399999999999999</v>
      </c>
      <c r="GE328" s="2">
        <v>82</v>
      </c>
      <c r="GH328" t="s">
        <v>289</v>
      </c>
      <c r="GK328" t="s">
        <v>290</v>
      </c>
      <c r="GL328" t="s">
        <v>290</v>
      </c>
      <c r="GR328" t="str">
        <f>""</f>
        <v/>
      </c>
      <c r="GS328" t="str">
        <f>""</f>
        <v/>
      </c>
      <c r="GT328" t="str">
        <f>""</f>
        <v/>
      </c>
      <c r="HF328" t="str">
        <f>""</f>
        <v/>
      </c>
      <c r="HK328" t="str">
        <f>""</f>
        <v/>
      </c>
      <c r="HN328" t="s">
        <v>271</v>
      </c>
      <c r="HP328" t="str">
        <f>""</f>
        <v/>
      </c>
      <c r="HQ328" t="str">
        <f>""</f>
        <v/>
      </c>
      <c r="IA328" t="str">
        <f>""</f>
        <v/>
      </c>
      <c r="IB328" t="str">
        <f>""</f>
        <v/>
      </c>
      <c r="IC328" t="str">
        <f>HYPERLINK("https://web.datatree.com/?/property?propertyId=3579165")</f>
        <v>https://web.datatree.com/?/property?propertyId=3579165</v>
      </c>
    </row>
    <row r="329" spans="1:237" x14ac:dyDescent="0.25">
      <c r="A329" t="s">
        <v>3891</v>
      </c>
      <c r="B329" t="s">
        <v>3892</v>
      </c>
      <c r="C329" t="s">
        <v>3893</v>
      </c>
      <c r="D329" t="s">
        <v>3894</v>
      </c>
      <c r="E329" t="s">
        <v>240</v>
      </c>
      <c r="F329">
        <v>1</v>
      </c>
      <c r="G329" t="s">
        <v>3895</v>
      </c>
      <c r="H329" t="s">
        <v>3896</v>
      </c>
      <c r="I329" t="s">
        <v>3896</v>
      </c>
      <c r="J329" t="s">
        <v>3897</v>
      </c>
      <c r="K329" t="s">
        <v>240</v>
      </c>
      <c r="L329">
        <v>1</v>
      </c>
      <c r="O329" t="s">
        <v>3898</v>
      </c>
      <c r="P329" t="s">
        <v>3899</v>
      </c>
      <c r="T329" t="s">
        <v>242</v>
      </c>
      <c r="AE329" t="s">
        <v>243</v>
      </c>
      <c r="AH329" t="s">
        <v>244</v>
      </c>
      <c r="AK329" t="s">
        <v>245</v>
      </c>
      <c r="AP329" t="s">
        <v>3900</v>
      </c>
      <c r="AS329" t="s">
        <v>3901</v>
      </c>
      <c r="AU329" t="s">
        <v>3139</v>
      </c>
      <c r="AV329" t="str">
        <f>"V0L 1M0"</f>
        <v>V0L 1M0</v>
      </c>
      <c r="AX329" t="s">
        <v>3902</v>
      </c>
      <c r="AY329" t="s">
        <v>3903</v>
      </c>
      <c r="AZ329" t="s">
        <v>2333</v>
      </c>
      <c r="BA329" t="s">
        <v>3904</v>
      </c>
      <c r="BB329" t="str">
        <f>"101-42-023"</f>
        <v>101-42-023</v>
      </c>
      <c r="BC329" t="str">
        <f>"10142023"</f>
        <v>10142023</v>
      </c>
      <c r="BD329" t="str">
        <f>"R10142023"</f>
        <v>R10142023</v>
      </c>
      <c r="BE329">
        <v>4015</v>
      </c>
      <c r="BJ329" t="s">
        <v>3905</v>
      </c>
      <c r="BK329" t="s">
        <v>499</v>
      </c>
      <c r="BL329">
        <v>3</v>
      </c>
      <c r="BN329">
        <v>34.407654818174997</v>
      </c>
      <c r="BO329">
        <v>-114.226570125302</v>
      </c>
      <c r="BW329" t="s">
        <v>3906</v>
      </c>
      <c r="BX329" t="s">
        <v>3906</v>
      </c>
      <c r="CA329" t="str">
        <f>""</f>
        <v/>
      </c>
      <c r="CC329">
        <v>0</v>
      </c>
      <c r="CD329">
        <v>0</v>
      </c>
      <c r="CE329">
        <v>0</v>
      </c>
      <c r="CF329">
        <v>0</v>
      </c>
      <c r="CI329">
        <v>0</v>
      </c>
      <c r="CJ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0</v>
      </c>
      <c r="CU329">
        <v>0</v>
      </c>
      <c r="CX329">
        <v>0</v>
      </c>
      <c r="CZ329">
        <v>0</v>
      </c>
      <c r="DB329">
        <v>0</v>
      </c>
      <c r="DD329">
        <v>0</v>
      </c>
      <c r="DF329">
        <v>0</v>
      </c>
      <c r="DK329">
        <v>0</v>
      </c>
      <c r="DM329">
        <v>0</v>
      </c>
      <c r="DX329">
        <v>0</v>
      </c>
      <c r="EC329" t="s">
        <v>261</v>
      </c>
      <c r="ED329" t="s">
        <v>354</v>
      </c>
      <c r="EE329" t="s">
        <v>355</v>
      </c>
      <c r="EG329">
        <v>435600</v>
      </c>
      <c r="EH329">
        <v>10</v>
      </c>
      <c r="EI329">
        <v>0</v>
      </c>
      <c r="EJ329">
        <v>0</v>
      </c>
      <c r="EK329">
        <v>0</v>
      </c>
      <c r="EL329">
        <v>0</v>
      </c>
      <c r="EU329" t="s">
        <v>264</v>
      </c>
      <c r="EV329" t="s">
        <v>3907</v>
      </c>
      <c r="EW329" t="s">
        <v>3908</v>
      </c>
      <c r="EX329" s="1">
        <v>40135</v>
      </c>
      <c r="EY329" t="s">
        <v>267</v>
      </c>
      <c r="EZ329" t="str">
        <f>"FALSE"</f>
        <v>FALSE</v>
      </c>
      <c r="FA329">
        <v>2022</v>
      </c>
      <c r="FB329">
        <v>2020</v>
      </c>
      <c r="FC329">
        <v>2500</v>
      </c>
      <c r="FD329" t="s">
        <v>246</v>
      </c>
      <c r="FE329" t="s">
        <v>246</v>
      </c>
      <c r="FF329" t="s">
        <v>246</v>
      </c>
      <c r="FG329" t="s">
        <v>246</v>
      </c>
      <c r="FH329" t="s">
        <v>246</v>
      </c>
      <c r="FI329" t="s">
        <v>246</v>
      </c>
      <c r="FJ329" t="s">
        <v>246</v>
      </c>
      <c r="FK329" t="s">
        <v>246</v>
      </c>
      <c r="FL329" t="s">
        <v>246</v>
      </c>
      <c r="FM329" t="s">
        <v>246</v>
      </c>
      <c r="FN329" t="s">
        <v>246</v>
      </c>
      <c r="FO329" t="s">
        <v>246</v>
      </c>
      <c r="FP329" t="s">
        <v>246</v>
      </c>
      <c r="FQ329" s="2">
        <v>1009</v>
      </c>
      <c r="FR329" s="2">
        <v>0</v>
      </c>
      <c r="FS329" s="2">
        <v>0</v>
      </c>
      <c r="FT329">
        <v>0</v>
      </c>
      <c r="FU329" s="2">
        <v>6727</v>
      </c>
      <c r="FV329" s="2">
        <v>6727</v>
      </c>
      <c r="FW329" s="2">
        <v>0</v>
      </c>
      <c r="FX329">
        <v>0</v>
      </c>
      <c r="FY329" s="2">
        <v>0</v>
      </c>
      <c r="FZ329" s="2">
        <v>0</v>
      </c>
      <c r="GA329" s="2">
        <v>0</v>
      </c>
      <c r="GB329">
        <v>0</v>
      </c>
      <c r="GC329" s="2">
        <v>56.68</v>
      </c>
      <c r="GE329" s="2">
        <v>6727</v>
      </c>
      <c r="GH329" t="s">
        <v>1191</v>
      </c>
      <c r="GK329" t="s">
        <v>3909</v>
      </c>
      <c r="GL329" t="s">
        <v>1193</v>
      </c>
      <c r="GM329" t="s">
        <v>1194</v>
      </c>
      <c r="GR329" t="str">
        <f>""</f>
        <v/>
      </c>
      <c r="GS329" t="str">
        <f>""</f>
        <v/>
      </c>
      <c r="GT329" t="str">
        <f>""</f>
        <v/>
      </c>
      <c r="GU329" s="1">
        <v>43461</v>
      </c>
      <c r="GV329" s="1">
        <v>43487</v>
      </c>
      <c r="GW329" s="2">
        <v>3750</v>
      </c>
      <c r="GY329" t="s">
        <v>270</v>
      </c>
      <c r="GZ329" t="s">
        <v>3910</v>
      </c>
      <c r="HF329" t="str">
        <f>""</f>
        <v/>
      </c>
      <c r="HK329" t="str">
        <f>""</f>
        <v/>
      </c>
      <c r="HM329" t="s">
        <v>948</v>
      </c>
      <c r="HN329" t="s">
        <v>2299</v>
      </c>
      <c r="HP329" t="str">
        <f>"2019.3270"</f>
        <v>2019.3270</v>
      </c>
      <c r="HQ329" t="str">
        <f>""</f>
        <v/>
      </c>
      <c r="IA329" t="str">
        <f>""</f>
        <v/>
      </c>
      <c r="IB329" t="str">
        <f>""</f>
        <v/>
      </c>
      <c r="IC329" t="str">
        <f>HYPERLINK("https://web.datatree.com/?/property?propertyId=3692969")</f>
        <v>https://web.datatree.com/?/property?propertyId=3692969</v>
      </c>
    </row>
    <row r="330" spans="1:237" x14ac:dyDescent="0.25">
      <c r="A330" t="s">
        <v>3911</v>
      </c>
      <c r="D330" t="s">
        <v>3911</v>
      </c>
      <c r="E330" t="s">
        <v>273</v>
      </c>
      <c r="F330">
        <v>16</v>
      </c>
      <c r="O330" t="s">
        <v>3911</v>
      </c>
      <c r="P330" t="s">
        <v>3911</v>
      </c>
      <c r="R330" t="s">
        <v>274</v>
      </c>
      <c r="T330" t="s">
        <v>242</v>
      </c>
      <c r="AE330" t="s">
        <v>243</v>
      </c>
      <c r="AH330" t="s">
        <v>244</v>
      </c>
      <c r="AK330" t="s">
        <v>245</v>
      </c>
      <c r="AM330">
        <v>7573</v>
      </c>
      <c r="AP330" t="s">
        <v>3912</v>
      </c>
      <c r="AQ330" t="s">
        <v>248</v>
      </c>
      <c r="AR330" t="s">
        <v>1226</v>
      </c>
      <c r="AS330" t="s">
        <v>3913</v>
      </c>
      <c r="AT330" t="s">
        <v>3913</v>
      </c>
      <c r="AU330" t="s">
        <v>328</v>
      </c>
      <c r="AV330" t="str">
        <f>"92647-7754"</f>
        <v>92647-7754</v>
      </c>
      <c r="AW330" t="s">
        <v>1761</v>
      </c>
      <c r="AX330" t="s">
        <v>3914</v>
      </c>
      <c r="AY330" t="s">
        <v>3915</v>
      </c>
      <c r="AZ330" t="s">
        <v>254</v>
      </c>
      <c r="BA330" t="s">
        <v>3916</v>
      </c>
      <c r="BB330" t="str">
        <f>"208-26-025"</f>
        <v>208-26-025</v>
      </c>
      <c r="BC330" t="str">
        <f>"20826025"</f>
        <v>20826025</v>
      </c>
      <c r="BD330" t="str">
        <f>"R20826025"</f>
        <v>R20826025</v>
      </c>
      <c r="BE330">
        <v>4015</v>
      </c>
      <c r="BI330" t="s">
        <v>256</v>
      </c>
      <c r="BJ330" t="s">
        <v>961</v>
      </c>
      <c r="BK330" t="s">
        <v>446</v>
      </c>
      <c r="BL330">
        <v>33</v>
      </c>
      <c r="BN330">
        <v>34.902690065533498</v>
      </c>
      <c r="BO330">
        <v>-114.078140181515</v>
      </c>
      <c r="BP330" t="s">
        <v>3917</v>
      </c>
      <c r="BW330" t="s">
        <v>3918</v>
      </c>
      <c r="BX330" t="s">
        <v>3918</v>
      </c>
      <c r="CA330" t="str">
        <f>"11"</f>
        <v>11</v>
      </c>
      <c r="CB330" t="s">
        <v>246</v>
      </c>
      <c r="CC330">
        <v>0</v>
      </c>
      <c r="CD330">
        <v>0</v>
      </c>
      <c r="CE330">
        <v>0</v>
      </c>
      <c r="CF330">
        <v>0</v>
      </c>
      <c r="CI330">
        <v>0</v>
      </c>
      <c r="CJ330">
        <v>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0</v>
      </c>
      <c r="CT330">
        <v>0</v>
      </c>
      <c r="CU330">
        <v>0</v>
      </c>
      <c r="CX330">
        <v>0</v>
      </c>
      <c r="CZ330">
        <v>0</v>
      </c>
      <c r="DB330">
        <v>0</v>
      </c>
      <c r="DD330">
        <v>0</v>
      </c>
      <c r="DF330">
        <v>0</v>
      </c>
      <c r="DK330">
        <v>0</v>
      </c>
      <c r="DM330">
        <v>0</v>
      </c>
      <c r="DX330">
        <v>0</v>
      </c>
      <c r="EC330" t="s">
        <v>261</v>
      </c>
      <c r="ED330" t="s">
        <v>262</v>
      </c>
      <c r="EE330" t="s">
        <v>263</v>
      </c>
      <c r="EG330">
        <v>435600</v>
      </c>
      <c r="EH330">
        <v>10</v>
      </c>
      <c r="EI330">
        <v>0</v>
      </c>
      <c r="EJ330">
        <v>0</v>
      </c>
      <c r="EK330">
        <v>0</v>
      </c>
      <c r="EL330">
        <v>0</v>
      </c>
      <c r="EU330" t="s">
        <v>264</v>
      </c>
      <c r="EV330" t="s">
        <v>408</v>
      </c>
      <c r="EW330" t="s">
        <v>409</v>
      </c>
      <c r="EX330" s="1">
        <v>42053</v>
      </c>
      <c r="EY330" t="s">
        <v>267</v>
      </c>
      <c r="EZ330" t="str">
        <f>"FALSE"</f>
        <v>FALSE</v>
      </c>
      <c r="FA330">
        <v>2022</v>
      </c>
      <c r="FB330">
        <v>2020</v>
      </c>
      <c r="FC330">
        <v>400</v>
      </c>
      <c r="FD330" t="s">
        <v>246</v>
      </c>
      <c r="FE330" t="s">
        <v>246</v>
      </c>
      <c r="FF330" t="s">
        <v>246</v>
      </c>
      <c r="FG330" t="s">
        <v>246</v>
      </c>
      <c r="FH330" t="s">
        <v>246</v>
      </c>
      <c r="FI330" t="s">
        <v>246</v>
      </c>
      <c r="FJ330" t="s">
        <v>246</v>
      </c>
      <c r="FK330" t="s">
        <v>246</v>
      </c>
      <c r="FL330" t="s">
        <v>246</v>
      </c>
      <c r="FM330" t="s">
        <v>246</v>
      </c>
      <c r="FN330" t="s">
        <v>246</v>
      </c>
      <c r="FO330" t="s">
        <v>246</v>
      </c>
      <c r="FP330" t="s">
        <v>246</v>
      </c>
      <c r="FQ330" s="2">
        <v>1106</v>
      </c>
      <c r="FR330" s="2">
        <v>0</v>
      </c>
      <c r="FS330" s="2">
        <v>0</v>
      </c>
      <c r="FT330">
        <v>0</v>
      </c>
      <c r="FU330" s="2">
        <v>7374</v>
      </c>
      <c r="FV330" s="2">
        <v>7374</v>
      </c>
      <c r="FW330" s="2">
        <v>0</v>
      </c>
      <c r="FX330">
        <v>0</v>
      </c>
      <c r="FY330" s="2">
        <v>0</v>
      </c>
      <c r="FZ330" s="2">
        <v>0</v>
      </c>
      <c r="GA330" s="2">
        <v>0</v>
      </c>
      <c r="GB330">
        <v>0</v>
      </c>
      <c r="GC330" s="2">
        <v>122.18</v>
      </c>
      <c r="GE330" s="2">
        <v>7374</v>
      </c>
      <c r="GH330" t="s">
        <v>315</v>
      </c>
      <c r="GK330" t="s">
        <v>3919</v>
      </c>
      <c r="GL330" t="s">
        <v>3920</v>
      </c>
      <c r="GM330" t="s">
        <v>318</v>
      </c>
      <c r="GR330" t="str">
        <f>""</f>
        <v/>
      </c>
      <c r="GS330" t="str">
        <f>""</f>
        <v/>
      </c>
      <c r="GT330" t="str">
        <f>""</f>
        <v/>
      </c>
      <c r="HF330" t="str">
        <f>""</f>
        <v/>
      </c>
      <c r="HK330" t="str">
        <f>""</f>
        <v/>
      </c>
      <c r="HN330" t="s">
        <v>271</v>
      </c>
      <c r="HP330" t="str">
        <f>""</f>
        <v/>
      </c>
      <c r="HQ330" t="str">
        <f>""</f>
        <v/>
      </c>
      <c r="IA330" t="str">
        <f>""</f>
        <v/>
      </c>
      <c r="IB330" t="str">
        <f>""</f>
        <v/>
      </c>
      <c r="IC330" t="str">
        <f>HYPERLINK("https://web.datatree.com/?/property?propertyId=3693478")</f>
        <v>https://web.datatree.com/?/property?propertyId=3693478</v>
      </c>
    </row>
    <row r="331" spans="1:237" x14ac:dyDescent="0.25">
      <c r="A331" t="s">
        <v>3921</v>
      </c>
      <c r="B331" t="s">
        <v>3922</v>
      </c>
      <c r="C331" t="s">
        <v>3922</v>
      </c>
      <c r="D331" t="s">
        <v>3923</v>
      </c>
      <c r="E331" t="s">
        <v>240</v>
      </c>
      <c r="F331">
        <v>4</v>
      </c>
      <c r="O331" t="s">
        <v>3924</v>
      </c>
      <c r="P331" t="s">
        <v>3921</v>
      </c>
      <c r="Q331" t="s">
        <v>2411</v>
      </c>
      <c r="R331" t="s">
        <v>2261</v>
      </c>
      <c r="T331" t="s">
        <v>242</v>
      </c>
      <c r="AE331" t="s">
        <v>243</v>
      </c>
      <c r="AH331" t="s">
        <v>244</v>
      </c>
      <c r="AK331" t="s">
        <v>245</v>
      </c>
      <c r="AM331">
        <v>440</v>
      </c>
      <c r="AP331" t="s">
        <v>3925</v>
      </c>
      <c r="AQ331" t="s">
        <v>302</v>
      </c>
      <c r="AS331" t="s">
        <v>1909</v>
      </c>
      <c r="AT331" t="s">
        <v>1909</v>
      </c>
      <c r="AU331" t="s">
        <v>400</v>
      </c>
      <c r="AV331" t="str">
        <f>"89002-9202"</f>
        <v>89002-9202</v>
      </c>
      <c r="AW331" t="s">
        <v>3926</v>
      </c>
      <c r="AX331" t="s">
        <v>3927</v>
      </c>
      <c r="AY331" t="s">
        <v>3928</v>
      </c>
      <c r="AZ331" t="s">
        <v>254</v>
      </c>
      <c r="BA331" t="s">
        <v>3929</v>
      </c>
      <c r="BB331" t="str">
        <f>"317-15-089"</f>
        <v>317-15-089</v>
      </c>
      <c r="BC331" t="str">
        <f>"31715089"</f>
        <v>31715089</v>
      </c>
      <c r="BD331" t="str">
        <f>"R31715089"</f>
        <v>R31715089</v>
      </c>
      <c r="BE331">
        <v>4015</v>
      </c>
      <c r="BJ331" t="s">
        <v>309</v>
      </c>
      <c r="BK331" t="s">
        <v>310</v>
      </c>
      <c r="BL331">
        <v>25</v>
      </c>
      <c r="BN331">
        <v>35.519533896068403</v>
      </c>
      <c r="BO331">
        <v>-114.36922303454099</v>
      </c>
      <c r="BP331" t="s">
        <v>1267</v>
      </c>
      <c r="BQ331">
        <v>7</v>
      </c>
      <c r="BW331" t="s">
        <v>2894</v>
      </c>
      <c r="BX331" t="s">
        <v>2894</v>
      </c>
      <c r="CA331" t="str">
        <f>"109|1"</f>
        <v>109|1</v>
      </c>
      <c r="CC331">
        <v>0</v>
      </c>
      <c r="CD331">
        <v>0</v>
      </c>
      <c r="CE331">
        <v>0</v>
      </c>
      <c r="CF331">
        <v>0</v>
      </c>
      <c r="CI331">
        <v>0</v>
      </c>
      <c r="CJ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0</v>
      </c>
      <c r="CX331">
        <v>0</v>
      </c>
      <c r="CZ331">
        <v>0</v>
      </c>
      <c r="DB331">
        <v>0</v>
      </c>
      <c r="DD331">
        <v>0</v>
      </c>
      <c r="DF331">
        <v>0</v>
      </c>
      <c r="DK331">
        <v>0</v>
      </c>
      <c r="DM331">
        <v>0</v>
      </c>
      <c r="DX331">
        <v>0</v>
      </c>
      <c r="EC331" t="s">
        <v>261</v>
      </c>
      <c r="ED331" t="s">
        <v>262</v>
      </c>
      <c r="EE331" t="s">
        <v>263</v>
      </c>
      <c r="EG331">
        <v>435600</v>
      </c>
      <c r="EH331">
        <v>10</v>
      </c>
      <c r="EI331">
        <v>0</v>
      </c>
      <c r="EJ331">
        <v>0</v>
      </c>
      <c r="EK331">
        <v>0</v>
      </c>
      <c r="EL331">
        <v>0</v>
      </c>
      <c r="EU331" t="s">
        <v>407</v>
      </c>
      <c r="EV331" t="s">
        <v>313</v>
      </c>
      <c r="EW331" t="s">
        <v>314</v>
      </c>
      <c r="EX331" s="1">
        <v>40135</v>
      </c>
      <c r="EY331" t="s">
        <v>267</v>
      </c>
      <c r="EZ331" t="str">
        <f>"TRUE"</f>
        <v>TRUE</v>
      </c>
      <c r="FA331">
        <v>2022</v>
      </c>
      <c r="FB331">
        <v>2020</v>
      </c>
      <c r="FC331">
        <v>400</v>
      </c>
      <c r="FD331" t="s">
        <v>246</v>
      </c>
      <c r="FE331" t="s">
        <v>246</v>
      </c>
      <c r="FF331" t="s">
        <v>246</v>
      </c>
      <c r="FG331" t="s">
        <v>246</v>
      </c>
      <c r="FH331" t="s">
        <v>246</v>
      </c>
      <c r="FI331" t="s">
        <v>246</v>
      </c>
      <c r="FJ331" t="s">
        <v>246</v>
      </c>
      <c r="FK331" t="s">
        <v>246</v>
      </c>
      <c r="FL331" t="s">
        <v>246</v>
      </c>
      <c r="FM331" t="s">
        <v>246</v>
      </c>
      <c r="FN331" t="s">
        <v>246</v>
      </c>
      <c r="FO331" t="s">
        <v>246</v>
      </c>
      <c r="FP331" t="s">
        <v>246</v>
      </c>
      <c r="FQ331" s="2">
        <v>2030</v>
      </c>
      <c r="FR331" s="2">
        <v>0</v>
      </c>
      <c r="FS331" s="2">
        <v>0</v>
      </c>
      <c r="FT331">
        <v>0</v>
      </c>
      <c r="FU331" s="2">
        <v>13530</v>
      </c>
      <c r="FV331" s="2">
        <v>13530</v>
      </c>
      <c r="FW331" s="2">
        <v>0</v>
      </c>
      <c r="FX331">
        <v>0</v>
      </c>
      <c r="FY331" s="2">
        <v>0</v>
      </c>
      <c r="FZ331" s="2">
        <v>0</v>
      </c>
      <c r="GA331" s="2">
        <v>0</v>
      </c>
      <c r="GB331">
        <v>0</v>
      </c>
      <c r="GC331" s="2">
        <v>122.66</v>
      </c>
      <c r="GE331" s="2">
        <v>13530</v>
      </c>
      <c r="GH331" t="s">
        <v>315</v>
      </c>
      <c r="GK331" t="s">
        <v>316</v>
      </c>
      <c r="GL331" t="s">
        <v>317</v>
      </c>
      <c r="GM331" t="s">
        <v>318</v>
      </c>
      <c r="GN331" s="1">
        <v>43950</v>
      </c>
      <c r="GO331" s="1">
        <v>43956</v>
      </c>
      <c r="GQ331" t="s">
        <v>412</v>
      </c>
      <c r="GR331" t="str">
        <f>"2020.25071"</f>
        <v>2020.25071</v>
      </c>
      <c r="GS331" t="str">
        <f>"2020.25070"</f>
        <v>2020.25070</v>
      </c>
      <c r="GT331" t="str">
        <f>""</f>
        <v/>
      </c>
      <c r="GU331" s="1">
        <v>43941</v>
      </c>
      <c r="GV331" s="1">
        <v>43956</v>
      </c>
      <c r="GW331" s="2">
        <v>42000</v>
      </c>
      <c r="GY331" t="s">
        <v>270</v>
      </c>
      <c r="GZ331" t="s">
        <v>3930</v>
      </c>
      <c r="HF331" t="str">
        <f>""</f>
        <v/>
      </c>
      <c r="HK331" t="str">
        <f>""</f>
        <v/>
      </c>
      <c r="HM331" t="s">
        <v>1060</v>
      </c>
      <c r="HN331" t="s">
        <v>271</v>
      </c>
      <c r="HP331" t="str">
        <f>"2020.25069"</f>
        <v>2020.25069</v>
      </c>
      <c r="HQ331" t="str">
        <f>""</f>
        <v/>
      </c>
      <c r="IA331" t="str">
        <f>""</f>
        <v/>
      </c>
      <c r="IB331" t="str">
        <f>""</f>
        <v/>
      </c>
      <c r="IC331" t="str">
        <f>HYPERLINK("https://web.datatree.com/?/property?propertyId=3663137")</f>
        <v>https://web.datatree.com/?/property?propertyId=3663137</v>
      </c>
    </row>
    <row r="332" spans="1:237" x14ac:dyDescent="0.25">
      <c r="A332" t="s">
        <v>3931</v>
      </c>
      <c r="D332" t="s">
        <v>3931</v>
      </c>
      <c r="E332" t="s">
        <v>240</v>
      </c>
      <c r="F332">
        <v>5</v>
      </c>
      <c r="K332" t="s">
        <v>240</v>
      </c>
      <c r="O332" t="s">
        <v>3932</v>
      </c>
      <c r="P332" t="s">
        <v>3931</v>
      </c>
      <c r="Q332" t="s">
        <v>588</v>
      </c>
      <c r="T332" t="s">
        <v>242</v>
      </c>
      <c r="U332" t="s">
        <v>613</v>
      </c>
      <c r="AE332" t="s">
        <v>243</v>
      </c>
      <c r="AH332" t="s">
        <v>244</v>
      </c>
      <c r="AK332" t="s">
        <v>245</v>
      </c>
      <c r="AP332" t="s">
        <v>3933</v>
      </c>
      <c r="AS332" t="s">
        <v>3231</v>
      </c>
      <c r="AT332" t="s">
        <v>3231</v>
      </c>
      <c r="AU332" t="s">
        <v>243</v>
      </c>
      <c r="AV332" t="str">
        <f>"85547-2022"</f>
        <v>85547-2022</v>
      </c>
      <c r="AW332" t="s">
        <v>3934</v>
      </c>
      <c r="AX332" t="s">
        <v>3935</v>
      </c>
      <c r="AY332" t="s">
        <v>3936</v>
      </c>
      <c r="AZ332" t="s">
        <v>254</v>
      </c>
      <c r="BA332" t="s">
        <v>3937</v>
      </c>
      <c r="BB332" t="str">
        <f>"210-37-024"</f>
        <v>210-37-024</v>
      </c>
      <c r="BC332" t="str">
        <f>"21037024"</f>
        <v>21037024</v>
      </c>
      <c r="BD332" t="str">
        <f>"R21037024"</f>
        <v>R21037024</v>
      </c>
      <c r="BE332">
        <v>4015</v>
      </c>
      <c r="BI332" t="s">
        <v>256</v>
      </c>
      <c r="BN332">
        <v>34.786513799864302</v>
      </c>
      <c r="BO332">
        <v>-114.34401406056899</v>
      </c>
      <c r="CA332" t="str">
        <f>""</f>
        <v/>
      </c>
      <c r="CC332">
        <v>0</v>
      </c>
      <c r="CD332">
        <v>0</v>
      </c>
      <c r="CE332">
        <v>0</v>
      </c>
      <c r="CF332">
        <v>0</v>
      </c>
      <c r="CI332">
        <v>0</v>
      </c>
      <c r="CJ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0</v>
      </c>
      <c r="CU332">
        <v>0</v>
      </c>
      <c r="CX332">
        <v>0</v>
      </c>
      <c r="CZ332">
        <v>0</v>
      </c>
      <c r="DB332">
        <v>0</v>
      </c>
      <c r="DD332">
        <v>0</v>
      </c>
      <c r="DF332">
        <v>0</v>
      </c>
      <c r="DK332">
        <v>0</v>
      </c>
      <c r="DM332">
        <v>0</v>
      </c>
      <c r="DX332">
        <v>0</v>
      </c>
      <c r="EC332" t="s">
        <v>261</v>
      </c>
      <c r="ED332" t="s">
        <v>354</v>
      </c>
      <c r="EE332" t="s">
        <v>355</v>
      </c>
      <c r="EG332">
        <v>435600</v>
      </c>
      <c r="EH332">
        <v>10</v>
      </c>
      <c r="EI332">
        <v>0</v>
      </c>
      <c r="EJ332">
        <v>0</v>
      </c>
      <c r="EK332">
        <v>0</v>
      </c>
      <c r="EL332">
        <v>0</v>
      </c>
      <c r="EU332" t="s">
        <v>264</v>
      </c>
      <c r="EV332" t="s">
        <v>384</v>
      </c>
      <c r="EW332" t="s">
        <v>385</v>
      </c>
      <c r="EX332" s="1">
        <v>40135</v>
      </c>
      <c r="EY332" t="s">
        <v>267</v>
      </c>
      <c r="EZ332" t="str">
        <f t="shared" ref="EZ332:EZ337" si="17">"FALSE"</f>
        <v>FALSE</v>
      </c>
      <c r="FA332">
        <v>2022</v>
      </c>
      <c r="FB332">
        <v>2020</v>
      </c>
      <c r="FC332">
        <v>1200</v>
      </c>
      <c r="FD332" t="s">
        <v>246</v>
      </c>
      <c r="FE332" t="s">
        <v>246</v>
      </c>
      <c r="FF332" t="s">
        <v>246</v>
      </c>
      <c r="FG332" t="s">
        <v>246</v>
      </c>
      <c r="FH332" t="s">
        <v>246</v>
      </c>
      <c r="FI332" t="s">
        <v>246</v>
      </c>
      <c r="FJ332" t="s">
        <v>246</v>
      </c>
      <c r="FK332" t="s">
        <v>246</v>
      </c>
      <c r="FL332" t="s">
        <v>246</v>
      </c>
      <c r="FM332" t="s">
        <v>246</v>
      </c>
      <c r="FN332" t="s">
        <v>246</v>
      </c>
      <c r="FO332" t="s">
        <v>246</v>
      </c>
      <c r="FP332" t="s">
        <v>246</v>
      </c>
      <c r="FQ332" s="2">
        <v>493</v>
      </c>
      <c r="FR332" s="2">
        <v>0</v>
      </c>
      <c r="FS332" s="2">
        <v>0</v>
      </c>
      <c r="FT332">
        <v>0</v>
      </c>
      <c r="FU332" s="2">
        <v>3288</v>
      </c>
      <c r="FV332" s="2">
        <v>3288</v>
      </c>
      <c r="FW332" s="2">
        <v>0</v>
      </c>
      <c r="FX332">
        <v>0</v>
      </c>
      <c r="FY332" s="2">
        <v>0</v>
      </c>
      <c r="FZ332" s="2">
        <v>0</v>
      </c>
      <c r="GA332" s="2">
        <v>0</v>
      </c>
      <c r="GB332">
        <v>0</v>
      </c>
      <c r="GC332" s="2">
        <v>26.66</v>
      </c>
      <c r="GE332" s="2">
        <v>3288</v>
      </c>
      <c r="GH332" t="s">
        <v>386</v>
      </c>
      <c r="GI332" t="s">
        <v>387</v>
      </c>
      <c r="GK332" t="s">
        <v>388</v>
      </c>
      <c r="GL332" t="s">
        <v>388</v>
      </c>
      <c r="GM332" t="s">
        <v>389</v>
      </c>
      <c r="GR332" t="str">
        <f>""</f>
        <v/>
      </c>
      <c r="GS332" t="str">
        <f>""</f>
        <v/>
      </c>
      <c r="GT332" t="str">
        <f>""</f>
        <v/>
      </c>
      <c r="HF332" t="str">
        <f>""</f>
        <v/>
      </c>
      <c r="HK332" t="str">
        <f>""</f>
        <v/>
      </c>
      <c r="HN332" t="s">
        <v>271</v>
      </c>
      <c r="HP332" t="str">
        <f>""</f>
        <v/>
      </c>
      <c r="HQ332" t="str">
        <f>""</f>
        <v/>
      </c>
      <c r="IA332" t="str">
        <f>""</f>
        <v/>
      </c>
      <c r="IB332" t="str">
        <f>""</f>
        <v/>
      </c>
      <c r="IC332" t="str">
        <f>HYPERLINK("https://web.datatree.com/?/property?propertyId=3624445")</f>
        <v>https://web.datatree.com/?/property?propertyId=3624445</v>
      </c>
    </row>
    <row r="333" spans="1:237" x14ac:dyDescent="0.25">
      <c r="A333" t="s">
        <v>3938</v>
      </c>
      <c r="B333" t="s">
        <v>3939</v>
      </c>
      <c r="C333" t="s">
        <v>3939</v>
      </c>
      <c r="D333" t="s">
        <v>3035</v>
      </c>
      <c r="E333" t="s">
        <v>240</v>
      </c>
      <c r="F333">
        <v>1</v>
      </c>
      <c r="G333" t="s">
        <v>3940</v>
      </c>
      <c r="H333" t="s">
        <v>3941</v>
      </c>
      <c r="I333" t="s">
        <v>3941</v>
      </c>
      <c r="J333" t="s">
        <v>3035</v>
      </c>
      <c r="K333" t="s">
        <v>240</v>
      </c>
      <c r="L333">
        <v>1</v>
      </c>
      <c r="O333" t="s">
        <v>3942</v>
      </c>
      <c r="P333" t="s">
        <v>3943</v>
      </c>
      <c r="Q333" t="s">
        <v>1421</v>
      </c>
      <c r="R333" t="s">
        <v>2963</v>
      </c>
      <c r="S333" t="s">
        <v>613</v>
      </c>
      <c r="T333" t="s">
        <v>242</v>
      </c>
      <c r="AE333" t="s">
        <v>243</v>
      </c>
      <c r="AH333" t="s">
        <v>244</v>
      </c>
      <c r="AK333" t="s">
        <v>245</v>
      </c>
      <c r="AL333" t="s">
        <v>246</v>
      </c>
      <c r="AM333">
        <v>1298</v>
      </c>
      <c r="AO333" t="s">
        <v>589</v>
      </c>
      <c r="AP333">
        <v>1610</v>
      </c>
      <c r="AS333" t="s">
        <v>2683</v>
      </c>
      <c r="AT333" t="s">
        <v>2684</v>
      </c>
      <c r="AU333" t="s">
        <v>2206</v>
      </c>
      <c r="AV333" t="str">
        <f>"84770-4252"</f>
        <v>84770-4252</v>
      </c>
      <c r="AW333" t="s">
        <v>847</v>
      </c>
      <c r="AX333" t="s">
        <v>3944</v>
      </c>
      <c r="AY333" t="s">
        <v>3945</v>
      </c>
      <c r="AZ333" t="s">
        <v>254</v>
      </c>
      <c r="BA333" t="s">
        <v>3946</v>
      </c>
      <c r="BB333" t="str">
        <f>"402-66-068"</f>
        <v>402-66-068</v>
      </c>
      <c r="BC333" t="str">
        <f>"40266068"</f>
        <v>40266068</v>
      </c>
      <c r="BD333" t="str">
        <f>"R40266068"</f>
        <v>R40266068</v>
      </c>
      <c r="BE333">
        <v>4015</v>
      </c>
      <c r="BJ333" t="s">
        <v>881</v>
      </c>
      <c r="BK333" t="s">
        <v>548</v>
      </c>
      <c r="BL333">
        <v>36</v>
      </c>
      <c r="BN333">
        <v>36.907614788065302</v>
      </c>
      <c r="BO333">
        <v>-113.87135835394299</v>
      </c>
      <c r="CA333" t="str">
        <f>""</f>
        <v/>
      </c>
      <c r="CC333">
        <v>0</v>
      </c>
      <c r="CD333">
        <v>0</v>
      </c>
      <c r="CE333">
        <v>0</v>
      </c>
      <c r="CF333">
        <v>0</v>
      </c>
      <c r="CI333">
        <v>0</v>
      </c>
      <c r="CJ333">
        <v>0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0</v>
      </c>
      <c r="CX333">
        <v>0</v>
      </c>
      <c r="CZ333">
        <v>0</v>
      </c>
      <c r="DB333">
        <v>0</v>
      </c>
      <c r="DD333">
        <v>0</v>
      </c>
      <c r="DF333">
        <v>0</v>
      </c>
      <c r="DK333">
        <v>0</v>
      </c>
      <c r="DM333">
        <v>0</v>
      </c>
      <c r="DX333">
        <v>0</v>
      </c>
      <c r="EC333" t="s">
        <v>261</v>
      </c>
      <c r="ED333" t="s">
        <v>354</v>
      </c>
      <c r="EE333" t="s">
        <v>355</v>
      </c>
      <c r="EG333">
        <v>435600</v>
      </c>
      <c r="EH333">
        <v>10</v>
      </c>
      <c r="EI333">
        <v>0</v>
      </c>
      <c r="EJ333">
        <v>0</v>
      </c>
      <c r="EK333">
        <v>0</v>
      </c>
      <c r="EL333">
        <v>0</v>
      </c>
      <c r="EU333" t="s">
        <v>264</v>
      </c>
      <c r="EV333" t="s">
        <v>3566</v>
      </c>
      <c r="EW333" t="s">
        <v>3567</v>
      </c>
      <c r="EX333" s="1">
        <v>40135</v>
      </c>
      <c r="EY333" t="s">
        <v>267</v>
      </c>
      <c r="EZ333" t="str">
        <f t="shared" si="17"/>
        <v>FALSE</v>
      </c>
      <c r="FA333">
        <v>2019</v>
      </c>
      <c r="FC333">
        <v>970</v>
      </c>
      <c r="FD333" t="s">
        <v>246</v>
      </c>
      <c r="FE333" t="s">
        <v>246</v>
      </c>
      <c r="FF333" t="s">
        <v>246</v>
      </c>
      <c r="FG333" t="s">
        <v>246</v>
      </c>
      <c r="FH333" t="s">
        <v>246</v>
      </c>
      <c r="FI333" t="s">
        <v>246</v>
      </c>
      <c r="FJ333" t="s">
        <v>246</v>
      </c>
      <c r="FK333" t="s">
        <v>246</v>
      </c>
      <c r="FL333" t="s">
        <v>246</v>
      </c>
      <c r="FM333" t="s">
        <v>246</v>
      </c>
      <c r="FN333" t="s">
        <v>246</v>
      </c>
      <c r="FO333" t="s">
        <v>246</v>
      </c>
      <c r="FP333" t="s">
        <v>246</v>
      </c>
      <c r="FQ333" s="2">
        <v>4824</v>
      </c>
      <c r="FR333" s="2">
        <v>0</v>
      </c>
      <c r="FS333" s="2">
        <v>0</v>
      </c>
      <c r="FT333">
        <v>0</v>
      </c>
      <c r="FU333" s="2">
        <v>32162</v>
      </c>
      <c r="FV333" s="2">
        <v>0</v>
      </c>
      <c r="FW333" s="2">
        <v>0</v>
      </c>
      <c r="FX333">
        <v>0</v>
      </c>
      <c r="FY333" s="2">
        <v>0</v>
      </c>
      <c r="FZ333" s="2">
        <v>0</v>
      </c>
      <c r="GA333" s="2">
        <v>0</v>
      </c>
      <c r="GB333">
        <v>0</v>
      </c>
      <c r="GE333" s="2">
        <v>32162</v>
      </c>
      <c r="GH333" t="s">
        <v>776</v>
      </c>
      <c r="GK333" t="s">
        <v>777</v>
      </c>
      <c r="GL333" t="s">
        <v>778</v>
      </c>
      <c r="GM333" t="s">
        <v>778</v>
      </c>
      <c r="GR333" t="str">
        <f>""</f>
        <v/>
      </c>
      <c r="GS333" t="str">
        <f>""</f>
        <v/>
      </c>
      <c r="GT333" t="str">
        <f>""</f>
        <v/>
      </c>
      <c r="GU333" s="1">
        <v>43518</v>
      </c>
      <c r="GV333" s="1">
        <v>43524</v>
      </c>
      <c r="GW333" s="2">
        <v>10000</v>
      </c>
      <c r="GY333" t="s">
        <v>270</v>
      </c>
      <c r="GZ333" t="s">
        <v>3947</v>
      </c>
      <c r="HF333" t="str">
        <f>""</f>
        <v/>
      </c>
      <c r="HK333" t="str">
        <f>""</f>
        <v/>
      </c>
      <c r="HM333" t="s">
        <v>3948</v>
      </c>
      <c r="HN333" t="s">
        <v>271</v>
      </c>
      <c r="HP333" t="str">
        <f>"2019.9806"</f>
        <v>2019.9806</v>
      </c>
      <c r="HQ333" t="str">
        <f>""</f>
        <v/>
      </c>
      <c r="HR333" s="1">
        <v>43518</v>
      </c>
      <c r="HS333" s="1">
        <v>43523</v>
      </c>
      <c r="HT333" s="2">
        <v>10000</v>
      </c>
      <c r="HU333" t="s">
        <v>270</v>
      </c>
      <c r="IA333" t="str">
        <f>"2019.9237"</f>
        <v>2019.9237</v>
      </c>
      <c r="IB333" t="str">
        <f>""</f>
        <v/>
      </c>
      <c r="IC333" t="str">
        <f>HYPERLINK("https://web.datatree.com/?/property?propertyId=3664538")</f>
        <v>https://web.datatree.com/?/property?propertyId=3664538</v>
      </c>
    </row>
    <row r="334" spans="1:237" x14ac:dyDescent="0.25">
      <c r="A334" t="s">
        <v>3949</v>
      </c>
      <c r="B334" t="s">
        <v>3950</v>
      </c>
      <c r="C334" t="s">
        <v>1853</v>
      </c>
      <c r="D334" t="s">
        <v>3951</v>
      </c>
      <c r="E334" t="s">
        <v>240</v>
      </c>
      <c r="F334">
        <v>16</v>
      </c>
      <c r="O334" t="s">
        <v>3952</v>
      </c>
      <c r="P334" t="s">
        <v>3949</v>
      </c>
      <c r="T334" t="s">
        <v>242</v>
      </c>
      <c r="AE334" t="s">
        <v>243</v>
      </c>
      <c r="AH334" t="s">
        <v>244</v>
      </c>
      <c r="AK334" t="s">
        <v>245</v>
      </c>
      <c r="AM334">
        <v>184</v>
      </c>
      <c r="AP334" t="s">
        <v>3953</v>
      </c>
      <c r="AQ334" t="s">
        <v>419</v>
      </c>
      <c r="AS334" t="s">
        <v>1909</v>
      </c>
      <c r="AT334" t="s">
        <v>1909</v>
      </c>
      <c r="AU334" t="s">
        <v>400</v>
      </c>
      <c r="AV334" t="str">
        <f>"89015-5500"</f>
        <v>89015-5500</v>
      </c>
      <c r="AW334" t="s">
        <v>847</v>
      </c>
      <c r="AX334" t="s">
        <v>3954</v>
      </c>
      <c r="AY334" t="s">
        <v>3955</v>
      </c>
      <c r="AZ334" t="s">
        <v>254</v>
      </c>
      <c r="BA334" t="s">
        <v>3956</v>
      </c>
      <c r="BB334" t="str">
        <f>"319-14-009B"</f>
        <v>319-14-009B</v>
      </c>
      <c r="BC334" t="str">
        <f>"31914009B"</f>
        <v>31914009B</v>
      </c>
      <c r="BD334" t="str">
        <f>"R31914009B"</f>
        <v>R31914009B</v>
      </c>
      <c r="BE334">
        <v>4015</v>
      </c>
      <c r="BJ334" t="s">
        <v>498</v>
      </c>
      <c r="BK334" t="s">
        <v>499</v>
      </c>
      <c r="BL334">
        <v>27</v>
      </c>
      <c r="BN334">
        <v>35.608814586858799</v>
      </c>
      <c r="BO334">
        <v>-114.299463235841</v>
      </c>
      <c r="BP334" t="s">
        <v>1353</v>
      </c>
      <c r="BW334" t="s">
        <v>1354</v>
      </c>
      <c r="BX334" t="s">
        <v>1354</v>
      </c>
      <c r="CA334" t="str">
        <f>"161"</f>
        <v>161</v>
      </c>
      <c r="CC334">
        <v>0</v>
      </c>
      <c r="CD334">
        <v>0</v>
      </c>
      <c r="CE334">
        <v>0</v>
      </c>
      <c r="CF334">
        <v>0</v>
      </c>
      <c r="CI334">
        <v>0</v>
      </c>
      <c r="CJ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X334">
        <v>0</v>
      </c>
      <c r="CZ334">
        <v>0</v>
      </c>
      <c r="DB334">
        <v>0</v>
      </c>
      <c r="DD334">
        <v>0</v>
      </c>
      <c r="DF334">
        <v>0</v>
      </c>
      <c r="DK334">
        <v>0</v>
      </c>
      <c r="DM334">
        <v>0</v>
      </c>
      <c r="DX334">
        <v>0</v>
      </c>
      <c r="EC334" t="s">
        <v>261</v>
      </c>
      <c r="ED334" t="s">
        <v>262</v>
      </c>
      <c r="EE334" t="s">
        <v>263</v>
      </c>
      <c r="EG334">
        <v>435600</v>
      </c>
      <c r="EH334">
        <v>10</v>
      </c>
      <c r="EI334">
        <v>0</v>
      </c>
      <c r="EJ334">
        <v>0</v>
      </c>
      <c r="EK334">
        <v>0</v>
      </c>
      <c r="EL334">
        <v>0</v>
      </c>
      <c r="EU334" t="s">
        <v>264</v>
      </c>
      <c r="EV334" t="s">
        <v>313</v>
      </c>
      <c r="EW334" t="s">
        <v>314</v>
      </c>
      <c r="EX334" s="1">
        <v>40135</v>
      </c>
      <c r="EY334" t="s">
        <v>267</v>
      </c>
      <c r="EZ334" t="str">
        <f t="shared" si="17"/>
        <v>FALSE</v>
      </c>
      <c r="FA334">
        <v>2022</v>
      </c>
      <c r="FB334">
        <v>2020</v>
      </c>
      <c r="FC334">
        <v>1110</v>
      </c>
      <c r="FD334" t="s">
        <v>246</v>
      </c>
      <c r="FE334" t="s">
        <v>246</v>
      </c>
      <c r="FF334" t="s">
        <v>246</v>
      </c>
      <c r="FG334" t="s">
        <v>246</v>
      </c>
      <c r="FH334" t="s">
        <v>246</v>
      </c>
      <c r="FI334" t="s">
        <v>246</v>
      </c>
      <c r="FJ334" t="s">
        <v>246</v>
      </c>
      <c r="FK334" t="s">
        <v>246</v>
      </c>
      <c r="FL334" t="s">
        <v>246</v>
      </c>
      <c r="FM334" t="s">
        <v>246</v>
      </c>
      <c r="FN334" t="s">
        <v>246</v>
      </c>
      <c r="FO334" t="s">
        <v>246</v>
      </c>
      <c r="FP334" t="s">
        <v>246</v>
      </c>
      <c r="FQ334" s="2">
        <v>1082</v>
      </c>
      <c r="FR334" s="2">
        <v>0</v>
      </c>
      <c r="FS334" s="2">
        <v>0</v>
      </c>
      <c r="FT334">
        <v>0</v>
      </c>
      <c r="FU334" s="2">
        <v>7214</v>
      </c>
      <c r="FV334" s="2">
        <v>7214</v>
      </c>
      <c r="FW334" s="2">
        <v>0</v>
      </c>
      <c r="FX334">
        <v>0</v>
      </c>
      <c r="FY334" s="2">
        <v>0</v>
      </c>
      <c r="FZ334" s="2">
        <v>0</v>
      </c>
      <c r="GA334" s="2">
        <v>0</v>
      </c>
      <c r="GB334">
        <v>0</v>
      </c>
      <c r="GC334" s="2">
        <v>67.760000000000005</v>
      </c>
      <c r="GE334" s="2">
        <v>7214</v>
      </c>
      <c r="GH334" t="s">
        <v>315</v>
      </c>
      <c r="GK334" t="s">
        <v>316</v>
      </c>
      <c r="GL334" t="s">
        <v>317</v>
      </c>
      <c r="GM334" t="s">
        <v>318</v>
      </c>
      <c r="GR334" t="str">
        <f>""</f>
        <v/>
      </c>
      <c r="GS334" t="str">
        <f>""</f>
        <v/>
      </c>
      <c r="GT334" t="str">
        <f>""</f>
        <v/>
      </c>
      <c r="HF334" t="str">
        <f>""</f>
        <v/>
      </c>
      <c r="HK334" t="str">
        <f>""</f>
        <v/>
      </c>
      <c r="HN334" t="s">
        <v>271</v>
      </c>
      <c r="HP334" t="str">
        <f>""</f>
        <v/>
      </c>
      <c r="HQ334" t="str">
        <f>""</f>
        <v/>
      </c>
      <c r="IA334" t="str">
        <f>""</f>
        <v/>
      </c>
      <c r="IB334" t="str">
        <f>""</f>
        <v/>
      </c>
      <c r="IC334" t="str">
        <f>HYPERLINK("https://web.datatree.com/?/property?propertyId=3666922")</f>
        <v>https://web.datatree.com/?/property?propertyId=3666922</v>
      </c>
    </row>
    <row r="335" spans="1:237" x14ac:dyDescent="0.25">
      <c r="A335" t="s">
        <v>3957</v>
      </c>
      <c r="B335" t="s">
        <v>3958</v>
      </c>
      <c r="C335" t="s">
        <v>3958</v>
      </c>
      <c r="D335" t="s">
        <v>3959</v>
      </c>
      <c r="E335" t="s">
        <v>240</v>
      </c>
      <c r="F335">
        <v>1</v>
      </c>
      <c r="G335" t="s">
        <v>3960</v>
      </c>
      <c r="H335" t="s">
        <v>3961</v>
      </c>
      <c r="I335" t="s">
        <v>3962</v>
      </c>
      <c r="J335" t="s">
        <v>3959</v>
      </c>
      <c r="K335" t="s">
        <v>240</v>
      </c>
      <c r="L335">
        <v>1</v>
      </c>
      <c r="O335" t="s">
        <v>3963</v>
      </c>
      <c r="P335" t="s">
        <v>3964</v>
      </c>
      <c r="T335" t="s">
        <v>242</v>
      </c>
      <c r="AE335" t="s">
        <v>243</v>
      </c>
      <c r="AH335" t="s">
        <v>244</v>
      </c>
      <c r="AK335" t="s">
        <v>245</v>
      </c>
      <c r="AL335" t="s">
        <v>246</v>
      </c>
      <c r="AM335">
        <v>14014</v>
      </c>
      <c r="AP335" t="s">
        <v>3965</v>
      </c>
      <c r="AQ335" t="s">
        <v>248</v>
      </c>
      <c r="AS335" t="s">
        <v>3966</v>
      </c>
      <c r="AT335" t="s">
        <v>3966</v>
      </c>
      <c r="AU335" t="s">
        <v>243</v>
      </c>
      <c r="AV335" t="str">
        <f>"85335-4928"</f>
        <v>85335-4928</v>
      </c>
      <c r="AW335" t="s">
        <v>2178</v>
      </c>
      <c r="AX335" t="s">
        <v>3967</v>
      </c>
      <c r="AY335" t="s">
        <v>3968</v>
      </c>
      <c r="AZ335" t="s">
        <v>254</v>
      </c>
      <c r="BA335" t="s">
        <v>3969</v>
      </c>
      <c r="BB335" t="str">
        <f>"319-11-011B"</f>
        <v>319-11-011B</v>
      </c>
      <c r="BC335" t="str">
        <f>"31911011B"</f>
        <v>31911011B</v>
      </c>
      <c r="BD335" t="str">
        <f>"R31911011B"</f>
        <v>R31911011B</v>
      </c>
      <c r="BE335">
        <v>4015</v>
      </c>
      <c r="BJ335" t="s">
        <v>498</v>
      </c>
      <c r="BK335" t="s">
        <v>499</v>
      </c>
      <c r="BL335">
        <v>19</v>
      </c>
      <c r="BN335">
        <v>35.628794515117498</v>
      </c>
      <c r="BO335">
        <v>-114.354976725028</v>
      </c>
      <c r="BP335" t="s">
        <v>3970</v>
      </c>
      <c r="BW335" t="s">
        <v>3971</v>
      </c>
      <c r="BX335" t="s">
        <v>3971</v>
      </c>
      <c r="CA335" t="str">
        <f>"122"</f>
        <v>122</v>
      </c>
      <c r="CC335">
        <v>0</v>
      </c>
      <c r="CD335">
        <v>0</v>
      </c>
      <c r="CE335">
        <v>0</v>
      </c>
      <c r="CF335">
        <v>0</v>
      </c>
      <c r="CI335">
        <v>0</v>
      </c>
      <c r="CJ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0</v>
      </c>
      <c r="CU335">
        <v>0</v>
      </c>
      <c r="CX335">
        <v>0</v>
      </c>
      <c r="CZ335">
        <v>0</v>
      </c>
      <c r="DB335">
        <v>0</v>
      </c>
      <c r="DD335">
        <v>0</v>
      </c>
      <c r="DF335">
        <v>0</v>
      </c>
      <c r="DK335">
        <v>0</v>
      </c>
      <c r="DM335">
        <v>0</v>
      </c>
      <c r="DX335">
        <v>0</v>
      </c>
      <c r="EC335" t="s">
        <v>261</v>
      </c>
      <c r="ED335" t="s">
        <v>262</v>
      </c>
      <c r="EE335" t="s">
        <v>263</v>
      </c>
      <c r="EG335">
        <v>435600</v>
      </c>
      <c r="EH335">
        <v>10</v>
      </c>
      <c r="EI335">
        <v>0</v>
      </c>
      <c r="EJ335">
        <v>0</v>
      </c>
      <c r="EK335">
        <v>0</v>
      </c>
      <c r="EL335">
        <v>0</v>
      </c>
      <c r="EU335" t="s">
        <v>264</v>
      </c>
      <c r="EV335" t="s">
        <v>502</v>
      </c>
      <c r="EW335" t="s">
        <v>503</v>
      </c>
      <c r="EX335" s="1">
        <v>40135</v>
      </c>
      <c r="EY335" t="s">
        <v>267</v>
      </c>
      <c r="EZ335" t="str">
        <f t="shared" si="17"/>
        <v>FALSE</v>
      </c>
      <c r="FA335">
        <v>2022</v>
      </c>
      <c r="FB335">
        <v>2020</v>
      </c>
      <c r="FC335">
        <v>1110</v>
      </c>
      <c r="FD335" t="s">
        <v>246</v>
      </c>
      <c r="FE335" t="s">
        <v>246</v>
      </c>
      <c r="FF335" t="s">
        <v>246</v>
      </c>
      <c r="FG335" t="s">
        <v>246</v>
      </c>
      <c r="FH335" t="s">
        <v>246</v>
      </c>
      <c r="FI335" t="s">
        <v>246</v>
      </c>
      <c r="FJ335" t="s">
        <v>246</v>
      </c>
      <c r="FK335" t="s">
        <v>246</v>
      </c>
      <c r="FL335" t="s">
        <v>246</v>
      </c>
      <c r="FM335" t="s">
        <v>246</v>
      </c>
      <c r="FN335" t="s">
        <v>246</v>
      </c>
      <c r="FO335" t="s">
        <v>246</v>
      </c>
      <c r="FP335" t="s">
        <v>246</v>
      </c>
      <c r="FQ335" s="2">
        <v>1082</v>
      </c>
      <c r="FR335" s="2">
        <v>0</v>
      </c>
      <c r="FS335" s="2">
        <v>0</v>
      </c>
      <c r="FT335">
        <v>0</v>
      </c>
      <c r="FU335" s="2">
        <v>7214</v>
      </c>
      <c r="FV335" s="2">
        <v>7214</v>
      </c>
      <c r="FW335" s="2">
        <v>0</v>
      </c>
      <c r="FX335">
        <v>0</v>
      </c>
      <c r="FY335" s="2">
        <v>0</v>
      </c>
      <c r="FZ335" s="2">
        <v>0</v>
      </c>
      <c r="GA335" s="2">
        <v>0</v>
      </c>
      <c r="GB335">
        <v>0</v>
      </c>
      <c r="GC335" s="2">
        <v>67.760000000000005</v>
      </c>
      <c r="GE335" s="2">
        <v>7214</v>
      </c>
      <c r="GF335">
        <v>14</v>
      </c>
      <c r="GH335" t="s">
        <v>315</v>
      </c>
      <c r="GK335" t="s">
        <v>316</v>
      </c>
      <c r="GL335" t="s">
        <v>317</v>
      </c>
      <c r="GM335" t="s">
        <v>318</v>
      </c>
      <c r="GR335" t="str">
        <f>""</f>
        <v/>
      </c>
      <c r="GS335" t="str">
        <f>""</f>
        <v/>
      </c>
      <c r="GT335" t="str">
        <f>""</f>
        <v/>
      </c>
      <c r="HF335" t="str">
        <f>""</f>
        <v/>
      </c>
      <c r="HK335" t="str">
        <f>""</f>
        <v/>
      </c>
      <c r="HN335" t="s">
        <v>271</v>
      </c>
      <c r="HP335" t="str">
        <f>""</f>
        <v/>
      </c>
      <c r="HQ335" t="str">
        <f>""</f>
        <v/>
      </c>
      <c r="IA335" t="str">
        <f>""</f>
        <v/>
      </c>
      <c r="IB335" t="str">
        <f>""</f>
        <v/>
      </c>
      <c r="IC335" t="str">
        <f>HYPERLINK("https://web.datatree.com/?/property?propertyId=3667826")</f>
        <v>https://web.datatree.com/?/property?propertyId=3667826</v>
      </c>
    </row>
    <row r="336" spans="1:237" x14ac:dyDescent="0.25">
      <c r="A336" t="s">
        <v>3972</v>
      </c>
      <c r="D336" t="s">
        <v>3972</v>
      </c>
      <c r="E336" t="s">
        <v>273</v>
      </c>
      <c r="F336">
        <v>2</v>
      </c>
      <c r="G336" t="s">
        <v>3973</v>
      </c>
      <c r="J336" t="s">
        <v>3973</v>
      </c>
      <c r="K336" t="s">
        <v>273</v>
      </c>
      <c r="L336">
        <v>4</v>
      </c>
      <c r="O336" t="s">
        <v>3972</v>
      </c>
      <c r="P336" t="s">
        <v>3974</v>
      </c>
      <c r="R336" t="s">
        <v>300</v>
      </c>
      <c r="T336" t="s">
        <v>242</v>
      </c>
      <c r="AE336" t="s">
        <v>243</v>
      </c>
      <c r="AH336" t="s">
        <v>244</v>
      </c>
      <c r="AK336" t="s">
        <v>245</v>
      </c>
      <c r="AM336">
        <v>4781</v>
      </c>
      <c r="AP336" t="s">
        <v>3975</v>
      </c>
      <c r="AQ336" t="s">
        <v>302</v>
      </c>
      <c r="AS336" t="s">
        <v>398</v>
      </c>
      <c r="AT336" t="s">
        <v>3976</v>
      </c>
      <c r="AU336" t="s">
        <v>400</v>
      </c>
      <c r="AV336" t="str">
        <f>"89122-6657"</f>
        <v>89122-6657</v>
      </c>
      <c r="AW336" t="s">
        <v>616</v>
      </c>
      <c r="AX336" t="s">
        <v>3977</v>
      </c>
      <c r="AY336" t="s">
        <v>3978</v>
      </c>
      <c r="AZ336" t="s">
        <v>254</v>
      </c>
      <c r="BA336" t="s">
        <v>3979</v>
      </c>
      <c r="BB336" t="str">
        <f>"340-19-077"</f>
        <v>340-19-077</v>
      </c>
      <c r="BC336" t="str">
        <f>"34019077"</f>
        <v>34019077</v>
      </c>
      <c r="BD336" t="str">
        <f>"R34019077"</f>
        <v>R34019077</v>
      </c>
      <c r="BE336">
        <v>4015</v>
      </c>
      <c r="BJ336" t="s">
        <v>333</v>
      </c>
      <c r="BK336" t="s">
        <v>499</v>
      </c>
      <c r="BL336">
        <v>19</v>
      </c>
      <c r="BN336">
        <v>35.452515624982198</v>
      </c>
      <c r="BO336">
        <v>-114.35076138516</v>
      </c>
      <c r="BP336" t="s">
        <v>1339</v>
      </c>
      <c r="BQ336">
        <v>12</v>
      </c>
      <c r="BW336" t="s">
        <v>3980</v>
      </c>
      <c r="BX336" t="s">
        <v>3980</v>
      </c>
      <c r="CA336" t="str">
        <f>"84|93"</f>
        <v>84|93</v>
      </c>
      <c r="CC336">
        <v>0</v>
      </c>
      <c r="CD336">
        <v>0</v>
      </c>
      <c r="CE336">
        <v>0</v>
      </c>
      <c r="CF336">
        <v>0</v>
      </c>
      <c r="CI336">
        <v>0</v>
      </c>
      <c r="CJ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v>0</v>
      </c>
      <c r="CX336">
        <v>0</v>
      </c>
      <c r="CZ336">
        <v>0</v>
      </c>
      <c r="DB336">
        <v>0</v>
      </c>
      <c r="DD336">
        <v>0</v>
      </c>
      <c r="DF336">
        <v>0</v>
      </c>
      <c r="DK336">
        <v>0</v>
      </c>
      <c r="DM336">
        <v>0</v>
      </c>
      <c r="DX336">
        <v>0</v>
      </c>
      <c r="EC336" t="s">
        <v>261</v>
      </c>
      <c r="ED336" t="s">
        <v>262</v>
      </c>
      <c r="EE336" t="s">
        <v>263</v>
      </c>
      <c r="EG336">
        <v>435600</v>
      </c>
      <c r="EH336">
        <v>10</v>
      </c>
      <c r="EI336">
        <v>0</v>
      </c>
      <c r="EJ336">
        <v>0</v>
      </c>
      <c r="EK336">
        <v>0</v>
      </c>
      <c r="EL336">
        <v>0</v>
      </c>
      <c r="EU336" t="s">
        <v>264</v>
      </c>
      <c r="EV336" t="s">
        <v>1341</v>
      </c>
      <c r="EW336" t="s">
        <v>1342</v>
      </c>
      <c r="EX336" s="1">
        <v>40135</v>
      </c>
      <c r="EY336" t="s">
        <v>267</v>
      </c>
      <c r="EZ336" t="str">
        <f t="shared" si="17"/>
        <v>FALSE</v>
      </c>
      <c r="FA336">
        <v>2022</v>
      </c>
      <c r="FB336">
        <v>2020</v>
      </c>
      <c r="FC336">
        <v>400</v>
      </c>
      <c r="FD336" t="s">
        <v>246</v>
      </c>
      <c r="FE336" t="s">
        <v>246</v>
      </c>
      <c r="FF336" t="s">
        <v>246</v>
      </c>
      <c r="FG336" t="s">
        <v>246</v>
      </c>
      <c r="FH336" t="s">
        <v>246</v>
      </c>
      <c r="FI336" t="s">
        <v>246</v>
      </c>
      <c r="FJ336" t="s">
        <v>246</v>
      </c>
      <c r="FK336" t="s">
        <v>246</v>
      </c>
      <c r="FL336" t="s">
        <v>246</v>
      </c>
      <c r="FM336" t="s">
        <v>246</v>
      </c>
      <c r="FN336" t="s">
        <v>246</v>
      </c>
      <c r="FO336" t="s">
        <v>246</v>
      </c>
      <c r="FP336" t="s">
        <v>246</v>
      </c>
      <c r="FQ336" s="2">
        <v>1379</v>
      </c>
      <c r="FR336" s="2">
        <v>0</v>
      </c>
      <c r="FS336" s="2">
        <v>0</v>
      </c>
      <c r="FT336">
        <v>0</v>
      </c>
      <c r="FU336" s="2">
        <v>9193</v>
      </c>
      <c r="FV336" s="2">
        <v>9193</v>
      </c>
      <c r="FW336" s="2">
        <v>0</v>
      </c>
      <c r="FX336">
        <v>0</v>
      </c>
      <c r="FY336" s="2">
        <v>0</v>
      </c>
      <c r="FZ336" s="2">
        <v>0</v>
      </c>
      <c r="GA336" s="2">
        <v>0</v>
      </c>
      <c r="GB336">
        <v>0</v>
      </c>
      <c r="GC336" s="2">
        <v>147.34</v>
      </c>
      <c r="GE336" s="2">
        <v>9193</v>
      </c>
      <c r="GH336" t="s">
        <v>315</v>
      </c>
      <c r="GK336" t="s">
        <v>316</v>
      </c>
      <c r="GL336" t="s">
        <v>317</v>
      </c>
      <c r="GM336" t="s">
        <v>318</v>
      </c>
      <c r="GR336" t="str">
        <f>""</f>
        <v/>
      </c>
      <c r="GS336" t="str">
        <f>""</f>
        <v/>
      </c>
      <c r="GT336" t="str">
        <f>""</f>
        <v/>
      </c>
      <c r="GU336" s="1">
        <v>38729</v>
      </c>
      <c r="GV336" s="1">
        <v>38736</v>
      </c>
      <c r="GW336" s="2">
        <v>30872</v>
      </c>
      <c r="GX336" t="s">
        <v>566</v>
      </c>
      <c r="GY336" t="s">
        <v>362</v>
      </c>
      <c r="GZ336" t="s">
        <v>3981</v>
      </c>
      <c r="HF336" t="str">
        <f>"                    "</f>
        <v xml:space="preserve">                    </v>
      </c>
      <c r="HK336" t="str">
        <f>"                    "</f>
        <v xml:space="preserve">                    </v>
      </c>
      <c r="HN336" t="s">
        <v>271</v>
      </c>
      <c r="HP336" t="str">
        <f>"6062.710"</f>
        <v>6062.710</v>
      </c>
      <c r="HQ336" t="str">
        <f>""</f>
        <v/>
      </c>
      <c r="IA336" t="str">
        <f>""</f>
        <v/>
      </c>
      <c r="IB336" t="str">
        <f>""</f>
        <v/>
      </c>
      <c r="IC336" t="str">
        <f>HYPERLINK("https://web.datatree.com/?/property?propertyId=3669097")</f>
        <v>https://web.datatree.com/?/property?propertyId=3669097</v>
      </c>
    </row>
    <row r="337" spans="1:237" x14ac:dyDescent="0.25">
      <c r="A337" t="s">
        <v>793</v>
      </c>
      <c r="D337" t="s">
        <v>793</v>
      </c>
      <c r="E337" t="s">
        <v>240</v>
      </c>
      <c r="F337">
        <v>24</v>
      </c>
      <c r="G337" t="s">
        <v>792</v>
      </c>
      <c r="J337" t="s">
        <v>792</v>
      </c>
      <c r="K337" t="s">
        <v>588</v>
      </c>
      <c r="L337">
        <v>100</v>
      </c>
      <c r="O337" t="s">
        <v>3982</v>
      </c>
      <c r="P337" t="s">
        <v>3983</v>
      </c>
      <c r="Q337" t="s">
        <v>689</v>
      </c>
      <c r="T337" t="s">
        <v>242</v>
      </c>
      <c r="AE337" t="s">
        <v>243</v>
      </c>
      <c r="AH337" t="s">
        <v>244</v>
      </c>
      <c r="AK337" t="s">
        <v>245</v>
      </c>
      <c r="AP337" t="s">
        <v>798</v>
      </c>
      <c r="AS337" t="s">
        <v>799</v>
      </c>
      <c r="AT337" t="s">
        <v>799</v>
      </c>
      <c r="AU337" t="s">
        <v>243</v>
      </c>
      <c r="AV337" t="str">
        <f>"86441-1811"</f>
        <v>86441-1811</v>
      </c>
      <c r="AW337" t="s">
        <v>800</v>
      </c>
      <c r="AX337" t="s">
        <v>801</v>
      </c>
      <c r="AY337" t="s">
        <v>802</v>
      </c>
      <c r="AZ337" t="s">
        <v>254</v>
      </c>
      <c r="BA337" t="s">
        <v>3984</v>
      </c>
      <c r="BB337" t="str">
        <f>"351-14-007"</f>
        <v>351-14-007</v>
      </c>
      <c r="BC337" t="str">
        <f>"35114007"</f>
        <v>35114007</v>
      </c>
      <c r="BD337" t="str">
        <f>"R35114007"</f>
        <v>R35114007</v>
      </c>
      <c r="BE337">
        <v>4015</v>
      </c>
      <c r="BJ337" t="s">
        <v>333</v>
      </c>
      <c r="BK337" t="s">
        <v>310</v>
      </c>
      <c r="BL337">
        <v>19</v>
      </c>
      <c r="BN337">
        <v>35.460069756890299</v>
      </c>
      <c r="BO337">
        <v>-114.46281742820101</v>
      </c>
      <c r="BP337" t="s">
        <v>1042</v>
      </c>
      <c r="BQ337">
        <v>4</v>
      </c>
      <c r="BW337" t="s">
        <v>2322</v>
      </c>
      <c r="BX337" t="s">
        <v>2322</v>
      </c>
      <c r="CA337" t="str">
        <f>"7|10"</f>
        <v>7|10</v>
      </c>
      <c r="CC337">
        <v>0</v>
      </c>
      <c r="CD337">
        <v>0</v>
      </c>
      <c r="CE337">
        <v>0</v>
      </c>
      <c r="CF337">
        <v>0</v>
      </c>
      <c r="CI337">
        <v>0</v>
      </c>
      <c r="CJ337">
        <v>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0</v>
      </c>
      <c r="CX337">
        <v>0</v>
      </c>
      <c r="CZ337">
        <v>0</v>
      </c>
      <c r="DB337">
        <v>0</v>
      </c>
      <c r="DD337">
        <v>0</v>
      </c>
      <c r="DF337">
        <v>0</v>
      </c>
      <c r="DK337">
        <v>0</v>
      </c>
      <c r="DM337">
        <v>0</v>
      </c>
      <c r="DX337">
        <v>0</v>
      </c>
      <c r="EC337" t="s">
        <v>336</v>
      </c>
      <c r="ED337" t="s">
        <v>405</v>
      </c>
      <c r="EE337" t="s">
        <v>406</v>
      </c>
      <c r="EG337">
        <v>435600</v>
      </c>
      <c r="EH337">
        <v>10</v>
      </c>
      <c r="EI337">
        <v>0</v>
      </c>
      <c r="EJ337">
        <v>0</v>
      </c>
      <c r="EK337">
        <v>0</v>
      </c>
      <c r="EL337">
        <v>0</v>
      </c>
      <c r="EU337" t="s">
        <v>264</v>
      </c>
      <c r="EV337" t="s">
        <v>339</v>
      </c>
      <c r="EW337" t="s">
        <v>340</v>
      </c>
      <c r="EX337" s="1">
        <v>40135</v>
      </c>
      <c r="EY337" t="s">
        <v>267</v>
      </c>
      <c r="EZ337" t="str">
        <f t="shared" si="17"/>
        <v>FALSE</v>
      </c>
      <c r="FA337">
        <v>2022</v>
      </c>
      <c r="FB337">
        <v>2020</v>
      </c>
      <c r="FC337">
        <v>400</v>
      </c>
      <c r="FD337" t="s">
        <v>246</v>
      </c>
      <c r="FE337" t="s">
        <v>246</v>
      </c>
      <c r="FF337" t="s">
        <v>246</v>
      </c>
      <c r="FG337" t="s">
        <v>246</v>
      </c>
      <c r="FH337" t="s">
        <v>246</v>
      </c>
      <c r="FI337" t="s">
        <v>246</v>
      </c>
      <c r="FJ337" t="s">
        <v>246</v>
      </c>
      <c r="FK337" t="s">
        <v>246</v>
      </c>
      <c r="FL337" t="s">
        <v>246</v>
      </c>
      <c r="FM337" t="s">
        <v>246</v>
      </c>
      <c r="FN337" t="s">
        <v>246</v>
      </c>
      <c r="FO337" t="s">
        <v>246</v>
      </c>
      <c r="FP337" t="s">
        <v>246</v>
      </c>
      <c r="FQ337" s="2">
        <v>1120</v>
      </c>
      <c r="FR337" s="2">
        <v>0</v>
      </c>
      <c r="FS337" s="2">
        <v>0</v>
      </c>
      <c r="FT337">
        <v>0</v>
      </c>
      <c r="FU337" s="2">
        <v>7465</v>
      </c>
      <c r="FV337" s="2">
        <v>7465</v>
      </c>
      <c r="FW337" s="2">
        <v>0</v>
      </c>
      <c r="FX337">
        <v>0</v>
      </c>
      <c r="FY337" s="2">
        <v>0</v>
      </c>
      <c r="FZ337" s="2">
        <v>0</v>
      </c>
      <c r="GA337" s="2">
        <v>0</v>
      </c>
      <c r="GB337">
        <v>0</v>
      </c>
      <c r="GC337" s="2">
        <v>99.86</v>
      </c>
      <c r="GE337" s="2">
        <v>7465</v>
      </c>
      <c r="GH337" t="s">
        <v>1306</v>
      </c>
      <c r="GI337" t="s">
        <v>387</v>
      </c>
      <c r="GK337" t="s">
        <v>1307</v>
      </c>
      <c r="GL337" t="s">
        <v>1308</v>
      </c>
      <c r="GM337" t="s">
        <v>1309</v>
      </c>
      <c r="GN337" s="1">
        <v>38740</v>
      </c>
      <c r="GO337" s="1">
        <v>38747</v>
      </c>
      <c r="GP337" s="2">
        <v>0</v>
      </c>
      <c r="GQ337" t="s">
        <v>640</v>
      </c>
      <c r="GR337" t="str">
        <f>"                    "</f>
        <v xml:space="preserve">                    </v>
      </c>
      <c r="GS337" t="str">
        <f>"6079.519"</f>
        <v>6079.519</v>
      </c>
      <c r="GT337" t="str">
        <f>""</f>
        <v/>
      </c>
      <c r="HF337" t="str">
        <f>""</f>
        <v/>
      </c>
      <c r="HK337" t="str">
        <f>""</f>
        <v/>
      </c>
      <c r="HN337" t="s">
        <v>271</v>
      </c>
      <c r="HP337" t="str">
        <f>""</f>
        <v/>
      </c>
      <c r="HQ337" t="str">
        <f>""</f>
        <v/>
      </c>
      <c r="IA337" t="str">
        <f>""</f>
        <v/>
      </c>
      <c r="IB337" t="str">
        <f>""</f>
        <v/>
      </c>
      <c r="IC337" t="str">
        <f>HYPERLINK("https://web.datatree.com/?/property?propertyId=3671527")</f>
        <v>https://web.datatree.com/?/property?propertyId=3671527</v>
      </c>
    </row>
    <row r="338" spans="1:237" x14ac:dyDescent="0.25">
      <c r="A338" t="s">
        <v>3985</v>
      </c>
      <c r="B338" t="s">
        <v>3986</v>
      </c>
      <c r="C338" t="s">
        <v>3987</v>
      </c>
      <c r="D338" t="s">
        <v>3988</v>
      </c>
      <c r="E338" t="s">
        <v>240</v>
      </c>
      <c r="F338">
        <v>1</v>
      </c>
      <c r="G338" t="s">
        <v>3989</v>
      </c>
      <c r="H338" t="s">
        <v>3990</v>
      </c>
      <c r="I338" t="s">
        <v>3991</v>
      </c>
      <c r="J338" t="s">
        <v>3988</v>
      </c>
      <c r="K338" t="s">
        <v>240</v>
      </c>
      <c r="L338">
        <v>1</v>
      </c>
      <c r="O338" t="s">
        <v>3992</v>
      </c>
      <c r="P338" t="s">
        <v>3993</v>
      </c>
      <c r="T338" t="s">
        <v>242</v>
      </c>
      <c r="AE338" t="s">
        <v>243</v>
      </c>
      <c r="AH338" t="s">
        <v>244</v>
      </c>
      <c r="AK338" t="s">
        <v>245</v>
      </c>
      <c r="AL338" t="s">
        <v>589</v>
      </c>
      <c r="AM338">
        <v>1927</v>
      </c>
      <c r="AP338" t="s">
        <v>3994</v>
      </c>
      <c r="AQ338" t="s">
        <v>248</v>
      </c>
      <c r="AS338" t="s">
        <v>3995</v>
      </c>
      <c r="AT338" t="s">
        <v>3995</v>
      </c>
      <c r="AU338" t="s">
        <v>461</v>
      </c>
      <c r="AV338" t="str">
        <f>"99204-3519"</f>
        <v>99204-3519</v>
      </c>
      <c r="AW338" t="s">
        <v>1184</v>
      </c>
      <c r="AX338" t="s">
        <v>3996</v>
      </c>
      <c r="AY338" t="s">
        <v>3997</v>
      </c>
      <c r="AZ338" t="s">
        <v>254</v>
      </c>
      <c r="BA338" t="s">
        <v>1266</v>
      </c>
      <c r="BB338" t="str">
        <f>"317-15-006"</f>
        <v>317-15-006</v>
      </c>
      <c r="BC338" t="str">
        <f>"31715006"</f>
        <v>31715006</v>
      </c>
      <c r="BD338" t="str">
        <f>"R31715006"</f>
        <v>R31715006</v>
      </c>
      <c r="BE338">
        <v>4015</v>
      </c>
      <c r="BJ338" t="s">
        <v>309</v>
      </c>
      <c r="BK338" t="s">
        <v>310</v>
      </c>
      <c r="BL338">
        <v>25</v>
      </c>
      <c r="BN338">
        <v>35.530861149746997</v>
      </c>
      <c r="BO338">
        <v>-114.37476616842901</v>
      </c>
      <c r="BP338" t="s">
        <v>1267</v>
      </c>
      <c r="BQ338">
        <v>7</v>
      </c>
      <c r="BW338" t="s">
        <v>2894</v>
      </c>
      <c r="BX338" t="s">
        <v>2894</v>
      </c>
      <c r="CA338" t="str">
        <f>"6|11"</f>
        <v>6|11</v>
      </c>
      <c r="CC338">
        <v>0</v>
      </c>
      <c r="CD338">
        <v>0</v>
      </c>
      <c r="CE338">
        <v>0</v>
      </c>
      <c r="CF338">
        <v>0</v>
      </c>
      <c r="CI338">
        <v>0</v>
      </c>
      <c r="CJ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X338">
        <v>0</v>
      </c>
      <c r="CZ338">
        <v>0</v>
      </c>
      <c r="DB338">
        <v>0</v>
      </c>
      <c r="DD338">
        <v>0</v>
      </c>
      <c r="DF338">
        <v>0</v>
      </c>
      <c r="DK338">
        <v>0</v>
      </c>
      <c r="DM338">
        <v>0</v>
      </c>
      <c r="DX338">
        <v>0</v>
      </c>
      <c r="EC338" t="s">
        <v>261</v>
      </c>
      <c r="ED338" t="s">
        <v>262</v>
      </c>
      <c r="EE338" t="s">
        <v>263</v>
      </c>
      <c r="EG338">
        <v>435600</v>
      </c>
      <c r="EH338">
        <v>10</v>
      </c>
      <c r="EI338">
        <v>0</v>
      </c>
      <c r="EJ338">
        <v>0</v>
      </c>
      <c r="EK338">
        <v>0</v>
      </c>
      <c r="EL338">
        <v>0</v>
      </c>
      <c r="EU338" t="s">
        <v>407</v>
      </c>
      <c r="EV338" t="s">
        <v>313</v>
      </c>
      <c r="EW338" t="s">
        <v>314</v>
      </c>
      <c r="EX338" s="1">
        <v>40135</v>
      </c>
      <c r="EY338" t="s">
        <v>267</v>
      </c>
      <c r="EZ338" t="str">
        <f>"TRUE"</f>
        <v>TRUE</v>
      </c>
      <c r="FA338">
        <v>2022</v>
      </c>
      <c r="FB338">
        <v>2020</v>
      </c>
      <c r="FC338">
        <v>400</v>
      </c>
      <c r="FD338" t="s">
        <v>246</v>
      </c>
      <c r="FE338" t="s">
        <v>246</v>
      </c>
      <c r="FF338" t="s">
        <v>246</v>
      </c>
      <c r="FG338" t="s">
        <v>246</v>
      </c>
      <c r="FH338" t="s">
        <v>246</v>
      </c>
      <c r="FI338" t="s">
        <v>246</v>
      </c>
      <c r="FJ338" t="s">
        <v>246</v>
      </c>
      <c r="FK338" t="s">
        <v>246</v>
      </c>
      <c r="FL338" t="s">
        <v>246</v>
      </c>
      <c r="FM338" t="s">
        <v>246</v>
      </c>
      <c r="FN338" t="s">
        <v>246</v>
      </c>
      <c r="FO338" t="s">
        <v>246</v>
      </c>
      <c r="FP338" t="s">
        <v>246</v>
      </c>
      <c r="FQ338" s="2">
        <v>2030</v>
      </c>
      <c r="FR338" s="2">
        <v>0</v>
      </c>
      <c r="FS338" s="2">
        <v>0</v>
      </c>
      <c r="FT338">
        <v>0</v>
      </c>
      <c r="FU338" s="2">
        <v>13530</v>
      </c>
      <c r="FV338" s="2">
        <v>13530</v>
      </c>
      <c r="FW338" s="2">
        <v>0</v>
      </c>
      <c r="FX338">
        <v>0</v>
      </c>
      <c r="FY338" s="2">
        <v>0</v>
      </c>
      <c r="FZ338" s="2">
        <v>0</v>
      </c>
      <c r="GA338" s="2">
        <v>0</v>
      </c>
      <c r="GB338">
        <v>0</v>
      </c>
      <c r="GC338" s="2">
        <v>122.66</v>
      </c>
      <c r="GE338" s="2">
        <v>13530</v>
      </c>
      <c r="GH338" t="s">
        <v>315</v>
      </c>
      <c r="GK338" t="s">
        <v>316</v>
      </c>
      <c r="GL338" t="s">
        <v>317</v>
      </c>
      <c r="GM338" t="s">
        <v>318</v>
      </c>
      <c r="GR338" t="str">
        <f>""</f>
        <v/>
      </c>
      <c r="GS338" t="str">
        <f>""</f>
        <v/>
      </c>
      <c r="GT338" t="str">
        <f>""</f>
        <v/>
      </c>
      <c r="GV338" s="1">
        <v>38636</v>
      </c>
      <c r="GW338" s="2">
        <v>200000</v>
      </c>
      <c r="GX338" t="s">
        <v>566</v>
      </c>
      <c r="GY338" t="s">
        <v>362</v>
      </c>
      <c r="GZ338" t="s">
        <v>3998</v>
      </c>
      <c r="HF338" t="str">
        <f>"                    "</f>
        <v xml:space="preserve">                    </v>
      </c>
      <c r="HK338" t="str">
        <f>"                    "</f>
        <v xml:space="preserve">                    </v>
      </c>
      <c r="HN338" t="s">
        <v>271</v>
      </c>
      <c r="HP338" t="str">
        <f>"5882.71"</f>
        <v>5882.71</v>
      </c>
      <c r="HQ338" t="str">
        <f>""</f>
        <v/>
      </c>
      <c r="IA338" t="str">
        <f>""</f>
        <v/>
      </c>
      <c r="IB338" t="str">
        <f>""</f>
        <v/>
      </c>
      <c r="IC338" t="str">
        <f>HYPERLINK("https://web.datatree.com/?/property?propertyId=3552380")</f>
        <v>https://web.datatree.com/?/property?propertyId=3552380</v>
      </c>
    </row>
    <row r="339" spans="1:237" x14ac:dyDescent="0.25">
      <c r="A339" t="s">
        <v>3999</v>
      </c>
      <c r="B339" t="s">
        <v>4000</v>
      </c>
      <c r="C339" t="s">
        <v>2851</v>
      </c>
      <c r="D339" t="s">
        <v>4001</v>
      </c>
      <c r="E339" t="s">
        <v>240</v>
      </c>
      <c r="F339">
        <v>1</v>
      </c>
      <c r="G339" t="s">
        <v>4002</v>
      </c>
      <c r="H339" t="s">
        <v>4003</v>
      </c>
      <c r="I339" t="s">
        <v>4003</v>
      </c>
      <c r="J339" t="s">
        <v>4001</v>
      </c>
      <c r="K339" t="s">
        <v>240</v>
      </c>
      <c r="L339">
        <v>1</v>
      </c>
      <c r="O339" t="s">
        <v>4004</v>
      </c>
      <c r="P339" t="s">
        <v>4005</v>
      </c>
      <c r="R339" t="s">
        <v>300</v>
      </c>
      <c r="T339" t="s">
        <v>242</v>
      </c>
      <c r="AE339" t="s">
        <v>243</v>
      </c>
      <c r="AH339" t="s">
        <v>244</v>
      </c>
      <c r="AK339" t="s">
        <v>245</v>
      </c>
      <c r="AM339">
        <v>2676</v>
      </c>
      <c r="AP339" t="s">
        <v>4006</v>
      </c>
      <c r="AQ339" t="s">
        <v>439</v>
      </c>
      <c r="AS339" t="s">
        <v>4007</v>
      </c>
      <c r="AT339" t="s">
        <v>4008</v>
      </c>
      <c r="AU339" t="s">
        <v>400</v>
      </c>
      <c r="AV339" t="str">
        <f>"89423-8034"</f>
        <v>89423-8034</v>
      </c>
      <c r="AW339" t="s">
        <v>4009</v>
      </c>
      <c r="AX339" t="s">
        <v>4010</v>
      </c>
      <c r="AY339" t="s">
        <v>4011</v>
      </c>
      <c r="AZ339" t="s">
        <v>254</v>
      </c>
      <c r="BA339" t="s">
        <v>4012</v>
      </c>
      <c r="BB339" t="str">
        <f>"340-16-085"</f>
        <v>340-16-085</v>
      </c>
      <c r="BC339" t="str">
        <f>"34016085"</f>
        <v>34016085</v>
      </c>
      <c r="BD339" t="str">
        <f>"R34016085"</f>
        <v>R34016085</v>
      </c>
      <c r="BE339">
        <v>4015</v>
      </c>
      <c r="BJ339" t="s">
        <v>333</v>
      </c>
      <c r="BK339" t="s">
        <v>499</v>
      </c>
      <c r="BL339">
        <v>9</v>
      </c>
      <c r="BN339">
        <v>35.477901345428698</v>
      </c>
      <c r="BO339">
        <v>-114.324182127303</v>
      </c>
      <c r="BP339" t="s">
        <v>2617</v>
      </c>
      <c r="BQ339">
        <v>11</v>
      </c>
      <c r="BW339" t="s">
        <v>2618</v>
      </c>
      <c r="BX339" t="s">
        <v>2618</v>
      </c>
      <c r="CA339" t="str">
        <f>"120|1"</f>
        <v>120|1</v>
      </c>
      <c r="CC339">
        <v>0</v>
      </c>
      <c r="CD339">
        <v>0</v>
      </c>
      <c r="CE339">
        <v>0</v>
      </c>
      <c r="CF339">
        <v>0</v>
      </c>
      <c r="CI339">
        <v>0</v>
      </c>
      <c r="CJ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X339">
        <v>0</v>
      </c>
      <c r="CZ339">
        <v>0</v>
      </c>
      <c r="DB339">
        <v>0</v>
      </c>
      <c r="DD339">
        <v>0</v>
      </c>
      <c r="DF339">
        <v>0</v>
      </c>
      <c r="DK339">
        <v>0</v>
      </c>
      <c r="DM339">
        <v>0</v>
      </c>
      <c r="DX339">
        <v>0</v>
      </c>
      <c r="EC339" t="s">
        <v>261</v>
      </c>
      <c r="ED339" t="s">
        <v>262</v>
      </c>
      <c r="EE339" t="s">
        <v>263</v>
      </c>
      <c r="EG339">
        <v>435600</v>
      </c>
      <c r="EH339">
        <v>10</v>
      </c>
      <c r="EI339">
        <v>0</v>
      </c>
      <c r="EJ339">
        <v>0</v>
      </c>
      <c r="EK339">
        <v>0</v>
      </c>
      <c r="EL339">
        <v>0</v>
      </c>
      <c r="EU339" t="s">
        <v>264</v>
      </c>
      <c r="EV339" t="s">
        <v>1341</v>
      </c>
      <c r="EW339" t="s">
        <v>1342</v>
      </c>
      <c r="EX339" s="1">
        <v>40135</v>
      </c>
      <c r="EY339" t="s">
        <v>267</v>
      </c>
      <c r="EZ339" t="str">
        <f>"FALSE"</f>
        <v>FALSE</v>
      </c>
      <c r="FA339">
        <v>2022</v>
      </c>
      <c r="FB339">
        <v>2020</v>
      </c>
      <c r="FC339">
        <v>400</v>
      </c>
      <c r="FD339" t="s">
        <v>246</v>
      </c>
      <c r="FE339" t="s">
        <v>246</v>
      </c>
      <c r="FF339" t="s">
        <v>246</v>
      </c>
      <c r="FG339" t="s">
        <v>246</v>
      </c>
      <c r="FH339" t="s">
        <v>246</v>
      </c>
      <c r="FI339" t="s">
        <v>246</v>
      </c>
      <c r="FJ339" t="s">
        <v>246</v>
      </c>
      <c r="FK339" t="s">
        <v>246</v>
      </c>
      <c r="FL339" t="s">
        <v>246</v>
      </c>
      <c r="FM339" t="s">
        <v>246</v>
      </c>
      <c r="FN339" t="s">
        <v>246</v>
      </c>
      <c r="FO339" t="s">
        <v>246</v>
      </c>
      <c r="FP339" t="s">
        <v>246</v>
      </c>
      <c r="FQ339" s="2">
        <v>3026</v>
      </c>
      <c r="FR339" s="2">
        <v>0</v>
      </c>
      <c r="FS339" s="2">
        <v>0</v>
      </c>
      <c r="FT339">
        <v>0</v>
      </c>
      <c r="FU339" s="2">
        <v>20176</v>
      </c>
      <c r="FV339" s="2">
        <v>20176</v>
      </c>
      <c r="FW339" s="2">
        <v>0</v>
      </c>
      <c r="FX339">
        <v>0</v>
      </c>
      <c r="FY339" s="2">
        <v>0</v>
      </c>
      <c r="FZ339" s="2">
        <v>0</v>
      </c>
      <c r="GA339" s="2">
        <v>0</v>
      </c>
      <c r="GB339">
        <v>0</v>
      </c>
      <c r="GC339" s="2">
        <v>160.4</v>
      </c>
      <c r="GE339" s="2">
        <v>20176</v>
      </c>
      <c r="GH339" t="s">
        <v>315</v>
      </c>
      <c r="GK339" t="s">
        <v>316</v>
      </c>
      <c r="GL339" t="s">
        <v>317</v>
      </c>
      <c r="GM339" t="s">
        <v>318</v>
      </c>
      <c r="GO339" s="1">
        <v>35830</v>
      </c>
      <c r="GP339" s="2">
        <v>0</v>
      </c>
      <c r="GQ339" t="s">
        <v>319</v>
      </c>
      <c r="GR339" t="str">
        <f>"                    "</f>
        <v xml:space="preserve">                    </v>
      </c>
      <c r="GS339" t="str">
        <f>"3029.159"</f>
        <v>3029.159</v>
      </c>
      <c r="GT339" t="str">
        <f>""</f>
        <v/>
      </c>
      <c r="HF339" t="str">
        <f>""</f>
        <v/>
      </c>
      <c r="HK339" t="str">
        <f>""</f>
        <v/>
      </c>
      <c r="HN339" t="s">
        <v>271</v>
      </c>
      <c r="HP339" t="str">
        <f>""</f>
        <v/>
      </c>
      <c r="HQ339" t="str">
        <f>""</f>
        <v/>
      </c>
      <c r="IA339" t="str">
        <f>""</f>
        <v/>
      </c>
      <c r="IB339" t="str">
        <f>""</f>
        <v/>
      </c>
      <c r="IC339" t="str">
        <f>HYPERLINK("https://web.datatree.com/?/property?propertyId=3672915")</f>
        <v>https://web.datatree.com/?/property?propertyId=3672915</v>
      </c>
    </row>
    <row r="340" spans="1:237" x14ac:dyDescent="0.25">
      <c r="A340" t="s">
        <v>4013</v>
      </c>
      <c r="B340" t="s">
        <v>4014</v>
      </c>
      <c r="C340" t="s">
        <v>2452</v>
      </c>
      <c r="D340" t="s">
        <v>4015</v>
      </c>
      <c r="E340" t="s">
        <v>240</v>
      </c>
      <c r="F340">
        <v>1</v>
      </c>
      <c r="O340" t="s">
        <v>4016</v>
      </c>
      <c r="P340" t="s">
        <v>4013</v>
      </c>
      <c r="T340" t="s">
        <v>242</v>
      </c>
      <c r="AE340" t="s">
        <v>243</v>
      </c>
      <c r="AH340" t="s">
        <v>244</v>
      </c>
      <c r="AK340" t="s">
        <v>245</v>
      </c>
      <c r="AL340" t="s">
        <v>396</v>
      </c>
      <c r="AM340">
        <v>3289</v>
      </c>
      <c r="AP340" t="s">
        <v>4017</v>
      </c>
      <c r="AQ340" t="s">
        <v>302</v>
      </c>
      <c r="AS340" t="s">
        <v>1727</v>
      </c>
      <c r="AT340" t="s">
        <v>1727</v>
      </c>
      <c r="AU340" t="s">
        <v>243</v>
      </c>
      <c r="AV340" t="str">
        <f>"85298-4235"</f>
        <v>85298-4235</v>
      </c>
      <c r="AW340" t="s">
        <v>2113</v>
      </c>
      <c r="AX340" t="s">
        <v>4018</v>
      </c>
      <c r="AY340" t="s">
        <v>4019</v>
      </c>
      <c r="AZ340" t="s">
        <v>254</v>
      </c>
      <c r="BA340" t="s">
        <v>4020</v>
      </c>
      <c r="BB340" t="str">
        <f>"319-07-003C"</f>
        <v>319-07-003C</v>
      </c>
      <c r="BC340" t="str">
        <f>"31907003C"</f>
        <v>31907003C</v>
      </c>
      <c r="BD340" t="str">
        <f>"R31907003C"</f>
        <v>R31907003C</v>
      </c>
      <c r="BE340">
        <v>4015</v>
      </c>
      <c r="BJ340" t="s">
        <v>498</v>
      </c>
      <c r="BK340" t="s">
        <v>499</v>
      </c>
      <c r="BL340">
        <v>11</v>
      </c>
      <c r="BN340">
        <v>35.659573051078198</v>
      </c>
      <c r="BO340">
        <v>-114.279489416082</v>
      </c>
      <c r="BP340" t="s">
        <v>3030</v>
      </c>
      <c r="BW340" t="s">
        <v>3031</v>
      </c>
      <c r="BX340" t="s">
        <v>3031</v>
      </c>
      <c r="CA340" t="str">
        <f>"67"</f>
        <v>67</v>
      </c>
      <c r="CC340">
        <v>0</v>
      </c>
      <c r="CD340">
        <v>0</v>
      </c>
      <c r="CE340">
        <v>0</v>
      </c>
      <c r="CF340">
        <v>0</v>
      </c>
      <c r="CI340">
        <v>0</v>
      </c>
      <c r="CJ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  <c r="CS340">
        <v>0</v>
      </c>
      <c r="CT340">
        <v>0</v>
      </c>
      <c r="CU340">
        <v>0</v>
      </c>
      <c r="CX340">
        <v>0</v>
      </c>
      <c r="CZ340">
        <v>0</v>
      </c>
      <c r="DB340">
        <v>0</v>
      </c>
      <c r="DD340">
        <v>0</v>
      </c>
      <c r="DF340">
        <v>0</v>
      </c>
      <c r="DK340">
        <v>0</v>
      </c>
      <c r="DM340">
        <v>0</v>
      </c>
      <c r="DX340">
        <v>0</v>
      </c>
      <c r="EC340" t="s">
        <v>261</v>
      </c>
      <c r="ED340" t="s">
        <v>262</v>
      </c>
      <c r="EE340" t="s">
        <v>263</v>
      </c>
      <c r="EG340">
        <v>435600</v>
      </c>
      <c r="EH340">
        <v>10</v>
      </c>
      <c r="EI340">
        <v>0</v>
      </c>
      <c r="EJ340">
        <v>0</v>
      </c>
      <c r="EK340">
        <v>0</v>
      </c>
      <c r="EL340">
        <v>0</v>
      </c>
      <c r="EU340" t="s">
        <v>264</v>
      </c>
      <c r="EV340" t="s">
        <v>502</v>
      </c>
      <c r="EW340" t="s">
        <v>503</v>
      </c>
      <c r="EX340" s="1">
        <v>40135</v>
      </c>
      <c r="EY340" t="s">
        <v>267</v>
      </c>
      <c r="EZ340" t="str">
        <f>"FALSE"</f>
        <v>FALSE</v>
      </c>
      <c r="FA340">
        <v>2022</v>
      </c>
      <c r="FB340">
        <v>2020</v>
      </c>
      <c r="FC340">
        <v>1110</v>
      </c>
      <c r="FD340" t="s">
        <v>246</v>
      </c>
      <c r="FE340" t="s">
        <v>246</v>
      </c>
      <c r="FF340" t="s">
        <v>246</v>
      </c>
      <c r="FG340" t="s">
        <v>246</v>
      </c>
      <c r="FH340" t="s">
        <v>246</v>
      </c>
      <c r="FI340" t="s">
        <v>246</v>
      </c>
      <c r="FJ340" t="s">
        <v>246</v>
      </c>
      <c r="FK340" t="s">
        <v>246</v>
      </c>
      <c r="FL340" t="s">
        <v>246</v>
      </c>
      <c r="FM340" t="s">
        <v>246</v>
      </c>
      <c r="FN340" t="s">
        <v>246</v>
      </c>
      <c r="FO340" t="s">
        <v>246</v>
      </c>
      <c r="FP340" t="s">
        <v>246</v>
      </c>
      <c r="FQ340" s="2">
        <v>1082</v>
      </c>
      <c r="FR340" s="2">
        <v>0</v>
      </c>
      <c r="FS340" s="2">
        <v>0</v>
      </c>
      <c r="FT340">
        <v>0</v>
      </c>
      <c r="FU340" s="2">
        <v>7214</v>
      </c>
      <c r="FV340" s="2">
        <v>7214</v>
      </c>
      <c r="FW340" s="2">
        <v>0</v>
      </c>
      <c r="FX340">
        <v>0</v>
      </c>
      <c r="FY340" s="2">
        <v>0</v>
      </c>
      <c r="FZ340" s="2">
        <v>0</v>
      </c>
      <c r="GA340" s="2">
        <v>0</v>
      </c>
      <c r="GB340">
        <v>0</v>
      </c>
      <c r="GC340" s="2">
        <v>67.760000000000005</v>
      </c>
      <c r="GE340" s="2">
        <v>7214</v>
      </c>
      <c r="GH340" t="s">
        <v>315</v>
      </c>
      <c r="GK340" t="s">
        <v>316</v>
      </c>
      <c r="GL340" t="s">
        <v>317</v>
      </c>
      <c r="GM340" t="s">
        <v>318</v>
      </c>
      <c r="GN340" s="1">
        <v>42070</v>
      </c>
      <c r="GO340" s="1">
        <v>42095</v>
      </c>
      <c r="GQ340" t="s">
        <v>553</v>
      </c>
      <c r="GR340" t="str">
        <f>""</f>
        <v/>
      </c>
      <c r="GS340" t="str">
        <f>"2015.14156"</f>
        <v>2015.14156</v>
      </c>
      <c r="GT340" t="str">
        <f>""</f>
        <v/>
      </c>
      <c r="HF340" t="str">
        <f>""</f>
        <v/>
      </c>
      <c r="HK340" t="str">
        <f>""</f>
        <v/>
      </c>
      <c r="HN340" t="s">
        <v>271</v>
      </c>
      <c r="HP340" t="str">
        <f>""</f>
        <v/>
      </c>
      <c r="HQ340" t="str">
        <f>""</f>
        <v/>
      </c>
      <c r="IA340" t="str">
        <f>""</f>
        <v/>
      </c>
      <c r="IB340" t="str">
        <f>""</f>
        <v/>
      </c>
      <c r="IC340" t="str">
        <f>HYPERLINK("https://web.datatree.com/?/property?propertyId=3674542")</f>
        <v>https://web.datatree.com/?/property?propertyId=3674542</v>
      </c>
    </row>
    <row r="341" spans="1:237" x14ac:dyDescent="0.25">
      <c r="A341" t="s">
        <v>4021</v>
      </c>
      <c r="D341" t="s">
        <v>4021</v>
      </c>
      <c r="E341" t="s">
        <v>588</v>
      </c>
      <c r="F341">
        <v>1</v>
      </c>
      <c r="O341" t="s">
        <v>4022</v>
      </c>
      <c r="P341" t="s">
        <v>4021</v>
      </c>
      <c r="R341" t="s">
        <v>588</v>
      </c>
      <c r="T341" t="s">
        <v>242</v>
      </c>
      <c r="AE341" t="s">
        <v>243</v>
      </c>
      <c r="AH341" t="s">
        <v>244</v>
      </c>
      <c r="AK341" t="s">
        <v>245</v>
      </c>
      <c r="AL341" t="s">
        <v>246</v>
      </c>
      <c r="AM341">
        <v>730</v>
      </c>
      <c r="AP341" t="s">
        <v>4023</v>
      </c>
      <c r="AQ341" t="s">
        <v>375</v>
      </c>
      <c r="AR341">
        <v>508</v>
      </c>
      <c r="AS341" t="s">
        <v>4024</v>
      </c>
      <c r="AT341" t="s">
        <v>4024</v>
      </c>
      <c r="AU341" t="s">
        <v>1705</v>
      </c>
      <c r="AV341" t="str">
        <f>"55401-1986"</f>
        <v>55401-1986</v>
      </c>
      <c r="AW341" t="s">
        <v>847</v>
      </c>
      <c r="AX341" t="s">
        <v>4025</v>
      </c>
      <c r="AY341" t="s">
        <v>4026</v>
      </c>
      <c r="AZ341" t="s">
        <v>254</v>
      </c>
      <c r="BA341" t="s">
        <v>4027</v>
      </c>
      <c r="BB341" t="str">
        <f>"351-15-070"</f>
        <v>351-15-070</v>
      </c>
      <c r="BC341" t="str">
        <f>"35115070"</f>
        <v>35115070</v>
      </c>
      <c r="BD341" t="str">
        <f>"R35115070"</f>
        <v>R35115070</v>
      </c>
      <c r="BE341">
        <v>4015</v>
      </c>
      <c r="BJ341" t="s">
        <v>333</v>
      </c>
      <c r="BK341" t="s">
        <v>310</v>
      </c>
      <c r="BL341">
        <v>21</v>
      </c>
      <c r="BN341">
        <v>35.450991174977297</v>
      </c>
      <c r="BO341">
        <v>-114.418481964818</v>
      </c>
      <c r="BP341" t="s">
        <v>1042</v>
      </c>
      <c r="BQ341">
        <v>4</v>
      </c>
      <c r="BW341" t="s">
        <v>2357</v>
      </c>
      <c r="BX341" t="s">
        <v>2357</v>
      </c>
      <c r="CA341" t="str">
        <f>"83|94/83|94"</f>
        <v>83|94/83|94</v>
      </c>
      <c r="CC341">
        <v>0</v>
      </c>
      <c r="CD341">
        <v>0</v>
      </c>
      <c r="CE341">
        <v>0</v>
      </c>
      <c r="CF341">
        <v>0</v>
      </c>
      <c r="CI341">
        <v>0</v>
      </c>
      <c r="CJ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0</v>
      </c>
      <c r="CX341">
        <v>0</v>
      </c>
      <c r="CZ341">
        <v>0</v>
      </c>
      <c r="DB341">
        <v>0</v>
      </c>
      <c r="DD341">
        <v>0</v>
      </c>
      <c r="DF341">
        <v>0</v>
      </c>
      <c r="DK341">
        <v>0</v>
      </c>
      <c r="DM341">
        <v>0</v>
      </c>
      <c r="DX341">
        <v>0</v>
      </c>
      <c r="EC341" t="s">
        <v>336</v>
      </c>
      <c r="ED341" t="s">
        <v>337</v>
      </c>
      <c r="EE341" t="s">
        <v>338</v>
      </c>
      <c r="EG341">
        <v>435600</v>
      </c>
      <c r="EH341">
        <v>10</v>
      </c>
      <c r="EI341">
        <v>0</v>
      </c>
      <c r="EJ341">
        <v>0</v>
      </c>
      <c r="EK341">
        <v>0</v>
      </c>
      <c r="EL341">
        <v>0</v>
      </c>
      <c r="EU341" t="s">
        <v>264</v>
      </c>
      <c r="EV341" t="s">
        <v>339</v>
      </c>
      <c r="EW341" t="s">
        <v>340</v>
      </c>
      <c r="EX341" s="1">
        <v>40135</v>
      </c>
      <c r="EY341" t="s">
        <v>267</v>
      </c>
      <c r="EZ341" t="str">
        <f>"FALSE"</f>
        <v>FALSE</v>
      </c>
      <c r="FA341">
        <v>2022</v>
      </c>
      <c r="FB341">
        <v>2020</v>
      </c>
      <c r="FC341">
        <v>400</v>
      </c>
      <c r="FD341" t="s">
        <v>246</v>
      </c>
      <c r="FE341" t="s">
        <v>246</v>
      </c>
      <c r="FF341" t="s">
        <v>246</v>
      </c>
      <c r="FG341" t="s">
        <v>246</v>
      </c>
      <c r="FH341" t="s">
        <v>246</v>
      </c>
      <c r="FI341" t="s">
        <v>246</v>
      </c>
      <c r="FJ341" t="s">
        <v>246</v>
      </c>
      <c r="FK341" t="s">
        <v>246</v>
      </c>
      <c r="FL341" t="s">
        <v>246</v>
      </c>
      <c r="FM341" t="s">
        <v>246</v>
      </c>
      <c r="FN341" t="s">
        <v>246</v>
      </c>
      <c r="FO341" t="s">
        <v>246</v>
      </c>
      <c r="FP341" t="s">
        <v>246</v>
      </c>
      <c r="FQ341" s="2">
        <v>764</v>
      </c>
      <c r="FR341" s="2">
        <v>0</v>
      </c>
      <c r="FS341" s="2">
        <v>0</v>
      </c>
      <c r="FT341">
        <v>0</v>
      </c>
      <c r="FU341" s="2">
        <v>5090</v>
      </c>
      <c r="FV341" s="2">
        <v>5090</v>
      </c>
      <c r="FW341" s="2">
        <v>0</v>
      </c>
      <c r="FX341">
        <v>0</v>
      </c>
      <c r="FY341" s="2">
        <v>0</v>
      </c>
      <c r="FZ341" s="2">
        <v>0</v>
      </c>
      <c r="GA341" s="2">
        <v>0</v>
      </c>
      <c r="GB341">
        <v>0</v>
      </c>
      <c r="GC341" s="2">
        <v>101.82</v>
      </c>
      <c r="GE341" s="2">
        <v>5090</v>
      </c>
      <c r="GH341" t="s">
        <v>315</v>
      </c>
      <c r="GK341" t="s">
        <v>316</v>
      </c>
      <c r="GL341" t="s">
        <v>317</v>
      </c>
      <c r="GM341" t="s">
        <v>318</v>
      </c>
      <c r="GN341" s="1">
        <v>43794</v>
      </c>
      <c r="GO341" s="1">
        <v>43802</v>
      </c>
      <c r="GQ341" t="s">
        <v>4028</v>
      </c>
      <c r="GR341" t="str">
        <f>""</f>
        <v/>
      </c>
      <c r="GS341" t="str">
        <f>"2019.65561"</f>
        <v>2019.65561</v>
      </c>
      <c r="GT341" t="str">
        <f>""</f>
        <v/>
      </c>
      <c r="HF341" t="str">
        <f>""</f>
        <v/>
      </c>
      <c r="HK341" t="str">
        <f>""</f>
        <v/>
      </c>
      <c r="HN341" t="s">
        <v>271</v>
      </c>
      <c r="HP341" t="str">
        <f>""</f>
        <v/>
      </c>
      <c r="HQ341" t="str">
        <f>""</f>
        <v/>
      </c>
      <c r="IA341" t="str">
        <f>""</f>
        <v/>
      </c>
      <c r="IB341" t="str">
        <f>""</f>
        <v/>
      </c>
      <c r="IC341" t="str">
        <f>HYPERLINK("https://web.datatree.com/?/property?propertyId=3558440")</f>
        <v>https://web.datatree.com/?/property?propertyId=3558440</v>
      </c>
    </row>
    <row r="342" spans="1:237" x14ac:dyDescent="0.25">
      <c r="A342" t="s">
        <v>4029</v>
      </c>
      <c r="D342" t="s">
        <v>4029</v>
      </c>
      <c r="E342" t="s">
        <v>273</v>
      </c>
      <c r="F342">
        <v>23</v>
      </c>
      <c r="O342" t="s">
        <v>4029</v>
      </c>
      <c r="P342" t="s">
        <v>4029</v>
      </c>
      <c r="R342" t="s">
        <v>274</v>
      </c>
      <c r="T342" t="s">
        <v>242</v>
      </c>
      <c r="AE342" t="s">
        <v>243</v>
      </c>
      <c r="AH342" t="s">
        <v>244</v>
      </c>
      <c r="AK342" t="s">
        <v>245</v>
      </c>
      <c r="AM342">
        <v>5096</v>
      </c>
      <c r="AP342" t="s">
        <v>4030</v>
      </c>
      <c r="AQ342" t="s">
        <v>4031</v>
      </c>
      <c r="AS342" t="s">
        <v>4032</v>
      </c>
      <c r="AU342" t="s">
        <v>3139</v>
      </c>
      <c r="AV342" t="str">
        <f>"V9V 1J9"</f>
        <v>V9V 1J9</v>
      </c>
      <c r="AX342" t="s">
        <v>4033</v>
      </c>
      <c r="AY342" t="s">
        <v>4034</v>
      </c>
      <c r="AZ342" t="s">
        <v>2333</v>
      </c>
      <c r="BA342" t="s">
        <v>4035</v>
      </c>
      <c r="BB342" t="str">
        <f>"209-20-004"</f>
        <v>209-20-004</v>
      </c>
      <c r="BC342" t="str">
        <f>"20920004"</f>
        <v>20920004</v>
      </c>
      <c r="BD342" t="str">
        <f>"R20920004"</f>
        <v>R20920004</v>
      </c>
      <c r="BE342">
        <v>4015</v>
      </c>
      <c r="BI342" t="s">
        <v>256</v>
      </c>
      <c r="BN342">
        <v>35.049873481896803</v>
      </c>
      <c r="BO342">
        <v>-114.266560324281</v>
      </c>
      <c r="CA342" t="str">
        <f>""</f>
        <v/>
      </c>
      <c r="CC342">
        <v>0</v>
      </c>
      <c r="CD342">
        <v>0</v>
      </c>
      <c r="CE342">
        <v>0</v>
      </c>
      <c r="CF342">
        <v>0</v>
      </c>
      <c r="CI342">
        <v>0</v>
      </c>
      <c r="CJ342">
        <v>0</v>
      </c>
      <c r="CL342">
        <v>0</v>
      </c>
      <c r="CM342">
        <v>0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0</v>
      </c>
      <c r="CX342">
        <v>0</v>
      </c>
      <c r="CZ342">
        <v>0</v>
      </c>
      <c r="DB342">
        <v>0</v>
      </c>
      <c r="DD342">
        <v>0</v>
      </c>
      <c r="DF342">
        <v>0</v>
      </c>
      <c r="DK342">
        <v>0</v>
      </c>
      <c r="DM342">
        <v>0</v>
      </c>
      <c r="DX342">
        <v>0</v>
      </c>
      <c r="EC342" t="s">
        <v>336</v>
      </c>
      <c r="ED342" t="s">
        <v>405</v>
      </c>
      <c r="EE342" t="s">
        <v>406</v>
      </c>
      <c r="EG342">
        <v>435600</v>
      </c>
      <c r="EH342">
        <v>10</v>
      </c>
      <c r="EI342">
        <v>0</v>
      </c>
      <c r="EJ342">
        <v>0</v>
      </c>
      <c r="EK342">
        <v>0</v>
      </c>
      <c r="EL342">
        <v>0</v>
      </c>
      <c r="EU342" t="s">
        <v>407</v>
      </c>
      <c r="EV342" t="s">
        <v>1241</v>
      </c>
      <c r="EW342" t="s">
        <v>1242</v>
      </c>
      <c r="EX342" s="1">
        <v>40135</v>
      </c>
      <c r="EY342" t="s">
        <v>267</v>
      </c>
      <c r="EZ342" t="str">
        <f>"TRUE"</f>
        <v>TRUE</v>
      </c>
      <c r="FA342">
        <v>2022</v>
      </c>
      <c r="FB342">
        <v>2020</v>
      </c>
      <c r="FC342">
        <v>1600</v>
      </c>
      <c r="FD342" t="s">
        <v>246</v>
      </c>
      <c r="FE342" t="s">
        <v>246</v>
      </c>
      <c r="FF342" t="s">
        <v>246</v>
      </c>
      <c r="FG342" t="s">
        <v>246</v>
      </c>
      <c r="FH342" t="s">
        <v>246</v>
      </c>
      <c r="FI342" t="s">
        <v>246</v>
      </c>
      <c r="FJ342" t="s">
        <v>246</v>
      </c>
      <c r="FK342" t="s">
        <v>246</v>
      </c>
      <c r="FL342" t="s">
        <v>246</v>
      </c>
      <c r="FM342" t="s">
        <v>246</v>
      </c>
      <c r="FN342" t="s">
        <v>246</v>
      </c>
      <c r="FO342" t="s">
        <v>246</v>
      </c>
      <c r="FP342" t="s">
        <v>246</v>
      </c>
      <c r="FQ342" s="2">
        <v>1152</v>
      </c>
      <c r="FR342" s="2">
        <v>0</v>
      </c>
      <c r="FS342" s="2">
        <v>0</v>
      </c>
      <c r="FT342">
        <v>0</v>
      </c>
      <c r="FU342" s="2">
        <v>7682</v>
      </c>
      <c r="FV342" s="2">
        <v>7682</v>
      </c>
      <c r="FW342" s="2">
        <v>0</v>
      </c>
      <c r="FX342">
        <v>0</v>
      </c>
      <c r="FY342" s="2">
        <v>0</v>
      </c>
      <c r="FZ342" s="2">
        <v>0</v>
      </c>
      <c r="GA342" s="2">
        <v>0</v>
      </c>
      <c r="GB342">
        <v>0</v>
      </c>
      <c r="GC342" s="2">
        <v>59.16</v>
      </c>
      <c r="GE342" s="2">
        <v>7682</v>
      </c>
      <c r="GH342" t="s">
        <v>1243</v>
      </c>
      <c r="GI342" t="s">
        <v>387</v>
      </c>
      <c r="GK342" t="s">
        <v>1244</v>
      </c>
      <c r="GL342" t="s">
        <v>1245</v>
      </c>
      <c r="GM342" t="s">
        <v>1246</v>
      </c>
      <c r="GR342" t="str">
        <f>""</f>
        <v/>
      </c>
      <c r="GS342" t="str">
        <f>""</f>
        <v/>
      </c>
      <c r="GT342" t="str">
        <f>""</f>
        <v/>
      </c>
      <c r="HF342" t="str">
        <f>""</f>
        <v/>
      </c>
      <c r="HK342" t="str">
        <f>""</f>
        <v/>
      </c>
      <c r="HN342" t="s">
        <v>271</v>
      </c>
      <c r="HP342" t="str">
        <f>""</f>
        <v/>
      </c>
      <c r="HQ342" t="str">
        <f>""</f>
        <v/>
      </c>
      <c r="IA342" t="str">
        <f>""</f>
        <v/>
      </c>
      <c r="IB342" t="str">
        <f>""</f>
        <v/>
      </c>
      <c r="IC342" t="str">
        <f>HYPERLINK("https://web.datatree.com/?/property?propertyId=3676891")</f>
        <v>https://web.datatree.com/?/property?propertyId=3676891</v>
      </c>
    </row>
    <row r="343" spans="1:237" x14ac:dyDescent="0.25">
      <c r="A343" t="s">
        <v>4029</v>
      </c>
      <c r="D343" t="s">
        <v>4029</v>
      </c>
      <c r="E343" t="s">
        <v>273</v>
      </c>
      <c r="F343">
        <v>23</v>
      </c>
      <c r="O343" t="s">
        <v>4029</v>
      </c>
      <c r="P343" t="s">
        <v>4029</v>
      </c>
      <c r="R343" t="s">
        <v>274</v>
      </c>
      <c r="T343" t="s">
        <v>242</v>
      </c>
      <c r="AE343" t="s">
        <v>243</v>
      </c>
      <c r="AH343" t="s">
        <v>244</v>
      </c>
      <c r="AK343" t="s">
        <v>245</v>
      </c>
      <c r="AM343">
        <v>5096</v>
      </c>
      <c r="AP343" t="s">
        <v>4030</v>
      </c>
      <c r="AQ343" t="s">
        <v>4031</v>
      </c>
      <c r="AS343" t="s">
        <v>4032</v>
      </c>
      <c r="AU343" t="s">
        <v>3139</v>
      </c>
      <c r="AV343" t="str">
        <f>"V9V 1J9"</f>
        <v>V9V 1J9</v>
      </c>
      <c r="AX343" t="s">
        <v>4033</v>
      </c>
      <c r="AY343" t="s">
        <v>4034</v>
      </c>
      <c r="AZ343" t="s">
        <v>2333</v>
      </c>
      <c r="BA343" t="s">
        <v>4036</v>
      </c>
      <c r="BB343" t="str">
        <f>"209-13-019"</f>
        <v>209-13-019</v>
      </c>
      <c r="BC343" t="str">
        <f>"20913019"</f>
        <v>20913019</v>
      </c>
      <c r="BD343" t="str">
        <f>"R20913019"</f>
        <v>R20913019</v>
      </c>
      <c r="BE343">
        <v>4015</v>
      </c>
      <c r="BI343" t="s">
        <v>256</v>
      </c>
      <c r="BJ343" t="s">
        <v>911</v>
      </c>
      <c r="BK343" t="s">
        <v>499</v>
      </c>
      <c r="BL343">
        <v>1</v>
      </c>
      <c r="BN343">
        <v>35.055292088717302</v>
      </c>
      <c r="BO343">
        <v>-114.25775626010901</v>
      </c>
      <c r="CA343" t="str">
        <f>""</f>
        <v/>
      </c>
      <c r="CC343">
        <v>0</v>
      </c>
      <c r="CD343">
        <v>0</v>
      </c>
      <c r="CE343">
        <v>0</v>
      </c>
      <c r="CF343">
        <v>0</v>
      </c>
      <c r="CI343">
        <v>0</v>
      </c>
      <c r="CJ343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0</v>
      </c>
      <c r="CU343">
        <v>0</v>
      </c>
      <c r="CX343">
        <v>0</v>
      </c>
      <c r="CZ343">
        <v>0</v>
      </c>
      <c r="DB343">
        <v>0</v>
      </c>
      <c r="DD343">
        <v>0</v>
      </c>
      <c r="DF343">
        <v>0</v>
      </c>
      <c r="DK343">
        <v>0</v>
      </c>
      <c r="DM343">
        <v>0</v>
      </c>
      <c r="DX343">
        <v>0</v>
      </c>
      <c r="EC343" t="s">
        <v>336</v>
      </c>
      <c r="ED343" t="s">
        <v>405</v>
      </c>
      <c r="EE343" t="s">
        <v>406</v>
      </c>
      <c r="EG343">
        <v>435600</v>
      </c>
      <c r="EH343">
        <v>10</v>
      </c>
      <c r="EI343">
        <v>0</v>
      </c>
      <c r="EJ343">
        <v>0</v>
      </c>
      <c r="EK343">
        <v>0</v>
      </c>
      <c r="EL343">
        <v>0</v>
      </c>
      <c r="EU343" t="s">
        <v>407</v>
      </c>
      <c r="EV343" t="s">
        <v>1241</v>
      </c>
      <c r="EW343" t="s">
        <v>1242</v>
      </c>
      <c r="EX343" s="1">
        <v>40135</v>
      </c>
      <c r="EY343" t="s">
        <v>267</v>
      </c>
      <c r="EZ343" t="str">
        <f>"TRUE"</f>
        <v>TRUE</v>
      </c>
      <c r="FA343">
        <v>2022</v>
      </c>
      <c r="FB343">
        <v>2020</v>
      </c>
      <c r="FC343">
        <v>1630</v>
      </c>
      <c r="FD343" t="s">
        <v>246</v>
      </c>
      <c r="FE343" t="s">
        <v>246</v>
      </c>
      <c r="FF343" t="s">
        <v>246</v>
      </c>
      <c r="FG343" t="s">
        <v>246</v>
      </c>
      <c r="FH343" t="s">
        <v>246</v>
      </c>
      <c r="FI343" t="s">
        <v>246</v>
      </c>
      <c r="FJ343" t="s">
        <v>246</v>
      </c>
      <c r="FK343" t="s">
        <v>246</v>
      </c>
      <c r="FL343" t="s">
        <v>246</v>
      </c>
      <c r="FM343" t="s">
        <v>246</v>
      </c>
      <c r="FN343" t="s">
        <v>246</v>
      </c>
      <c r="FO343" t="s">
        <v>246</v>
      </c>
      <c r="FP343" t="s">
        <v>246</v>
      </c>
      <c r="FQ343" s="2">
        <v>1356</v>
      </c>
      <c r="FR343" s="2">
        <v>0</v>
      </c>
      <c r="FS343" s="2">
        <v>0</v>
      </c>
      <c r="FT343">
        <v>0</v>
      </c>
      <c r="FU343" s="2">
        <v>9038</v>
      </c>
      <c r="FV343" s="2">
        <v>9038</v>
      </c>
      <c r="FW343" s="2">
        <v>0</v>
      </c>
      <c r="FX343">
        <v>0</v>
      </c>
      <c r="FY343" s="2">
        <v>0</v>
      </c>
      <c r="FZ343" s="2">
        <v>0</v>
      </c>
      <c r="GA343" s="2">
        <v>0</v>
      </c>
      <c r="GB343">
        <v>0</v>
      </c>
      <c r="GC343" s="2">
        <v>93.64</v>
      </c>
      <c r="GE343" s="2">
        <v>9038</v>
      </c>
      <c r="GH343" t="s">
        <v>1243</v>
      </c>
      <c r="GI343" t="s">
        <v>387</v>
      </c>
      <c r="GK343" t="s">
        <v>1244</v>
      </c>
      <c r="GL343" t="s">
        <v>1245</v>
      </c>
      <c r="GM343" t="s">
        <v>1246</v>
      </c>
      <c r="GR343" t="str">
        <f>""</f>
        <v/>
      </c>
      <c r="GS343" t="str">
        <f>""</f>
        <v/>
      </c>
      <c r="GT343" t="str">
        <f>""</f>
        <v/>
      </c>
      <c r="HF343" t="str">
        <f>""</f>
        <v/>
      </c>
      <c r="HK343" t="str">
        <f>""</f>
        <v/>
      </c>
      <c r="HN343" t="s">
        <v>271</v>
      </c>
      <c r="HP343" t="str">
        <f>""</f>
        <v/>
      </c>
      <c r="HQ343" t="str">
        <f>""</f>
        <v/>
      </c>
      <c r="IA343" t="str">
        <f>""</f>
        <v/>
      </c>
      <c r="IB343" t="str">
        <f>""</f>
        <v/>
      </c>
      <c r="IC343" t="str">
        <f>HYPERLINK("https://web.datatree.com/?/property?propertyId=3690872")</f>
        <v>https://web.datatree.com/?/property?propertyId=3690872</v>
      </c>
    </row>
    <row r="344" spans="1:237" x14ac:dyDescent="0.25">
      <c r="A344" t="s">
        <v>4037</v>
      </c>
      <c r="D344" t="s">
        <v>4037</v>
      </c>
      <c r="E344" t="s">
        <v>273</v>
      </c>
      <c r="F344">
        <v>30</v>
      </c>
      <c r="O344" t="s">
        <v>4037</v>
      </c>
      <c r="P344" t="s">
        <v>4037</v>
      </c>
      <c r="Q344" t="s">
        <v>1168</v>
      </c>
      <c r="T344" t="s">
        <v>242</v>
      </c>
      <c r="AE344" t="s">
        <v>243</v>
      </c>
      <c r="AH344" t="s">
        <v>244</v>
      </c>
      <c r="AK344" t="s">
        <v>245</v>
      </c>
      <c r="AM344">
        <v>107</v>
      </c>
      <c r="AP344" t="s">
        <v>4038</v>
      </c>
      <c r="AS344" t="s">
        <v>4039</v>
      </c>
      <c r="AU344" t="s">
        <v>1127</v>
      </c>
      <c r="AV344" t="str">
        <f>"34114-9604"</f>
        <v>34114-9604</v>
      </c>
      <c r="AW344" t="s">
        <v>1648</v>
      </c>
      <c r="AX344" t="s">
        <v>4040</v>
      </c>
      <c r="AY344" t="s">
        <v>4041</v>
      </c>
      <c r="AZ344" t="s">
        <v>254</v>
      </c>
      <c r="BA344" t="s">
        <v>4042</v>
      </c>
      <c r="BB344" t="str">
        <f>"336-12-008"</f>
        <v>336-12-008</v>
      </c>
      <c r="BC344" t="str">
        <f>"33612008"</f>
        <v>33612008</v>
      </c>
      <c r="BD344" t="str">
        <f>"R33612008"</f>
        <v>R33612008</v>
      </c>
      <c r="BE344">
        <v>4015</v>
      </c>
      <c r="BJ344" t="s">
        <v>925</v>
      </c>
      <c r="BK344" t="s">
        <v>446</v>
      </c>
      <c r="BL344">
        <v>3</v>
      </c>
      <c r="BN344">
        <v>35.925835474998998</v>
      </c>
      <c r="BO344">
        <v>-114.088459590962</v>
      </c>
      <c r="BW344" t="s">
        <v>2210</v>
      </c>
      <c r="BX344" t="s">
        <v>2210</v>
      </c>
      <c r="CA344" t="str">
        <f>""</f>
        <v/>
      </c>
      <c r="CC344">
        <v>0</v>
      </c>
      <c r="CD344">
        <v>0</v>
      </c>
      <c r="CE344">
        <v>0</v>
      </c>
      <c r="CF344">
        <v>0</v>
      </c>
      <c r="CI344">
        <v>0</v>
      </c>
      <c r="CJ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0</v>
      </c>
      <c r="CX344">
        <v>0</v>
      </c>
      <c r="CZ344">
        <v>0</v>
      </c>
      <c r="DB344">
        <v>0</v>
      </c>
      <c r="DD344">
        <v>0</v>
      </c>
      <c r="DF344">
        <v>0</v>
      </c>
      <c r="DK344">
        <v>0</v>
      </c>
      <c r="DM344">
        <v>0</v>
      </c>
      <c r="DX344">
        <v>0</v>
      </c>
      <c r="EC344" t="s">
        <v>261</v>
      </c>
      <c r="ED344" t="s">
        <v>354</v>
      </c>
      <c r="EE344" t="s">
        <v>355</v>
      </c>
      <c r="EG344">
        <v>435600</v>
      </c>
      <c r="EH344">
        <v>10</v>
      </c>
      <c r="EI344">
        <v>0</v>
      </c>
      <c r="EJ344">
        <v>0</v>
      </c>
      <c r="EK344">
        <v>0</v>
      </c>
      <c r="EL344">
        <v>0</v>
      </c>
      <c r="EU344" t="s">
        <v>264</v>
      </c>
      <c r="EV344" t="s">
        <v>2211</v>
      </c>
      <c r="EW344" t="s">
        <v>2212</v>
      </c>
      <c r="EX344" s="1">
        <v>40135</v>
      </c>
      <c r="EY344" t="s">
        <v>267</v>
      </c>
      <c r="EZ344" t="str">
        <f>"FALSE"</f>
        <v>FALSE</v>
      </c>
      <c r="FA344">
        <v>2022</v>
      </c>
      <c r="FB344">
        <v>2020</v>
      </c>
      <c r="FC344">
        <v>400</v>
      </c>
      <c r="FD344" t="s">
        <v>246</v>
      </c>
      <c r="FE344" t="s">
        <v>246</v>
      </c>
      <c r="FF344" t="s">
        <v>246</v>
      </c>
      <c r="FG344" t="s">
        <v>246</v>
      </c>
      <c r="FH344" t="s">
        <v>246</v>
      </c>
      <c r="FI344" t="s">
        <v>246</v>
      </c>
      <c r="FJ344" t="s">
        <v>246</v>
      </c>
      <c r="FK344" t="s">
        <v>246</v>
      </c>
      <c r="FL344" t="s">
        <v>246</v>
      </c>
      <c r="FM344" t="s">
        <v>246</v>
      </c>
      <c r="FN344" t="s">
        <v>246</v>
      </c>
      <c r="FO344" t="s">
        <v>246</v>
      </c>
      <c r="FP344" t="s">
        <v>246</v>
      </c>
      <c r="FQ344" s="2">
        <v>1082</v>
      </c>
      <c r="FR344" s="2">
        <v>0</v>
      </c>
      <c r="FS344" s="2">
        <v>0</v>
      </c>
      <c r="FT344">
        <v>0</v>
      </c>
      <c r="FU344" s="2">
        <v>7214</v>
      </c>
      <c r="FV344" s="2">
        <v>7214</v>
      </c>
      <c r="FW344" s="2">
        <v>0</v>
      </c>
      <c r="FX344">
        <v>0</v>
      </c>
      <c r="FY344" s="2">
        <v>0</v>
      </c>
      <c r="FZ344" s="2">
        <v>0</v>
      </c>
      <c r="GA344" s="2">
        <v>0</v>
      </c>
      <c r="GB344">
        <v>0</v>
      </c>
      <c r="GC344" s="2">
        <v>50.92</v>
      </c>
      <c r="GE344" s="2">
        <v>7214</v>
      </c>
      <c r="GH344" t="s">
        <v>315</v>
      </c>
      <c r="GK344" t="s">
        <v>316</v>
      </c>
      <c r="GL344" t="s">
        <v>317</v>
      </c>
      <c r="GM344" t="s">
        <v>318</v>
      </c>
      <c r="GN344" s="1">
        <v>44026</v>
      </c>
      <c r="GO344" s="1">
        <v>44039</v>
      </c>
      <c r="GQ344" t="s">
        <v>553</v>
      </c>
      <c r="GR344" t="str">
        <f>""</f>
        <v/>
      </c>
      <c r="GS344" t="str">
        <f>"2020.41310"</f>
        <v>2020.41310</v>
      </c>
      <c r="GT344" t="str">
        <f>""</f>
        <v/>
      </c>
      <c r="HF344" t="str">
        <f>""</f>
        <v/>
      </c>
      <c r="HK344" t="str">
        <f>""</f>
        <v/>
      </c>
      <c r="HN344" t="s">
        <v>271</v>
      </c>
      <c r="HP344" t="str">
        <f>""</f>
        <v/>
      </c>
      <c r="HQ344" t="str">
        <f>""</f>
        <v/>
      </c>
      <c r="IA344" t="str">
        <f>""</f>
        <v/>
      </c>
      <c r="IB344" t="str">
        <f>""</f>
        <v/>
      </c>
      <c r="IC344" t="str">
        <f>HYPERLINK("https://web.datatree.com/?/property?propertyId=3677416")</f>
        <v>https://web.datatree.com/?/property?propertyId=3677416</v>
      </c>
    </row>
    <row r="345" spans="1:237" x14ac:dyDescent="0.25">
      <c r="A345" t="s">
        <v>4043</v>
      </c>
      <c r="D345" t="s">
        <v>4043</v>
      </c>
      <c r="E345" t="s">
        <v>273</v>
      </c>
      <c r="F345">
        <v>3</v>
      </c>
      <c r="O345" t="s">
        <v>4043</v>
      </c>
      <c r="P345" t="s">
        <v>4043</v>
      </c>
      <c r="R345" t="s">
        <v>274</v>
      </c>
      <c r="T345" t="s">
        <v>242</v>
      </c>
      <c r="AE345" t="s">
        <v>243</v>
      </c>
      <c r="AH345" t="s">
        <v>244</v>
      </c>
      <c r="AK345" t="s">
        <v>245</v>
      </c>
      <c r="AM345">
        <v>12165</v>
      </c>
      <c r="AP345" t="s">
        <v>4044</v>
      </c>
      <c r="AQ345" t="s">
        <v>863</v>
      </c>
      <c r="AS345" t="s">
        <v>4045</v>
      </c>
      <c r="AT345" t="s">
        <v>691</v>
      </c>
      <c r="AU345" t="s">
        <v>328</v>
      </c>
      <c r="AV345" t="str">
        <f>"90210-1366"</f>
        <v>90210-1366</v>
      </c>
      <c r="AW345" t="s">
        <v>2264</v>
      </c>
      <c r="AX345" t="s">
        <v>4046</v>
      </c>
      <c r="AY345" t="s">
        <v>4047</v>
      </c>
      <c r="AZ345" t="s">
        <v>254</v>
      </c>
      <c r="BA345" t="s">
        <v>4048</v>
      </c>
      <c r="BB345" t="str">
        <f>"351-19-017"</f>
        <v>351-19-017</v>
      </c>
      <c r="BC345" t="str">
        <f>"35119017"</f>
        <v>35119017</v>
      </c>
      <c r="BD345" t="str">
        <f>"R35119017"</f>
        <v>R35119017</v>
      </c>
      <c r="BE345">
        <v>4015</v>
      </c>
      <c r="BJ345" t="s">
        <v>333</v>
      </c>
      <c r="BK345" t="s">
        <v>310</v>
      </c>
      <c r="BL345">
        <v>29</v>
      </c>
      <c r="BN345">
        <v>35.443740269325403</v>
      </c>
      <c r="BO345">
        <v>-114.43842392733799</v>
      </c>
      <c r="BP345" t="s">
        <v>1042</v>
      </c>
      <c r="BQ345">
        <v>4</v>
      </c>
      <c r="BW345" t="s">
        <v>4049</v>
      </c>
      <c r="BX345" t="s">
        <v>4049</v>
      </c>
      <c r="CA345" t="str">
        <f>"20|29"</f>
        <v>20|29</v>
      </c>
      <c r="CC345">
        <v>0</v>
      </c>
      <c r="CD345">
        <v>0</v>
      </c>
      <c r="CE345">
        <v>0</v>
      </c>
      <c r="CF345">
        <v>0</v>
      </c>
      <c r="CI345">
        <v>0</v>
      </c>
      <c r="CJ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0</v>
      </c>
      <c r="CU345">
        <v>0</v>
      </c>
      <c r="CX345">
        <v>0</v>
      </c>
      <c r="CZ345">
        <v>0</v>
      </c>
      <c r="DB345">
        <v>0</v>
      </c>
      <c r="DD345">
        <v>0</v>
      </c>
      <c r="DF345">
        <v>0</v>
      </c>
      <c r="DK345">
        <v>0</v>
      </c>
      <c r="DM345">
        <v>0</v>
      </c>
      <c r="DX345">
        <v>0</v>
      </c>
      <c r="EC345" t="s">
        <v>336</v>
      </c>
      <c r="ED345" t="s">
        <v>337</v>
      </c>
      <c r="EE345" t="s">
        <v>338</v>
      </c>
      <c r="EG345">
        <v>435600</v>
      </c>
      <c r="EH345">
        <v>10</v>
      </c>
      <c r="EI345">
        <v>0</v>
      </c>
      <c r="EJ345">
        <v>0</v>
      </c>
      <c r="EK345">
        <v>0</v>
      </c>
      <c r="EL345">
        <v>0</v>
      </c>
      <c r="EU345" t="s">
        <v>264</v>
      </c>
      <c r="EV345" t="s">
        <v>339</v>
      </c>
      <c r="EW345" t="s">
        <v>340</v>
      </c>
      <c r="EX345" s="1">
        <v>40135</v>
      </c>
      <c r="EY345" t="s">
        <v>267</v>
      </c>
      <c r="EZ345" t="str">
        <f>"FALSE"</f>
        <v>FALSE</v>
      </c>
      <c r="FA345">
        <v>2022</v>
      </c>
      <c r="FB345">
        <v>2020</v>
      </c>
      <c r="FC345">
        <v>400</v>
      </c>
      <c r="FD345" t="s">
        <v>246</v>
      </c>
      <c r="FE345" t="s">
        <v>246</v>
      </c>
      <c r="FF345" t="s">
        <v>246</v>
      </c>
      <c r="FG345" t="s">
        <v>246</v>
      </c>
      <c r="FH345" t="s">
        <v>246</v>
      </c>
      <c r="FI345" t="s">
        <v>246</v>
      </c>
      <c r="FJ345" t="s">
        <v>246</v>
      </c>
      <c r="FK345" t="s">
        <v>246</v>
      </c>
      <c r="FL345" t="s">
        <v>246</v>
      </c>
      <c r="FM345" t="s">
        <v>246</v>
      </c>
      <c r="FN345" t="s">
        <v>246</v>
      </c>
      <c r="FO345" t="s">
        <v>246</v>
      </c>
      <c r="FP345" t="s">
        <v>246</v>
      </c>
      <c r="FQ345" s="2">
        <v>883</v>
      </c>
      <c r="FR345" s="2">
        <v>0</v>
      </c>
      <c r="FS345" s="2">
        <v>0</v>
      </c>
      <c r="FT345">
        <v>0</v>
      </c>
      <c r="FU345" s="2">
        <v>5884</v>
      </c>
      <c r="FV345" s="2">
        <v>5884</v>
      </c>
      <c r="FW345" s="2">
        <v>0</v>
      </c>
      <c r="FX345">
        <v>0</v>
      </c>
      <c r="FY345" s="2">
        <v>0</v>
      </c>
      <c r="FZ345" s="2">
        <v>0</v>
      </c>
      <c r="GA345" s="2">
        <v>0</v>
      </c>
      <c r="GB345">
        <v>0</v>
      </c>
      <c r="GC345" s="2">
        <v>86.58</v>
      </c>
      <c r="GE345" s="2">
        <v>5884</v>
      </c>
      <c r="GH345" t="s">
        <v>315</v>
      </c>
      <c r="GK345" t="s">
        <v>316</v>
      </c>
      <c r="GL345" t="s">
        <v>317</v>
      </c>
      <c r="GM345" t="s">
        <v>318</v>
      </c>
      <c r="GR345" t="str">
        <f>""</f>
        <v/>
      </c>
      <c r="GS345" t="str">
        <f>""</f>
        <v/>
      </c>
      <c r="GT345" t="str">
        <f>""</f>
        <v/>
      </c>
      <c r="HF345" t="str">
        <f>""</f>
        <v/>
      </c>
      <c r="HK345" t="str">
        <f>""</f>
        <v/>
      </c>
      <c r="HN345" t="s">
        <v>271</v>
      </c>
      <c r="HP345" t="str">
        <f>""</f>
        <v/>
      </c>
      <c r="HQ345" t="str">
        <f>""</f>
        <v/>
      </c>
      <c r="IA345" t="str">
        <f>""</f>
        <v/>
      </c>
      <c r="IB345" t="str">
        <f>""</f>
        <v/>
      </c>
      <c r="IC345" t="str">
        <f>HYPERLINK("https://web.datatree.com/?/property?propertyId=3576239")</f>
        <v>https://web.datatree.com/?/property?propertyId=3576239</v>
      </c>
    </row>
    <row r="346" spans="1:237" x14ac:dyDescent="0.25">
      <c r="A346" t="s">
        <v>4050</v>
      </c>
      <c r="B346" t="s">
        <v>3950</v>
      </c>
      <c r="C346" t="s">
        <v>1853</v>
      </c>
      <c r="D346" t="s">
        <v>1294</v>
      </c>
      <c r="E346" t="s">
        <v>240</v>
      </c>
      <c r="F346">
        <v>2</v>
      </c>
      <c r="G346" t="s">
        <v>4051</v>
      </c>
      <c r="H346" t="s">
        <v>4052</v>
      </c>
      <c r="I346" t="s">
        <v>4053</v>
      </c>
      <c r="J346" t="s">
        <v>1294</v>
      </c>
      <c r="K346" t="s">
        <v>240</v>
      </c>
      <c r="L346">
        <v>2</v>
      </c>
      <c r="O346" t="s">
        <v>4054</v>
      </c>
      <c r="P346" t="s">
        <v>4055</v>
      </c>
      <c r="R346" t="s">
        <v>300</v>
      </c>
      <c r="T346" t="s">
        <v>242</v>
      </c>
      <c r="AE346" t="s">
        <v>243</v>
      </c>
      <c r="AH346" t="s">
        <v>244</v>
      </c>
      <c r="AK346" t="s">
        <v>245</v>
      </c>
      <c r="AL346" t="s">
        <v>589</v>
      </c>
      <c r="AM346">
        <v>8620</v>
      </c>
      <c r="AP346" t="s">
        <v>4056</v>
      </c>
      <c r="AQ346" t="s">
        <v>491</v>
      </c>
      <c r="AS346" t="s">
        <v>1160</v>
      </c>
      <c r="AT346" t="s">
        <v>1160</v>
      </c>
      <c r="AU346" t="s">
        <v>243</v>
      </c>
      <c r="AV346" t="str">
        <f>"85381-5146"</f>
        <v>85381-5146</v>
      </c>
      <c r="AW346" t="s">
        <v>647</v>
      </c>
      <c r="AX346" t="s">
        <v>4057</v>
      </c>
      <c r="AY346" t="s">
        <v>4058</v>
      </c>
      <c r="AZ346" t="s">
        <v>254</v>
      </c>
      <c r="BA346" t="s">
        <v>4059</v>
      </c>
      <c r="BB346" t="str">
        <f>"319-12-007D"</f>
        <v>319-12-007D</v>
      </c>
      <c r="BC346" t="str">
        <f>"31912007D"</f>
        <v>31912007D</v>
      </c>
      <c r="BD346" t="str">
        <f>"R31912007D"</f>
        <v>R31912007D</v>
      </c>
      <c r="BE346">
        <v>4015</v>
      </c>
      <c r="BJ346" t="s">
        <v>498</v>
      </c>
      <c r="BK346" t="s">
        <v>499</v>
      </c>
      <c r="BL346">
        <v>21</v>
      </c>
      <c r="BN346">
        <v>35.621966256946301</v>
      </c>
      <c r="BO346">
        <v>-114.311682513793</v>
      </c>
      <c r="BP346" t="s">
        <v>4060</v>
      </c>
      <c r="BW346" t="s">
        <v>4061</v>
      </c>
      <c r="BX346" t="s">
        <v>4061</v>
      </c>
      <c r="CA346" t="str">
        <f>"151"</f>
        <v>151</v>
      </c>
      <c r="CC346">
        <v>0</v>
      </c>
      <c r="CD346">
        <v>0</v>
      </c>
      <c r="CE346">
        <v>0</v>
      </c>
      <c r="CF346">
        <v>0</v>
      </c>
      <c r="CI346">
        <v>0</v>
      </c>
      <c r="CJ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0</v>
      </c>
      <c r="CU346">
        <v>0</v>
      </c>
      <c r="CX346">
        <v>0</v>
      </c>
      <c r="CZ346">
        <v>0</v>
      </c>
      <c r="DB346">
        <v>0</v>
      </c>
      <c r="DD346">
        <v>0</v>
      </c>
      <c r="DF346">
        <v>0</v>
      </c>
      <c r="DK346">
        <v>0</v>
      </c>
      <c r="DM346">
        <v>0</v>
      </c>
      <c r="DX346">
        <v>0</v>
      </c>
      <c r="EC346" t="s">
        <v>336</v>
      </c>
      <c r="ED346" t="s">
        <v>337</v>
      </c>
      <c r="EE346" t="s">
        <v>338</v>
      </c>
      <c r="EG346">
        <v>435600</v>
      </c>
      <c r="EH346">
        <v>10</v>
      </c>
      <c r="EI346">
        <v>0</v>
      </c>
      <c r="EJ346">
        <v>0</v>
      </c>
      <c r="EK346">
        <v>0</v>
      </c>
      <c r="EL346">
        <v>0</v>
      </c>
      <c r="EU346" t="s">
        <v>264</v>
      </c>
      <c r="EV346" t="s">
        <v>313</v>
      </c>
      <c r="EW346" t="s">
        <v>314</v>
      </c>
      <c r="EX346" s="1">
        <v>40135</v>
      </c>
      <c r="EY346" t="s">
        <v>267</v>
      </c>
      <c r="EZ346" t="str">
        <f>"FALSE"</f>
        <v>FALSE</v>
      </c>
      <c r="FA346">
        <v>2022</v>
      </c>
      <c r="FB346">
        <v>2020</v>
      </c>
      <c r="FC346">
        <v>1110</v>
      </c>
      <c r="FD346" t="s">
        <v>246</v>
      </c>
      <c r="FE346" t="s">
        <v>246</v>
      </c>
      <c r="FF346" t="s">
        <v>246</v>
      </c>
      <c r="FG346" t="s">
        <v>246</v>
      </c>
      <c r="FH346" t="s">
        <v>246</v>
      </c>
      <c r="FI346" t="s">
        <v>246</v>
      </c>
      <c r="FJ346" t="s">
        <v>246</v>
      </c>
      <c r="FK346" t="s">
        <v>246</v>
      </c>
      <c r="FL346" t="s">
        <v>246</v>
      </c>
      <c r="FM346" t="s">
        <v>246</v>
      </c>
      <c r="FN346" t="s">
        <v>246</v>
      </c>
      <c r="FO346" t="s">
        <v>246</v>
      </c>
      <c r="FP346" t="s">
        <v>246</v>
      </c>
      <c r="FQ346" s="2">
        <v>1082</v>
      </c>
      <c r="FR346" s="2">
        <v>0</v>
      </c>
      <c r="FS346" s="2">
        <v>0</v>
      </c>
      <c r="FT346">
        <v>0</v>
      </c>
      <c r="FU346" s="2">
        <v>7214</v>
      </c>
      <c r="FV346" s="2">
        <v>7214</v>
      </c>
      <c r="FW346" s="2">
        <v>0</v>
      </c>
      <c r="FX346">
        <v>0</v>
      </c>
      <c r="FY346" s="2">
        <v>0</v>
      </c>
      <c r="FZ346" s="2">
        <v>0</v>
      </c>
      <c r="GA346" s="2">
        <v>0</v>
      </c>
      <c r="GB346">
        <v>0</v>
      </c>
      <c r="GC346" s="2">
        <v>67.760000000000005</v>
      </c>
      <c r="GE346" s="2">
        <v>7214</v>
      </c>
      <c r="GH346" t="s">
        <v>315</v>
      </c>
      <c r="GK346" t="s">
        <v>316</v>
      </c>
      <c r="GL346" t="s">
        <v>317</v>
      </c>
      <c r="GM346" t="s">
        <v>318</v>
      </c>
      <c r="GR346" t="str">
        <f>""</f>
        <v/>
      </c>
      <c r="GS346" t="str">
        <f>""</f>
        <v/>
      </c>
      <c r="GT346" t="str">
        <f>""</f>
        <v/>
      </c>
      <c r="HF346" t="str">
        <f>""</f>
        <v/>
      </c>
      <c r="HK346" t="str">
        <f>""</f>
        <v/>
      </c>
      <c r="HN346" t="s">
        <v>271</v>
      </c>
      <c r="HP346" t="str">
        <f>""</f>
        <v/>
      </c>
      <c r="HQ346" t="str">
        <f>""</f>
        <v/>
      </c>
      <c r="IA346" t="str">
        <f>""</f>
        <v/>
      </c>
      <c r="IB346" t="str">
        <f>""</f>
        <v/>
      </c>
      <c r="IC346" t="str">
        <f>HYPERLINK("https://web.datatree.com/?/property?propertyId=3680087")</f>
        <v>https://web.datatree.com/?/property?propertyId=3680087</v>
      </c>
    </row>
    <row r="347" spans="1:237" x14ac:dyDescent="0.25">
      <c r="A347" t="s">
        <v>4062</v>
      </c>
      <c r="D347" t="s">
        <v>4062</v>
      </c>
      <c r="E347" t="s">
        <v>240</v>
      </c>
      <c r="F347">
        <v>8</v>
      </c>
      <c r="G347" t="s">
        <v>4063</v>
      </c>
      <c r="J347" t="s">
        <v>4063</v>
      </c>
      <c r="K347" t="s">
        <v>588</v>
      </c>
      <c r="L347">
        <v>1</v>
      </c>
      <c r="O347" t="s">
        <v>4064</v>
      </c>
      <c r="P347" t="s">
        <v>4065</v>
      </c>
      <c r="Q347" t="s">
        <v>689</v>
      </c>
      <c r="T347" t="s">
        <v>242</v>
      </c>
      <c r="AE347" t="s">
        <v>243</v>
      </c>
      <c r="AH347" t="s">
        <v>244</v>
      </c>
      <c r="AK347" t="s">
        <v>245</v>
      </c>
      <c r="AL347" t="s">
        <v>396</v>
      </c>
      <c r="AM347">
        <v>10121</v>
      </c>
      <c r="AP347" t="s">
        <v>4066</v>
      </c>
      <c r="AQ347" t="s">
        <v>863</v>
      </c>
      <c r="AS347" t="s">
        <v>1436</v>
      </c>
      <c r="AT347" t="s">
        <v>1436</v>
      </c>
      <c r="AU347" t="s">
        <v>243</v>
      </c>
      <c r="AV347" t="str">
        <f>"85748-1911"</f>
        <v>85748-1911</v>
      </c>
      <c r="AW347" t="s">
        <v>2605</v>
      </c>
      <c r="AX347" t="s">
        <v>4067</v>
      </c>
      <c r="AY347" t="s">
        <v>4068</v>
      </c>
      <c r="AZ347" t="s">
        <v>254</v>
      </c>
      <c r="BA347" t="s">
        <v>4069</v>
      </c>
      <c r="BB347" t="str">
        <f>"102-40-046"</f>
        <v>102-40-046</v>
      </c>
      <c r="BC347" t="str">
        <f>"10240046"</f>
        <v>10240046</v>
      </c>
      <c r="BD347" t="str">
        <f>"R10240046"</f>
        <v>R10240046</v>
      </c>
      <c r="BE347">
        <v>4015</v>
      </c>
      <c r="BI347" t="s">
        <v>256</v>
      </c>
      <c r="BJ347" t="s">
        <v>424</v>
      </c>
      <c r="BK347" t="s">
        <v>258</v>
      </c>
      <c r="BL347">
        <v>25</v>
      </c>
      <c r="BN347">
        <v>34.6089786430882</v>
      </c>
      <c r="BO347">
        <v>-113.47116469515301</v>
      </c>
      <c r="BP347" t="s">
        <v>425</v>
      </c>
      <c r="BW347" t="s">
        <v>426</v>
      </c>
      <c r="BX347" t="s">
        <v>426</v>
      </c>
      <c r="CA347" t="str">
        <f>"174"</f>
        <v>174</v>
      </c>
      <c r="CC347">
        <v>0</v>
      </c>
      <c r="CD347">
        <v>0</v>
      </c>
      <c r="CE347">
        <v>0</v>
      </c>
      <c r="CF347">
        <v>0</v>
      </c>
      <c r="CI347">
        <v>0</v>
      </c>
      <c r="CJ347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0</v>
      </c>
      <c r="CT347">
        <v>0</v>
      </c>
      <c r="CU347">
        <v>0</v>
      </c>
      <c r="CX347">
        <v>0</v>
      </c>
      <c r="CZ347">
        <v>0</v>
      </c>
      <c r="DB347">
        <v>0</v>
      </c>
      <c r="DD347">
        <v>0</v>
      </c>
      <c r="DF347">
        <v>0</v>
      </c>
      <c r="DK347">
        <v>0</v>
      </c>
      <c r="DM347">
        <v>0</v>
      </c>
      <c r="DX347">
        <v>0</v>
      </c>
      <c r="EC347" t="s">
        <v>261</v>
      </c>
      <c r="ED347" t="s">
        <v>262</v>
      </c>
      <c r="EE347" t="s">
        <v>263</v>
      </c>
      <c r="EG347">
        <v>435600</v>
      </c>
      <c r="EH347">
        <v>10</v>
      </c>
      <c r="EI347">
        <v>0</v>
      </c>
      <c r="EJ347">
        <v>0</v>
      </c>
      <c r="EK347">
        <v>0</v>
      </c>
      <c r="EL347">
        <v>0</v>
      </c>
      <c r="EU347" t="s">
        <v>264</v>
      </c>
      <c r="EV347" t="s">
        <v>427</v>
      </c>
      <c r="EW347" t="s">
        <v>428</v>
      </c>
      <c r="EX347" s="1">
        <v>40135</v>
      </c>
      <c r="EY347" t="s">
        <v>267</v>
      </c>
      <c r="EZ347" t="str">
        <f>"FALSE"</f>
        <v>FALSE</v>
      </c>
      <c r="FA347">
        <v>2022</v>
      </c>
      <c r="FB347">
        <v>2020</v>
      </c>
      <c r="FC347">
        <v>600</v>
      </c>
      <c r="FD347" t="s">
        <v>246</v>
      </c>
      <c r="FE347" t="s">
        <v>246</v>
      </c>
      <c r="FF347" t="s">
        <v>246</v>
      </c>
      <c r="FG347" t="s">
        <v>246</v>
      </c>
      <c r="FH347" t="s">
        <v>246</v>
      </c>
      <c r="FI347" t="s">
        <v>246</v>
      </c>
      <c r="FJ347" t="s">
        <v>246</v>
      </c>
      <c r="FK347" t="s">
        <v>246</v>
      </c>
      <c r="FL347" t="s">
        <v>246</v>
      </c>
      <c r="FM347" t="s">
        <v>246</v>
      </c>
      <c r="FN347" t="s">
        <v>246</v>
      </c>
      <c r="FO347" t="s">
        <v>246</v>
      </c>
      <c r="FP347" t="s">
        <v>246</v>
      </c>
      <c r="FQ347" s="2">
        <v>509</v>
      </c>
      <c r="FR347" s="2">
        <v>0</v>
      </c>
      <c r="FS347" s="2">
        <v>0</v>
      </c>
      <c r="FT347">
        <v>0</v>
      </c>
      <c r="FU347" s="2">
        <v>3391</v>
      </c>
      <c r="FV347" s="2">
        <v>3391</v>
      </c>
      <c r="FW347" s="2">
        <v>0</v>
      </c>
      <c r="FX347">
        <v>0</v>
      </c>
      <c r="FY347" s="2">
        <v>0</v>
      </c>
      <c r="FZ347" s="2">
        <v>0</v>
      </c>
      <c r="GA347" s="2">
        <v>0</v>
      </c>
      <c r="GB347">
        <v>0</v>
      </c>
      <c r="GC347" s="2">
        <v>31.56</v>
      </c>
      <c r="GE347" s="2">
        <v>3391</v>
      </c>
      <c r="GH347" t="s">
        <v>289</v>
      </c>
      <c r="GK347" t="s">
        <v>290</v>
      </c>
      <c r="GL347" t="s">
        <v>290</v>
      </c>
      <c r="GN347" s="1">
        <v>40952</v>
      </c>
      <c r="GO347" s="1">
        <v>40981</v>
      </c>
      <c r="GP347" s="2">
        <v>0</v>
      </c>
      <c r="GQ347" t="s">
        <v>319</v>
      </c>
      <c r="GR347" t="str">
        <f>"                    "</f>
        <v xml:space="preserve">                    </v>
      </c>
      <c r="GS347" t="str">
        <f>"2012.12593"</f>
        <v>2012.12593</v>
      </c>
      <c r="GT347" t="str">
        <f>""</f>
        <v/>
      </c>
      <c r="HF347" t="str">
        <f>""</f>
        <v/>
      </c>
      <c r="HK347" t="str">
        <f>""</f>
        <v/>
      </c>
      <c r="HN347" t="s">
        <v>271</v>
      </c>
      <c r="HP347" t="str">
        <f>""</f>
        <v/>
      </c>
      <c r="HQ347" t="str">
        <f>""</f>
        <v/>
      </c>
      <c r="IA347" t="str">
        <f>""</f>
        <v/>
      </c>
      <c r="IB347" t="str">
        <f>""</f>
        <v/>
      </c>
      <c r="IC347" t="str">
        <f>HYPERLINK("https://web.datatree.com/?/property?propertyId=3578378")</f>
        <v>https://web.datatree.com/?/property?propertyId=3578378</v>
      </c>
    </row>
    <row r="348" spans="1:237" x14ac:dyDescent="0.25">
      <c r="A348" t="s">
        <v>1079</v>
      </c>
      <c r="D348" t="s">
        <v>1079</v>
      </c>
      <c r="E348" t="s">
        <v>273</v>
      </c>
      <c r="F348">
        <v>1638</v>
      </c>
      <c r="O348" t="s">
        <v>1079</v>
      </c>
      <c r="P348" t="s">
        <v>1079</v>
      </c>
      <c r="R348" t="s">
        <v>343</v>
      </c>
      <c r="T348" t="s">
        <v>407</v>
      </c>
      <c r="V348" t="s">
        <v>396</v>
      </c>
      <c r="W348">
        <v>2475</v>
      </c>
      <c r="Z348" t="s">
        <v>1080</v>
      </c>
      <c r="AA348" t="s">
        <v>248</v>
      </c>
      <c r="AC348" t="s">
        <v>345</v>
      </c>
      <c r="AE348" t="s">
        <v>243</v>
      </c>
      <c r="AF348" t="str">
        <f>"86409"</f>
        <v>86409</v>
      </c>
      <c r="AG348" t="str">
        <f>"86409-3629"</f>
        <v>86409-3629</v>
      </c>
      <c r="AH348" t="s">
        <v>244</v>
      </c>
      <c r="AJ348" t="s">
        <v>1081</v>
      </c>
      <c r="AK348" t="s">
        <v>1082</v>
      </c>
      <c r="AM348">
        <v>2755</v>
      </c>
      <c r="AP348" t="s">
        <v>1083</v>
      </c>
      <c r="AQ348" t="s">
        <v>818</v>
      </c>
      <c r="AS348" t="s">
        <v>345</v>
      </c>
      <c r="AT348" t="s">
        <v>345</v>
      </c>
      <c r="AU348" t="s">
        <v>243</v>
      </c>
      <c r="AV348" t="str">
        <f>"86401-5308"</f>
        <v>86401-5308</v>
      </c>
      <c r="AW348" t="s">
        <v>544</v>
      </c>
      <c r="AX348" t="s">
        <v>1084</v>
      </c>
      <c r="AY348" t="s">
        <v>1085</v>
      </c>
      <c r="AZ348" t="s">
        <v>254</v>
      </c>
      <c r="BA348" t="s">
        <v>4070</v>
      </c>
      <c r="BB348" t="str">
        <f>"102-18-031"</f>
        <v>102-18-031</v>
      </c>
      <c r="BC348" t="str">
        <f>"10218031"</f>
        <v>10218031</v>
      </c>
      <c r="BD348" t="str">
        <f>"R10218031"</f>
        <v>R10218031</v>
      </c>
      <c r="BE348">
        <v>4015</v>
      </c>
      <c r="BG348">
        <v>953900</v>
      </c>
      <c r="BH348">
        <v>1112</v>
      </c>
      <c r="BI348" t="s">
        <v>256</v>
      </c>
      <c r="BJ348" t="s">
        <v>519</v>
      </c>
      <c r="BK348" t="s">
        <v>258</v>
      </c>
      <c r="BL348">
        <v>17</v>
      </c>
      <c r="BN348">
        <v>34.547237938770799</v>
      </c>
      <c r="BO348">
        <v>-113.543498189902</v>
      </c>
      <c r="BP348" t="s">
        <v>2123</v>
      </c>
      <c r="BW348" t="s">
        <v>2124</v>
      </c>
      <c r="BX348" t="s">
        <v>2124</v>
      </c>
      <c r="CA348" t="str">
        <f>"223"</f>
        <v>223</v>
      </c>
      <c r="CC348">
        <v>0</v>
      </c>
      <c r="CD348">
        <v>0</v>
      </c>
      <c r="CE348">
        <v>0</v>
      </c>
      <c r="CF348">
        <v>0</v>
      </c>
      <c r="CI348">
        <v>0</v>
      </c>
      <c r="CJ348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0</v>
      </c>
      <c r="CT348">
        <v>0</v>
      </c>
      <c r="CU348">
        <v>0</v>
      </c>
      <c r="CX348">
        <v>0</v>
      </c>
      <c r="CZ348">
        <v>0</v>
      </c>
      <c r="DB348">
        <v>0</v>
      </c>
      <c r="DD348">
        <v>0</v>
      </c>
      <c r="DF348">
        <v>0</v>
      </c>
      <c r="DK348">
        <v>0</v>
      </c>
      <c r="DM348">
        <v>0</v>
      </c>
      <c r="DX348">
        <v>0</v>
      </c>
      <c r="EC348" t="s">
        <v>261</v>
      </c>
      <c r="ED348" t="s">
        <v>1088</v>
      </c>
      <c r="EE348" t="s">
        <v>1089</v>
      </c>
      <c r="EG348">
        <v>435600</v>
      </c>
      <c r="EH348">
        <v>10</v>
      </c>
      <c r="EI348">
        <v>0</v>
      </c>
      <c r="EJ348">
        <v>0</v>
      </c>
      <c r="EK348">
        <v>0</v>
      </c>
      <c r="EL348">
        <v>0</v>
      </c>
      <c r="EU348" t="s">
        <v>407</v>
      </c>
      <c r="EV348" t="s">
        <v>522</v>
      </c>
      <c r="EW348" t="s">
        <v>523</v>
      </c>
      <c r="EX348" s="1">
        <v>40135</v>
      </c>
      <c r="EY348" t="s">
        <v>267</v>
      </c>
      <c r="EZ348" t="str">
        <f>"TRUE"</f>
        <v>TRUE</v>
      </c>
      <c r="FA348">
        <v>2022</v>
      </c>
      <c r="FC348">
        <v>600</v>
      </c>
      <c r="FD348" t="s">
        <v>246</v>
      </c>
      <c r="FE348" t="s">
        <v>246</v>
      </c>
      <c r="FF348" t="s">
        <v>246</v>
      </c>
      <c r="FG348" t="s">
        <v>246</v>
      </c>
      <c r="FH348" t="s">
        <v>246</v>
      </c>
      <c r="FI348" t="s">
        <v>246</v>
      </c>
      <c r="FJ348" t="s">
        <v>246</v>
      </c>
      <c r="FK348" t="s">
        <v>246</v>
      </c>
      <c r="FL348" t="s">
        <v>246</v>
      </c>
      <c r="FM348" t="s">
        <v>613</v>
      </c>
      <c r="FN348" t="s">
        <v>246</v>
      </c>
      <c r="FO348" t="s">
        <v>246</v>
      </c>
      <c r="FP348" t="s">
        <v>246</v>
      </c>
      <c r="FQ348" s="2">
        <v>589</v>
      </c>
      <c r="FR348" s="2">
        <v>0</v>
      </c>
      <c r="FS348" s="2">
        <v>0</v>
      </c>
      <c r="FT348">
        <v>0</v>
      </c>
      <c r="FU348" s="2">
        <v>3925</v>
      </c>
      <c r="FV348" s="2">
        <v>3925</v>
      </c>
      <c r="FW348" s="2">
        <v>0</v>
      </c>
      <c r="FX348">
        <v>0</v>
      </c>
      <c r="FY348" s="2">
        <v>0</v>
      </c>
      <c r="FZ348" s="2">
        <v>0</v>
      </c>
      <c r="GA348" s="2">
        <v>0</v>
      </c>
      <c r="GB348">
        <v>0</v>
      </c>
      <c r="GE348" s="2">
        <v>3925</v>
      </c>
      <c r="GH348" t="s">
        <v>289</v>
      </c>
      <c r="GK348" t="s">
        <v>290</v>
      </c>
      <c r="GL348" t="s">
        <v>290</v>
      </c>
      <c r="GR348" t="str">
        <f>""</f>
        <v/>
      </c>
      <c r="GS348" t="str">
        <f>""</f>
        <v/>
      </c>
      <c r="GT348" t="str">
        <f>""</f>
        <v/>
      </c>
      <c r="HF348" t="str">
        <f>""</f>
        <v/>
      </c>
      <c r="HK348" t="str">
        <f>""</f>
        <v/>
      </c>
      <c r="HN348" t="s">
        <v>271</v>
      </c>
      <c r="HP348" t="str">
        <f>""</f>
        <v/>
      </c>
      <c r="HQ348" t="str">
        <f>""</f>
        <v/>
      </c>
      <c r="IA348" t="str">
        <f>""</f>
        <v/>
      </c>
      <c r="IB348" t="str">
        <f>""</f>
        <v/>
      </c>
      <c r="IC348" t="str">
        <f>HYPERLINK("https://web.datatree.com/?/property?propertyId=3624571")</f>
        <v>https://web.datatree.com/?/property?propertyId=3624571</v>
      </c>
    </row>
    <row r="349" spans="1:237" x14ac:dyDescent="0.25">
      <c r="A349" t="s">
        <v>390</v>
      </c>
      <c r="B349" t="s">
        <v>391</v>
      </c>
      <c r="C349" t="s">
        <v>392</v>
      </c>
      <c r="D349" t="s">
        <v>393</v>
      </c>
      <c r="E349" t="s">
        <v>240</v>
      </c>
      <c r="F349">
        <v>193</v>
      </c>
      <c r="O349" t="s">
        <v>394</v>
      </c>
      <c r="P349" t="s">
        <v>390</v>
      </c>
      <c r="T349" t="s">
        <v>242</v>
      </c>
      <c r="AE349" t="s">
        <v>243</v>
      </c>
      <c r="AH349" t="s">
        <v>244</v>
      </c>
      <c r="AK349" t="s">
        <v>245</v>
      </c>
      <c r="AL349" t="s">
        <v>396</v>
      </c>
      <c r="AM349">
        <v>3960</v>
      </c>
      <c r="AP349" t="s">
        <v>397</v>
      </c>
      <c r="AQ349" t="s">
        <v>248</v>
      </c>
      <c r="AS349" t="s">
        <v>398</v>
      </c>
      <c r="AT349" t="s">
        <v>399</v>
      </c>
      <c r="AU349" t="s">
        <v>400</v>
      </c>
      <c r="AV349" t="str">
        <f>"89104-5031"</f>
        <v>89104-5031</v>
      </c>
      <c r="AW349" t="s">
        <v>401</v>
      </c>
      <c r="AX349" t="s">
        <v>402</v>
      </c>
      <c r="AY349" t="s">
        <v>403</v>
      </c>
      <c r="AZ349" t="s">
        <v>254</v>
      </c>
      <c r="BA349" t="s">
        <v>4071</v>
      </c>
      <c r="BB349" t="str">
        <f>"319-09-003D"</f>
        <v>319-09-003D</v>
      </c>
      <c r="BC349" t="str">
        <f>"31909003D"</f>
        <v>31909003D</v>
      </c>
      <c r="BD349" t="str">
        <f>"R31909003D"</f>
        <v>R31909003D</v>
      </c>
      <c r="BE349">
        <v>4015</v>
      </c>
      <c r="BJ349" t="s">
        <v>498</v>
      </c>
      <c r="BK349" t="s">
        <v>499</v>
      </c>
      <c r="BL349">
        <v>15</v>
      </c>
      <c r="BN349">
        <v>35.646866275002203</v>
      </c>
      <c r="BO349">
        <v>-114.299464239789</v>
      </c>
      <c r="BP349" t="s">
        <v>2149</v>
      </c>
      <c r="BW349" t="s">
        <v>2150</v>
      </c>
      <c r="BX349" t="s">
        <v>2150</v>
      </c>
      <c r="CA349" t="str">
        <f>"83"</f>
        <v>83</v>
      </c>
      <c r="CC349">
        <v>0</v>
      </c>
      <c r="CD349">
        <v>0</v>
      </c>
      <c r="CE349">
        <v>0</v>
      </c>
      <c r="CF349">
        <v>0</v>
      </c>
      <c r="CI349">
        <v>0</v>
      </c>
      <c r="CJ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0</v>
      </c>
      <c r="CU349">
        <v>0</v>
      </c>
      <c r="CX349">
        <v>0</v>
      </c>
      <c r="CZ349">
        <v>0</v>
      </c>
      <c r="DB349">
        <v>0</v>
      </c>
      <c r="DD349">
        <v>0</v>
      </c>
      <c r="DF349">
        <v>0</v>
      </c>
      <c r="DK349">
        <v>0</v>
      </c>
      <c r="DM349">
        <v>0</v>
      </c>
      <c r="DX349">
        <v>0</v>
      </c>
      <c r="EC349" t="s">
        <v>261</v>
      </c>
      <c r="ED349" t="s">
        <v>262</v>
      </c>
      <c r="EE349" t="s">
        <v>263</v>
      </c>
      <c r="EG349">
        <v>435600</v>
      </c>
      <c r="EH349">
        <v>10</v>
      </c>
      <c r="EI349">
        <v>0</v>
      </c>
      <c r="EJ349">
        <v>0</v>
      </c>
      <c r="EK349">
        <v>0</v>
      </c>
      <c r="EL349">
        <v>0</v>
      </c>
      <c r="EU349" t="s">
        <v>264</v>
      </c>
      <c r="EV349" t="s">
        <v>502</v>
      </c>
      <c r="EW349" t="s">
        <v>503</v>
      </c>
      <c r="EX349" s="1">
        <v>40135</v>
      </c>
      <c r="EY349" t="s">
        <v>267</v>
      </c>
      <c r="EZ349" t="str">
        <f t="shared" ref="EZ349:EZ354" si="18">"FALSE"</f>
        <v>FALSE</v>
      </c>
      <c r="FA349">
        <v>2022</v>
      </c>
      <c r="FB349">
        <v>2020</v>
      </c>
      <c r="FC349">
        <v>1110</v>
      </c>
      <c r="FD349" t="s">
        <v>246</v>
      </c>
      <c r="FE349" t="s">
        <v>246</v>
      </c>
      <c r="FF349" t="s">
        <v>246</v>
      </c>
      <c r="FG349" t="s">
        <v>246</v>
      </c>
      <c r="FH349" t="s">
        <v>246</v>
      </c>
      <c r="FI349" t="s">
        <v>246</v>
      </c>
      <c r="FJ349" t="s">
        <v>246</v>
      </c>
      <c r="FK349" t="s">
        <v>246</v>
      </c>
      <c r="FL349" t="s">
        <v>246</v>
      </c>
      <c r="FM349" t="s">
        <v>246</v>
      </c>
      <c r="FN349" t="s">
        <v>246</v>
      </c>
      <c r="FO349" t="s">
        <v>246</v>
      </c>
      <c r="FP349" t="s">
        <v>246</v>
      </c>
      <c r="FQ349" s="2">
        <v>1082</v>
      </c>
      <c r="FR349" s="2">
        <v>0</v>
      </c>
      <c r="FS349" s="2">
        <v>0</v>
      </c>
      <c r="FT349">
        <v>0</v>
      </c>
      <c r="FU349" s="2">
        <v>7214</v>
      </c>
      <c r="FV349" s="2">
        <v>7214</v>
      </c>
      <c r="FW349" s="2">
        <v>0</v>
      </c>
      <c r="FX349">
        <v>0</v>
      </c>
      <c r="FY349" s="2">
        <v>0</v>
      </c>
      <c r="FZ349" s="2">
        <v>0</v>
      </c>
      <c r="GA349" s="2">
        <v>0</v>
      </c>
      <c r="GB349">
        <v>0</v>
      </c>
      <c r="GC349" s="2">
        <v>67.760000000000005</v>
      </c>
      <c r="GE349" s="2">
        <v>7214</v>
      </c>
      <c r="GH349" t="s">
        <v>315</v>
      </c>
      <c r="GK349" t="s">
        <v>316</v>
      </c>
      <c r="GL349" t="s">
        <v>317</v>
      </c>
      <c r="GM349" t="s">
        <v>318</v>
      </c>
      <c r="GR349" t="str">
        <f>""</f>
        <v/>
      </c>
      <c r="GS349" t="str">
        <f>""</f>
        <v/>
      </c>
      <c r="GT349" t="str">
        <f>""</f>
        <v/>
      </c>
      <c r="HF349" t="str">
        <f>""</f>
        <v/>
      </c>
      <c r="HK349" t="str">
        <f>""</f>
        <v/>
      </c>
      <c r="HN349" t="s">
        <v>271</v>
      </c>
      <c r="HP349" t="str">
        <f>""</f>
        <v/>
      </c>
      <c r="HQ349" t="str">
        <f>""</f>
        <v/>
      </c>
      <c r="IA349" t="str">
        <f>""</f>
        <v/>
      </c>
      <c r="IB349" t="str">
        <f>""</f>
        <v/>
      </c>
      <c r="IC349" t="str">
        <f>HYPERLINK("https://web.datatree.com/?/property?propertyId=3680815")</f>
        <v>https://web.datatree.com/?/property?propertyId=3680815</v>
      </c>
    </row>
    <row r="350" spans="1:237" x14ac:dyDescent="0.25">
      <c r="A350" t="s">
        <v>4072</v>
      </c>
      <c r="B350" t="s">
        <v>368</v>
      </c>
      <c r="C350" t="s">
        <v>368</v>
      </c>
      <c r="D350" t="s">
        <v>4073</v>
      </c>
      <c r="E350" t="s">
        <v>240</v>
      </c>
      <c r="F350">
        <v>1</v>
      </c>
      <c r="O350" t="s">
        <v>4074</v>
      </c>
      <c r="P350" t="s">
        <v>4072</v>
      </c>
      <c r="Q350" t="s">
        <v>829</v>
      </c>
      <c r="T350" t="s">
        <v>242</v>
      </c>
      <c r="AE350" t="s">
        <v>243</v>
      </c>
      <c r="AH350" t="s">
        <v>244</v>
      </c>
      <c r="AK350" t="s">
        <v>245</v>
      </c>
      <c r="AP350" t="s">
        <v>4075</v>
      </c>
      <c r="AS350" t="s">
        <v>4076</v>
      </c>
      <c r="AT350" t="s">
        <v>4077</v>
      </c>
      <c r="AU350" t="s">
        <v>328</v>
      </c>
      <c r="AV350" t="str">
        <f>"93447-3944"</f>
        <v>93447-3944</v>
      </c>
      <c r="AW350" t="s">
        <v>4078</v>
      </c>
      <c r="AX350" t="s">
        <v>4079</v>
      </c>
      <c r="AY350" t="s">
        <v>4080</v>
      </c>
      <c r="AZ350" t="s">
        <v>254</v>
      </c>
      <c r="BA350" t="s">
        <v>4081</v>
      </c>
      <c r="BB350" t="str">
        <f>"253-26-018"</f>
        <v>253-26-018</v>
      </c>
      <c r="BC350" t="str">
        <f>"25326018"</f>
        <v>25326018</v>
      </c>
      <c r="BD350" t="str">
        <f>"R25326018"</f>
        <v>R25326018</v>
      </c>
      <c r="BE350">
        <v>4015</v>
      </c>
      <c r="BI350" t="s">
        <v>256</v>
      </c>
      <c r="BJ350" t="s">
        <v>911</v>
      </c>
      <c r="BK350" t="s">
        <v>520</v>
      </c>
      <c r="BL350">
        <v>33</v>
      </c>
      <c r="BN350">
        <v>34.984774531804803</v>
      </c>
      <c r="BO350">
        <v>-113.662378844671</v>
      </c>
      <c r="BW350" t="s">
        <v>912</v>
      </c>
      <c r="BX350" t="s">
        <v>912</v>
      </c>
      <c r="CA350" t="str">
        <f>""</f>
        <v/>
      </c>
      <c r="CC350">
        <v>0</v>
      </c>
      <c r="CD350">
        <v>0</v>
      </c>
      <c r="CE350">
        <v>0</v>
      </c>
      <c r="CF350">
        <v>0</v>
      </c>
      <c r="CI350">
        <v>0</v>
      </c>
      <c r="CJ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0</v>
      </c>
      <c r="CX350">
        <v>0</v>
      </c>
      <c r="CZ350">
        <v>0</v>
      </c>
      <c r="DB350">
        <v>0</v>
      </c>
      <c r="DD350">
        <v>0</v>
      </c>
      <c r="DF350">
        <v>0</v>
      </c>
      <c r="DK350">
        <v>0</v>
      </c>
      <c r="DM350">
        <v>0</v>
      </c>
      <c r="DX350">
        <v>0</v>
      </c>
      <c r="EC350" t="s">
        <v>261</v>
      </c>
      <c r="ED350" t="s">
        <v>354</v>
      </c>
      <c r="EE350" t="s">
        <v>355</v>
      </c>
      <c r="EG350">
        <v>435600</v>
      </c>
      <c r="EH350">
        <v>10</v>
      </c>
      <c r="EI350">
        <v>0</v>
      </c>
      <c r="EJ350">
        <v>0</v>
      </c>
      <c r="EK350">
        <v>0</v>
      </c>
      <c r="EL350">
        <v>0</v>
      </c>
      <c r="EU350" t="s">
        <v>264</v>
      </c>
      <c r="EV350" t="s">
        <v>913</v>
      </c>
      <c r="EW350" t="s">
        <v>914</v>
      </c>
      <c r="EX350" s="1">
        <v>40135</v>
      </c>
      <c r="EY350" t="s">
        <v>267</v>
      </c>
      <c r="EZ350" t="str">
        <f t="shared" si="18"/>
        <v>FALSE</v>
      </c>
      <c r="FA350">
        <v>2022</v>
      </c>
      <c r="FB350">
        <v>2020</v>
      </c>
      <c r="FC350">
        <v>600</v>
      </c>
      <c r="FD350" t="s">
        <v>246</v>
      </c>
      <c r="FE350" t="s">
        <v>246</v>
      </c>
      <c r="FF350" t="s">
        <v>246</v>
      </c>
      <c r="FG350" t="s">
        <v>246</v>
      </c>
      <c r="FH350" t="s">
        <v>246</v>
      </c>
      <c r="FI350" t="s">
        <v>246</v>
      </c>
      <c r="FJ350" t="s">
        <v>246</v>
      </c>
      <c r="FK350" t="s">
        <v>246</v>
      </c>
      <c r="FL350" t="s">
        <v>246</v>
      </c>
      <c r="FM350" t="s">
        <v>246</v>
      </c>
      <c r="FN350" t="s">
        <v>246</v>
      </c>
      <c r="FO350" t="s">
        <v>246</v>
      </c>
      <c r="FP350" t="s">
        <v>246</v>
      </c>
      <c r="FQ350" s="2">
        <v>1154</v>
      </c>
      <c r="FR350" s="2">
        <v>0</v>
      </c>
      <c r="FS350" s="2">
        <v>0</v>
      </c>
      <c r="FT350">
        <v>0</v>
      </c>
      <c r="FU350" s="2">
        <v>7695</v>
      </c>
      <c r="FV350" s="2">
        <v>7695</v>
      </c>
      <c r="FW350" s="2">
        <v>0</v>
      </c>
      <c r="FX350">
        <v>0</v>
      </c>
      <c r="FY350" s="2">
        <v>0</v>
      </c>
      <c r="FZ350" s="2">
        <v>0</v>
      </c>
      <c r="GA350" s="2">
        <v>0</v>
      </c>
      <c r="GB350">
        <v>0</v>
      </c>
      <c r="GC350" s="2">
        <v>82.9</v>
      </c>
      <c r="GE350" s="2">
        <v>7695</v>
      </c>
      <c r="GH350" t="s">
        <v>289</v>
      </c>
      <c r="GK350" t="s">
        <v>290</v>
      </c>
      <c r="GL350" t="s">
        <v>290</v>
      </c>
      <c r="GR350" t="str">
        <f>""</f>
        <v/>
      </c>
      <c r="GS350" t="str">
        <f>""</f>
        <v/>
      </c>
      <c r="GT350" t="str">
        <f>""</f>
        <v/>
      </c>
      <c r="GU350" s="1">
        <v>43754</v>
      </c>
      <c r="GV350" s="1">
        <v>44153</v>
      </c>
      <c r="GW350" s="2">
        <v>2500</v>
      </c>
      <c r="GY350" t="s">
        <v>553</v>
      </c>
      <c r="GZ350" t="s">
        <v>4082</v>
      </c>
      <c r="HF350" t="str">
        <f>""</f>
        <v/>
      </c>
      <c r="HK350" t="str">
        <f>""</f>
        <v/>
      </c>
      <c r="HM350" t="s">
        <v>414</v>
      </c>
      <c r="HN350" t="s">
        <v>271</v>
      </c>
      <c r="HP350" t="str">
        <f>"2020.67966"</f>
        <v>2020.67966</v>
      </c>
      <c r="HQ350" t="str">
        <f>""</f>
        <v/>
      </c>
      <c r="IA350" t="str">
        <f>""</f>
        <v/>
      </c>
      <c r="IB350" t="str">
        <f>""</f>
        <v/>
      </c>
      <c r="IC350" t="str">
        <f>HYPERLINK("https://web.datatree.com/?/property?propertyId=3594937")</f>
        <v>https://web.datatree.com/?/property?propertyId=3594937</v>
      </c>
    </row>
    <row r="351" spans="1:237" x14ac:dyDescent="0.25">
      <c r="A351" t="s">
        <v>4083</v>
      </c>
      <c r="B351" t="s">
        <v>3987</v>
      </c>
      <c r="C351" t="s">
        <v>3987</v>
      </c>
      <c r="D351" t="s">
        <v>4084</v>
      </c>
      <c r="E351" t="s">
        <v>240</v>
      </c>
      <c r="F351">
        <v>8</v>
      </c>
      <c r="G351" t="s">
        <v>4085</v>
      </c>
      <c r="H351" t="s">
        <v>4086</v>
      </c>
      <c r="I351" t="s">
        <v>4086</v>
      </c>
      <c r="J351" t="s">
        <v>4084</v>
      </c>
      <c r="K351" t="s">
        <v>240</v>
      </c>
      <c r="L351">
        <v>8</v>
      </c>
      <c r="O351" t="s">
        <v>4087</v>
      </c>
      <c r="P351" t="s">
        <v>4088</v>
      </c>
      <c r="T351" t="s">
        <v>242</v>
      </c>
      <c r="AE351" t="s">
        <v>243</v>
      </c>
      <c r="AH351" t="s">
        <v>244</v>
      </c>
      <c r="AK351" t="s">
        <v>245</v>
      </c>
      <c r="AP351" t="s">
        <v>4089</v>
      </c>
      <c r="AS351" t="s">
        <v>4090</v>
      </c>
      <c r="AT351" t="s">
        <v>4090</v>
      </c>
      <c r="AU351" t="s">
        <v>1482</v>
      </c>
      <c r="AV351" t="str">
        <f>"81428-1299"</f>
        <v>81428-1299</v>
      </c>
      <c r="AW351" t="s">
        <v>3073</v>
      </c>
      <c r="AX351" t="s">
        <v>4091</v>
      </c>
      <c r="AY351" t="s">
        <v>4092</v>
      </c>
      <c r="AZ351" t="s">
        <v>254</v>
      </c>
      <c r="BA351" t="s">
        <v>4093</v>
      </c>
      <c r="BB351" t="str">
        <f>"210-37-031"</f>
        <v>210-37-031</v>
      </c>
      <c r="BC351" t="str">
        <f>"21037031"</f>
        <v>21037031</v>
      </c>
      <c r="BD351" t="str">
        <f>"R21037031"</f>
        <v>R21037031</v>
      </c>
      <c r="BE351">
        <v>4015</v>
      </c>
      <c r="BI351" t="s">
        <v>256</v>
      </c>
      <c r="BJ351">
        <v>16</v>
      </c>
      <c r="BK351" t="s">
        <v>310</v>
      </c>
      <c r="BL351">
        <v>27</v>
      </c>
      <c r="BN351">
        <v>34.7865252359856</v>
      </c>
      <c r="BO351">
        <v>-114.337421305817</v>
      </c>
      <c r="BW351" t="s">
        <v>466</v>
      </c>
      <c r="BX351" t="s">
        <v>466</v>
      </c>
      <c r="CA351" t="str">
        <f>""</f>
        <v/>
      </c>
      <c r="CC351">
        <v>0</v>
      </c>
      <c r="CD351">
        <v>0</v>
      </c>
      <c r="CE351">
        <v>0</v>
      </c>
      <c r="CF351">
        <v>0</v>
      </c>
      <c r="CI351">
        <v>0</v>
      </c>
      <c r="CJ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0</v>
      </c>
      <c r="CX351">
        <v>0</v>
      </c>
      <c r="CZ351">
        <v>0</v>
      </c>
      <c r="DB351">
        <v>0</v>
      </c>
      <c r="DD351">
        <v>0</v>
      </c>
      <c r="DF351">
        <v>0</v>
      </c>
      <c r="DK351">
        <v>0</v>
      </c>
      <c r="DM351">
        <v>0</v>
      </c>
      <c r="DX351">
        <v>0</v>
      </c>
      <c r="EC351" t="s">
        <v>261</v>
      </c>
      <c r="ED351" t="s">
        <v>354</v>
      </c>
      <c r="EE351" t="s">
        <v>355</v>
      </c>
      <c r="EG351">
        <v>435600</v>
      </c>
      <c r="EH351">
        <v>10</v>
      </c>
      <c r="EI351">
        <v>0</v>
      </c>
      <c r="EJ351">
        <v>0</v>
      </c>
      <c r="EK351">
        <v>0</v>
      </c>
      <c r="EL351">
        <v>0</v>
      </c>
      <c r="EU351" t="s">
        <v>264</v>
      </c>
      <c r="EV351" t="s">
        <v>384</v>
      </c>
      <c r="EW351" t="s">
        <v>385</v>
      </c>
      <c r="EX351" s="1">
        <v>40135</v>
      </c>
      <c r="EY351" t="s">
        <v>267</v>
      </c>
      <c r="EZ351" t="str">
        <f t="shared" si="18"/>
        <v>FALSE</v>
      </c>
      <c r="FA351">
        <v>2022</v>
      </c>
      <c r="FB351">
        <v>2020</v>
      </c>
      <c r="FC351">
        <v>1200</v>
      </c>
      <c r="FD351" t="s">
        <v>246</v>
      </c>
      <c r="FE351" t="s">
        <v>246</v>
      </c>
      <c r="FF351" t="s">
        <v>246</v>
      </c>
      <c r="FG351" t="s">
        <v>246</v>
      </c>
      <c r="FH351" t="s">
        <v>246</v>
      </c>
      <c r="FI351" t="s">
        <v>246</v>
      </c>
      <c r="FJ351" t="s">
        <v>246</v>
      </c>
      <c r="FK351" t="s">
        <v>246</v>
      </c>
      <c r="FL351" t="s">
        <v>246</v>
      </c>
      <c r="FM351" t="s">
        <v>246</v>
      </c>
      <c r="FN351" t="s">
        <v>246</v>
      </c>
      <c r="FO351" t="s">
        <v>246</v>
      </c>
      <c r="FP351" t="s">
        <v>246</v>
      </c>
      <c r="FQ351" s="2">
        <v>493</v>
      </c>
      <c r="FR351" s="2">
        <v>0</v>
      </c>
      <c r="FS351" s="2">
        <v>0</v>
      </c>
      <c r="FT351">
        <v>0</v>
      </c>
      <c r="FU351" s="2">
        <v>3288</v>
      </c>
      <c r="FV351" s="2">
        <v>3288</v>
      </c>
      <c r="FW351" s="2">
        <v>0</v>
      </c>
      <c r="FX351">
        <v>0</v>
      </c>
      <c r="FY351" s="2">
        <v>0</v>
      </c>
      <c r="FZ351" s="2">
        <v>0</v>
      </c>
      <c r="GA351" s="2">
        <v>0</v>
      </c>
      <c r="GB351">
        <v>0</v>
      </c>
      <c r="GC351" s="2">
        <v>26.66</v>
      </c>
      <c r="GE351" s="2">
        <v>3288</v>
      </c>
      <c r="GH351" t="s">
        <v>386</v>
      </c>
      <c r="GI351" t="s">
        <v>387</v>
      </c>
      <c r="GK351" t="s">
        <v>388</v>
      </c>
      <c r="GL351" t="s">
        <v>388</v>
      </c>
      <c r="GM351" t="s">
        <v>389</v>
      </c>
      <c r="GN351" s="1">
        <v>43167</v>
      </c>
      <c r="GO351" s="1">
        <v>43180</v>
      </c>
      <c r="GQ351" t="s">
        <v>2810</v>
      </c>
      <c r="GR351" t="str">
        <f>""</f>
        <v/>
      </c>
      <c r="GS351" t="str">
        <f>"2018.13993"</f>
        <v>2018.13993</v>
      </c>
      <c r="GT351" t="str">
        <f>""</f>
        <v/>
      </c>
      <c r="HF351" t="str">
        <f>""</f>
        <v/>
      </c>
      <c r="HK351" t="str">
        <f>""</f>
        <v/>
      </c>
      <c r="HN351" t="s">
        <v>271</v>
      </c>
      <c r="HP351" t="str">
        <f>""</f>
        <v/>
      </c>
      <c r="HQ351" t="str">
        <f>""</f>
        <v/>
      </c>
      <c r="IA351" t="str">
        <f>""</f>
        <v/>
      </c>
      <c r="IB351" t="str">
        <f>""</f>
        <v/>
      </c>
      <c r="IC351" t="str">
        <f>HYPERLINK("https://web.datatree.com/?/property?propertyId=3631613")</f>
        <v>https://web.datatree.com/?/property?propertyId=3631613</v>
      </c>
    </row>
    <row r="352" spans="1:237" x14ac:dyDescent="0.25">
      <c r="A352" t="s">
        <v>4094</v>
      </c>
      <c r="B352" t="s">
        <v>4095</v>
      </c>
      <c r="C352" t="s">
        <v>841</v>
      </c>
      <c r="D352" t="s">
        <v>4096</v>
      </c>
      <c r="E352" t="s">
        <v>240</v>
      </c>
      <c r="F352">
        <v>4</v>
      </c>
      <c r="G352" t="s">
        <v>4097</v>
      </c>
      <c r="H352" t="s">
        <v>1628</v>
      </c>
      <c r="I352" t="s">
        <v>1628</v>
      </c>
      <c r="J352" t="s">
        <v>4096</v>
      </c>
      <c r="K352" t="s">
        <v>240</v>
      </c>
      <c r="L352">
        <v>1</v>
      </c>
      <c r="O352" t="s">
        <v>4098</v>
      </c>
      <c r="P352" t="s">
        <v>4099</v>
      </c>
      <c r="T352" t="s">
        <v>242</v>
      </c>
      <c r="AE352" t="s">
        <v>243</v>
      </c>
      <c r="AH352" t="s">
        <v>244</v>
      </c>
      <c r="AK352" t="s">
        <v>245</v>
      </c>
      <c r="AM352">
        <v>20205</v>
      </c>
      <c r="AP352" t="s">
        <v>4100</v>
      </c>
      <c r="AQ352" t="s">
        <v>863</v>
      </c>
      <c r="AS352" t="s">
        <v>4101</v>
      </c>
      <c r="AT352" t="s">
        <v>4101</v>
      </c>
      <c r="AU352" t="s">
        <v>328</v>
      </c>
      <c r="AV352" t="str">
        <f>"91350-3818"</f>
        <v>91350-3818</v>
      </c>
      <c r="AW352" t="s">
        <v>1451</v>
      </c>
      <c r="AX352" t="s">
        <v>4102</v>
      </c>
      <c r="AY352" t="s">
        <v>4103</v>
      </c>
      <c r="AZ352" t="s">
        <v>254</v>
      </c>
      <c r="BA352" t="s">
        <v>4104</v>
      </c>
      <c r="BB352" t="str">
        <f>"351-08-037"</f>
        <v>351-08-037</v>
      </c>
      <c r="BC352" t="str">
        <f>"35108037"</f>
        <v>35108037</v>
      </c>
      <c r="BD352" t="str">
        <f>"R35108037"</f>
        <v>R35108037</v>
      </c>
      <c r="BE352">
        <v>4015</v>
      </c>
      <c r="BJ352" t="s">
        <v>333</v>
      </c>
      <c r="BK352" t="s">
        <v>310</v>
      </c>
      <c r="BL352">
        <v>9</v>
      </c>
      <c r="BN352">
        <v>35.483623056819802</v>
      </c>
      <c r="BO352">
        <v>-114.41407247171399</v>
      </c>
      <c r="BP352" t="s">
        <v>606</v>
      </c>
      <c r="BQ352">
        <v>3</v>
      </c>
      <c r="BW352" t="s">
        <v>1809</v>
      </c>
      <c r="BX352" t="s">
        <v>1809</v>
      </c>
      <c r="CA352" t="str">
        <f>"49|64"</f>
        <v>49|64</v>
      </c>
      <c r="CC352">
        <v>0</v>
      </c>
      <c r="CD352">
        <v>0</v>
      </c>
      <c r="CE352">
        <v>0</v>
      </c>
      <c r="CF352">
        <v>0</v>
      </c>
      <c r="CI352">
        <v>0</v>
      </c>
      <c r="CJ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0</v>
      </c>
      <c r="CX352">
        <v>0</v>
      </c>
      <c r="CZ352">
        <v>0</v>
      </c>
      <c r="DB352">
        <v>0</v>
      </c>
      <c r="DD352">
        <v>0</v>
      </c>
      <c r="DF352">
        <v>0</v>
      </c>
      <c r="DK352">
        <v>0</v>
      </c>
      <c r="DM352">
        <v>0</v>
      </c>
      <c r="DX352">
        <v>0</v>
      </c>
      <c r="EC352" t="s">
        <v>336</v>
      </c>
      <c r="ED352" t="s">
        <v>337</v>
      </c>
      <c r="EE352" t="s">
        <v>338</v>
      </c>
      <c r="EG352">
        <v>435600</v>
      </c>
      <c r="EH352">
        <v>10</v>
      </c>
      <c r="EI352">
        <v>0</v>
      </c>
      <c r="EJ352">
        <v>0</v>
      </c>
      <c r="EK352">
        <v>0</v>
      </c>
      <c r="EL352">
        <v>0</v>
      </c>
      <c r="EU352" t="s">
        <v>264</v>
      </c>
      <c r="EV352" t="s">
        <v>339</v>
      </c>
      <c r="EW352" t="s">
        <v>340</v>
      </c>
      <c r="EX352" s="1">
        <v>40135</v>
      </c>
      <c r="EY352" t="s">
        <v>267</v>
      </c>
      <c r="EZ352" t="str">
        <f t="shared" si="18"/>
        <v>FALSE</v>
      </c>
      <c r="FA352">
        <v>2022</v>
      </c>
      <c r="FB352">
        <v>2020</v>
      </c>
      <c r="FC352">
        <v>400</v>
      </c>
      <c r="FD352" t="s">
        <v>246</v>
      </c>
      <c r="FE352" t="s">
        <v>246</v>
      </c>
      <c r="FF352" t="s">
        <v>246</v>
      </c>
      <c r="FG352" t="s">
        <v>246</v>
      </c>
      <c r="FH352" t="s">
        <v>246</v>
      </c>
      <c r="FI352" t="s">
        <v>246</v>
      </c>
      <c r="FJ352" t="s">
        <v>246</v>
      </c>
      <c r="FK352" t="s">
        <v>246</v>
      </c>
      <c r="FL352" t="s">
        <v>246</v>
      </c>
      <c r="FM352" t="s">
        <v>246</v>
      </c>
      <c r="FN352" t="s">
        <v>246</v>
      </c>
      <c r="FO352" t="s">
        <v>246</v>
      </c>
      <c r="FP352" t="s">
        <v>246</v>
      </c>
      <c r="FQ352" s="2">
        <v>1657</v>
      </c>
      <c r="FR352" s="2">
        <v>0</v>
      </c>
      <c r="FS352" s="2">
        <v>0</v>
      </c>
      <c r="FT352">
        <v>0</v>
      </c>
      <c r="FU352" s="2">
        <v>11045</v>
      </c>
      <c r="FV352" s="2">
        <v>11045</v>
      </c>
      <c r="FW352" s="2">
        <v>0</v>
      </c>
      <c r="FX352">
        <v>0</v>
      </c>
      <c r="FY352" s="2">
        <v>0</v>
      </c>
      <c r="FZ352" s="2">
        <v>0</v>
      </c>
      <c r="GA352" s="2">
        <v>0</v>
      </c>
      <c r="GB352">
        <v>0</v>
      </c>
      <c r="GC352" s="2">
        <v>114.3</v>
      </c>
      <c r="GE352" s="2">
        <v>11045</v>
      </c>
      <c r="GH352" t="s">
        <v>315</v>
      </c>
      <c r="GK352" t="s">
        <v>316</v>
      </c>
      <c r="GL352" t="s">
        <v>317</v>
      </c>
      <c r="GM352" t="s">
        <v>318</v>
      </c>
      <c r="GR352" t="str">
        <f>""</f>
        <v/>
      </c>
      <c r="GS352" t="str">
        <f>""</f>
        <v/>
      </c>
      <c r="GT352" t="str">
        <f>""</f>
        <v/>
      </c>
      <c r="HF352" t="str">
        <f>""</f>
        <v/>
      </c>
      <c r="HK352" t="str">
        <f>""</f>
        <v/>
      </c>
      <c r="HN352" t="s">
        <v>271</v>
      </c>
      <c r="HP352" t="str">
        <f>""</f>
        <v/>
      </c>
      <c r="HQ352" t="str">
        <f>""</f>
        <v/>
      </c>
      <c r="IA352" t="str">
        <f>""</f>
        <v/>
      </c>
      <c r="IB352" t="str">
        <f>""</f>
        <v/>
      </c>
      <c r="IC352" t="str">
        <f>HYPERLINK("https://web.datatree.com/?/property?propertyId=3644413")</f>
        <v>https://web.datatree.com/?/property?propertyId=3644413</v>
      </c>
    </row>
    <row r="353" spans="1:237" x14ac:dyDescent="0.25">
      <c r="A353" t="s">
        <v>4105</v>
      </c>
      <c r="B353" t="s">
        <v>4106</v>
      </c>
      <c r="C353" t="s">
        <v>4107</v>
      </c>
      <c r="D353" t="s">
        <v>4108</v>
      </c>
      <c r="E353" t="s">
        <v>240</v>
      </c>
      <c r="F353">
        <v>4</v>
      </c>
      <c r="O353" t="s">
        <v>4109</v>
      </c>
      <c r="P353" t="s">
        <v>4105</v>
      </c>
      <c r="T353" t="s">
        <v>242</v>
      </c>
      <c r="AE353" t="s">
        <v>243</v>
      </c>
      <c r="AH353" t="s">
        <v>244</v>
      </c>
      <c r="AK353" t="s">
        <v>245</v>
      </c>
      <c r="AM353">
        <v>3470</v>
      </c>
      <c r="AP353" t="s">
        <v>4110</v>
      </c>
      <c r="AQ353" t="s">
        <v>439</v>
      </c>
      <c r="AS353" t="s">
        <v>4111</v>
      </c>
      <c r="AT353" t="s">
        <v>4111</v>
      </c>
      <c r="AU353" t="s">
        <v>328</v>
      </c>
      <c r="AV353" t="str">
        <f>"95521-4861"</f>
        <v>95521-4861</v>
      </c>
      <c r="AW353" t="s">
        <v>1363</v>
      </c>
      <c r="AX353" t="s">
        <v>4112</v>
      </c>
      <c r="AY353" t="s">
        <v>4113</v>
      </c>
      <c r="AZ353" t="s">
        <v>254</v>
      </c>
      <c r="BA353" t="s">
        <v>4114</v>
      </c>
      <c r="BB353" t="str">
        <f>"351-09-005"</f>
        <v>351-09-005</v>
      </c>
      <c r="BC353" t="str">
        <f>"35109005"</f>
        <v>35109005</v>
      </c>
      <c r="BD353" t="str">
        <f>"R35109005"</f>
        <v>R35109005</v>
      </c>
      <c r="BE353">
        <v>4015</v>
      </c>
      <c r="BN353">
        <v>35.486341318152597</v>
      </c>
      <c r="BO353">
        <v>-114.402714750077</v>
      </c>
      <c r="CA353" t="str">
        <f>""</f>
        <v/>
      </c>
      <c r="CC353">
        <v>0</v>
      </c>
      <c r="CD353">
        <v>0</v>
      </c>
      <c r="CE353">
        <v>0</v>
      </c>
      <c r="CF353">
        <v>0</v>
      </c>
      <c r="CI353">
        <v>0</v>
      </c>
      <c r="CJ353">
        <v>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X353">
        <v>0</v>
      </c>
      <c r="CZ353">
        <v>0</v>
      </c>
      <c r="DB353">
        <v>0</v>
      </c>
      <c r="DD353">
        <v>0</v>
      </c>
      <c r="DF353">
        <v>0</v>
      </c>
      <c r="DK353">
        <v>0</v>
      </c>
      <c r="DM353">
        <v>0</v>
      </c>
      <c r="DX353">
        <v>0</v>
      </c>
      <c r="EC353" t="s">
        <v>261</v>
      </c>
      <c r="ED353" t="s">
        <v>354</v>
      </c>
      <c r="EE353" t="s">
        <v>355</v>
      </c>
      <c r="EG353">
        <v>435600</v>
      </c>
      <c r="EH353">
        <v>10</v>
      </c>
      <c r="EI353">
        <v>0</v>
      </c>
      <c r="EJ353">
        <v>0</v>
      </c>
      <c r="EK353">
        <v>0</v>
      </c>
      <c r="EL353">
        <v>0</v>
      </c>
      <c r="EU353" t="s">
        <v>264</v>
      </c>
      <c r="EV353" t="s">
        <v>339</v>
      </c>
      <c r="EW353" t="s">
        <v>340</v>
      </c>
      <c r="EX353" s="1">
        <v>40135</v>
      </c>
      <c r="EY353" t="s">
        <v>267</v>
      </c>
      <c r="EZ353" t="str">
        <f t="shared" si="18"/>
        <v>FALSE</v>
      </c>
      <c r="FA353">
        <v>2022</v>
      </c>
      <c r="FB353">
        <v>2020</v>
      </c>
      <c r="FC353">
        <v>400</v>
      </c>
      <c r="FD353" t="s">
        <v>246</v>
      </c>
      <c r="FE353" t="s">
        <v>246</v>
      </c>
      <c r="FF353" t="s">
        <v>246</v>
      </c>
      <c r="FG353" t="s">
        <v>246</v>
      </c>
      <c r="FH353" t="s">
        <v>246</v>
      </c>
      <c r="FI353" t="s">
        <v>246</v>
      </c>
      <c r="FJ353" t="s">
        <v>246</v>
      </c>
      <c r="FK353" t="s">
        <v>246</v>
      </c>
      <c r="FL353" t="s">
        <v>246</v>
      </c>
      <c r="FM353" t="s">
        <v>246</v>
      </c>
      <c r="FN353" t="s">
        <v>246</v>
      </c>
      <c r="FO353" t="s">
        <v>246</v>
      </c>
      <c r="FP353" t="s">
        <v>246</v>
      </c>
      <c r="FQ353" s="2">
        <v>895</v>
      </c>
      <c r="FR353" s="2">
        <v>0</v>
      </c>
      <c r="FS353" s="2">
        <v>0</v>
      </c>
      <c r="FT353">
        <v>0</v>
      </c>
      <c r="FU353" s="2">
        <v>5969</v>
      </c>
      <c r="FV353" s="2">
        <v>5969</v>
      </c>
      <c r="FW353" s="2">
        <v>0</v>
      </c>
      <c r="FX353">
        <v>0</v>
      </c>
      <c r="FY353" s="2">
        <v>0</v>
      </c>
      <c r="FZ353" s="2">
        <v>0</v>
      </c>
      <c r="GA353" s="2">
        <v>0</v>
      </c>
      <c r="GB353">
        <v>0</v>
      </c>
      <c r="GC353" s="2">
        <v>88.06</v>
      </c>
      <c r="GE353" s="2">
        <v>5969</v>
      </c>
      <c r="GH353" t="s">
        <v>315</v>
      </c>
      <c r="GK353" t="s">
        <v>316</v>
      </c>
      <c r="GL353" t="s">
        <v>317</v>
      </c>
      <c r="GM353" t="s">
        <v>318</v>
      </c>
      <c r="GN353" s="1">
        <v>38937</v>
      </c>
      <c r="GO353" s="1">
        <v>38937</v>
      </c>
      <c r="GP353" s="2">
        <v>0</v>
      </c>
      <c r="GQ353" t="s">
        <v>319</v>
      </c>
      <c r="GR353" t="str">
        <f>"                    "</f>
        <v xml:space="preserve">                    </v>
      </c>
      <c r="GS353" t="str">
        <f>"6397.947"</f>
        <v>6397.947</v>
      </c>
      <c r="GT353" t="str">
        <f>""</f>
        <v/>
      </c>
      <c r="HF353" t="str">
        <f>""</f>
        <v/>
      </c>
      <c r="HK353" t="str">
        <f>""</f>
        <v/>
      </c>
      <c r="HN353" t="s">
        <v>271</v>
      </c>
      <c r="HP353" t="str">
        <f>""</f>
        <v/>
      </c>
      <c r="HQ353" t="str">
        <f>""</f>
        <v/>
      </c>
      <c r="IA353" t="str">
        <f>""</f>
        <v/>
      </c>
      <c r="IB353" t="str">
        <f>""</f>
        <v/>
      </c>
      <c r="IC353" t="str">
        <f>HYPERLINK("https://web.datatree.com/?/property?propertyId=3602789")</f>
        <v>https://web.datatree.com/?/property?propertyId=3602789</v>
      </c>
    </row>
    <row r="354" spans="1:237" x14ac:dyDescent="0.25">
      <c r="A354" t="s">
        <v>4115</v>
      </c>
      <c r="B354" t="s">
        <v>4116</v>
      </c>
      <c r="C354" t="s">
        <v>4117</v>
      </c>
      <c r="D354" t="s">
        <v>4118</v>
      </c>
      <c r="E354" t="s">
        <v>240</v>
      </c>
      <c r="F354">
        <v>2</v>
      </c>
      <c r="O354" t="s">
        <v>4119</v>
      </c>
      <c r="P354" t="s">
        <v>4115</v>
      </c>
      <c r="S354" t="s">
        <v>541</v>
      </c>
      <c r="T354" t="s">
        <v>242</v>
      </c>
      <c r="AE354" t="s">
        <v>243</v>
      </c>
      <c r="AH354" t="s">
        <v>244</v>
      </c>
      <c r="AK354" t="s">
        <v>245</v>
      </c>
      <c r="AL354" t="s">
        <v>396</v>
      </c>
      <c r="AM354">
        <v>1102</v>
      </c>
      <c r="AP354" t="s">
        <v>4120</v>
      </c>
      <c r="AQ354" t="s">
        <v>302</v>
      </c>
      <c r="AS354" t="s">
        <v>4121</v>
      </c>
      <c r="AT354" t="s">
        <v>4121</v>
      </c>
      <c r="AU354" t="s">
        <v>243</v>
      </c>
      <c r="AV354" t="str">
        <f>"85755-5845"</f>
        <v>85755-5845</v>
      </c>
      <c r="AW354" t="s">
        <v>1789</v>
      </c>
      <c r="AX354" t="s">
        <v>4122</v>
      </c>
      <c r="AY354" t="s">
        <v>4123</v>
      </c>
      <c r="AZ354" t="s">
        <v>254</v>
      </c>
      <c r="BA354" t="s">
        <v>4104</v>
      </c>
      <c r="BB354" t="str">
        <f>"351-07-040"</f>
        <v>351-07-040</v>
      </c>
      <c r="BC354" t="str">
        <f>"35107040"</f>
        <v>35107040</v>
      </c>
      <c r="BD354" t="str">
        <f>"R35107040"</f>
        <v>R35107040</v>
      </c>
      <c r="BE354">
        <v>4015</v>
      </c>
      <c r="BJ354" t="s">
        <v>333</v>
      </c>
      <c r="BK354" t="s">
        <v>310</v>
      </c>
      <c r="BL354">
        <v>7</v>
      </c>
      <c r="BN354">
        <v>35.483609461391801</v>
      </c>
      <c r="BO354">
        <v>-114.44953841020801</v>
      </c>
      <c r="BP354" t="s">
        <v>606</v>
      </c>
      <c r="BQ354">
        <v>3</v>
      </c>
      <c r="BW354" t="s">
        <v>4124</v>
      </c>
      <c r="BX354" t="s">
        <v>4124</v>
      </c>
      <c r="CA354" t="str">
        <f>"49|64"</f>
        <v>49|64</v>
      </c>
      <c r="CC354">
        <v>0</v>
      </c>
      <c r="CD354">
        <v>0</v>
      </c>
      <c r="CE354">
        <v>0</v>
      </c>
      <c r="CF354">
        <v>0</v>
      </c>
      <c r="CI354">
        <v>0</v>
      </c>
      <c r="CJ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X354">
        <v>0</v>
      </c>
      <c r="CZ354">
        <v>0</v>
      </c>
      <c r="DB354">
        <v>0</v>
      </c>
      <c r="DD354">
        <v>0</v>
      </c>
      <c r="DF354">
        <v>0</v>
      </c>
      <c r="DK354">
        <v>0</v>
      </c>
      <c r="DM354">
        <v>0</v>
      </c>
      <c r="DX354">
        <v>0</v>
      </c>
      <c r="EC354" t="s">
        <v>336</v>
      </c>
      <c r="ED354" t="s">
        <v>337</v>
      </c>
      <c r="EE354" t="s">
        <v>338</v>
      </c>
      <c r="EG354">
        <v>435600</v>
      </c>
      <c r="EH354">
        <v>10</v>
      </c>
      <c r="EI354">
        <v>0</v>
      </c>
      <c r="EJ354">
        <v>0</v>
      </c>
      <c r="EK354">
        <v>0</v>
      </c>
      <c r="EL354">
        <v>0</v>
      </c>
      <c r="EU354" t="s">
        <v>264</v>
      </c>
      <c r="EV354" t="s">
        <v>339</v>
      </c>
      <c r="EW354" t="s">
        <v>340</v>
      </c>
      <c r="EX354" s="1">
        <v>40135</v>
      </c>
      <c r="EY354" t="s">
        <v>267</v>
      </c>
      <c r="EZ354" t="str">
        <f t="shared" si="18"/>
        <v>FALSE</v>
      </c>
      <c r="FA354">
        <v>2022</v>
      </c>
      <c r="FB354">
        <v>2020</v>
      </c>
      <c r="FC354">
        <v>400</v>
      </c>
      <c r="FD354" t="s">
        <v>246</v>
      </c>
      <c r="FE354" t="s">
        <v>246</v>
      </c>
      <c r="FF354" t="s">
        <v>246</v>
      </c>
      <c r="FG354" t="s">
        <v>246</v>
      </c>
      <c r="FH354" t="s">
        <v>246</v>
      </c>
      <c r="FI354" t="s">
        <v>246</v>
      </c>
      <c r="FJ354" t="s">
        <v>246</v>
      </c>
      <c r="FK354" t="s">
        <v>246</v>
      </c>
      <c r="FL354" t="s">
        <v>246</v>
      </c>
      <c r="FM354" t="s">
        <v>246</v>
      </c>
      <c r="FN354" t="s">
        <v>246</v>
      </c>
      <c r="FO354" t="s">
        <v>246</v>
      </c>
      <c r="FP354" t="s">
        <v>246</v>
      </c>
      <c r="FQ354" s="2">
        <v>1042</v>
      </c>
      <c r="FR354" s="2">
        <v>0</v>
      </c>
      <c r="FS354" s="2">
        <v>0</v>
      </c>
      <c r="FT354">
        <v>0</v>
      </c>
      <c r="FU354" s="2">
        <v>6945</v>
      </c>
      <c r="FV354" s="2">
        <v>6945</v>
      </c>
      <c r="FW354" s="2">
        <v>0</v>
      </c>
      <c r="FX354">
        <v>0</v>
      </c>
      <c r="FY354" s="2">
        <v>0</v>
      </c>
      <c r="FZ354" s="2">
        <v>0</v>
      </c>
      <c r="GA354" s="2">
        <v>0</v>
      </c>
      <c r="GB354">
        <v>0</v>
      </c>
      <c r="GC354" s="2">
        <v>115</v>
      </c>
      <c r="GE354" s="2">
        <v>6945</v>
      </c>
      <c r="GH354" t="s">
        <v>315</v>
      </c>
      <c r="GK354" t="s">
        <v>316</v>
      </c>
      <c r="GL354" t="s">
        <v>317</v>
      </c>
      <c r="GM354" t="s">
        <v>318</v>
      </c>
      <c r="GN354" s="1">
        <v>40011</v>
      </c>
      <c r="GO354" s="1">
        <v>40042</v>
      </c>
      <c r="GP354" s="2">
        <v>0</v>
      </c>
      <c r="GQ354" t="s">
        <v>319</v>
      </c>
      <c r="GR354" t="str">
        <f>"                    "</f>
        <v xml:space="preserve">                    </v>
      </c>
      <c r="GS354" t="str">
        <f>"7563.295"</f>
        <v>7563.295</v>
      </c>
      <c r="GT354" t="str">
        <f>""</f>
        <v/>
      </c>
      <c r="HF354" t="str">
        <f>""</f>
        <v/>
      </c>
      <c r="HK354" t="str">
        <f>""</f>
        <v/>
      </c>
      <c r="HN354" t="s">
        <v>271</v>
      </c>
      <c r="HP354" t="str">
        <f>""</f>
        <v/>
      </c>
      <c r="HQ354" t="str">
        <f>""</f>
        <v/>
      </c>
      <c r="IA354" t="str">
        <f>""</f>
        <v/>
      </c>
      <c r="IB354" t="str">
        <f>""</f>
        <v/>
      </c>
      <c r="IC354" t="str">
        <f>HYPERLINK("https://web.datatree.com/?/property?propertyId=3612788")</f>
        <v>https://web.datatree.com/?/property?propertyId=3612788</v>
      </c>
    </row>
    <row r="355" spans="1:237" x14ac:dyDescent="0.25">
      <c r="A355" t="s">
        <v>4125</v>
      </c>
      <c r="D355" t="s">
        <v>4125</v>
      </c>
      <c r="E355" t="s">
        <v>273</v>
      </c>
      <c r="F355">
        <v>1</v>
      </c>
      <c r="G355" t="s">
        <v>4126</v>
      </c>
      <c r="J355" t="s">
        <v>4126</v>
      </c>
      <c r="K355" t="s">
        <v>588</v>
      </c>
      <c r="L355">
        <v>1</v>
      </c>
      <c r="O355" t="s">
        <v>4127</v>
      </c>
      <c r="P355" t="s">
        <v>4128</v>
      </c>
      <c r="R355" t="s">
        <v>860</v>
      </c>
      <c r="T355" t="s">
        <v>242</v>
      </c>
      <c r="AE355" t="s">
        <v>243</v>
      </c>
      <c r="AH355" t="s">
        <v>244</v>
      </c>
      <c r="AK355" t="s">
        <v>245</v>
      </c>
      <c r="AM355">
        <v>7843</v>
      </c>
      <c r="AP355" t="s">
        <v>4129</v>
      </c>
      <c r="AQ355" t="s">
        <v>439</v>
      </c>
      <c r="AS355" t="s">
        <v>398</v>
      </c>
      <c r="AT355" t="s">
        <v>3422</v>
      </c>
      <c r="AU355" t="s">
        <v>400</v>
      </c>
      <c r="AV355" t="str">
        <f>"89139-6465"</f>
        <v>89139-6465</v>
      </c>
      <c r="AW355" t="s">
        <v>1374</v>
      </c>
      <c r="AX355" t="s">
        <v>4130</v>
      </c>
      <c r="AY355" t="s">
        <v>4131</v>
      </c>
      <c r="AZ355" t="s">
        <v>254</v>
      </c>
      <c r="BA355" t="s">
        <v>4132</v>
      </c>
      <c r="BB355" t="str">
        <f>"209-20-002"</f>
        <v>209-20-002</v>
      </c>
      <c r="BC355" t="str">
        <f>"20920002"</f>
        <v>20920002</v>
      </c>
      <c r="BD355" t="str">
        <f>"R20920002"</f>
        <v>R20920002</v>
      </c>
      <c r="BE355">
        <v>4015</v>
      </c>
      <c r="BI355" t="s">
        <v>256</v>
      </c>
      <c r="BN355">
        <v>35.048060881883799</v>
      </c>
      <c r="BO355">
        <v>-114.264351474295</v>
      </c>
      <c r="CA355" t="str">
        <f>""</f>
        <v/>
      </c>
      <c r="CC355">
        <v>0</v>
      </c>
      <c r="CD355">
        <v>0</v>
      </c>
      <c r="CE355">
        <v>0</v>
      </c>
      <c r="CF355">
        <v>0</v>
      </c>
      <c r="CI355">
        <v>0</v>
      </c>
      <c r="CJ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0</v>
      </c>
      <c r="CX355">
        <v>0</v>
      </c>
      <c r="CZ355">
        <v>0</v>
      </c>
      <c r="DB355">
        <v>0</v>
      </c>
      <c r="DD355">
        <v>0</v>
      </c>
      <c r="DF355">
        <v>0</v>
      </c>
      <c r="DK355">
        <v>0</v>
      </c>
      <c r="DM355">
        <v>0</v>
      </c>
      <c r="DX355">
        <v>0</v>
      </c>
      <c r="EC355" t="s">
        <v>336</v>
      </c>
      <c r="ED355" t="s">
        <v>405</v>
      </c>
      <c r="EE355" t="s">
        <v>406</v>
      </c>
      <c r="EG355">
        <v>435600</v>
      </c>
      <c r="EH355">
        <v>10</v>
      </c>
      <c r="EI355">
        <v>0</v>
      </c>
      <c r="EJ355">
        <v>0</v>
      </c>
      <c r="EK355">
        <v>0</v>
      </c>
      <c r="EL355">
        <v>0</v>
      </c>
      <c r="EU355" t="s">
        <v>407</v>
      </c>
      <c r="EV355" t="s">
        <v>1241</v>
      </c>
      <c r="EW355" t="s">
        <v>1242</v>
      </c>
      <c r="EX355" s="1">
        <v>40135</v>
      </c>
      <c r="EY355" t="s">
        <v>267</v>
      </c>
      <c r="EZ355" t="str">
        <f>"TRUE"</f>
        <v>TRUE</v>
      </c>
      <c r="FA355">
        <v>2022</v>
      </c>
      <c r="FB355">
        <v>2020</v>
      </c>
      <c r="FC355">
        <v>1600</v>
      </c>
      <c r="FD355" t="s">
        <v>246</v>
      </c>
      <c r="FE355" t="s">
        <v>246</v>
      </c>
      <c r="FF355" t="s">
        <v>246</v>
      </c>
      <c r="FG355" t="s">
        <v>246</v>
      </c>
      <c r="FH355" t="s">
        <v>246</v>
      </c>
      <c r="FI355" t="s">
        <v>246</v>
      </c>
      <c r="FJ355" t="s">
        <v>246</v>
      </c>
      <c r="FK355" t="s">
        <v>246</v>
      </c>
      <c r="FL355" t="s">
        <v>246</v>
      </c>
      <c r="FM355" t="s">
        <v>246</v>
      </c>
      <c r="FN355" t="s">
        <v>246</v>
      </c>
      <c r="FO355" t="s">
        <v>246</v>
      </c>
      <c r="FP355" t="s">
        <v>246</v>
      </c>
      <c r="FQ355" s="2">
        <v>1356</v>
      </c>
      <c r="FR355" s="2">
        <v>0</v>
      </c>
      <c r="FS355" s="2">
        <v>0</v>
      </c>
      <c r="FT355">
        <v>0</v>
      </c>
      <c r="FU355" s="2">
        <v>9038</v>
      </c>
      <c r="FV355" s="2">
        <v>9038</v>
      </c>
      <c r="FW355" s="2">
        <v>0</v>
      </c>
      <c r="FX355">
        <v>0</v>
      </c>
      <c r="FY355" s="2">
        <v>0</v>
      </c>
      <c r="FZ355" s="2">
        <v>0</v>
      </c>
      <c r="GA355" s="2">
        <v>0</v>
      </c>
      <c r="GB355">
        <v>0</v>
      </c>
      <c r="GC355" s="2">
        <v>69.599999999999994</v>
      </c>
      <c r="GE355" s="2">
        <v>9038</v>
      </c>
      <c r="GH355" t="s">
        <v>1243</v>
      </c>
      <c r="GI355" t="s">
        <v>387</v>
      </c>
      <c r="GK355" t="s">
        <v>1244</v>
      </c>
      <c r="GL355" t="s">
        <v>1245</v>
      </c>
      <c r="GM355" t="s">
        <v>1246</v>
      </c>
      <c r="GN355" s="1">
        <v>42207</v>
      </c>
      <c r="GO355" s="1">
        <v>42249</v>
      </c>
      <c r="GQ355" t="s">
        <v>553</v>
      </c>
      <c r="GR355" t="str">
        <f>""</f>
        <v/>
      </c>
      <c r="GS355" t="str">
        <f>"2015.39122"</f>
        <v>2015.39122</v>
      </c>
      <c r="GT355" t="str">
        <f>""</f>
        <v/>
      </c>
      <c r="GV355" s="1">
        <v>38835</v>
      </c>
      <c r="GW355" s="2">
        <v>145000</v>
      </c>
      <c r="GX355" t="s">
        <v>566</v>
      </c>
      <c r="GY355" t="s">
        <v>567</v>
      </c>
      <c r="GZ355" t="s">
        <v>4133</v>
      </c>
      <c r="HF355" t="str">
        <f>"                    "</f>
        <v xml:space="preserve">                    </v>
      </c>
      <c r="HK355" t="str">
        <f>"                    "</f>
        <v xml:space="preserve">                    </v>
      </c>
      <c r="HN355" t="s">
        <v>271</v>
      </c>
      <c r="HP355" t="str">
        <f>"6237.513"</f>
        <v>6237.513</v>
      </c>
      <c r="HQ355" t="str">
        <f>""</f>
        <v/>
      </c>
      <c r="HS355" s="1">
        <v>38835</v>
      </c>
      <c r="HT355" s="2">
        <v>97000</v>
      </c>
      <c r="HU355" t="s">
        <v>567</v>
      </c>
      <c r="HW355" s="2">
        <v>0</v>
      </c>
      <c r="IA355" t="str">
        <f>"6237.511"</f>
        <v>6237.511</v>
      </c>
      <c r="IB355" t="str">
        <f>""</f>
        <v/>
      </c>
      <c r="IC355" t="str">
        <f>HYPERLINK("https://web.datatree.com/?/property?propertyId=3681685")</f>
        <v>https://web.datatree.com/?/property?propertyId=3681685</v>
      </c>
    </row>
    <row r="356" spans="1:237" x14ac:dyDescent="0.25">
      <c r="A356" t="s">
        <v>4134</v>
      </c>
      <c r="D356" t="s">
        <v>4134</v>
      </c>
      <c r="E356" t="s">
        <v>240</v>
      </c>
      <c r="F356">
        <v>4</v>
      </c>
      <c r="G356" t="s">
        <v>4135</v>
      </c>
      <c r="J356" t="s">
        <v>4135</v>
      </c>
      <c r="K356" t="s">
        <v>588</v>
      </c>
      <c r="L356">
        <v>1</v>
      </c>
      <c r="O356" t="s">
        <v>4136</v>
      </c>
      <c r="P356" t="s">
        <v>4137</v>
      </c>
      <c r="Q356" t="s">
        <v>689</v>
      </c>
      <c r="T356" t="s">
        <v>242</v>
      </c>
      <c r="AE356" t="s">
        <v>243</v>
      </c>
      <c r="AH356" t="s">
        <v>244</v>
      </c>
      <c r="AK356" t="s">
        <v>245</v>
      </c>
      <c r="AL356" t="s">
        <v>396</v>
      </c>
      <c r="AM356">
        <v>2324</v>
      </c>
      <c r="AP356" t="s">
        <v>4138</v>
      </c>
      <c r="AQ356" t="s">
        <v>248</v>
      </c>
      <c r="AS356" t="s">
        <v>591</v>
      </c>
      <c r="AT356" t="s">
        <v>591</v>
      </c>
      <c r="AU356" t="s">
        <v>243</v>
      </c>
      <c r="AV356" t="str">
        <f>"85024-5510"</f>
        <v>85024-5510</v>
      </c>
      <c r="AW356" t="s">
        <v>4139</v>
      </c>
      <c r="AX356" t="s">
        <v>4140</v>
      </c>
      <c r="AY356" t="s">
        <v>4141</v>
      </c>
      <c r="AZ356" t="s">
        <v>254</v>
      </c>
      <c r="BA356" t="s">
        <v>4142</v>
      </c>
      <c r="BB356" t="str">
        <f>"351-15-001"</f>
        <v>351-15-001</v>
      </c>
      <c r="BC356" t="str">
        <f>"35115001"</f>
        <v>35115001</v>
      </c>
      <c r="BD356" t="str">
        <f>"R35115001"</f>
        <v>R35115001</v>
      </c>
      <c r="BE356">
        <v>4015</v>
      </c>
      <c r="BJ356" t="s">
        <v>333</v>
      </c>
      <c r="BK356" t="s">
        <v>310</v>
      </c>
      <c r="BL356">
        <v>21</v>
      </c>
      <c r="BN356">
        <v>35.460052381819096</v>
      </c>
      <c r="BO356">
        <v>-114.414053927315</v>
      </c>
      <c r="BP356" t="s">
        <v>1042</v>
      </c>
      <c r="BQ356">
        <v>4</v>
      </c>
      <c r="BW356" t="s">
        <v>2357</v>
      </c>
      <c r="BX356" t="s">
        <v>2357</v>
      </c>
      <c r="CA356" t="str">
        <f>"1|16"</f>
        <v>1|16</v>
      </c>
      <c r="CC356">
        <v>0</v>
      </c>
      <c r="CD356">
        <v>0</v>
      </c>
      <c r="CE356">
        <v>0</v>
      </c>
      <c r="CF356">
        <v>0</v>
      </c>
      <c r="CI356">
        <v>0</v>
      </c>
      <c r="CJ356">
        <v>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X356">
        <v>0</v>
      </c>
      <c r="CZ356">
        <v>0</v>
      </c>
      <c r="DB356">
        <v>0</v>
      </c>
      <c r="DD356">
        <v>0</v>
      </c>
      <c r="DF356">
        <v>0</v>
      </c>
      <c r="DK356">
        <v>0</v>
      </c>
      <c r="DM356">
        <v>0</v>
      </c>
      <c r="DX356">
        <v>0</v>
      </c>
      <c r="EC356" t="s">
        <v>336</v>
      </c>
      <c r="ED356" t="s">
        <v>337</v>
      </c>
      <c r="EE356" t="s">
        <v>338</v>
      </c>
      <c r="EG356">
        <v>435600</v>
      </c>
      <c r="EH356">
        <v>10</v>
      </c>
      <c r="EI356">
        <v>0</v>
      </c>
      <c r="EJ356">
        <v>0</v>
      </c>
      <c r="EK356">
        <v>0</v>
      </c>
      <c r="EL356">
        <v>0</v>
      </c>
      <c r="EU356" t="s">
        <v>264</v>
      </c>
      <c r="EV356" t="s">
        <v>339</v>
      </c>
      <c r="EW356" t="s">
        <v>340</v>
      </c>
      <c r="EX356" s="1">
        <v>40135</v>
      </c>
      <c r="EY356" t="s">
        <v>267</v>
      </c>
      <c r="EZ356" t="str">
        <f t="shared" ref="EZ356:EZ364" si="19">"FALSE"</f>
        <v>FALSE</v>
      </c>
      <c r="FA356">
        <v>2022</v>
      </c>
      <c r="FB356">
        <v>2020</v>
      </c>
      <c r="FC356">
        <v>400</v>
      </c>
      <c r="FD356" t="s">
        <v>246</v>
      </c>
      <c r="FE356" t="s">
        <v>246</v>
      </c>
      <c r="FF356" t="s">
        <v>246</v>
      </c>
      <c r="FG356" t="s">
        <v>246</v>
      </c>
      <c r="FH356" t="s">
        <v>246</v>
      </c>
      <c r="FI356" t="s">
        <v>246</v>
      </c>
      <c r="FJ356" t="s">
        <v>246</v>
      </c>
      <c r="FK356" t="s">
        <v>246</v>
      </c>
      <c r="FL356" t="s">
        <v>246</v>
      </c>
      <c r="FM356" t="s">
        <v>246</v>
      </c>
      <c r="FN356" t="s">
        <v>246</v>
      </c>
      <c r="FO356" t="s">
        <v>246</v>
      </c>
      <c r="FP356" t="s">
        <v>246</v>
      </c>
      <c r="FQ356" s="2">
        <v>764</v>
      </c>
      <c r="FR356" s="2">
        <v>0</v>
      </c>
      <c r="FS356" s="2">
        <v>0</v>
      </c>
      <c r="FT356">
        <v>0</v>
      </c>
      <c r="FU356" s="2">
        <v>5090</v>
      </c>
      <c r="FV356" s="2">
        <v>5090</v>
      </c>
      <c r="FW356" s="2">
        <v>0</v>
      </c>
      <c r="FX356">
        <v>0</v>
      </c>
      <c r="FY356" s="2">
        <v>0</v>
      </c>
      <c r="FZ356" s="2">
        <v>0</v>
      </c>
      <c r="GA356" s="2">
        <v>0</v>
      </c>
      <c r="GB356">
        <v>0</v>
      </c>
      <c r="GC356" s="2">
        <v>101.82</v>
      </c>
      <c r="GE356" s="2">
        <v>5090</v>
      </c>
      <c r="GH356" t="s">
        <v>315</v>
      </c>
      <c r="GK356" t="s">
        <v>316</v>
      </c>
      <c r="GL356" t="s">
        <v>317</v>
      </c>
      <c r="GM356" t="s">
        <v>318</v>
      </c>
      <c r="GN356" s="1">
        <v>38994</v>
      </c>
      <c r="GO356" s="1">
        <v>39007</v>
      </c>
      <c r="GP356" s="2">
        <v>0</v>
      </c>
      <c r="GQ356" t="s">
        <v>319</v>
      </c>
      <c r="GR356" t="str">
        <f>"                    "</f>
        <v xml:space="preserve">                    </v>
      </c>
      <c r="GS356" t="str">
        <f>"6499.187"</f>
        <v>6499.187</v>
      </c>
      <c r="GT356" t="str">
        <f>""</f>
        <v/>
      </c>
      <c r="GV356" s="1">
        <v>38551</v>
      </c>
      <c r="GW356" s="2">
        <v>20000</v>
      </c>
      <c r="GX356" t="s">
        <v>566</v>
      </c>
      <c r="GY356" t="s">
        <v>362</v>
      </c>
      <c r="GZ356" t="s">
        <v>4143</v>
      </c>
      <c r="HF356" t="str">
        <f>"                    "</f>
        <v xml:space="preserve">                    </v>
      </c>
      <c r="HK356" t="str">
        <f>"                    "</f>
        <v xml:space="preserve">                    </v>
      </c>
      <c r="HN356" t="s">
        <v>271</v>
      </c>
      <c r="HP356" t="str">
        <f>"5722.137"</f>
        <v>5722.137</v>
      </c>
      <c r="HQ356" t="str">
        <f>""</f>
        <v/>
      </c>
      <c r="IA356" t="str">
        <f>""</f>
        <v/>
      </c>
      <c r="IB356" t="str">
        <f>""</f>
        <v/>
      </c>
      <c r="IC356" t="str">
        <f>HYPERLINK("https://web.datatree.com/?/property?propertyId=3621974")</f>
        <v>https://web.datatree.com/?/property?propertyId=3621974</v>
      </c>
    </row>
    <row r="357" spans="1:237" x14ac:dyDescent="0.25">
      <c r="A357" t="s">
        <v>4144</v>
      </c>
      <c r="B357" t="s">
        <v>4145</v>
      </c>
      <c r="C357" t="s">
        <v>1473</v>
      </c>
      <c r="D357" t="s">
        <v>4146</v>
      </c>
      <c r="E357" t="s">
        <v>240</v>
      </c>
      <c r="F357">
        <v>1</v>
      </c>
      <c r="G357" t="s">
        <v>4147</v>
      </c>
      <c r="H357" t="s">
        <v>4148</v>
      </c>
      <c r="I357" t="s">
        <v>1473</v>
      </c>
      <c r="J357" t="s">
        <v>4149</v>
      </c>
      <c r="K357" t="s">
        <v>240</v>
      </c>
      <c r="L357">
        <v>1</v>
      </c>
      <c r="O357" t="s">
        <v>4150</v>
      </c>
      <c r="P357" t="s">
        <v>4151</v>
      </c>
      <c r="Q357" t="s">
        <v>2401</v>
      </c>
      <c r="R357" t="s">
        <v>4152</v>
      </c>
      <c r="S357" t="s">
        <v>613</v>
      </c>
      <c r="T357" t="s">
        <v>242</v>
      </c>
      <c r="AE357" t="s">
        <v>243</v>
      </c>
      <c r="AH357" t="s">
        <v>244</v>
      </c>
      <c r="AK357" t="s">
        <v>245</v>
      </c>
      <c r="AL357" t="s">
        <v>396</v>
      </c>
      <c r="AM357">
        <v>335</v>
      </c>
      <c r="AP357" t="s">
        <v>4153</v>
      </c>
      <c r="AQ357" t="s">
        <v>375</v>
      </c>
      <c r="AR357">
        <v>200</v>
      </c>
      <c r="AS357" t="s">
        <v>4154</v>
      </c>
      <c r="AT357" t="s">
        <v>4154</v>
      </c>
      <c r="AU357" t="s">
        <v>328</v>
      </c>
      <c r="AV357" t="str">
        <f>"90746-1427"</f>
        <v>90746-1427</v>
      </c>
      <c r="AW357" t="s">
        <v>750</v>
      </c>
      <c r="AX357" t="s">
        <v>4155</v>
      </c>
      <c r="AY357" t="s">
        <v>4156</v>
      </c>
      <c r="AZ357" t="s">
        <v>254</v>
      </c>
      <c r="BA357" t="s">
        <v>4157</v>
      </c>
      <c r="BB357" t="str">
        <f>"318-18-052"</f>
        <v>318-18-052</v>
      </c>
      <c r="BC357" t="str">
        <f>"31818052"</f>
        <v>31818052</v>
      </c>
      <c r="BD357" t="str">
        <f>"R31818052"</f>
        <v>R31818052</v>
      </c>
      <c r="BE357">
        <v>4015</v>
      </c>
      <c r="BJ357" t="s">
        <v>925</v>
      </c>
      <c r="BK357" t="s">
        <v>548</v>
      </c>
      <c r="BL357">
        <v>17</v>
      </c>
      <c r="BN357">
        <v>35.898962906652997</v>
      </c>
      <c r="BO357">
        <v>-113.911505684057</v>
      </c>
      <c r="BW357" t="s">
        <v>2478</v>
      </c>
      <c r="BX357" t="s">
        <v>2478</v>
      </c>
      <c r="CA357" t="str">
        <f>""</f>
        <v/>
      </c>
      <c r="CC357">
        <v>0</v>
      </c>
      <c r="CD357">
        <v>0</v>
      </c>
      <c r="CE357">
        <v>0</v>
      </c>
      <c r="CF357">
        <v>0</v>
      </c>
      <c r="CI357">
        <v>0</v>
      </c>
      <c r="CJ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X357">
        <v>0</v>
      </c>
      <c r="CZ357">
        <v>0</v>
      </c>
      <c r="DB357">
        <v>0</v>
      </c>
      <c r="DD357">
        <v>0</v>
      </c>
      <c r="DF357">
        <v>0</v>
      </c>
      <c r="DK357">
        <v>0</v>
      </c>
      <c r="DM357">
        <v>0</v>
      </c>
      <c r="DX357">
        <v>0</v>
      </c>
      <c r="EC357" t="s">
        <v>261</v>
      </c>
      <c r="ED357" t="s">
        <v>354</v>
      </c>
      <c r="EE357" t="s">
        <v>355</v>
      </c>
      <c r="EG357">
        <v>435600</v>
      </c>
      <c r="EH357">
        <v>10</v>
      </c>
      <c r="EI357">
        <v>0</v>
      </c>
      <c r="EJ357">
        <v>0</v>
      </c>
      <c r="EK357">
        <v>0</v>
      </c>
      <c r="EL357">
        <v>0</v>
      </c>
      <c r="EU357" t="s">
        <v>264</v>
      </c>
      <c r="EV357" t="s">
        <v>927</v>
      </c>
      <c r="EW357" t="s">
        <v>928</v>
      </c>
      <c r="EX357" s="1">
        <v>40135</v>
      </c>
      <c r="EY357" t="s">
        <v>267</v>
      </c>
      <c r="EZ357" t="str">
        <f t="shared" si="19"/>
        <v>FALSE</v>
      </c>
      <c r="FA357">
        <v>2022</v>
      </c>
      <c r="FB357">
        <v>2020</v>
      </c>
      <c r="FC357">
        <v>400</v>
      </c>
      <c r="FD357" t="s">
        <v>246</v>
      </c>
      <c r="FE357" t="s">
        <v>246</v>
      </c>
      <c r="FF357" t="s">
        <v>246</v>
      </c>
      <c r="FG357" t="s">
        <v>246</v>
      </c>
      <c r="FH357" t="s">
        <v>246</v>
      </c>
      <c r="FI357" t="s">
        <v>246</v>
      </c>
      <c r="FJ357" t="s">
        <v>246</v>
      </c>
      <c r="FK357" t="s">
        <v>246</v>
      </c>
      <c r="FL357" t="s">
        <v>246</v>
      </c>
      <c r="FM357" t="s">
        <v>246</v>
      </c>
      <c r="FN357" t="s">
        <v>246</v>
      </c>
      <c r="FO357" t="s">
        <v>246</v>
      </c>
      <c r="FP357" t="s">
        <v>246</v>
      </c>
      <c r="FQ357" s="2">
        <v>708</v>
      </c>
      <c r="FR357" s="2">
        <v>0</v>
      </c>
      <c r="FS357" s="2">
        <v>0</v>
      </c>
      <c r="FT357">
        <v>0</v>
      </c>
      <c r="FU357" s="2">
        <v>4723</v>
      </c>
      <c r="FV357" s="2">
        <v>4723</v>
      </c>
      <c r="FW357" s="2">
        <v>0</v>
      </c>
      <c r="FX357">
        <v>0</v>
      </c>
      <c r="FY357" s="2">
        <v>0</v>
      </c>
      <c r="FZ357" s="2">
        <v>0</v>
      </c>
      <c r="GA357" s="2">
        <v>0</v>
      </c>
      <c r="GB357">
        <v>0</v>
      </c>
      <c r="GC357" s="2">
        <v>75.959999999999994</v>
      </c>
      <c r="GE357" s="2">
        <v>4723</v>
      </c>
      <c r="GH357" t="s">
        <v>315</v>
      </c>
      <c r="GK357" t="s">
        <v>552</v>
      </c>
      <c r="GL357" t="s">
        <v>359</v>
      </c>
      <c r="GM357" t="s">
        <v>360</v>
      </c>
      <c r="GN357" s="1">
        <v>43922</v>
      </c>
      <c r="GO357" s="1">
        <v>43935</v>
      </c>
      <c r="GQ357" t="s">
        <v>412</v>
      </c>
      <c r="GR357" t="str">
        <f>""</f>
        <v/>
      </c>
      <c r="GS357" t="str">
        <f>"2020.21634"</f>
        <v>2020.21634</v>
      </c>
      <c r="GT357" t="str">
        <f>""</f>
        <v/>
      </c>
      <c r="GU357" s="1">
        <v>42879</v>
      </c>
      <c r="GV357" s="1">
        <v>42880</v>
      </c>
      <c r="GW357" s="2">
        <v>1500</v>
      </c>
      <c r="GY357" t="s">
        <v>656</v>
      </c>
      <c r="GZ357" t="s">
        <v>4158</v>
      </c>
      <c r="HF357" t="str">
        <f>""</f>
        <v/>
      </c>
      <c r="HK357" t="str">
        <f>""</f>
        <v/>
      </c>
      <c r="HM357" t="s">
        <v>414</v>
      </c>
      <c r="HN357" t="s">
        <v>271</v>
      </c>
      <c r="HP357" t="str">
        <f>"2017.25110"</f>
        <v>2017.25110</v>
      </c>
      <c r="HQ357" t="str">
        <f>""</f>
        <v/>
      </c>
      <c r="HR357" s="1">
        <v>42830</v>
      </c>
      <c r="HS357" s="1">
        <v>42835</v>
      </c>
      <c r="HT357" s="2">
        <v>12300</v>
      </c>
      <c r="HU357" t="s">
        <v>270</v>
      </c>
      <c r="IA357" t="str">
        <f>"2017.16943"</f>
        <v>2017.16943</v>
      </c>
      <c r="IB357" t="str">
        <f>""</f>
        <v/>
      </c>
      <c r="IC357" t="str">
        <f>HYPERLINK("https://web.datatree.com/?/property?propertyId=3662391")</f>
        <v>https://web.datatree.com/?/property?propertyId=3662391</v>
      </c>
    </row>
    <row r="358" spans="1:237" x14ac:dyDescent="0.25">
      <c r="A358" t="s">
        <v>1079</v>
      </c>
      <c r="D358" t="s">
        <v>1079</v>
      </c>
      <c r="E358" t="s">
        <v>273</v>
      </c>
      <c r="F358">
        <v>1638</v>
      </c>
      <c r="O358" t="s">
        <v>1079</v>
      </c>
      <c r="P358" t="s">
        <v>1079</v>
      </c>
      <c r="R358" t="s">
        <v>343</v>
      </c>
      <c r="T358" t="s">
        <v>407</v>
      </c>
      <c r="V358" t="s">
        <v>396</v>
      </c>
      <c r="W358">
        <v>2475</v>
      </c>
      <c r="Z358" t="s">
        <v>1080</v>
      </c>
      <c r="AA358" t="s">
        <v>248</v>
      </c>
      <c r="AC358" t="s">
        <v>345</v>
      </c>
      <c r="AE358" t="s">
        <v>243</v>
      </c>
      <c r="AF358" t="str">
        <f>"86409"</f>
        <v>86409</v>
      </c>
      <c r="AG358" t="str">
        <f>"86409-3629"</f>
        <v>86409-3629</v>
      </c>
      <c r="AH358" t="s">
        <v>244</v>
      </c>
      <c r="AJ358" t="s">
        <v>1081</v>
      </c>
      <c r="AK358" t="s">
        <v>1082</v>
      </c>
      <c r="AM358">
        <v>2755</v>
      </c>
      <c r="AP358" t="s">
        <v>1083</v>
      </c>
      <c r="AQ358" t="s">
        <v>818</v>
      </c>
      <c r="AS358" t="s">
        <v>345</v>
      </c>
      <c r="AT358" t="s">
        <v>345</v>
      </c>
      <c r="AU358" t="s">
        <v>243</v>
      </c>
      <c r="AV358" t="str">
        <f>"86401-5308"</f>
        <v>86401-5308</v>
      </c>
      <c r="AW358" t="s">
        <v>544</v>
      </c>
      <c r="AX358" t="s">
        <v>1084</v>
      </c>
      <c r="AY358" t="s">
        <v>1085</v>
      </c>
      <c r="AZ358" t="s">
        <v>254</v>
      </c>
      <c r="BA358" t="s">
        <v>4159</v>
      </c>
      <c r="BB358" t="str">
        <f>"102-18-017"</f>
        <v>102-18-017</v>
      </c>
      <c r="BC358" t="str">
        <f>"10218017"</f>
        <v>10218017</v>
      </c>
      <c r="BD358" t="str">
        <f>"R10218017"</f>
        <v>R10218017</v>
      </c>
      <c r="BE358">
        <v>4015</v>
      </c>
      <c r="BG358">
        <v>953900</v>
      </c>
      <c r="BH358">
        <v>1112</v>
      </c>
      <c r="BI358" t="s">
        <v>256</v>
      </c>
      <c r="BJ358" t="s">
        <v>519</v>
      </c>
      <c r="BK358" t="s">
        <v>258</v>
      </c>
      <c r="BL358">
        <v>17</v>
      </c>
      <c r="BN358">
        <v>34.549052213763602</v>
      </c>
      <c r="BO358">
        <v>-113.54569002982601</v>
      </c>
      <c r="BP358" t="s">
        <v>2123</v>
      </c>
      <c r="BW358" t="s">
        <v>2124</v>
      </c>
      <c r="BX358" t="s">
        <v>2124</v>
      </c>
      <c r="CA358" t="str">
        <f>"209"</f>
        <v>209</v>
      </c>
      <c r="CC358">
        <v>0</v>
      </c>
      <c r="CD358">
        <v>0</v>
      </c>
      <c r="CE358">
        <v>0</v>
      </c>
      <c r="CF358">
        <v>0</v>
      </c>
      <c r="CI358">
        <v>0</v>
      </c>
      <c r="CJ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0</v>
      </c>
      <c r="CX358">
        <v>0</v>
      </c>
      <c r="CZ358">
        <v>0</v>
      </c>
      <c r="DB358">
        <v>0</v>
      </c>
      <c r="DD358">
        <v>0</v>
      </c>
      <c r="DF358">
        <v>0</v>
      </c>
      <c r="DK358">
        <v>0</v>
      </c>
      <c r="DM358">
        <v>0</v>
      </c>
      <c r="DX358">
        <v>0</v>
      </c>
      <c r="EC358" t="s">
        <v>261</v>
      </c>
      <c r="ED358" t="s">
        <v>1088</v>
      </c>
      <c r="EE358" t="s">
        <v>1089</v>
      </c>
      <c r="EG358">
        <v>435600</v>
      </c>
      <c r="EH358">
        <v>10</v>
      </c>
      <c r="EI358">
        <v>0</v>
      </c>
      <c r="EJ358">
        <v>0</v>
      </c>
      <c r="EK358">
        <v>0</v>
      </c>
      <c r="EL358">
        <v>0</v>
      </c>
      <c r="EU358" t="s">
        <v>264</v>
      </c>
      <c r="EV358" t="s">
        <v>522</v>
      </c>
      <c r="EW358" t="s">
        <v>523</v>
      </c>
      <c r="EX358" s="1">
        <v>40135</v>
      </c>
      <c r="EY358" t="s">
        <v>267</v>
      </c>
      <c r="EZ358" t="str">
        <f t="shared" si="19"/>
        <v>FALSE</v>
      </c>
      <c r="FA358">
        <v>2022</v>
      </c>
      <c r="FC358">
        <v>600</v>
      </c>
      <c r="FD358" t="s">
        <v>246</v>
      </c>
      <c r="FE358" t="s">
        <v>246</v>
      </c>
      <c r="FF358" t="s">
        <v>246</v>
      </c>
      <c r="FG358" t="s">
        <v>246</v>
      </c>
      <c r="FH358" t="s">
        <v>246</v>
      </c>
      <c r="FI358" t="s">
        <v>246</v>
      </c>
      <c r="FJ358" t="s">
        <v>246</v>
      </c>
      <c r="FK358" t="s">
        <v>246</v>
      </c>
      <c r="FL358" t="s">
        <v>246</v>
      </c>
      <c r="FM358" t="s">
        <v>613</v>
      </c>
      <c r="FN358" t="s">
        <v>246</v>
      </c>
      <c r="FO358" t="s">
        <v>246</v>
      </c>
      <c r="FP358" t="s">
        <v>246</v>
      </c>
      <c r="FQ358" s="2">
        <v>589</v>
      </c>
      <c r="FR358" s="2">
        <v>0</v>
      </c>
      <c r="FS358" s="2">
        <v>0</v>
      </c>
      <c r="FT358">
        <v>0</v>
      </c>
      <c r="FU358" s="2">
        <v>3925</v>
      </c>
      <c r="FV358" s="2">
        <v>3925</v>
      </c>
      <c r="FW358" s="2">
        <v>0</v>
      </c>
      <c r="FX358">
        <v>0</v>
      </c>
      <c r="FY358" s="2">
        <v>0</v>
      </c>
      <c r="FZ358" s="2">
        <v>0</v>
      </c>
      <c r="GA358" s="2">
        <v>0</v>
      </c>
      <c r="GB358">
        <v>0</v>
      </c>
      <c r="GE358" s="2">
        <v>3925</v>
      </c>
      <c r="GH358" t="s">
        <v>289</v>
      </c>
      <c r="GK358" t="s">
        <v>290</v>
      </c>
      <c r="GL358" t="s">
        <v>290</v>
      </c>
      <c r="GR358" t="str">
        <f>""</f>
        <v/>
      </c>
      <c r="GS358" t="str">
        <f>""</f>
        <v/>
      </c>
      <c r="GT358" t="str">
        <f>""</f>
        <v/>
      </c>
      <c r="HF358" t="str">
        <f>""</f>
        <v/>
      </c>
      <c r="HK358" t="str">
        <f>""</f>
        <v/>
      </c>
      <c r="HN358" t="s">
        <v>271</v>
      </c>
      <c r="HP358" t="str">
        <f>""</f>
        <v/>
      </c>
      <c r="HQ358" t="str">
        <f>""</f>
        <v/>
      </c>
      <c r="IA358" t="str">
        <f>""</f>
        <v/>
      </c>
      <c r="IB358" t="str">
        <f>""</f>
        <v/>
      </c>
      <c r="IC358" t="str">
        <f>HYPERLINK("https://web.datatree.com/?/property?propertyId=3666956")</f>
        <v>https://web.datatree.com/?/property?propertyId=3666956</v>
      </c>
    </row>
    <row r="359" spans="1:237" x14ac:dyDescent="0.25">
      <c r="A359" t="s">
        <v>2300</v>
      </c>
      <c r="B359" t="s">
        <v>2301</v>
      </c>
      <c r="C359" t="s">
        <v>2301</v>
      </c>
      <c r="D359" t="s">
        <v>2302</v>
      </c>
      <c r="E359" t="s">
        <v>240</v>
      </c>
      <c r="F359">
        <v>5</v>
      </c>
      <c r="G359" t="s">
        <v>2876</v>
      </c>
      <c r="H359" t="s">
        <v>2305</v>
      </c>
      <c r="I359" t="s">
        <v>2305</v>
      </c>
      <c r="J359" t="s">
        <v>2877</v>
      </c>
      <c r="K359" t="s">
        <v>240</v>
      </c>
      <c r="L359">
        <v>2</v>
      </c>
      <c r="O359" t="s">
        <v>2878</v>
      </c>
      <c r="P359" t="s">
        <v>2879</v>
      </c>
      <c r="Q359" t="s">
        <v>1421</v>
      </c>
      <c r="R359" t="s">
        <v>2309</v>
      </c>
      <c r="T359" t="s">
        <v>242</v>
      </c>
      <c r="AE359" t="s">
        <v>243</v>
      </c>
      <c r="AH359" t="s">
        <v>244</v>
      </c>
      <c r="AK359" t="s">
        <v>245</v>
      </c>
      <c r="AL359" t="s">
        <v>396</v>
      </c>
      <c r="AM359">
        <v>15218</v>
      </c>
      <c r="AP359" t="s">
        <v>2310</v>
      </c>
      <c r="AQ359" t="s">
        <v>491</v>
      </c>
      <c r="AS359" t="s">
        <v>345</v>
      </c>
      <c r="AU359" t="s">
        <v>243</v>
      </c>
      <c r="AV359" t="str">
        <f>"86401-8578"</f>
        <v>86401-8578</v>
      </c>
      <c r="AW359" t="s">
        <v>2311</v>
      </c>
      <c r="AX359" t="s">
        <v>2312</v>
      </c>
      <c r="AY359" t="s">
        <v>2313</v>
      </c>
      <c r="AZ359" t="s">
        <v>254</v>
      </c>
      <c r="BA359" t="s">
        <v>4160</v>
      </c>
      <c r="BB359" t="str">
        <f>"353-09-052"</f>
        <v>353-09-052</v>
      </c>
      <c r="BC359" t="str">
        <f>"35309052"</f>
        <v>35309052</v>
      </c>
      <c r="BD359" t="str">
        <f>"R35309052"</f>
        <v>R35309052</v>
      </c>
      <c r="BE359">
        <v>4015</v>
      </c>
      <c r="BI359" t="s">
        <v>256</v>
      </c>
      <c r="BJ359" t="s">
        <v>257</v>
      </c>
      <c r="BK359" t="s">
        <v>258</v>
      </c>
      <c r="BL359">
        <v>17</v>
      </c>
      <c r="BN359">
        <v>35.202219893169399</v>
      </c>
      <c r="BO359">
        <v>-113.56726002500901</v>
      </c>
      <c r="BP359" t="s">
        <v>259</v>
      </c>
      <c r="BW359" t="s">
        <v>260</v>
      </c>
      <c r="BX359" t="s">
        <v>260</v>
      </c>
      <c r="CA359" t="str">
        <f>"374"</f>
        <v>374</v>
      </c>
      <c r="CC359">
        <v>0</v>
      </c>
      <c r="CD359">
        <v>0</v>
      </c>
      <c r="CE359">
        <v>0</v>
      </c>
      <c r="CF359">
        <v>0</v>
      </c>
      <c r="CI359">
        <v>0</v>
      </c>
      <c r="CJ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X359">
        <v>0</v>
      </c>
      <c r="CZ359">
        <v>0</v>
      </c>
      <c r="DB359">
        <v>0</v>
      </c>
      <c r="DD359">
        <v>0</v>
      </c>
      <c r="DF359">
        <v>0</v>
      </c>
      <c r="DK359">
        <v>0</v>
      </c>
      <c r="DM359">
        <v>0</v>
      </c>
      <c r="DX359">
        <v>0</v>
      </c>
      <c r="EC359" t="s">
        <v>261</v>
      </c>
      <c r="ED359" t="s">
        <v>262</v>
      </c>
      <c r="EE359" t="s">
        <v>263</v>
      </c>
      <c r="EG359">
        <v>435600</v>
      </c>
      <c r="EH359">
        <v>10</v>
      </c>
      <c r="EI359">
        <v>0</v>
      </c>
      <c r="EJ359">
        <v>0</v>
      </c>
      <c r="EK359">
        <v>0</v>
      </c>
      <c r="EL359">
        <v>0</v>
      </c>
      <c r="EU359" t="s">
        <v>264</v>
      </c>
      <c r="EV359" t="s">
        <v>265</v>
      </c>
      <c r="EW359" t="s">
        <v>266</v>
      </c>
      <c r="EX359" s="1">
        <v>40135</v>
      </c>
      <c r="EY359" t="s">
        <v>267</v>
      </c>
      <c r="EZ359" t="str">
        <f t="shared" si="19"/>
        <v>FALSE</v>
      </c>
      <c r="FA359">
        <v>2022</v>
      </c>
      <c r="FB359">
        <v>2020</v>
      </c>
      <c r="FC359">
        <v>300</v>
      </c>
      <c r="FD359" t="s">
        <v>246</v>
      </c>
      <c r="FE359" t="s">
        <v>246</v>
      </c>
      <c r="FF359" t="s">
        <v>246</v>
      </c>
      <c r="FG359" t="s">
        <v>246</v>
      </c>
      <c r="FH359" t="s">
        <v>246</v>
      </c>
      <c r="FI359" t="s">
        <v>246</v>
      </c>
      <c r="FJ359" t="s">
        <v>246</v>
      </c>
      <c r="FK359" t="s">
        <v>246</v>
      </c>
      <c r="FL359" t="s">
        <v>246</v>
      </c>
      <c r="FM359" t="s">
        <v>246</v>
      </c>
      <c r="FN359" t="s">
        <v>246</v>
      </c>
      <c r="FO359" t="s">
        <v>246</v>
      </c>
      <c r="FP359" t="s">
        <v>246</v>
      </c>
      <c r="FQ359" s="2">
        <v>851</v>
      </c>
      <c r="FR359" s="2">
        <v>0</v>
      </c>
      <c r="FS359" s="2">
        <v>0</v>
      </c>
      <c r="FT359">
        <v>0</v>
      </c>
      <c r="FU359" s="2">
        <v>5672</v>
      </c>
      <c r="FV359" s="2">
        <v>5672</v>
      </c>
      <c r="FW359" s="2">
        <v>0</v>
      </c>
      <c r="FX359">
        <v>0</v>
      </c>
      <c r="FY359" s="2">
        <v>0</v>
      </c>
      <c r="FZ359" s="2">
        <v>0</v>
      </c>
      <c r="GA359" s="2">
        <v>0</v>
      </c>
      <c r="GB359">
        <v>0</v>
      </c>
      <c r="GC359" s="2">
        <v>45.02</v>
      </c>
      <c r="GE359" s="2">
        <v>5672</v>
      </c>
      <c r="GH359" t="s">
        <v>268</v>
      </c>
      <c r="GK359" t="s">
        <v>269</v>
      </c>
      <c r="GR359" t="str">
        <f>""</f>
        <v/>
      </c>
      <c r="GS359" t="str">
        <f>""</f>
        <v/>
      </c>
      <c r="GT359" t="str">
        <f>""</f>
        <v/>
      </c>
      <c r="GU359" s="1">
        <v>44180</v>
      </c>
      <c r="GV359" s="1">
        <v>44207</v>
      </c>
      <c r="GW359" s="2">
        <v>21000</v>
      </c>
      <c r="GY359" t="s">
        <v>270</v>
      </c>
      <c r="GZ359" t="s">
        <v>4161</v>
      </c>
      <c r="HF359" t="str">
        <f>""</f>
        <v/>
      </c>
      <c r="HK359" t="str">
        <f>""</f>
        <v/>
      </c>
      <c r="HM359" t="s">
        <v>1060</v>
      </c>
      <c r="HN359" t="s">
        <v>271</v>
      </c>
      <c r="HP359" t="str">
        <f>"2021.1799"</f>
        <v>2021.1799</v>
      </c>
      <c r="HQ359" t="str">
        <f>""</f>
        <v/>
      </c>
      <c r="HR359" s="1">
        <v>38237</v>
      </c>
      <c r="HS359" s="1">
        <v>38244</v>
      </c>
      <c r="HT359" s="2">
        <v>10100</v>
      </c>
      <c r="HU359" t="s">
        <v>319</v>
      </c>
      <c r="HW359" s="2">
        <v>0</v>
      </c>
      <c r="IA359" t="str">
        <f>"5203.472"</f>
        <v>5203.472</v>
      </c>
      <c r="IB359" t="str">
        <f>""</f>
        <v/>
      </c>
      <c r="IC359" t="str">
        <f>HYPERLINK("https://web.datatree.com/?/property?propertyId=3682428")</f>
        <v>https://web.datatree.com/?/property?propertyId=3682428</v>
      </c>
    </row>
    <row r="360" spans="1:237" x14ac:dyDescent="0.25">
      <c r="A360" t="s">
        <v>4162</v>
      </c>
      <c r="B360" t="s">
        <v>4163</v>
      </c>
      <c r="C360" t="s">
        <v>4163</v>
      </c>
      <c r="D360" t="s">
        <v>4164</v>
      </c>
      <c r="E360" t="s">
        <v>240</v>
      </c>
      <c r="F360">
        <v>3</v>
      </c>
      <c r="G360" t="s">
        <v>4165</v>
      </c>
      <c r="H360" t="s">
        <v>3390</v>
      </c>
      <c r="I360" t="s">
        <v>3390</v>
      </c>
      <c r="J360" t="s">
        <v>4164</v>
      </c>
      <c r="K360" t="s">
        <v>240</v>
      </c>
      <c r="L360">
        <v>3</v>
      </c>
      <c r="O360" t="s">
        <v>4166</v>
      </c>
      <c r="P360" t="s">
        <v>4167</v>
      </c>
      <c r="Q360" t="s">
        <v>1421</v>
      </c>
      <c r="R360" t="s">
        <v>2309</v>
      </c>
      <c r="S360" t="s">
        <v>613</v>
      </c>
      <c r="T360" t="s">
        <v>242</v>
      </c>
      <c r="AE360" t="s">
        <v>243</v>
      </c>
      <c r="AH360" t="s">
        <v>244</v>
      </c>
      <c r="AK360" t="s">
        <v>245</v>
      </c>
      <c r="AM360">
        <v>956</v>
      </c>
      <c r="AP360" t="s">
        <v>4168</v>
      </c>
      <c r="AQ360" t="s">
        <v>4169</v>
      </c>
      <c r="AS360" t="s">
        <v>4170</v>
      </c>
      <c r="AT360" t="s">
        <v>4170</v>
      </c>
      <c r="AU360" t="s">
        <v>304</v>
      </c>
      <c r="AV360" t="str">
        <f>"52003-8504"</f>
        <v>52003-8504</v>
      </c>
      <c r="AW360" t="s">
        <v>1526</v>
      </c>
      <c r="AX360" t="s">
        <v>4171</v>
      </c>
      <c r="AY360" t="s">
        <v>4172</v>
      </c>
      <c r="AZ360" t="s">
        <v>254</v>
      </c>
      <c r="BA360" t="s">
        <v>4173</v>
      </c>
      <c r="BB360" t="str">
        <f>"210-03-033"</f>
        <v>210-03-033</v>
      </c>
      <c r="BC360" t="str">
        <f>"21003033"</f>
        <v>21003033</v>
      </c>
      <c r="BD360" t="str">
        <f>"R21003033"</f>
        <v>R21003033</v>
      </c>
      <c r="BE360">
        <v>4015</v>
      </c>
      <c r="BI360" t="s">
        <v>256</v>
      </c>
      <c r="BJ360" t="s">
        <v>281</v>
      </c>
      <c r="BK360" t="s">
        <v>310</v>
      </c>
      <c r="BL360">
        <v>4</v>
      </c>
      <c r="BN360">
        <v>34.759344487936502</v>
      </c>
      <c r="BO360">
        <v>-114.360474555653</v>
      </c>
      <c r="BP360" t="s">
        <v>1682</v>
      </c>
      <c r="BW360" t="s">
        <v>1683</v>
      </c>
      <c r="BX360" t="s">
        <v>1683</v>
      </c>
      <c r="CA360" t="str">
        <f>"40|41"</f>
        <v>40|41</v>
      </c>
      <c r="CC360">
        <v>0</v>
      </c>
      <c r="CD360">
        <v>0</v>
      </c>
      <c r="CE360">
        <v>0</v>
      </c>
      <c r="CF360">
        <v>0</v>
      </c>
      <c r="CI360">
        <v>0</v>
      </c>
      <c r="CJ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X360">
        <v>0</v>
      </c>
      <c r="CZ360">
        <v>0</v>
      </c>
      <c r="DB360">
        <v>0</v>
      </c>
      <c r="DD360">
        <v>0</v>
      </c>
      <c r="DF360">
        <v>0</v>
      </c>
      <c r="DK360">
        <v>0</v>
      </c>
      <c r="DM360">
        <v>0</v>
      </c>
      <c r="DX360">
        <v>0</v>
      </c>
      <c r="EC360" t="s">
        <v>336</v>
      </c>
      <c r="ED360" t="s">
        <v>337</v>
      </c>
      <c r="EE360" t="s">
        <v>338</v>
      </c>
      <c r="EG360">
        <v>435600</v>
      </c>
      <c r="EH360">
        <v>10</v>
      </c>
      <c r="EI360">
        <v>0</v>
      </c>
      <c r="EJ360">
        <v>0</v>
      </c>
      <c r="EK360">
        <v>0</v>
      </c>
      <c r="EL360">
        <v>0</v>
      </c>
      <c r="EU360" t="s">
        <v>264</v>
      </c>
      <c r="EV360" t="s">
        <v>384</v>
      </c>
      <c r="EW360" t="s">
        <v>385</v>
      </c>
      <c r="EX360" s="1">
        <v>40135</v>
      </c>
      <c r="EY360" t="s">
        <v>267</v>
      </c>
      <c r="EZ360" t="str">
        <f t="shared" si="19"/>
        <v>FALSE</v>
      </c>
      <c r="FA360">
        <v>2022</v>
      </c>
      <c r="FB360">
        <v>2020</v>
      </c>
      <c r="FC360">
        <v>2500</v>
      </c>
      <c r="FD360" t="s">
        <v>246</v>
      </c>
      <c r="FE360" t="s">
        <v>246</v>
      </c>
      <c r="FF360" t="s">
        <v>246</v>
      </c>
      <c r="FG360" t="s">
        <v>246</v>
      </c>
      <c r="FH360" t="s">
        <v>246</v>
      </c>
      <c r="FI360" t="s">
        <v>246</v>
      </c>
      <c r="FJ360" t="s">
        <v>246</v>
      </c>
      <c r="FK360" t="s">
        <v>246</v>
      </c>
      <c r="FL360" t="s">
        <v>246</v>
      </c>
      <c r="FM360" t="s">
        <v>246</v>
      </c>
      <c r="FN360" t="s">
        <v>246</v>
      </c>
      <c r="FO360" t="s">
        <v>246</v>
      </c>
      <c r="FP360" t="s">
        <v>246</v>
      </c>
      <c r="FQ360" s="2">
        <v>493</v>
      </c>
      <c r="FR360" s="2">
        <v>0</v>
      </c>
      <c r="FS360" s="2">
        <v>0</v>
      </c>
      <c r="FT360">
        <v>0</v>
      </c>
      <c r="FU360" s="2">
        <v>3288</v>
      </c>
      <c r="FV360" s="2">
        <v>3288</v>
      </c>
      <c r="FW360" s="2">
        <v>0</v>
      </c>
      <c r="FX360">
        <v>0</v>
      </c>
      <c r="FY360" s="2">
        <v>0</v>
      </c>
      <c r="FZ360" s="2">
        <v>0</v>
      </c>
      <c r="GA360" s="2">
        <v>0</v>
      </c>
      <c r="GB360">
        <v>0</v>
      </c>
      <c r="GC360" s="2">
        <v>24.84</v>
      </c>
      <c r="GE360" s="2">
        <v>3288</v>
      </c>
      <c r="GH360" t="s">
        <v>1191</v>
      </c>
      <c r="GK360" t="s">
        <v>1192</v>
      </c>
      <c r="GL360" t="s">
        <v>1193</v>
      </c>
      <c r="GM360" t="s">
        <v>1194</v>
      </c>
      <c r="GR360" t="str">
        <f>""</f>
        <v/>
      </c>
      <c r="GS360" t="str">
        <f>""</f>
        <v/>
      </c>
      <c r="GT360" t="str">
        <f>""</f>
        <v/>
      </c>
      <c r="GU360" s="1">
        <v>43819</v>
      </c>
      <c r="GV360" s="1">
        <v>43830</v>
      </c>
      <c r="GW360" s="2">
        <v>1000</v>
      </c>
      <c r="GY360" t="s">
        <v>270</v>
      </c>
      <c r="GZ360" t="s">
        <v>4174</v>
      </c>
      <c r="HF360" t="str">
        <f>""</f>
        <v/>
      </c>
      <c r="HK360" t="str">
        <f>""</f>
        <v/>
      </c>
      <c r="HM360" t="s">
        <v>1060</v>
      </c>
      <c r="HN360" t="s">
        <v>271</v>
      </c>
      <c r="HP360" t="str">
        <f>"2019.70906"</f>
        <v>2019.70906</v>
      </c>
      <c r="HQ360" t="str">
        <f>""</f>
        <v/>
      </c>
      <c r="IA360" t="str">
        <f>""</f>
        <v/>
      </c>
      <c r="IB360" t="str">
        <f>""</f>
        <v/>
      </c>
      <c r="IC360" t="str">
        <f>HYPERLINK("https://web.datatree.com/?/property?propertyId=3633288")</f>
        <v>https://web.datatree.com/?/property?propertyId=3633288</v>
      </c>
    </row>
    <row r="361" spans="1:237" x14ac:dyDescent="0.25">
      <c r="A361" t="s">
        <v>4175</v>
      </c>
      <c r="D361" t="s">
        <v>4175</v>
      </c>
      <c r="E361" t="s">
        <v>240</v>
      </c>
      <c r="F361">
        <v>1</v>
      </c>
      <c r="O361" t="s">
        <v>4176</v>
      </c>
      <c r="P361" t="s">
        <v>4175</v>
      </c>
      <c r="Q361" t="s">
        <v>689</v>
      </c>
      <c r="T361" t="s">
        <v>242</v>
      </c>
      <c r="AE361" t="s">
        <v>243</v>
      </c>
      <c r="AH361" t="s">
        <v>244</v>
      </c>
      <c r="AK361" t="s">
        <v>245</v>
      </c>
      <c r="AM361">
        <v>12305</v>
      </c>
      <c r="AP361" t="s">
        <v>4177</v>
      </c>
      <c r="AQ361" t="s">
        <v>302</v>
      </c>
      <c r="AS361" t="s">
        <v>1069</v>
      </c>
      <c r="AT361" t="s">
        <v>4178</v>
      </c>
      <c r="AU361" t="s">
        <v>328</v>
      </c>
      <c r="AV361" t="str">
        <f>"90605-4212"</f>
        <v>90605-4212</v>
      </c>
      <c r="AW361" t="s">
        <v>378</v>
      </c>
      <c r="AX361" t="s">
        <v>4179</v>
      </c>
      <c r="AY361" t="s">
        <v>4180</v>
      </c>
      <c r="AZ361" t="s">
        <v>254</v>
      </c>
      <c r="BA361" t="s">
        <v>4181</v>
      </c>
      <c r="BB361" t="str">
        <f>"102-72-009"</f>
        <v>102-72-009</v>
      </c>
      <c r="BC361" t="str">
        <f>"10272009"</f>
        <v>10272009</v>
      </c>
      <c r="BD361" t="str">
        <f>"R10272009"</f>
        <v>R10272009</v>
      </c>
      <c r="BE361">
        <v>4015</v>
      </c>
      <c r="BI361" t="s">
        <v>256</v>
      </c>
      <c r="BJ361" t="s">
        <v>519</v>
      </c>
      <c r="BK361" t="s">
        <v>520</v>
      </c>
      <c r="BL361">
        <v>23</v>
      </c>
      <c r="BN361">
        <v>34.538244965460301</v>
      </c>
      <c r="BO361">
        <v>-113.58928690488599</v>
      </c>
      <c r="BW361" t="s">
        <v>4182</v>
      </c>
      <c r="BX361" t="s">
        <v>4182</v>
      </c>
      <c r="CA361" t="str">
        <f>""</f>
        <v/>
      </c>
      <c r="CC361">
        <v>0</v>
      </c>
      <c r="CD361">
        <v>0</v>
      </c>
      <c r="CE361">
        <v>0</v>
      </c>
      <c r="CF361">
        <v>0</v>
      </c>
      <c r="CI361">
        <v>0</v>
      </c>
      <c r="CJ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X361">
        <v>0</v>
      </c>
      <c r="CZ361">
        <v>0</v>
      </c>
      <c r="DB361">
        <v>0</v>
      </c>
      <c r="DD361">
        <v>0</v>
      </c>
      <c r="DF361">
        <v>0</v>
      </c>
      <c r="DK361">
        <v>0</v>
      </c>
      <c r="DM361">
        <v>0</v>
      </c>
      <c r="DX361">
        <v>0</v>
      </c>
      <c r="EC361" t="s">
        <v>261</v>
      </c>
      <c r="ED361" t="s">
        <v>354</v>
      </c>
      <c r="EE361" t="s">
        <v>355</v>
      </c>
      <c r="EG361">
        <v>435600</v>
      </c>
      <c r="EH361">
        <v>10</v>
      </c>
      <c r="EI361">
        <v>0</v>
      </c>
      <c r="EJ361">
        <v>0</v>
      </c>
      <c r="EK361">
        <v>0</v>
      </c>
      <c r="EL361">
        <v>0</v>
      </c>
      <c r="EU361" t="s">
        <v>264</v>
      </c>
      <c r="EV361" t="s">
        <v>522</v>
      </c>
      <c r="EW361" t="s">
        <v>523</v>
      </c>
      <c r="EX361" s="1">
        <v>40135</v>
      </c>
      <c r="EY361" t="s">
        <v>267</v>
      </c>
      <c r="EZ361" t="str">
        <f t="shared" si="19"/>
        <v>FALSE</v>
      </c>
      <c r="FA361">
        <v>2022</v>
      </c>
      <c r="FB361">
        <v>2020</v>
      </c>
      <c r="FC361">
        <v>600</v>
      </c>
      <c r="FD361" t="s">
        <v>246</v>
      </c>
      <c r="FE361" t="s">
        <v>246</v>
      </c>
      <c r="FF361" t="s">
        <v>246</v>
      </c>
      <c r="FG361" t="s">
        <v>246</v>
      </c>
      <c r="FH361" t="s">
        <v>246</v>
      </c>
      <c r="FI361" t="s">
        <v>246</v>
      </c>
      <c r="FJ361" t="s">
        <v>246</v>
      </c>
      <c r="FK361" t="s">
        <v>246</v>
      </c>
      <c r="FL361" t="s">
        <v>246</v>
      </c>
      <c r="FM361" t="s">
        <v>246</v>
      </c>
      <c r="FN361" t="s">
        <v>246</v>
      </c>
      <c r="FO361" t="s">
        <v>246</v>
      </c>
      <c r="FP361" t="s">
        <v>246</v>
      </c>
      <c r="FQ361" s="2">
        <v>589</v>
      </c>
      <c r="FR361" s="2">
        <v>0</v>
      </c>
      <c r="FS361" s="2">
        <v>0</v>
      </c>
      <c r="FT361">
        <v>0</v>
      </c>
      <c r="FU361" s="2">
        <v>3925</v>
      </c>
      <c r="FV361" s="2">
        <v>3925</v>
      </c>
      <c r="FW361" s="2">
        <v>0</v>
      </c>
      <c r="FX361">
        <v>0</v>
      </c>
      <c r="FY361" s="2">
        <v>0</v>
      </c>
      <c r="FZ361" s="2">
        <v>0</v>
      </c>
      <c r="GA361" s="2">
        <v>0</v>
      </c>
      <c r="GB361">
        <v>0</v>
      </c>
      <c r="GC361" s="2">
        <v>31.2</v>
      </c>
      <c r="GE361" s="2">
        <v>3925</v>
      </c>
      <c r="GH361" t="s">
        <v>289</v>
      </c>
      <c r="GK361" t="s">
        <v>290</v>
      </c>
      <c r="GL361" t="s">
        <v>290</v>
      </c>
      <c r="GN361" s="1">
        <v>38279</v>
      </c>
      <c r="GO361" s="1">
        <v>38286</v>
      </c>
      <c r="GP361" s="2">
        <v>0</v>
      </c>
      <c r="GQ361" t="s">
        <v>319</v>
      </c>
      <c r="GR361" t="str">
        <f>"                    "</f>
        <v xml:space="preserve">                    </v>
      </c>
      <c r="GS361" t="str">
        <f>"5269.156"</f>
        <v>5269.156</v>
      </c>
      <c r="GT361" t="str">
        <f>""</f>
        <v/>
      </c>
      <c r="HF361" t="str">
        <f>""</f>
        <v/>
      </c>
      <c r="HK361" t="str">
        <f>""</f>
        <v/>
      </c>
      <c r="HN361" t="s">
        <v>271</v>
      </c>
      <c r="HP361" t="str">
        <f>""</f>
        <v/>
      </c>
      <c r="HQ361" t="str">
        <f>""</f>
        <v/>
      </c>
      <c r="IA361" t="str">
        <f>""</f>
        <v/>
      </c>
      <c r="IB361" t="str">
        <f>""</f>
        <v/>
      </c>
      <c r="IC361" t="str">
        <f>HYPERLINK("https://web.datatree.com/?/property?propertyId=3684565")</f>
        <v>https://web.datatree.com/?/property?propertyId=3684565</v>
      </c>
    </row>
    <row r="362" spans="1:237" x14ac:dyDescent="0.25">
      <c r="A362" t="s">
        <v>4183</v>
      </c>
      <c r="B362" t="s">
        <v>4184</v>
      </c>
      <c r="C362" t="s">
        <v>4184</v>
      </c>
      <c r="D362" t="s">
        <v>4185</v>
      </c>
      <c r="E362" t="s">
        <v>240</v>
      </c>
      <c r="F362">
        <v>1</v>
      </c>
      <c r="G362" t="s">
        <v>4186</v>
      </c>
      <c r="H362" t="s">
        <v>3390</v>
      </c>
      <c r="I362" t="s">
        <v>3390</v>
      </c>
      <c r="J362" t="s">
        <v>4185</v>
      </c>
      <c r="K362" t="s">
        <v>240</v>
      </c>
      <c r="L362">
        <v>1</v>
      </c>
      <c r="O362" t="s">
        <v>4187</v>
      </c>
      <c r="P362" t="s">
        <v>4188</v>
      </c>
      <c r="T362" t="s">
        <v>242</v>
      </c>
      <c r="AE362" t="s">
        <v>243</v>
      </c>
      <c r="AH362" t="s">
        <v>244</v>
      </c>
      <c r="AK362" t="s">
        <v>245</v>
      </c>
      <c r="AL362" t="s">
        <v>246</v>
      </c>
      <c r="AM362">
        <v>3646</v>
      </c>
      <c r="AP362" t="s">
        <v>4189</v>
      </c>
      <c r="AQ362" t="s">
        <v>248</v>
      </c>
      <c r="AR362">
        <v>46</v>
      </c>
      <c r="AS362" t="s">
        <v>591</v>
      </c>
      <c r="AT362" t="s">
        <v>591</v>
      </c>
      <c r="AU362" t="s">
        <v>243</v>
      </c>
      <c r="AV362" t="str">
        <f>"85033-4548"</f>
        <v>85033-4548</v>
      </c>
      <c r="AW362" t="s">
        <v>544</v>
      </c>
      <c r="AX362" t="s">
        <v>4190</v>
      </c>
      <c r="AY362" t="s">
        <v>4191</v>
      </c>
      <c r="AZ362" t="s">
        <v>254</v>
      </c>
      <c r="BA362" t="s">
        <v>4192</v>
      </c>
      <c r="BB362" t="str">
        <f>"201-31-053"</f>
        <v>201-31-053</v>
      </c>
      <c r="BC362" t="str">
        <f>"20131053"</f>
        <v>20131053</v>
      </c>
      <c r="BD362" t="str">
        <f>"R20131053"</f>
        <v>R20131053</v>
      </c>
      <c r="BE362">
        <v>4015</v>
      </c>
      <c r="BI362" t="s">
        <v>256</v>
      </c>
      <c r="BJ362" t="s">
        <v>707</v>
      </c>
      <c r="BK362" t="s">
        <v>258</v>
      </c>
      <c r="BL362">
        <v>19</v>
      </c>
      <c r="BN362">
        <v>34.836440524980702</v>
      </c>
      <c r="BO362">
        <v>-113.587364189911</v>
      </c>
      <c r="BW362" t="s">
        <v>2809</v>
      </c>
      <c r="BX362" t="s">
        <v>2809</v>
      </c>
      <c r="CA362" t="str">
        <f>""</f>
        <v/>
      </c>
      <c r="CC362">
        <v>0</v>
      </c>
      <c r="CD362">
        <v>0</v>
      </c>
      <c r="CE362">
        <v>0</v>
      </c>
      <c r="CF362">
        <v>0</v>
      </c>
      <c r="CI362">
        <v>0</v>
      </c>
      <c r="CJ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X362">
        <v>0</v>
      </c>
      <c r="CZ362">
        <v>0</v>
      </c>
      <c r="DB362">
        <v>0</v>
      </c>
      <c r="DD362">
        <v>0</v>
      </c>
      <c r="DF362">
        <v>0</v>
      </c>
      <c r="DK362">
        <v>0</v>
      </c>
      <c r="DM362">
        <v>0</v>
      </c>
      <c r="DX362">
        <v>0</v>
      </c>
      <c r="EC362" t="s">
        <v>336</v>
      </c>
      <c r="ED362" t="s">
        <v>405</v>
      </c>
      <c r="EE362" t="s">
        <v>406</v>
      </c>
      <c r="EG362">
        <v>435600</v>
      </c>
      <c r="EH362">
        <v>10</v>
      </c>
      <c r="EI362">
        <v>0</v>
      </c>
      <c r="EJ362">
        <v>0</v>
      </c>
      <c r="EK362">
        <v>0</v>
      </c>
      <c r="EL362">
        <v>0</v>
      </c>
      <c r="EU362" t="s">
        <v>264</v>
      </c>
      <c r="EV362" t="s">
        <v>709</v>
      </c>
      <c r="EW362" t="s">
        <v>710</v>
      </c>
      <c r="EX362" s="1">
        <v>40135</v>
      </c>
      <c r="EY362" t="s">
        <v>267</v>
      </c>
      <c r="EZ362" t="str">
        <f t="shared" si="19"/>
        <v>FALSE</v>
      </c>
      <c r="FA362">
        <v>2022</v>
      </c>
      <c r="FB362">
        <v>2020</v>
      </c>
      <c r="FC362">
        <v>600</v>
      </c>
      <c r="FD362" t="s">
        <v>246</v>
      </c>
      <c r="FE362" t="s">
        <v>246</v>
      </c>
      <c r="FF362" t="s">
        <v>246</v>
      </c>
      <c r="FG362" t="s">
        <v>246</v>
      </c>
      <c r="FH362" t="s">
        <v>246</v>
      </c>
      <c r="FI362" t="s">
        <v>246</v>
      </c>
      <c r="FJ362" t="s">
        <v>246</v>
      </c>
      <c r="FK362" t="s">
        <v>246</v>
      </c>
      <c r="FL362" t="s">
        <v>246</v>
      </c>
      <c r="FM362" t="s">
        <v>246</v>
      </c>
      <c r="FN362" t="s">
        <v>246</v>
      </c>
      <c r="FO362" t="s">
        <v>246</v>
      </c>
      <c r="FP362" t="s">
        <v>246</v>
      </c>
      <c r="FQ362" s="2">
        <v>296</v>
      </c>
      <c r="FR362" s="2">
        <v>0</v>
      </c>
      <c r="FS362" s="2">
        <v>0</v>
      </c>
      <c r="FT362">
        <v>0</v>
      </c>
      <c r="FU362" s="2">
        <v>1972</v>
      </c>
      <c r="FV362" s="2">
        <v>1972</v>
      </c>
      <c r="FW362" s="2">
        <v>0</v>
      </c>
      <c r="FX362">
        <v>0</v>
      </c>
      <c r="FY362" s="2">
        <v>0</v>
      </c>
      <c r="FZ362" s="2">
        <v>0</v>
      </c>
      <c r="GA362" s="2">
        <v>0</v>
      </c>
      <c r="GB362">
        <v>0</v>
      </c>
      <c r="GC362" s="2">
        <v>18.18</v>
      </c>
      <c r="GE362" s="2">
        <v>1972</v>
      </c>
      <c r="GF362">
        <v>18</v>
      </c>
      <c r="GH362" t="s">
        <v>289</v>
      </c>
      <c r="GK362" t="s">
        <v>290</v>
      </c>
      <c r="GL362" t="s">
        <v>290</v>
      </c>
      <c r="GR362" t="str">
        <f>""</f>
        <v/>
      </c>
      <c r="GS362" t="str">
        <f>""</f>
        <v/>
      </c>
      <c r="GT362" t="str">
        <f>""</f>
        <v/>
      </c>
      <c r="HF362" t="str">
        <f>""</f>
        <v/>
      </c>
      <c r="HK362" t="str">
        <f>""</f>
        <v/>
      </c>
      <c r="HN362" t="s">
        <v>271</v>
      </c>
      <c r="HP362" t="str">
        <f>""</f>
        <v/>
      </c>
      <c r="HQ362" t="str">
        <f>""</f>
        <v/>
      </c>
      <c r="IA362" t="str">
        <f>""</f>
        <v/>
      </c>
      <c r="IB362" t="str">
        <f>""</f>
        <v/>
      </c>
      <c r="IC362" t="str">
        <f>HYPERLINK("https://web.datatree.com/?/property?propertyId=3639329")</f>
        <v>https://web.datatree.com/?/property?propertyId=3639329</v>
      </c>
    </row>
    <row r="363" spans="1:237" x14ac:dyDescent="0.25">
      <c r="A363" t="s">
        <v>4193</v>
      </c>
      <c r="B363" t="s">
        <v>4194</v>
      </c>
      <c r="C363" t="s">
        <v>2272</v>
      </c>
      <c r="D363" t="s">
        <v>4195</v>
      </c>
      <c r="E363" t="s">
        <v>240</v>
      </c>
      <c r="F363">
        <v>8</v>
      </c>
      <c r="O363" t="s">
        <v>4196</v>
      </c>
      <c r="P363" t="s">
        <v>4193</v>
      </c>
      <c r="R363" t="s">
        <v>689</v>
      </c>
      <c r="T363" t="s">
        <v>242</v>
      </c>
      <c r="AE363" t="s">
        <v>243</v>
      </c>
      <c r="AH363" t="s">
        <v>244</v>
      </c>
      <c r="AK363" t="s">
        <v>245</v>
      </c>
      <c r="AL363" t="s">
        <v>246</v>
      </c>
      <c r="AM363">
        <v>5070</v>
      </c>
      <c r="AP363" t="s">
        <v>4197</v>
      </c>
      <c r="AQ363" t="s">
        <v>491</v>
      </c>
      <c r="AS363" t="s">
        <v>398</v>
      </c>
      <c r="AU363" t="s">
        <v>400</v>
      </c>
      <c r="AV363" t="str">
        <f>"89149-2504"</f>
        <v>89149-2504</v>
      </c>
      <c r="AW363" t="s">
        <v>750</v>
      </c>
      <c r="AX363" t="s">
        <v>4198</v>
      </c>
      <c r="AY363" t="s">
        <v>4199</v>
      </c>
      <c r="AZ363" t="s">
        <v>254</v>
      </c>
      <c r="BA363" t="s">
        <v>4200</v>
      </c>
      <c r="BB363" t="str">
        <f>"210-09-049"</f>
        <v>210-09-049</v>
      </c>
      <c r="BC363" t="str">
        <f>"21009049"</f>
        <v>21009049</v>
      </c>
      <c r="BD363" t="str">
        <f>"R21009049"</f>
        <v>R21009049</v>
      </c>
      <c r="BE363">
        <v>4015</v>
      </c>
      <c r="BJ363" t="s">
        <v>281</v>
      </c>
      <c r="BK363" t="s">
        <v>310</v>
      </c>
      <c r="BL363">
        <v>7</v>
      </c>
      <c r="BN363">
        <v>34.7447840562171</v>
      </c>
      <c r="BO363">
        <v>-114.39868109981499</v>
      </c>
      <c r="CA363" t="str">
        <f>""</f>
        <v/>
      </c>
      <c r="CC363">
        <v>0</v>
      </c>
      <c r="CD363">
        <v>0</v>
      </c>
      <c r="CE363">
        <v>0</v>
      </c>
      <c r="CF363">
        <v>0</v>
      </c>
      <c r="CI363">
        <v>0</v>
      </c>
      <c r="CJ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X363">
        <v>0</v>
      </c>
      <c r="CZ363">
        <v>0</v>
      </c>
      <c r="DB363">
        <v>0</v>
      </c>
      <c r="DD363">
        <v>0</v>
      </c>
      <c r="DF363">
        <v>0</v>
      </c>
      <c r="DK363">
        <v>0</v>
      </c>
      <c r="DM363">
        <v>0</v>
      </c>
      <c r="DX363">
        <v>0</v>
      </c>
      <c r="EC363" t="s">
        <v>261</v>
      </c>
      <c r="ED363" t="s">
        <v>354</v>
      </c>
      <c r="EE363" t="s">
        <v>355</v>
      </c>
      <c r="EG363">
        <v>435600</v>
      </c>
      <c r="EH363">
        <v>10</v>
      </c>
      <c r="EI363">
        <v>0</v>
      </c>
      <c r="EJ363">
        <v>0</v>
      </c>
      <c r="EK363">
        <v>0</v>
      </c>
      <c r="EL363">
        <v>0</v>
      </c>
      <c r="EU363" t="s">
        <v>264</v>
      </c>
      <c r="EV363" t="s">
        <v>1620</v>
      </c>
      <c r="EW363" t="s">
        <v>1621</v>
      </c>
      <c r="EX363" s="1">
        <v>41325</v>
      </c>
      <c r="EY363" t="s">
        <v>267</v>
      </c>
      <c r="EZ363" t="str">
        <f t="shared" si="19"/>
        <v>FALSE</v>
      </c>
      <c r="FA363">
        <v>2022</v>
      </c>
      <c r="FB363">
        <v>2020</v>
      </c>
      <c r="FC363">
        <v>2500</v>
      </c>
      <c r="FD363" t="s">
        <v>246</v>
      </c>
      <c r="FE363" t="s">
        <v>246</v>
      </c>
      <c r="FF363" t="s">
        <v>246</v>
      </c>
      <c r="FG363" t="s">
        <v>246</v>
      </c>
      <c r="FH363" t="s">
        <v>246</v>
      </c>
      <c r="FI363" t="s">
        <v>246</v>
      </c>
      <c r="FJ363" t="s">
        <v>246</v>
      </c>
      <c r="FK363" t="s">
        <v>246</v>
      </c>
      <c r="FL363" t="s">
        <v>246</v>
      </c>
      <c r="FM363" t="s">
        <v>246</v>
      </c>
      <c r="FN363" t="s">
        <v>246</v>
      </c>
      <c r="FO363" t="s">
        <v>246</v>
      </c>
      <c r="FP363" t="s">
        <v>246</v>
      </c>
      <c r="FQ363" s="2">
        <v>493</v>
      </c>
      <c r="FR363" s="2">
        <v>0</v>
      </c>
      <c r="FS363" s="2">
        <v>0</v>
      </c>
      <c r="FT363">
        <v>0</v>
      </c>
      <c r="FU363" s="2">
        <v>3288</v>
      </c>
      <c r="FV363" s="2">
        <v>3288</v>
      </c>
      <c r="FW363" s="2">
        <v>0</v>
      </c>
      <c r="FX363">
        <v>0</v>
      </c>
      <c r="FY363" s="2">
        <v>0</v>
      </c>
      <c r="FZ363" s="2">
        <v>0</v>
      </c>
      <c r="GA363" s="2">
        <v>0</v>
      </c>
      <c r="GB363">
        <v>0</v>
      </c>
      <c r="GC363" s="2">
        <v>24.84</v>
      </c>
      <c r="GE363" s="2">
        <v>3288</v>
      </c>
      <c r="GH363" t="s">
        <v>1191</v>
      </c>
      <c r="GK363" t="s">
        <v>1192</v>
      </c>
      <c r="GL363" t="s">
        <v>1193</v>
      </c>
      <c r="GM363" t="s">
        <v>1194</v>
      </c>
      <c r="GR363" t="str">
        <f>""</f>
        <v/>
      </c>
      <c r="GS363" t="str">
        <f>""</f>
        <v/>
      </c>
      <c r="GT363" t="str">
        <f>""</f>
        <v/>
      </c>
      <c r="HF363" t="str">
        <f>""</f>
        <v/>
      </c>
      <c r="HK363" t="str">
        <f>""</f>
        <v/>
      </c>
      <c r="HN363" t="s">
        <v>271</v>
      </c>
      <c r="HP363" t="str">
        <f>""</f>
        <v/>
      </c>
      <c r="HQ363" t="str">
        <f>""</f>
        <v/>
      </c>
      <c r="IA363" t="str">
        <f>""</f>
        <v/>
      </c>
      <c r="IB363" t="str">
        <f>""</f>
        <v/>
      </c>
      <c r="IC363" t="str">
        <f>HYPERLINK("https://web.datatree.com/?/property?propertyId=3685164")</f>
        <v>https://web.datatree.com/?/property?propertyId=3685164</v>
      </c>
    </row>
    <row r="364" spans="1:237" x14ac:dyDescent="0.25">
      <c r="A364" t="s">
        <v>4201</v>
      </c>
      <c r="B364" t="s">
        <v>4202</v>
      </c>
      <c r="C364" t="s">
        <v>4202</v>
      </c>
      <c r="D364" t="s">
        <v>4203</v>
      </c>
      <c r="E364" t="s">
        <v>240</v>
      </c>
      <c r="F364">
        <v>4</v>
      </c>
      <c r="O364" t="s">
        <v>4204</v>
      </c>
      <c r="P364" t="s">
        <v>4201</v>
      </c>
      <c r="T364" t="s">
        <v>242</v>
      </c>
      <c r="AE364" t="s">
        <v>243</v>
      </c>
      <c r="AH364" t="s">
        <v>244</v>
      </c>
      <c r="AK364" t="s">
        <v>245</v>
      </c>
      <c r="AM364">
        <v>22127</v>
      </c>
      <c r="AP364" t="s">
        <v>4205</v>
      </c>
      <c r="AQ364" t="s">
        <v>248</v>
      </c>
      <c r="AS364" t="s">
        <v>4206</v>
      </c>
      <c r="AT364" t="s">
        <v>4206</v>
      </c>
      <c r="AU364" t="s">
        <v>1127</v>
      </c>
      <c r="AV364" t="str">
        <f>"33952-7028"</f>
        <v>33952-7028</v>
      </c>
      <c r="AW364" t="s">
        <v>4207</v>
      </c>
      <c r="AX364" t="s">
        <v>4208</v>
      </c>
      <c r="AY364" t="s">
        <v>4209</v>
      </c>
      <c r="AZ364" t="s">
        <v>254</v>
      </c>
      <c r="BA364" t="s">
        <v>4210</v>
      </c>
      <c r="BB364" t="str">
        <f>"102-40-019"</f>
        <v>102-40-019</v>
      </c>
      <c r="BC364" t="str">
        <f>"10240019"</f>
        <v>10240019</v>
      </c>
      <c r="BD364" t="str">
        <f>"R10240019"</f>
        <v>R10240019</v>
      </c>
      <c r="BE364">
        <v>4015</v>
      </c>
      <c r="BI364" t="s">
        <v>256</v>
      </c>
      <c r="BJ364" t="s">
        <v>424</v>
      </c>
      <c r="BK364" t="s">
        <v>258</v>
      </c>
      <c r="BL364">
        <v>25</v>
      </c>
      <c r="BN364">
        <v>34.614421993093401</v>
      </c>
      <c r="BO364">
        <v>-113.471161595155</v>
      </c>
      <c r="BP364" t="s">
        <v>425</v>
      </c>
      <c r="BW364" t="s">
        <v>426</v>
      </c>
      <c r="BX364" t="s">
        <v>426</v>
      </c>
      <c r="CA364" t="str">
        <f>"147"</f>
        <v>147</v>
      </c>
      <c r="CC364">
        <v>0</v>
      </c>
      <c r="CD364">
        <v>0</v>
      </c>
      <c r="CE364">
        <v>0</v>
      </c>
      <c r="CF364">
        <v>0</v>
      </c>
      <c r="CI364">
        <v>0</v>
      </c>
      <c r="CJ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X364">
        <v>0</v>
      </c>
      <c r="CZ364">
        <v>0</v>
      </c>
      <c r="DB364">
        <v>0</v>
      </c>
      <c r="DD364">
        <v>0</v>
      </c>
      <c r="DF364">
        <v>0</v>
      </c>
      <c r="DK364">
        <v>0</v>
      </c>
      <c r="DM364">
        <v>0</v>
      </c>
      <c r="DX364">
        <v>0</v>
      </c>
      <c r="EC364" t="s">
        <v>261</v>
      </c>
      <c r="ED364" t="s">
        <v>262</v>
      </c>
      <c r="EE364" t="s">
        <v>263</v>
      </c>
      <c r="EG364">
        <v>435600</v>
      </c>
      <c r="EH364">
        <v>10</v>
      </c>
      <c r="EI364">
        <v>0</v>
      </c>
      <c r="EJ364">
        <v>0</v>
      </c>
      <c r="EK364">
        <v>0</v>
      </c>
      <c r="EL364">
        <v>0</v>
      </c>
      <c r="EU364" t="s">
        <v>264</v>
      </c>
      <c r="EV364" t="s">
        <v>427</v>
      </c>
      <c r="EW364" t="s">
        <v>428</v>
      </c>
      <c r="EX364" s="1">
        <v>40135</v>
      </c>
      <c r="EY364" t="s">
        <v>267</v>
      </c>
      <c r="EZ364" t="str">
        <f t="shared" si="19"/>
        <v>FALSE</v>
      </c>
      <c r="FA364">
        <v>2022</v>
      </c>
      <c r="FB364">
        <v>2020</v>
      </c>
      <c r="FC364">
        <v>600</v>
      </c>
      <c r="FD364" t="s">
        <v>246</v>
      </c>
      <c r="FE364" t="s">
        <v>246</v>
      </c>
      <c r="FF364" t="s">
        <v>246</v>
      </c>
      <c r="FG364" t="s">
        <v>246</v>
      </c>
      <c r="FH364" t="s">
        <v>246</v>
      </c>
      <c r="FI364" t="s">
        <v>246</v>
      </c>
      <c r="FJ364" t="s">
        <v>246</v>
      </c>
      <c r="FK364" t="s">
        <v>246</v>
      </c>
      <c r="FL364" t="s">
        <v>246</v>
      </c>
      <c r="FM364" t="s">
        <v>246</v>
      </c>
      <c r="FN364" t="s">
        <v>246</v>
      </c>
      <c r="FO364" t="s">
        <v>246</v>
      </c>
      <c r="FP364" t="s">
        <v>246</v>
      </c>
      <c r="FQ364" s="2">
        <v>509</v>
      </c>
      <c r="FR364" s="2">
        <v>0</v>
      </c>
      <c r="FS364" s="2">
        <v>0</v>
      </c>
      <c r="FT364">
        <v>0</v>
      </c>
      <c r="FU364" s="2">
        <v>3391</v>
      </c>
      <c r="FV364" s="2">
        <v>3391</v>
      </c>
      <c r="FW364" s="2">
        <v>0</v>
      </c>
      <c r="FX364">
        <v>0</v>
      </c>
      <c r="FY364" s="2">
        <v>0</v>
      </c>
      <c r="FZ364" s="2">
        <v>0</v>
      </c>
      <c r="GA364" s="2">
        <v>0</v>
      </c>
      <c r="GB364">
        <v>0</v>
      </c>
      <c r="GC364" s="2">
        <v>31.56</v>
      </c>
      <c r="GE364" s="2">
        <v>3391</v>
      </c>
      <c r="GH364" t="s">
        <v>289</v>
      </c>
      <c r="GK364" t="s">
        <v>290</v>
      </c>
      <c r="GL364" t="s">
        <v>290</v>
      </c>
      <c r="GR364" t="str">
        <f>""</f>
        <v/>
      </c>
      <c r="GS364" t="str">
        <f>""</f>
        <v/>
      </c>
      <c r="GT364" t="str">
        <f>""</f>
        <v/>
      </c>
      <c r="GU364" s="1">
        <v>38995</v>
      </c>
      <c r="GV364" s="1">
        <v>39014</v>
      </c>
      <c r="GW364" s="2">
        <v>7211</v>
      </c>
      <c r="GX364" t="s">
        <v>566</v>
      </c>
      <c r="GY364" t="s">
        <v>319</v>
      </c>
      <c r="GZ364" t="s">
        <v>4211</v>
      </c>
      <c r="HF364" t="str">
        <f>"                    "</f>
        <v xml:space="preserve">                    </v>
      </c>
      <c r="HK364" t="str">
        <f>"                    "</f>
        <v xml:space="preserve">                    </v>
      </c>
      <c r="HN364" t="s">
        <v>271</v>
      </c>
      <c r="HP364" t="str">
        <f>"6508.310"</f>
        <v>6508.310</v>
      </c>
      <c r="HQ364" t="str">
        <f>""</f>
        <v/>
      </c>
      <c r="HR364" s="1">
        <v>38582</v>
      </c>
      <c r="HS364" s="1">
        <v>38591</v>
      </c>
      <c r="HT364" s="2">
        <v>7211</v>
      </c>
      <c r="HU364" t="s">
        <v>362</v>
      </c>
      <c r="HW364" s="2">
        <v>0</v>
      </c>
      <c r="IA364" t="str">
        <f>"5803.302"</f>
        <v>5803.302</v>
      </c>
      <c r="IB364" t="str">
        <f>""</f>
        <v/>
      </c>
      <c r="IC364" t="str">
        <f>HYPERLINK("https://web.datatree.com/?/property?propertyId=3650209")</f>
        <v>https://web.datatree.com/?/property?propertyId=3650209</v>
      </c>
    </row>
    <row r="365" spans="1:237" x14ac:dyDescent="0.25">
      <c r="A365" t="s">
        <v>4212</v>
      </c>
      <c r="B365" t="s">
        <v>2349</v>
      </c>
      <c r="C365" t="s">
        <v>2349</v>
      </c>
      <c r="D365" t="s">
        <v>4213</v>
      </c>
      <c r="E365" t="s">
        <v>240</v>
      </c>
      <c r="F365">
        <v>6</v>
      </c>
      <c r="O365" t="s">
        <v>4214</v>
      </c>
      <c r="P365" t="s">
        <v>4212</v>
      </c>
      <c r="Q365" t="s">
        <v>829</v>
      </c>
      <c r="R365" t="s">
        <v>860</v>
      </c>
      <c r="T365" t="s">
        <v>242</v>
      </c>
      <c r="AE365" t="s">
        <v>243</v>
      </c>
      <c r="AH365" t="s">
        <v>244</v>
      </c>
      <c r="AK365" t="s">
        <v>245</v>
      </c>
      <c r="AM365">
        <v>4388</v>
      </c>
      <c r="AP365" t="s">
        <v>4215</v>
      </c>
      <c r="AQ365" t="s">
        <v>1908</v>
      </c>
      <c r="AS365" t="s">
        <v>345</v>
      </c>
      <c r="AT365" t="s">
        <v>345</v>
      </c>
      <c r="AU365" t="s">
        <v>243</v>
      </c>
      <c r="AV365" t="str">
        <f>"86401-7399"</f>
        <v>86401-7399</v>
      </c>
      <c r="AX365" t="s">
        <v>4216</v>
      </c>
      <c r="AY365" t="s">
        <v>4217</v>
      </c>
      <c r="AZ365" t="s">
        <v>254</v>
      </c>
      <c r="BA365" t="s">
        <v>4218</v>
      </c>
      <c r="BB365" t="str">
        <f>"254-11-038"</f>
        <v>254-11-038</v>
      </c>
      <c r="BC365" t="str">
        <f>"25411038"</f>
        <v>25411038</v>
      </c>
      <c r="BD365" t="str">
        <f>"R25411038"</f>
        <v>R25411038</v>
      </c>
      <c r="BE365">
        <v>4015</v>
      </c>
      <c r="BI365" t="s">
        <v>256</v>
      </c>
      <c r="BJ365" t="s">
        <v>651</v>
      </c>
      <c r="BK365" t="s">
        <v>258</v>
      </c>
      <c r="BL365">
        <v>3</v>
      </c>
      <c r="BN365">
        <v>35.141155711289699</v>
      </c>
      <c r="BO365">
        <v>-113.539141352405</v>
      </c>
      <c r="BP365" t="s">
        <v>259</v>
      </c>
      <c r="BW365" t="s">
        <v>4219</v>
      </c>
      <c r="BX365" t="s">
        <v>4219</v>
      </c>
      <c r="CA365" t="str">
        <f>"115"</f>
        <v>115</v>
      </c>
      <c r="CC365">
        <v>0</v>
      </c>
      <c r="CD365">
        <v>0</v>
      </c>
      <c r="CE365">
        <v>0</v>
      </c>
      <c r="CF365">
        <v>0</v>
      </c>
      <c r="CI365">
        <v>0</v>
      </c>
      <c r="CJ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X365">
        <v>0</v>
      </c>
      <c r="CZ365">
        <v>0</v>
      </c>
      <c r="DB365">
        <v>0</v>
      </c>
      <c r="DD365">
        <v>0</v>
      </c>
      <c r="DF365">
        <v>0</v>
      </c>
      <c r="DK365">
        <v>0</v>
      </c>
      <c r="DM365">
        <v>0</v>
      </c>
      <c r="DX365">
        <v>0</v>
      </c>
      <c r="EC365" t="s">
        <v>261</v>
      </c>
      <c r="ED365" t="s">
        <v>262</v>
      </c>
      <c r="EE365" t="s">
        <v>263</v>
      </c>
      <c r="EG365">
        <v>435600</v>
      </c>
      <c r="EH365">
        <v>10</v>
      </c>
      <c r="EI365">
        <v>0</v>
      </c>
      <c r="EJ365">
        <v>0</v>
      </c>
      <c r="EK365">
        <v>0</v>
      </c>
      <c r="EL365">
        <v>0</v>
      </c>
      <c r="EU365" t="s">
        <v>407</v>
      </c>
      <c r="EV365" t="s">
        <v>265</v>
      </c>
      <c r="EW365" t="s">
        <v>266</v>
      </c>
      <c r="EX365" s="1">
        <v>40135</v>
      </c>
      <c r="EY365" t="s">
        <v>267</v>
      </c>
      <c r="EZ365" t="str">
        <f>"TRUE"</f>
        <v>TRUE</v>
      </c>
      <c r="FA365">
        <v>2022</v>
      </c>
      <c r="FB365">
        <v>2020</v>
      </c>
      <c r="FC365">
        <v>300</v>
      </c>
      <c r="FD365" t="s">
        <v>246</v>
      </c>
      <c r="FE365" t="s">
        <v>246</v>
      </c>
      <c r="FF365" t="s">
        <v>246</v>
      </c>
      <c r="FG365" t="s">
        <v>246</v>
      </c>
      <c r="FH365" t="s">
        <v>246</v>
      </c>
      <c r="FI365" t="s">
        <v>246</v>
      </c>
      <c r="FJ365" t="s">
        <v>246</v>
      </c>
      <c r="FK365" t="s">
        <v>246</v>
      </c>
      <c r="FL365" t="s">
        <v>246</v>
      </c>
      <c r="FM365" t="s">
        <v>246</v>
      </c>
      <c r="FN365" t="s">
        <v>246</v>
      </c>
      <c r="FO365" t="s">
        <v>246</v>
      </c>
      <c r="FP365" t="s">
        <v>246</v>
      </c>
      <c r="FQ365" s="2">
        <v>402</v>
      </c>
      <c r="FR365" s="2">
        <v>0</v>
      </c>
      <c r="FS365" s="2">
        <v>0</v>
      </c>
      <c r="FT365">
        <v>0</v>
      </c>
      <c r="FU365" s="2">
        <v>2683</v>
      </c>
      <c r="FV365" s="2">
        <v>2683</v>
      </c>
      <c r="FW365" s="2">
        <v>0</v>
      </c>
      <c r="FX365">
        <v>0</v>
      </c>
      <c r="FY365" s="2">
        <v>0</v>
      </c>
      <c r="FZ365" s="2">
        <v>0</v>
      </c>
      <c r="GA365" s="2">
        <v>0</v>
      </c>
      <c r="GB365">
        <v>0</v>
      </c>
      <c r="GC365" s="2">
        <v>21.64</v>
      </c>
      <c r="GE365" s="2">
        <v>2683</v>
      </c>
      <c r="GH365" t="s">
        <v>289</v>
      </c>
      <c r="GK365" t="s">
        <v>290</v>
      </c>
      <c r="GL365" t="s">
        <v>290</v>
      </c>
      <c r="GN365" s="1">
        <v>44139</v>
      </c>
      <c r="GO365" s="1">
        <v>44145</v>
      </c>
      <c r="GQ365" t="s">
        <v>412</v>
      </c>
      <c r="GR365" t="str">
        <f>""</f>
        <v/>
      </c>
      <c r="GS365" t="str">
        <f>"2020.66267"</f>
        <v>2020.66267</v>
      </c>
      <c r="GT365" t="str">
        <f>""</f>
        <v/>
      </c>
      <c r="GU365" s="1">
        <v>44033</v>
      </c>
      <c r="GV365" s="1">
        <v>44035</v>
      </c>
      <c r="GW365" s="2">
        <v>9000</v>
      </c>
      <c r="GY365" t="s">
        <v>656</v>
      </c>
      <c r="GZ365" t="s">
        <v>4220</v>
      </c>
      <c r="HF365" t="str">
        <f>""</f>
        <v/>
      </c>
      <c r="HK365" t="str">
        <f>""</f>
        <v/>
      </c>
      <c r="HM365" t="s">
        <v>414</v>
      </c>
      <c r="HN365" t="s">
        <v>271</v>
      </c>
      <c r="HP365" t="str">
        <f>"2020.40609"</f>
        <v>2020.40609</v>
      </c>
      <c r="HQ365" t="str">
        <f>""</f>
        <v/>
      </c>
      <c r="IA365" t="str">
        <f>""</f>
        <v/>
      </c>
      <c r="IB365" t="str">
        <f>""</f>
        <v/>
      </c>
      <c r="IC365" t="str">
        <f>HYPERLINK("https://web.datatree.com/?/property?propertyId=3686466")</f>
        <v>https://web.datatree.com/?/property?propertyId=3686466</v>
      </c>
    </row>
    <row r="366" spans="1:237" x14ac:dyDescent="0.25">
      <c r="A366" t="s">
        <v>4221</v>
      </c>
      <c r="B366" t="s">
        <v>4222</v>
      </c>
      <c r="C366" t="s">
        <v>4222</v>
      </c>
      <c r="D366" t="s">
        <v>4223</v>
      </c>
      <c r="E366" t="s">
        <v>240</v>
      </c>
      <c r="F366">
        <v>4</v>
      </c>
      <c r="G366" t="s">
        <v>4224</v>
      </c>
      <c r="H366" t="s">
        <v>3358</v>
      </c>
      <c r="I366" t="s">
        <v>3358</v>
      </c>
      <c r="J366" t="s">
        <v>4223</v>
      </c>
      <c r="K366" t="s">
        <v>240</v>
      </c>
      <c r="L366">
        <v>3</v>
      </c>
      <c r="O366" t="s">
        <v>4225</v>
      </c>
      <c r="P366" t="s">
        <v>4226</v>
      </c>
      <c r="Q366" t="s">
        <v>1421</v>
      </c>
      <c r="R366" t="s">
        <v>300</v>
      </c>
      <c r="T366" t="s">
        <v>242</v>
      </c>
      <c r="AE366" t="s">
        <v>243</v>
      </c>
      <c r="AH366" t="s">
        <v>244</v>
      </c>
      <c r="AK366" t="s">
        <v>245</v>
      </c>
      <c r="AL366" t="s">
        <v>246</v>
      </c>
      <c r="AM366">
        <v>1925</v>
      </c>
      <c r="AP366" t="s">
        <v>4227</v>
      </c>
      <c r="AQ366" t="s">
        <v>1908</v>
      </c>
      <c r="AS366" t="s">
        <v>4228</v>
      </c>
      <c r="AU366" t="s">
        <v>243</v>
      </c>
      <c r="AV366" t="str">
        <f>"86323-4741"</f>
        <v>86323-4741</v>
      </c>
      <c r="AW366" t="s">
        <v>2712</v>
      </c>
      <c r="AX366" t="s">
        <v>4229</v>
      </c>
      <c r="AY366" t="s">
        <v>4230</v>
      </c>
      <c r="AZ366" t="s">
        <v>254</v>
      </c>
      <c r="BA366" t="s">
        <v>4231</v>
      </c>
      <c r="BB366" t="str">
        <f>"353-06-042"</f>
        <v>353-06-042</v>
      </c>
      <c r="BC366" t="str">
        <f>"35306042"</f>
        <v>35306042</v>
      </c>
      <c r="BD366" t="str">
        <f>"R35306042"</f>
        <v>R35306042</v>
      </c>
      <c r="BE366">
        <v>4015</v>
      </c>
      <c r="BI366" t="s">
        <v>256</v>
      </c>
      <c r="BN366">
        <v>35.214827931790097</v>
      </c>
      <c r="BO366">
        <v>-113.509772680522</v>
      </c>
      <c r="CA366" t="str">
        <f>""</f>
        <v/>
      </c>
      <c r="CC366">
        <v>0</v>
      </c>
      <c r="CD366">
        <v>0</v>
      </c>
      <c r="CE366">
        <v>0</v>
      </c>
      <c r="CF366">
        <v>0</v>
      </c>
      <c r="CI366">
        <v>0</v>
      </c>
      <c r="CJ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X366">
        <v>0</v>
      </c>
      <c r="CZ366">
        <v>0</v>
      </c>
      <c r="DB366">
        <v>0</v>
      </c>
      <c r="DD366">
        <v>0</v>
      </c>
      <c r="DF366">
        <v>0</v>
      </c>
      <c r="DK366">
        <v>0</v>
      </c>
      <c r="DM366">
        <v>0</v>
      </c>
      <c r="DX366">
        <v>0</v>
      </c>
      <c r="EC366" t="s">
        <v>261</v>
      </c>
      <c r="ED366" t="s">
        <v>354</v>
      </c>
      <c r="EE366" t="s">
        <v>355</v>
      </c>
      <c r="EG366">
        <v>435600</v>
      </c>
      <c r="EH366">
        <v>10</v>
      </c>
      <c r="EI366">
        <v>0</v>
      </c>
      <c r="EJ366">
        <v>0</v>
      </c>
      <c r="EK366">
        <v>0</v>
      </c>
      <c r="EL366">
        <v>0</v>
      </c>
      <c r="EU366" t="s">
        <v>264</v>
      </c>
      <c r="EV366" t="s">
        <v>265</v>
      </c>
      <c r="EW366" t="s">
        <v>266</v>
      </c>
      <c r="EX366" s="1">
        <v>40135</v>
      </c>
      <c r="EY366" t="s">
        <v>267</v>
      </c>
      <c r="EZ366" t="str">
        <f>"FALSE"</f>
        <v>FALSE</v>
      </c>
      <c r="FA366">
        <v>2022</v>
      </c>
      <c r="FB366">
        <v>2020</v>
      </c>
      <c r="FC366">
        <v>300</v>
      </c>
      <c r="FD366" t="s">
        <v>246</v>
      </c>
      <c r="FE366" t="s">
        <v>246</v>
      </c>
      <c r="FF366" t="s">
        <v>246</v>
      </c>
      <c r="FG366" t="s">
        <v>246</v>
      </c>
      <c r="FH366" t="s">
        <v>246</v>
      </c>
      <c r="FI366" t="s">
        <v>246</v>
      </c>
      <c r="FJ366" t="s">
        <v>246</v>
      </c>
      <c r="FK366" t="s">
        <v>246</v>
      </c>
      <c r="FL366" t="s">
        <v>246</v>
      </c>
      <c r="FM366" t="s">
        <v>246</v>
      </c>
      <c r="FN366" t="s">
        <v>246</v>
      </c>
      <c r="FO366" t="s">
        <v>246</v>
      </c>
      <c r="FP366" t="s">
        <v>246</v>
      </c>
      <c r="FQ366" s="2">
        <v>595</v>
      </c>
      <c r="FR366" s="2">
        <v>0</v>
      </c>
      <c r="FS366" s="2">
        <v>0</v>
      </c>
      <c r="FT366">
        <v>0</v>
      </c>
      <c r="FU366" s="2">
        <v>3964</v>
      </c>
      <c r="FV366" s="2">
        <v>3964</v>
      </c>
      <c r="FW366" s="2">
        <v>0</v>
      </c>
      <c r="FX366">
        <v>0</v>
      </c>
      <c r="FY366" s="2">
        <v>0</v>
      </c>
      <c r="FZ366" s="2">
        <v>0</v>
      </c>
      <c r="GA366" s="2">
        <v>0</v>
      </c>
      <c r="GB366">
        <v>0</v>
      </c>
      <c r="GC366" s="2">
        <v>83.02</v>
      </c>
      <c r="GE366" s="2">
        <v>3964</v>
      </c>
      <c r="GH366" t="s">
        <v>268</v>
      </c>
      <c r="GK366" t="s">
        <v>269</v>
      </c>
      <c r="GN366" s="1">
        <v>39370</v>
      </c>
      <c r="GO366" s="1">
        <v>39552</v>
      </c>
      <c r="GP366" s="2">
        <v>0</v>
      </c>
      <c r="GQ366" t="s">
        <v>319</v>
      </c>
      <c r="GR366" t="str">
        <f>"                    "</f>
        <v xml:space="preserve">                    </v>
      </c>
      <c r="GS366" t="str">
        <f>"7168.779"</f>
        <v>7168.779</v>
      </c>
      <c r="GT366" t="str">
        <f>""</f>
        <v/>
      </c>
      <c r="HF366" t="str">
        <f>""</f>
        <v/>
      </c>
      <c r="HK366" t="str">
        <f>""</f>
        <v/>
      </c>
      <c r="HN366" t="s">
        <v>271</v>
      </c>
      <c r="HP366" t="str">
        <f>""</f>
        <v/>
      </c>
      <c r="HQ366" t="str">
        <f>""</f>
        <v/>
      </c>
      <c r="IA366" t="str">
        <f>""</f>
        <v/>
      </c>
      <c r="IB366" t="str">
        <f>""</f>
        <v/>
      </c>
      <c r="IC366" t="str">
        <f>HYPERLINK("https://web.datatree.com/?/property?propertyId=3687610")</f>
        <v>https://web.datatree.com/?/property?propertyId=3687610</v>
      </c>
    </row>
    <row r="367" spans="1:237" x14ac:dyDescent="0.25">
      <c r="A367" t="s">
        <v>4232</v>
      </c>
      <c r="B367" t="s">
        <v>1947</v>
      </c>
      <c r="C367" t="s">
        <v>505</v>
      </c>
      <c r="D367" t="s">
        <v>1407</v>
      </c>
      <c r="E367" t="s">
        <v>240</v>
      </c>
      <c r="F367">
        <v>2</v>
      </c>
      <c r="O367" t="s">
        <v>4233</v>
      </c>
      <c r="P367" t="s">
        <v>4232</v>
      </c>
      <c r="Q367" t="s">
        <v>765</v>
      </c>
      <c r="R367" t="s">
        <v>2261</v>
      </c>
      <c r="T367" t="s">
        <v>242</v>
      </c>
      <c r="AE367" t="s">
        <v>243</v>
      </c>
      <c r="AH367" t="s">
        <v>244</v>
      </c>
      <c r="AK367" t="s">
        <v>245</v>
      </c>
      <c r="AM367">
        <v>1553</v>
      </c>
      <c r="AP367" t="s">
        <v>4234</v>
      </c>
      <c r="AQ367" t="s">
        <v>419</v>
      </c>
      <c r="AS367" t="s">
        <v>1335</v>
      </c>
      <c r="AT367" t="s">
        <v>1335</v>
      </c>
      <c r="AU367" t="s">
        <v>400</v>
      </c>
      <c r="AV367" t="str">
        <f>"89005-1720"</f>
        <v>89005-1720</v>
      </c>
      <c r="AW367" t="s">
        <v>616</v>
      </c>
      <c r="AX367" t="s">
        <v>4235</v>
      </c>
      <c r="AY367" t="s">
        <v>4236</v>
      </c>
      <c r="AZ367" t="s">
        <v>254</v>
      </c>
      <c r="BA367" t="s">
        <v>4237</v>
      </c>
      <c r="BB367" t="str">
        <f>"319-06-003C"</f>
        <v>319-06-003C</v>
      </c>
      <c r="BC367" t="str">
        <f>"31906003C"</f>
        <v>31906003C</v>
      </c>
      <c r="BD367" t="str">
        <f>"R31906003C"</f>
        <v>R31906003C</v>
      </c>
      <c r="BE367">
        <v>4015</v>
      </c>
      <c r="BJ367" t="s">
        <v>498</v>
      </c>
      <c r="BK367" t="s">
        <v>499</v>
      </c>
      <c r="BL367">
        <v>9</v>
      </c>
      <c r="BN367">
        <v>35.661381888589901</v>
      </c>
      <c r="BO367">
        <v>-114.31724573977201</v>
      </c>
      <c r="BP367" t="s">
        <v>500</v>
      </c>
      <c r="BW367" t="s">
        <v>501</v>
      </c>
      <c r="BX367" t="s">
        <v>501</v>
      </c>
      <c r="CA367" t="str">
        <f>"51"</f>
        <v>51</v>
      </c>
      <c r="CC367">
        <v>0</v>
      </c>
      <c r="CD367">
        <v>0</v>
      </c>
      <c r="CE367">
        <v>0</v>
      </c>
      <c r="CF367">
        <v>0</v>
      </c>
      <c r="CI367">
        <v>0</v>
      </c>
      <c r="CJ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X367">
        <v>0</v>
      </c>
      <c r="CZ367">
        <v>0</v>
      </c>
      <c r="DB367">
        <v>0</v>
      </c>
      <c r="DD367">
        <v>0</v>
      </c>
      <c r="DF367">
        <v>0</v>
      </c>
      <c r="DK367">
        <v>0</v>
      </c>
      <c r="DM367">
        <v>0</v>
      </c>
      <c r="DX367">
        <v>0</v>
      </c>
      <c r="EC367" t="s">
        <v>261</v>
      </c>
      <c r="ED367" t="s">
        <v>262</v>
      </c>
      <c r="EE367" t="s">
        <v>263</v>
      </c>
      <c r="EG367">
        <v>435600</v>
      </c>
      <c r="EH367">
        <v>10</v>
      </c>
      <c r="EI367">
        <v>0</v>
      </c>
      <c r="EJ367">
        <v>0</v>
      </c>
      <c r="EK367">
        <v>0</v>
      </c>
      <c r="EL367">
        <v>0</v>
      </c>
      <c r="EU367" t="s">
        <v>264</v>
      </c>
      <c r="EV367" t="s">
        <v>502</v>
      </c>
      <c r="EW367" t="s">
        <v>503</v>
      </c>
      <c r="EX367" s="1">
        <v>40135</v>
      </c>
      <c r="EY367" t="s">
        <v>267</v>
      </c>
      <c r="EZ367" t="str">
        <f>"FALSE"</f>
        <v>FALSE</v>
      </c>
      <c r="FA367">
        <v>2022</v>
      </c>
      <c r="FB367">
        <v>2020</v>
      </c>
      <c r="FC367">
        <v>1110</v>
      </c>
      <c r="FD367" t="s">
        <v>246</v>
      </c>
      <c r="FE367" t="s">
        <v>246</v>
      </c>
      <c r="FF367" t="s">
        <v>246</v>
      </c>
      <c r="FG367" t="s">
        <v>246</v>
      </c>
      <c r="FH367" t="s">
        <v>246</v>
      </c>
      <c r="FI367" t="s">
        <v>246</v>
      </c>
      <c r="FJ367" t="s">
        <v>246</v>
      </c>
      <c r="FK367" t="s">
        <v>246</v>
      </c>
      <c r="FL367" t="s">
        <v>246</v>
      </c>
      <c r="FM367" t="s">
        <v>246</v>
      </c>
      <c r="FN367" t="s">
        <v>246</v>
      </c>
      <c r="FO367" t="s">
        <v>246</v>
      </c>
      <c r="FP367" t="s">
        <v>246</v>
      </c>
      <c r="FQ367" s="2">
        <v>1082</v>
      </c>
      <c r="FR367" s="2">
        <v>0</v>
      </c>
      <c r="FS367" s="2">
        <v>0</v>
      </c>
      <c r="FT367">
        <v>0</v>
      </c>
      <c r="FU367" s="2">
        <v>7214</v>
      </c>
      <c r="FV367" s="2">
        <v>7214</v>
      </c>
      <c r="FW367" s="2">
        <v>0</v>
      </c>
      <c r="FX367">
        <v>0</v>
      </c>
      <c r="FY367" s="2">
        <v>0</v>
      </c>
      <c r="FZ367" s="2">
        <v>0</v>
      </c>
      <c r="GA367" s="2">
        <v>0</v>
      </c>
      <c r="GB367">
        <v>0</v>
      </c>
      <c r="GC367" s="2">
        <v>67.760000000000005</v>
      </c>
      <c r="GE367" s="2">
        <v>7214</v>
      </c>
      <c r="GH367" t="s">
        <v>315</v>
      </c>
      <c r="GK367" t="s">
        <v>316</v>
      </c>
      <c r="GL367" t="s">
        <v>317</v>
      </c>
      <c r="GM367" t="s">
        <v>318</v>
      </c>
      <c r="GR367" t="str">
        <f>""</f>
        <v/>
      </c>
      <c r="GS367" t="str">
        <f>""</f>
        <v/>
      </c>
      <c r="GT367" t="str">
        <f>""</f>
        <v/>
      </c>
      <c r="GU367" s="1">
        <v>43529</v>
      </c>
      <c r="GV367" s="1">
        <v>43529</v>
      </c>
      <c r="GW367" s="2">
        <v>1818</v>
      </c>
      <c r="GY367" t="s">
        <v>270</v>
      </c>
      <c r="GZ367" t="s">
        <v>4238</v>
      </c>
      <c r="HF367" t="str">
        <f>""</f>
        <v/>
      </c>
      <c r="HK367" t="str">
        <f>""</f>
        <v/>
      </c>
      <c r="HM367" t="s">
        <v>414</v>
      </c>
      <c r="HN367" t="s">
        <v>271</v>
      </c>
      <c r="HP367" t="str">
        <f>"2019.10821"</f>
        <v>2019.10821</v>
      </c>
      <c r="HQ367" t="str">
        <f>""</f>
        <v/>
      </c>
      <c r="HR367" s="1">
        <v>43515</v>
      </c>
      <c r="HS367" s="1">
        <v>43517</v>
      </c>
      <c r="HT367" s="2">
        <v>500</v>
      </c>
      <c r="HU367" t="s">
        <v>270</v>
      </c>
      <c r="IA367" t="str">
        <f>"2019.8290"</f>
        <v>2019.8290</v>
      </c>
      <c r="IB367" t="str">
        <f>""</f>
        <v/>
      </c>
      <c r="IC367" t="str">
        <f>HYPERLINK("https://web.datatree.com/?/property?propertyId=3699070")</f>
        <v>https://web.datatree.com/?/property?propertyId=3699070</v>
      </c>
    </row>
    <row r="368" spans="1:237" x14ac:dyDescent="0.25">
      <c r="A368" t="s">
        <v>4239</v>
      </c>
      <c r="D368" t="s">
        <v>4239</v>
      </c>
      <c r="E368" t="s">
        <v>240</v>
      </c>
      <c r="F368">
        <v>1</v>
      </c>
      <c r="G368" t="s">
        <v>4240</v>
      </c>
      <c r="J368" t="s">
        <v>4240</v>
      </c>
      <c r="K368" t="s">
        <v>588</v>
      </c>
      <c r="L368">
        <v>1</v>
      </c>
      <c r="O368" t="s">
        <v>4241</v>
      </c>
      <c r="P368" t="s">
        <v>4242</v>
      </c>
      <c r="Q368" t="s">
        <v>689</v>
      </c>
      <c r="T368" t="s">
        <v>242</v>
      </c>
      <c r="V368" t="s">
        <v>246</v>
      </c>
      <c r="W368">
        <v>10565</v>
      </c>
      <c r="Z368" t="s">
        <v>4243</v>
      </c>
      <c r="AA368" t="s">
        <v>491</v>
      </c>
      <c r="AC368" t="s">
        <v>799</v>
      </c>
      <c r="AE368" t="s">
        <v>243</v>
      </c>
      <c r="AF368" t="str">
        <f>"86441"</f>
        <v>86441</v>
      </c>
      <c r="AG368" t="str">
        <f>"86441"</f>
        <v>86441</v>
      </c>
      <c r="AH368" t="s">
        <v>244</v>
      </c>
      <c r="AJ368" t="s">
        <v>4244</v>
      </c>
      <c r="AK368" t="s">
        <v>4245</v>
      </c>
      <c r="AP368" t="s">
        <v>4246</v>
      </c>
      <c r="AS368" t="s">
        <v>1909</v>
      </c>
      <c r="AT368" t="s">
        <v>1909</v>
      </c>
      <c r="AU368" t="s">
        <v>400</v>
      </c>
      <c r="AV368" t="str">
        <f>"89053"</f>
        <v>89053</v>
      </c>
      <c r="AW368" t="s">
        <v>277</v>
      </c>
      <c r="AX368" t="s">
        <v>4247</v>
      </c>
      <c r="AY368" t="s">
        <v>4248</v>
      </c>
      <c r="AZ368" t="s">
        <v>254</v>
      </c>
      <c r="BA368" t="s">
        <v>4249</v>
      </c>
      <c r="BB368" t="str">
        <f>"351-17-097A"</f>
        <v>351-17-097A</v>
      </c>
      <c r="BC368" t="str">
        <f>"35117097A"</f>
        <v>35117097A</v>
      </c>
      <c r="BD368" t="str">
        <f>"R35117097A"</f>
        <v>R35117097A</v>
      </c>
      <c r="BE368">
        <v>4015</v>
      </c>
      <c r="BG368">
        <v>950401</v>
      </c>
      <c r="BH368">
        <v>1132</v>
      </c>
      <c r="BJ368" t="s">
        <v>333</v>
      </c>
      <c r="BK368" t="s">
        <v>310</v>
      </c>
      <c r="BL368">
        <v>25</v>
      </c>
      <c r="BN368">
        <v>35.434200924432602</v>
      </c>
      <c r="BO368">
        <v>-114.366425347234</v>
      </c>
      <c r="BP368" t="s">
        <v>790</v>
      </c>
      <c r="BQ368">
        <v>5</v>
      </c>
      <c r="BW368" t="s">
        <v>4250</v>
      </c>
      <c r="BX368" t="s">
        <v>4250</v>
      </c>
      <c r="CA368" t="str">
        <f>"109|1"</f>
        <v>109|1</v>
      </c>
      <c r="CC368">
        <v>0</v>
      </c>
      <c r="CD368">
        <v>0</v>
      </c>
      <c r="CE368">
        <v>0</v>
      </c>
      <c r="CF368">
        <v>0</v>
      </c>
      <c r="CI368">
        <v>0</v>
      </c>
      <c r="CJ368">
        <v>0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0</v>
      </c>
      <c r="CX368">
        <v>0</v>
      </c>
      <c r="CZ368">
        <v>0</v>
      </c>
      <c r="DB368">
        <v>0</v>
      </c>
      <c r="DD368">
        <v>0</v>
      </c>
      <c r="DF368">
        <v>0</v>
      </c>
      <c r="DK368">
        <v>0</v>
      </c>
      <c r="DM368">
        <v>0</v>
      </c>
      <c r="DX368">
        <v>0</v>
      </c>
      <c r="EC368" t="s">
        <v>336</v>
      </c>
      <c r="ED368" t="s">
        <v>337</v>
      </c>
      <c r="EE368" t="s">
        <v>338</v>
      </c>
      <c r="EG368">
        <v>435600</v>
      </c>
      <c r="EH368">
        <v>10</v>
      </c>
      <c r="EI368">
        <v>0</v>
      </c>
      <c r="EJ368">
        <v>0</v>
      </c>
      <c r="EK368">
        <v>0</v>
      </c>
      <c r="EL368">
        <v>0</v>
      </c>
      <c r="EU368" t="s">
        <v>264</v>
      </c>
      <c r="EV368" t="s">
        <v>1341</v>
      </c>
      <c r="EW368" t="s">
        <v>1342</v>
      </c>
      <c r="EX368" s="1">
        <v>40135</v>
      </c>
      <c r="EY368" t="s">
        <v>267</v>
      </c>
      <c r="EZ368" t="str">
        <f>"FALSE"</f>
        <v>FALSE</v>
      </c>
      <c r="FA368">
        <v>2022</v>
      </c>
      <c r="FB368">
        <v>2020</v>
      </c>
      <c r="FC368">
        <v>400</v>
      </c>
      <c r="FD368" t="s">
        <v>246</v>
      </c>
      <c r="FE368" t="s">
        <v>246</v>
      </c>
      <c r="FF368" t="s">
        <v>246</v>
      </c>
      <c r="FG368" t="s">
        <v>246</v>
      </c>
      <c r="FH368" t="s">
        <v>246</v>
      </c>
      <c r="FI368" t="s">
        <v>246</v>
      </c>
      <c r="FJ368" t="s">
        <v>246</v>
      </c>
      <c r="FK368" t="s">
        <v>246</v>
      </c>
      <c r="FL368" t="s">
        <v>246</v>
      </c>
      <c r="FM368" t="s">
        <v>246</v>
      </c>
      <c r="FN368" t="s">
        <v>246</v>
      </c>
      <c r="FO368" t="s">
        <v>246</v>
      </c>
      <c r="FP368" t="s">
        <v>246</v>
      </c>
      <c r="FQ368" s="2">
        <v>927</v>
      </c>
      <c r="FR368" s="2">
        <v>0</v>
      </c>
      <c r="FS368" s="2">
        <v>0</v>
      </c>
      <c r="FT368">
        <v>0</v>
      </c>
      <c r="FU368" s="2">
        <v>6181</v>
      </c>
      <c r="FV368" s="2">
        <v>6181</v>
      </c>
      <c r="FW368" s="2">
        <v>0</v>
      </c>
      <c r="FX368">
        <v>0</v>
      </c>
      <c r="FY368" s="2">
        <v>0</v>
      </c>
      <c r="FZ368" s="2">
        <v>0</v>
      </c>
      <c r="GA368" s="2">
        <v>0</v>
      </c>
      <c r="GB368">
        <v>0</v>
      </c>
      <c r="GC368" s="2">
        <v>95.36</v>
      </c>
      <c r="GE368" s="2">
        <v>6181</v>
      </c>
      <c r="GH368" t="s">
        <v>315</v>
      </c>
      <c r="GK368" t="s">
        <v>316</v>
      </c>
      <c r="GL368" t="s">
        <v>317</v>
      </c>
      <c r="GM368" t="s">
        <v>318</v>
      </c>
      <c r="GN368" s="1">
        <v>40378</v>
      </c>
      <c r="GO368" s="1">
        <v>40378</v>
      </c>
      <c r="GP368" s="2">
        <v>0</v>
      </c>
      <c r="GQ368" t="s">
        <v>319</v>
      </c>
      <c r="GR368" t="str">
        <f>"                    "</f>
        <v xml:space="preserve">                    </v>
      </c>
      <c r="GS368" t="str">
        <f>"2010.43617"</f>
        <v>2010.43617</v>
      </c>
      <c r="GT368" t="str">
        <f>""</f>
        <v/>
      </c>
      <c r="GV368" s="1">
        <v>37327</v>
      </c>
      <c r="GW368" s="2">
        <v>11990</v>
      </c>
      <c r="GX368" t="s">
        <v>566</v>
      </c>
      <c r="GY368" t="s">
        <v>362</v>
      </c>
      <c r="GZ368" t="s">
        <v>4251</v>
      </c>
      <c r="HF368" t="str">
        <f>"                    "</f>
        <v xml:space="preserve">                    </v>
      </c>
      <c r="HK368" t="str">
        <f>"                    "</f>
        <v xml:space="preserve">                    </v>
      </c>
      <c r="HN368" t="s">
        <v>271</v>
      </c>
      <c r="HP368" t="str">
        <f>"4019.229"</f>
        <v>4019.229</v>
      </c>
      <c r="HQ368" t="str">
        <f>""</f>
        <v/>
      </c>
      <c r="IA368" t="str">
        <f>""</f>
        <v/>
      </c>
      <c r="IB368" t="str">
        <f>""</f>
        <v/>
      </c>
      <c r="IC368" t="str">
        <f>HYPERLINK("https://web.datatree.com/?/property?propertyId=3689002")</f>
        <v>https://web.datatree.com/?/property?propertyId=3689002</v>
      </c>
    </row>
    <row r="369" spans="1:237" x14ac:dyDescent="0.25">
      <c r="A369" t="s">
        <v>2488</v>
      </c>
      <c r="B369" t="s">
        <v>2489</v>
      </c>
      <c r="C369" t="s">
        <v>2490</v>
      </c>
      <c r="D369" t="s">
        <v>2491</v>
      </c>
      <c r="E369" t="s">
        <v>240</v>
      </c>
      <c r="F369">
        <v>14</v>
      </c>
      <c r="G369" t="s">
        <v>2492</v>
      </c>
      <c r="H369" t="s">
        <v>2493</v>
      </c>
      <c r="I369" t="s">
        <v>2494</v>
      </c>
      <c r="J369" t="s">
        <v>2491</v>
      </c>
      <c r="K369" t="s">
        <v>240</v>
      </c>
      <c r="L369">
        <v>14</v>
      </c>
      <c r="O369" t="s">
        <v>2495</v>
      </c>
      <c r="P369" t="s">
        <v>2496</v>
      </c>
      <c r="Q369" t="s">
        <v>1421</v>
      </c>
      <c r="R369" t="s">
        <v>2309</v>
      </c>
      <c r="T369" t="s">
        <v>242</v>
      </c>
      <c r="U369" t="s">
        <v>613</v>
      </c>
      <c r="AE369" t="s">
        <v>243</v>
      </c>
      <c r="AH369" t="s">
        <v>244</v>
      </c>
      <c r="AK369" t="s">
        <v>245</v>
      </c>
      <c r="AM369">
        <v>13</v>
      </c>
      <c r="AP369" t="s">
        <v>2497</v>
      </c>
      <c r="AS369" t="s">
        <v>2498</v>
      </c>
      <c r="AT369" t="s">
        <v>2498</v>
      </c>
      <c r="AU369" t="s">
        <v>1797</v>
      </c>
      <c r="AV369" t="str">
        <f>"83301"</f>
        <v>83301</v>
      </c>
      <c r="AX369" t="s">
        <v>2499</v>
      </c>
      <c r="AY369" t="s">
        <v>2500</v>
      </c>
      <c r="AZ369" t="s">
        <v>254</v>
      </c>
      <c r="BA369" t="s">
        <v>4252</v>
      </c>
      <c r="BB369" t="str">
        <f>"201-34-041"</f>
        <v>201-34-041</v>
      </c>
      <c r="BC369" t="str">
        <f>"20134041"</f>
        <v>20134041</v>
      </c>
      <c r="BD369" t="str">
        <f>"R20134041"</f>
        <v>R20134041</v>
      </c>
      <c r="BE369">
        <v>4015</v>
      </c>
      <c r="BI369" t="s">
        <v>256</v>
      </c>
      <c r="BJ369" t="s">
        <v>707</v>
      </c>
      <c r="BK369" t="s">
        <v>258</v>
      </c>
      <c r="BL369">
        <v>17</v>
      </c>
      <c r="BN369">
        <v>34.861803756864099</v>
      </c>
      <c r="BO369">
        <v>-113.569826984721</v>
      </c>
      <c r="BW369" t="s">
        <v>1166</v>
      </c>
      <c r="BX369" t="s">
        <v>1166</v>
      </c>
      <c r="CA369" t="str">
        <f>""</f>
        <v/>
      </c>
      <c r="CC369">
        <v>0</v>
      </c>
      <c r="CD369">
        <v>0</v>
      </c>
      <c r="CE369">
        <v>0</v>
      </c>
      <c r="CF369">
        <v>0</v>
      </c>
      <c r="CI369">
        <v>0</v>
      </c>
      <c r="CJ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X369">
        <v>0</v>
      </c>
      <c r="CZ369">
        <v>0</v>
      </c>
      <c r="DB369">
        <v>0</v>
      </c>
      <c r="DD369">
        <v>0</v>
      </c>
      <c r="DF369">
        <v>0</v>
      </c>
      <c r="DK369">
        <v>0</v>
      </c>
      <c r="DM369">
        <v>0</v>
      </c>
      <c r="DX369">
        <v>0</v>
      </c>
      <c r="EC369" t="s">
        <v>336</v>
      </c>
      <c r="ED369" t="s">
        <v>405</v>
      </c>
      <c r="EE369" t="s">
        <v>406</v>
      </c>
      <c r="EG369">
        <v>435600</v>
      </c>
      <c r="EH369">
        <v>10</v>
      </c>
      <c r="EI369">
        <v>0</v>
      </c>
      <c r="EJ369">
        <v>0</v>
      </c>
      <c r="EK369">
        <v>0</v>
      </c>
      <c r="EL369">
        <v>0</v>
      </c>
      <c r="EU369" t="s">
        <v>264</v>
      </c>
      <c r="EV369" t="s">
        <v>709</v>
      </c>
      <c r="EW369" t="s">
        <v>710</v>
      </c>
      <c r="EX369" s="1">
        <v>40135</v>
      </c>
      <c r="EY369" t="s">
        <v>267</v>
      </c>
      <c r="EZ369" t="str">
        <f>"FALSE"</f>
        <v>FALSE</v>
      </c>
      <c r="FA369">
        <v>2022</v>
      </c>
      <c r="FB369">
        <v>2020</v>
      </c>
      <c r="FC369">
        <v>600</v>
      </c>
      <c r="FD369" t="s">
        <v>246</v>
      </c>
      <c r="FE369" t="s">
        <v>246</v>
      </c>
      <c r="FF369" t="s">
        <v>246</v>
      </c>
      <c r="FG369" t="s">
        <v>246</v>
      </c>
      <c r="FH369" t="s">
        <v>246</v>
      </c>
      <c r="FI369" t="s">
        <v>246</v>
      </c>
      <c r="FJ369" t="s">
        <v>246</v>
      </c>
      <c r="FK369" t="s">
        <v>246</v>
      </c>
      <c r="FL369" t="s">
        <v>246</v>
      </c>
      <c r="FM369" t="s">
        <v>246</v>
      </c>
      <c r="FN369" t="s">
        <v>246</v>
      </c>
      <c r="FO369" t="s">
        <v>246</v>
      </c>
      <c r="FP369" t="s">
        <v>246</v>
      </c>
      <c r="FQ369" s="2">
        <v>296</v>
      </c>
      <c r="FR369" s="2">
        <v>0</v>
      </c>
      <c r="FS369" s="2">
        <v>0</v>
      </c>
      <c r="FT369">
        <v>0</v>
      </c>
      <c r="FU369" s="2">
        <v>1972</v>
      </c>
      <c r="FV369" s="2">
        <v>1972</v>
      </c>
      <c r="FW369" s="2">
        <v>0</v>
      </c>
      <c r="FX369">
        <v>0</v>
      </c>
      <c r="FY369" s="2">
        <v>0</v>
      </c>
      <c r="FZ369" s="2">
        <v>0</v>
      </c>
      <c r="GA369" s="2">
        <v>0</v>
      </c>
      <c r="GB369">
        <v>0</v>
      </c>
      <c r="GC369" s="2">
        <v>18.18</v>
      </c>
      <c r="GE369" s="2">
        <v>1972</v>
      </c>
      <c r="GH369" t="s">
        <v>289</v>
      </c>
      <c r="GK369" t="s">
        <v>290</v>
      </c>
      <c r="GL369" t="s">
        <v>290</v>
      </c>
      <c r="GR369" t="str">
        <f>""</f>
        <v/>
      </c>
      <c r="GS369" t="str">
        <f>""</f>
        <v/>
      </c>
      <c r="GT369" t="str">
        <f>""</f>
        <v/>
      </c>
      <c r="GU369" s="1">
        <v>44210</v>
      </c>
      <c r="GV369" s="1">
        <v>44216</v>
      </c>
      <c r="GW369" s="2">
        <v>240000</v>
      </c>
      <c r="GY369" t="s">
        <v>270</v>
      </c>
      <c r="GZ369" t="s">
        <v>2503</v>
      </c>
      <c r="HF369" t="str">
        <f>""</f>
        <v/>
      </c>
      <c r="HK369" t="str">
        <f>""</f>
        <v/>
      </c>
      <c r="HM369" t="s">
        <v>948</v>
      </c>
      <c r="HN369" t="s">
        <v>271</v>
      </c>
      <c r="HP369" t="str">
        <f>"2021.3759"</f>
        <v>2021.3759</v>
      </c>
      <c r="HQ369" t="str">
        <f>""</f>
        <v/>
      </c>
      <c r="IA369" t="str">
        <f>""</f>
        <v/>
      </c>
      <c r="IB369" t="str">
        <f>""</f>
        <v/>
      </c>
      <c r="IC369" t="str">
        <f>HYPERLINK("https://web.datatree.com/?/property?propertyId=3691006")</f>
        <v>https://web.datatree.com/?/property?propertyId=3691006</v>
      </c>
    </row>
    <row r="370" spans="1:237" x14ac:dyDescent="0.25">
      <c r="A370" t="s">
        <v>4253</v>
      </c>
      <c r="B370" t="s">
        <v>841</v>
      </c>
      <c r="C370" t="s">
        <v>841</v>
      </c>
      <c r="D370" t="s">
        <v>4254</v>
      </c>
      <c r="E370" t="s">
        <v>240</v>
      </c>
      <c r="F370">
        <v>4</v>
      </c>
      <c r="O370" t="s">
        <v>4255</v>
      </c>
      <c r="P370" t="s">
        <v>4253</v>
      </c>
      <c r="T370" t="s">
        <v>934</v>
      </c>
      <c r="V370" t="s">
        <v>457</v>
      </c>
      <c r="W370">
        <v>8671</v>
      </c>
      <c r="Z370" t="s">
        <v>4256</v>
      </c>
      <c r="AA370" t="s">
        <v>375</v>
      </c>
      <c r="AC370" t="s">
        <v>2292</v>
      </c>
      <c r="AE370" t="s">
        <v>243</v>
      </c>
      <c r="AF370" t="str">
        <f>"86440"</f>
        <v>86440</v>
      </c>
      <c r="AG370" t="str">
        <f>"86440-8569"</f>
        <v>86440-8569</v>
      </c>
      <c r="AH370" t="s">
        <v>244</v>
      </c>
      <c r="AJ370" t="s">
        <v>4257</v>
      </c>
      <c r="AK370" t="s">
        <v>4258</v>
      </c>
      <c r="AL370" t="s">
        <v>457</v>
      </c>
      <c r="AM370">
        <v>8671</v>
      </c>
      <c r="AP370" t="s">
        <v>4256</v>
      </c>
      <c r="AQ370" t="s">
        <v>375</v>
      </c>
      <c r="AS370" t="s">
        <v>2292</v>
      </c>
      <c r="AT370" t="s">
        <v>2292</v>
      </c>
      <c r="AU370" t="s">
        <v>243</v>
      </c>
      <c r="AV370" t="str">
        <f>"86440-8569"</f>
        <v>86440-8569</v>
      </c>
      <c r="AX370" t="s">
        <v>4257</v>
      </c>
      <c r="AY370" t="s">
        <v>4259</v>
      </c>
      <c r="AZ370" t="s">
        <v>254</v>
      </c>
      <c r="BA370" t="s">
        <v>4260</v>
      </c>
      <c r="BB370" t="str">
        <f>"306-34-016B"</f>
        <v>306-34-016B</v>
      </c>
      <c r="BC370" t="str">
        <f>"30634016B"</f>
        <v>30634016B</v>
      </c>
      <c r="BD370" t="str">
        <f>"R30634016B"</f>
        <v>R30634016B</v>
      </c>
      <c r="BE370">
        <v>4015</v>
      </c>
      <c r="BG370">
        <v>955000</v>
      </c>
      <c r="BH370">
        <v>3099</v>
      </c>
      <c r="BJ370" t="s">
        <v>257</v>
      </c>
      <c r="BK370" t="s">
        <v>559</v>
      </c>
      <c r="BL370">
        <v>28</v>
      </c>
      <c r="BN370">
        <v>35.173598338895701</v>
      </c>
      <c r="BO370">
        <v>-114.208448745521</v>
      </c>
      <c r="BP370" t="s">
        <v>1055</v>
      </c>
      <c r="BW370" t="s">
        <v>2073</v>
      </c>
      <c r="BX370" t="s">
        <v>2073</v>
      </c>
      <c r="CA370" t="str">
        <f>""</f>
        <v/>
      </c>
      <c r="CC370">
        <v>0</v>
      </c>
      <c r="CD370">
        <v>0</v>
      </c>
      <c r="CE370">
        <v>0</v>
      </c>
      <c r="CF370">
        <v>0</v>
      </c>
      <c r="CI370">
        <v>0</v>
      </c>
      <c r="CJ370">
        <v>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0</v>
      </c>
      <c r="CX370">
        <v>0</v>
      </c>
      <c r="CZ370">
        <v>0</v>
      </c>
      <c r="DB370">
        <v>0</v>
      </c>
      <c r="DD370">
        <v>0</v>
      </c>
      <c r="DF370">
        <v>0</v>
      </c>
      <c r="DK370">
        <v>0</v>
      </c>
      <c r="DM370">
        <v>0</v>
      </c>
      <c r="DX370">
        <v>0</v>
      </c>
      <c r="EC370" t="s">
        <v>261</v>
      </c>
      <c r="ED370" t="s">
        <v>354</v>
      </c>
      <c r="EE370" t="s">
        <v>355</v>
      </c>
      <c r="EG370">
        <v>435600</v>
      </c>
      <c r="EH370">
        <v>10</v>
      </c>
      <c r="EI370">
        <v>0</v>
      </c>
      <c r="EJ370">
        <v>0</v>
      </c>
      <c r="EK370">
        <v>0</v>
      </c>
      <c r="EL370">
        <v>0</v>
      </c>
      <c r="EU370" t="s">
        <v>563</v>
      </c>
      <c r="EV370" t="s">
        <v>2074</v>
      </c>
      <c r="EW370" t="s">
        <v>2075</v>
      </c>
      <c r="EX370" s="1">
        <v>40135</v>
      </c>
      <c r="EY370" t="s">
        <v>267</v>
      </c>
      <c r="EZ370" t="str">
        <f>"TRUE"</f>
        <v>TRUE</v>
      </c>
      <c r="FA370">
        <v>2022</v>
      </c>
      <c r="FB370">
        <v>2020</v>
      </c>
      <c r="FC370">
        <v>430</v>
      </c>
      <c r="FD370" t="s">
        <v>246</v>
      </c>
      <c r="FE370" t="s">
        <v>246</v>
      </c>
      <c r="FF370" t="s">
        <v>246</v>
      </c>
      <c r="FG370" t="s">
        <v>246</v>
      </c>
      <c r="FH370" t="s">
        <v>246</v>
      </c>
      <c r="FI370" t="s">
        <v>246</v>
      </c>
      <c r="FJ370" t="s">
        <v>246</v>
      </c>
      <c r="FK370" t="s">
        <v>246</v>
      </c>
      <c r="FL370" t="s">
        <v>246</v>
      </c>
      <c r="FM370" t="s">
        <v>246</v>
      </c>
      <c r="FN370" t="s">
        <v>246</v>
      </c>
      <c r="FO370" t="s">
        <v>246</v>
      </c>
      <c r="FP370" t="s">
        <v>246</v>
      </c>
      <c r="FQ370" s="2">
        <v>2135</v>
      </c>
      <c r="FR370" s="2">
        <v>0</v>
      </c>
      <c r="FS370" s="2">
        <v>0</v>
      </c>
      <c r="FT370">
        <v>0</v>
      </c>
      <c r="FU370" s="2">
        <v>14234</v>
      </c>
      <c r="FV370" s="2">
        <v>14234</v>
      </c>
      <c r="FW370" s="2">
        <v>0</v>
      </c>
      <c r="FX370">
        <v>0</v>
      </c>
      <c r="FY370" s="2">
        <v>0</v>
      </c>
      <c r="FZ370" s="2">
        <v>0</v>
      </c>
      <c r="GA370" s="2">
        <v>0</v>
      </c>
      <c r="GB370">
        <v>0</v>
      </c>
      <c r="GC370" s="2">
        <v>175.12</v>
      </c>
      <c r="GE370" s="2">
        <v>14234</v>
      </c>
      <c r="GH370" t="s">
        <v>315</v>
      </c>
      <c r="GK370" t="s">
        <v>317</v>
      </c>
      <c r="GL370" t="s">
        <v>317</v>
      </c>
      <c r="GM370" t="s">
        <v>318</v>
      </c>
      <c r="GR370" t="str">
        <f>""</f>
        <v/>
      </c>
      <c r="GS370" t="str">
        <f>""</f>
        <v/>
      </c>
      <c r="GT370" t="str">
        <f>""</f>
        <v/>
      </c>
      <c r="GV370" s="1">
        <v>38869</v>
      </c>
      <c r="GW370" s="2">
        <v>115000</v>
      </c>
      <c r="GX370" t="s">
        <v>566</v>
      </c>
      <c r="GY370" t="s">
        <v>567</v>
      </c>
      <c r="GZ370" t="s">
        <v>4253</v>
      </c>
      <c r="HB370" s="2">
        <v>92000</v>
      </c>
      <c r="HC370" t="s">
        <v>569</v>
      </c>
      <c r="HD370">
        <v>7</v>
      </c>
      <c r="HE370" t="s">
        <v>570</v>
      </c>
      <c r="HF370" t="str">
        <f>"6293.70"</f>
        <v>6293.70</v>
      </c>
      <c r="HK370" t="str">
        <f>"                    "</f>
        <v xml:space="preserve">                    </v>
      </c>
      <c r="HL370" t="s">
        <v>4261</v>
      </c>
      <c r="HM370" t="s">
        <v>4262</v>
      </c>
      <c r="HN370" t="s">
        <v>271</v>
      </c>
      <c r="HP370" t="str">
        <f>"6293.69"</f>
        <v>6293.69</v>
      </c>
      <c r="HQ370" t="str">
        <f>""</f>
        <v/>
      </c>
      <c r="IA370" t="str">
        <f>""</f>
        <v/>
      </c>
      <c r="IB370" t="str">
        <f>""</f>
        <v/>
      </c>
      <c r="IC370" t="str">
        <f>HYPERLINK("https://web.datatree.com/?/property?propertyId=3689819")</f>
        <v>https://web.datatree.com/?/property?propertyId=3689819</v>
      </c>
    </row>
    <row r="371" spans="1:237" x14ac:dyDescent="0.25">
      <c r="A371" t="s">
        <v>4263</v>
      </c>
      <c r="B371" t="s">
        <v>4264</v>
      </c>
      <c r="C371" t="s">
        <v>4264</v>
      </c>
      <c r="D371" t="s">
        <v>4265</v>
      </c>
      <c r="E371" t="s">
        <v>240</v>
      </c>
      <c r="F371">
        <v>1</v>
      </c>
      <c r="O371" t="s">
        <v>4266</v>
      </c>
      <c r="P371" t="s">
        <v>4263</v>
      </c>
      <c r="T371" t="s">
        <v>242</v>
      </c>
      <c r="AE371" t="s">
        <v>243</v>
      </c>
      <c r="AH371" t="s">
        <v>244</v>
      </c>
      <c r="AK371" t="s">
        <v>245</v>
      </c>
      <c r="AM371">
        <v>220</v>
      </c>
      <c r="AP371" t="s">
        <v>4267</v>
      </c>
      <c r="AQ371" t="s">
        <v>375</v>
      </c>
      <c r="AS371" t="s">
        <v>4268</v>
      </c>
      <c r="AT371" t="s">
        <v>4268</v>
      </c>
      <c r="AU371" t="s">
        <v>1514</v>
      </c>
      <c r="AV371" t="str">
        <f>"18964"</f>
        <v>18964</v>
      </c>
      <c r="AX371" t="s">
        <v>4269</v>
      </c>
      <c r="AY371" t="s">
        <v>4270</v>
      </c>
      <c r="AZ371" t="s">
        <v>254</v>
      </c>
      <c r="BA371" t="s">
        <v>4271</v>
      </c>
      <c r="BB371" t="str">
        <f>"314-38-017"</f>
        <v>314-38-017</v>
      </c>
      <c r="BC371" t="str">
        <f>"31438017"</f>
        <v>31438017</v>
      </c>
      <c r="BD371" t="str">
        <f>"R31438017"</f>
        <v>R31438017</v>
      </c>
      <c r="BE371">
        <v>4015</v>
      </c>
      <c r="BJ371" t="s">
        <v>350</v>
      </c>
      <c r="BK371" t="s">
        <v>520</v>
      </c>
      <c r="BL371">
        <v>5</v>
      </c>
      <c r="BN371">
        <v>35.411043629244702</v>
      </c>
      <c r="BO371">
        <v>-113.695658464792</v>
      </c>
      <c r="CA371" t="str">
        <f>""</f>
        <v/>
      </c>
      <c r="CC371">
        <v>0</v>
      </c>
      <c r="CD371">
        <v>0</v>
      </c>
      <c r="CE371">
        <v>0</v>
      </c>
      <c r="CF371">
        <v>0</v>
      </c>
      <c r="CI371">
        <v>0</v>
      </c>
      <c r="CJ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X371">
        <v>0</v>
      </c>
      <c r="CZ371">
        <v>0</v>
      </c>
      <c r="DB371">
        <v>0</v>
      </c>
      <c r="DD371">
        <v>0</v>
      </c>
      <c r="DF371">
        <v>0</v>
      </c>
      <c r="DK371">
        <v>0</v>
      </c>
      <c r="DM371">
        <v>0</v>
      </c>
      <c r="DX371">
        <v>0</v>
      </c>
      <c r="EC371" t="s">
        <v>261</v>
      </c>
      <c r="ED371" t="s">
        <v>354</v>
      </c>
      <c r="EE371" t="s">
        <v>355</v>
      </c>
      <c r="EG371">
        <v>435600</v>
      </c>
      <c r="EH371">
        <v>10</v>
      </c>
      <c r="EI371">
        <v>0</v>
      </c>
      <c r="EJ371">
        <v>0</v>
      </c>
      <c r="EK371">
        <v>0</v>
      </c>
      <c r="EL371">
        <v>0</v>
      </c>
      <c r="EU371" t="s">
        <v>264</v>
      </c>
      <c r="EV371" t="s">
        <v>4272</v>
      </c>
      <c r="EW371" t="s">
        <v>4273</v>
      </c>
      <c r="EX371" s="1">
        <v>40135</v>
      </c>
      <c r="EY371" t="s">
        <v>267</v>
      </c>
      <c r="EZ371" t="str">
        <f t="shared" ref="EZ371:EZ380" si="20">"FALSE"</f>
        <v>FALSE</v>
      </c>
      <c r="FA371">
        <v>2022</v>
      </c>
      <c r="FB371">
        <v>2020</v>
      </c>
      <c r="FC371">
        <v>2200</v>
      </c>
      <c r="FD371" t="s">
        <v>246</v>
      </c>
      <c r="FE371" t="s">
        <v>246</v>
      </c>
      <c r="FF371" t="s">
        <v>246</v>
      </c>
      <c r="FG371" t="s">
        <v>246</v>
      </c>
      <c r="FH371" t="s">
        <v>246</v>
      </c>
      <c r="FI371" t="s">
        <v>246</v>
      </c>
      <c r="FJ371" t="s">
        <v>246</v>
      </c>
      <c r="FK371" t="s">
        <v>246</v>
      </c>
      <c r="FL371" t="s">
        <v>246</v>
      </c>
      <c r="FM371" t="s">
        <v>246</v>
      </c>
      <c r="FN371" t="s">
        <v>246</v>
      </c>
      <c r="FO371" t="s">
        <v>246</v>
      </c>
      <c r="FP371" t="s">
        <v>246</v>
      </c>
      <c r="FQ371" s="2">
        <v>418</v>
      </c>
      <c r="FR371" s="2">
        <v>0</v>
      </c>
      <c r="FS371" s="2">
        <v>0</v>
      </c>
      <c r="FT371">
        <v>0</v>
      </c>
      <c r="FU371" s="2">
        <v>2787</v>
      </c>
      <c r="FV371" s="2">
        <v>2787</v>
      </c>
      <c r="FW371" s="2">
        <v>0</v>
      </c>
      <c r="FX371">
        <v>0</v>
      </c>
      <c r="FY371" s="2">
        <v>0</v>
      </c>
      <c r="FZ371" s="2">
        <v>0</v>
      </c>
      <c r="GA371" s="2">
        <v>0</v>
      </c>
      <c r="GB371">
        <v>0</v>
      </c>
      <c r="GC371" s="2">
        <v>45.28</v>
      </c>
      <c r="GE371" s="2">
        <v>2787</v>
      </c>
      <c r="GH371" t="s">
        <v>623</v>
      </c>
      <c r="GK371" t="s">
        <v>624</v>
      </c>
      <c r="GL371" t="s">
        <v>624</v>
      </c>
      <c r="GR371" t="str">
        <f>""</f>
        <v/>
      </c>
      <c r="GS371" t="str">
        <f>""</f>
        <v/>
      </c>
      <c r="GT371" t="str">
        <f>""</f>
        <v/>
      </c>
      <c r="HF371" t="str">
        <f>""</f>
        <v/>
      </c>
      <c r="HK371" t="str">
        <f>""</f>
        <v/>
      </c>
      <c r="HN371" t="s">
        <v>271</v>
      </c>
      <c r="HP371" t="str">
        <f>""</f>
        <v/>
      </c>
      <c r="HQ371" t="str">
        <f>""</f>
        <v/>
      </c>
      <c r="IA371" t="str">
        <f>""</f>
        <v/>
      </c>
      <c r="IB371" t="str">
        <f>""</f>
        <v/>
      </c>
      <c r="IC371" t="str">
        <f>HYPERLINK("https://web.datatree.com/?/property?propertyId=3690361")</f>
        <v>https://web.datatree.com/?/property?propertyId=3690361</v>
      </c>
    </row>
    <row r="372" spans="1:237" x14ac:dyDescent="0.25">
      <c r="A372" t="s">
        <v>4274</v>
      </c>
      <c r="B372" t="s">
        <v>4275</v>
      </c>
      <c r="C372" t="s">
        <v>4275</v>
      </c>
      <c r="D372" t="s">
        <v>4276</v>
      </c>
      <c r="E372" t="s">
        <v>240</v>
      </c>
      <c r="F372">
        <v>10</v>
      </c>
      <c r="O372" t="s">
        <v>4277</v>
      </c>
      <c r="P372" t="s">
        <v>4274</v>
      </c>
      <c r="T372" t="s">
        <v>242</v>
      </c>
      <c r="AE372" t="s">
        <v>243</v>
      </c>
      <c r="AH372" t="s">
        <v>244</v>
      </c>
      <c r="AK372" t="s">
        <v>245</v>
      </c>
      <c r="AL372" t="s">
        <v>246</v>
      </c>
      <c r="AM372">
        <v>2657</v>
      </c>
      <c r="AP372" t="s">
        <v>4278</v>
      </c>
      <c r="AQ372" t="s">
        <v>419</v>
      </c>
      <c r="AS372" t="s">
        <v>591</v>
      </c>
      <c r="AT372" t="s">
        <v>591</v>
      </c>
      <c r="AU372" t="s">
        <v>243</v>
      </c>
      <c r="AV372" t="str">
        <f>"85035-2141"</f>
        <v>85035-2141</v>
      </c>
      <c r="AW372" t="s">
        <v>2222</v>
      </c>
      <c r="AX372" t="s">
        <v>4279</v>
      </c>
      <c r="AY372" t="s">
        <v>4280</v>
      </c>
      <c r="AZ372" t="s">
        <v>254</v>
      </c>
      <c r="BA372" t="s">
        <v>4281</v>
      </c>
      <c r="BB372" t="str">
        <f>"318-05-020"</f>
        <v>318-05-020</v>
      </c>
      <c r="BC372" t="str">
        <f>"31805020"</f>
        <v>31805020</v>
      </c>
      <c r="BD372" t="str">
        <f>"R31805020"</f>
        <v>R31805020</v>
      </c>
      <c r="BE372">
        <v>4015</v>
      </c>
      <c r="BJ372" t="s">
        <v>445</v>
      </c>
      <c r="BK372" t="s">
        <v>351</v>
      </c>
      <c r="BL372">
        <v>17</v>
      </c>
      <c r="BN372">
        <v>35.819069233363997</v>
      </c>
      <c r="BO372">
        <v>-114.01787892921701</v>
      </c>
      <c r="BP372" t="s">
        <v>4282</v>
      </c>
      <c r="BW372" t="s">
        <v>4283</v>
      </c>
      <c r="BX372" t="s">
        <v>4283</v>
      </c>
      <c r="CA372" t="str">
        <f>"20"</f>
        <v>20</v>
      </c>
      <c r="CC372">
        <v>0</v>
      </c>
      <c r="CD372">
        <v>0</v>
      </c>
      <c r="CE372">
        <v>0</v>
      </c>
      <c r="CF372">
        <v>0</v>
      </c>
      <c r="CI372">
        <v>0</v>
      </c>
      <c r="CJ372">
        <v>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0</v>
      </c>
      <c r="CX372">
        <v>0</v>
      </c>
      <c r="CZ372">
        <v>0</v>
      </c>
      <c r="DB372">
        <v>0</v>
      </c>
      <c r="DD372">
        <v>0</v>
      </c>
      <c r="DF372">
        <v>0</v>
      </c>
      <c r="DK372">
        <v>0</v>
      </c>
      <c r="DM372">
        <v>0</v>
      </c>
      <c r="DX372">
        <v>0</v>
      </c>
      <c r="EC372" t="s">
        <v>261</v>
      </c>
      <c r="ED372" t="s">
        <v>262</v>
      </c>
      <c r="EE372" t="s">
        <v>263</v>
      </c>
      <c r="EG372">
        <v>435600</v>
      </c>
      <c r="EH372">
        <v>10</v>
      </c>
      <c r="EI372">
        <v>0</v>
      </c>
      <c r="EJ372">
        <v>0</v>
      </c>
      <c r="EK372">
        <v>0</v>
      </c>
      <c r="EL372">
        <v>0</v>
      </c>
      <c r="EU372" t="s">
        <v>264</v>
      </c>
      <c r="EV372" t="s">
        <v>4284</v>
      </c>
      <c r="EW372" t="s">
        <v>4285</v>
      </c>
      <c r="EX372" s="1">
        <v>40135</v>
      </c>
      <c r="EY372" t="s">
        <v>267</v>
      </c>
      <c r="EZ372" t="str">
        <f t="shared" si="20"/>
        <v>FALSE</v>
      </c>
      <c r="FA372">
        <v>2022</v>
      </c>
      <c r="FB372">
        <v>2020</v>
      </c>
      <c r="FC372">
        <v>400</v>
      </c>
      <c r="FD372" t="s">
        <v>246</v>
      </c>
      <c r="FE372" t="s">
        <v>246</v>
      </c>
      <c r="FF372" t="s">
        <v>246</v>
      </c>
      <c r="FG372" t="s">
        <v>246</v>
      </c>
      <c r="FH372" t="s">
        <v>246</v>
      </c>
      <c r="FI372" t="s">
        <v>246</v>
      </c>
      <c r="FJ372" t="s">
        <v>246</v>
      </c>
      <c r="FK372" t="s">
        <v>246</v>
      </c>
      <c r="FL372" t="s">
        <v>246</v>
      </c>
      <c r="FM372" t="s">
        <v>246</v>
      </c>
      <c r="FN372" t="s">
        <v>246</v>
      </c>
      <c r="FO372" t="s">
        <v>246</v>
      </c>
      <c r="FP372" t="s">
        <v>246</v>
      </c>
      <c r="FQ372" s="2">
        <v>1488</v>
      </c>
      <c r="FR372" s="2">
        <v>0</v>
      </c>
      <c r="FS372" s="2">
        <v>0</v>
      </c>
      <c r="FT372">
        <v>0</v>
      </c>
      <c r="FU372" s="2">
        <v>9922</v>
      </c>
      <c r="FV372" s="2">
        <v>9922</v>
      </c>
      <c r="FW372" s="2">
        <v>0</v>
      </c>
      <c r="FX372">
        <v>0</v>
      </c>
      <c r="FY372" s="2">
        <v>0</v>
      </c>
      <c r="FZ372" s="2">
        <v>0</v>
      </c>
      <c r="GA372" s="2">
        <v>0</v>
      </c>
      <c r="GB372">
        <v>0</v>
      </c>
      <c r="GC372" s="2">
        <v>18.18</v>
      </c>
      <c r="GE372" s="2">
        <v>9922</v>
      </c>
      <c r="GH372" t="s">
        <v>315</v>
      </c>
      <c r="GK372" t="s">
        <v>316</v>
      </c>
      <c r="GL372" t="s">
        <v>317</v>
      </c>
      <c r="GM372" t="s">
        <v>318</v>
      </c>
      <c r="GR372" t="str">
        <f>""</f>
        <v/>
      </c>
      <c r="GS372" t="str">
        <f>""</f>
        <v/>
      </c>
      <c r="GT372" t="str">
        <f>""</f>
        <v/>
      </c>
      <c r="HF372" t="str">
        <f>""</f>
        <v/>
      </c>
      <c r="HK372" t="str">
        <f>""</f>
        <v/>
      </c>
      <c r="HN372" t="s">
        <v>271</v>
      </c>
      <c r="HP372" t="str">
        <f>""</f>
        <v/>
      </c>
      <c r="HQ372" t="str">
        <f>""</f>
        <v/>
      </c>
      <c r="IA372" t="str">
        <f>""</f>
        <v/>
      </c>
      <c r="IB372" t="str">
        <f>""</f>
        <v/>
      </c>
      <c r="IC372" t="str">
        <f>HYPERLINK("https://web.datatree.com/?/property?propertyId=3691444")</f>
        <v>https://web.datatree.com/?/property?propertyId=3691444</v>
      </c>
    </row>
    <row r="373" spans="1:237" x14ac:dyDescent="0.25">
      <c r="A373" t="s">
        <v>4286</v>
      </c>
      <c r="D373" t="s">
        <v>4286</v>
      </c>
      <c r="E373" t="s">
        <v>273</v>
      </c>
      <c r="F373">
        <v>17</v>
      </c>
      <c r="O373" t="s">
        <v>4286</v>
      </c>
      <c r="P373" t="s">
        <v>4286</v>
      </c>
      <c r="R373" t="s">
        <v>274</v>
      </c>
      <c r="T373" t="s">
        <v>242</v>
      </c>
      <c r="AE373" t="s">
        <v>243</v>
      </c>
      <c r="AH373" t="s">
        <v>244</v>
      </c>
      <c r="AK373" t="s">
        <v>245</v>
      </c>
      <c r="AL373" t="s">
        <v>396</v>
      </c>
      <c r="AM373">
        <v>330</v>
      </c>
      <c r="AP373" t="s">
        <v>4203</v>
      </c>
      <c r="AQ373" t="s">
        <v>375</v>
      </c>
      <c r="AS373" t="s">
        <v>591</v>
      </c>
      <c r="AT373" t="s">
        <v>591</v>
      </c>
      <c r="AU373" t="s">
        <v>243</v>
      </c>
      <c r="AV373" t="str">
        <f>"85012-1710"</f>
        <v>85012-1710</v>
      </c>
      <c r="AW373" t="s">
        <v>998</v>
      </c>
      <c r="AX373" t="s">
        <v>4287</v>
      </c>
      <c r="AY373" t="s">
        <v>4288</v>
      </c>
      <c r="AZ373" t="s">
        <v>254</v>
      </c>
      <c r="BA373" t="s">
        <v>4289</v>
      </c>
      <c r="BB373" t="str">
        <f>"333-23-022"</f>
        <v>333-23-022</v>
      </c>
      <c r="BC373" t="str">
        <f>"33323022"</f>
        <v>33323022</v>
      </c>
      <c r="BD373" t="str">
        <f>"R33323022"</f>
        <v>R33323022</v>
      </c>
      <c r="BE373">
        <v>4015</v>
      </c>
      <c r="BJ373" t="s">
        <v>333</v>
      </c>
      <c r="BK373" t="s">
        <v>481</v>
      </c>
      <c r="BL373">
        <v>7</v>
      </c>
      <c r="BN373">
        <v>35.4798590249993</v>
      </c>
      <c r="BO373">
        <v>-113.80262098983</v>
      </c>
      <c r="BW373" t="s">
        <v>482</v>
      </c>
      <c r="BX373" t="s">
        <v>482</v>
      </c>
      <c r="CA373" t="str">
        <f>""</f>
        <v/>
      </c>
      <c r="CC373">
        <v>0</v>
      </c>
      <c r="CD373">
        <v>0</v>
      </c>
      <c r="CE373">
        <v>0</v>
      </c>
      <c r="CF373">
        <v>0</v>
      </c>
      <c r="CI373">
        <v>0</v>
      </c>
      <c r="CJ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X373">
        <v>0</v>
      </c>
      <c r="CZ373">
        <v>0</v>
      </c>
      <c r="DB373">
        <v>0</v>
      </c>
      <c r="DD373">
        <v>0</v>
      </c>
      <c r="DF373">
        <v>0</v>
      </c>
      <c r="DK373">
        <v>0</v>
      </c>
      <c r="DM373">
        <v>0</v>
      </c>
      <c r="DX373">
        <v>0</v>
      </c>
      <c r="EC373" t="s">
        <v>261</v>
      </c>
      <c r="ED373" t="s">
        <v>354</v>
      </c>
      <c r="EE373" t="s">
        <v>355</v>
      </c>
      <c r="EG373">
        <v>435600</v>
      </c>
      <c r="EH373">
        <v>10</v>
      </c>
      <c r="EI373">
        <v>0</v>
      </c>
      <c r="EJ373">
        <v>0</v>
      </c>
      <c r="EK373">
        <v>0</v>
      </c>
      <c r="EL373">
        <v>0</v>
      </c>
      <c r="EU373" t="s">
        <v>264</v>
      </c>
      <c r="EV373" t="s">
        <v>483</v>
      </c>
      <c r="EW373" t="s">
        <v>484</v>
      </c>
      <c r="EX373" s="1">
        <v>40135</v>
      </c>
      <c r="EY373" t="s">
        <v>267</v>
      </c>
      <c r="EZ373" t="str">
        <f t="shared" si="20"/>
        <v>FALSE</v>
      </c>
      <c r="FA373">
        <v>2022</v>
      </c>
      <c r="FB373">
        <v>2020</v>
      </c>
      <c r="FC373">
        <v>300</v>
      </c>
      <c r="FD373" t="s">
        <v>246</v>
      </c>
      <c r="FE373" t="s">
        <v>246</v>
      </c>
      <c r="FF373" t="s">
        <v>246</v>
      </c>
      <c r="FG373" t="s">
        <v>246</v>
      </c>
      <c r="FH373" t="s">
        <v>246</v>
      </c>
      <c r="FI373" t="s">
        <v>246</v>
      </c>
      <c r="FJ373" t="s">
        <v>246</v>
      </c>
      <c r="FK373" t="s">
        <v>246</v>
      </c>
      <c r="FL373" t="s">
        <v>246</v>
      </c>
      <c r="FM373" t="s">
        <v>246</v>
      </c>
      <c r="FN373" t="s">
        <v>246</v>
      </c>
      <c r="FO373" t="s">
        <v>246</v>
      </c>
      <c r="FP373" t="s">
        <v>246</v>
      </c>
      <c r="FQ373" s="2">
        <v>980</v>
      </c>
      <c r="FR373" s="2">
        <v>0</v>
      </c>
      <c r="FS373" s="2">
        <v>0</v>
      </c>
      <c r="FT373">
        <v>0</v>
      </c>
      <c r="FU373" s="2">
        <v>6535</v>
      </c>
      <c r="FV373" s="2">
        <v>6535</v>
      </c>
      <c r="FW373" s="2">
        <v>0</v>
      </c>
      <c r="FX373">
        <v>0</v>
      </c>
      <c r="FY373" s="2">
        <v>0</v>
      </c>
      <c r="FZ373" s="2">
        <v>0</v>
      </c>
      <c r="GA373" s="2">
        <v>0</v>
      </c>
      <c r="GB373">
        <v>0</v>
      </c>
      <c r="GC373" s="2">
        <v>68.540000000000006</v>
      </c>
      <c r="GE373" s="2">
        <v>6535</v>
      </c>
      <c r="GH373" t="s">
        <v>268</v>
      </c>
      <c r="GK373" t="s">
        <v>269</v>
      </c>
      <c r="GR373" t="str">
        <f>""</f>
        <v/>
      </c>
      <c r="GS373" t="str">
        <f>""</f>
        <v/>
      </c>
      <c r="GT373" t="str">
        <f>""</f>
        <v/>
      </c>
      <c r="GU373" s="1">
        <v>41658</v>
      </c>
      <c r="GV373" s="1">
        <v>41662</v>
      </c>
      <c r="GW373" s="2">
        <v>39000</v>
      </c>
      <c r="GY373" t="s">
        <v>656</v>
      </c>
      <c r="GZ373" t="s">
        <v>4290</v>
      </c>
      <c r="HB373" s="2">
        <v>82500</v>
      </c>
      <c r="HC373" t="s">
        <v>569</v>
      </c>
      <c r="HF373" t="str">
        <f>"2014.3036"</f>
        <v>2014.3036</v>
      </c>
      <c r="HK373" t="str">
        <f>""</f>
        <v/>
      </c>
      <c r="HL373" t="s">
        <v>4291</v>
      </c>
      <c r="HM373" t="s">
        <v>2570</v>
      </c>
      <c r="HN373" t="s">
        <v>271</v>
      </c>
      <c r="HP373" t="str">
        <f>"2014.3035"</f>
        <v>2014.3035</v>
      </c>
      <c r="HQ373" t="str">
        <f>""</f>
        <v/>
      </c>
      <c r="IA373" t="str">
        <f>""</f>
        <v/>
      </c>
      <c r="IB373" t="str">
        <f>""</f>
        <v/>
      </c>
      <c r="IC373" t="str">
        <f>HYPERLINK("https://web.datatree.com/?/property?propertyId=3676980")</f>
        <v>https://web.datatree.com/?/property?propertyId=3676980</v>
      </c>
    </row>
    <row r="374" spans="1:237" x14ac:dyDescent="0.25">
      <c r="A374" t="s">
        <v>4292</v>
      </c>
      <c r="D374" t="s">
        <v>4292</v>
      </c>
      <c r="E374" t="s">
        <v>273</v>
      </c>
      <c r="F374">
        <v>1</v>
      </c>
      <c r="O374" t="s">
        <v>4292</v>
      </c>
      <c r="P374" t="s">
        <v>4292</v>
      </c>
      <c r="T374" t="s">
        <v>242</v>
      </c>
      <c r="AE374" t="s">
        <v>243</v>
      </c>
      <c r="AH374" t="s">
        <v>244</v>
      </c>
      <c r="AK374" t="s">
        <v>245</v>
      </c>
      <c r="AM374">
        <v>464</v>
      </c>
      <c r="AP374" t="s">
        <v>4293</v>
      </c>
      <c r="AQ374" t="s">
        <v>375</v>
      </c>
      <c r="AS374" t="s">
        <v>4294</v>
      </c>
      <c r="AT374" t="s">
        <v>4294</v>
      </c>
      <c r="AU374" t="s">
        <v>328</v>
      </c>
      <c r="AV374" t="str">
        <f>"91105-1630"</f>
        <v>91105-1630</v>
      </c>
      <c r="AW374" t="s">
        <v>921</v>
      </c>
      <c r="AX374" t="s">
        <v>4295</v>
      </c>
      <c r="AY374" t="s">
        <v>4296</v>
      </c>
      <c r="AZ374" t="s">
        <v>254</v>
      </c>
      <c r="BA374" t="s">
        <v>4297</v>
      </c>
      <c r="BB374" t="str">
        <f>"351-19-097"</f>
        <v>351-19-097</v>
      </c>
      <c r="BC374" t="str">
        <f>"35119097"</f>
        <v>35119097</v>
      </c>
      <c r="BD374" t="str">
        <f>"R35119097"</f>
        <v>R35119097</v>
      </c>
      <c r="BE374">
        <v>4015</v>
      </c>
      <c r="BJ374" t="s">
        <v>333</v>
      </c>
      <c r="BK374" t="s">
        <v>310</v>
      </c>
      <c r="BL374">
        <v>29</v>
      </c>
      <c r="BN374">
        <v>35.434217514228202</v>
      </c>
      <c r="BO374">
        <v>-114.43730708431499</v>
      </c>
      <c r="BP374" t="s">
        <v>1042</v>
      </c>
      <c r="BQ374">
        <v>4</v>
      </c>
      <c r="BW374" t="s">
        <v>4049</v>
      </c>
      <c r="BX374" t="s">
        <v>4049</v>
      </c>
      <c r="CA374" t="str">
        <f>"109|1"</f>
        <v>109|1</v>
      </c>
      <c r="CC374">
        <v>0</v>
      </c>
      <c r="CD374">
        <v>0</v>
      </c>
      <c r="CE374">
        <v>0</v>
      </c>
      <c r="CF374">
        <v>0</v>
      </c>
      <c r="CI374">
        <v>0</v>
      </c>
      <c r="CJ374">
        <v>0</v>
      </c>
      <c r="CL374">
        <v>0</v>
      </c>
      <c r="CM374">
        <v>0</v>
      </c>
      <c r="CN374">
        <v>0</v>
      </c>
      <c r="CO374">
        <v>0</v>
      </c>
      <c r="CP374">
        <v>0</v>
      </c>
      <c r="CQ374">
        <v>0</v>
      </c>
      <c r="CR374">
        <v>0</v>
      </c>
      <c r="CS374">
        <v>0</v>
      </c>
      <c r="CT374">
        <v>0</v>
      </c>
      <c r="CU374">
        <v>0</v>
      </c>
      <c r="CX374">
        <v>0</v>
      </c>
      <c r="CZ374">
        <v>0</v>
      </c>
      <c r="DB374">
        <v>0</v>
      </c>
      <c r="DD374">
        <v>0</v>
      </c>
      <c r="DF374">
        <v>0</v>
      </c>
      <c r="DK374">
        <v>0</v>
      </c>
      <c r="DM374">
        <v>0</v>
      </c>
      <c r="DX374">
        <v>0</v>
      </c>
      <c r="EC374" t="s">
        <v>336</v>
      </c>
      <c r="ED374" t="s">
        <v>337</v>
      </c>
      <c r="EE374" t="s">
        <v>338</v>
      </c>
      <c r="EG374">
        <v>435600</v>
      </c>
      <c r="EH374">
        <v>10</v>
      </c>
      <c r="EI374">
        <v>0</v>
      </c>
      <c r="EJ374">
        <v>0</v>
      </c>
      <c r="EK374">
        <v>0</v>
      </c>
      <c r="EL374">
        <v>0</v>
      </c>
      <c r="EU374" t="s">
        <v>264</v>
      </c>
      <c r="EV374" t="s">
        <v>339</v>
      </c>
      <c r="EW374" t="s">
        <v>340</v>
      </c>
      <c r="EX374" s="1">
        <v>40135</v>
      </c>
      <c r="EY374" t="s">
        <v>267</v>
      </c>
      <c r="EZ374" t="str">
        <f t="shared" si="20"/>
        <v>FALSE</v>
      </c>
      <c r="FA374">
        <v>2022</v>
      </c>
      <c r="FB374">
        <v>2020</v>
      </c>
      <c r="FC374">
        <v>400</v>
      </c>
      <c r="FD374" t="s">
        <v>246</v>
      </c>
      <c r="FE374" t="s">
        <v>246</v>
      </c>
      <c r="FF374" t="s">
        <v>246</v>
      </c>
      <c r="FG374" t="s">
        <v>246</v>
      </c>
      <c r="FH374" t="s">
        <v>246</v>
      </c>
      <c r="FI374" t="s">
        <v>246</v>
      </c>
      <c r="FJ374" t="s">
        <v>246</v>
      </c>
      <c r="FK374" t="s">
        <v>246</v>
      </c>
      <c r="FL374" t="s">
        <v>246</v>
      </c>
      <c r="FM374" t="s">
        <v>246</v>
      </c>
      <c r="FN374" t="s">
        <v>246</v>
      </c>
      <c r="FO374" t="s">
        <v>246</v>
      </c>
      <c r="FP374" t="s">
        <v>246</v>
      </c>
      <c r="FQ374" s="2">
        <v>883</v>
      </c>
      <c r="FR374" s="2">
        <v>0</v>
      </c>
      <c r="FS374" s="2">
        <v>0</v>
      </c>
      <c r="FT374">
        <v>0</v>
      </c>
      <c r="FU374" s="2">
        <v>5884</v>
      </c>
      <c r="FV374" s="2">
        <v>5884</v>
      </c>
      <c r="FW374" s="2">
        <v>0</v>
      </c>
      <c r="FX374">
        <v>0</v>
      </c>
      <c r="FY374" s="2">
        <v>0</v>
      </c>
      <c r="FZ374" s="2">
        <v>0</v>
      </c>
      <c r="GA374" s="2">
        <v>0</v>
      </c>
      <c r="GB374">
        <v>0</v>
      </c>
      <c r="GC374" s="2">
        <v>86.58</v>
      </c>
      <c r="GE374" s="2">
        <v>5884</v>
      </c>
      <c r="GH374" t="s">
        <v>315</v>
      </c>
      <c r="GK374" t="s">
        <v>316</v>
      </c>
      <c r="GL374" t="s">
        <v>317</v>
      </c>
      <c r="GM374" t="s">
        <v>318</v>
      </c>
      <c r="GR374" t="str">
        <f>""</f>
        <v/>
      </c>
      <c r="GS374" t="str">
        <f>""</f>
        <v/>
      </c>
      <c r="GT374" t="str">
        <f>""</f>
        <v/>
      </c>
      <c r="HF374" t="str">
        <f>""</f>
        <v/>
      </c>
      <c r="HK374" t="str">
        <f>""</f>
        <v/>
      </c>
      <c r="HN374" t="s">
        <v>271</v>
      </c>
      <c r="HP374" t="str">
        <f>""</f>
        <v/>
      </c>
      <c r="HQ374" t="str">
        <f>""</f>
        <v/>
      </c>
      <c r="IA374" t="str">
        <f>""</f>
        <v/>
      </c>
      <c r="IB374" t="str">
        <f>""</f>
        <v/>
      </c>
      <c r="IC374" t="str">
        <f>HYPERLINK("https://web.datatree.com/?/property?propertyId=3692872")</f>
        <v>https://web.datatree.com/?/property?propertyId=3692872</v>
      </c>
    </row>
    <row r="375" spans="1:237" x14ac:dyDescent="0.25">
      <c r="A375" t="s">
        <v>2467</v>
      </c>
      <c r="B375" t="s">
        <v>2468</v>
      </c>
      <c r="C375" t="s">
        <v>661</v>
      </c>
      <c r="D375" t="s">
        <v>2469</v>
      </c>
      <c r="E375" t="s">
        <v>240</v>
      </c>
      <c r="F375">
        <v>7</v>
      </c>
      <c r="G375" t="s">
        <v>2470</v>
      </c>
      <c r="H375" t="s">
        <v>2471</v>
      </c>
      <c r="I375" t="s">
        <v>1357</v>
      </c>
      <c r="J375" t="s">
        <v>2469</v>
      </c>
      <c r="K375" t="s">
        <v>240</v>
      </c>
      <c r="L375">
        <v>7</v>
      </c>
      <c r="O375" t="s">
        <v>2472</v>
      </c>
      <c r="P375" t="s">
        <v>2473</v>
      </c>
      <c r="T375" t="s">
        <v>242</v>
      </c>
      <c r="AE375" t="s">
        <v>243</v>
      </c>
      <c r="AH375" t="s">
        <v>244</v>
      </c>
      <c r="AK375" t="s">
        <v>245</v>
      </c>
      <c r="AM375">
        <v>9333</v>
      </c>
      <c r="AP375" t="s">
        <v>2474</v>
      </c>
      <c r="AQ375" t="s">
        <v>248</v>
      </c>
      <c r="AS375" t="s">
        <v>398</v>
      </c>
      <c r="AT375" t="s">
        <v>398</v>
      </c>
      <c r="AU375" t="s">
        <v>400</v>
      </c>
      <c r="AV375" t="str">
        <f>"89149"</f>
        <v>89149</v>
      </c>
      <c r="AW375" t="s">
        <v>616</v>
      </c>
      <c r="AX375" t="s">
        <v>2475</v>
      </c>
      <c r="AY375" t="s">
        <v>2476</v>
      </c>
      <c r="AZ375" t="s">
        <v>254</v>
      </c>
      <c r="BA375" t="s">
        <v>4298</v>
      </c>
      <c r="BB375" t="str">
        <f>"318-18-037"</f>
        <v>318-18-037</v>
      </c>
      <c r="BC375" t="str">
        <f>"31818037"</f>
        <v>31818037</v>
      </c>
      <c r="BD375" t="str">
        <f>"R31818037"</f>
        <v>R31818037</v>
      </c>
      <c r="BE375">
        <v>4015</v>
      </c>
      <c r="BJ375" t="s">
        <v>925</v>
      </c>
      <c r="BK375" t="s">
        <v>548</v>
      </c>
      <c r="BL375">
        <v>17</v>
      </c>
      <c r="BN375">
        <v>35.906231181702701</v>
      </c>
      <c r="BO375">
        <v>-113.915949594273</v>
      </c>
      <c r="BW375" t="s">
        <v>2478</v>
      </c>
      <c r="BX375" t="s">
        <v>2478</v>
      </c>
      <c r="CA375" t="str">
        <f>""</f>
        <v/>
      </c>
      <c r="CC375">
        <v>0</v>
      </c>
      <c r="CD375">
        <v>0</v>
      </c>
      <c r="CE375">
        <v>0</v>
      </c>
      <c r="CF375">
        <v>0</v>
      </c>
      <c r="CI375">
        <v>0</v>
      </c>
      <c r="CJ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0</v>
      </c>
      <c r="CU375">
        <v>0</v>
      </c>
      <c r="CX375">
        <v>0</v>
      </c>
      <c r="CZ375">
        <v>0</v>
      </c>
      <c r="DB375">
        <v>0</v>
      </c>
      <c r="DD375">
        <v>0</v>
      </c>
      <c r="DF375">
        <v>0</v>
      </c>
      <c r="DK375">
        <v>0</v>
      </c>
      <c r="DM375">
        <v>0</v>
      </c>
      <c r="DX375">
        <v>0</v>
      </c>
      <c r="EC375" t="s">
        <v>261</v>
      </c>
      <c r="ED375" t="s">
        <v>354</v>
      </c>
      <c r="EE375" t="s">
        <v>355</v>
      </c>
      <c r="EG375">
        <v>435600</v>
      </c>
      <c r="EH375">
        <v>10</v>
      </c>
      <c r="EI375">
        <v>0</v>
      </c>
      <c r="EJ375">
        <v>0</v>
      </c>
      <c r="EK375">
        <v>0</v>
      </c>
      <c r="EL375">
        <v>0</v>
      </c>
      <c r="EU375" t="s">
        <v>264</v>
      </c>
      <c r="EV375" t="s">
        <v>927</v>
      </c>
      <c r="EW375" t="s">
        <v>928</v>
      </c>
      <c r="EX375" s="1">
        <v>40135</v>
      </c>
      <c r="EY375" t="s">
        <v>267</v>
      </c>
      <c r="EZ375" t="str">
        <f t="shared" si="20"/>
        <v>FALSE</v>
      </c>
      <c r="FA375">
        <v>2022</v>
      </c>
      <c r="FB375">
        <v>2020</v>
      </c>
      <c r="FC375">
        <v>400</v>
      </c>
      <c r="FD375" t="s">
        <v>246</v>
      </c>
      <c r="FE375" t="s">
        <v>246</v>
      </c>
      <c r="FF375" t="s">
        <v>246</v>
      </c>
      <c r="FG375" t="s">
        <v>246</v>
      </c>
      <c r="FH375" t="s">
        <v>246</v>
      </c>
      <c r="FI375" t="s">
        <v>246</v>
      </c>
      <c r="FJ375" t="s">
        <v>246</v>
      </c>
      <c r="FK375" t="s">
        <v>246</v>
      </c>
      <c r="FL375" t="s">
        <v>246</v>
      </c>
      <c r="FM375" t="s">
        <v>246</v>
      </c>
      <c r="FN375" t="s">
        <v>246</v>
      </c>
      <c r="FO375" t="s">
        <v>246</v>
      </c>
      <c r="FP375" t="s">
        <v>246</v>
      </c>
      <c r="FQ375" s="2">
        <v>708</v>
      </c>
      <c r="FR375" s="2">
        <v>0</v>
      </c>
      <c r="FS375" s="2">
        <v>0</v>
      </c>
      <c r="FT375">
        <v>0</v>
      </c>
      <c r="FU375" s="2">
        <v>4723</v>
      </c>
      <c r="FV375" s="2">
        <v>4723</v>
      </c>
      <c r="FW375" s="2">
        <v>0</v>
      </c>
      <c r="FX375">
        <v>0</v>
      </c>
      <c r="FY375" s="2">
        <v>0</v>
      </c>
      <c r="FZ375" s="2">
        <v>0</v>
      </c>
      <c r="GA375" s="2">
        <v>0</v>
      </c>
      <c r="GB375">
        <v>0</v>
      </c>
      <c r="GC375" s="2">
        <v>75.959999999999994</v>
      </c>
      <c r="GE375" s="2">
        <v>4723</v>
      </c>
      <c r="GH375" t="s">
        <v>315</v>
      </c>
      <c r="GK375" t="s">
        <v>552</v>
      </c>
      <c r="GL375" t="s">
        <v>359</v>
      </c>
      <c r="GM375" t="s">
        <v>360</v>
      </c>
      <c r="GN375" s="1">
        <v>43406</v>
      </c>
      <c r="GO375" s="1">
        <v>43410</v>
      </c>
      <c r="GQ375" t="s">
        <v>412</v>
      </c>
      <c r="GR375" t="str">
        <f>""</f>
        <v/>
      </c>
      <c r="GS375" t="str">
        <f>"2018.55380"</f>
        <v>2018.55380</v>
      </c>
      <c r="GT375" t="str">
        <f>""</f>
        <v/>
      </c>
      <c r="GV375" s="1">
        <v>39346</v>
      </c>
      <c r="GW375" s="2">
        <v>7000</v>
      </c>
      <c r="GX375" t="s">
        <v>566</v>
      </c>
      <c r="GY375" t="s">
        <v>362</v>
      </c>
      <c r="GZ375" t="s">
        <v>4299</v>
      </c>
      <c r="HF375" t="str">
        <f>"                    "</f>
        <v xml:space="preserve">                    </v>
      </c>
      <c r="HK375" t="str">
        <f>"                    "</f>
        <v xml:space="preserve">                    </v>
      </c>
      <c r="HN375" t="s">
        <v>271</v>
      </c>
      <c r="HP375" t="str">
        <f>"6965.639"</f>
        <v>6965.639</v>
      </c>
      <c r="HQ375" t="str">
        <f>""</f>
        <v/>
      </c>
      <c r="IA375" t="str">
        <f>""</f>
        <v/>
      </c>
      <c r="IB375" t="str">
        <f>""</f>
        <v/>
      </c>
      <c r="IC375" t="str">
        <f>HYPERLINK("https://web.datatree.com/?/property?propertyId=3661910")</f>
        <v>https://web.datatree.com/?/property?propertyId=3661910</v>
      </c>
    </row>
    <row r="376" spans="1:237" x14ac:dyDescent="0.25">
      <c r="A376" t="s">
        <v>2467</v>
      </c>
      <c r="B376" t="s">
        <v>2468</v>
      </c>
      <c r="C376" t="s">
        <v>661</v>
      </c>
      <c r="D376" t="s">
        <v>2469</v>
      </c>
      <c r="E376" t="s">
        <v>240</v>
      </c>
      <c r="F376">
        <v>7</v>
      </c>
      <c r="G376" t="s">
        <v>2470</v>
      </c>
      <c r="H376" t="s">
        <v>2471</v>
      </c>
      <c r="I376" t="s">
        <v>1357</v>
      </c>
      <c r="J376" t="s">
        <v>2469</v>
      </c>
      <c r="K376" t="s">
        <v>240</v>
      </c>
      <c r="L376">
        <v>7</v>
      </c>
      <c r="O376" t="s">
        <v>2472</v>
      </c>
      <c r="P376" t="s">
        <v>2473</v>
      </c>
      <c r="T376" t="s">
        <v>242</v>
      </c>
      <c r="AE376" t="s">
        <v>243</v>
      </c>
      <c r="AH376" t="s">
        <v>244</v>
      </c>
      <c r="AK376" t="s">
        <v>245</v>
      </c>
      <c r="AM376">
        <v>9333</v>
      </c>
      <c r="AP376" t="s">
        <v>2474</v>
      </c>
      <c r="AQ376" t="s">
        <v>248</v>
      </c>
      <c r="AS376" t="s">
        <v>398</v>
      </c>
      <c r="AT376" t="s">
        <v>398</v>
      </c>
      <c r="AU376" t="s">
        <v>400</v>
      </c>
      <c r="AV376" t="str">
        <f>"89149"</f>
        <v>89149</v>
      </c>
      <c r="AW376" t="s">
        <v>616</v>
      </c>
      <c r="AX376" t="s">
        <v>2475</v>
      </c>
      <c r="AY376" t="s">
        <v>2476</v>
      </c>
      <c r="AZ376" t="s">
        <v>254</v>
      </c>
      <c r="BA376" t="s">
        <v>4300</v>
      </c>
      <c r="BB376" t="str">
        <f>"318-18-030"</f>
        <v>318-18-030</v>
      </c>
      <c r="BC376" t="str">
        <f>"31818030"</f>
        <v>31818030</v>
      </c>
      <c r="BD376" t="str">
        <f>"R31818030"</f>
        <v>R31818030</v>
      </c>
      <c r="BE376">
        <v>4015</v>
      </c>
      <c r="BJ376" t="s">
        <v>925</v>
      </c>
      <c r="BK376" t="s">
        <v>548</v>
      </c>
      <c r="BL376">
        <v>17</v>
      </c>
      <c r="BN376">
        <v>35.9044322817021</v>
      </c>
      <c r="BO376">
        <v>-113.924865094258</v>
      </c>
      <c r="BW376" t="s">
        <v>2478</v>
      </c>
      <c r="BX376" t="s">
        <v>2478</v>
      </c>
      <c r="CA376" t="str">
        <f>""</f>
        <v/>
      </c>
      <c r="CC376">
        <v>0</v>
      </c>
      <c r="CD376">
        <v>0</v>
      </c>
      <c r="CE376">
        <v>0</v>
      </c>
      <c r="CF376">
        <v>0</v>
      </c>
      <c r="CI376">
        <v>0</v>
      </c>
      <c r="CJ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0</v>
      </c>
      <c r="CU376">
        <v>0</v>
      </c>
      <c r="CX376">
        <v>0</v>
      </c>
      <c r="CZ376">
        <v>0</v>
      </c>
      <c r="DB376">
        <v>0</v>
      </c>
      <c r="DD376">
        <v>0</v>
      </c>
      <c r="DF376">
        <v>0</v>
      </c>
      <c r="DK376">
        <v>0</v>
      </c>
      <c r="DM376">
        <v>0</v>
      </c>
      <c r="DX376">
        <v>0</v>
      </c>
      <c r="EC376" t="s">
        <v>261</v>
      </c>
      <c r="ED376" t="s">
        <v>354</v>
      </c>
      <c r="EE376" t="s">
        <v>355</v>
      </c>
      <c r="EG376">
        <v>435600</v>
      </c>
      <c r="EH376">
        <v>10</v>
      </c>
      <c r="EI376">
        <v>0</v>
      </c>
      <c r="EJ376">
        <v>0</v>
      </c>
      <c r="EK376">
        <v>0</v>
      </c>
      <c r="EL376">
        <v>0</v>
      </c>
      <c r="EU376" t="s">
        <v>264</v>
      </c>
      <c r="EV376" t="s">
        <v>927</v>
      </c>
      <c r="EW376" t="s">
        <v>928</v>
      </c>
      <c r="EX376" s="1">
        <v>40135</v>
      </c>
      <c r="EY376" t="s">
        <v>267</v>
      </c>
      <c r="EZ376" t="str">
        <f t="shared" si="20"/>
        <v>FALSE</v>
      </c>
      <c r="FA376">
        <v>2022</v>
      </c>
      <c r="FB376">
        <v>2020</v>
      </c>
      <c r="FC376">
        <v>400</v>
      </c>
      <c r="FD376" t="s">
        <v>246</v>
      </c>
      <c r="FE376" t="s">
        <v>246</v>
      </c>
      <c r="FF376" t="s">
        <v>246</v>
      </c>
      <c r="FG376" t="s">
        <v>246</v>
      </c>
      <c r="FH376" t="s">
        <v>246</v>
      </c>
      <c r="FI376" t="s">
        <v>246</v>
      </c>
      <c r="FJ376" t="s">
        <v>246</v>
      </c>
      <c r="FK376" t="s">
        <v>246</v>
      </c>
      <c r="FL376" t="s">
        <v>246</v>
      </c>
      <c r="FM376" t="s">
        <v>246</v>
      </c>
      <c r="FN376" t="s">
        <v>246</v>
      </c>
      <c r="FO376" t="s">
        <v>246</v>
      </c>
      <c r="FP376" t="s">
        <v>246</v>
      </c>
      <c r="FQ376" s="2">
        <v>708</v>
      </c>
      <c r="FR376" s="2">
        <v>0</v>
      </c>
      <c r="FS376" s="2">
        <v>0</v>
      </c>
      <c r="FT376">
        <v>0</v>
      </c>
      <c r="FU376" s="2">
        <v>4723</v>
      </c>
      <c r="FV376" s="2">
        <v>4723</v>
      </c>
      <c r="FW376" s="2">
        <v>0</v>
      </c>
      <c r="FX376">
        <v>0</v>
      </c>
      <c r="FY376" s="2">
        <v>0</v>
      </c>
      <c r="FZ376" s="2">
        <v>0</v>
      </c>
      <c r="GA376" s="2">
        <v>0</v>
      </c>
      <c r="GB376">
        <v>0</v>
      </c>
      <c r="GC376" s="2">
        <v>75.959999999999994</v>
      </c>
      <c r="GE376" s="2">
        <v>4723</v>
      </c>
      <c r="GH376" t="s">
        <v>315</v>
      </c>
      <c r="GK376" t="s">
        <v>552</v>
      </c>
      <c r="GL376" t="s">
        <v>359</v>
      </c>
      <c r="GM376" t="s">
        <v>360</v>
      </c>
      <c r="GN376" s="1">
        <v>43406</v>
      </c>
      <c r="GO376" s="1">
        <v>43410</v>
      </c>
      <c r="GQ376" t="s">
        <v>412</v>
      </c>
      <c r="GR376" t="str">
        <f>""</f>
        <v/>
      </c>
      <c r="GS376" t="str">
        <f>"2018.55380"</f>
        <v>2018.55380</v>
      </c>
      <c r="GT376" t="str">
        <f>""</f>
        <v/>
      </c>
      <c r="HF376" t="str">
        <f>""</f>
        <v/>
      </c>
      <c r="HK376" t="str">
        <f>""</f>
        <v/>
      </c>
      <c r="HN376" t="s">
        <v>271</v>
      </c>
      <c r="HP376" t="str">
        <f>""</f>
        <v/>
      </c>
      <c r="HQ376" t="str">
        <f>""</f>
        <v/>
      </c>
      <c r="IA376" t="str">
        <f>""</f>
        <v/>
      </c>
      <c r="IB376" t="str">
        <f>""</f>
        <v/>
      </c>
      <c r="IC376" t="str">
        <f>HYPERLINK("https://web.datatree.com/?/property?propertyId=3662304")</f>
        <v>https://web.datatree.com/?/property?propertyId=3662304</v>
      </c>
    </row>
    <row r="377" spans="1:237" x14ac:dyDescent="0.25">
      <c r="A377" t="s">
        <v>4301</v>
      </c>
      <c r="B377" t="s">
        <v>4302</v>
      </c>
      <c r="C377" t="s">
        <v>4302</v>
      </c>
      <c r="D377" t="s">
        <v>4303</v>
      </c>
      <c r="E377" t="s">
        <v>240</v>
      </c>
      <c r="F377">
        <v>1</v>
      </c>
      <c r="O377" t="s">
        <v>4304</v>
      </c>
      <c r="P377" t="s">
        <v>4301</v>
      </c>
      <c r="T377" t="s">
        <v>242</v>
      </c>
      <c r="AE377" t="s">
        <v>243</v>
      </c>
      <c r="AH377" t="s">
        <v>244</v>
      </c>
      <c r="AK377" t="s">
        <v>245</v>
      </c>
      <c r="AM377">
        <v>1731</v>
      </c>
      <c r="AP377" t="s">
        <v>3736</v>
      </c>
      <c r="AQ377" t="s">
        <v>302</v>
      </c>
      <c r="AS377" t="s">
        <v>4305</v>
      </c>
      <c r="AT377" t="s">
        <v>4305</v>
      </c>
      <c r="AU377" t="s">
        <v>328</v>
      </c>
      <c r="AV377" t="str">
        <f>"94561-2604"</f>
        <v>94561-2604</v>
      </c>
      <c r="AW377" t="s">
        <v>2178</v>
      </c>
      <c r="AX377" t="s">
        <v>4306</v>
      </c>
      <c r="AY377" t="s">
        <v>4307</v>
      </c>
      <c r="AZ377" t="s">
        <v>254</v>
      </c>
      <c r="BA377" t="s">
        <v>4308</v>
      </c>
      <c r="BB377" t="str">
        <f>"102-38-034"</f>
        <v>102-38-034</v>
      </c>
      <c r="BC377" t="str">
        <f>"10238034"</f>
        <v>10238034</v>
      </c>
      <c r="BD377" t="str">
        <f>"R10238034"</f>
        <v>R10238034</v>
      </c>
      <c r="BE377">
        <v>4015</v>
      </c>
      <c r="BI377" t="s">
        <v>256</v>
      </c>
      <c r="BJ377" t="s">
        <v>424</v>
      </c>
      <c r="BK377" t="s">
        <v>258</v>
      </c>
      <c r="BL377">
        <v>27</v>
      </c>
      <c r="BN377">
        <v>34.610764845732596</v>
      </c>
      <c r="BO377">
        <v>-113.50842611497499</v>
      </c>
      <c r="BP377" t="s">
        <v>1155</v>
      </c>
      <c r="BW377" t="s">
        <v>1156</v>
      </c>
      <c r="BX377" t="s">
        <v>1156</v>
      </c>
      <c r="CA377" t="str">
        <f>"34"</f>
        <v>34</v>
      </c>
      <c r="CC377">
        <v>0</v>
      </c>
      <c r="CD377">
        <v>0</v>
      </c>
      <c r="CE377">
        <v>0</v>
      </c>
      <c r="CF377">
        <v>0</v>
      </c>
      <c r="CI377">
        <v>0</v>
      </c>
      <c r="CJ377">
        <v>0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0</v>
      </c>
      <c r="CS377">
        <v>0</v>
      </c>
      <c r="CT377">
        <v>0</v>
      </c>
      <c r="CU377">
        <v>0</v>
      </c>
      <c r="CX377">
        <v>0</v>
      </c>
      <c r="CZ377">
        <v>0</v>
      </c>
      <c r="DB377">
        <v>0</v>
      </c>
      <c r="DD377">
        <v>0</v>
      </c>
      <c r="DF377">
        <v>0</v>
      </c>
      <c r="DK377">
        <v>0</v>
      </c>
      <c r="DM377">
        <v>0</v>
      </c>
      <c r="DX377">
        <v>0</v>
      </c>
      <c r="EC377" t="s">
        <v>261</v>
      </c>
      <c r="ED377" t="s">
        <v>262</v>
      </c>
      <c r="EE377" t="s">
        <v>263</v>
      </c>
      <c r="EG377">
        <v>435600</v>
      </c>
      <c r="EH377">
        <v>10</v>
      </c>
      <c r="EI377">
        <v>0</v>
      </c>
      <c r="EJ377">
        <v>0</v>
      </c>
      <c r="EK377">
        <v>0</v>
      </c>
      <c r="EL377">
        <v>0</v>
      </c>
      <c r="EU377" t="s">
        <v>264</v>
      </c>
      <c r="EV377" t="s">
        <v>522</v>
      </c>
      <c r="EW377" t="s">
        <v>523</v>
      </c>
      <c r="EX377" s="1">
        <v>40135</v>
      </c>
      <c r="EY377" t="s">
        <v>267</v>
      </c>
      <c r="EZ377" t="str">
        <f t="shared" si="20"/>
        <v>FALSE</v>
      </c>
      <c r="FA377">
        <v>2022</v>
      </c>
      <c r="FB377">
        <v>2020</v>
      </c>
      <c r="FC377">
        <v>600</v>
      </c>
      <c r="FD377" t="s">
        <v>246</v>
      </c>
      <c r="FE377" t="s">
        <v>246</v>
      </c>
      <c r="FF377" t="s">
        <v>246</v>
      </c>
      <c r="FG377" t="s">
        <v>246</v>
      </c>
      <c r="FH377" t="s">
        <v>246</v>
      </c>
      <c r="FI377" t="s">
        <v>246</v>
      </c>
      <c r="FJ377" t="s">
        <v>246</v>
      </c>
      <c r="FK377" t="s">
        <v>246</v>
      </c>
      <c r="FL377" t="s">
        <v>246</v>
      </c>
      <c r="FM377" t="s">
        <v>246</v>
      </c>
      <c r="FN377" t="s">
        <v>246</v>
      </c>
      <c r="FO377" t="s">
        <v>246</v>
      </c>
      <c r="FP377" t="s">
        <v>246</v>
      </c>
      <c r="FQ377" s="2">
        <v>509</v>
      </c>
      <c r="FR377" s="2">
        <v>0</v>
      </c>
      <c r="FS377" s="2">
        <v>0</v>
      </c>
      <c r="FT377">
        <v>0</v>
      </c>
      <c r="FU377" s="2">
        <v>3391</v>
      </c>
      <c r="FV377" s="2">
        <v>3391</v>
      </c>
      <c r="FW377" s="2">
        <v>0</v>
      </c>
      <c r="FX377">
        <v>0</v>
      </c>
      <c r="FY377" s="2">
        <v>0</v>
      </c>
      <c r="FZ377" s="2">
        <v>0</v>
      </c>
      <c r="GA377" s="2">
        <v>0</v>
      </c>
      <c r="GB377">
        <v>0</v>
      </c>
      <c r="GC377" s="2">
        <v>31.56</v>
      </c>
      <c r="GE377" s="2">
        <v>3391</v>
      </c>
      <c r="GH377" t="s">
        <v>289</v>
      </c>
      <c r="GK377" t="s">
        <v>290</v>
      </c>
      <c r="GL377" t="s">
        <v>290</v>
      </c>
      <c r="GR377" t="str">
        <f>""</f>
        <v/>
      </c>
      <c r="GS377" t="str">
        <f>""</f>
        <v/>
      </c>
      <c r="GT377" t="str">
        <f>""</f>
        <v/>
      </c>
      <c r="HF377" t="str">
        <f>""</f>
        <v/>
      </c>
      <c r="HK377" t="str">
        <f>""</f>
        <v/>
      </c>
      <c r="HN377" t="s">
        <v>271</v>
      </c>
      <c r="HP377" t="str">
        <f>""</f>
        <v/>
      </c>
      <c r="HQ377" t="str">
        <f>""</f>
        <v/>
      </c>
      <c r="IA377" t="str">
        <f>""</f>
        <v/>
      </c>
      <c r="IB377" t="str">
        <f>""</f>
        <v/>
      </c>
      <c r="IC377" t="str">
        <f>HYPERLINK("https://web.datatree.com/?/property?propertyId=3694667")</f>
        <v>https://web.datatree.com/?/property?propertyId=3694667</v>
      </c>
    </row>
    <row r="378" spans="1:237" x14ac:dyDescent="0.25">
      <c r="A378" t="s">
        <v>4309</v>
      </c>
      <c r="B378" t="s">
        <v>4310</v>
      </c>
      <c r="C378" t="s">
        <v>2897</v>
      </c>
      <c r="D378" t="s">
        <v>4311</v>
      </c>
      <c r="E378" t="s">
        <v>240</v>
      </c>
      <c r="F378">
        <v>2</v>
      </c>
      <c r="G378" t="s">
        <v>4312</v>
      </c>
      <c r="H378" t="s">
        <v>4313</v>
      </c>
      <c r="I378" t="s">
        <v>2998</v>
      </c>
      <c r="J378" t="s">
        <v>4311</v>
      </c>
      <c r="K378" t="s">
        <v>240</v>
      </c>
      <c r="L378">
        <v>2</v>
      </c>
      <c r="O378" t="s">
        <v>4314</v>
      </c>
      <c r="P378" t="s">
        <v>4315</v>
      </c>
      <c r="R378" t="s">
        <v>300</v>
      </c>
      <c r="T378" t="s">
        <v>242</v>
      </c>
      <c r="AE378" t="s">
        <v>243</v>
      </c>
      <c r="AH378" t="s">
        <v>244</v>
      </c>
      <c r="AK378" t="s">
        <v>245</v>
      </c>
      <c r="AP378" t="s">
        <v>4316</v>
      </c>
      <c r="AS378" t="s">
        <v>4317</v>
      </c>
      <c r="AT378" t="s">
        <v>4318</v>
      </c>
      <c r="AU378" t="s">
        <v>243</v>
      </c>
      <c r="AV378" t="str">
        <f>"85929-1654"</f>
        <v>85929-1654</v>
      </c>
      <c r="AW378" t="s">
        <v>4319</v>
      </c>
      <c r="AX378" t="s">
        <v>4320</v>
      </c>
      <c r="AY378" t="s">
        <v>4321</v>
      </c>
      <c r="AZ378" t="s">
        <v>254</v>
      </c>
      <c r="BA378" t="s">
        <v>4322</v>
      </c>
      <c r="BB378" t="str">
        <f>"340-18-105"</f>
        <v>340-18-105</v>
      </c>
      <c r="BC378" t="str">
        <f>"34018105"</f>
        <v>34018105</v>
      </c>
      <c r="BD378" t="str">
        <f>"R34018105"</f>
        <v>R34018105</v>
      </c>
      <c r="BE378">
        <v>4015</v>
      </c>
      <c r="BJ378" t="s">
        <v>333</v>
      </c>
      <c r="BK378" t="s">
        <v>499</v>
      </c>
      <c r="BL378">
        <v>17</v>
      </c>
      <c r="BN378">
        <v>35.4633895136406</v>
      </c>
      <c r="BO378">
        <v>-114.34191667962899</v>
      </c>
      <c r="BP378" t="s">
        <v>2617</v>
      </c>
      <c r="BQ378">
        <v>11</v>
      </c>
      <c r="BW378" t="s">
        <v>4323</v>
      </c>
      <c r="BX378" t="s">
        <v>4323</v>
      </c>
      <c r="CA378" t="str">
        <f>"120|1"</f>
        <v>120|1</v>
      </c>
      <c r="CC378">
        <v>0</v>
      </c>
      <c r="CD378">
        <v>0</v>
      </c>
      <c r="CE378">
        <v>0</v>
      </c>
      <c r="CF378">
        <v>0</v>
      </c>
      <c r="CI378">
        <v>0</v>
      </c>
      <c r="CJ378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0</v>
      </c>
      <c r="CT378">
        <v>0</v>
      </c>
      <c r="CU378">
        <v>0</v>
      </c>
      <c r="CX378">
        <v>0</v>
      </c>
      <c r="CZ378">
        <v>0</v>
      </c>
      <c r="DB378">
        <v>0</v>
      </c>
      <c r="DD378">
        <v>0</v>
      </c>
      <c r="DF378">
        <v>0</v>
      </c>
      <c r="DK378">
        <v>0</v>
      </c>
      <c r="DM378">
        <v>0</v>
      </c>
      <c r="DX378">
        <v>0</v>
      </c>
      <c r="EC378" t="s">
        <v>261</v>
      </c>
      <c r="ED378" t="s">
        <v>262</v>
      </c>
      <c r="EE378" t="s">
        <v>263</v>
      </c>
      <c r="EG378">
        <v>435600</v>
      </c>
      <c r="EH378">
        <v>10</v>
      </c>
      <c r="EI378">
        <v>0</v>
      </c>
      <c r="EJ378">
        <v>0</v>
      </c>
      <c r="EK378">
        <v>0</v>
      </c>
      <c r="EL378">
        <v>0</v>
      </c>
      <c r="EU378" t="s">
        <v>264</v>
      </c>
      <c r="EV378" t="s">
        <v>1341</v>
      </c>
      <c r="EW378" t="s">
        <v>1342</v>
      </c>
      <c r="EX378" s="1">
        <v>40135</v>
      </c>
      <c r="EY378" t="s">
        <v>267</v>
      </c>
      <c r="EZ378" t="str">
        <f t="shared" si="20"/>
        <v>FALSE</v>
      </c>
      <c r="FA378">
        <v>2022</v>
      </c>
      <c r="FB378">
        <v>2020</v>
      </c>
      <c r="FC378">
        <v>400</v>
      </c>
      <c r="FD378" t="s">
        <v>246</v>
      </c>
      <c r="FE378" t="s">
        <v>246</v>
      </c>
      <c r="FF378" t="s">
        <v>246</v>
      </c>
      <c r="FG378" t="s">
        <v>246</v>
      </c>
      <c r="FH378" t="s">
        <v>246</v>
      </c>
      <c r="FI378" t="s">
        <v>246</v>
      </c>
      <c r="FJ378" t="s">
        <v>246</v>
      </c>
      <c r="FK378" t="s">
        <v>246</v>
      </c>
      <c r="FL378" t="s">
        <v>246</v>
      </c>
      <c r="FM378" t="s">
        <v>246</v>
      </c>
      <c r="FN378" t="s">
        <v>246</v>
      </c>
      <c r="FO378" t="s">
        <v>246</v>
      </c>
      <c r="FP378" t="s">
        <v>246</v>
      </c>
      <c r="FQ378" s="2">
        <v>2790</v>
      </c>
      <c r="FR378" s="2">
        <v>0</v>
      </c>
      <c r="FS378" s="2">
        <v>0</v>
      </c>
      <c r="FT378">
        <v>0</v>
      </c>
      <c r="FU378" s="2">
        <v>18600</v>
      </c>
      <c r="FV378" s="2">
        <v>18600</v>
      </c>
      <c r="FW378" s="2">
        <v>0</v>
      </c>
      <c r="FX378">
        <v>0</v>
      </c>
      <c r="FY378" s="2">
        <v>0</v>
      </c>
      <c r="FZ378" s="2">
        <v>0</v>
      </c>
      <c r="GA378" s="2">
        <v>0</v>
      </c>
      <c r="GB378">
        <v>0</v>
      </c>
      <c r="GC378" s="2">
        <v>196.66</v>
      </c>
      <c r="GE378" s="2">
        <v>18600</v>
      </c>
      <c r="GH378" t="s">
        <v>315</v>
      </c>
      <c r="GK378" t="s">
        <v>316</v>
      </c>
      <c r="GL378" t="s">
        <v>317</v>
      </c>
      <c r="GM378" t="s">
        <v>318</v>
      </c>
      <c r="GN378" s="1">
        <v>37516</v>
      </c>
      <c r="GO378" s="1">
        <v>37523</v>
      </c>
      <c r="GP378" s="2">
        <v>0</v>
      </c>
      <c r="GQ378" t="s">
        <v>319</v>
      </c>
      <c r="GR378" t="str">
        <f>"                    "</f>
        <v xml:space="preserve">                    </v>
      </c>
      <c r="GS378" t="str">
        <f>"4209.548"</f>
        <v>4209.548</v>
      </c>
      <c r="GT378" t="str">
        <f>""</f>
        <v/>
      </c>
      <c r="HF378" t="str">
        <f>""</f>
        <v/>
      </c>
      <c r="HK378" t="str">
        <f>""</f>
        <v/>
      </c>
      <c r="HN378" t="s">
        <v>271</v>
      </c>
      <c r="HP378" t="str">
        <f>""</f>
        <v/>
      </c>
      <c r="HQ378" t="str">
        <f>""</f>
        <v/>
      </c>
      <c r="IA378" t="str">
        <f>""</f>
        <v/>
      </c>
      <c r="IB378" t="str">
        <f>""</f>
        <v/>
      </c>
      <c r="IC378" t="str">
        <f>HYPERLINK("https://web.datatree.com/?/property?propertyId=3697120")</f>
        <v>https://web.datatree.com/?/property?propertyId=3697120</v>
      </c>
    </row>
    <row r="379" spans="1:237" x14ac:dyDescent="0.25">
      <c r="A379" t="s">
        <v>4324</v>
      </c>
      <c r="B379" t="s">
        <v>4325</v>
      </c>
      <c r="C379" t="s">
        <v>2080</v>
      </c>
      <c r="D379" t="s">
        <v>4326</v>
      </c>
      <c r="E379" t="s">
        <v>240</v>
      </c>
      <c r="F379">
        <v>3</v>
      </c>
      <c r="G379" t="s">
        <v>4327</v>
      </c>
      <c r="K379" t="s">
        <v>588</v>
      </c>
      <c r="O379" t="s">
        <v>4328</v>
      </c>
      <c r="P379" t="s">
        <v>4329</v>
      </c>
      <c r="Q379" t="s">
        <v>2401</v>
      </c>
      <c r="R379" t="s">
        <v>588</v>
      </c>
      <c r="T379" t="s">
        <v>242</v>
      </c>
      <c r="AE379" t="s">
        <v>243</v>
      </c>
      <c r="AH379" t="s">
        <v>244</v>
      </c>
      <c r="AK379" t="s">
        <v>245</v>
      </c>
      <c r="AL379" t="s">
        <v>589</v>
      </c>
      <c r="AM379">
        <v>2720</v>
      </c>
      <c r="AP379" t="s">
        <v>4330</v>
      </c>
      <c r="AQ379" t="s">
        <v>302</v>
      </c>
      <c r="AS379" t="s">
        <v>1051</v>
      </c>
      <c r="AT379" t="s">
        <v>4331</v>
      </c>
      <c r="AU379" t="s">
        <v>243</v>
      </c>
      <c r="AV379" t="str">
        <f>"86305-7786"</f>
        <v>86305-7786</v>
      </c>
      <c r="AW379" t="s">
        <v>4332</v>
      </c>
      <c r="AX379" t="s">
        <v>4333</v>
      </c>
      <c r="AY379" t="s">
        <v>4334</v>
      </c>
      <c r="AZ379" t="s">
        <v>254</v>
      </c>
      <c r="BA379" t="s">
        <v>4335</v>
      </c>
      <c r="BB379" t="str">
        <f>"316-11-074"</f>
        <v>316-11-074</v>
      </c>
      <c r="BC379" t="str">
        <f>"31611074"</f>
        <v>31611074</v>
      </c>
      <c r="BD379" t="str">
        <f>"R31611074"</f>
        <v>R31611074</v>
      </c>
      <c r="BE379">
        <v>4015</v>
      </c>
      <c r="BJ379" t="s">
        <v>309</v>
      </c>
      <c r="BK379" t="s">
        <v>499</v>
      </c>
      <c r="BL379">
        <v>5</v>
      </c>
      <c r="BN379">
        <v>35.579842150785097</v>
      </c>
      <c r="BO379">
        <v>-114.3282790185</v>
      </c>
      <c r="BP379" t="s">
        <v>3057</v>
      </c>
      <c r="BQ379">
        <v>9</v>
      </c>
      <c r="BW379" t="s">
        <v>3426</v>
      </c>
      <c r="BX379" t="s">
        <v>3426</v>
      </c>
      <c r="CA379" t="str">
        <f>"81|96/81|96"</f>
        <v>81|96/81|96</v>
      </c>
      <c r="CC379">
        <v>0</v>
      </c>
      <c r="CD379">
        <v>0</v>
      </c>
      <c r="CE379">
        <v>0</v>
      </c>
      <c r="CF379">
        <v>0</v>
      </c>
      <c r="CI379">
        <v>0</v>
      </c>
      <c r="CJ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X379">
        <v>0</v>
      </c>
      <c r="CZ379">
        <v>0</v>
      </c>
      <c r="DB379">
        <v>0</v>
      </c>
      <c r="DD379">
        <v>0</v>
      </c>
      <c r="DF379">
        <v>0</v>
      </c>
      <c r="DK379">
        <v>0</v>
      </c>
      <c r="DM379">
        <v>0</v>
      </c>
      <c r="DX379">
        <v>0</v>
      </c>
      <c r="EC379" t="s">
        <v>261</v>
      </c>
      <c r="ED379" t="s">
        <v>262</v>
      </c>
      <c r="EE379" t="s">
        <v>263</v>
      </c>
      <c r="EG379">
        <v>435600</v>
      </c>
      <c r="EH379">
        <v>10</v>
      </c>
      <c r="EI379">
        <v>0</v>
      </c>
      <c r="EJ379">
        <v>0</v>
      </c>
      <c r="EK379">
        <v>0</v>
      </c>
      <c r="EL379">
        <v>0</v>
      </c>
      <c r="EU379" t="s">
        <v>264</v>
      </c>
      <c r="EV379" t="s">
        <v>313</v>
      </c>
      <c r="EW379" t="s">
        <v>314</v>
      </c>
      <c r="EX379" s="1">
        <v>40135</v>
      </c>
      <c r="EY379" t="s">
        <v>267</v>
      </c>
      <c r="EZ379" t="str">
        <f t="shared" si="20"/>
        <v>FALSE</v>
      </c>
      <c r="FA379">
        <v>2022</v>
      </c>
      <c r="FB379">
        <v>2020</v>
      </c>
      <c r="FC379">
        <v>1110</v>
      </c>
      <c r="FD379" t="s">
        <v>246</v>
      </c>
      <c r="FE379" t="s">
        <v>246</v>
      </c>
      <c r="FF379" t="s">
        <v>246</v>
      </c>
      <c r="FG379" t="s">
        <v>246</v>
      </c>
      <c r="FH379" t="s">
        <v>246</v>
      </c>
      <c r="FI379" t="s">
        <v>246</v>
      </c>
      <c r="FJ379" t="s">
        <v>246</v>
      </c>
      <c r="FK379" t="s">
        <v>246</v>
      </c>
      <c r="FL379" t="s">
        <v>246</v>
      </c>
      <c r="FM379" t="s">
        <v>246</v>
      </c>
      <c r="FN379" t="s">
        <v>246</v>
      </c>
      <c r="FO379" t="s">
        <v>246</v>
      </c>
      <c r="FP379" t="s">
        <v>246</v>
      </c>
      <c r="FQ379" s="2">
        <v>1829</v>
      </c>
      <c r="FR379" s="2">
        <v>0</v>
      </c>
      <c r="FS379" s="2">
        <v>0</v>
      </c>
      <c r="FT379">
        <v>0</v>
      </c>
      <c r="FU379" s="2">
        <v>12196</v>
      </c>
      <c r="FV379" s="2">
        <v>12196</v>
      </c>
      <c r="FW379" s="2">
        <v>0</v>
      </c>
      <c r="FX379">
        <v>0</v>
      </c>
      <c r="FY379" s="2">
        <v>0</v>
      </c>
      <c r="FZ379" s="2">
        <v>0</v>
      </c>
      <c r="GA379" s="2">
        <v>0</v>
      </c>
      <c r="GB379">
        <v>0</v>
      </c>
      <c r="GC379" s="2">
        <v>214.88</v>
      </c>
      <c r="GE379" s="2">
        <v>12196</v>
      </c>
      <c r="GH379" t="s">
        <v>315</v>
      </c>
      <c r="GK379" t="s">
        <v>316</v>
      </c>
      <c r="GL379" t="s">
        <v>317</v>
      </c>
      <c r="GM379" t="s">
        <v>318</v>
      </c>
      <c r="GN379" s="1">
        <v>43753</v>
      </c>
      <c r="GO379" s="1">
        <v>43809</v>
      </c>
      <c r="GQ379" t="s">
        <v>412</v>
      </c>
      <c r="GR379" t="str">
        <f>""</f>
        <v/>
      </c>
      <c r="GS379" t="str">
        <f>"2019.66807"</f>
        <v>2019.66807</v>
      </c>
      <c r="GT379" t="str">
        <f>""</f>
        <v/>
      </c>
      <c r="HF379" t="str">
        <f>""</f>
        <v/>
      </c>
      <c r="HK379" t="str">
        <f>""</f>
        <v/>
      </c>
      <c r="HN379" t="s">
        <v>271</v>
      </c>
      <c r="HP379" t="str">
        <f>""</f>
        <v/>
      </c>
      <c r="HQ379" t="str">
        <f>""</f>
        <v/>
      </c>
      <c r="IA379" t="str">
        <f>""</f>
        <v/>
      </c>
      <c r="IB379" t="str">
        <f>""</f>
        <v/>
      </c>
      <c r="IC379" t="str">
        <f>HYPERLINK("https://web.datatree.com/?/property?propertyId=3697653")</f>
        <v>https://web.datatree.com/?/property?propertyId=3697653</v>
      </c>
    </row>
    <row r="380" spans="1:237" x14ac:dyDescent="0.25">
      <c r="A380" t="s">
        <v>4336</v>
      </c>
      <c r="B380" t="s">
        <v>4337</v>
      </c>
      <c r="C380" t="s">
        <v>4338</v>
      </c>
      <c r="D380" t="s">
        <v>4339</v>
      </c>
      <c r="E380" t="s">
        <v>240</v>
      </c>
      <c r="F380">
        <v>1</v>
      </c>
      <c r="G380" t="s">
        <v>4340</v>
      </c>
      <c r="H380" t="s">
        <v>4341</v>
      </c>
      <c r="I380" t="s">
        <v>4342</v>
      </c>
      <c r="J380" t="s">
        <v>4339</v>
      </c>
      <c r="K380" t="s">
        <v>240</v>
      </c>
      <c r="L380">
        <v>1</v>
      </c>
      <c r="O380" t="s">
        <v>4343</v>
      </c>
      <c r="P380" t="s">
        <v>4344</v>
      </c>
      <c r="Q380" t="s">
        <v>1421</v>
      </c>
      <c r="R380" t="s">
        <v>2963</v>
      </c>
      <c r="T380" t="s">
        <v>242</v>
      </c>
      <c r="AE380" t="s">
        <v>243</v>
      </c>
      <c r="AH380" t="s">
        <v>244</v>
      </c>
      <c r="AK380" t="s">
        <v>245</v>
      </c>
      <c r="AP380" t="s">
        <v>4345</v>
      </c>
      <c r="AS380" t="s">
        <v>767</v>
      </c>
      <c r="AT380" t="s">
        <v>767</v>
      </c>
      <c r="AU380" t="s">
        <v>400</v>
      </c>
      <c r="AV380" t="str">
        <f>"89024"</f>
        <v>89024</v>
      </c>
      <c r="AW380" t="s">
        <v>717</v>
      </c>
      <c r="AX380" t="s">
        <v>4346</v>
      </c>
      <c r="AY380" t="s">
        <v>4347</v>
      </c>
      <c r="AZ380" t="s">
        <v>254</v>
      </c>
      <c r="BA380" t="s">
        <v>4348</v>
      </c>
      <c r="BB380" t="str">
        <f>"402-25-011"</f>
        <v>402-25-011</v>
      </c>
      <c r="BC380" t="str">
        <f>"40225011"</f>
        <v>40225011</v>
      </c>
      <c r="BD380" t="str">
        <f>"R40225011"</f>
        <v>R40225011</v>
      </c>
      <c r="BE380">
        <v>4015</v>
      </c>
      <c r="BJ380" t="s">
        <v>772</v>
      </c>
      <c r="BK380" t="s">
        <v>351</v>
      </c>
      <c r="BL380">
        <v>21</v>
      </c>
      <c r="BN380">
        <v>36.766350901786602</v>
      </c>
      <c r="BO380">
        <v>-114.024209831097</v>
      </c>
      <c r="BW380" t="s">
        <v>1749</v>
      </c>
      <c r="BX380" t="s">
        <v>1749</v>
      </c>
      <c r="CA380" t="str">
        <f>""</f>
        <v/>
      </c>
      <c r="CC380">
        <v>0</v>
      </c>
      <c r="CD380">
        <v>0</v>
      </c>
      <c r="CE380">
        <v>0</v>
      </c>
      <c r="CF380">
        <v>0</v>
      </c>
      <c r="CI380">
        <v>0</v>
      </c>
      <c r="CJ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X380">
        <v>0</v>
      </c>
      <c r="CZ380">
        <v>0</v>
      </c>
      <c r="DB380">
        <v>0</v>
      </c>
      <c r="DD380">
        <v>0</v>
      </c>
      <c r="DF380">
        <v>0</v>
      </c>
      <c r="DK380">
        <v>0</v>
      </c>
      <c r="DM380">
        <v>0</v>
      </c>
      <c r="DX380">
        <v>0</v>
      </c>
      <c r="EC380" t="s">
        <v>261</v>
      </c>
      <c r="ED380" t="s">
        <v>354</v>
      </c>
      <c r="EE380" t="s">
        <v>355</v>
      </c>
      <c r="EG380">
        <v>435600</v>
      </c>
      <c r="EH380">
        <v>10</v>
      </c>
      <c r="EI380">
        <v>0</v>
      </c>
      <c r="EJ380">
        <v>0</v>
      </c>
      <c r="EK380">
        <v>0</v>
      </c>
      <c r="EL380">
        <v>0</v>
      </c>
      <c r="EU380" t="s">
        <v>264</v>
      </c>
      <c r="EV380" t="s">
        <v>1750</v>
      </c>
      <c r="EW380" t="s">
        <v>1751</v>
      </c>
      <c r="EX380" s="1">
        <v>40135</v>
      </c>
      <c r="EY380" t="s">
        <v>267</v>
      </c>
      <c r="EZ380" t="str">
        <f t="shared" si="20"/>
        <v>FALSE</v>
      </c>
      <c r="FA380">
        <v>2022</v>
      </c>
      <c r="FB380">
        <v>2020</v>
      </c>
      <c r="FC380">
        <v>902</v>
      </c>
      <c r="FD380" t="s">
        <v>246</v>
      </c>
      <c r="FE380" t="s">
        <v>246</v>
      </c>
      <c r="FF380" t="s">
        <v>246</v>
      </c>
      <c r="FG380" t="s">
        <v>246</v>
      </c>
      <c r="FH380" t="s">
        <v>246</v>
      </c>
      <c r="FI380" t="s">
        <v>246</v>
      </c>
      <c r="FJ380" t="s">
        <v>246</v>
      </c>
      <c r="FK380" t="s">
        <v>246</v>
      </c>
      <c r="FL380" t="s">
        <v>246</v>
      </c>
      <c r="FM380" t="s">
        <v>246</v>
      </c>
      <c r="FN380" t="s">
        <v>246</v>
      </c>
      <c r="FO380" t="s">
        <v>246</v>
      </c>
      <c r="FP380" t="s">
        <v>246</v>
      </c>
      <c r="FQ380" s="2">
        <v>13979</v>
      </c>
      <c r="FR380" s="2">
        <v>0</v>
      </c>
      <c r="FS380" s="2">
        <v>0</v>
      </c>
      <c r="FT380">
        <v>0</v>
      </c>
      <c r="FU380" s="2">
        <v>93193</v>
      </c>
      <c r="FV380" s="2">
        <v>93193</v>
      </c>
      <c r="FW380" s="2">
        <v>0</v>
      </c>
      <c r="FX380">
        <v>0</v>
      </c>
      <c r="FY380" s="2">
        <v>0</v>
      </c>
      <c r="FZ380" s="2">
        <v>0</v>
      </c>
      <c r="GA380" s="2">
        <v>0</v>
      </c>
      <c r="GB380">
        <v>0</v>
      </c>
      <c r="GC380" s="2">
        <v>270.22000000000003</v>
      </c>
      <c r="GE380" s="2">
        <v>93193</v>
      </c>
      <c r="GH380" t="s">
        <v>776</v>
      </c>
      <c r="GK380" t="s">
        <v>777</v>
      </c>
      <c r="GL380" t="s">
        <v>778</v>
      </c>
      <c r="GM380" t="s">
        <v>778</v>
      </c>
      <c r="GR380" t="str">
        <f>""</f>
        <v/>
      </c>
      <c r="GS380" t="str">
        <f>""</f>
        <v/>
      </c>
      <c r="GT380" t="str">
        <f>""</f>
        <v/>
      </c>
      <c r="GU380" s="1">
        <v>43929</v>
      </c>
      <c r="GV380" s="1">
        <v>43931</v>
      </c>
      <c r="GW380" s="2">
        <v>115000</v>
      </c>
      <c r="GY380" t="s">
        <v>270</v>
      </c>
      <c r="GZ380" t="s">
        <v>4349</v>
      </c>
      <c r="HF380" t="str">
        <f>""</f>
        <v/>
      </c>
      <c r="HK380" t="str">
        <f>""</f>
        <v/>
      </c>
      <c r="HM380" t="s">
        <v>780</v>
      </c>
      <c r="HN380" t="s">
        <v>271</v>
      </c>
      <c r="HP380" t="str">
        <f>"2020.20833"</f>
        <v>2020.20833</v>
      </c>
      <c r="HQ380" t="str">
        <f>""</f>
        <v/>
      </c>
      <c r="IA380" t="str">
        <f>""</f>
        <v/>
      </c>
      <c r="IB380" t="str">
        <f>""</f>
        <v/>
      </c>
      <c r="IC380" t="str">
        <f>HYPERLINK("https://web.datatree.com/?/property?propertyId=3698881")</f>
        <v>https://web.datatree.com/?/property?propertyId=3698881</v>
      </c>
    </row>
    <row r="381" spans="1:237" x14ac:dyDescent="0.25">
      <c r="A381" t="s">
        <v>4350</v>
      </c>
      <c r="D381" t="s">
        <v>4350</v>
      </c>
      <c r="E381" t="s">
        <v>273</v>
      </c>
      <c r="F381">
        <v>59</v>
      </c>
      <c r="O381" t="s">
        <v>4350</v>
      </c>
      <c r="P381" t="s">
        <v>4350</v>
      </c>
      <c r="R381" t="s">
        <v>274</v>
      </c>
      <c r="T381" t="s">
        <v>242</v>
      </c>
      <c r="AE381" t="s">
        <v>243</v>
      </c>
      <c r="AH381" t="s">
        <v>244</v>
      </c>
      <c r="AK381" t="s">
        <v>245</v>
      </c>
      <c r="AP381" t="s">
        <v>4351</v>
      </c>
      <c r="AS381" t="s">
        <v>799</v>
      </c>
      <c r="AT381" t="s">
        <v>799</v>
      </c>
      <c r="AU381" t="s">
        <v>243</v>
      </c>
      <c r="AV381" t="str">
        <f>"86441"</f>
        <v>86441</v>
      </c>
      <c r="AX381" t="s">
        <v>4352</v>
      </c>
      <c r="AY381" t="s">
        <v>4353</v>
      </c>
      <c r="AZ381" t="s">
        <v>254</v>
      </c>
      <c r="BA381" t="s">
        <v>4354</v>
      </c>
      <c r="BB381" t="str">
        <f>"351-10-082"</f>
        <v>351-10-082</v>
      </c>
      <c r="BC381" t="str">
        <f>"35110082"</f>
        <v>35110082</v>
      </c>
      <c r="BD381" t="str">
        <f>"R35110082"</f>
        <v>R35110082</v>
      </c>
      <c r="BE381">
        <v>4015</v>
      </c>
      <c r="BJ381" t="s">
        <v>333</v>
      </c>
      <c r="BK381" t="s">
        <v>310</v>
      </c>
      <c r="BL381">
        <v>11</v>
      </c>
      <c r="BN381">
        <v>35.476354093178102</v>
      </c>
      <c r="BO381">
        <v>-114.383034367137</v>
      </c>
      <c r="BP381" t="s">
        <v>334</v>
      </c>
      <c r="BQ381">
        <v>6</v>
      </c>
      <c r="BW381" t="s">
        <v>335</v>
      </c>
      <c r="BX381" t="s">
        <v>335</v>
      </c>
      <c r="CA381" t="str">
        <f>"115|1"</f>
        <v>115|1</v>
      </c>
      <c r="CC381">
        <v>0</v>
      </c>
      <c r="CD381">
        <v>0</v>
      </c>
      <c r="CE381">
        <v>0</v>
      </c>
      <c r="CF381">
        <v>0</v>
      </c>
      <c r="CI381">
        <v>0</v>
      </c>
      <c r="CJ381">
        <v>0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0</v>
      </c>
      <c r="CX381">
        <v>0</v>
      </c>
      <c r="CZ381">
        <v>0</v>
      </c>
      <c r="DB381">
        <v>0</v>
      </c>
      <c r="DD381">
        <v>0</v>
      </c>
      <c r="DF381">
        <v>0</v>
      </c>
      <c r="DK381">
        <v>0</v>
      </c>
      <c r="DM381">
        <v>0</v>
      </c>
      <c r="DX381">
        <v>0</v>
      </c>
      <c r="EC381" t="s">
        <v>336</v>
      </c>
      <c r="ED381" t="s">
        <v>337</v>
      </c>
      <c r="EE381" t="s">
        <v>338</v>
      </c>
      <c r="EG381">
        <v>435600</v>
      </c>
      <c r="EH381">
        <v>10</v>
      </c>
      <c r="EI381">
        <v>0</v>
      </c>
      <c r="EJ381">
        <v>0</v>
      </c>
      <c r="EK381">
        <v>0</v>
      </c>
      <c r="EL381">
        <v>0</v>
      </c>
      <c r="EU381" t="s">
        <v>407</v>
      </c>
      <c r="EV381" t="s">
        <v>339</v>
      </c>
      <c r="EW381" t="s">
        <v>340</v>
      </c>
      <c r="EX381" s="1">
        <v>40135</v>
      </c>
      <c r="EY381" t="s">
        <v>267</v>
      </c>
      <c r="EZ381" t="str">
        <f>"TRUE"</f>
        <v>TRUE</v>
      </c>
      <c r="FA381">
        <v>2022</v>
      </c>
      <c r="FB381">
        <v>2020</v>
      </c>
      <c r="FC381">
        <v>400</v>
      </c>
      <c r="FD381" t="s">
        <v>246</v>
      </c>
      <c r="FE381" t="s">
        <v>246</v>
      </c>
      <c r="FF381" t="s">
        <v>246</v>
      </c>
      <c r="FG381" t="s">
        <v>246</v>
      </c>
      <c r="FH381" t="s">
        <v>246</v>
      </c>
      <c r="FI381" t="s">
        <v>246</v>
      </c>
      <c r="FJ381" t="s">
        <v>246</v>
      </c>
      <c r="FK381" t="s">
        <v>246</v>
      </c>
      <c r="FL381" t="s">
        <v>246</v>
      </c>
      <c r="FM381" t="s">
        <v>246</v>
      </c>
      <c r="FN381" t="s">
        <v>246</v>
      </c>
      <c r="FO381" t="s">
        <v>246</v>
      </c>
      <c r="FP381" t="s">
        <v>246</v>
      </c>
      <c r="FQ381" s="2">
        <v>896</v>
      </c>
      <c r="FR381" s="2">
        <v>0</v>
      </c>
      <c r="FS381" s="2">
        <v>0</v>
      </c>
      <c r="FT381">
        <v>0</v>
      </c>
      <c r="FU381" s="2">
        <v>5976</v>
      </c>
      <c r="FV381" s="2">
        <v>5976</v>
      </c>
      <c r="FW381" s="2">
        <v>0</v>
      </c>
      <c r="FX381">
        <v>0</v>
      </c>
      <c r="FY381" s="2">
        <v>0</v>
      </c>
      <c r="FZ381" s="2">
        <v>0</v>
      </c>
      <c r="GA381" s="2">
        <v>0</v>
      </c>
      <c r="GB381">
        <v>0</v>
      </c>
      <c r="GC381" s="2">
        <v>84.92</v>
      </c>
      <c r="GE381" s="2">
        <v>5976</v>
      </c>
      <c r="GH381" t="s">
        <v>315</v>
      </c>
      <c r="GK381" t="s">
        <v>316</v>
      </c>
      <c r="GL381" t="s">
        <v>317</v>
      </c>
      <c r="GM381" t="s">
        <v>318</v>
      </c>
      <c r="GN381" s="1">
        <v>41733</v>
      </c>
      <c r="GO381" s="1">
        <v>41745</v>
      </c>
      <c r="GQ381" t="s">
        <v>362</v>
      </c>
      <c r="GR381" t="str">
        <f>""</f>
        <v/>
      </c>
      <c r="GS381" t="str">
        <f>"2014.16523"</f>
        <v>2014.16523</v>
      </c>
      <c r="GT381" t="str">
        <f>""</f>
        <v/>
      </c>
      <c r="HF381" t="str">
        <f>""</f>
        <v/>
      </c>
      <c r="HK381" t="str">
        <f>""</f>
        <v/>
      </c>
      <c r="HN381" t="s">
        <v>271</v>
      </c>
      <c r="HP381" t="str">
        <f>""</f>
        <v/>
      </c>
      <c r="HQ381" t="str">
        <f>""</f>
        <v/>
      </c>
      <c r="IA381" t="str">
        <f>""</f>
        <v/>
      </c>
      <c r="IB381" t="str">
        <f>""</f>
        <v/>
      </c>
      <c r="IC381" t="str">
        <f>HYPERLINK("https://web.datatree.com/?/property?propertyId=3699460")</f>
        <v>https://web.datatree.com/?/property?propertyId=3699460</v>
      </c>
    </row>
    <row r="382" spans="1:237" x14ac:dyDescent="0.25">
      <c r="A382" t="s">
        <v>4355</v>
      </c>
      <c r="B382" t="s">
        <v>2456</v>
      </c>
      <c r="C382" t="s">
        <v>2456</v>
      </c>
      <c r="D382" t="s">
        <v>4356</v>
      </c>
      <c r="E382" t="s">
        <v>240</v>
      </c>
      <c r="F382">
        <v>7</v>
      </c>
      <c r="O382" t="s">
        <v>4357</v>
      </c>
      <c r="P382" t="s">
        <v>4355</v>
      </c>
      <c r="T382" t="s">
        <v>242</v>
      </c>
      <c r="AE382" t="s">
        <v>243</v>
      </c>
      <c r="AH382" t="s">
        <v>244</v>
      </c>
      <c r="AK382" t="s">
        <v>245</v>
      </c>
      <c r="AL382" t="s">
        <v>457</v>
      </c>
      <c r="AM382">
        <v>1205</v>
      </c>
      <c r="AP382" t="s">
        <v>4358</v>
      </c>
      <c r="AQ382" t="s">
        <v>1016</v>
      </c>
      <c r="AS382" t="s">
        <v>345</v>
      </c>
      <c r="AU382" t="s">
        <v>243</v>
      </c>
      <c r="AV382" t="str">
        <f>"86401-8552"</f>
        <v>86401-8552</v>
      </c>
      <c r="AW382" t="s">
        <v>2311</v>
      </c>
      <c r="AX382" t="s">
        <v>4359</v>
      </c>
      <c r="AY382" t="s">
        <v>4360</v>
      </c>
      <c r="AZ382" t="s">
        <v>254</v>
      </c>
      <c r="BA382" t="s">
        <v>4361</v>
      </c>
      <c r="BB382" t="str">
        <f>"353-14-021"</f>
        <v>353-14-021</v>
      </c>
      <c r="BC382" t="str">
        <f>"35314021"</f>
        <v>35314021</v>
      </c>
      <c r="BD382" t="str">
        <f>"R35314021"</f>
        <v>R35314021</v>
      </c>
      <c r="BE382">
        <v>4015</v>
      </c>
      <c r="BI382" t="s">
        <v>256</v>
      </c>
      <c r="BJ382" t="s">
        <v>257</v>
      </c>
      <c r="BK382" t="s">
        <v>258</v>
      </c>
      <c r="BL382">
        <v>29</v>
      </c>
      <c r="BN382">
        <v>35.171383649955203</v>
      </c>
      <c r="BO382">
        <v>-113.571676375</v>
      </c>
      <c r="BP382" t="s">
        <v>259</v>
      </c>
      <c r="CA382" t="str">
        <f>"237"</f>
        <v>237</v>
      </c>
      <c r="CC382">
        <v>0</v>
      </c>
      <c r="CD382">
        <v>0</v>
      </c>
      <c r="CE382">
        <v>0</v>
      </c>
      <c r="CF382">
        <v>0</v>
      </c>
      <c r="CI382">
        <v>0</v>
      </c>
      <c r="CJ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0</v>
      </c>
      <c r="CU382">
        <v>0</v>
      </c>
      <c r="CX382">
        <v>0</v>
      </c>
      <c r="CZ382">
        <v>0</v>
      </c>
      <c r="DB382">
        <v>0</v>
      </c>
      <c r="DD382">
        <v>0</v>
      </c>
      <c r="DF382">
        <v>0</v>
      </c>
      <c r="DK382">
        <v>0</v>
      </c>
      <c r="DM382">
        <v>0</v>
      </c>
      <c r="DX382">
        <v>0</v>
      </c>
      <c r="EC382" t="s">
        <v>261</v>
      </c>
      <c r="ED382" t="s">
        <v>262</v>
      </c>
      <c r="EE382" t="s">
        <v>263</v>
      </c>
      <c r="EG382">
        <v>435600</v>
      </c>
      <c r="EH382">
        <v>10</v>
      </c>
      <c r="EI382">
        <v>0</v>
      </c>
      <c r="EJ382">
        <v>0</v>
      </c>
      <c r="EK382">
        <v>0</v>
      </c>
      <c r="EL382">
        <v>0</v>
      </c>
      <c r="EU382" t="s">
        <v>264</v>
      </c>
      <c r="EV382" t="s">
        <v>265</v>
      </c>
      <c r="EW382" t="s">
        <v>266</v>
      </c>
      <c r="EX382" s="1">
        <v>40135</v>
      </c>
      <c r="EY382" t="s">
        <v>267</v>
      </c>
      <c r="EZ382" t="str">
        <f t="shared" ref="EZ382:EZ389" si="21">"FALSE"</f>
        <v>FALSE</v>
      </c>
      <c r="FA382">
        <v>2022</v>
      </c>
      <c r="FB382">
        <v>2020</v>
      </c>
      <c r="FC382">
        <v>300</v>
      </c>
      <c r="FD382" t="s">
        <v>246</v>
      </c>
      <c r="FE382" t="s">
        <v>246</v>
      </c>
      <c r="FF382" t="s">
        <v>246</v>
      </c>
      <c r="FG382" t="s">
        <v>246</v>
      </c>
      <c r="FH382" t="s">
        <v>246</v>
      </c>
      <c r="FI382" t="s">
        <v>246</v>
      </c>
      <c r="FJ382" t="s">
        <v>246</v>
      </c>
      <c r="FK382" t="s">
        <v>246</v>
      </c>
      <c r="FL382" t="s">
        <v>246</v>
      </c>
      <c r="FM382" t="s">
        <v>246</v>
      </c>
      <c r="FN382" t="s">
        <v>246</v>
      </c>
      <c r="FO382" t="s">
        <v>246</v>
      </c>
      <c r="FP382" t="s">
        <v>246</v>
      </c>
      <c r="FQ382" s="2">
        <v>851</v>
      </c>
      <c r="FR382" s="2">
        <v>0</v>
      </c>
      <c r="FS382" s="2">
        <v>0</v>
      </c>
      <c r="FT382">
        <v>0</v>
      </c>
      <c r="FU382" s="2">
        <v>5672</v>
      </c>
      <c r="FV382" s="2">
        <v>5672</v>
      </c>
      <c r="FW382" s="2">
        <v>0</v>
      </c>
      <c r="FX382">
        <v>0</v>
      </c>
      <c r="FY382" s="2">
        <v>0</v>
      </c>
      <c r="FZ382" s="2">
        <v>0</v>
      </c>
      <c r="GA382" s="2">
        <v>0</v>
      </c>
      <c r="GB382">
        <v>0</v>
      </c>
      <c r="GC382" s="2">
        <v>45.02</v>
      </c>
      <c r="GE382" s="2">
        <v>5672</v>
      </c>
      <c r="GH382" t="s">
        <v>268</v>
      </c>
      <c r="GK382" t="s">
        <v>269</v>
      </c>
      <c r="GN382" s="1">
        <v>36853</v>
      </c>
      <c r="GO382" s="1">
        <v>36860</v>
      </c>
      <c r="GP382" s="2">
        <v>3000</v>
      </c>
      <c r="GR382" t="str">
        <f>"                    "</f>
        <v xml:space="preserve">                    </v>
      </c>
      <c r="GS382" t="str">
        <f>"3630.716"</f>
        <v>3630.716</v>
      </c>
      <c r="GT382" t="str">
        <f>""</f>
        <v/>
      </c>
      <c r="HF382" t="str">
        <f>""</f>
        <v/>
      </c>
      <c r="HK382" t="str">
        <f>""</f>
        <v/>
      </c>
      <c r="HN382" t="s">
        <v>271</v>
      </c>
      <c r="HP382" t="str">
        <f>""</f>
        <v/>
      </c>
      <c r="HQ382" t="str">
        <f>""</f>
        <v/>
      </c>
      <c r="IA382" t="str">
        <f>""</f>
        <v/>
      </c>
      <c r="IB382" t="str">
        <f>""</f>
        <v/>
      </c>
      <c r="IC382" t="str">
        <f>HYPERLINK("https://web.datatree.com/?/property?propertyId=3700618")</f>
        <v>https://web.datatree.com/?/property?propertyId=3700618</v>
      </c>
    </row>
    <row r="383" spans="1:237" x14ac:dyDescent="0.25">
      <c r="A383" t="s">
        <v>4362</v>
      </c>
      <c r="B383" t="s">
        <v>4363</v>
      </c>
      <c r="C383" t="s">
        <v>4364</v>
      </c>
      <c r="D383" t="s">
        <v>3556</v>
      </c>
      <c r="E383" t="s">
        <v>240</v>
      </c>
      <c r="F383">
        <v>4</v>
      </c>
      <c r="G383" t="s">
        <v>4365</v>
      </c>
      <c r="H383" t="s">
        <v>4366</v>
      </c>
      <c r="I383" t="s">
        <v>4367</v>
      </c>
      <c r="J383" t="s">
        <v>3556</v>
      </c>
      <c r="K383" t="s">
        <v>240</v>
      </c>
      <c r="L383">
        <v>4</v>
      </c>
      <c r="O383" t="s">
        <v>4368</v>
      </c>
      <c r="P383" t="s">
        <v>4369</v>
      </c>
      <c r="T383" t="s">
        <v>242</v>
      </c>
      <c r="AE383" t="s">
        <v>243</v>
      </c>
      <c r="AH383" t="s">
        <v>244</v>
      </c>
      <c r="AK383" t="s">
        <v>245</v>
      </c>
      <c r="AL383" t="s">
        <v>396</v>
      </c>
      <c r="AM383">
        <v>275</v>
      </c>
      <c r="AP383" t="s">
        <v>4370</v>
      </c>
      <c r="AQ383" t="s">
        <v>375</v>
      </c>
      <c r="AS383" t="s">
        <v>1727</v>
      </c>
      <c r="AT383" t="s">
        <v>1727</v>
      </c>
      <c r="AU383" t="s">
        <v>243</v>
      </c>
      <c r="AV383" t="str">
        <f>"85295-4994"</f>
        <v>85295-4994</v>
      </c>
      <c r="AW383" t="s">
        <v>4371</v>
      </c>
      <c r="AX383" t="s">
        <v>4372</v>
      </c>
      <c r="AY383" t="s">
        <v>4373</v>
      </c>
      <c r="AZ383" t="s">
        <v>254</v>
      </c>
      <c r="BA383" t="s">
        <v>4374</v>
      </c>
      <c r="BB383" t="str">
        <f>"353-10-004"</f>
        <v>353-10-004</v>
      </c>
      <c r="BC383" t="str">
        <f>"35310004"</f>
        <v>35310004</v>
      </c>
      <c r="BD383" t="str">
        <f>"R35310004"</f>
        <v>R35310004</v>
      </c>
      <c r="BE383">
        <v>4015</v>
      </c>
      <c r="BI383" t="s">
        <v>256</v>
      </c>
      <c r="BJ383" t="s">
        <v>257</v>
      </c>
      <c r="BK383" t="s">
        <v>258</v>
      </c>
      <c r="BL383">
        <v>21</v>
      </c>
      <c r="BN383">
        <v>35.194935200063803</v>
      </c>
      <c r="BO383">
        <v>-113.553991420298</v>
      </c>
      <c r="BP383" t="s">
        <v>259</v>
      </c>
      <c r="BW383" t="s">
        <v>981</v>
      </c>
      <c r="BX383" t="s">
        <v>981</v>
      </c>
      <c r="CA383" t="str">
        <f>"276"</f>
        <v>276</v>
      </c>
      <c r="CC383">
        <v>0</v>
      </c>
      <c r="CD383">
        <v>0</v>
      </c>
      <c r="CE383">
        <v>0</v>
      </c>
      <c r="CF383">
        <v>0</v>
      </c>
      <c r="CI383">
        <v>0</v>
      </c>
      <c r="CJ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0</v>
      </c>
      <c r="CU383">
        <v>0</v>
      </c>
      <c r="CX383">
        <v>0</v>
      </c>
      <c r="CZ383">
        <v>0</v>
      </c>
      <c r="DB383">
        <v>0</v>
      </c>
      <c r="DD383">
        <v>0</v>
      </c>
      <c r="DF383">
        <v>0</v>
      </c>
      <c r="DK383">
        <v>0</v>
      </c>
      <c r="DM383">
        <v>0</v>
      </c>
      <c r="DX383">
        <v>0</v>
      </c>
      <c r="EC383" t="s">
        <v>261</v>
      </c>
      <c r="ED383" t="s">
        <v>262</v>
      </c>
      <c r="EE383" t="s">
        <v>263</v>
      </c>
      <c r="EG383">
        <v>435600</v>
      </c>
      <c r="EH383">
        <v>10</v>
      </c>
      <c r="EI383">
        <v>0</v>
      </c>
      <c r="EJ383">
        <v>0</v>
      </c>
      <c r="EK383">
        <v>0</v>
      </c>
      <c r="EL383">
        <v>0</v>
      </c>
      <c r="EU383" t="s">
        <v>264</v>
      </c>
      <c r="EV383" t="s">
        <v>265</v>
      </c>
      <c r="EW383" t="s">
        <v>266</v>
      </c>
      <c r="EX383" s="1">
        <v>40135</v>
      </c>
      <c r="EY383" t="s">
        <v>267</v>
      </c>
      <c r="EZ383" t="str">
        <f t="shared" si="21"/>
        <v>FALSE</v>
      </c>
      <c r="FA383">
        <v>2022</v>
      </c>
      <c r="FB383">
        <v>2020</v>
      </c>
      <c r="FC383">
        <v>300</v>
      </c>
      <c r="FD383" t="s">
        <v>246</v>
      </c>
      <c r="FE383" t="s">
        <v>246</v>
      </c>
      <c r="FF383" t="s">
        <v>246</v>
      </c>
      <c r="FG383" t="s">
        <v>246</v>
      </c>
      <c r="FH383" t="s">
        <v>246</v>
      </c>
      <c r="FI383" t="s">
        <v>246</v>
      </c>
      <c r="FJ383" t="s">
        <v>246</v>
      </c>
      <c r="FK383" t="s">
        <v>246</v>
      </c>
      <c r="FL383" t="s">
        <v>246</v>
      </c>
      <c r="FM383" t="s">
        <v>246</v>
      </c>
      <c r="FN383" t="s">
        <v>246</v>
      </c>
      <c r="FO383" t="s">
        <v>246</v>
      </c>
      <c r="FP383" t="s">
        <v>246</v>
      </c>
      <c r="FQ383" s="2">
        <v>595</v>
      </c>
      <c r="FR383" s="2">
        <v>0</v>
      </c>
      <c r="FS383" s="2">
        <v>0</v>
      </c>
      <c r="FT383">
        <v>0</v>
      </c>
      <c r="FU383" s="2">
        <v>3964</v>
      </c>
      <c r="FV383" s="2">
        <v>3964</v>
      </c>
      <c r="FW383" s="2">
        <v>0</v>
      </c>
      <c r="FX383">
        <v>0</v>
      </c>
      <c r="FY383" s="2">
        <v>0</v>
      </c>
      <c r="FZ383" s="2">
        <v>0</v>
      </c>
      <c r="GA383" s="2">
        <v>0</v>
      </c>
      <c r="GB383">
        <v>0</v>
      </c>
      <c r="GC383" s="2">
        <v>45.02</v>
      </c>
      <c r="GE383" s="2">
        <v>3964</v>
      </c>
      <c r="GH383" t="s">
        <v>268</v>
      </c>
      <c r="GK383" t="s">
        <v>269</v>
      </c>
      <c r="GR383" t="str">
        <f>""</f>
        <v/>
      </c>
      <c r="GS383" t="str">
        <f>""</f>
        <v/>
      </c>
      <c r="GT383" t="str">
        <f>""</f>
        <v/>
      </c>
      <c r="HF383" t="str">
        <f>""</f>
        <v/>
      </c>
      <c r="HK383" t="str">
        <f>""</f>
        <v/>
      </c>
      <c r="HN383" t="s">
        <v>271</v>
      </c>
      <c r="HP383" t="str">
        <f>""</f>
        <v/>
      </c>
      <c r="HQ383" t="str">
        <f>""</f>
        <v/>
      </c>
      <c r="IA383" t="str">
        <f>""</f>
        <v/>
      </c>
      <c r="IB383" t="str">
        <f>""</f>
        <v/>
      </c>
      <c r="IC383" t="str">
        <f>HYPERLINK("https://web.datatree.com/?/property?propertyId=3564151")</f>
        <v>https://web.datatree.com/?/property?propertyId=3564151</v>
      </c>
    </row>
    <row r="384" spans="1:237" x14ac:dyDescent="0.25">
      <c r="A384" t="s">
        <v>4375</v>
      </c>
      <c r="B384" t="s">
        <v>4376</v>
      </c>
      <c r="C384" t="s">
        <v>2801</v>
      </c>
      <c r="D384" t="s">
        <v>4377</v>
      </c>
      <c r="E384" t="s">
        <v>240</v>
      </c>
      <c r="F384">
        <v>1</v>
      </c>
      <c r="G384" t="s">
        <v>4378</v>
      </c>
      <c r="H384" t="s">
        <v>4379</v>
      </c>
      <c r="I384" t="s">
        <v>1547</v>
      </c>
      <c r="J384" t="s">
        <v>4377</v>
      </c>
      <c r="K384" t="s">
        <v>240</v>
      </c>
      <c r="L384">
        <v>1</v>
      </c>
      <c r="O384" t="s">
        <v>4380</v>
      </c>
      <c r="P384" t="s">
        <v>4381</v>
      </c>
      <c r="R384" t="s">
        <v>300</v>
      </c>
      <c r="T384" t="s">
        <v>242</v>
      </c>
      <c r="AE384" t="s">
        <v>243</v>
      </c>
      <c r="AH384" t="s">
        <v>244</v>
      </c>
      <c r="AK384" t="s">
        <v>245</v>
      </c>
      <c r="AP384" t="s">
        <v>4382</v>
      </c>
      <c r="AS384" t="s">
        <v>767</v>
      </c>
      <c r="AT384" t="s">
        <v>767</v>
      </c>
      <c r="AU384" t="s">
        <v>1134</v>
      </c>
      <c r="AV384" t="str">
        <f>"75187-2101"</f>
        <v>75187-2101</v>
      </c>
      <c r="AW384" t="s">
        <v>3642</v>
      </c>
      <c r="AX384" t="s">
        <v>4383</v>
      </c>
      <c r="AY384" t="s">
        <v>4384</v>
      </c>
      <c r="AZ384" t="s">
        <v>254</v>
      </c>
      <c r="BA384" t="s">
        <v>4385</v>
      </c>
      <c r="BB384" t="str">
        <f>"102-38-050"</f>
        <v>102-38-050</v>
      </c>
      <c r="BC384" t="str">
        <f>"10238050"</f>
        <v>10238050</v>
      </c>
      <c r="BD384" t="str">
        <f>"R10238050"</f>
        <v>R10238050</v>
      </c>
      <c r="BE384">
        <v>4015</v>
      </c>
      <c r="BI384" t="s">
        <v>256</v>
      </c>
      <c r="BJ384" t="s">
        <v>424</v>
      </c>
      <c r="BK384" t="s">
        <v>258</v>
      </c>
      <c r="BL384">
        <v>27</v>
      </c>
      <c r="BN384">
        <v>34.607134745736403</v>
      </c>
      <c r="BO384">
        <v>-113.508424664975</v>
      </c>
      <c r="BP384" t="s">
        <v>1155</v>
      </c>
      <c r="BW384" t="s">
        <v>1156</v>
      </c>
      <c r="BX384" t="s">
        <v>1156</v>
      </c>
      <c r="CA384" t="str">
        <f>"50"</f>
        <v>50</v>
      </c>
      <c r="CC384">
        <v>0</v>
      </c>
      <c r="CD384">
        <v>0</v>
      </c>
      <c r="CE384">
        <v>0</v>
      </c>
      <c r="CF384">
        <v>0</v>
      </c>
      <c r="CI384">
        <v>0</v>
      </c>
      <c r="CJ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0</v>
      </c>
      <c r="CT384">
        <v>0</v>
      </c>
      <c r="CU384">
        <v>0</v>
      </c>
      <c r="CX384">
        <v>0</v>
      </c>
      <c r="CZ384">
        <v>0</v>
      </c>
      <c r="DB384">
        <v>0</v>
      </c>
      <c r="DD384">
        <v>0</v>
      </c>
      <c r="DF384">
        <v>0</v>
      </c>
      <c r="DK384">
        <v>0</v>
      </c>
      <c r="DM384">
        <v>0</v>
      </c>
      <c r="DX384">
        <v>0</v>
      </c>
      <c r="EC384" t="s">
        <v>261</v>
      </c>
      <c r="ED384" t="s">
        <v>262</v>
      </c>
      <c r="EE384" t="s">
        <v>263</v>
      </c>
      <c r="EG384">
        <v>435600</v>
      </c>
      <c r="EH384">
        <v>10</v>
      </c>
      <c r="EI384">
        <v>0</v>
      </c>
      <c r="EJ384">
        <v>0</v>
      </c>
      <c r="EK384">
        <v>0</v>
      </c>
      <c r="EL384">
        <v>0</v>
      </c>
      <c r="EU384" t="s">
        <v>264</v>
      </c>
      <c r="EV384" t="s">
        <v>522</v>
      </c>
      <c r="EW384" t="s">
        <v>523</v>
      </c>
      <c r="EX384" s="1">
        <v>40135</v>
      </c>
      <c r="EY384" t="s">
        <v>267</v>
      </c>
      <c r="EZ384" t="str">
        <f t="shared" si="21"/>
        <v>FALSE</v>
      </c>
      <c r="FA384">
        <v>2022</v>
      </c>
      <c r="FB384">
        <v>2020</v>
      </c>
      <c r="FC384">
        <v>600</v>
      </c>
      <c r="FD384" t="s">
        <v>246</v>
      </c>
      <c r="FE384" t="s">
        <v>246</v>
      </c>
      <c r="FF384" t="s">
        <v>246</v>
      </c>
      <c r="FG384" t="s">
        <v>246</v>
      </c>
      <c r="FH384" t="s">
        <v>246</v>
      </c>
      <c r="FI384" t="s">
        <v>246</v>
      </c>
      <c r="FJ384" t="s">
        <v>246</v>
      </c>
      <c r="FK384" t="s">
        <v>246</v>
      </c>
      <c r="FL384" t="s">
        <v>246</v>
      </c>
      <c r="FM384" t="s">
        <v>246</v>
      </c>
      <c r="FN384" t="s">
        <v>246</v>
      </c>
      <c r="FO384" t="s">
        <v>246</v>
      </c>
      <c r="FP384" t="s">
        <v>246</v>
      </c>
      <c r="FQ384" s="2">
        <v>509</v>
      </c>
      <c r="FR384" s="2">
        <v>0</v>
      </c>
      <c r="FS384" s="2">
        <v>0</v>
      </c>
      <c r="FT384">
        <v>0</v>
      </c>
      <c r="FU384" s="2">
        <v>3391</v>
      </c>
      <c r="FV384" s="2">
        <v>3391</v>
      </c>
      <c r="FW384" s="2">
        <v>0</v>
      </c>
      <c r="FX384">
        <v>0</v>
      </c>
      <c r="FY384" s="2">
        <v>0</v>
      </c>
      <c r="FZ384" s="2">
        <v>0</v>
      </c>
      <c r="GA384" s="2">
        <v>0</v>
      </c>
      <c r="GB384">
        <v>0</v>
      </c>
      <c r="GC384" s="2">
        <v>31.56</v>
      </c>
      <c r="GE384" s="2">
        <v>3391</v>
      </c>
      <c r="GH384" t="s">
        <v>289</v>
      </c>
      <c r="GK384" t="s">
        <v>290</v>
      </c>
      <c r="GL384" t="s">
        <v>290</v>
      </c>
      <c r="GR384" t="str">
        <f>""</f>
        <v/>
      </c>
      <c r="GS384" t="str">
        <f>""</f>
        <v/>
      </c>
      <c r="GT384" t="str">
        <f>""</f>
        <v/>
      </c>
      <c r="HF384" t="str">
        <f>""</f>
        <v/>
      </c>
      <c r="HK384" t="str">
        <f>""</f>
        <v/>
      </c>
      <c r="HN384" t="s">
        <v>271</v>
      </c>
      <c r="HP384" t="str">
        <f>""</f>
        <v/>
      </c>
      <c r="HQ384" t="str">
        <f>""</f>
        <v/>
      </c>
      <c r="IA384" t="str">
        <f>""</f>
        <v/>
      </c>
      <c r="IB384" t="str">
        <f>""</f>
        <v/>
      </c>
      <c r="IC384" t="str">
        <f>HYPERLINK("https://web.datatree.com/?/property?propertyId=3565140")</f>
        <v>https://web.datatree.com/?/property?propertyId=3565140</v>
      </c>
    </row>
    <row r="385" spans="1:237" x14ac:dyDescent="0.25">
      <c r="A385" t="s">
        <v>4386</v>
      </c>
      <c r="B385" t="s">
        <v>4387</v>
      </c>
      <c r="C385" t="s">
        <v>4388</v>
      </c>
      <c r="D385" t="s">
        <v>4389</v>
      </c>
      <c r="E385" t="s">
        <v>240</v>
      </c>
      <c r="F385">
        <v>1</v>
      </c>
      <c r="O385" t="s">
        <v>4390</v>
      </c>
      <c r="P385" t="s">
        <v>4386</v>
      </c>
      <c r="T385" t="s">
        <v>242</v>
      </c>
      <c r="AE385" t="s">
        <v>243</v>
      </c>
      <c r="AH385" t="s">
        <v>244</v>
      </c>
      <c r="AK385" t="s">
        <v>245</v>
      </c>
      <c r="AM385">
        <v>2</v>
      </c>
      <c r="AP385" t="s">
        <v>4391</v>
      </c>
      <c r="AQ385" t="s">
        <v>375</v>
      </c>
      <c r="AS385" t="s">
        <v>3256</v>
      </c>
      <c r="AU385" t="s">
        <v>4392</v>
      </c>
      <c r="AV385" t="str">
        <f>"01504-1400"</f>
        <v>01504-1400</v>
      </c>
      <c r="AW385" t="s">
        <v>2020</v>
      </c>
      <c r="AX385" t="s">
        <v>4393</v>
      </c>
      <c r="AY385" t="s">
        <v>4394</v>
      </c>
      <c r="AZ385" t="s">
        <v>254</v>
      </c>
      <c r="BA385" t="s">
        <v>4395</v>
      </c>
      <c r="BB385" t="str">
        <f>"318-22-043"</f>
        <v>318-22-043</v>
      </c>
      <c r="BC385" t="str">
        <f>"31822043"</f>
        <v>31822043</v>
      </c>
      <c r="BD385" t="str">
        <f>"R31822043"</f>
        <v>R31822043</v>
      </c>
      <c r="BE385">
        <v>4015</v>
      </c>
      <c r="BJ385" t="s">
        <v>925</v>
      </c>
      <c r="BK385" t="s">
        <v>548</v>
      </c>
      <c r="BL385">
        <v>29</v>
      </c>
      <c r="BN385">
        <v>35.879054013563</v>
      </c>
      <c r="BO385">
        <v>-113.920452079526</v>
      </c>
      <c r="BW385" t="s">
        <v>926</v>
      </c>
      <c r="BX385" t="s">
        <v>926</v>
      </c>
      <c r="CA385" t="str">
        <f>""</f>
        <v/>
      </c>
      <c r="CC385">
        <v>0</v>
      </c>
      <c r="CD385">
        <v>0</v>
      </c>
      <c r="CE385">
        <v>0</v>
      </c>
      <c r="CF385">
        <v>0</v>
      </c>
      <c r="CI385">
        <v>0</v>
      </c>
      <c r="CJ385">
        <v>0</v>
      </c>
      <c r="CL385">
        <v>0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0</v>
      </c>
      <c r="CS385">
        <v>0</v>
      </c>
      <c r="CT385">
        <v>0</v>
      </c>
      <c r="CU385">
        <v>0</v>
      </c>
      <c r="CX385">
        <v>0</v>
      </c>
      <c r="CZ385">
        <v>0</v>
      </c>
      <c r="DB385">
        <v>0</v>
      </c>
      <c r="DD385">
        <v>0</v>
      </c>
      <c r="DF385">
        <v>0</v>
      </c>
      <c r="DK385">
        <v>0</v>
      </c>
      <c r="DM385">
        <v>0</v>
      </c>
      <c r="DX385">
        <v>0</v>
      </c>
      <c r="EC385" t="s">
        <v>261</v>
      </c>
      <c r="ED385" t="s">
        <v>354</v>
      </c>
      <c r="EE385" t="s">
        <v>355</v>
      </c>
      <c r="EG385">
        <v>435600</v>
      </c>
      <c r="EH385">
        <v>10</v>
      </c>
      <c r="EI385">
        <v>0</v>
      </c>
      <c r="EJ385">
        <v>0</v>
      </c>
      <c r="EK385">
        <v>0</v>
      </c>
      <c r="EL385">
        <v>0</v>
      </c>
      <c r="EU385" t="s">
        <v>264</v>
      </c>
      <c r="EV385" t="s">
        <v>927</v>
      </c>
      <c r="EW385" t="s">
        <v>928</v>
      </c>
      <c r="EX385" s="1">
        <v>40135</v>
      </c>
      <c r="EY385" t="s">
        <v>267</v>
      </c>
      <c r="EZ385" t="str">
        <f t="shared" si="21"/>
        <v>FALSE</v>
      </c>
      <c r="FA385">
        <v>2022</v>
      </c>
      <c r="FB385">
        <v>2020</v>
      </c>
      <c r="FC385">
        <v>400</v>
      </c>
      <c r="FD385" t="s">
        <v>246</v>
      </c>
      <c r="FE385" t="s">
        <v>246</v>
      </c>
      <c r="FF385" t="s">
        <v>246</v>
      </c>
      <c r="FG385" t="s">
        <v>246</v>
      </c>
      <c r="FH385" t="s">
        <v>246</v>
      </c>
      <c r="FI385" t="s">
        <v>246</v>
      </c>
      <c r="FJ385" t="s">
        <v>246</v>
      </c>
      <c r="FK385" t="s">
        <v>246</v>
      </c>
      <c r="FL385" t="s">
        <v>246</v>
      </c>
      <c r="FM385" t="s">
        <v>246</v>
      </c>
      <c r="FN385" t="s">
        <v>246</v>
      </c>
      <c r="FO385" t="s">
        <v>246</v>
      </c>
      <c r="FP385" t="s">
        <v>246</v>
      </c>
      <c r="FQ385" s="2">
        <v>708</v>
      </c>
      <c r="FR385" s="2">
        <v>0</v>
      </c>
      <c r="FS385" s="2">
        <v>0</v>
      </c>
      <c r="FT385">
        <v>0</v>
      </c>
      <c r="FU385" s="2">
        <v>4723</v>
      </c>
      <c r="FV385" s="2">
        <v>4723</v>
      </c>
      <c r="FW385" s="2">
        <v>0</v>
      </c>
      <c r="FX385">
        <v>0</v>
      </c>
      <c r="FY385" s="2">
        <v>0</v>
      </c>
      <c r="FZ385" s="2">
        <v>0</v>
      </c>
      <c r="GA385" s="2">
        <v>0</v>
      </c>
      <c r="GB385">
        <v>0</v>
      </c>
      <c r="GC385" s="2">
        <v>75.959999999999994</v>
      </c>
      <c r="GE385" s="2">
        <v>4723</v>
      </c>
      <c r="GH385" t="s">
        <v>315</v>
      </c>
      <c r="GK385" t="s">
        <v>552</v>
      </c>
      <c r="GL385" t="s">
        <v>359</v>
      </c>
      <c r="GM385" t="s">
        <v>360</v>
      </c>
      <c r="GN385" s="1">
        <v>40816</v>
      </c>
      <c r="GO385" s="1">
        <v>40967</v>
      </c>
      <c r="GP385" s="2">
        <v>0</v>
      </c>
      <c r="GQ385" t="s">
        <v>567</v>
      </c>
      <c r="GR385" t="str">
        <f>"                    "</f>
        <v xml:space="preserve">                    </v>
      </c>
      <c r="GS385" t="str">
        <f>"2012.9815"</f>
        <v>2012.9815</v>
      </c>
      <c r="GT385" t="str">
        <f>""</f>
        <v/>
      </c>
      <c r="HF385" t="str">
        <f>""</f>
        <v/>
      </c>
      <c r="HK385" t="str">
        <f>""</f>
        <v/>
      </c>
      <c r="HN385" t="s">
        <v>271</v>
      </c>
      <c r="HP385" t="str">
        <f>""</f>
        <v/>
      </c>
      <c r="HQ385" t="str">
        <f>""</f>
        <v/>
      </c>
      <c r="IA385" t="str">
        <f>""</f>
        <v/>
      </c>
      <c r="IB385" t="str">
        <f>""</f>
        <v/>
      </c>
      <c r="IC385" t="str">
        <f>HYPERLINK("https://web.datatree.com/?/property?propertyId=3567154")</f>
        <v>https://web.datatree.com/?/property?propertyId=3567154</v>
      </c>
    </row>
    <row r="386" spans="1:237" x14ac:dyDescent="0.25">
      <c r="A386" t="s">
        <v>4396</v>
      </c>
      <c r="D386" t="s">
        <v>4396</v>
      </c>
      <c r="E386" t="s">
        <v>273</v>
      </c>
      <c r="F386">
        <v>92</v>
      </c>
      <c r="O386" t="s">
        <v>4396</v>
      </c>
      <c r="P386" t="s">
        <v>4396</v>
      </c>
      <c r="R386" t="s">
        <v>274</v>
      </c>
      <c r="T386" t="s">
        <v>242</v>
      </c>
      <c r="AE386" t="s">
        <v>243</v>
      </c>
      <c r="AH386" t="s">
        <v>244</v>
      </c>
      <c r="AK386" t="s">
        <v>245</v>
      </c>
      <c r="AP386" t="s">
        <v>4397</v>
      </c>
      <c r="AS386" t="s">
        <v>345</v>
      </c>
      <c r="AT386" t="s">
        <v>345</v>
      </c>
      <c r="AU386" t="s">
        <v>243</v>
      </c>
      <c r="AV386" t="str">
        <f>"86401"</f>
        <v>86401</v>
      </c>
      <c r="AX386" t="s">
        <v>4398</v>
      </c>
      <c r="AY386" t="s">
        <v>4399</v>
      </c>
      <c r="AZ386" t="s">
        <v>254</v>
      </c>
      <c r="BA386" t="s">
        <v>4400</v>
      </c>
      <c r="BB386" t="str">
        <f>"317-03-034"</f>
        <v>317-03-034</v>
      </c>
      <c r="BC386" t="str">
        <f>"31703034"</f>
        <v>31703034</v>
      </c>
      <c r="BD386" t="str">
        <f>"R31703034"</f>
        <v>R31703034</v>
      </c>
      <c r="BE386">
        <v>4015</v>
      </c>
      <c r="BJ386" t="s">
        <v>309</v>
      </c>
      <c r="BK386" t="s">
        <v>310</v>
      </c>
      <c r="BL386">
        <v>3</v>
      </c>
      <c r="BN386">
        <v>35.581693597801099</v>
      </c>
      <c r="BO386">
        <v>-114.40806666488299</v>
      </c>
      <c r="BP386" t="s">
        <v>311</v>
      </c>
      <c r="BQ386">
        <v>8</v>
      </c>
      <c r="BW386" t="s">
        <v>1377</v>
      </c>
      <c r="BX386" t="s">
        <v>1377</v>
      </c>
      <c r="CA386" t="str">
        <f>"69|76"</f>
        <v>69|76</v>
      </c>
      <c r="CC386">
        <v>0</v>
      </c>
      <c r="CD386">
        <v>0</v>
      </c>
      <c r="CE386">
        <v>0</v>
      </c>
      <c r="CF386">
        <v>0</v>
      </c>
      <c r="CI386">
        <v>0</v>
      </c>
      <c r="CJ386">
        <v>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0</v>
      </c>
      <c r="CX386">
        <v>0</v>
      </c>
      <c r="CZ386">
        <v>0</v>
      </c>
      <c r="DB386">
        <v>0</v>
      </c>
      <c r="DD386">
        <v>0</v>
      </c>
      <c r="DF386">
        <v>0</v>
      </c>
      <c r="DK386">
        <v>0</v>
      </c>
      <c r="DM386">
        <v>0</v>
      </c>
      <c r="DX386">
        <v>0</v>
      </c>
      <c r="EC386" t="s">
        <v>261</v>
      </c>
      <c r="ED386" t="s">
        <v>262</v>
      </c>
      <c r="EE386" t="s">
        <v>263</v>
      </c>
      <c r="EG386">
        <v>435600</v>
      </c>
      <c r="EH386">
        <v>10</v>
      </c>
      <c r="EI386">
        <v>0</v>
      </c>
      <c r="EJ386">
        <v>0</v>
      </c>
      <c r="EK386">
        <v>0</v>
      </c>
      <c r="EL386">
        <v>0</v>
      </c>
      <c r="EU386" t="s">
        <v>264</v>
      </c>
      <c r="EV386" t="s">
        <v>538</v>
      </c>
      <c r="EW386" t="s">
        <v>539</v>
      </c>
      <c r="EX386" s="1">
        <v>40135</v>
      </c>
      <c r="EY386" t="s">
        <v>267</v>
      </c>
      <c r="EZ386" t="str">
        <f t="shared" si="21"/>
        <v>FALSE</v>
      </c>
      <c r="FA386">
        <v>2022</v>
      </c>
      <c r="FB386">
        <v>2020</v>
      </c>
      <c r="FC386">
        <v>400</v>
      </c>
      <c r="FD386" t="s">
        <v>246</v>
      </c>
      <c r="FE386" t="s">
        <v>246</v>
      </c>
      <c r="FF386" t="s">
        <v>246</v>
      </c>
      <c r="FG386" t="s">
        <v>246</v>
      </c>
      <c r="FH386" t="s">
        <v>246</v>
      </c>
      <c r="FI386" t="s">
        <v>246</v>
      </c>
      <c r="FJ386" t="s">
        <v>246</v>
      </c>
      <c r="FK386" t="s">
        <v>246</v>
      </c>
      <c r="FL386" t="s">
        <v>246</v>
      </c>
      <c r="FM386" t="s">
        <v>246</v>
      </c>
      <c r="FN386" t="s">
        <v>246</v>
      </c>
      <c r="FO386" t="s">
        <v>246</v>
      </c>
      <c r="FP386" t="s">
        <v>246</v>
      </c>
      <c r="FQ386" s="2">
        <v>1013</v>
      </c>
      <c r="FR386" s="2">
        <v>0</v>
      </c>
      <c r="FS386" s="2">
        <v>0</v>
      </c>
      <c r="FT386">
        <v>0</v>
      </c>
      <c r="FU386" s="2">
        <v>6752</v>
      </c>
      <c r="FV386" s="2">
        <v>6752</v>
      </c>
      <c r="FW386" s="2">
        <v>0</v>
      </c>
      <c r="FX386">
        <v>0</v>
      </c>
      <c r="FY386" s="2">
        <v>0</v>
      </c>
      <c r="FZ386" s="2">
        <v>0</v>
      </c>
      <c r="GA386" s="2">
        <v>0</v>
      </c>
      <c r="GB386">
        <v>0</v>
      </c>
      <c r="GC386" s="2">
        <v>93.78</v>
      </c>
      <c r="GE386" s="2">
        <v>6752</v>
      </c>
      <c r="GH386" t="s">
        <v>315</v>
      </c>
      <c r="GK386" t="s">
        <v>316</v>
      </c>
      <c r="GL386" t="s">
        <v>317</v>
      </c>
      <c r="GM386" t="s">
        <v>318</v>
      </c>
      <c r="GN386" s="1">
        <v>42328</v>
      </c>
      <c r="GO386" s="1">
        <v>42333</v>
      </c>
      <c r="GQ386" t="s">
        <v>553</v>
      </c>
      <c r="GR386" t="str">
        <f>""</f>
        <v/>
      </c>
      <c r="GS386" t="str">
        <f>"2015.52280"</f>
        <v>2015.52280</v>
      </c>
      <c r="GT386" t="str">
        <f>""</f>
        <v/>
      </c>
      <c r="GU386" s="1">
        <v>42046</v>
      </c>
      <c r="GV386" s="1">
        <v>42068</v>
      </c>
      <c r="GW386" s="2">
        <v>7500</v>
      </c>
      <c r="GY386" t="s">
        <v>362</v>
      </c>
      <c r="GZ386" t="s">
        <v>4401</v>
      </c>
      <c r="HF386" t="str">
        <f>""</f>
        <v/>
      </c>
      <c r="HK386" t="str">
        <f>""</f>
        <v/>
      </c>
      <c r="HN386" t="s">
        <v>271</v>
      </c>
      <c r="HP386" t="str">
        <f>"2015.9488"</f>
        <v>2015.9488</v>
      </c>
      <c r="HQ386" t="str">
        <f>""</f>
        <v/>
      </c>
      <c r="HS386" s="1">
        <v>38884</v>
      </c>
      <c r="HT386" s="2">
        <v>140000</v>
      </c>
      <c r="HU386" t="s">
        <v>567</v>
      </c>
      <c r="HW386" s="2">
        <v>0</v>
      </c>
      <c r="IA386" t="str">
        <f>"6318.900"</f>
        <v>6318.900</v>
      </c>
      <c r="IB386" t="str">
        <f>""</f>
        <v/>
      </c>
      <c r="IC386" t="str">
        <f>HYPERLINK("https://web.datatree.com/?/property?propertyId=3705204")</f>
        <v>https://web.datatree.com/?/property?propertyId=3705204</v>
      </c>
    </row>
    <row r="387" spans="1:237" x14ac:dyDescent="0.25">
      <c r="A387" t="s">
        <v>4402</v>
      </c>
      <c r="B387" t="s">
        <v>2468</v>
      </c>
      <c r="C387" t="s">
        <v>661</v>
      </c>
      <c r="D387" t="s">
        <v>4403</v>
      </c>
      <c r="E387" t="s">
        <v>240</v>
      </c>
      <c r="F387">
        <v>4</v>
      </c>
      <c r="O387" t="s">
        <v>4404</v>
      </c>
      <c r="P387" t="s">
        <v>4402</v>
      </c>
      <c r="Q387" t="s">
        <v>4405</v>
      </c>
      <c r="T387" t="s">
        <v>242</v>
      </c>
      <c r="AE387" t="s">
        <v>243</v>
      </c>
      <c r="AH387" t="s">
        <v>244</v>
      </c>
      <c r="AK387" t="s">
        <v>245</v>
      </c>
      <c r="AM387">
        <v>5823</v>
      </c>
      <c r="AP387" t="s">
        <v>4406</v>
      </c>
      <c r="AQ387" t="s">
        <v>375</v>
      </c>
      <c r="AS387" t="s">
        <v>4407</v>
      </c>
      <c r="AT387" t="s">
        <v>4407</v>
      </c>
      <c r="AU387" t="s">
        <v>846</v>
      </c>
      <c r="AV387" t="str">
        <f>"53158-3205"</f>
        <v>53158-3205</v>
      </c>
      <c r="AW387" t="s">
        <v>1591</v>
      </c>
      <c r="AX387" t="s">
        <v>4408</v>
      </c>
      <c r="AY387" t="s">
        <v>4409</v>
      </c>
      <c r="AZ387" t="s">
        <v>254</v>
      </c>
      <c r="BA387" t="s">
        <v>4410</v>
      </c>
      <c r="BB387" t="str">
        <f>"210-03-008"</f>
        <v>210-03-008</v>
      </c>
      <c r="BC387" t="str">
        <f>"21003008"</f>
        <v>21003008</v>
      </c>
      <c r="BD387" t="str">
        <f>"R21003008"</f>
        <v>R21003008</v>
      </c>
      <c r="BE387">
        <v>4015</v>
      </c>
      <c r="BI387" t="s">
        <v>256</v>
      </c>
      <c r="BJ387" t="s">
        <v>281</v>
      </c>
      <c r="BK387" t="s">
        <v>310</v>
      </c>
      <c r="BL387">
        <v>4</v>
      </c>
      <c r="BN387">
        <v>34.762042756563901</v>
      </c>
      <c r="BO387">
        <v>-114.36103047820799</v>
      </c>
      <c r="BP387" t="s">
        <v>1682</v>
      </c>
      <c r="BW387" t="s">
        <v>1683</v>
      </c>
      <c r="BX387" t="s">
        <v>1683</v>
      </c>
      <c r="CA387" t="str">
        <f>"9|24"</f>
        <v>9|24</v>
      </c>
      <c r="CC387">
        <v>0</v>
      </c>
      <c r="CD387">
        <v>0</v>
      </c>
      <c r="CE387">
        <v>0</v>
      </c>
      <c r="CF387">
        <v>0</v>
      </c>
      <c r="CI387">
        <v>0</v>
      </c>
      <c r="CJ387">
        <v>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X387">
        <v>0</v>
      </c>
      <c r="CZ387">
        <v>0</v>
      </c>
      <c r="DB387">
        <v>0</v>
      </c>
      <c r="DD387">
        <v>0</v>
      </c>
      <c r="DF387">
        <v>0</v>
      </c>
      <c r="DK387">
        <v>0</v>
      </c>
      <c r="DM387">
        <v>0</v>
      </c>
      <c r="DX387">
        <v>0</v>
      </c>
      <c r="EC387" t="s">
        <v>336</v>
      </c>
      <c r="ED387" t="s">
        <v>337</v>
      </c>
      <c r="EE387" t="s">
        <v>338</v>
      </c>
      <c r="EG387">
        <v>435600</v>
      </c>
      <c r="EH387">
        <v>10</v>
      </c>
      <c r="EI387">
        <v>0</v>
      </c>
      <c r="EJ387">
        <v>0</v>
      </c>
      <c r="EK387">
        <v>0</v>
      </c>
      <c r="EL387">
        <v>0</v>
      </c>
      <c r="EU387" t="s">
        <v>264</v>
      </c>
      <c r="EV387" t="s">
        <v>384</v>
      </c>
      <c r="EW387" t="s">
        <v>385</v>
      </c>
      <c r="EX387" s="1">
        <v>40135</v>
      </c>
      <c r="EY387" t="s">
        <v>267</v>
      </c>
      <c r="EZ387" t="str">
        <f t="shared" si="21"/>
        <v>FALSE</v>
      </c>
      <c r="FA387">
        <v>2022</v>
      </c>
      <c r="FB387">
        <v>2020</v>
      </c>
      <c r="FC387">
        <v>2500</v>
      </c>
      <c r="FD387" t="s">
        <v>246</v>
      </c>
      <c r="FE387" t="s">
        <v>246</v>
      </c>
      <c r="FF387" t="s">
        <v>246</v>
      </c>
      <c r="FG387" t="s">
        <v>246</v>
      </c>
      <c r="FH387" t="s">
        <v>246</v>
      </c>
      <c r="FI387" t="s">
        <v>246</v>
      </c>
      <c r="FJ387" t="s">
        <v>246</v>
      </c>
      <c r="FK387" t="s">
        <v>246</v>
      </c>
      <c r="FL387" t="s">
        <v>246</v>
      </c>
      <c r="FM387" t="s">
        <v>246</v>
      </c>
      <c r="FN387" t="s">
        <v>246</v>
      </c>
      <c r="FO387" t="s">
        <v>246</v>
      </c>
      <c r="FP387" t="s">
        <v>246</v>
      </c>
      <c r="FQ387" s="2">
        <v>493</v>
      </c>
      <c r="FR387" s="2">
        <v>0</v>
      </c>
      <c r="FS387" s="2">
        <v>0</v>
      </c>
      <c r="FT387">
        <v>0</v>
      </c>
      <c r="FU387" s="2">
        <v>3288</v>
      </c>
      <c r="FV387" s="2">
        <v>3288</v>
      </c>
      <c r="FW387" s="2">
        <v>0</v>
      </c>
      <c r="FX387">
        <v>0</v>
      </c>
      <c r="FY387" s="2">
        <v>0</v>
      </c>
      <c r="FZ387" s="2">
        <v>0</v>
      </c>
      <c r="GA387" s="2">
        <v>0</v>
      </c>
      <c r="GB387">
        <v>0</v>
      </c>
      <c r="GC387" s="2">
        <v>24.84</v>
      </c>
      <c r="GE387" s="2">
        <v>3288</v>
      </c>
      <c r="GH387" t="s">
        <v>386</v>
      </c>
      <c r="GI387" t="s">
        <v>387</v>
      </c>
      <c r="GK387" t="s">
        <v>388</v>
      </c>
      <c r="GL387" t="s">
        <v>388</v>
      </c>
      <c r="GM387" t="s">
        <v>389</v>
      </c>
      <c r="GN387" s="1">
        <v>40625</v>
      </c>
      <c r="GO387" s="1">
        <v>40673</v>
      </c>
      <c r="GP387" s="2">
        <v>0</v>
      </c>
      <c r="GQ387" t="s">
        <v>319</v>
      </c>
      <c r="GR387" t="str">
        <f>"                    "</f>
        <v xml:space="preserve">                    </v>
      </c>
      <c r="GS387" t="str">
        <f>"2011.25373"</f>
        <v>2011.25373</v>
      </c>
      <c r="GT387" t="str">
        <f>""</f>
        <v/>
      </c>
      <c r="HF387" t="str">
        <f>""</f>
        <v/>
      </c>
      <c r="HK387" t="str">
        <f>""</f>
        <v/>
      </c>
      <c r="HN387" t="s">
        <v>271</v>
      </c>
      <c r="HP387" t="str">
        <f>""</f>
        <v/>
      </c>
      <c r="HQ387" t="str">
        <f>""</f>
        <v/>
      </c>
      <c r="IA387" t="str">
        <f>""</f>
        <v/>
      </c>
      <c r="IB387" t="str">
        <f>""</f>
        <v/>
      </c>
      <c r="IC387" t="str">
        <f>HYPERLINK("https://web.datatree.com/?/property?propertyId=3705939")</f>
        <v>https://web.datatree.com/?/property?propertyId=3705939</v>
      </c>
    </row>
    <row r="388" spans="1:237" x14ac:dyDescent="0.25">
      <c r="A388" t="s">
        <v>4411</v>
      </c>
      <c r="B388" t="s">
        <v>4412</v>
      </c>
      <c r="C388" t="s">
        <v>2801</v>
      </c>
      <c r="D388" t="s">
        <v>4413</v>
      </c>
      <c r="E388" t="s">
        <v>240</v>
      </c>
      <c r="F388">
        <v>1</v>
      </c>
      <c r="O388" t="s">
        <v>4414</v>
      </c>
      <c r="P388" t="s">
        <v>4411</v>
      </c>
      <c r="T388" t="s">
        <v>242</v>
      </c>
      <c r="AE388" t="s">
        <v>243</v>
      </c>
      <c r="AH388" t="s">
        <v>244</v>
      </c>
      <c r="AK388" t="s">
        <v>245</v>
      </c>
      <c r="AM388">
        <v>665</v>
      </c>
      <c r="AP388" t="s">
        <v>4415</v>
      </c>
      <c r="AQ388" t="s">
        <v>491</v>
      </c>
      <c r="AS388" t="s">
        <v>4416</v>
      </c>
      <c r="AU388" t="s">
        <v>1514</v>
      </c>
      <c r="AV388" t="str">
        <f>"19335-3107"</f>
        <v>19335-3107</v>
      </c>
      <c r="AW388" t="s">
        <v>329</v>
      </c>
      <c r="AX388" t="s">
        <v>4417</v>
      </c>
      <c r="AY388" t="s">
        <v>4418</v>
      </c>
      <c r="AZ388" t="s">
        <v>254</v>
      </c>
      <c r="BA388" t="s">
        <v>4419</v>
      </c>
      <c r="BB388" t="str">
        <f>"102-38-004"</f>
        <v>102-38-004</v>
      </c>
      <c r="BC388" t="str">
        <f>"10238004"</f>
        <v>10238004</v>
      </c>
      <c r="BD388" t="str">
        <f>"R10238004"</f>
        <v>R10238004</v>
      </c>
      <c r="BE388">
        <v>4015</v>
      </c>
      <c r="BI388" t="s">
        <v>256</v>
      </c>
      <c r="BJ388" t="s">
        <v>424</v>
      </c>
      <c r="BK388" t="s">
        <v>258</v>
      </c>
      <c r="BL388">
        <v>27</v>
      </c>
      <c r="BN388">
        <v>34.618028170723299</v>
      </c>
      <c r="BO388">
        <v>-113.50404767502501</v>
      </c>
      <c r="BP388" t="s">
        <v>1155</v>
      </c>
      <c r="BW388" t="s">
        <v>1156</v>
      </c>
      <c r="BX388" t="s">
        <v>1156</v>
      </c>
      <c r="CA388" t="str">
        <f>"4"</f>
        <v>4</v>
      </c>
      <c r="CC388">
        <v>0</v>
      </c>
      <c r="CD388">
        <v>0</v>
      </c>
      <c r="CE388">
        <v>0</v>
      </c>
      <c r="CF388">
        <v>0</v>
      </c>
      <c r="CI388">
        <v>0</v>
      </c>
      <c r="CJ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X388">
        <v>0</v>
      </c>
      <c r="CZ388">
        <v>0</v>
      </c>
      <c r="DB388">
        <v>0</v>
      </c>
      <c r="DD388">
        <v>0</v>
      </c>
      <c r="DF388">
        <v>0</v>
      </c>
      <c r="DK388">
        <v>0</v>
      </c>
      <c r="DM388">
        <v>0</v>
      </c>
      <c r="DX388">
        <v>0</v>
      </c>
      <c r="EC388" t="s">
        <v>261</v>
      </c>
      <c r="ED388" t="s">
        <v>262</v>
      </c>
      <c r="EE388" t="s">
        <v>263</v>
      </c>
      <c r="EG388">
        <v>435600</v>
      </c>
      <c r="EH388">
        <v>10</v>
      </c>
      <c r="EI388">
        <v>0</v>
      </c>
      <c r="EJ388">
        <v>0</v>
      </c>
      <c r="EK388">
        <v>0</v>
      </c>
      <c r="EL388">
        <v>0</v>
      </c>
      <c r="EU388" t="s">
        <v>264</v>
      </c>
      <c r="EV388" t="s">
        <v>522</v>
      </c>
      <c r="EW388" t="s">
        <v>523</v>
      </c>
      <c r="EX388" s="1">
        <v>40135</v>
      </c>
      <c r="EY388" t="s">
        <v>267</v>
      </c>
      <c r="EZ388" t="str">
        <f t="shared" si="21"/>
        <v>FALSE</v>
      </c>
      <c r="FA388">
        <v>2022</v>
      </c>
      <c r="FB388">
        <v>2020</v>
      </c>
      <c r="FC388">
        <v>600</v>
      </c>
      <c r="FD388" t="s">
        <v>246</v>
      </c>
      <c r="FE388" t="s">
        <v>246</v>
      </c>
      <c r="FF388" t="s">
        <v>246</v>
      </c>
      <c r="FG388" t="s">
        <v>246</v>
      </c>
      <c r="FH388" t="s">
        <v>246</v>
      </c>
      <c r="FI388" t="s">
        <v>246</v>
      </c>
      <c r="FJ388" t="s">
        <v>246</v>
      </c>
      <c r="FK388" t="s">
        <v>246</v>
      </c>
      <c r="FL388" t="s">
        <v>246</v>
      </c>
      <c r="FM388" t="s">
        <v>246</v>
      </c>
      <c r="FN388" t="s">
        <v>246</v>
      </c>
      <c r="FO388" t="s">
        <v>246</v>
      </c>
      <c r="FP388" t="s">
        <v>246</v>
      </c>
      <c r="FQ388" s="2">
        <v>509</v>
      </c>
      <c r="FR388" s="2">
        <v>0</v>
      </c>
      <c r="FS388" s="2">
        <v>0</v>
      </c>
      <c r="FT388">
        <v>0</v>
      </c>
      <c r="FU388" s="2">
        <v>3391</v>
      </c>
      <c r="FV388" s="2">
        <v>3391</v>
      </c>
      <c r="FW388" s="2">
        <v>0</v>
      </c>
      <c r="FX388">
        <v>0</v>
      </c>
      <c r="FY388" s="2">
        <v>0</v>
      </c>
      <c r="FZ388" s="2">
        <v>0</v>
      </c>
      <c r="GA388" s="2">
        <v>0</v>
      </c>
      <c r="GB388">
        <v>0</v>
      </c>
      <c r="GC388" s="2">
        <v>31.56</v>
      </c>
      <c r="GE388" s="2">
        <v>3391</v>
      </c>
      <c r="GH388" t="s">
        <v>289</v>
      </c>
      <c r="GK388" t="s">
        <v>290</v>
      </c>
      <c r="GL388" t="s">
        <v>290</v>
      </c>
      <c r="GR388" t="str">
        <f>""</f>
        <v/>
      </c>
      <c r="GS388" t="str">
        <f>""</f>
        <v/>
      </c>
      <c r="GT388" t="str">
        <f>""</f>
        <v/>
      </c>
      <c r="HF388" t="str">
        <f>""</f>
        <v/>
      </c>
      <c r="HK388" t="str">
        <f>""</f>
        <v/>
      </c>
      <c r="HN388" t="s">
        <v>271</v>
      </c>
      <c r="HP388" t="str">
        <f>""</f>
        <v/>
      </c>
      <c r="HQ388" t="str">
        <f>""</f>
        <v/>
      </c>
      <c r="IA388" t="str">
        <f>""</f>
        <v/>
      </c>
      <c r="IB388" t="str">
        <f>""</f>
        <v/>
      </c>
      <c r="IC388" t="str">
        <f>HYPERLINK("https://web.datatree.com/?/property?propertyId=3572134")</f>
        <v>https://web.datatree.com/?/property?propertyId=3572134</v>
      </c>
    </row>
    <row r="389" spans="1:237" x14ac:dyDescent="0.25">
      <c r="A389" t="s">
        <v>4420</v>
      </c>
      <c r="B389" t="s">
        <v>4421</v>
      </c>
      <c r="C389" t="s">
        <v>2623</v>
      </c>
      <c r="D389" t="s">
        <v>4422</v>
      </c>
      <c r="E389" t="s">
        <v>240</v>
      </c>
      <c r="F389">
        <v>1</v>
      </c>
      <c r="G389" t="s">
        <v>4423</v>
      </c>
      <c r="H389" t="s">
        <v>4424</v>
      </c>
      <c r="I389" t="s">
        <v>1281</v>
      </c>
      <c r="J389" t="s">
        <v>4422</v>
      </c>
      <c r="K389" t="s">
        <v>240</v>
      </c>
      <c r="L389">
        <v>2</v>
      </c>
      <c r="O389" t="s">
        <v>4425</v>
      </c>
      <c r="P389" t="s">
        <v>4426</v>
      </c>
      <c r="T389" t="s">
        <v>242</v>
      </c>
      <c r="AE389" t="s">
        <v>243</v>
      </c>
      <c r="AH389" t="s">
        <v>244</v>
      </c>
      <c r="AK389" t="s">
        <v>245</v>
      </c>
      <c r="AM389">
        <v>24</v>
      </c>
      <c r="AP389" t="s">
        <v>4427</v>
      </c>
      <c r="AQ389" t="s">
        <v>302</v>
      </c>
      <c r="AS389" t="s">
        <v>4428</v>
      </c>
      <c r="AT389" t="s">
        <v>4428</v>
      </c>
      <c r="AU389" t="s">
        <v>1029</v>
      </c>
      <c r="AV389" t="str">
        <f>"44278-1417"</f>
        <v>44278-1417</v>
      </c>
      <c r="AW389" t="s">
        <v>2605</v>
      </c>
      <c r="AX389" t="s">
        <v>4429</v>
      </c>
      <c r="AY389" t="s">
        <v>4430</v>
      </c>
      <c r="AZ389" t="s">
        <v>254</v>
      </c>
      <c r="BA389" t="s">
        <v>4431</v>
      </c>
      <c r="BB389" t="str">
        <f>"120-28-016"</f>
        <v>120-28-016</v>
      </c>
      <c r="BC389" t="str">
        <f>"12028016"</f>
        <v>12028016</v>
      </c>
      <c r="BD389" t="str">
        <f>"R12028016"</f>
        <v>R12028016</v>
      </c>
      <c r="BE389">
        <v>4015</v>
      </c>
      <c r="BI389" t="s">
        <v>256</v>
      </c>
      <c r="BJ389" t="s">
        <v>424</v>
      </c>
      <c r="BK389" t="s">
        <v>499</v>
      </c>
      <c r="BL389">
        <v>31</v>
      </c>
      <c r="BN389">
        <v>34.599830102643701</v>
      </c>
      <c r="BO389">
        <v>-114.289280469868</v>
      </c>
      <c r="BP389" t="s">
        <v>1606</v>
      </c>
      <c r="BW389" t="s">
        <v>1607</v>
      </c>
      <c r="BX389" t="s">
        <v>1607</v>
      </c>
      <c r="CA389" t="str">
        <f>""</f>
        <v/>
      </c>
      <c r="CC389">
        <v>0</v>
      </c>
      <c r="CD389">
        <v>0</v>
      </c>
      <c r="CE389">
        <v>0</v>
      </c>
      <c r="CF389">
        <v>0</v>
      </c>
      <c r="CI389">
        <v>0</v>
      </c>
      <c r="CJ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X389">
        <v>0</v>
      </c>
      <c r="CZ389">
        <v>0</v>
      </c>
      <c r="DB389">
        <v>0</v>
      </c>
      <c r="DD389">
        <v>0</v>
      </c>
      <c r="DF389">
        <v>0</v>
      </c>
      <c r="DK389">
        <v>0</v>
      </c>
      <c r="DM389">
        <v>0</v>
      </c>
      <c r="DX389">
        <v>0</v>
      </c>
      <c r="EC389" t="s">
        <v>261</v>
      </c>
      <c r="ED389" t="s">
        <v>262</v>
      </c>
      <c r="EE389" t="s">
        <v>263</v>
      </c>
      <c r="EG389">
        <v>435600</v>
      </c>
      <c r="EH389">
        <v>10</v>
      </c>
      <c r="EI389">
        <v>0</v>
      </c>
      <c r="EJ389">
        <v>0</v>
      </c>
      <c r="EK389">
        <v>0</v>
      </c>
      <c r="EL389">
        <v>0</v>
      </c>
      <c r="EU389" t="s">
        <v>264</v>
      </c>
      <c r="EV389" t="s">
        <v>1608</v>
      </c>
      <c r="EW389" t="s">
        <v>1609</v>
      </c>
      <c r="EX389" s="1">
        <v>42340</v>
      </c>
      <c r="EY389" t="s">
        <v>267</v>
      </c>
      <c r="EZ389" t="str">
        <f t="shared" si="21"/>
        <v>FALSE</v>
      </c>
      <c r="FA389">
        <v>2022</v>
      </c>
      <c r="FB389">
        <v>2020</v>
      </c>
      <c r="FC389">
        <v>2520</v>
      </c>
      <c r="FD389" t="s">
        <v>246</v>
      </c>
      <c r="FE389" t="s">
        <v>246</v>
      </c>
      <c r="FF389" t="s">
        <v>246</v>
      </c>
      <c r="FG389" t="s">
        <v>246</v>
      </c>
      <c r="FH389" t="s">
        <v>246</v>
      </c>
      <c r="FI389" t="s">
        <v>246</v>
      </c>
      <c r="FJ389" t="s">
        <v>246</v>
      </c>
      <c r="FK389" t="s">
        <v>246</v>
      </c>
      <c r="FL389" t="s">
        <v>246</v>
      </c>
      <c r="FM389" t="s">
        <v>246</v>
      </c>
      <c r="FN389" t="s">
        <v>246</v>
      </c>
      <c r="FO389" t="s">
        <v>246</v>
      </c>
      <c r="FP389" t="s">
        <v>246</v>
      </c>
      <c r="FQ389" s="2">
        <v>1160</v>
      </c>
      <c r="FR389" s="2">
        <v>0</v>
      </c>
      <c r="FS389" s="2">
        <v>0</v>
      </c>
      <c r="FT389">
        <v>0</v>
      </c>
      <c r="FU389" s="2">
        <v>7734</v>
      </c>
      <c r="FV389" s="2">
        <v>7734</v>
      </c>
      <c r="FW389" s="2">
        <v>0</v>
      </c>
      <c r="FX389">
        <v>0</v>
      </c>
      <c r="FY389" s="2">
        <v>0</v>
      </c>
      <c r="FZ389" s="2">
        <v>0</v>
      </c>
      <c r="GA389" s="2">
        <v>0</v>
      </c>
      <c r="GB389">
        <v>0</v>
      </c>
      <c r="GC389" s="2">
        <v>87.88</v>
      </c>
      <c r="GE389" s="2">
        <v>7734</v>
      </c>
      <c r="GH389" t="s">
        <v>1191</v>
      </c>
      <c r="GK389" t="s">
        <v>1610</v>
      </c>
      <c r="GL389" t="s">
        <v>1193</v>
      </c>
      <c r="GM389" t="s">
        <v>1194</v>
      </c>
      <c r="GR389" t="str">
        <f>""</f>
        <v/>
      </c>
      <c r="GS389" t="str">
        <f>""</f>
        <v/>
      </c>
      <c r="GT389" t="str">
        <f>""</f>
        <v/>
      </c>
      <c r="HF389" t="str">
        <f>""</f>
        <v/>
      </c>
      <c r="HK389" t="str">
        <f>""</f>
        <v/>
      </c>
      <c r="HN389" t="s">
        <v>271</v>
      </c>
      <c r="HP389" t="str">
        <f>""</f>
        <v/>
      </c>
      <c r="HQ389" t="str">
        <f>""</f>
        <v/>
      </c>
      <c r="IA389" t="str">
        <f>""</f>
        <v/>
      </c>
      <c r="IB389" t="str">
        <f>""</f>
        <v/>
      </c>
      <c r="IC389" t="str">
        <f>HYPERLINK("https://web.datatree.com/?/property?propertyId=3577971")</f>
        <v>https://web.datatree.com/?/property?propertyId=3577971</v>
      </c>
    </row>
    <row r="390" spans="1:237" x14ac:dyDescent="0.25">
      <c r="A390" t="s">
        <v>2637</v>
      </c>
      <c r="D390" t="s">
        <v>2637</v>
      </c>
      <c r="E390" t="s">
        <v>273</v>
      </c>
      <c r="F390">
        <v>56</v>
      </c>
      <c r="O390" t="s">
        <v>2637</v>
      </c>
      <c r="P390" t="s">
        <v>2637</v>
      </c>
      <c r="R390" t="s">
        <v>644</v>
      </c>
      <c r="T390" t="s">
        <v>242</v>
      </c>
      <c r="AE390" t="s">
        <v>243</v>
      </c>
      <c r="AH390" t="s">
        <v>244</v>
      </c>
      <c r="AK390" t="s">
        <v>245</v>
      </c>
      <c r="AL390" t="s">
        <v>589</v>
      </c>
      <c r="AM390">
        <v>4511</v>
      </c>
      <c r="AP390" t="s">
        <v>2638</v>
      </c>
      <c r="AQ390" t="s">
        <v>248</v>
      </c>
      <c r="AR390">
        <v>601</v>
      </c>
      <c r="AS390" t="s">
        <v>440</v>
      </c>
      <c r="AT390" t="s">
        <v>440</v>
      </c>
      <c r="AU390" t="s">
        <v>400</v>
      </c>
      <c r="AV390" t="str">
        <f>"89032-2464"</f>
        <v>89032-2464</v>
      </c>
      <c r="AW390" t="s">
        <v>2639</v>
      </c>
      <c r="AX390" t="s">
        <v>2640</v>
      </c>
      <c r="AY390" t="s">
        <v>2641</v>
      </c>
      <c r="AZ390" t="s">
        <v>254</v>
      </c>
      <c r="BA390" t="s">
        <v>4432</v>
      </c>
      <c r="BB390" t="str">
        <f>"402-22-046"</f>
        <v>402-22-046</v>
      </c>
      <c r="BC390" t="str">
        <f>"40222046"</f>
        <v>40222046</v>
      </c>
      <c r="BD390" t="str">
        <f>"R40222046"</f>
        <v>R40222046</v>
      </c>
      <c r="BE390">
        <v>4015</v>
      </c>
      <c r="BJ390" t="s">
        <v>772</v>
      </c>
      <c r="BK390" t="s">
        <v>351</v>
      </c>
      <c r="BL390">
        <v>14</v>
      </c>
      <c r="BN390">
        <v>36.784449509121501</v>
      </c>
      <c r="BO390">
        <v>-113.988169878603</v>
      </c>
      <c r="BW390" t="s">
        <v>4433</v>
      </c>
      <c r="BX390" t="s">
        <v>4433</v>
      </c>
      <c r="CA390" t="str">
        <f>""</f>
        <v/>
      </c>
      <c r="CC390">
        <v>0</v>
      </c>
      <c r="CD390">
        <v>0</v>
      </c>
      <c r="CE390">
        <v>0</v>
      </c>
      <c r="CF390">
        <v>0</v>
      </c>
      <c r="CI390">
        <v>0</v>
      </c>
      <c r="CJ390">
        <v>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X390">
        <v>0</v>
      </c>
      <c r="CZ390">
        <v>0</v>
      </c>
      <c r="DB390">
        <v>0</v>
      </c>
      <c r="DD390">
        <v>0</v>
      </c>
      <c r="DF390">
        <v>0</v>
      </c>
      <c r="DK390">
        <v>0</v>
      </c>
      <c r="DM390">
        <v>0</v>
      </c>
      <c r="DX390">
        <v>0</v>
      </c>
      <c r="EC390" t="s">
        <v>261</v>
      </c>
      <c r="ED390" t="s">
        <v>354</v>
      </c>
      <c r="EE390" t="s">
        <v>355</v>
      </c>
      <c r="EG390">
        <v>435600</v>
      </c>
      <c r="EH390">
        <v>10</v>
      </c>
      <c r="EI390">
        <v>0</v>
      </c>
      <c r="EJ390">
        <v>0</v>
      </c>
      <c r="EK390">
        <v>0</v>
      </c>
      <c r="EL390">
        <v>0</v>
      </c>
      <c r="EU390" t="s">
        <v>407</v>
      </c>
      <c r="EV390" t="s">
        <v>4434</v>
      </c>
      <c r="EW390" t="s">
        <v>4435</v>
      </c>
      <c r="EX390" s="1">
        <v>40135</v>
      </c>
      <c r="EY390" t="s">
        <v>267</v>
      </c>
      <c r="EZ390" t="str">
        <f>"TRUE"</f>
        <v>TRUE</v>
      </c>
      <c r="FA390">
        <v>2022</v>
      </c>
      <c r="FB390">
        <v>2020</v>
      </c>
      <c r="FC390">
        <v>972</v>
      </c>
      <c r="FD390" t="s">
        <v>246</v>
      </c>
      <c r="FE390" t="s">
        <v>246</v>
      </c>
      <c r="FF390" t="s">
        <v>246</v>
      </c>
      <c r="FG390" t="s">
        <v>246</v>
      </c>
      <c r="FH390" t="s">
        <v>246</v>
      </c>
      <c r="FI390" t="s">
        <v>246</v>
      </c>
      <c r="FJ390" t="s">
        <v>246</v>
      </c>
      <c r="FK390" t="s">
        <v>246</v>
      </c>
      <c r="FL390" t="s">
        <v>246</v>
      </c>
      <c r="FM390" t="s">
        <v>246</v>
      </c>
      <c r="FN390" t="s">
        <v>246</v>
      </c>
      <c r="FO390" t="s">
        <v>246</v>
      </c>
      <c r="FP390" t="s">
        <v>246</v>
      </c>
      <c r="FQ390" s="2">
        <v>16304</v>
      </c>
      <c r="FR390" s="2">
        <v>0</v>
      </c>
      <c r="FS390" s="2">
        <v>0</v>
      </c>
      <c r="FT390">
        <v>0</v>
      </c>
      <c r="FU390" s="2">
        <v>108695</v>
      </c>
      <c r="FV390" s="2">
        <v>108695</v>
      </c>
      <c r="FW390" s="2">
        <v>0</v>
      </c>
      <c r="FX390">
        <v>0</v>
      </c>
      <c r="FY390" s="2">
        <v>0</v>
      </c>
      <c r="FZ390" s="2">
        <v>0</v>
      </c>
      <c r="GA390" s="2">
        <v>0</v>
      </c>
      <c r="GB390">
        <v>0</v>
      </c>
      <c r="GC390" s="2">
        <v>363.1</v>
      </c>
      <c r="GE390" s="2">
        <v>108695</v>
      </c>
      <c r="GH390" t="s">
        <v>776</v>
      </c>
      <c r="GK390" t="s">
        <v>777</v>
      </c>
      <c r="GL390" t="s">
        <v>778</v>
      </c>
      <c r="GM390" t="s">
        <v>778</v>
      </c>
      <c r="GR390" t="str">
        <f>""</f>
        <v/>
      </c>
      <c r="GS390" t="str">
        <f>""</f>
        <v/>
      </c>
      <c r="GT390" t="str">
        <f>""</f>
        <v/>
      </c>
      <c r="GU390" s="1">
        <v>38483</v>
      </c>
      <c r="GV390" s="1">
        <v>38490</v>
      </c>
      <c r="GW390" s="2">
        <v>150000</v>
      </c>
      <c r="GX390" t="s">
        <v>566</v>
      </c>
      <c r="GY390" t="s">
        <v>567</v>
      </c>
      <c r="GZ390" t="s">
        <v>4436</v>
      </c>
      <c r="HF390" t="str">
        <f>"                    "</f>
        <v xml:space="preserve">                    </v>
      </c>
      <c r="HK390" t="str">
        <f>"                    "</f>
        <v xml:space="preserve">                    </v>
      </c>
      <c r="HM390" t="s">
        <v>759</v>
      </c>
      <c r="HN390" t="s">
        <v>271</v>
      </c>
      <c r="HP390" t="str">
        <f>"5606.890"</f>
        <v>5606.890</v>
      </c>
      <c r="HQ390" t="str">
        <f>""</f>
        <v/>
      </c>
      <c r="IA390" t="str">
        <f>""</f>
        <v/>
      </c>
      <c r="IB390" t="str">
        <f>""</f>
        <v/>
      </c>
      <c r="IC390" t="str">
        <f>HYPERLINK("https://web.datatree.com/?/property?propertyId=3588623")</f>
        <v>https://web.datatree.com/?/property?propertyId=3588623</v>
      </c>
    </row>
    <row r="391" spans="1:237" x14ac:dyDescent="0.25">
      <c r="A391" t="s">
        <v>4437</v>
      </c>
      <c r="B391" t="s">
        <v>4438</v>
      </c>
      <c r="C391" t="s">
        <v>4439</v>
      </c>
      <c r="D391" t="s">
        <v>4440</v>
      </c>
      <c r="E391" t="s">
        <v>240</v>
      </c>
      <c r="F391">
        <v>15</v>
      </c>
      <c r="O391" t="s">
        <v>4441</v>
      </c>
      <c r="P391" t="s">
        <v>4437</v>
      </c>
      <c r="Q391" t="s">
        <v>1326</v>
      </c>
      <c r="T391" t="s">
        <v>242</v>
      </c>
      <c r="AE391" t="s">
        <v>243</v>
      </c>
      <c r="AH391" t="s">
        <v>244</v>
      </c>
      <c r="AK391" t="s">
        <v>245</v>
      </c>
      <c r="AM391">
        <v>1642</v>
      </c>
      <c r="AO391" t="s">
        <v>246</v>
      </c>
      <c r="AP391" t="s">
        <v>4442</v>
      </c>
      <c r="AQ391" t="s">
        <v>818</v>
      </c>
      <c r="AR391">
        <v>5050</v>
      </c>
      <c r="AS391" t="s">
        <v>975</v>
      </c>
      <c r="AT391" t="s">
        <v>975</v>
      </c>
      <c r="AU391" t="s">
        <v>243</v>
      </c>
      <c r="AV391" t="str">
        <f>"86403"</f>
        <v>86403</v>
      </c>
      <c r="AW391" t="s">
        <v>750</v>
      </c>
      <c r="AX391" t="s">
        <v>4443</v>
      </c>
      <c r="AY391" t="s">
        <v>4444</v>
      </c>
      <c r="AZ391" t="s">
        <v>254</v>
      </c>
      <c r="BA391" t="s">
        <v>4445</v>
      </c>
      <c r="BB391" t="str">
        <f>"314-06-006A"</f>
        <v>314-06-006A</v>
      </c>
      <c r="BC391" t="str">
        <f>"31406006A"</f>
        <v>31406006A</v>
      </c>
      <c r="BD391" t="str">
        <f>"R31406006"</f>
        <v>R31406006</v>
      </c>
      <c r="BE391">
        <v>4015</v>
      </c>
      <c r="BI391" t="s">
        <v>256</v>
      </c>
      <c r="BJ391" t="s">
        <v>350</v>
      </c>
      <c r="BK391" t="s">
        <v>520</v>
      </c>
      <c r="BL391">
        <v>1</v>
      </c>
      <c r="BN391">
        <v>35.412426493477099</v>
      </c>
      <c r="BO391">
        <v>-113.620115506765</v>
      </c>
      <c r="BP391" t="s">
        <v>2465</v>
      </c>
      <c r="BW391" t="s">
        <v>2466</v>
      </c>
      <c r="BX391" t="s">
        <v>2466</v>
      </c>
      <c r="CA391" t="str">
        <f>"6"</f>
        <v>6</v>
      </c>
      <c r="CC391">
        <v>0</v>
      </c>
      <c r="CD391">
        <v>0</v>
      </c>
      <c r="CE391">
        <v>0</v>
      </c>
      <c r="CF391">
        <v>0</v>
      </c>
      <c r="CI391">
        <v>0</v>
      </c>
      <c r="CJ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X391">
        <v>0</v>
      </c>
      <c r="CZ391">
        <v>0</v>
      </c>
      <c r="DB391">
        <v>0</v>
      </c>
      <c r="DD391">
        <v>0</v>
      </c>
      <c r="DF391">
        <v>0</v>
      </c>
      <c r="DK391">
        <v>0</v>
      </c>
      <c r="DM391">
        <v>0</v>
      </c>
      <c r="DX391">
        <v>0</v>
      </c>
      <c r="EC391" t="s">
        <v>261</v>
      </c>
      <c r="ED391" t="s">
        <v>262</v>
      </c>
      <c r="EE391" t="s">
        <v>263</v>
      </c>
      <c r="EG391">
        <v>435600</v>
      </c>
      <c r="EH391">
        <v>10</v>
      </c>
      <c r="EI391">
        <v>0</v>
      </c>
      <c r="EJ391">
        <v>0</v>
      </c>
      <c r="EK391">
        <v>0</v>
      </c>
      <c r="EL391">
        <v>0</v>
      </c>
      <c r="EU391" t="s">
        <v>264</v>
      </c>
      <c r="EV391" t="s">
        <v>621</v>
      </c>
      <c r="EW391" t="s">
        <v>622</v>
      </c>
      <c r="EX391" s="1">
        <v>40135</v>
      </c>
      <c r="EY391" t="s">
        <v>267</v>
      </c>
      <c r="EZ391" t="str">
        <f>"FALSE"</f>
        <v>FALSE</v>
      </c>
      <c r="FA391">
        <v>2022</v>
      </c>
      <c r="FB391">
        <v>2020</v>
      </c>
      <c r="FC391">
        <v>2200</v>
      </c>
      <c r="FD391" t="s">
        <v>246</v>
      </c>
      <c r="FE391" t="s">
        <v>246</v>
      </c>
      <c r="FF391" t="s">
        <v>246</v>
      </c>
      <c r="FG391" t="s">
        <v>246</v>
      </c>
      <c r="FH391" t="s">
        <v>246</v>
      </c>
      <c r="FI391" t="s">
        <v>246</v>
      </c>
      <c r="FJ391" t="s">
        <v>246</v>
      </c>
      <c r="FK391" t="s">
        <v>246</v>
      </c>
      <c r="FL391" t="s">
        <v>246</v>
      </c>
      <c r="FM391" t="s">
        <v>246</v>
      </c>
      <c r="FN391" t="s">
        <v>246</v>
      </c>
      <c r="FO391" t="s">
        <v>246</v>
      </c>
      <c r="FP391" t="s">
        <v>246</v>
      </c>
      <c r="FQ391" s="2">
        <v>418</v>
      </c>
      <c r="FR391" s="2">
        <v>0</v>
      </c>
      <c r="FS391" s="2">
        <v>0</v>
      </c>
      <c r="FT391">
        <v>0</v>
      </c>
      <c r="FU391" s="2">
        <v>2787</v>
      </c>
      <c r="FV391" s="2">
        <v>2787</v>
      </c>
      <c r="FW391" s="2">
        <v>0</v>
      </c>
      <c r="FX391">
        <v>0</v>
      </c>
      <c r="FY391" s="2">
        <v>0</v>
      </c>
      <c r="FZ391" s="2">
        <v>0</v>
      </c>
      <c r="GA391" s="2">
        <v>0</v>
      </c>
      <c r="GB391">
        <v>0</v>
      </c>
      <c r="GC391" s="2">
        <v>28.82</v>
      </c>
      <c r="GE391" s="2">
        <v>2787</v>
      </c>
      <c r="GH391" t="s">
        <v>623</v>
      </c>
      <c r="GK391" t="s">
        <v>624</v>
      </c>
      <c r="GL391" t="s">
        <v>624</v>
      </c>
      <c r="GN391" s="1">
        <v>44083</v>
      </c>
      <c r="GO391" s="1">
        <v>44145</v>
      </c>
      <c r="GQ391" t="s">
        <v>361</v>
      </c>
      <c r="GR391" t="str">
        <f>""</f>
        <v/>
      </c>
      <c r="GS391" t="str">
        <f>"2020.66108"</f>
        <v>2020.66108</v>
      </c>
      <c r="GT391" t="str">
        <f>""</f>
        <v/>
      </c>
      <c r="HF391" t="str">
        <f>""</f>
        <v/>
      </c>
      <c r="HK391" t="str">
        <f>""</f>
        <v/>
      </c>
      <c r="HN391" t="s">
        <v>271</v>
      </c>
      <c r="HP391" t="str">
        <f>""</f>
        <v/>
      </c>
      <c r="HQ391" t="str">
        <f>""</f>
        <v/>
      </c>
      <c r="IA391" t="str">
        <f>""</f>
        <v/>
      </c>
      <c r="IB391" t="str">
        <f>""</f>
        <v/>
      </c>
      <c r="IC391" t="str">
        <f>HYPERLINK("https://web.datatree.com/?/property?propertyId=3621787")</f>
        <v>https://web.datatree.com/?/property?propertyId=3621787</v>
      </c>
    </row>
    <row r="392" spans="1:237" x14ac:dyDescent="0.25">
      <c r="A392" t="s">
        <v>4446</v>
      </c>
      <c r="B392" t="s">
        <v>2801</v>
      </c>
      <c r="C392" t="s">
        <v>2801</v>
      </c>
      <c r="D392" t="s">
        <v>4447</v>
      </c>
      <c r="E392" t="s">
        <v>240</v>
      </c>
      <c r="F392">
        <v>2</v>
      </c>
      <c r="G392" t="s">
        <v>4448</v>
      </c>
      <c r="H392" t="s">
        <v>4449</v>
      </c>
      <c r="I392" t="s">
        <v>4449</v>
      </c>
      <c r="J392" t="s">
        <v>4447</v>
      </c>
      <c r="K392" t="s">
        <v>240</v>
      </c>
      <c r="L392">
        <v>3</v>
      </c>
      <c r="O392" t="s">
        <v>4450</v>
      </c>
      <c r="P392" t="s">
        <v>4451</v>
      </c>
      <c r="R392" t="s">
        <v>300</v>
      </c>
      <c r="T392" t="s">
        <v>242</v>
      </c>
      <c r="AE392" t="s">
        <v>243</v>
      </c>
      <c r="AH392" t="s">
        <v>244</v>
      </c>
      <c r="AK392" t="s">
        <v>245</v>
      </c>
      <c r="AM392">
        <v>21110</v>
      </c>
      <c r="AO392" t="s">
        <v>246</v>
      </c>
      <c r="AP392" t="s">
        <v>4452</v>
      </c>
      <c r="AQ392" t="s">
        <v>248</v>
      </c>
      <c r="AS392" t="s">
        <v>4453</v>
      </c>
      <c r="AT392" t="s">
        <v>4453</v>
      </c>
      <c r="AU392" t="s">
        <v>1705</v>
      </c>
      <c r="AV392" t="str">
        <f>"55025-9759"</f>
        <v>55025-9759</v>
      </c>
      <c r="AW392" t="s">
        <v>1161</v>
      </c>
      <c r="AX392" t="s">
        <v>4454</v>
      </c>
      <c r="AY392" t="s">
        <v>4455</v>
      </c>
      <c r="AZ392" t="s">
        <v>254</v>
      </c>
      <c r="BA392" t="s">
        <v>4456</v>
      </c>
      <c r="BB392" t="str">
        <f>"102-40-003"</f>
        <v>102-40-003</v>
      </c>
      <c r="BC392" t="str">
        <f>"10240003"</f>
        <v>10240003</v>
      </c>
      <c r="BD392" t="str">
        <f>"R10240003"</f>
        <v>R10240003</v>
      </c>
      <c r="BE392">
        <v>4015</v>
      </c>
      <c r="BI392" t="s">
        <v>256</v>
      </c>
      <c r="BJ392" t="s">
        <v>424</v>
      </c>
      <c r="BK392" t="s">
        <v>258</v>
      </c>
      <c r="BL392">
        <v>25</v>
      </c>
      <c r="BN392">
        <v>34.618050818103598</v>
      </c>
      <c r="BO392">
        <v>-113.471159485073</v>
      </c>
      <c r="BP392" t="s">
        <v>425</v>
      </c>
      <c r="BW392" t="s">
        <v>426</v>
      </c>
      <c r="BX392" t="s">
        <v>426</v>
      </c>
      <c r="CA392" t="str">
        <f>"131"</f>
        <v>131</v>
      </c>
      <c r="CC392">
        <v>0</v>
      </c>
      <c r="CD392">
        <v>0</v>
      </c>
      <c r="CE392">
        <v>0</v>
      </c>
      <c r="CF392">
        <v>0</v>
      </c>
      <c r="CI392">
        <v>0</v>
      </c>
      <c r="CJ392">
        <v>0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X392">
        <v>0</v>
      </c>
      <c r="CZ392">
        <v>0</v>
      </c>
      <c r="DB392">
        <v>0</v>
      </c>
      <c r="DD392">
        <v>0</v>
      </c>
      <c r="DF392">
        <v>0</v>
      </c>
      <c r="DK392">
        <v>0</v>
      </c>
      <c r="DM392">
        <v>0</v>
      </c>
      <c r="DX392">
        <v>0</v>
      </c>
      <c r="EC392" t="s">
        <v>261</v>
      </c>
      <c r="ED392" t="s">
        <v>262</v>
      </c>
      <c r="EE392" t="s">
        <v>263</v>
      </c>
      <c r="EG392">
        <v>435600</v>
      </c>
      <c r="EH392">
        <v>10</v>
      </c>
      <c r="EI392">
        <v>0</v>
      </c>
      <c r="EJ392">
        <v>0</v>
      </c>
      <c r="EK392">
        <v>0</v>
      </c>
      <c r="EL392">
        <v>0</v>
      </c>
      <c r="EU392" t="s">
        <v>264</v>
      </c>
      <c r="EV392" t="s">
        <v>427</v>
      </c>
      <c r="EW392" t="s">
        <v>428</v>
      </c>
      <c r="EX392" s="1">
        <v>40135</v>
      </c>
      <c r="EY392" t="s">
        <v>267</v>
      </c>
      <c r="EZ392" t="str">
        <f>"FALSE"</f>
        <v>FALSE</v>
      </c>
      <c r="FA392">
        <v>2022</v>
      </c>
      <c r="FB392">
        <v>2020</v>
      </c>
      <c r="FC392">
        <v>600</v>
      </c>
      <c r="FD392" t="s">
        <v>246</v>
      </c>
      <c r="FE392" t="s">
        <v>246</v>
      </c>
      <c r="FF392" t="s">
        <v>246</v>
      </c>
      <c r="FG392" t="s">
        <v>246</v>
      </c>
      <c r="FH392" t="s">
        <v>246</v>
      </c>
      <c r="FI392" t="s">
        <v>246</v>
      </c>
      <c r="FJ392" t="s">
        <v>246</v>
      </c>
      <c r="FK392" t="s">
        <v>246</v>
      </c>
      <c r="FL392" t="s">
        <v>246</v>
      </c>
      <c r="FM392" t="s">
        <v>246</v>
      </c>
      <c r="FN392" t="s">
        <v>246</v>
      </c>
      <c r="FO392" t="s">
        <v>246</v>
      </c>
      <c r="FP392" t="s">
        <v>246</v>
      </c>
      <c r="FQ392" s="2">
        <v>509</v>
      </c>
      <c r="FR392" s="2">
        <v>0</v>
      </c>
      <c r="FS392" s="2">
        <v>0</v>
      </c>
      <c r="FT392">
        <v>0</v>
      </c>
      <c r="FU392" s="2">
        <v>3391</v>
      </c>
      <c r="FV392" s="2">
        <v>3391</v>
      </c>
      <c r="FW392" s="2">
        <v>0</v>
      </c>
      <c r="FX392">
        <v>0</v>
      </c>
      <c r="FY392" s="2">
        <v>0</v>
      </c>
      <c r="FZ392" s="2">
        <v>0</v>
      </c>
      <c r="GA392" s="2">
        <v>0</v>
      </c>
      <c r="GB392">
        <v>0</v>
      </c>
      <c r="GC392" s="2">
        <v>31.56</v>
      </c>
      <c r="GE392" s="2">
        <v>3391</v>
      </c>
      <c r="GH392" t="s">
        <v>289</v>
      </c>
      <c r="GK392" t="s">
        <v>290</v>
      </c>
      <c r="GL392" t="s">
        <v>290</v>
      </c>
      <c r="GR392" t="str">
        <f>""</f>
        <v/>
      </c>
      <c r="GS392" t="str">
        <f>""</f>
        <v/>
      </c>
      <c r="GT392" t="str">
        <f>""</f>
        <v/>
      </c>
      <c r="GU392" s="1">
        <v>39770</v>
      </c>
      <c r="GV392" s="1">
        <v>39777</v>
      </c>
      <c r="GW392" s="2">
        <v>5700</v>
      </c>
      <c r="GX392" t="s">
        <v>566</v>
      </c>
      <c r="GY392" t="s">
        <v>567</v>
      </c>
      <c r="GZ392" t="s">
        <v>4457</v>
      </c>
      <c r="HF392" t="str">
        <f>"                    "</f>
        <v xml:space="preserve">                    </v>
      </c>
      <c r="HK392" t="str">
        <f>"                    "</f>
        <v xml:space="preserve">                    </v>
      </c>
      <c r="HM392" t="s">
        <v>4458</v>
      </c>
      <c r="HN392" t="s">
        <v>271</v>
      </c>
      <c r="HP392" t="str">
        <f>"7356.552"</f>
        <v>7356.552</v>
      </c>
      <c r="HQ392" t="str">
        <f>""</f>
        <v/>
      </c>
      <c r="IA392" t="str">
        <f>""</f>
        <v/>
      </c>
      <c r="IB392" t="str">
        <f>""</f>
        <v/>
      </c>
      <c r="IC392" t="str">
        <f>HYPERLINK("https://web.datatree.com/?/property?propertyId=3632949")</f>
        <v>https://web.datatree.com/?/property?propertyId=3632949</v>
      </c>
    </row>
    <row r="393" spans="1:237" x14ac:dyDescent="0.25">
      <c r="A393" t="s">
        <v>4459</v>
      </c>
      <c r="B393" t="s">
        <v>699</v>
      </c>
      <c r="C393" t="s">
        <v>700</v>
      </c>
      <c r="D393" t="s">
        <v>4460</v>
      </c>
      <c r="E393" t="s">
        <v>240</v>
      </c>
      <c r="F393">
        <v>1</v>
      </c>
      <c r="O393" t="s">
        <v>4461</v>
      </c>
      <c r="P393" t="s">
        <v>4459</v>
      </c>
      <c r="T393" t="s">
        <v>242</v>
      </c>
      <c r="AE393" t="s">
        <v>243</v>
      </c>
      <c r="AH393" t="s">
        <v>244</v>
      </c>
      <c r="AK393" t="s">
        <v>245</v>
      </c>
      <c r="AL393" t="s">
        <v>246</v>
      </c>
      <c r="AM393">
        <v>6830</v>
      </c>
      <c r="AP393" t="s">
        <v>4462</v>
      </c>
      <c r="AQ393" t="s">
        <v>863</v>
      </c>
      <c r="AS393" t="s">
        <v>646</v>
      </c>
      <c r="AT393" t="s">
        <v>646</v>
      </c>
      <c r="AU393" t="s">
        <v>243</v>
      </c>
      <c r="AV393" t="str">
        <f>"85253-3267"</f>
        <v>85253-3267</v>
      </c>
      <c r="AW393" t="s">
        <v>1030</v>
      </c>
      <c r="AX393" t="s">
        <v>4463</v>
      </c>
      <c r="AY393" t="s">
        <v>4464</v>
      </c>
      <c r="AZ393" t="s">
        <v>254</v>
      </c>
      <c r="BA393" t="s">
        <v>4465</v>
      </c>
      <c r="BB393" t="str">
        <f>"338-08-351W"</f>
        <v>338-08-351W</v>
      </c>
      <c r="BC393" t="str">
        <f>"33808351W"</f>
        <v>33808351W</v>
      </c>
      <c r="BD393" t="str">
        <f>"R33808351W"</f>
        <v>R33808351W</v>
      </c>
      <c r="BE393">
        <v>4015</v>
      </c>
      <c r="BJ393" t="s">
        <v>1023</v>
      </c>
      <c r="BK393" t="s">
        <v>351</v>
      </c>
      <c r="BL393">
        <v>31</v>
      </c>
      <c r="BN393">
        <v>35.9407890971829</v>
      </c>
      <c r="BO393">
        <v>-114.03618492723</v>
      </c>
      <c r="BP393" t="s">
        <v>2448</v>
      </c>
      <c r="BW393" t="s">
        <v>2449</v>
      </c>
      <c r="BX393" t="s">
        <v>2449</v>
      </c>
      <c r="CA393" t="str">
        <f>""</f>
        <v/>
      </c>
      <c r="CC393">
        <v>0</v>
      </c>
      <c r="CD393">
        <v>0</v>
      </c>
      <c r="CE393">
        <v>0</v>
      </c>
      <c r="CF393">
        <v>0</v>
      </c>
      <c r="CI393">
        <v>0</v>
      </c>
      <c r="CJ393">
        <v>0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X393">
        <v>0</v>
      </c>
      <c r="CZ393">
        <v>0</v>
      </c>
      <c r="DB393">
        <v>0</v>
      </c>
      <c r="DD393">
        <v>0</v>
      </c>
      <c r="DF393">
        <v>0</v>
      </c>
      <c r="DK393">
        <v>0</v>
      </c>
      <c r="DM393">
        <v>0</v>
      </c>
      <c r="DX393">
        <v>0</v>
      </c>
      <c r="EC393" t="s">
        <v>261</v>
      </c>
      <c r="ED393" t="s">
        <v>354</v>
      </c>
      <c r="EE393" t="s">
        <v>355</v>
      </c>
      <c r="EG393">
        <v>435600</v>
      </c>
      <c r="EH393">
        <v>10</v>
      </c>
      <c r="EI393">
        <v>0</v>
      </c>
      <c r="EJ393">
        <v>0</v>
      </c>
      <c r="EK393">
        <v>0</v>
      </c>
      <c r="EL393">
        <v>0</v>
      </c>
      <c r="EU393" t="s">
        <v>264</v>
      </c>
      <c r="EV393" t="s">
        <v>2211</v>
      </c>
      <c r="EW393" t="s">
        <v>2212</v>
      </c>
      <c r="EX393" s="1">
        <v>40135</v>
      </c>
      <c r="EY393" t="s">
        <v>267</v>
      </c>
      <c r="EZ393" t="str">
        <f>"FALSE"</f>
        <v>FALSE</v>
      </c>
      <c r="FA393">
        <v>2022</v>
      </c>
      <c r="FB393">
        <v>2020</v>
      </c>
      <c r="FC393">
        <v>400</v>
      </c>
      <c r="FD393" t="s">
        <v>246</v>
      </c>
      <c r="FE393" t="s">
        <v>246</v>
      </c>
      <c r="FF393" t="s">
        <v>246</v>
      </c>
      <c r="FG393" t="s">
        <v>246</v>
      </c>
      <c r="FH393" t="s">
        <v>246</v>
      </c>
      <c r="FI393" t="s">
        <v>246</v>
      </c>
      <c r="FJ393" t="s">
        <v>246</v>
      </c>
      <c r="FK393" t="s">
        <v>246</v>
      </c>
      <c r="FL393" t="s">
        <v>246</v>
      </c>
      <c r="FM393" t="s">
        <v>246</v>
      </c>
      <c r="FN393" t="s">
        <v>246</v>
      </c>
      <c r="FO393" t="s">
        <v>246</v>
      </c>
      <c r="FP393" t="s">
        <v>246</v>
      </c>
      <c r="FQ393" s="2">
        <v>618</v>
      </c>
      <c r="FR393" s="2">
        <v>0</v>
      </c>
      <c r="FS393" s="2">
        <v>0</v>
      </c>
      <c r="FT393">
        <v>0</v>
      </c>
      <c r="FU393" s="2">
        <v>4119</v>
      </c>
      <c r="FV393" s="2">
        <v>4119</v>
      </c>
      <c r="FW393" s="2">
        <v>0</v>
      </c>
      <c r="FX393">
        <v>0</v>
      </c>
      <c r="FY393" s="2">
        <v>0</v>
      </c>
      <c r="FZ393" s="2">
        <v>0</v>
      </c>
      <c r="GA393" s="2">
        <v>0</v>
      </c>
      <c r="GB393">
        <v>0</v>
      </c>
      <c r="GC393" s="2">
        <v>50.32</v>
      </c>
      <c r="GE393" s="2">
        <v>4119</v>
      </c>
      <c r="GH393" t="s">
        <v>315</v>
      </c>
      <c r="GK393" t="s">
        <v>316</v>
      </c>
      <c r="GL393" t="s">
        <v>317</v>
      </c>
      <c r="GM393" t="s">
        <v>318</v>
      </c>
      <c r="GR393" t="str">
        <f>""</f>
        <v/>
      </c>
      <c r="GS393" t="str">
        <f>""</f>
        <v/>
      </c>
      <c r="GT393" t="str">
        <f>""</f>
        <v/>
      </c>
      <c r="HF393" t="str">
        <f>""</f>
        <v/>
      </c>
      <c r="HK393" t="str">
        <f>""</f>
        <v/>
      </c>
      <c r="HN393" t="s">
        <v>271</v>
      </c>
      <c r="HP393" t="str">
        <f>""</f>
        <v/>
      </c>
      <c r="HQ393" t="str">
        <f>""</f>
        <v/>
      </c>
      <c r="IA393" t="str">
        <f>""</f>
        <v/>
      </c>
      <c r="IB393" t="str">
        <f>""</f>
        <v/>
      </c>
      <c r="IC393" t="str">
        <f>HYPERLINK("https://web.datatree.com/?/property?propertyId=3639154")</f>
        <v>https://web.datatree.com/?/property?propertyId=3639154</v>
      </c>
    </row>
    <row r="394" spans="1:237" x14ac:dyDescent="0.25">
      <c r="A394" t="s">
        <v>4466</v>
      </c>
      <c r="B394" t="s">
        <v>2851</v>
      </c>
      <c r="C394" t="s">
        <v>2851</v>
      </c>
      <c r="D394" t="s">
        <v>4467</v>
      </c>
      <c r="E394" t="s">
        <v>240</v>
      </c>
      <c r="F394">
        <v>2</v>
      </c>
      <c r="O394" t="s">
        <v>4468</v>
      </c>
      <c r="P394" t="s">
        <v>4466</v>
      </c>
      <c r="T394" t="s">
        <v>242</v>
      </c>
      <c r="AE394" t="s">
        <v>243</v>
      </c>
      <c r="AH394" t="s">
        <v>244</v>
      </c>
      <c r="AK394" t="s">
        <v>245</v>
      </c>
      <c r="AL394" t="s">
        <v>589</v>
      </c>
      <c r="AM394">
        <v>6413</v>
      </c>
      <c r="AP394" t="s">
        <v>1083</v>
      </c>
      <c r="AQ394" t="s">
        <v>419</v>
      </c>
      <c r="AS394" t="s">
        <v>4469</v>
      </c>
      <c r="AT394" t="s">
        <v>4469</v>
      </c>
      <c r="AU394" t="s">
        <v>243</v>
      </c>
      <c r="AV394" t="str">
        <f>"85302-4015"</f>
        <v>85302-4015</v>
      </c>
      <c r="AW394" t="s">
        <v>420</v>
      </c>
      <c r="AX394" t="s">
        <v>4470</v>
      </c>
      <c r="AY394" t="s">
        <v>4471</v>
      </c>
      <c r="AZ394" t="s">
        <v>254</v>
      </c>
      <c r="BA394" t="s">
        <v>4472</v>
      </c>
      <c r="BB394" t="str">
        <f>"353-03-022"</f>
        <v>353-03-022</v>
      </c>
      <c r="BC394" t="str">
        <f>"35303022"</f>
        <v>35303022</v>
      </c>
      <c r="BD394" t="str">
        <f>"R35303022"</f>
        <v>R35303022</v>
      </c>
      <c r="BE394">
        <v>4015</v>
      </c>
      <c r="BI394" t="s">
        <v>256</v>
      </c>
      <c r="BJ394" t="s">
        <v>257</v>
      </c>
      <c r="BK394" t="s">
        <v>258</v>
      </c>
      <c r="BL394">
        <v>3</v>
      </c>
      <c r="BN394">
        <v>35.232970320482302</v>
      </c>
      <c r="BO394">
        <v>-113.534066574956</v>
      </c>
      <c r="BW394" t="s">
        <v>2819</v>
      </c>
      <c r="BX394" t="s">
        <v>2819</v>
      </c>
      <c r="CA394" t="str">
        <f>""</f>
        <v/>
      </c>
      <c r="CC394">
        <v>0</v>
      </c>
      <c r="CD394">
        <v>0</v>
      </c>
      <c r="CE394">
        <v>0</v>
      </c>
      <c r="CF394">
        <v>0</v>
      </c>
      <c r="CI394">
        <v>0</v>
      </c>
      <c r="CJ394">
        <v>0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X394">
        <v>0</v>
      </c>
      <c r="CZ394">
        <v>0</v>
      </c>
      <c r="DB394">
        <v>0</v>
      </c>
      <c r="DD394">
        <v>0</v>
      </c>
      <c r="DF394">
        <v>0</v>
      </c>
      <c r="DK394">
        <v>0</v>
      </c>
      <c r="DM394">
        <v>0</v>
      </c>
      <c r="DX394">
        <v>0</v>
      </c>
      <c r="EC394" t="s">
        <v>261</v>
      </c>
      <c r="ED394" t="s">
        <v>354</v>
      </c>
      <c r="EE394" t="s">
        <v>355</v>
      </c>
      <c r="EG394">
        <v>435600</v>
      </c>
      <c r="EH394">
        <v>10</v>
      </c>
      <c r="EI394">
        <v>0</v>
      </c>
      <c r="EJ394">
        <v>0</v>
      </c>
      <c r="EK394">
        <v>0</v>
      </c>
      <c r="EL394">
        <v>0</v>
      </c>
      <c r="EU394" t="s">
        <v>264</v>
      </c>
      <c r="EV394" t="s">
        <v>265</v>
      </c>
      <c r="EW394" t="s">
        <v>266</v>
      </c>
      <c r="EX394" s="1">
        <v>40135</v>
      </c>
      <c r="EY394" t="s">
        <v>267</v>
      </c>
      <c r="EZ394" t="str">
        <f>"FALSE"</f>
        <v>FALSE</v>
      </c>
      <c r="FA394">
        <v>2022</v>
      </c>
      <c r="FB394">
        <v>2020</v>
      </c>
      <c r="FC394">
        <v>300</v>
      </c>
      <c r="FD394" t="s">
        <v>246</v>
      </c>
      <c r="FE394" t="s">
        <v>246</v>
      </c>
      <c r="FF394" t="s">
        <v>246</v>
      </c>
      <c r="FG394" t="s">
        <v>246</v>
      </c>
      <c r="FH394" t="s">
        <v>246</v>
      </c>
      <c r="FI394" t="s">
        <v>246</v>
      </c>
      <c r="FJ394" t="s">
        <v>246</v>
      </c>
      <c r="FK394" t="s">
        <v>246</v>
      </c>
      <c r="FL394" t="s">
        <v>246</v>
      </c>
      <c r="FM394" t="s">
        <v>246</v>
      </c>
      <c r="FN394" t="s">
        <v>246</v>
      </c>
      <c r="FO394" t="s">
        <v>246</v>
      </c>
      <c r="FP394" t="s">
        <v>246</v>
      </c>
      <c r="FQ394" s="2">
        <v>595</v>
      </c>
      <c r="FR394" s="2">
        <v>0</v>
      </c>
      <c r="FS394" s="2">
        <v>0</v>
      </c>
      <c r="FT394">
        <v>0</v>
      </c>
      <c r="FU394" s="2">
        <v>3964</v>
      </c>
      <c r="FV394" s="2">
        <v>3964</v>
      </c>
      <c r="FW394" s="2">
        <v>0</v>
      </c>
      <c r="FX394">
        <v>0</v>
      </c>
      <c r="FY394" s="2">
        <v>0</v>
      </c>
      <c r="FZ394" s="2">
        <v>0</v>
      </c>
      <c r="GA394" s="2">
        <v>0</v>
      </c>
      <c r="GB394">
        <v>0</v>
      </c>
      <c r="GC394" s="2">
        <v>76.040000000000006</v>
      </c>
      <c r="GE394" s="2">
        <v>3964</v>
      </c>
      <c r="GH394" t="s">
        <v>268</v>
      </c>
      <c r="GK394" t="s">
        <v>269</v>
      </c>
      <c r="GR394" t="str">
        <f>""</f>
        <v/>
      </c>
      <c r="GS394" t="str">
        <f>""</f>
        <v/>
      </c>
      <c r="GT394" t="str">
        <f>""</f>
        <v/>
      </c>
      <c r="HF394" t="str">
        <f>""</f>
        <v/>
      </c>
      <c r="HK394" t="str">
        <f>""</f>
        <v/>
      </c>
      <c r="HN394" t="s">
        <v>271</v>
      </c>
      <c r="HP394" t="str">
        <f>""</f>
        <v/>
      </c>
      <c r="HQ394" t="str">
        <f>""</f>
        <v/>
      </c>
      <c r="IA394" t="str">
        <f>""</f>
        <v/>
      </c>
      <c r="IB394" t="str">
        <f>""</f>
        <v/>
      </c>
      <c r="IC394" t="str">
        <f>HYPERLINK("https://web.datatree.com/?/property?propertyId=3649914")</f>
        <v>https://web.datatree.com/?/property?propertyId=3649914</v>
      </c>
    </row>
    <row r="395" spans="1:237" x14ac:dyDescent="0.25">
      <c r="A395" t="s">
        <v>4473</v>
      </c>
      <c r="B395" t="s">
        <v>4474</v>
      </c>
      <c r="C395" t="s">
        <v>4475</v>
      </c>
      <c r="D395" t="s">
        <v>4476</v>
      </c>
      <c r="E395" t="s">
        <v>240</v>
      </c>
      <c r="F395">
        <v>1</v>
      </c>
      <c r="O395" t="s">
        <v>4477</v>
      </c>
      <c r="P395" t="s">
        <v>4473</v>
      </c>
      <c r="T395" t="s">
        <v>242</v>
      </c>
      <c r="U395" t="s">
        <v>613</v>
      </c>
      <c r="AE395" t="s">
        <v>243</v>
      </c>
      <c r="AH395" t="s">
        <v>244</v>
      </c>
      <c r="AK395" t="s">
        <v>245</v>
      </c>
      <c r="AM395">
        <v>1515</v>
      </c>
      <c r="AP395" t="s">
        <v>4478</v>
      </c>
      <c r="AQ395" t="s">
        <v>302</v>
      </c>
      <c r="AS395" t="s">
        <v>4479</v>
      </c>
      <c r="AT395" t="s">
        <v>4480</v>
      </c>
      <c r="AU395" t="s">
        <v>328</v>
      </c>
      <c r="AV395" t="str">
        <f>"91011-3922"</f>
        <v>91011-3922</v>
      </c>
      <c r="AX395" t="s">
        <v>4481</v>
      </c>
      <c r="AY395" t="s">
        <v>4482</v>
      </c>
      <c r="AZ395" t="s">
        <v>254</v>
      </c>
      <c r="BA395" t="s">
        <v>4483</v>
      </c>
      <c r="BB395" t="str">
        <f>"326-02-167"</f>
        <v>326-02-167</v>
      </c>
      <c r="BC395" t="str">
        <f>"32602167"</f>
        <v>32602167</v>
      </c>
      <c r="BD395" t="str">
        <f>"R32602167"</f>
        <v>R32602167</v>
      </c>
      <c r="BE395">
        <v>4015</v>
      </c>
      <c r="BJ395" t="s">
        <v>309</v>
      </c>
      <c r="BK395" t="s">
        <v>499</v>
      </c>
      <c r="BL395">
        <v>17</v>
      </c>
      <c r="BN395">
        <v>35.547653907348099</v>
      </c>
      <c r="BO395">
        <v>-114.342639351022</v>
      </c>
      <c r="BP395" t="s">
        <v>3057</v>
      </c>
      <c r="BQ395">
        <v>9</v>
      </c>
      <c r="BW395" t="s">
        <v>3058</v>
      </c>
      <c r="BX395" t="s">
        <v>3058</v>
      </c>
      <c r="CA395" t="str">
        <f>"119|1"</f>
        <v>119|1</v>
      </c>
      <c r="CC395">
        <v>0</v>
      </c>
      <c r="CD395">
        <v>0</v>
      </c>
      <c r="CE395">
        <v>0</v>
      </c>
      <c r="CF395">
        <v>0</v>
      </c>
      <c r="CI395">
        <v>0</v>
      </c>
      <c r="CJ395">
        <v>0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X395">
        <v>0</v>
      </c>
      <c r="CZ395">
        <v>0</v>
      </c>
      <c r="DB395">
        <v>0</v>
      </c>
      <c r="DD395">
        <v>0</v>
      </c>
      <c r="DF395">
        <v>0</v>
      </c>
      <c r="DK395">
        <v>0</v>
      </c>
      <c r="DM395">
        <v>0</v>
      </c>
      <c r="DX395">
        <v>0</v>
      </c>
      <c r="EC395" t="s">
        <v>261</v>
      </c>
      <c r="ED395" t="s">
        <v>262</v>
      </c>
      <c r="EE395" t="s">
        <v>263</v>
      </c>
      <c r="EG395">
        <v>435600</v>
      </c>
      <c r="EH395">
        <v>10</v>
      </c>
      <c r="EI395">
        <v>0</v>
      </c>
      <c r="EJ395">
        <v>0</v>
      </c>
      <c r="EK395">
        <v>0</v>
      </c>
      <c r="EL395">
        <v>0</v>
      </c>
      <c r="EU395" t="s">
        <v>407</v>
      </c>
      <c r="EV395" t="s">
        <v>313</v>
      </c>
      <c r="EW395" t="s">
        <v>314</v>
      </c>
      <c r="EX395" s="1">
        <v>40135</v>
      </c>
      <c r="EY395" t="s">
        <v>267</v>
      </c>
      <c r="EZ395" t="str">
        <f>"TRUE"</f>
        <v>TRUE</v>
      </c>
      <c r="FA395">
        <v>2022</v>
      </c>
      <c r="FB395">
        <v>2020</v>
      </c>
      <c r="FC395">
        <v>1110</v>
      </c>
      <c r="FD395" t="s">
        <v>246</v>
      </c>
      <c r="FE395" t="s">
        <v>246</v>
      </c>
      <c r="FF395" t="s">
        <v>246</v>
      </c>
      <c r="FG395" t="s">
        <v>246</v>
      </c>
      <c r="FH395" t="s">
        <v>246</v>
      </c>
      <c r="FI395" t="s">
        <v>246</v>
      </c>
      <c r="FJ395" t="s">
        <v>246</v>
      </c>
      <c r="FK395" t="s">
        <v>246</v>
      </c>
      <c r="FL395" t="s">
        <v>246</v>
      </c>
      <c r="FM395" t="s">
        <v>246</v>
      </c>
      <c r="FN395" t="s">
        <v>246</v>
      </c>
      <c r="FO395" t="s">
        <v>246</v>
      </c>
      <c r="FP395" t="s">
        <v>246</v>
      </c>
      <c r="FQ395" s="2">
        <v>2961</v>
      </c>
      <c r="FR395" s="2">
        <v>0</v>
      </c>
      <c r="FS395" s="2">
        <v>0</v>
      </c>
      <c r="FT395">
        <v>0</v>
      </c>
      <c r="FU395" s="2">
        <v>19737</v>
      </c>
      <c r="FV395" s="2">
        <v>19737</v>
      </c>
      <c r="FW395" s="2">
        <v>0</v>
      </c>
      <c r="FX395">
        <v>0</v>
      </c>
      <c r="FY395" s="2">
        <v>0</v>
      </c>
      <c r="FZ395" s="2">
        <v>0</v>
      </c>
      <c r="GA395" s="2">
        <v>0</v>
      </c>
      <c r="GB395">
        <v>0</v>
      </c>
      <c r="GC395" s="2">
        <v>251.38</v>
      </c>
      <c r="GE395" s="2">
        <v>19737</v>
      </c>
      <c r="GH395" t="s">
        <v>315</v>
      </c>
      <c r="GK395" t="s">
        <v>316</v>
      </c>
      <c r="GL395" t="s">
        <v>317</v>
      </c>
      <c r="GM395" t="s">
        <v>318</v>
      </c>
      <c r="GN395" s="1">
        <v>37449</v>
      </c>
      <c r="GO395" s="1">
        <v>37456</v>
      </c>
      <c r="GP395" s="2">
        <v>0</v>
      </c>
      <c r="GQ395" t="s">
        <v>319</v>
      </c>
      <c r="GR395" t="str">
        <f>"                    "</f>
        <v xml:space="preserve">                    </v>
      </c>
      <c r="GS395" t="str">
        <f>"4147.478"</f>
        <v>4147.478</v>
      </c>
      <c r="GT395" t="str">
        <f>""</f>
        <v/>
      </c>
      <c r="HF395" t="str">
        <f>""</f>
        <v/>
      </c>
      <c r="HK395" t="str">
        <f>""</f>
        <v/>
      </c>
      <c r="HN395" t="s">
        <v>271</v>
      </c>
      <c r="HP395" t="str">
        <f>""</f>
        <v/>
      </c>
      <c r="HQ395" t="str">
        <f>""</f>
        <v/>
      </c>
      <c r="IA395" t="str">
        <f>""</f>
        <v/>
      </c>
      <c r="IB395" t="str">
        <f>""</f>
        <v/>
      </c>
      <c r="IC395" t="str">
        <f>HYPERLINK("https://web.datatree.com/?/property?propertyId=3658095")</f>
        <v>https://web.datatree.com/?/property?propertyId=3658095</v>
      </c>
    </row>
    <row r="396" spans="1:237" x14ac:dyDescent="0.25">
      <c r="A396" t="s">
        <v>4484</v>
      </c>
      <c r="B396" t="s">
        <v>4485</v>
      </c>
      <c r="C396" t="s">
        <v>4485</v>
      </c>
      <c r="D396" t="s">
        <v>4486</v>
      </c>
      <c r="E396" t="s">
        <v>240</v>
      </c>
      <c r="F396">
        <v>1</v>
      </c>
      <c r="O396" t="s">
        <v>4487</v>
      </c>
      <c r="P396" t="s">
        <v>4484</v>
      </c>
      <c r="T396" t="s">
        <v>242</v>
      </c>
      <c r="AE396" t="s">
        <v>243</v>
      </c>
      <c r="AH396" t="s">
        <v>244</v>
      </c>
      <c r="AK396" t="s">
        <v>245</v>
      </c>
      <c r="AM396">
        <v>10672</v>
      </c>
      <c r="AP396" t="s">
        <v>4488</v>
      </c>
      <c r="AQ396" t="s">
        <v>1908</v>
      </c>
      <c r="AS396" t="s">
        <v>4489</v>
      </c>
      <c r="AT396" t="s">
        <v>4489</v>
      </c>
      <c r="AU396" t="s">
        <v>328</v>
      </c>
      <c r="AV396" t="str">
        <f>"95209-3720"</f>
        <v>95209-3720</v>
      </c>
      <c r="AW396" t="s">
        <v>1706</v>
      </c>
      <c r="AX396" t="s">
        <v>4490</v>
      </c>
      <c r="AY396" t="s">
        <v>4491</v>
      </c>
      <c r="AZ396" t="s">
        <v>254</v>
      </c>
      <c r="BA396" t="s">
        <v>4492</v>
      </c>
      <c r="BB396" t="str">
        <f>"402-15-007"</f>
        <v>402-15-007</v>
      </c>
      <c r="BC396" t="str">
        <f>"40215007"</f>
        <v>40215007</v>
      </c>
      <c r="BD396" t="str">
        <f>"R40215007"</f>
        <v>R40215007</v>
      </c>
      <c r="BE396">
        <v>4015</v>
      </c>
      <c r="BJ396" t="s">
        <v>772</v>
      </c>
      <c r="BK396" t="s">
        <v>351</v>
      </c>
      <c r="BL396">
        <v>2</v>
      </c>
      <c r="BN396">
        <v>36.806167675115603</v>
      </c>
      <c r="BO396">
        <v>-113.99721278687601</v>
      </c>
      <c r="BW396" t="s">
        <v>4493</v>
      </c>
      <c r="BX396" t="s">
        <v>4493</v>
      </c>
      <c r="CA396" t="str">
        <f>""</f>
        <v/>
      </c>
      <c r="CC396">
        <v>0</v>
      </c>
      <c r="CD396">
        <v>0</v>
      </c>
      <c r="CE396">
        <v>0</v>
      </c>
      <c r="CF396">
        <v>0</v>
      </c>
      <c r="CI396">
        <v>0</v>
      </c>
      <c r="CJ396">
        <v>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X396">
        <v>0</v>
      </c>
      <c r="CZ396">
        <v>0</v>
      </c>
      <c r="DB396">
        <v>0</v>
      </c>
      <c r="DD396">
        <v>0</v>
      </c>
      <c r="DF396">
        <v>0</v>
      </c>
      <c r="DK396">
        <v>0</v>
      </c>
      <c r="DM396">
        <v>0</v>
      </c>
      <c r="DX396">
        <v>0</v>
      </c>
      <c r="EC396" t="s">
        <v>261</v>
      </c>
      <c r="ED396" t="s">
        <v>354</v>
      </c>
      <c r="EE396" t="s">
        <v>355</v>
      </c>
      <c r="EG396">
        <v>435600</v>
      </c>
      <c r="EH396">
        <v>10</v>
      </c>
      <c r="EI396">
        <v>0</v>
      </c>
      <c r="EJ396">
        <v>0</v>
      </c>
      <c r="EK396">
        <v>0</v>
      </c>
      <c r="EL396">
        <v>0</v>
      </c>
      <c r="EU396" t="s">
        <v>264</v>
      </c>
      <c r="EV396" t="s">
        <v>4434</v>
      </c>
      <c r="EW396" t="s">
        <v>4435</v>
      </c>
      <c r="EX396" s="1">
        <v>40135</v>
      </c>
      <c r="EY396" t="s">
        <v>267</v>
      </c>
      <c r="EZ396" t="str">
        <f>"FALSE"</f>
        <v>FALSE</v>
      </c>
      <c r="FA396">
        <v>2022</v>
      </c>
      <c r="FB396">
        <v>2020</v>
      </c>
      <c r="FC396">
        <v>902</v>
      </c>
      <c r="FD396" t="s">
        <v>246</v>
      </c>
      <c r="FE396" t="s">
        <v>246</v>
      </c>
      <c r="FF396" t="s">
        <v>246</v>
      </c>
      <c r="FG396" t="s">
        <v>246</v>
      </c>
      <c r="FH396" t="s">
        <v>246</v>
      </c>
      <c r="FI396" t="s">
        <v>246</v>
      </c>
      <c r="FJ396" t="s">
        <v>246</v>
      </c>
      <c r="FK396" t="s">
        <v>246</v>
      </c>
      <c r="FL396" t="s">
        <v>246</v>
      </c>
      <c r="FM396" t="s">
        <v>246</v>
      </c>
      <c r="FN396" t="s">
        <v>246</v>
      </c>
      <c r="FO396" t="s">
        <v>246</v>
      </c>
      <c r="FP396" t="s">
        <v>246</v>
      </c>
      <c r="FQ396" s="2">
        <v>5443</v>
      </c>
      <c r="FR396" s="2">
        <v>0</v>
      </c>
      <c r="FS396" s="2">
        <v>0</v>
      </c>
      <c r="FT396">
        <v>0</v>
      </c>
      <c r="FU396" s="2">
        <v>36287</v>
      </c>
      <c r="FV396" s="2">
        <v>36287</v>
      </c>
      <c r="FW396" s="2">
        <v>0</v>
      </c>
      <c r="FX396">
        <v>0</v>
      </c>
      <c r="FY396" s="2">
        <v>0</v>
      </c>
      <c r="FZ396" s="2">
        <v>0</v>
      </c>
      <c r="GA396" s="2">
        <v>0</v>
      </c>
      <c r="GB396">
        <v>0</v>
      </c>
      <c r="GC396" s="2">
        <v>162.16</v>
      </c>
      <c r="GE396" s="2">
        <v>36287</v>
      </c>
      <c r="GH396" t="s">
        <v>776</v>
      </c>
      <c r="GK396" t="s">
        <v>777</v>
      </c>
      <c r="GL396" t="s">
        <v>778</v>
      </c>
      <c r="GM396" t="s">
        <v>778</v>
      </c>
      <c r="GR396" t="str">
        <f>""</f>
        <v/>
      </c>
      <c r="GS396" t="str">
        <f>""</f>
        <v/>
      </c>
      <c r="GT396" t="str">
        <f>""</f>
        <v/>
      </c>
      <c r="HF396" t="str">
        <f>""</f>
        <v/>
      </c>
      <c r="HK396" t="str">
        <f>""</f>
        <v/>
      </c>
      <c r="HN396" t="s">
        <v>271</v>
      </c>
      <c r="HP396" t="str">
        <f>""</f>
        <v/>
      </c>
      <c r="HQ396" t="str">
        <f>""</f>
        <v/>
      </c>
      <c r="IA396" t="str">
        <f>""</f>
        <v/>
      </c>
      <c r="IB396" t="str">
        <f>""</f>
        <v/>
      </c>
      <c r="IC396" t="str">
        <f>HYPERLINK("https://web.datatree.com/?/property?propertyId=3672422")</f>
        <v>https://web.datatree.com/?/property?propertyId=3672422</v>
      </c>
    </row>
    <row r="397" spans="1:237" x14ac:dyDescent="0.25">
      <c r="A397" t="s">
        <v>4494</v>
      </c>
      <c r="D397" t="s">
        <v>4494</v>
      </c>
      <c r="E397" t="s">
        <v>588</v>
      </c>
      <c r="F397">
        <v>10</v>
      </c>
      <c r="O397" t="s">
        <v>4495</v>
      </c>
      <c r="P397" t="s">
        <v>4494</v>
      </c>
      <c r="Q397" t="s">
        <v>689</v>
      </c>
      <c r="T397" t="s">
        <v>242</v>
      </c>
      <c r="AE397" t="s">
        <v>243</v>
      </c>
      <c r="AH397" t="s">
        <v>244</v>
      </c>
      <c r="AK397" t="s">
        <v>245</v>
      </c>
      <c r="AL397" t="s">
        <v>246</v>
      </c>
      <c r="AM397">
        <v>5950</v>
      </c>
      <c r="AP397" t="s">
        <v>4496</v>
      </c>
      <c r="AQ397" t="s">
        <v>302</v>
      </c>
      <c r="AS397" t="s">
        <v>398</v>
      </c>
      <c r="AU397" t="s">
        <v>400</v>
      </c>
      <c r="AV397" t="str">
        <f>"89149-3932"</f>
        <v>89149-3932</v>
      </c>
      <c r="AW397" t="s">
        <v>592</v>
      </c>
      <c r="AX397" t="s">
        <v>4497</v>
      </c>
      <c r="AY397" t="s">
        <v>4498</v>
      </c>
      <c r="AZ397" t="s">
        <v>254</v>
      </c>
      <c r="BA397" t="s">
        <v>4499</v>
      </c>
      <c r="BB397" t="str">
        <f>"402-26-007"</f>
        <v>402-26-007</v>
      </c>
      <c r="BC397" t="str">
        <f>"40226007"</f>
        <v>40226007</v>
      </c>
      <c r="BD397" t="str">
        <f>"R40226007"</f>
        <v>R40226007</v>
      </c>
      <c r="BE397">
        <v>4015</v>
      </c>
      <c r="BJ397" t="s">
        <v>772</v>
      </c>
      <c r="BK397" t="s">
        <v>351</v>
      </c>
      <c r="BL397">
        <v>22</v>
      </c>
      <c r="BN397">
        <v>36.7681450683069</v>
      </c>
      <c r="BO397">
        <v>-114.00844568537001</v>
      </c>
      <c r="BW397" t="s">
        <v>4500</v>
      </c>
      <c r="BX397" t="s">
        <v>4500</v>
      </c>
      <c r="CA397" t="str">
        <f>""</f>
        <v/>
      </c>
      <c r="CC397">
        <v>0</v>
      </c>
      <c r="CD397">
        <v>0</v>
      </c>
      <c r="CE397">
        <v>0</v>
      </c>
      <c r="CF397">
        <v>0</v>
      </c>
      <c r="CI397">
        <v>0</v>
      </c>
      <c r="CJ397">
        <v>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X397">
        <v>0</v>
      </c>
      <c r="CZ397">
        <v>0</v>
      </c>
      <c r="DB397">
        <v>0</v>
      </c>
      <c r="DD397">
        <v>0</v>
      </c>
      <c r="DF397">
        <v>0</v>
      </c>
      <c r="DK397">
        <v>0</v>
      </c>
      <c r="DM397">
        <v>0</v>
      </c>
      <c r="DX397">
        <v>0</v>
      </c>
      <c r="EC397" t="s">
        <v>261</v>
      </c>
      <c r="ED397" t="s">
        <v>354</v>
      </c>
      <c r="EE397" t="s">
        <v>355</v>
      </c>
      <c r="EG397">
        <v>435600</v>
      </c>
      <c r="EH397">
        <v>10</v>
      </c>
      <c r="EI397">
        <v>0</v>
      </c>
      <c r="EJ397">
        <v>0</v>
      </c>
      <c r="EK397">
        <v>0</v>
      </c>
      <c r="EL397">
        <v>0</v>
      </c>
      <c r="EU397" t="s">
        <v>264</v>
      </c>
      <c r="EV397" t="s">
        <v>1750</v>
      </c>
      <c r="EW397" t="s">
        <v>1751</v>
      </c>
      <c r="EX397" s="1">
        <v>40135</v>
      </c>
      <c r="EY397" t="s">
        <v>267</v>
      </c>
      <c r="EZ397" t="str">
        <f>"FALSE"</f>
        <v>FALSE</v>
      </c>
      <c r="FA397">
        <v>2022</v>
      </c>
      <c r="FB397">
        <v>2020</v>
      </c>
      <c r="FC397">
        <v>902</v>
      </c>
      <c r="FD397" t="s">
        <v>246</v>
      </c>
      <c r="FE397" t="s">
        <v>246</v>
      </c>
      <c r="FF397" t="s">
        <v>246</v>
      </c>
      <c r="FG397" t="s">
        <v>246</v>
      </c>
      <c r="FH397" t="s">
        <v>246</v>
      </c>
      <c r="FI397" t="s">
        <v>246</v>
      </c>
      <c r="FJ397" t="s">
        <v>246</v>
      </c>
      <c r="FK397" t="s">
        <v>246</v>
      </c>
      <c r="FL397" t="s">
        <v>246</v>
      </c>
      <c r="FM397" t="s">
        <v>246</v>
      </c>
      <c r="FN397" t="s">
        <v>246</v>
      </c>
      <c r="FO397" t="s">
        <v>246</v>
      </c>
      <c r="FP397" t="s">
        <v>246</v>
      </c>
      <c r="FQ397" s="2">
        <v>8205</v>
      </c>
      <c r="FR397" s="2">
        <v>0</v>
      </c>
      <c r="FS397" s="2">
        <v>0</v>
      </c>
      <c r="FT397">
        <v>0</v>
      </c>
      <c r="FU397" s="2">
        <v>54703</v>
      </c>
      <c r="FV397" s="2">
        <v>54703</v>
      </c>
      <c r="FW397" s="2">
        <v>0</v>
      </c>
      <c r="FX397">
        <v>0</v>
      </c>
      <c r="FY397" s="2">
        <v>0</v>
      </c>
      <c r="FZ397" s="2">
        <v>0</v>
      </c>
      <c r="GA397" s="2">
        <v>0</v>
      </c>
      <c r="GB397">
        <v>0</v>
      </c>
      <c r="GC397" s="2">
        <v>270.22000000000003</v>
      </c>
      <c r="GE397" s="2">
        <v>54703</v>
      </c>
      <c r="GH397" t="s">
        <v>776</v>
      </c>
      <c r="GK397" t="s">
        <v>777</v>
      </c>
      <c r="GL397" t="s">
        <v>778</v>
      </c>
      <c r="GM397" t="s">
        <v>778</v>
      </c>
      <c r="GN397" s="1">
        <v>42172</v>
      </c>
      <c r="GO397" s="1">
        <v>42179</v>
      </c>
      <c r="GQ397" t="s">
        <v>553</v>
      </c>
      <c r="GR397" t="str">
        <f>""</f>
        <v/>
      </c>
      <c r="GS397" t="str">
        <f>"2015.28201"</f>
        <v>2015.28201</v>
      </c>
      <c r="GT397" t="str">
        <f>""</f>
        <v/>
      </c>
      <c r="GU397" s="1">
        <v>38735</v>
      </c>
      <c r="GV397" s="1">
        <v>38742</v>
      </c>
      <c r="GW397" s="2">
        <v>1500000</v>
      </c>
      <c r="GX397" t="s">
        <v>566</v>
      </c>
      <c r="GY397" t="s">
        <v>567</v>
      </c>
      <c r="GZ397" t="s">
        <v>4501</v>
      </c>
      <c r="HF397" t="str">
        <f>"                    "</f>
        <v xml:space="preserve">                    </v>
      </c>
      <c r="HK397" t="str">
        <f>"                    "</f>
        <v xml:space="preserve">                    </v>
      </c>
      <c r="HN397" t="s">
        <v>271</v>
      </c>
      <c r="HP397" t="str">
        <f>"6074.311"</f>
        <v>6074.311</v>
      </c>
      <c r="HQ397" t="str">
        <f>""</f>
        <v/>
      </c>
      <c r="IA397" t="str">
        <f>""</f>
        <v/>
      </c>
      <c r="IB397" t="str">
        <f>""</f>
        <v/>
      </c>
      <c r="IC397" t="str">
        <f>HYPERLINK("https://web.datatree.com/?/property?propertyId=3686028")</f>
        <v>https://web.datatree.com/?/property?propertyId=3686028</v>
      </c>
    </row>
    <row r="398" spans="1:237" x14ac:dyDescent="0.25">
      <c r="A398" t="s">
        <v>4502</v>
      </c>
      <c r="B398" t="s">
        <v>4503</v>
      </c>
      <c r="C398" t="s">
        <v>4504</v>
      </c>
      <c r="D398" t="s">
        <v>4505</v>
      </c>
      <c r="E398" t="s">
        <v>240</v>
      </c>
      <c r="F398">
        <v>1</v>
      </c>
      <c r="O398" t="s">
        <v>4506</v>
      </c>
      <c r="P398" t="s">
        <v>4502</v>
      </c>
      <c r="T398" t="s">
        <v>242</v>
      </c>
      <c r="AE398" t="s">
        <v>243</v>
      </c>
      <c r="AH398" t="s">
        <v>244</v>
      </c>
      <c r="AK398" t="s">
        <v>245</v>
      </c>
      <c r="AL398" t="s">
        <v>589</v>
      </c>
      <c r="AM398">
        <v>10816</v>
      </c>
      <c r="AP398" t="s">
        <v>4507</v>
      </c>
      <c r="AQ398" t="s">
        <v>302</v>
      </c>
      <c r="AS398" t="s">
        <v>3842</v>
      </c>
      <c r="AT398" t="s">
        <v>3842</v>
      </c>
      <c r="AU398" t="s">
        <v>243</v>
      </c>
      <c r="AV398" t="str">
        <f>"85351-4650"</f>
        <v>85351-4650</v>
      </c>
      <c r="AW398" t="s">
        <v>3094</v>
      </c>
      <c r="AX398" t="s">
        <v>4508</v>
      </c>
      <c r="AY398" t="s">
        <v>4509</v>
      </c>
      <c r="AZ398" t="s">
        <v>254</v>
      </c>
      <c r="BA398" t="s">
        <v>4510</v>
      </c>
      <c r="BB398" t="str">
        <f>"254-13-042"</f>
        <v>254-13-042</v>
      </c>
      <c r="BC398" t="str">
        <f>"25413042"</f>
        <v>25413042</v>
      </c>
      <c r="BD398" t="str">
        <f>"R25413042"</f>
        <v>R25413042</v>
      </c>
      <c r="BE398">
        <v>4015</v>
      </c>
      <c r="BI398" t="s">
        <v>256</v>
      </c>
      <c r="BJ398" t="s">
        <v>651</v>
      </c>
      <c r="BK398" t="s">
        <v>258</v>
      </c>
      <c r="BL398">
        <v>5</v>
      </c>
      <c r="BN398">
        <v>35.144871618168601</v>
      </c>
      <c r="BO398">
        <v>-113.581099714833</v>
      </c>
      <c r="BP398" t="s">
        <v>259</v>
      </c>
      <c r="BW398" t="s">
        <v>1324</v>
      </c>
      <c r="BX398" t="s">
        <v>1324</v>
      </c>
      <c r="CA398" t="str">
        <f>"49"</f>
        <v>49</v>
      </c>
      <c r="CC398">
        <v>0</v>
      </c>
      <c r="CD398">
        <v>0</v>
      </c>
      <c r="CE398">
        <v>0</v>
      </c>
      <c r="CF398">
        <v>0</v>
      </c>
      <c r="CI398">
        <v>0</v>
      </c>
      <c r="CJ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0</v>
      </c>
      <c r="CX398">
        <v>0</v>
      </c>
      <c r="CZ398">
        <v>0</v>
      </c>
      <c r="DB398">
        <v>0</v>
      </c>
      <c r="DD398">
        <v>0</v>
      </c>
      <c r="DF398">
        <v>0</v>
      </c>
      <c r="DK398">
        <v>0</v>
      </c>
      <c r="DM398">
        <v>0</v>
      </c>
      <c r="DX398">
        <v>0</v>
      </c>
      <c r="EC398" t="s">
        <v>261</v>
      </c>
      <c r="ED398" t="s">
        <v>262</v>
      </c>
      <c r="EE398" t="s">
        <v>263</v>
      </c>
      <c r="EG398">
        <v>435600</v>
      </c>
      <c r="EH398">
        <v>10</v>
      </c>
      <c r="EI398">
        <v>0</v>
      </c>
      <c r="EJ398">
        <v>0</v>
      </c>
      <c r="EK398">
        <v>0</v>
      </c>
      <c r="EL398">
        <v>0</v>
      </c>
      <c r="EU398" t="s">
        <v>264</v>
      </c>
      <c r="EV398" t="s">
        <v>265</v>
      </c>
      <c r="EW398" t="s">
        <v>266</v>
      </c>
      <c r="EX398" s="1">
        <v>40135</v>
      </c>
      <c r="EY398" t="s">
        <v>267</v>
      </c>
      <c r="EZ398" t="str">
        <f>"FALSE"</f>
        <v>FALSE</v>
      </c>
      <c r="FA398">
        <v>2022</v>
      </c>
      <c r="FB398">
        <v>2020</v>
      </c>
      <c r="FC398">
        <v>300</v>
      </c>
      <c r="FD398" t="s">
        <v>246</v>
      </c>
      <c r="FE398" t="s">
        <v>246</v>
      </c>
      <c r="FF398" t="s">
        <v>246</v>
      </c>
      <c r="FG398" t="s">
        <v>246</v>
      </c>
      <c r="FH398" t="s">
        <v>246</v>
      </c>
      <c r="FI398" t="s">
        <v>246</v>
      </c>
      <c r="FJ398" t="s">
        <v>246</v>
      </c>
      <c r="FK398" t="s">
        <v>246</v>
      </c>
      <c r="FL398" t="s">
        <v>246</v>
      </c>
      <c r="FM398" t="s">
        <v>246</v>
      </c>
      <c r="FN398" t="s">
        <v>246</v>
      </c>
      <c r="FO398" t="s">
        <v>246</v>
      </c>
      <c r="FP398" t="s">
        <v>246</v>
      </c>
      <c r="FQ398" s="2">
        <v>656</v>
      </c>
      <c r="FR398" s="2">
        <v>0</v>
      </c>
      <c r="FS398" s="2">
        <v>0</v>
      </c>
      <c r="FT398">
        <v>0</v>
      </c>
      <c r="FU398" s="2">
        <v>4374</v>
      </c>
      <c r="FV398" s="2">
        <v>4374</v>
      </c>
      <c r="FW398" s="2">
        <v>0</v>
      </c>
      <c r="FX398">
        <v>0</v>
      </c>
      <c r="FY398" s="2">
        <v>0</v>
      </c>
      <c r="FZ398" s="2">
        <v>0</v>
      </c>
      <c r="GA398" s="2">
        <v>0</v>
      </c>
      <c r="GB398">
        <v>0</v>
      </c>
      <c r="GC398" s="2">
        <v>89.04</v>
      </c>
      <c r="GE398" s="2">
        <v>4374</v>
      </c>
      <c r="GH398" t="s">
        <v>289</v>
      </c>
      <c r="GK398" t="s">
        <v>290</v>
      </c>
      <c r="GL398" t="s">
        <v>290</v>
      </c>
      <c r="GR398" t="str">
        <f>""</f>
        <v/>
      </c>
      <c r="GS398" t="str">
        <f>""</f>
        <v/>
      </c>
      <c r="GT398" t="str">
        <f>""</f>
        <v/>
      </c>
      <c r="GU398" s="1">
        <v>43238</v>
      </c>
      <c r="GV398" s="1">
        <v>43662</v>
      </c>
      <c r="GW398" s="2">
        <v>950</v>
      </c>
      <c r="GY398" t="s">
        <v>553</v>
      </c>
      <c r="GZ398" t="s">
        <v>4511</v>
      </c>
      <c r="HF398" t="str">
        <f>""</f>
        <v/>
      </c>
      <c r="HK398" t="str">
        <f>""</f>
        <v/>
      </c>
      <c r="HM398" t="s">
        <v>414</v>
      </c>
      <c r="HN398" t="s">
        <v>271</v>
      </c>
      <c r="HP398" t="str">
        <f>"2019.40241"</f>
        <v>2019.40241</v>
      </c>
      <c r="HQ398" t="str">
        <f>""</f>
        <v/>
      </c>
      <c r="IA398" t="str">
        <f>""</f>
        <v/>
      </c>
      <c r="IB398" t="str">
        <f>""</f>
        <v/>
      </c>
      <c r="IC398" t="str">
        <f>HYPERLINK("https://web.datatree.com/?/property?propertyId=3701536")</f>
        <v>https://web.datatree.com/?/property?propertyId=3701536</v>
      </c>
    </row>
    <row r="399" spans="1:237" x14ac:dyDescent="0.25">
      <c r="A399" t="s">
        <v>4512</v>
      </c>
      <c r="D399" t="s">
        <v>4512</v>
      </c>
      <c r="E399" t="s">
        <v>240</v>
      </c>
      <c r="F399">
        <v>1</v>
      </c>
      <c r="G399" t="s">
        <v>4513</v>
      </c>
      <c r="J399" t="s">
        <v>4513</v>
      </c>
      <c r="K399" t="s">
        <v>588</v>
      </c>
      <c r="L399">
        <v>1</v>
      </c>
      <c r="O399" t="s">
        <v>4514</v>
      </c>
      <c r="P399" t="s">
        <v>4515</v>
      </c>
      <c r="Q399" t="s">
        <v>689</v>
      </c>
      <c r="T399" t="s">
        <v>242</v>
      </c>
      <c r="AE399" t="s">
        <v>243</v>
      </c>
      <c r="AH399" t="s">
        <v>244</v>
      </c>
      <c r="AK399" t="s">
        <v>245</v>
      </c>
      <c r="AM399">
        <v>1633</v>
      </c>
      <c r="AP399" t="s">
        <v>4516</v>
      </c>
      <c r="AQ399" t="s">
        <v>1016</v>
      </c>
      <c r="AS399" t="s">
        <v>4469</v>
      </c>
      <c r="AT399" t="s">
        <v>4469</v>
      </c>
      <c r="AU399" t="s">
        <v>328</v>
      </c>
      <c r="AV399" t="str">
        <f>"91208-2440"</f>
        <v>91208-2440</v>
      </c>
      <c r="AW399" t="s">
        <v>4517</v>
      </c>
      <c r="AX399" t="s">
        <v>4518</v>
      </c>
      <c r="AY399" t="s">
        <v>4519</v>
      </c>
      <c r="AZ399" t="s">
        <v>254</v>
      </c>
      <c r="BA399" t="s">
        <v>3550</v>
      </c>
      <c r="BB399" t="str">
        <f>"402-37-008"</f>
        <v>402-37-008</v>
      </c>
      <c r="BC399" t="str">
        <f>"40237008"</f>
        <v>40237008</v>
      </c>
      <c r="BD399" t="str">
        <f>"R40237008"</f>
        <v>R40237008</v>
      </c>
      <c r="BE399">
        <v>4015</v>
      </c>
      <c r="BJ399" t="s">
        <v>1008</v>
      </c>
      <c r="BK399" t="s">
        <v>548</v>
      </c>
      <c r="BL399">
        <v>16</v>
      </c>
      <c r="BN399">
        <v>36.871390218674897</v>
      </c>
      <c r="BO399">
        <v>-113.92094008756401</v>
      </c>
      <c r="BW399" t="s">
        <v>4520</v>
      </c>
      <c r="BX399" t="s">
        <v>4520</v>
      </c>
      <c r="CA399" t="str">
        <f>""</f>
        <v/>
      </c>
      <c r="CC399">
        <v>0</v>
      </c>
      <c r="CD399">
        <v>0</v>
      </c>
      <c r="CE399">
        <v>0</v>
      </c>
      <c r="CF399">
        <v>0</v>
      </c>
      <c r="CI399">
        <v>0</v>
      </c>
      <c r="CJ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X399">
        <v>0</v>
      </c>
      <c r="CZ399">
        <v>0</v>
      </c>
      <c r="DB399">
        <v>0</v>
      </c>
      <c r="DD399">
        <v>0</v>
      </c>
      <c r="DF399">
        <v>0</v>
      </c>
      <c r="DK399">
        <v>0</v>
      </c>
      <c r="DM399">
        <v>0</v>
      </c>
      <c r="DX399">
        <v>0</v>
      </c>
      <c r="EC399" t="s">
        <v>261</v>
      </c>
      <c r="ED399" t="s">
        <v>354</v>
      </c>
      <c r="EE399" t="s">
        <v>355</v>
      </c>
      <c r="EG399">
        <v>435600</v>
      </c>
      <c r="EH399">
        <v>10</v>
      </c>
      <c r="EI399">
        <v>0</v>
      </c>
      <c r="EJ399">
        <v>0</v>
      </c>
      <c r="EK399">
        <v>0</v>
      </c>
      <c r="EL399">
        <v>0</v>
      </c>
      <c r="EU399" t="s">
        <v>264</v>
      </c>
      <c r="EV399" t="s">
        <v>4521</v>
      </c>
      <c r="EW399" t="s">
        <v>4522</v>
      </c>
      <c r="EX399" s="1">
        <v>40135</v>
      </c>
      <c r="EY399" t="s">
        <v>267</v>
      </c>
      <c r="EZ399" t="str">
        <f>"FALSE"</f>
        <v>FALSE</v>
      </c>
      <c r="FA399">
        <v>2022</v>
      </c>
      <c r="FB399">
        <v>2020</v>
      </c>
      <c r="FC399">
        <v>900</v>
      </c>
      <c r="FD399" t="s">
        <v>246</v>
      </c>
      <c r="FE399" t="s">
        <v>246</v>
      </c>
      <c r="FF399" t="s">
        <v>246</v>
      </c>
      <c r="FG399" t="s">
        <v>246</v>
      </c>
      <c r="FH399" t="s">
        <v>246</v>
      </c>
      <c r="FI399" t="s">
        <v>246</v>
      </c>
      <c r="FJ399" t="s">
        <v>246</v>
      </c>
      <c r="FK399" t="s">
        <v>246</v>
      </c>
      <c r="FL399" t="s">
        <v>246</v>
      </c>
      <c r="FM399" t="s">
        <v>246</v>
      </c>
      <c r="FN399" t="s">
        <v>246</v>
      </c>
      <c r="FO399" t="s">
        <v>246</v>
      </c>
      <c r="FP399" t="s">
        <v>246</v>
      </c>
      <c r="FQ399" s="2">
        <v>3248</v>
      </c>
      <c r="FR399" s="2">
        <v>0</v>
      </c>
      <c r="FS399" s="2">
        <v>0</v>
      </c>
      <c r="FT399">
        <v>0</v>
      </c>
      <c r="FU399" s="2">
        <v>21655</v>
      </c>
      <c r="FV399" s="2">
        <v>21655</v>
      </c>
      <c r="FW399" s="2">
        <v>0</v>
      </c>
      <c r="FX399">
        <v>0</v>
      </c>
      <c r="FY399" s="2">
        <v>0</v>
      </c>
      <c r="FZ399" s="2">
        <v>0</v>
      </c>
      <c r="GA399" s="2">
        <v>0</v>
      </c>
      <c r="GB399">
        <v>0</v>
      </c>
      <c r="GC399" s="2">
        <v>282.8</v>
      </c>
      <c r="GE399" s="2">
        <v>21655</v>
      </c>
      <c r="GH399" t="s">
        <v>776</v>
      </c>
      <c r="GK399" t="s">
        <v>777</v>
      </c>
      <c r="GL399" t="s">
        <v>778</v>
      </c>
      <c r="GM399" t="s">
        <v>778</v>
      </c>
      <c r="GR399" t="str">
        <f>""</f>
        <v/>
      </c>
      <c r="GS399" t="str">
        <f>""</f>
        <v/>
      </c>
      <c r="GT399" t="str">
        <f>""</f>
        <v/>
      </c>
      <c r="HF399" t="str">
        <f>""</f>
        <v/>
      </c>
      <c r="HK399" t="str">
        <f>""</f>
        <v/>
      </c>
      <c r="HN399" t="s">
        <v>271</v>
      </c>
      <c r="HP399" t="str">
        <f>""</f>
        <v/>
      </c>
      <c r="HQ399" t="str">
        <f>""</f>
        <v/>
      </c>
      <c r="IA399" t="str">
        <f>""</f>
        <v/>
      </c>
      <c r="IB399" t="str">
        <f>""</f>
        <v/>
      </c>
      <c r="IC399" t="str">
        <f>HYPERLINK("https://web.datatree.com/?/property?propertyId=3703128")</f>
        <v>https://web.datatree.com/?/property?propertyId=3703128</v>
      </c>
    </row>
    <row r="400" spans="1:237" x14ac:dyDescent="0.25">
      <c r="A400" t="s">
        <v>4523</v>
      </c>
      <c r="B400" t="s">
        <v>4524</v>
      </c>
      <c r="C400" t="s">
        <v>2851</v>
      </c>
      <c r="D400" t="s">
        <v>4525</v>
      </c>
      <c r="E400" t="s">
        <v>240</v>
      </c>
      <c r="F400">
        <v>5</v>
      </c>
      <c r="G400" t="s">
        <v>4526</v>
      </c>
      <c r="H400" t="s">
        <v>4527</v>
      </c>
      <c r="I400" t="s">
        <v>4528</v>
      </c>
      <c r="J400" t="s">
        <v>4525</v>
      </c>
      <c r="K400" t="s">
        <v>240</v>
      </c>
      <c r="L400">
        <v>4</v>
      </c>
      <c r="O400" t="s">
        <v>4529</v>
      </c>
      <c r="P400" t="s">
        <v>4530</v>
      </c>
      <c r="T400" t="s">
        <v>242</v>
      </c>
      <c r="AE400" t="s">
        <v>243</v>
      </c>
      <c r="AH400" t="s">
        <v>244</v>
      </c>
      <c r="AK400" t="s">
        <v>245</v>
      </c>
      <c r="AM400">
        <v>6585</v>
      </c>
      <c r="AP400" t="s">
        <v>4531</v>
      </c>
      <c r="AQ400" t="s">
        <v>491</v>
      </c>
      <c r="AS400" t="s">
        <v>4532</v>
      </c>
      <c r="AT400" t="s">
        <v>4532</v>
      </c>
      <c r="AU400" t="s">
        <v>2056</v>
      </c>
      <c r="AV400" t="str">
        <f>"46368-1716"</f>
        <v>46368-1716</v>
      </c>
      <c r="AW400" t="s">
        <v>462</v>
      </c>
      <c r="AX400" t="s">
        <v>4533</v>
      </c>
      <c r="AY400" t="s">
        <v>4534</v>
      </c>
      <c r="AZ400" t="s">
        <v>254</v>
      </c>
      <c r="BA400" t="s">
        <v>4535</v>
      </c>
      <c r="BB400" t="str">
        <f>"201-30-027"</f>
        <v>201-30-027</v>
      </c>
      <c r="BC400" t="str">
        <f>"20130027"</f>
        <v>20130027</v>
      </c>
      <c r="BD400" t="str">
        <f>"R20130027"</f>
        <v>R20130027</v>
      </c>
      <c r="BE400">
        <v>4015</v>
      </c>
      <c r="BI400" t="s">
        <v>256</v>
      </c>
      <c r="BJ400" t="s">
        <v>707</v>
      </c>
      <c r="BK400" t="s">
        <v>258</v>
      </c>
      <c r="BL400">
        <v>33</v>
      </c>
      <c r="BN400">
        <v>34.812846931885197</v>
      </c>
      <c r="BO400">
        <v>-113.563222485091</v>
      </c>
      <c r="BW400" t="s">
        <v>1956</v>
      </c>
      <c r="BX400" t="s">
        <v>1956</v>
      </c>
      <c r="CA400" t="str">
        <f>""</f>
        <v/>
      </c>
      <c r="CC400">
        <v>0</v>
      </c>
      <c r="CD400">
        <v>0</v>
      </c>
      <c r="CE400">
        <v>0</v>
      </c>
      <c r="CF400">
        <v>0</v>
      </c>
      <c r="CI400">
        <v>0</v>
      </c>
      <c r="CJ400">
        <v>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X400">
        <v>0</v>
      </c>
      <c r="CZ400">
        <v>0</v>
      </c>
      <c r="DB400">
        <v>0</v>
      </c>
      <c r="DD400">
        <v>0</v>
      </c>
      <c r="DF400">
        <v>0</v>
      </c>
      <c r="DK400">
        <v>0</v>
      </c>
      <c r="DM400">
        <v>0</v>
      </c>
      <c r="DX400">
        <v>0</v>
      </c>
      <c r="EC400" t="s">
        <v>336</v>
      </c>
      <c r="ED400" t="s">
        <v>405</v>
      </c>
      <c r="EE400" t="s">
        <v>406</v>
      </c>
      <c r="EG400">
        <v>435600</v>
      </c>
      <c r="EH400">
        <v>10</v>
      </c>
      <c r="EI400">
        <v>0</v>
      </c>
      <c r="EJ400">
        <v>0</v>
      </c>
      <c r="EK400">
        <v>0</v>
      </c>
      <c r="EL400">
        <v>0</v>
      </c>
      <c r="EU400" t="s">
        <v>407</v>
      </c>
      <c r="EV400" t="s">
        <v>709</v>
      </c>
      <c r="EW400" t="s">
        <v>710</v>
      </c>
      <c r="EX400" s="1">
        <v>40135</v>
      </c>
      <c r="EY400" t="s">
        <v>267</v>
      </c>
      <c r="EZ400" t="str">
        <f>"TRUE"</f>
        <v>TRUE</v>
      </c>
      <c r="FA400">
        <v>2022</v>
      </c>
      <c r="FB400">
        <v>2020</v>
      </c>
      <c r="FC400">
        <v>600</v>
      </c>
      <c r="FD400" t="s">
        <v>246</v>
      </c>
      <c r="FE400" t="s">
        <v>246</v>
      </c>
      <c r="FF400" t="s">
        <v>246</v>
      </c>
      <c r="FG400" t="s">
        <v>246</v>
      </c>
      <c r="FH400" t="s">
        <v>246</v>
      </c>
      <c r="FI400" t="s">
        <v>246</v>
      </c>
      <c r="FJ400" t="s">
        <v>246</v>
      </c>
      <c r="FK400" t="s">
        <v>246</v>
      </c>
      <c r="FL400" t="s">
        <v>246</v>
      </c>
      <c r="FM400" t="s">
        <v>246</v>
      </c>
      <c r="FN400" t="s">
        <v>246</v>
      </c>
      <c r="FO400" t="s">
        <v>246</v>
      </c>
      <c r="FP400" t="s">
        <v>246</v>
      </c>
      <c r="FQ400" s="2">
        <v>296</v>
      </c>
      <c r="FR400" s="2">
        <v>0</v>
      </c>
      <c r="FS400" s="2">
        <v>0</v>
      </c>
      <c r="FT400">
        <v>0</v>
      </c>
      <c r="FU400" s="2">
        <v>1972</v>
      </c>
      <c r="FV400" s="2">
        <v>1972</v>
      </c>
      <c r="FW400" s="2">
        <v>0</v>
      </c>
      <c r="FX400">
        <v>0</v>
      </c>
      <c r="FY400" s="2">
        <v>0</v>
      </c>
      <c r="FZ400" s="2">
        <v>0</v>
      </c>
      <c r="GA400" s="2">
        <v>0</v>
      </c>
      <c r="GB400">
        <v>0</v>
      </c>
      <c r="GC400" s="2">
        <v>18.18</v>
      </c>
      <c r="GE400" s="2">
        <v>1972</v>
      </c>
      <c r="GH400" t="s">
        <v>289</v>
      </c>
      <c r="GK400" t="s">
        <v>290</v>
      </c>
      <c r="GL400" t="s">
        <v>290</v>
      </c>
      <c r="GR400" t="str">
        <f>""</f>
        <v/>
      </c>
      <c r="GS400" t="str">
        <f>""</f>
        <v/>
      </c>
      <c r="GT400" t="str">
        <f>""</f>
        <v/>
      </c>
      <c r="HF400" t="str">
        <f>""</f>
        <v/>
      </c>
      <c r="HK400" t="str">
        <f>""</f>
        <v/>
      </c>
      <c r="HN400" t="s">
        <v>271</v>
      </c>
      <c r="HP400" t="str">
        <f>""</f>
        <v/>
      </c>
      <c r="HQ400" t="str">
        <f>""</f>
        <v/>
      </c>
      <c r="IA400" t="str">
        <f>""</f>
        <v/>
      </c>
      <c r="IB400" t="str">
        <f>""</f>
        <v/>
      </c>
      <c r="IC400" t="str">
        <f>HYPERLINK("https://web.datatree.com/?/property?propertyId=3703668")</f>
        <v>https://web.datatree.com/?/property?propertyId=3703668</v>
      </c>
    </row>
    <row r="401" spans="1:237" x14ac:dyDescent="0.25">
      <c r="A401" t="s">
        <v>1079</v>
      </c>
      <c r="D401" t="s">
        <v>1079</v>
      </c>
      <c r="E401" t="s">
        <v>273</v>
      </c>
      <c r="F401">
        <v>1638</v>
      </c>
      <c r="O401" t="s">
        <v>1079</v>
      </c>
      <c r="P401" t="s">
        <v>1079</v>
      </c>
      <c r="R401" t="s">
        <v>343</v>
      </c>
      <c r="T401" t="s">
        <v>407</v>
      </c>
      <c r="V401" t="s">
        <v>396</v>
      </c>
      <c r="W401">
        <v>2475</v>
      </c>
      <c r="Z401" t="s">
        <v>1080</v>
      </c>
      <c r="AA401" t="s">
        <v>248</v>
      </c>
      <c r="AC401" t="s">
        <v>345</v>
      </c>
      <c r="AE401" t="s">
        <v>243</v>
      </c>
      <c r="AF401" t="str">
        <f>"86409"</f>
        <v>86409</v>
      </c>
      <c r="AG401" t="str">
        <f>"86409-3629"</f>
        <v>86409-3629</v>
      </c>
      <c r="AH401" t="s">
        <v>244</v>
      </c>
      <c r="AJ401" t="s">
        <v>1081</v>
      </c>
      <c r="AK401" t="s">
        <v>1082</v>
      </c>
      <c r="AM401">
        <v>2755</v>
      </c>
      <c r="AP401" t="s">
        <v>1083</v>
      </c>
      <c r="AQ401" t="s">
        <v>818</v>
      </c>
      <c r="AS401" t="s">
        <v>345</v>
      </c>
      <c r="AT401" t="s">
        <v>345</v>
      </c>
      <c r="AU401" t="s">
        <v>243</v>
      </c>
      <c r="AV401" t="str">
        <f>"86401-5308"</f>
        <v>86401-5308</v>
      </c>
      <c r="AW401" t="s">
        <v>544</v>
      </c>
      <c r="AX401" t="s">
        <v>1084</v>
      </c>
      <c r="AY401" t="s">
        <v>1085</v>
      </c>
      <c r="AZ401" t="s">
        <v>254</v>
      </c>
      <c r="BA401" t="s">
        <v>4536</v>
      </c>
      <c r="BB401" t="str">
        <f>"123-02-010"</f>
        <v>123-02-010</v>
      </c>
      <c r="BC401" t="str">
        <f>"12302010"</f>
        <v>12302010</v>
      </c>
      <c r="BD401" t="str">
        <f>"R12302010"</f>
        <v>R12302010</v>
      </c>
      <c r="BE401">
        <v>4015</v>
      </c>
      <c r="BG401">
        <v>953900</v>
      </c>
      <c r="BH401">
        <v>1112</v>
      </c>
      <c r="BI401" t="s">
        <v>256</v>
      </c>
      <c r="BJ401" t="s">
        <v>519</v>
      </c>
      <c r="BK401" t="s">
        <v>446</v>
      </c>
      <c r="BL401">
        <v>12</v>
      </c>
      <c r="BN401">
        <v>34.574529338794399</v>
      </c>
      <c r="BO401">
        <v>-113.99381153992699</v>
      </c>
      <c r="BW401" t="s">
        <v>4537</v>
      </c>
      <c r="BX401" t="s">
        <v>4537</v>
      </c>
      <c r="CA401" t="str">
        <f>""</f>
        <v/>
      </c>
      <c r="CC401">
        <v>0</v>
      </c>
      <c r="CD401">
        <v>0</v>
      </c>
      <c r="CE401">
        <v>0</v>
      </c>
      <c r="CF401">
        <v>0</v>
      </c>
      <c r="CI401">
        <v>0</v>
      </c>
      <c r="CJ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X401">
        <v>0</v>
      </c>
      <c r="CZ401">
        <v>0</v>
      </c>
      <c r="DB401">
        <v>0</v>
      </c>
      <c r="DD401">
        <v>0</v>
      </c>
      <c r="DF401">
        <v>0</v>
      </c>
      <c r="DK401">
        <v>0</v>
      </c>
      <c r="DM401">
        <v>0</v>
      </c>
      <c r="DX401">
        <v>0</v>
      </c>
      <c r="EC401" t="s">
        <v>261</v>
      </c>
      <c r="ED401" t="s">
        <v>1088</v>
      </c>
      <c r="EE401" t="s">
        <v>1089</v>
      </c>
      <c r="EG401">
        <v>435600</v>
      </c>
      <c r="EH401">
        <v>10</v>
      </c>
      <c r="EI401">
        <v>0</v>
      </c>
      <c r="EJ401">
        <v>0</v>
      </c>
      <c r="EK401">
        <v>0</v>
      </c>
      <c r="EL401">
        <v>0</v>
      </c>
      <c r="EU401" t="s">
        <v>653</v>
      </c>
      <c r="EV401" t="s">
        <v>4538</v>
      </c>
      <c r="EW401" t="s">
        <v>4539</v>
      </c>
      <c r="EX401" s="1">
        <v>40135</v>
      </c>
      <c r="EY401" t="s">
        <v>267</v>
      </c>
      <c r="EZ401" t="str">
        <f t="shared" ref="EZ401:EZ407" si="22">"FALSE"</f>
        <v>FALSE</v>
      </c>
      <c r="FA401">
        <v>2022</v>
      </c>
      <c r="FC401">
        <v>1300</v>
      </c>
      <c r="FD401" t="s">
        <v>246</v>
      </c>
      <c r="FE401" t="s">
        <v>246</v>
      </c>
      <c r="FF401" t="s">
        <v>246</v>
      </c>
      <c r="FG401" t="s">
        <v>246</v>
      </c>
      <c r="FH401" t="s">
        <v>246</v>
      </c>
      <c r="FI401" t="s">
        <v>246</v>
      </c>
      <c r="FJ401" t="s">
        <v>246</v>
      </c>
      <c r="FK401" t="s">
        <v>246</v>
      </c>
      <c r="FL401" t="s">
        <v>246</v>
      </c>
      <c r="FM401" t="s">
        <v>613</v>
      </c>
      <c r="FN401" t="s">
        <v>246</v>
      </c>
      <c r="FO401" t="s">
        <v>246</v>
      </c>
      <c r="FP401" t="s">
        <v>246</v>
      </c>
      <c r="FQ401" s="2">
        <v>589</v>
      </c>
      <c r="FR401" s="2">
        <v>0</v>
      </c>
      <c r="FS401" s="2">
        <v>0</v>
      </c>
      <c r="FT401">
        <v>0</v>
      </c>
      <c r="FU401" s="2">
        <v>3925</v>
      </c>
      <c r="FV401" s="2">
        <v>3925</v>
      </c>
      <c r="FW401" s="2">
        <v>0</v>
      </c>
      <c r="FX401">
        <v>0</v>
      </c>
      <c r="FY401" s="2">
        <v>0</v>
      </c>
      <c r="FZ401" s="2">
        <v>0</v>
      </c>
      <c r="GA401" s="2">
        <v>0</v>
      </c>
      <c r="GB401">
        <v>0</v>
      </c>
      <c r="GE401" s="2">
        <v>3925</v>
      </c>
      <c r="GH401" t="s">
        <v>410</v>
      </c>
      <c r="GK401" t="s">
        <v>411</v>
      </c>
      <c r="GL401" t="s">
        <v>411</v>
      </c>
      <c r="GR401" t="str">
        <f>""</f>
        <v/>
      </c>
      <c r="GS401" t="str">
        <f>""</f>
        <v/>
      </c>
      <c r="GT401" t="str">
        <f>""</f>
        <v/>
      </c>
      <c r="HF401" t="str">
        <f>""</f>
        <v/>
      </c>
      <c r="HK401" t="str">
        <f>""</f>
        <v/>
      </c>
      <c r="HN401" t="s">
        <v>271</v>
      </c>
      <c r="HP401" t="str">
        <f>""</f>
        <v/>
      </c>
      <c r="HQ401" t="str">
        <f>""</f>
        <v/>
      </c>
      <c r="IA401" t="str">
        <f>""</f>
        <v/>
      </c>
      <c r="IB401" t="str">
        <f>""</f>
        <v/>
      </c>
      <c r="IC401" t="str">
        <f>HYPERLINK("https://web.datatree.com/?/property?propertyId=3694312")</f>
        <v>https://web.datatree.com/?/property?propertyId=3694312</v>
      </c>
    </row>
    <row r="402" spans="1:237" x14ac:dyDescent="0.25">
      <c r="A402" t="s">
        <v>4540</v>
      </c>
      <c r="B402" t="s">
        <v>1062</v>
      </c>
      <c r="C402" t="s">
        <v>1062</v>
      </c>
      <c r="D402" t="s">
        <v>4541</v>
      </c>
      <c r="E402" t="s">
        <v>240</v>
      </c>
      <c r="F402">
        <v>4</v>
      </c>
      <c r="O402" t="s">
        <v>4542</v>
      </c>
      <c r="P402" t="s">
        <v>4540</v>
      </c>
      <c r="T402" t="s">
        <v>242</v>
      </c>
      <c r="AE402" t="s">
        <v>243</v>
      </c>
      <c r="AH402" t="s">
        <v>244</v>
      </c>
      <c r="AK402" t="s">
        <v>245</v>
      </c>
      <c r="AM402">
        <v>1179</v>
      </c>
      <c r="AP402" t="s">
        <v>4543</v>
      </c>
      <c r="AQ402" t="s">
        <v>302</v>
      </c>
      <c r="AS402" t="s">
        <v>1909</v>
      </c>
      <c r="AT402" t="s">
        <v>1909</v>
      </c>
      <c r="AU402" t="s">
        <v>400</v>
      </c>
      <c r="AV402" t="str">
        <f>"89074-8816"</f>
        <v>89074-8816</v>
      </c>
      <c r="AW402" t="s">
        <v>4544</v>
      </c>
      <c r="AX402" t="s">
        <v>4545</v>
      </c>
      <c r="AY402" t="s">
        <v>4546</v>
      </c>
      <c r="AZ402" t="s">
        <v>254</v>
      </c>
      <c r="BA402" t="s">
        <v>4547</v>
      </c>
      <c r="BB402" t="str">
        <f>"318-23-028"</f>
        <v>318-23-028</v>
      </c>
      <c r="BC402" t="str">
        <f>"31823028"</f>
        <v>31823028</v>
      </c>
      <c r="BD402" t="str">
        <f>"R31823028"</f>
        <v>R31823028</v>
      </c>
      <c r="BE402">
        <v>4015</v>
      </c>
      <c r="BJ402" t="s">
        <v>925</v>
      </c>
      <c r="BK402" t="s">
        <v>548</v>
      </c>
      <c r="BL402">
        <v>31</v>
      </c>
      <c r="BN402">
        <v>35.859111247342902</v>
      </c>
      <c r="BO402">
        <v>-113.94048436340699</v>
      </c>
      <c r="BW402" t="s">
        <v>1074</v>
      </c>
      <c r="BX402" t="s">
        <v>1074</v>
      </c>
      <c r="CA402" t="str">
        <f>""</f>
        <v/>
      </c>
      <c r="CC402">
        <v>0</v>
      </c>
      <c r="CD402">
        <v>0</v>
      </c>
      <c r="CE402">
        <v>0</v>
      </c>
      <c r="CF402">
        <v>0</v>
      </c>
      <c r="CI402">
        <v>0</v>
      </c>
      <c r="CJ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X402">
        <v>0</v>
      </c>
      <c r="CZ402">
        <v>0</v>
      </c>
      <c r="DB402">
        <v>0</v>
      </c>
      <c r="DD402">
        <v>0</v>
      </c>
      <c r="DF402">
        <v>0</v>
      </c>
      <c r="DK402">
        <v>0</v>
      </c>
      <c r="DM402">
        <v>0</v>
      </c>
      <c r="DX402">
        <v>0</v>
      </c>
      <c r="EC402" t="s">
        <v>261</v>
      </c>
      <c r="ED402" t="s">
        <v>354</v>
      </c>
      <c r="EE402" t="s">
        <v>355</v>
      </c>
      <c r="EG402">
        <v>435600</v>
      </c>
      <c r="EH402">
        <v>10</v>
      </c>
      <c r="EI402">
        <v>0</v>
      </c>
      <c r="EJ402">
        <v>0</v>
      </c>
      <c r="EK402">
        <v>0</v>
      </c>
      <c r="EL402">
        <v>0</v>
      </c>
      <c r="EU402" t="s">
        <v>264</v>
      </c>
      <c r="EV402" t="s">
        <v>1075</v>
      </c>
      <c r="EW402" t="s">
        <v>1076</v>
      </c>
      <c r="EX402" s="1">
        <v>40135</v>
      </c>
      <c r="EY402" t="s">
        <v>267</v>
      </c>
      <c r="EZ402" t="str">
        <f t="shared" si="22"/>
        <v>FALSE</v>
      </c>
      <c r="FA402">
        <v>2022</v>
      </c>
      <c r="FB402">
        <v>2020</v>
      </c>
      <c r="FC402">
        <v>400</v>
      </c>
      <c r="FD402" t="s">
        <v>246</v>
      </c>
      <c r="FE402" t="s">
        <v>246</v>
      </c>
      <c r="FF402" t="s">
        <v>246</v>
      </c>
      <c r="FG402" t="s">
        <v>246</v>
      </c>
      <c r="FH402" t="s">
        <v>246</v>
      </c>
      <c r="FI402" t="s">
        <v>246</v>
      </c>
      <c r="FJ402" t="s">
        <v>246</v>
      </c>
      <c r="FK402" t="s">
        <v>246</v>
      </c>
      <c r="FL402" t="s">
        <v>246</v>
      </c>
      <c r="FM402" t="s">
        <v>246</v>
      </c>
      <c r="FN402" t="s">
        <v>246</v>
      </c>
      <c r="FO402" t="s">
        <v>246</v>
      </c>
      <c r="FP402" t="s">
        <v>246</v>
      </c>
      <c r="FQ402" s="2">
        <v>708</v>
      </c>
      <c r="FR402" s="2">
        <v>0</v>
      </c>
      <c r="FS402" s="2">
        <v>0</v>
      </c>
      <c r="FT402">
        <v>0</v>
      </c>
      <c r="FU402" s="2">
        <v>4723</v>
      </c>
      <c r="FV402" s="2">
        <v>4723</v>
      </c>
      <c r="FW402" s="2">
        <v>0</v>
      </c>
      <c r="FX402">
        <v>0</v>
      </c>
      <c r="FY402" s="2">
        <v>0</v>
      </c>
      <c r="FZ402" s="2">
        <v>0</v>
      </c>
      <c r="GA402" s="2">
        <v>0</v>
      </c>
      <c r="GB402">
        <v>0</v>
      </c>
      <c r="GC402" s="2">
        <v>73.34</v>
      </c>
      <c r="GE402" s="2">
        <v>4723</v>
      </c>
      <c r="GH402" t="s">
        <v>315</v>
      </c>
      <c r="GK402" t="s">
        <v>552</v>
      </c>
      <c r="GL402" t="s">
        <v>359</v>
      </c>
      <c r="GM402" t="s">
        <v>360</v>
      </c>
      <c r="GN402" s="1">
        <v>38862</v>
      </c>
      <c r="GO402" s="1">
        <v>38917</v>
      </c>
      <c r="GP402" s="2">
        <v>0</v>
      </c>
      <c r="GQ402" t="s">
        <v>640</v>
      </c>
      <c r="GR402" t="str">
        <f>"                    "</f>
        <v xml:space="preserve">                    </v>
      </c>
      <c r="GS402" t="str">
        <f>"6367.986"</f>
        <v>6367.986</v>
      </c>
      <c r="GT402" t="str">
        <f>""</f>
        <v/>
      </c>
      <c r="HF402" t="str">
        <f>""</f>
        <v/>
      </c>
      <c r="HK402" t="str">
        <f>""</f>
        <v/>
      </c>
      <c r="HN402" t="s">
        <v>271</v>
      </c>
      <c r="HP402" t="str">
        <f>""</f>
        <v/>
      </c>
      <c r="HQ402" t="str">
        <f>""</f>
        <v/>
      </c>
      <c r="IA402" t="str">
        <f>""</f>
        <v/>
      </c>
      <c r="IB402" t="str">
        <f>""</f>
        <v/>
      </c>
      <c r="IC402" t="str">
        <f>HYPERLINK("https://web.datatree.com/?/property?propertyId=3743736")</f>
        <v>https://web.datatree.com/?/property?propertyId=3743736</v>
      </c>
    </row>
    <row r="403" spans="1:237" x14ac:dyDescent="0.25">
      <c r="A403" t="s">
        <v>4548</v>
      </c>
      <c r="B403" t="s">
        <v>4549</v>
      </c>
      <c r="C403" t="s">
        <v>1853</v>
      </c>
      <c r="D403" t="s">
        <v>4550</v>
      </c>
      <c r="E403" t="s">
        <v>240</v>
      </c>
      <c r="F403">
        <v>2</v>
      </c>
      <c r="G403" t="s">
        <v>4551</v>
      </c>
      <c r="H403" t="s">
        <v>4552</v>
      </c>
      <c r="I403" t="s">
        <v>4552</v>
      </c>
      <c r="J403" t="s">
        <v>4550</v>
      </c>
      <c r="K403" t="s">
        <v>240</v>
      </c>
      <c r="L403">
        <v>2</v>
      </c>
      <c r="O403" t="s">
        <v>4553</v>
      </c>
      <c r="P403" t="s">
        <v>4554</v>
      </c>
      <c r="R403" t="s">
        <v>300</v>
      </c>
      <c r="T403" t="s">
        <v>242</v>
      </c>
      <c r="AE403" t="s">
        <v>243</v>
      </c>
      <c r="AH403" t="s">
        <v>244</v>
      </c>
      <c r="AK403" t="s">
        <v>245</v>
      </c>
      <c r="AM403">
        <v>1425</v>
      </c>
      <c r="AP403" t="s">
        <v>4555</v>
      </c>
      <c r="AQ403" t="s">
        <v>248</v>
      </c>
      <c r="AS403" t="s">
        <v>4556</v>
      </c>
      <c r="AT403" t="s">
        <v>4556</v>
      </c>
      <c r="AU403" t="s">
        <v>2012</v>
      </c>
      <c r="AV403" t="str">
        <f>"82401-2823"</f>
        <v>82401-2823</v>
      </c>
      <c r="AW403" t="s">
        <v>2605</v>
      </c>
      <c r="AX403" t="s">
        <v>4557</v>
      </c>
      <c r="AY403" t="s">
        <v>4558</v>
      </c>
      <c r="AZ403" t="s">
        <v>254</v>
      </c>
      <c r="BA403" t="s">
        <v>4559</v>
      </c>
      <c r="BB403" t="str">
        <f>"351-08-019"</f>
        <v>351-08-019</v>
      </c>
      <c r="BC403" t="str">
        <f>"35108019"</f>
        <v>35108019</v>
      </c>
      <c r="BD403" t="str">
        <f>"R35108019"</f>
        <v>R35108019</v>
      </c>
      <c r="BE403">
        <v>4015</v>
      </c>
      <c r="BJ403" t="s">
        <v>333</v>
      </c>
      <c r="BK403" t="s">
        <v>310</v>
      </c>
      <c r="BL403">
        <v>9</v>
      </c>
      <c r="BN403">
        <v>35.487247913648297</v>
      </c>
      <c r="BO403">
        <v>-114.425172134181</v>
      </c>
      <c r="BP403" t="s">
        <v>606</v>
      </c>
      <c r="BQ403">
        <v>3</v>
      </c>
      <c r="BW403" t="s">
        <v>1809</v>
      </c>
      <c r="BX403" t="s">
        <v>1809</v>
      </c>
      <c r="CA403" t="str">
        <f>"22|27"</f>
        <v>22|27</v>
      </c>
      <c r="CC403">
        <v>0</v>
      </c>
      <c r="CD403">
        <v>0</v>
      </c>
      <c r="CE403">
        <v>0</v>
      </c>
      <c r="CF403">
        <v>0</v>
      </c>
      <c r="CI403">
        <v>0</v>
      </c>
      <c r="CJ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X403">
        <v>0</v>
      </c>
      <c r="CZ403">
        <v>0</v>
      </c>
      <c r="DB403">
        <v>0</v>
      </c>
      <c r="DD403">
        <v>0</v>
      </c>
      <c r="DF403">
        <v>0</v>
      </c>
      <c r="DK403">
        <v>0</v>
      </c>
      <c r="DM403">
        <v>0</v>
      </c>
      <c r="DX403">
        <v>0</v>
      </c>
      <c r="EC403" t="s">
        <v>336</v>
      </c>
      <c r="ED403" t="s">
        <v>337</v>
      </c>
      <c r="EE403" t="s">
        <v>338</v>
      </c>
      <c r="EG403">
        <v>435600</v>
      </c>
      <c r="EH403">
        <v>10</v>
      </c>
      <c r="EI403">
        <v>0</v>
      </c>
      <c r="EJ403">
        <v>0</v>
      </c>
      <c r="EK403">
        <v>0</v>
      </c>
      <c r="EL403">
        <v>0</v>
      </c>
      <c r="EU403" t="s">
        <v>264</v>
      </c>
      <c r="EV403" t="s">
        <v>339</v>
      </c>
      <c r="EW403" t="s">
        <v>340</v>
      </c>
      <c r="EX403" s="1">
        <v>40135</v>
      </c>
      <c r="EY403" t="s">
        <v>267</v>
      </c>
      <c r="EZ403" t="str">
        <f t="shared" si="22"/>
        <v>FALSE</v>
      </c>
      <c r="FA403">
        <v>2022</v>
      </c>
      <c r="FB403">
        <v>2020</v>
      </c>
      <c r="FC403">
        <v>400</v>
      </c>
      <c r="FD403" t="s">
        <v>246</v>
      </c>
      <c r="FE403" t="s">
        <v>246</v>
      </c>
      <c r="FF403" t="s">
        <v>246</v>
      </c>
      <c r="FG403" t="s">
        <v>246</v>
      </c>
      <c r="FH403" t="s">
        <v>246</v>
      </c>
      <c r="FI403" t="s">
        <v>246</v>
      </c>
      <c r="FJ403" t="s">
        <v>246</v>
      </c>
      <c r="FK403" t="s">
        <v>246</v>
      </c>
      <c r="FL403" t="s">
        <v>246</v>
      </c>
      <c r="FM403" t="s">
        <v>246</v>
      </c>
      <c r="FN403" t="s">
        <v>246</v>
      </c>
      <c r="FO403" t="s">
        <v>246</v>
      </c>
      <c r="FP403" t="s">
        <v>246</v>
      </c>
      <c r="FQ403" s="2">
        <v>1657</v>
      </c>
      <c r="FR403" s="2">
        <v>0</v>
      </c>
      <c r="FS403" s="2">
        <v>0</v>
      </c>
      <c r="FT403">
        <v>0</v>
      </c>
      <c r="FU403" s="2">
        <v>11045</v>
      </c>
      <c r="FV403" s="2">
        <v>11045</v>
      </c>
      <c r="FW403" s="2">
        <v>0</v>
      </c>
      <c r="FX403">
        <v>0</v>
      </c>
      <c r="FY403" s="2">
        <v>0</v>
      </c>
      <c r="FZ403" s="2">
        <v>0</v>
      </c>
      <c r="GA403" s="2">
        <v>0</v>
      </c>
      <c r="GB403">
        <v>0</v>
      </c>
      <c r="GC403" s="2">
        <v>114.3</v>
      </c>
      <c r="GE403" s="2">
        <v>11045</v>
      </c>
      <c r="GH403" t="s">
        <v>315</v>
      </c>
      <c r="GK403" t="s">
        <v>316</v>
      </c>
      <c r="GL403" t="s">
        <v>317</v>
      </c>
      <c r="GM403" t="s">
        <v>318</v>
      </c>
      <c r="GR403" t="str">
        <f>""</f>
        <v/>
      </c>
      <c r="GS403" t="str">
        <f>""</f>
        <v/>
      </c>
      <c r="GT403" t="str">
        <f>""</f>
        <v/>
      </c>
      <c r="HF403" t="str">
        <f>""</f>
        <v/>
      </c>
      <c r="HK403" t="str">
        <f>""</f>
        <v/>
      </c>
      <c r="HN403" t="s">
        <v>271</v>
      </c>
      <c r="HP403" t="str">
        <f>""</f>
        <v/>
      </c>
      <c r="HQ403" t="str">
        <f>""</f>
        <v/>
      </c>
      <c r="IA403" t="str">
        <f>""</f>
        <v/>
      </c>
      <c r="IB403" t="str">
        <f>""</f>
        <v/>
      </c>
      <c r="IC403" t="str">
        <f>HYPERLINK("https://web.datatree.com/?/property?propertyId=3737351")</f>
        <v>https://web.datatree.com/?/property?propertyId=3737351</v>
      </c>
    </row>
    <row r="404" spans="1:237" x14ac:dyDescent="0.25">
      <c r="A404" t="s">
        <v>4560</v>
      </c>
      <c r="B404" t="s">
        <v>4561</v>
      </c>
      <c r="C404" t="s">
        <v>322</v>
      </c>
      <c r="D404" t="s">
        <v>4562</v>
      </c>
      <c r="E404" t="s">
        <v>240</v>
      </c>
      <c r="F404">
        <v>2</v>
      </c>
      <c r="O404" t="s">
        <v>4563</v>
      </c>
      <c r="P404" t="s">
        <v>4560</v>
      </c>
      <c r="R404" t="s">
        <v>300</v>
      </c>
      <c r="S404" t="s">
        <v>541</v>
      </c>
      <c r="T404" t="s">
        <v>242</v>
      </c>
      <c r="AE404" t="s">
        <v>243</v>
      </c>
      <c r="AH404" t="s">
        <v>244</v>
      </c>
      <c r="AK404" t="s">
        <v>245</v>
      </c>
      <c r="AP404" t="s">
        <v>4564</v>
      </c>
      <c r="AS404" t="s">
        <v>4565</v>
      </c>
      <c r="AU404" t="s">
        <v>328</v>
      </c>
      <c r="AV404" t="str">
        <f>"95970"</f>
        <v>95970</v>
      </c>
      <c r="AW404" t="s">
        <v>717</v>
      </c>
      <c r="AX404" t="s">
        <v>4566</v>
      </c>
      <c r="AY404" t="s">
        <v>4567</v>
      </c>
      <c r="AZ404" t="s">
        <v>254</v>
      </c>
      <c r="BA404" t="s">
        <v>4568</v>
      </c>
      <c r="BB404" t="str">
        <f>"317-17-028"</f>
        <v>317-17-028</v>
      </c>
      <c r="BC404" t="str">
        <f>"31717028"</f>
        <v>31717028</v>
      </c>
      <c r="BD404" t="str">
        <f>"R31717028"</f>
        <v>R31717028</v>
      </c>
      <c r="BE404">
        <v>4015</v>
      </c>
      <c r="BJ404" t="s">
        <v>309</v>
      </c>
      <c r="BK404" t="s">
        <v>310</v>
      </c>
      <c r="BL404">
        <v>29</v>
      </c>
      <c r="BN404">
        <v>35.527256075005901</v>
      </c>
      <c r="BO404">
        <v>-114.436922989802</v>
      </c>
      <c r="BP404" t="s">
        <v>584</v>
      </c>
      <c r="BQ404">
        <v>2</v>
      </c>
      <c r="BW404" t="s">
        <v>585</v>
      </c>
      <c r="BX404" t="s">
        <v>585</v>
      </c>
      <c r="CA404" t="str">
        <f>"34|47"</f>
        <v>34|47</v>
      </c>
      <c r="CC404">
        <v>0</v>
      </c>
      <c r="CD404">
        <v>0</v>
      </c>
      <c r="CE404">
        <v>0</v>
      </c>
      <c r="CF404">
        <v>0</v>
      </c>
      <c r="CI404">
        <v>0</v>
      </c>
      <c r="CJ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X404">
        <v>0</v>
      </c>
      <c r="CZ404">
        <v>0</v>
      </c>
      <c r="DB404">
        <v>0</v>
      </c>
      <c r="DD404">
        <v>0</v>
      </c>
      <c r="DF404">
        <v>0</v>
      </c>
      <c r="DK404">
        <v>0</v>
      </c>
      <c r="DM404">
        <v>0</v>
      </c>
      <c r="DX404">
        <v>0</v>
      </c>
      <c r="EC404" t="s">
        <v>261</v>
      </c>
      <c r="ED404" t="s">
        <v>262</v>
      </c>
      <c r="EE404" t="s">
        <v>263</v>
      </c>
      <c r="EG404">
        <v>435600</v>
      </c>
      <c r="EH404">
        <v>10</v>
      </c>
      <c r="EI404">
        <v>0</v>
      </c>
      <c r="EJ404">
        <v>0</v>
      </c>
      <c r="EK404">
        <v>0</v>
      </c>
      <c r="EL404">
        <v>0</v>
      </c>
      <c r="EU404" t="s">
        <v>264</v>
      </c>
      <c r="EV404" t="s">
        <v>538</v>
      </c>
      <c r="EW404" t="s">
        <v>539</v>
      </c>
      <c r="EX404" s="1">
        <v>40135</v>
      </c>
      <c r="EY404" t="s">
        <v>267</v>
      </c>
      <c r="EZ404" t="str">
        <f t="shared" si="22"/>
        <v>FALSE</v>
      </c>
      <c r="FA404">
        <v>2022</v>
      </c>
      <c r="FB404">
        <v>2020</v>
      </c>
      <c r="FC404">
        <v>400</v>
      </c>
      <c r="FD404" t="s">
        <v>246</v>
      </c>
      <c r="FE404" t="s">
        <v>246</v>
      </c>
      <c r="FF404" t="s">
        <v>246</v>
      </c>
      <c r="FG404" t="s">
        <v>246</v>
      </c>
      <c r="FH404" t="s">
        <v>246</v>
      </c>
      <c r="FI404" t="s">
        <v>246</v>
      </c>
      <c r="FJ404" t="s">
        <v>246</v>
      </c>
      <c r="FK404" t="s">
        <v>246</v>
      </c>
      <c r="FL404" t="s">
        <v>246</v>
      </c>
      <c r="FM404" t="s">
        <v>246</v>
      </c>
      <c r="FN404" t="s">
        <v>246</v>
      </c>
      <c r="FO404" t="s">
        <v>246</v>
      </c>
      <c r="FP404" t="s">
        <v>246</v>
      </c>
      <c r="FQ404" s="2">
        <v>1281</v>
      </c>
      <c r="FR404" s="2">
        <v>0</v>
      </c>
      <c r="FS404" s="2">
        <v>0</v>
      </c>
      <c r="FT404">
        <v>0</v>
      </c>
      <c r="FU404" s="2">
        <v>8542</v>
      </c>
      <c r="FV404" s="2">
        <v>8542</v>
      </c>
      <c r="FW404" s="2">
        <v>0</v>
      </c>
      <c r="FX404">
        <v>0</v>
      </c>
      <c r="FY404" s="2">
        <v>0</v>
      </c>
      <c r="FZ404" s="2">
        <v>0</v>
      </c>
      <c r="GA404" s="2">
        <v>0</v>
      </c>
      <c r="GB404">
        <v>0</v>
      </c>
      <c r="GC404" s="2">
        <v>103.78</v>
      </c>
      <c r="GE404" s="2">
        <v>8542</v>
      </c>
      <c r="GH404" t="s">
        <v>315</v>
      </c>
      <c r="GK404" t="s">
        <v>316</v>
      </c>
      <c r="GL404" t="s">
        <v>317</v>
      </c>
      <c r="GM404" t="s">
        <v>318</v>
      </c>
      <c r="GR404" t="str">
        <f>""</f>
        <v/>
      </c>
      <c r="GS404" t="str">
        <f>""</f>
        <v/>
      </c>
      <c r="GT404" t="str">
        <f>""</f>
        <v/>
      </c>
      <c r="HF404" t="str">
        <f>""</f>
        <v/>
      </c>
      <c r="HK404" t="str">
        <f>""</f>
        <v/>
      </c>
      <c r="HN404" t="s">
        <v>271</v>
      </c>
      <c r="HP404" t="str">
        <f>""</f>
        <v/>
      </c>
      <c r="HQ404" t="str">
        <f>""</f>
        <v/>
      </c>
      <c r="IA404" t="str">
        <f>""</f>
        <v/>
      </c>
      <c r="IB404" t="str">
        <f>""</f>
        <v/>
      </c>
      <c r="IC404" t="str">
        <f>HYPERLINK("https://web.datatree.com/?/property?propertyId=3734228")</f>
        <v>https://web.datatree.com/?/property?propertyId=3734228</v>
      </c>
    </row>
    <row r="405" spans="1:237" x14ac:dyDescent="0.25">
      <c r="A405" t="s">
        <v>4569</v>
      </c>
      <c r="B405" t="s">
        <v>4570</v>
      </c>
      <c r="C405" t="s">
        <v>1853</v>
      </c>
      <c r="D405" t="s">
        <v>4571</v>
      </c>
      <c r="E405" t="s">
        <v>240</v>
      </c>
      <c r="F405">
        <v>3</v>
      </c>
      <c r="G405" t="s">
        <v>4572</v>
      </c>
      <c r="H405" t="s">
        <v>4573</v>
      </c>
      <c r="I405" t="s">
        <v>4574</v>
      </c>
      <c r="J405" t="s">
        <v>4571</v>
      </c>
      <c r="K405" t="s">
        <v>240</v>
      </c>
      <c r="L405">
        <v>2</v>
      </c>
      <c r="O405" t="s">
        <v>4575</v>
      </c>
      <c r="P405" t="s">
        <v>4576</v>
      </c>
      <c r="R405" t="s">
        <v>860</v>
      </c>
      <c r="T405" t="s">
        <v>242</v>
      </c>
      <c r="AE405" t="s">
        <v>243</v>
      </c>
      <c r="AH405" t="s">
        <v>244</v>
      </c>
      <c r="AK405" t="s">
        <v>245</v>
      </c>
      <c r="AM405">
        <v>16125</v>
      </c>
      <c r="AP405" t="s">
        <v>4577</v>
      </c>
      <c r="AQ405" t="s">
        <v>302</v>
      </c>
      <c r="AS405" t="s">
        <v>3443</v>
      </c>
      <c r="AT405" t="s">
        <v>4578</v>
      </c>
      <c r="AU405" t="s">
        <v>493</v>
      </c>
      <c r="AV405" t="str">
        <f>"48451-9702"</f>
        <v>48451-9702</v>
      </c>
      <c r="AW405" t="s">
        <v>1161</v>
      </c>
      <c r="AX405" t="s">
        <v>4579</v>
      </c>
      <c r="AY405" t="s">
        <v>4580</v>
      </c>
      <c r="AZ405" t="s">
        <v>254</v>
      </c>
      <c r="BA405" t="s">
        <v>4581</v>
      </c>
      <c r="BB405" t="str">
        <f>"354-39-007D"</f>
        <v>354-39-007D</v>
      </c>
      <c r="BC405" t="str">
        <f>"35439007D"</f>
        <v>35439007D</v>
      </c>
      <c r="BD405" t="str">
        <f>"R35439007"</f>
        <v>R35439007</v>
      </c>
      <c r="BE405">
        <v>4015</v>
      </c>
      <c r="BI405" t="s">
        <v>256</v>
      </c>
      <c r="BJ405" t="s">
        <v>257</v>
      </c>
      <c r="BK405" t="s">
        <v>481</v>
      </c>
      <c r="BL405">
        <v>22</v>
      </c>
      <c r="BN405">
        <v>35.195417367412603</v>
      </c>
      <c r="BO405">
        <v>-113.75576750151799</v>
      </c>
      <c r="BP405" t="s">
        <v>4582</v>
      </c>
      <c r="BW405" t="s">
        <v>4583</v>
      </c>
      <c r="BX405" t="s">
        <v>4583</v>
      </c>
      <c r="CA405" t="str">
        <f>""</f>
        <v/>
      </c>
      <c r="CC405">
        <v>0</v>
      </c>
      <c r="CD405">
        <v>0</v>
      </c>
      <c r="CE405">
        <v>0</v>
      </c>
      <c r="CF405">
        <v>0</v>
      </c>
      <c r="CI405">
        <v>0</v>
      </c>
      <c r="CJ405">
        <v>0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0</v>
      </c>
      <c r="CX405">
        <v>0</v>
      </c>
      <c r="CZ405">
        <v>0</v>
      </c>
      <c r="DB405">
        <v>0</v>
      </c>
      <c r="DD405">
        <v>0</v>
      </c>
      <c r="DF405">
        <v>0</v>
      </c>
      <c r="DK405">
        <v>0</v>
      </c>
      <c r="DM405">
        <v>0</v>
      </c>
      <c r="DX405">
        <v>0</v>
      </c>
      <c r="EC405" t="s">
        <v>261</v>
      </c>
      <c r="ED405" t="s">
        <v>354</v>
      </c>
      <c r="EE405" t="s">
        <v>355</v>
      </c>
      <c r="EG405">
        <v>435600</v>
      </c>
      <c r="EH405">
        <v>10</v>
      </c>
      <c r="EI405">
        <v>0</v>
      </c>
      <c r="EJ405">
        <v>0</v>
      </c>
      <c r="EK405">
        <v>0</v>
      </c>
      <c r="EL405">
        <v>0</v>
      </c>
      <c r="EU405" t="s">
        <v>264</v>
      </c>
      <c r="EV405" t="s">
        <v>4584</v>
      </c>
      <c r="EW405" t="s">
        <v>4585</v>
      </c>
      <c r="EX405" s="1">
        <v>40135</v>
      </c>
      <c r="EY405" t="s">
        <v>267</v>
      </c>
      <c r="EZ405" t="str">
        <f t="shared" si="22"/>
        <v>FALSE</v>
      </c>
      <c r="FA405">
        <v>2022</v>
      </c>
      <c r="FB405">
        <v>2020</v>
      </c>
      <c r="FC405">
        <v>300</v>
      </c>
      <c r="FD405" t="s">
        <v>246</v>
      </c>
      <c r="FE405" t="s">
        <v>246</v>
      </c>
      <c r="FF405" t="s">
        <v>246</v>
      </c>
      <c r="FG405" t="s">
        <v>246</v>
      </c>
      <c r="FH405" t="s">
        <v>246</v>
      </c>
      <c r="FI405" t="s">
        <v>246</v>
      </c>
      <c r="FJ405" t="s">
        <v>246</v>
      </c>
      <c r="FK405" t="s">
        <v>246</v>
      </c>
      <c r="FL405" t="s">
        <v>246</v>
      </c>
      <c r="FM405" t="s">
        <v>246</v>
      </c>
      <c r="FN405" t="s">
        <v>246</v>
      </c>
      <c r="FO405" t="s">
        <v>246</v>
      </c>
      <c r="FP405" t="s">
        <v>246</v>
      </c>
      <c r="FQ405" s="2">
        <v>1738</v>
      </c>
      <c r="FR405" s="2">
        <v>0</v>
      </c>
      <c r="FS405" s="2">
        <v>0</v>
      </c>
      <c r="FT405">
        <v>0</v>
      </c>
      <c r="FU405" s="2">
        <v>11590</v>
      </c>
      <c r="FV405" s="2">
        <v>11590</v>
      </c>
      <c r="FW405" s="2">
        <v>0</v>
      </c>
      <c r="FX405">
        <v>0</v>
      </c>
      <c r="FY405" s="2">
        <v>0</v>
      </c>
      <c r="FZ405" s="2">
        <v>0</v>
      </c>
      <c r="GA405" s="2">
        <v>0</v>
      </c>
      <c r="GB405">
        <v>0</v>
      </c>
      <c r="GC405" s="2">
        <v>110.18</v>
      </c>
      <c r="GE405" s="2">
        <v>11590</v>
      </c>
      <c r="GH405" t="s">
        <v>268</v>
      </c>
      <c r="GK405" t="s">
        <v>269</v>
      </c>
      <c r="GR405" t="str">
        <f>""</f>
        <v/>
      </c>
      <c r="GS405" t="str">
        <f>""</f>
        <v/>
      </c>
      <c r="GT405" t="str">
        <f>""</f>
        <v/>
      </c>
      <c r="GU405" s="1">
        <v>40305</v>
      </c>
      <c r="GV405" s="1">
        <v>40333</v>
      </c>
      <c r="GW405" s="2">
        <v>17200</v>
      </c>
      <c r="GX405" t="s">
        <v>566</v>
      </c>
      <c r="GY405" t="s">
        <v>567</v>
      </c>
      <c r="GZ405" t="s">
        <v>4586</v>
      </c>
      <c r="HF405" t="str">
        <f>"                    "</f>
        <v xml:space="preserve">                    </v>
      </c>
      <c r="HK405" t="str">
        <f>"                    "</f>
        <v xml:space="preserve">                    </v>
      </c>
      <c r="HM405" t="s">
        <v>642</v>
      </c>
      <c r="HN405" t="s">
        <v>271</v>
      </c>
      <c r="HP405" t="str">
        <f>"2010.34215"</f>
        <v>2010.34215</v>
      </c>
      <c r="HQ405" t="str">
        <f>""</f>
        <v/>
      </c>
      <c r="IA405" t="str">
        <f>""</f>
        <v/>
      </c>
      <c r="IB405" t="str">
        <f>""</f>
        <v/>
      </c>
      <c r="IC405" t="str">
        <f>HYPERLINK("https://web.datatree.com/?/property?propertyId=3733787")</f>
        <v>https://web.datatree.com/?/property?propertyId=3733787</v>
      </c>
    </row>
    <row r="406" spans="1:237" x14ac:dyDescent="0.25">
      <c r="A406" t="s">
        <v>4587</v>
      </c>
      <c r="B406" t="s">
        <v>1415</v>
      </c>
      <c r="C406" t="s">
        <v>1415</v>
      </c>
      <c r="D406" t="s">
        <v>4588</v>
      </c>
      <c r="E406" t="s">
        <v>240</v>
      </c>
      <c r="F406">
        <v>1</v>
      </c>
      <c r="G406" t="s">
        <v>4589</v>
      </c>
      <c r="H406" t="s">
        <v>4590</v>
      </c>
      <c r="I406" t="s">
        <v>4590</v>
      </c>
      <c r="J406" t="s">
        <v>4588</v>
      </c>
      <c r="K406" t="s">
        <v>240</v>
      </c>
      <c r="L406">
        <v>1</v>
      </c>
      <c r="O406" t="s">
        <v>4591</v>
      </c>
      <c r="P406" t="s">
        <v>4592</v>
      </c>
      <c r="Q406" t="s">
        <v>1421</v>
      </c>
      <c r="R406" t="s">
        <v>300</v>
      </c>
      <c r="T406" t="s">
        <v>242</v>
      </c>
      <c r="AE406" t="s">
        <v>243</v>
      </c>
      <c r="AH406" t="s">
        <v>244</v>
      </c>
      <c r="AK406" t="s">
        <v>245</v>
      </c>
      <c r="AM406">
        <v>2131</v>
      </c>
      <c r="AP406" t="s">
        <v>4593</v>
      </c>
      <c r="AQ406" t="s">
        <v>302</v>
      </c>
      <c r="AS406" t="s">
        <v>1909</v>
      </c>
      <c r="AT406" t="s">
        <v>1909</v>
      </c>
      <c r="AU406" t="s">
        <v>400</v>
      </c>
      <c r="AV406" t="str">
        <f>"89052-5798"</f>
        <v>89052-5798</v>
      </c>
      <c r="AW406" t="s">
        <v>786</v>
      </c>
      <c r="AX406" t="s">
        <v>4594</v>
      </c>
      <c r="AY406" t="s">
        <v>4595</v>
      </c>
      <c r="AZ406" t="s">
        <v>254</v>
      </c>
      <c r="BA406" t="s">
        <v>4596</v>
      </c>
      <c r="BB406" t="str">
        <f>"354-42-067B"</f>
        <v>354-42-067B</v>
      </c>
      <c r="BC406" t="str">
        <f>"35442067B"</f>
        <v>35442067B</v>
      </c>
      <c r="BD406" t="str">
        <f>"R35442067B"</f>
        <v>R35442067B</v>
      </c>
      <c r="BE406">
        <v>4015</v>
      </c>
      <c r="BI406" t="s">
        <v>256</v>
      </c>
      <c r="BJ406" t="s">
        <v>257</v>
      </c>
      <c r="BK406" t="s">
        <v>481</v>
      </c>
      <c r="BL406">
        <v>14</v>
      </c>
      <c r="BN406">
        <v>35.207790076272701</v>
      </c>
      <c r="BO406">
        <v>-113.740858473343</v>
      </c>
      <c r="BP406" t="s">
        <v>4582</v>
      </c>
      <c r="BW406" t="s">
        <v>4597</v>
      </c>
      <c r="BX406" t="s">
        <v>4597</v>
      </c>
      <c r="CA406" t="str">
        <f>""</f>
        <v/>
      </c>
      <c r="CC406">
        <v>0</v>
      </c>
      <c r="CD406">
        <v>0</v>
      </c>
      <c r="CE406">
        <v>0</v>
      </c>
      <c r="CF406">
        <v>0</v>
      </c>
      <c r="CI406">
        <v>0</v>
      </c>
      <c r="CJ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0</v>
      </c>
      <c r="CT406">
        <v>0</v>
      </c>
      <c r="CU406">
        <v>0</v>
      </c>
      <c r="CX406">
        <v>0</v>
      </c>
      <c r="CZ406">
        <v>0</v>
      </c>
      <c r="DB406">
        <v>0</v>
      </c>
      <c r="DD406">
        <v>0</v>
      </c>
      <c r="DF406">
        <v>0</v>
      </c>
      <c r="DK406">
        <v>0</v>
      </c>
      <c r="DM406">
        <v>0</v>
      </c>
      <c r="DX406">
        <v>0</v>
      </c>
      <c r="EC406" t="s">
        <v>261</v>
      </c>
      <c r="ED406" t="s">
        <v>354</v>
      </c>
      <c r="EE406" t="s">
        <v>355</v>
      </c>
      <c r="EG406">
        <v>435600</v>
      </c>
      <c r="EH406">
        <v>10</v>
      </c>
      <c r="EI406">
        <v>0</v>
      </c>
      <c r="EJ406">
        <v>0</v>
      </c>
      <c r="EK406">
        <v>0</v>
      </c>
      <c r="EL406">
        <v>0</v>
      </c>
      <c r="EU406" t="s">
        <v>264</v>
      </c>
      <c r="EV406" t="s">
        <v>737</v>
      </c>
      <c r="EW406" t="s">
        <v>738</v>
      </c>
      <c r="EX406" s="1">
        <v>40135</v>
      </c>
      <c r="EY406" t="s">
        <v>267</v>
      </c>
      <c r="EZ406" t="str">
        <f t="shared" si="22"/>
        <v>FALSE</v>
      </c>
      <c r="FA406">
        <v>2022</v>
      </c>
      <c r="FB406">
        <v>2020</v>
      </c>
      <c r="FC406">
        <v>300</v>
      </c>
      <c r="FD406" t="s">
        <v>246</v>
      </c>
      <c r="FE406" t="s">
        <v>246</v>
      </c>
      <c r="FF406" t="s">
        <v>246</v>
      </c>
      <c r="FG406" t="s">
        <v>246</v>
      </c>
      <c r="FH406" t="s">
        <v>246</v>
      </c>
      <c r="FI406" t="s">
        <v>246</v>
      </c>
      <c r="FJ406" t="s">
        <v>246</v>
      </c>
      <c r="FK406" t="s">
        <v>246</v>
      </c>
      <c r="FL406" t="s">
        <v>246</v>
      </c>
      <c r="FM406" t="s">
        <v>246</v>
      </c>
      <c r="FN406" t="s">
        <v>246</v>
      </c>
      <c r="FO406" t="s">
        <v>246</v>
      </c>
      <c r="FP406" t="s">
        <v>246</v>
      </c>
      <c r="FQ406" s="2">
        <v>1738</v>
      </c>
      <c r="FR406" s="2">
        <v>0</v>
      </c>
      <c r="FS406" s="2">
        <v>0</v>
      </c>
      <c r="FT406">
        <v>0</v>
      </c>
      <c r="FU406" s="2">
        <v>11590</v>
      </c>
      <c r="FV406" s="2">
        <v>11590</v>
      </c>
      <c r="FW406" s="2">
        <v>0</v>
      </c>
      <c r="FX406">
        <v>0</v>
      </c>
      <c r="FY406" s="2">
        <v>0</v>
      </c>
      <c r="FZ406" s="2">
        <v>0</v>
      </c>
      <c r="GA406" s="2">
        <v>0</v>
      </c>
      <c r="GB406">
        <v>0</v>
      </c>
      <c r="GC406" s="2">
        <v>110.18</v>
      </c>
      <c r="GE406" s="2">
        <v>11590</v>
      </c>
      <c r="GH406" t="s">
        <v>268</v>
      </c>
      <c r="GK406" t="s">
        <v>269</v>
      </c>
      <c r="GR406" t="str">
        <f>""</f>
        <v/>
      </c>
      <c r="GS406" t="str">
        <f>""</f>
        <v/>
      </c>
      <c r="GT406" t="str">
        <f>""</f>
        <v/>
      </c>
      <c r="GU406" s="1">
        <v>43390</v>
      </c>
      <c r="GV406" s="1">
        <v>43396</v>
      </c>
      <c r="GW406" s="2">
        <v>12000</v>
      </c>
      <c r="GY406" t="s">
        <v>4598</v>
      </c>
      <c r="GZ406" t="s">
        <v>4599</v>
      </c>
      <c r="HF406" t="str">
        <f>""</f>
        <v/>
      </c>
      <c r="HK406" t="str">
        <f>""</f>
        <v/>
      </c>
      <c r="HM406" t="s">
        <v>414</v>
      </c>
      <c r="HN406" t="s">
        <v>271</v>
      </c>
      <c r="HP406" t="str">
        <f>"2018.52648"</f>
        <v>2018.52648</v>
      </c>
      <c r="HQ406" t="str">
        <f>""</f>
        <v/>
      </c>
      <c r="HR406" s="1">
        <v>38211</v>
      </c>
      <c r="HS406" s="1">
        <v>38218</v>
      </c>
      <c r="HT406" s="2">
        <v>12901</v>
      </c>
      <c r="HU406" t="s">
        <v>567</v>
      </c>
      <c r="HW406" s="2">
        <v>0</v>
      </c>
      <c r="IA406" t="str">
        <f>"5167.393"</f>
        <v>5167.393</v>
      </c>
      <c r="IB406" t="str">
        <f>""</f>
        <v/>
      </c>
      <c r="IC406" t="str">
        <f>HYPERLINK("https://web.datatree.com/?/property?propertyId=3710215")</f>
        <v>https://web.datatree.com/?/property?propertyId=3710215</v>
      </c>
    </row>
    <row r="407" spans="1:237" x14ac:dyDescent="0.25">
      <c r="A407" t="s">
        <v>4600</v>
      </c>
      <c r="D407" t="s">
        <v>4600</v>
      </c>
      <c r="E407" t="s">
        <v>588</v>
      </c>
      <c r="F407">
        <v>1</v>
      </c>
      <c r="O407" t="s">
        <v>4601</v>
      </c>
      <c r="P407" t="s">
        <v>4600</v>
      </c>
      <c r="Q407" t="s">
        <v>588</v>
      </c>
      <c r="T407" t="s">
        <v>242</v>
      </c>
      <c r="AE407" t="s">
        <v>243</v>
      </c>
      <c r="AH407" t="s">
        <v>244</v>
      </c>
      <c r="AK407" t="s">
        <v>245</v>
      </c>
      <c r="AL407" t="s">
        <v>457</v>
      </c>
      <c r="AM407">
        <v>502</v>
      </c>
      <c r="AP407" t="s">
        <v>4602</v>
      </c>
      <c r="AQ407" t="s">
        <v>439</v>
      </c>
      <c r="AS407" t="s">
        <v>4603</v>
      </c>
      <c r="AT407" t="s">
        <v>4603</v>
      </c>
      <c r="AU407" t="s">
        <v>1797</v>
      </c>
      <c r="AV407" t="str">
        <f>"83854-7976"</f>
        <v>83854-7976</v>
      </c>
      <c r="AW407" t="s">
        <v>4604</v>
      </c>
      <c r="AX407" t="s">
        <v>4605</v>
      </c>
      <c r="AY407" t="s">
        <v>4606</v>
      </c>
      <c r="AZ407" t="s">
        <v>254</v>
      </c>
      <c r="BA407" t="s">
        <v>4607</v>
      </c>
      <c r="BB407" t="str">
        <f>"402-26-006"</f>
        <v>402-26-006</v>
      </c>
      <c r="BC407" t="str">
        <f>"40226006"</f>
        <v>40226006</v>
      </c>
      <c r="BD407" t="str">
        <f>"R40226006"</f>
        <v>R40226006</v>
      </c>
      <c r="BE407">
        <v>4015</v>
      </c>
      <c r="BJ407" t="s">
        <v>772</v>
      </c>
      <c r="BK407" t="s">
        <v>351</v>
      </c>
      <c r="BL407">
        <v>22</v>
      </c>
      <c r="BN407">
        <v>36.768142099999999</v>
      </c>
      <c r="BO407">
        <v>-114.0061949</v>
      </c>
      <c r="BW407" t="s">
        <v>4500</v>
      </c>
      <c r="BX407" t="s">
        <v>4500</v>
      </c>
      <c r="CA407" t="str">
        <f>""</f>
        <v/>
      </c>
      <c r="CC407">
        <v>0</v>
      </c>
      <c r="CD407">
        <v>0</v>
      </c>
      <c r="CE407">
        <v>0</v>
      </c>
      <c r="CF407">
        <v>0</v>
      </c>
      <c r="CI407">
        <v>0</v>
      </c>
      <c r="CJ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X407">
        <v>0</v>
      </c>
      <c r="CZ407">
        <v>0</v>
      </c>
      <c r="DB407">
        <v>0</v>
      </c>
      <c r="DD407">
        <v>0</v>
      </c>
      <c r="DF407">
        <v>0</v>
      </c>
      <c r="DK407">
        <v>0</v>
      </c>
      <c r="DM407">
        <v>0</v>
      </c>
      <c r="DX407">
        <v>0</v>
      </c>
      <c r="EC407" t="s">
        <v>261</v>
      </c>
      <c r="ED407" t="s">
        <v>354</v>
      </c>
      <c r="EE407" t="s">
        <v>355</v>
      </c>
      <c r="EG407">
        <v>435600</v>
      </c>
      <c r="EH407">
        <v>10</v>
      </c>
      <c r="EI407">
        <v>0</v>
      </c>
      <c r="EJ407">
        <v>0</v>
      </c>
      <c r="EK407">
        <v>0</v>
      </c>
      <c r="EL407">
        <v>0</v>
      </c>
      <c r="EU407" t="s">
        <v>264</v>
      </c>
      <c r="EV407" t="s">
        <v>1750</v>
      </c>
      <c r="EW407" t="s">
        <v>1751</v>
      </c>
      <c r="EX407" s="1">
        <v>40135</v>
      </c>
      <c r="EY407" t="s">
        <v>267</v>
      </c>
      <c r="EZ407" t="str">
        <f t="shared" si="22"/>
        <v>FALSE</v>
      </c>
      <c r="FA407">
        <v>2022</v>
      </c>
      <c r="FB407">
        <v>2020</v>
      </c>
      <c r="FC407">
        <v>902</v>
      </c>
      <c r="FD407" t="s">
        <v>246</v>
      </c>
      <c r="FE407" t="s">
        <v>246</v>
      </c>
      <c r="FF407" t="s">
        <v>246</v>
      </c>
      <c r="FG407" t="s">
        <v>246</v>
      </c>
      <c r="FH407" t="s">
        <v>246</v>
      </c>
      <c r="FI407" t="s">
        <v>246</v>
      </c>
      <c r="FJ407" t="s">
        <v>246</v>
      </c>
      <c r="FK407" t="s">
        <v>246</v>
      </c>
      <c r="FL407" t="s">
        <v>246</v>
      </c>
      <c r="FM407" t="s">
        <v>246</v>
      </c>
      <c r="FN407" t="s">
        <v>246</v>
      </c>
      <c r="FO407" t="s">
        <v>246</v>
      </c>
      <c r="FP407" t="s">
        <v>246</v>
      </c>
      <c r="FQ407" s="2">
        <v>8205</v>
      </c>
      <c r="FR407" s="2">
        <v>0</v>
      </c>
      <c r="FS407" s="2">
        <v>0</v>
      </c>
      <c r="FT407">
        <v>0</v>
      </c>
      <c r="FU407" s="2">
        <v>54703</v>
      </c>
      <c r="FV407" s="2">
        <v>54703</v>
      </c>
      <c r="FW407" s="2">
        <v>0</v>
      </c>
      <c r="FX407">
        <v>0</v>
      </c>
      <c r="FY407" s="2">
        <v>0</v>
      </c>
      <c r="FZ407" s="2">
        <v>0</v>
      </c>
      <c r="GA407" s="2">
        <v>0</v>
      </c>
      <c r="GB407">
        <v>0</v>
      </c>
      <c r="GC407" s="2">
        <v>270.22000000000003</v>
      </c>
      <c r="GE407" s="2">
        <v>54703</v>
      </c>
      <c r="GH407" t="s">
        <v>776</v>
      </c>
      <c r="GK407" t="s">
        <v>777</v>
      </c>
      <c r="GL407" t="s">
        <v>778</v>
      </c>
      <c r="GM407" t="s">
        <v>778</v>
      </c>
      <c r="GN407" s="1">
        <v>40988</v>
      </c>
      <c r="GO407" s="1">
        <v>40995</v>
      </c>
      <c r="GP407" s="2">
        <v>0</v>
      </c>
      <c r="GQ407" t="s">
        <v>319</v>
      </c>
      <c r="GR407" t="str">
        <f>"                    "</f>
        <v xml:space="preserve">                    </v>
      </c>
      <c r="GS407" t="str">
        <f>"2012.15398"</f>
        <v>2012.15398</v>
      </c>
      <c r="GT407" t="str">
        <f>""</f>
        <v/>
      </c>
      <c r="HF407" t="str">
        <f>""</f>
        <v/>
      </c>
      <c r="HK407" t="str">
        <f>""</f>
        <v/>
      </c>
      <c r="HN407" t="s">
        <v>271</v>
      </c>
      <c r="HP407" t="str">
        <f>""</f>
        <v/>
      </c>
      <c r="HQ407" t="str">
        <f>""</f>
        <v/>
      </c>
      <c r="IA407" t="str">
        <f>""</f>
        <v/>
      </c>
      <c r="IB407" t="str">
        <f>""</f>
        <v/>
      </c>
      <c r="IC407" t="str">
        <f>HYPERLINK("https://web.datatree.com/?/property?propertyId=3763343")</f>
        <v>https://web.datatree.com/?/property?propertyId=3763343</v>
      </c>
    </row>
    <row r="408" spans="1:237" x14ac:dyDescent="0.25">
      <c r="A408" t="s">
        <v>4608</v>
      </c>
      <c r="B408" t="s">
        <v>4609</v>
      </c>
      <c r="C408" t="s">
        <v>4610</v>
      </c>
      <c r="D408" t="s">
        <v>4611</v>
      </c>
      <c r="E408" t="s">
        <v>240</v>
      </c>
      <c r="F408">
        <v>1</v>
      </c>
      <c r="O408" t="s">
        <v>4612</v>
      </c>
      <c r="P408" t="s">
        <v>4608</v>
      </c>
      <c r="T408" t="s">
        <v>242</v>
      </c>
      <c r="AE408" t="s">
        <v>243</v>
      </c>
      <c r="AH408" t="s">
        <v>244</v>
      </c>
      <c r="AK408" t="s">
        <v>245</v>
      </c>
      <c r="AM408">
        <v>8194</v>
      </c>
      <c r="AP408" t="s">
        <v>4613</v>
      </c>
      <c r="AQ408" t="s">
        <v>491</v>
      </c>
      <c r="AS408" t="s">
        <v>4613</v>
      </c>
      <c r="AU408" t="s">
        <v>1797</v>
      </c>
      <c r="AV408" t="str">
        <f>"83860-8135"</f>
        <v>83860-8135</v>
      </c>
      <c r="AW408" t="s">
        <v>2432</v>
      </c>
      <c r="AX408" t="s">
        <v>4614</v>
      </c>
      <c r="AY408" t="s">
        <v>4615</v>
      </c>
      <c r="AZ408" t="s">
        <v>254</v>
      </c>
      <c r="BA408" t="s">
        <v>4616</v>
      </c>
      <c r="BB408" t="str">
        <f>"207-18-059"</f>
        <v>207-18-059</v>
      </c>
      <c r="BC408" t="str">
        <f>"20718059"</f>
        <v>20718059</v>
      </c>
      <c r="BD408" t="str">
        <f>"R20718059"</f>
        <v>R20718059</v>
      </c>
      <c r="BE408">
        <v>4015</v>
      </c>
      <c r="BI408" t="s">
        <v>256</v>
      </c>
      <c r="BJ408">
        <v>16</v>
      </c>
      <c r="BK408" t="s">
        <v>559</v>
      </c>
      <c r="BL408">
        <v>27</v>
      </c>
      <c r="BN408">
        <v>34.781208775009802</v>
      </c>
      <c r="BO408">
        <v>-114.13613916010701</v>
      </c>
      <c r="BP408" t="s">
        <v>1652</v>
      </c>
      <c r="BW408" t="s">
        <v>1653</v>
      </c>
      <c r="BX408" t="s">
        <v>1653</v>
      </c>
      <c r="CA408" t="str">
        <f>"66|71"</f>
        <v>66|71</v>
      </c>
      <c r="CC408">
        <v>0</v>
      </c>
      <c r="CD408">
        <v>0</v>
      </c>
      <c r="CE408">
        <v>0</v>
      </c>
      <c r="CF408">
        <v>0</v>
      </c>
      <c r="CI408">
        <v>0</v>
      </c>
      <c r="CJ408">
        <v>0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0</v>
      </c>
      <c r="CX408">
        <v>0</v>
      </c>
      <c r="CZ408">
        <v>0</v>
      </c>
      <c r="DB408">
        <v>0</v>
      </c>
      <c r="DD408">
        <v>0</v>
      </c>
      <c r="DF408">
        <v>0</v>
      </c>
      <c r="DK408">
        <v>0</v>
      </c>
      <c r="DM408">
        <v>0</v>
      </c>
      <c r="DX408">
        <v>0</v>
      </c>
      <c r="EC408" t="s">
        <v>261</v>
      </c>
      <c r="ED408" t="s">
        <v>262</v>
      </c>
      <c r="EE408" t="s">
        <v>263</v>
      </c>
      <c r="EG408">
        <v>435600</v>
      </c>
      <c r="EH408">
        <v>10</v>
      </c>
      <c r="EI408">
        <v>0</v>
      </c>
      <c r="EJ408">
        <v>0</v>
      </c>
      <c r="EK408">
        <v>0</v>
      </c>
      <c r="EL408">
        <v>0</v>
      </c>
      <c r="EU408" t="s">
        <v>407</v>
      </c>
      <c r="EV408" t="s">
        <v>1654</v>
      </c>
      <c r="EW408" t="s">
        <v>1655</v>
      </c>
      <c r="EX408" s="1">
        <v>40135</v>
      </c>
      <c r="EY408" t="s">
        <v>267</v>
      </c>
      <c r="EZ408" t="str">
        <f>"TRUE"</f>
        <v>TRUE</v>
      </c>
      <c r="FA408">
        <v>2022</v>
      </c>
      <c r="FB408">
        <v>2020</v>
      </c>
      <c r="FC408">
        <v>1370</v>
      </c>
      <c r="FD408" t="s">
        <v>246</v>
      </c>
      <c r="FE408" t="s">
        <v>246</v>
      </c>
      <c r="FF408" t="s">
        <v>246</v>
      </c>
      <c r="FG408" t="s">
        <v>246</v>
      </c>
      <c r="FH408" t="s">
        <v>246</v>
      </c>
      <c r="FI408" t="s">
        <v>246</v>
      </c>
      <c r="FJ408" t="s">
        <v>246</v>
      </c>
      <c r="FK408" t="s">
        <v>246</v>
      </c>
      <c r="FL408" t="s">
        <v>246</v>
      </c>
      <c r="FM408" t="s">
        <v>246</v>
      </c>
      <c r="FN408" t="s">
        <v>246</v>
      </c>
      <c r="FO408" t="s">
        <v>246</v>
      </c>
      <c r="FP408" t="s">
        <v>246</v>
      </c>
      <c r="FQ408" s="2">
        <v>1490</v>
      </c>
      <c r="FR408" s="2">
        <v>0</v>
      </c>
      <c r="FS408" s="2">
        <v>0</v>
      </c>
      <c r="FT408">
        <v>0</v>
      </c>
      <c r="FU408" s="2">
        <v>9930</v>
      </c>
      <c r="FV408" s="2">
        <v>9930</v>
      </c>
      <c r="FW408" s="2">
        <v>0</v>
      </c>
      <c r="FX408">
        <v>0</v>
      </c>
      <c r="FY408" s="2">
        <v>0</v>
      </c>
      <c r="FZ408" s="2">
        <v>0</v>
      </c>
      <c r="GA408" s="2">
        <v>0</v>
      </c>
      <c r="GB408">
        <v>0</v>
      </c>
      <c r="GC408" s="2">
        <v>91.7</v>
      </c>
      <c r="GE408" s="2">
        <v>9930</v>
      </c>
      <c r="GH408" t="s">
        <v>410</v>
      </c>
      <c r="GK408" t="s">
        <v>411</v>
      </c>
      <c r="GL408" t="s">
        <v>411</v>
      </c>
      <c r="GR408" t="str">
        <f>""</f>
        <v/>
      </c>
      <c r="GS408" t="str">
        <f>""</f>
        <v/>
      </c>
      <c r="GT408" t="str">
        <f>""</f>
        <v/>
      </c>
      <c r="HF408" t="str">
        <f>""</f>
        <v/>
      </c>
      <c r="HK408" t="str">
        <f>""</f>
        <v/>
      </c>
      <c r="HN408" t="s">
        <v>271</v>
      </c>
      <c r="HP408" t="str">
        <f>""</f>
        <v/>
      </c>
      <c r="HQ408" t="str">
        <f>""</f>
        <v/>
      </c>
      <c r="IA408" t="str">
        <f>""</f>
        <v/>
      </c>
      <c r="IB408" t="str">
        <f>""</f>
        <v/>
      </c>
      <c r="IC408" t="str">
        <f>HYPERLINK("https://web.datatree.com/?/property?propertyId=3760961")</f>
        <v>https://web.datatree.com/?/property?propertyId=3760961</v>
      </c>
    </row>
    <row r="409" spans="1:237" x14ac:dyDescent="0.25">
      <c r="A409" t="s">
        <v>2849</v>
      </c>
      <c r="D409" t="s">
        <v>2849</v>
      </c>
      <c r="E409" t="s">
        <v>273</v>
      </c>
      <c r="F409">
        <v>143</v>
      </c>
      <c r="O409" t="s">
        <v>2849</v>
      </c>
      <c r="P409" t="s">
        <v>2849</v>
      </c>
      <c r="R409" t="s">
        <v>274</v>
      </c>
      <c r="T409" t="s">
        <v>242</v>
      </c>
      <c r="AE409" t="s">
        <v>243</v>
      </c>
      <c r="AH409" t="s">
        <v>244</v>
      </c>
      <c r="AK409" t="s">
        <v>245</v>
      </c>
      <c r="AL409" t="s">
        <v>396</v>
      </c>
      <c r="AM409">
        <v>3430</v>
      </c>
      <c r="AP409" t="s">
        <v>4617</v>
      </c>
      <c r="AQ409" t="s">
        <v>248</v>
      </c>
      <c r="AR409">
        <v>58</v>
      </c>
      <c r="AS409" t="s">
        <v>398</v>
      </c>
      <c r="AT409" t="s">
        <v>1499</v>
      </c>
      <c r="AU409" t="s">
        <v>400</v>
      </c>
      <c r="AV409" t="str">
        <f>"89121-7349"</f>
        <v>89121-7349</v>
      </c>
      <c r="AW409" t="s">
        <v>2656</v>
      </c>
      <c r="AX409" t="s">
        <v>4618</v>
      </c>
      <c r="AY409" t="s">
        <v>4619</v>
      </c>
      <c r="AZ409" t="s">
        <v>254</v>
      </c>
      <c r="BA409" t="s">
        <v>4620</v>
      </c>
      <c r="BB409" t="str">
        <f>"317-16-048"</f>
        <v>317-16-048</v>
      </c>
      <c r="BC409" t="str">
        <f>"31716048"</f>
        <v>31716048</v>
      </c>
      <c r="BD409" t="str">
        <f>"R31716048"</f>
        <v>R31716048</v>
      </c>
      <c r="BE409">
        <v>4015</v>
      </c>
      <c r="BJ409" t="s">
        <v>309</v>
      </c>
      <c r="BK409" t="s">
        <v>310</v>
      </c>
      <c r="BL409">
        <v>27</v>
      </c>
      <c r="BN409">
        <v>35.525433363601103</v>
      </c>
      <c r="BO409">
        <v>-114.414702749998</v>
      </c>
      <c r="BP409" t="s">
        <v>1267</v>
      </c>
      <c r="BQ409">
        <v>7</v>
      </c>
      <c r="BW409" t="s">
        <v>1268</v>
      </c>
      <c r="BX409" t="s">
        <v>1268</v>
      </c>
      <c r="CA409" t="str">
        <f>"56|57"</f>
        <v>56|57</v>
      </c>
      <c r="CC409">
        <v>0</v>
      </c>
      <c r="CD409">
        <v>0</v>
      </c>
      <c r="CE409">
        <v>0</v>
      </c>
      <c r="CF409">
        <v>0</v>
      </c>
      <c r="CI409">
        <v>0</v>
      </c>
      <c r="CJ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0</v>
      </c>
      <c r="CU409">
        <v>0</v>
      </c>
      <c r="CX409">
        <v>0</v>
      </c>
      <c r="CZ409">
        <v>0</v>
      </c>
      <c r="DB409">
        <v>0</v>
      </c>
      <c r="DD409">
        <v>0</v>
      </c>
      <c r="DF409">
        <v>0</v>
      </c>
      <c r="DK409">
        <v>0</v>
      </c>
      <c r="DM409">
        <v>0</v>
      </c>
      <c r="DX409">
        <v>0</v>
      </c>
      <c r="EC409" t="s">
        <v>261</v>
      </c>
      <c r="ED409" t="s">
        <v>262</v>
      </c>
      <c r="EE409" t="s">
        <v>263</v>
      </c>
      <c r="EG409">
        <v>435600</v>
      </c>
      <c r="EH409">
        <v>10</v>
      </c>
      <c r="EI409">
        <v>0</v>
      </c>
      <c r="EJ409">
        <v>0</v>
      </c>
      <c r="EK409">
        <v>0</v>
      </c>
      <c r="EL409">
        <v>0</v>
      </c>
      <c r="EU409" t="s">
        <v>264</v>
      </c>
      <c r="EV409" t="s">
        <v>538</v>
      </c>
      <c r="EW409" t="s">
        <v>539</v>
      </c>
      <c r="EX409" s="1">
        <v>40135</v>
      </c>
      <c r="EY409" t="s">
        <v>267</v>
      </c>
      <c r="EZ409" t="str">
        <f>"FALSE"</f>
        <v>FALSE</v>
      </c>
      <c r="FA409">
        <v>2022</v>
      </c>
      <c r="FB409">
        <v>2020</v>
      </c>
      <c r="FC409">
        <v>400</v>
      </c>
      <c r="FD409" t="s">
        <v>246</v>
      </c>
      <c r="FE409" t="s">
        <v>246</v>
      </c>
      <c r="FF409" t="s">
        <v>246</v>
      </c>
      <c r="FG409" t="s">
        <v>246</v>
      </c>
      <c r="FH409" t="s">
        <v>246</v>
      </c>
      <c r="FI409" t="s">
        <v>246</v>
      </c>
      <c r="FJ409" t="s">
        <v>246</v>
      </c>
      <c r="FK409" t="s">
        <v>246</v>
      </c>
      <c r="FL409" t="s">
        <v>246</v>
      </c>
      <c r="FM409" t="s">
        <v>246</v>
      </c>
      <c r="FN409" t="s">
        <v>246</v>
      </c>
      <c r="FO409" t="s">
        <v>246</v>
      </c>
      <c r="FP409" t="s">
        <v>246</v>
      </c>
      <c r="FQ409" s="2">
        <v>1660</v>
      </c>
      <c r="FR409" s="2">
        <v>0</v>
      </c>
      <c r="FS409" s="2">
        <v>0</v>
      </c>
      <c r="FT409">
        <v>0</v>
      </c>
      <c r="FU409" s="2">
        <v>11069</v>
      </c>
      <c r="FV409" s="2">
        <v>11069</v>
      </c>
      <c r="FW409" s="2">
        <v>0</v>
      </c>
      <c r="FX409">
        <v>0</v>
      </c>
      <c r="FY409" s="2">
        <v>0</v>
      </c>
      <c r="FZ409" s="2">
        <v>0</v>
      </c>
      <c r="GA409" s="2">
        <v>0</v>
      </c>
      <c r="GB409">
        <v>0</v>
      </c>
      <c r="GC409" s="2">
        <v>174.76</v>
      </c>
      <c r="GE409" s="2">
        <v>11069</v>
      </c>
      <c r="GH409" t="s">
        <v>315</v>
      </c>
      <c r="GK409" t="s">
        <v>316</v>
      </c>
      <c r="GL409" t="s">
        <v>317</v>
      </c>
      <c r="GM409" t="s">
        <v>318</v>
      </c>
      <c r="GR409" t="str">
        <f>""</f>
        <v/>
      </c>
      <c r="GS409" t="str">
        <f>""</f>
        <v/>
      </c>
      <c r="GT409" t="str">
        <f>""</f>
        <v/>
      </c>
      <c r="GU409" s="1">
        <v>42833</v>
      </c>
      <c r="GV409" s="1">
        <v>42838</v>
      </c>
      <c r="GW409" s="2">
        <v>15000</v>
      </c>
      <c r="GY409" t="s">
        <v>1427</v>
      </c>
      <c r="GZ409" t="s">
        <v>4621</v>
      </c>
      <c r="HF409" t="str">
        <f>""</f>
        <v/>
      </c>
      <c r="HK409" t="str">
        <f>""</f>
        <v/>
      </c>
      <c r="HN409" t="s">
        <v>271</v>
      </c>
      <c r="HP409" t="str">
        <f>"2017.17575"</f>
        <v>2017.17575</v>
      </c>
      <c r="HQ409" t="str">
        <f>""</f>
        <v/>
      </c>
      <c r="IA409" t="str">
        <f>""</f>
        <v/>
      </c>
      <c r="IB409" t="str">
        <f>""</f>
        <v/>
      </c>
      <c r="IC409" t="str">
        <f>HYPERLINK("https://web.datatree.com/?/property?propertyId=3764421")</f>
        <v>https://web.datatree.com/?/property?propertyId=3764421</v>
      </c>
    </row>
    <row r="410" spans="1:237" x14ac:dyDescent="0.25">
      <c r="A410" t="s">
        <v>4622</v>
      </c>
      <c r="D410" t="s">
        <v>4622</v>
      </c>
      <c r="E410" t="s">
        <v>273</v>
      </c>
      <c r="F410">
        <v>1</v>
      </c>
      <c r="O410" t="s">
        <v>4622</v>
      </c>
      <c r="P410" t="s">
        <v>4622</v>
      </c>
      <c r="R410" t="s">
        <v>343</v>
      </c>
      <c r="T410" t="s">
        <v>242</v>
      </c>
      <c r="AE410" t="s">
        <v>243</v>
      </c>
      <c r="AH410" t="s">
        <v>244</v>
      </c>
      <c r="AK410" t="s">
        <v>245</v>
      </c>
      <c r="AL410" t="s">
        <v>457</v>
      </c>
      <c r="AM410">
        <v>715</v>
      </c>
      <c r="AP410" t="s">
        <v>4623</v>
      </c>
      <c r="AQ410" t="s">
        <v>375</v>
      </c>
      <c r="AR410" t="s">
        <v>4624</v>
      </c>
      <c r="AS410" t="s">
        <v>691</v>
      </c>
      <c r="AT410" t="s">
        <v>691</v>
      </c>
      <c r="AU410" t="s">
        <v>328</v>
      </c>
      <c r="AV410" t="str">
        <f>"90057-4021"</f>
        <v>90057-4021</v>
      </c>
      <c r="AW410" t="s">
        <v>592</v>
      </c>
      <c r="AX410" t="s">
        <v>4625</v>
      </c>
      <c r="AY410" t="s">
        <v>4626</v>
      </c>
      <c r="AZ410" t="s">
        <v>254</v>
      </c>
      <c r="BA410" t="s">
        <v>4627</v>
      </c>
      <c r="BB410" t="str">
        <f>"351-18-054"</f>
        <v>351-18-054</v>
      </c>
      <c r="BC410" t="str">
        <f>"35118054"</f>
        <v>35118054</v>
      </c>
      <c r="BD410" t="str">
        <f>"R35118054"</f>
        <v>R35118054</v>
      </c>
      <c r="BE410">
        <v>4015</v>
      </c>
      <c r="BJ410" t="s">
        <v>333</v>
      </c>
      <c r="BK410" t="s">
        <v>310</v>
      </c>
      <c r="BL410">
        <v>27</v>
      </c>
      <c r="BN410">
        <v>35.438737189227098</v>
      </c>
      <c r="BO410">
        <v>-114.40629006565599</v>
      </c>
      <c r="BP410" t="s">
        <v>790</v>
      </c>
      <c r="BQ410">
        <v>5</v>
      </c>
      <c r="BW410" t="s">
        <v>1864</v>
      </c>
      <c r="BX410" t="s">
        <v>1864</v>
      </c>
      <c r="CA410" t="str">
        <f>"69|70"</f>
        <v>69|70</v>
      </c>
      <c r="CC410">
        <v>0</v>
      </c>
      <c r="CD410">
        <v>0</v>
      </c>
      <c r="CE410">
        <v>0</v>
      </c>
      <c r="CF410">
        <v>0</v>
      </c>
      <c r="CI410">
        <v>0</v>
      </c>
      <c r="CJ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0</v>
      </c>
      <c r="CU410">
        <v>0</v>
      </c>
      <c r="CX410">
        <v>0</v>
      </c>
      <c r="CZ410">
        <v>0</v>
      </c>
      <c r="DB410">
        <v>0</v>
      </c>
      <c r="DD410">
        <v>0</v>
      </c>
      <c r="DF410">
        <v>0</v>
      </c>
      <c r="DK410">
        <v>0</v>
      </c>
      <c r="DM410">
        <v>0</v>
      </c>
      <c r="DX410">
        <v>0</v>
      </c>
      <c r="EC410" t="s">
        <v>336</v>
      </c>
      <c r="ED410" t="s">
        <v>337</v>
      </c>
      <c r="EE410" t="s">
        <v>338</v>
      </c>
      <c r="EG410">
        <v>435600</v>
      </c>
      <c r="EH410">
        <v>10</v>
      </c>
      <c r="EI410">
        <v>0</v>
      </c>
      <c r="EJ410">
        <v>0</v>
      </c>
      <c r="EK410">
        <v>0</v>
      </c>
      <c r="EL410">
        <v>0</v>
      </c>
      <c r="EU410" t="s">
        <v>407</v>
      </c>
      <c r="EV410" t="s">
        <v>339</v>
      </c>
      <c r="EW410" t="s">
        <v>340</v>
      </c>
      <c r="EX410" s="1">
        <v>40135</v>
      </c>
      <c r="EY410" t="s">
        <v>267</v>
      </c>
      <c r="EZ410" t="str">
        <f>"TRUE"</f>
        <v>TRUE</v>
      </c>
      <c r="FA410">
        <v>2022</v>
      </c>
      <c r="FB410">
        <v>2020</v>
      </c>
      <c r="FC410">
        <v>400</v>
      </c>
      <c r="FD410" t="s">
        <v>246</v>
      </c>
      <c r="FE410" t="s">
        <v>246</v>
      </c>
      <c r="FF410" t="s">
        <v>246</v>
      </c>
      <c r="FG410" t="s">
        <v>246</v>
      </c>
      <c r="FH410" t="s">
        <v>246</v>
      </c>
      <c r="FI410" t="s">
        <v>246</v>
      </c>
      <c r="FJ410" t="s">
        <v>246</v>
      </c>
      <c r="FK410" t="s">
        <v>246</v>
      </c>
      <c r="FL410" t="s">
        <v>246</v>
      </c>
      <c r="FM410" t="s">
        <v>246</v>
      </c>
      <c r="FN410" t="s">
        <v>246</v>
      </c>
      <c r="FO410" t="s">
        <v>246</v>
      </c>
      <c r="FP410" t="s">
        <v>246</v>
      </c>
      <c r="FQ410" s="2">
        <v>764</v>
      </c>
      <c r="FR410" s="2">
        <v>0</v>
      </c>
      <c r="FS410" s="2">
        <v>0</v>
      </c>
      <c r="FT410">
        <v>0</v>
      </c>
      <c r="FU410" s="2">
        <v>5090</v>
      </c>
      <c r="FV410" s="2">
        <v>5090</v>
      </c>
      <c r="FW410" s="2">
        <v>0</v>
      </c>
      <c r="FX410">
        <v>0</v>
      </c>
      <c r="FY410" s="2">
        <v>0</v>
      </c>
      <c r="FZ410" s="2">
        <v>0</v>
      </c>
      <c r="GA410" s="2">
        <v>0</v>
      </c>
      <c r="GB410">
        <v>0</v>
      </c>
      <c r="GC410" s="2">
        <v>85.4</v>
      </c>
      <c r="GE410" s="2">
        <v>5090</v>
      </c>
      <c r="GH410" t="s">
        <v>315</v>
      </c>
      <c r="GK410" t="s">
        <v>316</v>
      </c>
      <c r="GL410" t="s">
        <v>317</v>
      </c>
      <c r="GM410" t="s">
        <v>318</v>
      </c>
      <c r="GR410" t="str">
        <f>""</f>
        <v/>
      </c>
      <c r="GS410" t="str">
        <f>""</f>
        <v/>
      </c>
      <c r="GT410" t="str">
        <f>""</f>
        <v/>
      </c>
      <c r="GU410" s="1">
        <v>43789</v>
      </c>
      <c r="GV410" s="1">
        <v>43811</v>
      </c>
      <c r="GW410" s="2">
        <v>3997</v>
      </c>
      <c r="GY410" t="s">
        <v>270</v>
      </c>
      <c r="GZ410" t="s">
        <v>724</v>
      </c>
      <c r="HF410" t="str">
        <f>""</f>
        <v/>
      </c>
      <c r="HK410" t="str">
        <f>""</f>
        <v/>
      </c>
      <c r="HM410" t="s">
        <v>414</v>
      </c>
      <c r="HN410" t="s">
        <v>271</v>
      </c>
      <c r="HP410" t="str">
        <f>"2019.67387"</f>
        <v>2019.67387</v>
      </c>
      <c r="HQ410" t="str">
        <f>""</f>
        <v/>
      </c>
      <c r="HR410" s="1">
        <v>43647</v>
      </c>
      <c r="HS410" s="1">
        <v>43654</v>
      </c>
      <c r="HT410" s="2">
        <v>1562</v>
      </c>
      <c r="HU410" t="s">
        <v>656</v>
      </c>
      <c r="IA410" t="str">
        <f>"2019.38988"</f>
        <v>2019.38988</v>
      </c>
      <c r="IB410" t="str">
        <f>""</f>
        <v/>
      </c>
      <c r="IC410" t="str">
        <f>HYPERLINK("https://web.datatree.com/?/property?propertyId=3764692")</f>
        <v>https://web.datatree.com/?/property?propertyId=3764692</v>
      </c>
    </row>
    <row r="411" spans="1:237" x14ac:dyDescent="0.25">
      <c r="A411" t="s">
        <v>4628</v>
      </c>
      <c r="B411" t="s">
        <v>4629</v>
      </c>
      <c r="C411" t="s">
        <v>4629</v>
      </c>
      <c r="D411" t="s">
        <v>4630</v>
      </c>
      <c r="E411" t="s">
        <v>240</v>
      </c>
      <c r="F411">
        <v>2</v>
      </c>
      <c r="O411" t="s">
        <v>4631</v>
      </c>
      <c r="P411" t="s">
        <v>4628</v>
      </c>
      <c r="T411" t="s">
        <v>242</v>
      </c>
      <c r="AE411" t="s">
        <v>243</v>
      </c>
      <c r="AH411" t="s">
        <v>244</v>
      </c>
      <c r="AK411" t="s">
        <v>245</v>
      </c>
      <c r="AM411">
        <v>12054</v>
      </c>
      <c r="AP411" t="s">
        <v>4632</v>
      </c>
      <c r="AQ411" t="s">
        <v>248</v>
      </c>
      <c r="AS411" t="s">
        <v>4633</v>
      </c>
      <c r="AT411" t="s">
        <v>4633</v>
      </c>
      <c r="AU411" t="s">
        <v>328</v>
      </c>
      <c r="AV411" t="str">
        <f>"90650-2471"</f>
        <v>90650-2471</v>
      </c>
      <c r="AW411" t="s">
        <v>2890</v>
      </c>
      <c r="AX411" t="s">
        <v>4634</v>
      </c>
      <c r="AY411" t="s">
        <v>4635</v>
      </c>
      <c r="AZ411" t="s">
        <v>254</v>
      </c>
      <c r="BA411" t="s">
        <v>4636</v>
      </c>
      <c r="BB411" t="str">
        <f>"209-19-065"</f>
        <v>209-19-065</v>
      </c>
      <c r="BC411" t="str">
        <f>"20919065"</f>
        <v>20919065</v>
      </c>
      <c r="BD411" t="str">
        <f>"R20919065"</f>
        <v>R20919065</v>
      </c>
      <c r="BE411">
        <v>4015</v>
      </c>
      <c r="BI411" t="s">
        <v>256</v>
      </c>
      <c r="BJ411" t="s">
        <v>911</v>
      </c>
      <c r="BK411" t="s">
        <v>499</v>
      </c>
      <c r="BL411">
        <v>3</v>
      </c>
      <c r="BN411">
        <v>35.0644588324542</v>
      </c>
      <c r="BO411">
        <v>-114.288637356325</v>
      </c>
      <c r="BW411" t="s">
        <v>1240</v>
      </c>
      <c r="BX411" t="s">
        <v>1240</v>
      </c>
      <c r="CA411" t="str">
        <f>""</f>
        <v/>
      </c>
      <c r="CC411">
        <v>0</v>
      </c>
      <c r="CD411">
        <v>0</v>
      </c>
      <c r="CE411">
        <v>0</v>
      </c>
      <c r="CF411">
        <v>0</v>
      </c>
      <c r="CI411">
        <v>0</v>
      </c>
      <c r="CJ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0</v>
      </c>
      <c r="CT411">
        <v>0</v>
      </c>
      <c r="CU411">
        <v>0</v>
      </c>
      <c r="CX411">
        <v>0</v>
      </c>
      <c r="CZ411">
        <v>0</v>
      </c>
      <c r="DB411">
        <v>0</v>
      </c>
      <c r="DD411">
        <v>0</v>
      </c>
      <c r="DF411">
        <v>0</v>
      </c>
      <c r="DK411">
        <v>0</v>
      </c>
      <c r="DM411">
        <v>0</v>
      </c>
      <c r="DX411">
        <v>0</v>
      </c>
      <c r="EC411" t="s">
        <v>336</v>
      </c>
      <c r="ED411" t="s">
        <v>405</v>
      </c>
      <c r="EE411" t="s">
        <v>406</v>
      </c>
      <c r="EG411">
        <v>435600</v>
      </c>
      <c r="EH411">
        <v>10</v>
      </c>
      <c r="EI411">
        <v>0</v>
      </c>
      <c r="EJ411">
        <v>0</v>
      </c>
      <c r="EK411">
        <v>0</v>
      </c>
      <c r="EL411">
        <v>0</v>
      </c>
      <c r="EU411" t="s">
        <v>264</v>
      </c>
      <c r="EV411" t="s">
        <v>1241</v>
      </c>
      <c r="EW411" t="s">
        <v>1242</v>
      </c>
      <c r="EX411" s="1">
        <v>40135</v>
      </c>
      <c r="EY411" t="s">
        <v>267</v>
      </c>
      <c r="EZ411" t="str">
        <f t="shared" ref="EZ411:EZ421" si="23">"FALSE"</f>
        <v>FALSE</v>
      </c>
      <c r="FA411">
        <v>2022</v>
      </c>
      <c r="FB411">
        <v>2020</v>
      </c>
      <c r="FC411">
        <v>1600</v>
      </c>
      <c r="FD411" t="s">
        <v>246</v>
      </c>
      <c r="FE411" t="s">
        <v>246</v>
      </c>
      <c r="FF411" t="s">
        <v>246</v>
      </c>
      <c r="FG411" t="s">
        <v>246</v>
      </c>
      <c r="FH411" t="s">
        <v>246</v>
      </c>
      <c r="FI411" t="s">
        <v>246</v>
      </c>
      <c r="FJ411" t="s">
        <v>246</v>
      </c>
      <c r="FK411" t="s">
        <v>246</v>
      </c>
      <c r="FL411" t="s">
        <v>246</v>
      </c>
      <c r="FM411" t="s">
        <v>246</v>
      </c>
      <c r="FN411" t="s">
        <v>246</v>
      </c>
      <c r="FO411" t="s">
        <v>246</v>
      </c>
      <c r="FP411" t="s">
        <v>246</v>
      </c>
      <c r="FQ411" s="2">
        <v>1356</v>
      </c>
      <c r="FR411" s="2">
        <v>0</v>
      </c>
      <c r="FS411" s="2">
        <v>0</v>
      </c>
      <c r="FT411">
        <v>0</v>
      </c>
      <c r="FU411" s="2">
        <v>9038</v>
      </c>
      <c r="FV411" s="2">
        <v>9038</v>
      </c>
      <c r="FW411" s="2">
        <v>0</v>
      </c>
      <c r="FX411">
        <v>0</v>
      </c>
      <c r="FY411" s="2">
        <v>0</v>
      </c>
      <c r="FZ411" s="2">
        <v>0</v>
      </c>
      <c r="GA411" s="2">
        <v>0</v>
      </c>
      <c r="GB411">
        <v>0</v>
      </c>
      <c r="GC411" s="2">
        <v>69.599999999999994</v>
      </c>
      <c r="GE411" s="2">
        <v>9038</v>
      </c>
      <c r="GH411" t="s">
        <v>1243</v>
      </c>
      <c r="GI411" t="s">
        <v>387</v>
      </c>
      <c r="GK411" t="s">
        <v>1244</v>
      </c>
      <c r="GL411" t="s">
        <v>1245</v>
      </c>
      <c r="GM411" t="s">
        <v>1246</v>
      </c>
      <c r="GR411" t="str">
        <f>""</f>
        <v/>
      </c>
      <c r="GS411" t="str">
        <f>""</f>
        <v/>
      </c>
      <c r="GT411" t="str">
        <f>""</f>
        <v/>
      </c>
      <c r="HF411" t="str">
        <f>""</f>
        <v/>
      </c>
      <c r="HK411" t="str">
        <f>""</f>
        <v/>
      </c>
      <c r="HN411" t="s">
        <v>271</v>
      </c>
      <c r="HP411" t="str">
        <f>""</f>
        <v/>
      </c>
      <c r="HQ411" t="str">
        <f>""</f>
        <v/>
      </c>
      <c r="IA411" t="str">
        <f>""</f>
        <v/>
      </c>
      <c r="IB411" t="str">
        <f>""</f>
        <v/>
      </c>
      <c r="IC411" t="str">
        <f>HYPERLINK("https://web.datatree.com/?/property?propertyId=3720185")</f>
        <v>https://web.datatree.com/?/property?propertyId=3720185</v>
      </c>
    </row>
    <row r="412" spans="1:237" x14ac:dyDescent="0.25">
      <c r="A412" t="s">
        <v>4637</v>
      </c>
      <c r="B412" t="s">
        <v>4638</v>
      </c>
      <c r="C412" t="s">
        <v>2126</v>
      </c>
      <c r="D412" t="s">
        <v>4639</v>
      </c>
      <c r="E412" t="s">
        <v>240</v>
      </c>
      <c r="F412">
        <v>2</v>
      </c>
      <c r="O412" t="s">
        <v>4640</v>
      </c>
      <c r="P412" t="s">
        <v>4637</v>
      </c>
      <c r="T412" t="s">
        <v>242</v>
      </c>
      <c r="AE412" t="s">
        <v>243</v>
      </c>
      <c r="AH412" t="s">
        <v>244</v>
      </c>
      <c r="AK412" t="s">
        <v>245</v>
      </c>
      <c r="AM412">
        <v>1483</v>
      </c>
      <c r="AP412" t="s">
        <v>3524</v>
      </c>
      <c r="AQ412" t="s">
        <v>375</v>
      </c>
      <c r="AS412" t="s">
        <v>4641</v>
      </c>
      <c r="AT412" t="s">
        <v>4641</v>
      </c>
      <c r="AU412" t="s">
        <v>328</v>
      </c>
      <c r="AV412" t="str">
        <f>"93013-1310"</f>
        <v>93013-1310</v>
      </c>
      <c r="AW412" t="s">
        <v>1019</v>
      </c>
      <c r="AX412" t="s">
        <v>4642</v>
      </c>
      <c r="AY412" t="s">
        <v>4643</v>
      </c>
      <c r="AZ412" t="s">
        <v>254</v>
      </c>
      <c r="BA412" t="s">
        <v>4644</v>
      </c>
      <c r="BB412" t="str">
        <f>"353-10-062"</f>
        <v>353-10-062</v>
      </c>
      <c r="BC412" t="str">
        <f>"35310062"</f>
        <v>35310062</v>
      </c>
      <c r="BD412" t="str">
        <f>"R35310062"</f>
        <v>R35310062</v>
      </c>
      <c r="BE412">
        <v>4015</v>
      </c>
      <c r="BI412" t="s">
        <v>256</v>
      </c>
      <c r="BJ412" t="s">
        <v>257</v>
      </c>
      <c r="BK412" t="s">
        <v>258</v>
      </c>
      <c r="BL412">
        <v>21</v>
      </c>
      <c r="BN412">
        <v>35.184042881956103</v>
      </c>
      <c r="BO412">
        <v>-113.551784155413</v>
      </c>
      <c r="BP412" t="s">
        <v>259</v>
      </c>
      <c r="BW412" t="s">
        <v>981</v>
      </c>
      <c r="BX412" t="s">
        <v>981</v>
      </c>
      <c r="CA412" t="str">
        <f>"325"</f>
        <v>325</v>
      </c>
      <c r="CC412">
        <v>0</v>
      </c>
      <c r="CD412">
        <v>0</v>
      </c>
      <c r="CE412">
        <v>0</v>
      </c>
      <c r="CF412">
        <v>0</v>
      </c>
      <c r="CI412">
        <v>0</v>
      </c>
      <c r="CJ412">
        <v>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0</v>
      </c>
      <c r="CT412">
        <v>0</v>
      </c>
      <c r="CU412">
        <v>0</v>
      </c>
      <c r="CX412">
        <v>0</v>
      </c>
      <c r="CZ412">
        <v>0</v>
      </c>
      <c r="DB412">
        <v>0</v>
      </c>
      <c r="DD412">
        <v>0</v>
      </c>
      <c r="DF412">
        <v>0</v>
      </c>
      <c r="DK412">
        <v>0</v>
      </c>
      <c r="DM412">
        <v>0</v>
      </c>
      <c r="DX412">
        <v>0</v>
      </c>
      <c r="EC412" t="s">
        <v>261</v>
      </c>
      <c r="ED412" t="s">
        <v>262</v>
      </c>
      <c r="EE412" t="s">
        <v>263</v>
      </c>
      <c r="EG412">
        <v>435600</v>
      </c>
      <c r="EH412">
        <v>10</v>
      </c>
      <c r="EI412">
        <v>0</v>
      </c>
      <c r="EJ412">
        <v>0</v>
      </c>
      <c r="EK412">
        <v>0</v>
      </c>
      <c r="EL412">
        <v>0</v>
      </c>
      <c r="EU412" t="s">
        <v>264</v>
      </c>
      <c r="EV412" t="s">
        <v>265</v>
      </c>
      <c r="EW412" t="s">
        <v>266</v>
      </c>
      <c r="EX412" s="1">
        <v>40135</v>
      </c>
      <c r="EY412" t="s">
        <v>267</v>
      </c>
      <c r="EZ412" t="str">
        <f t="shared" si="23"/>
        <v>FALSE</v>
      </c>
      <c r="FA412">
        <v>2022</v>
      </c>
      <c r="FB412">
        <v>2020</v>
      </c>
      <c r="FC412">
        <v>300</v>
      </c>
      <c r="FD412" t="s">
        <v>246</v>
      </c>
      <c r="FE412" t="s">
        <v>246</v>
      </c>
      <c r="FF412" t="s">
        <v>246</v>
      </c>
      <c r="FG412" t="s">
        <v>246</v>
      </c>
      <c r="FH412" t="s">
        <v>246</v>
      </c>
      <c r="FI412" t="s">
        <v>246</v>
      </c>
      <c r="FJ412" t="s">
        <v>246</v>
      </c>
      <c r="FK412" t="s">
        <v>246</v>
      </c>
      <c r="FL412" t="s">
        <v>246</v>
      </c>
      <c r="FM412" t="s">
        <v>246</v>
      </c>
      <c r="FN412" t="s">
        <v>246</v>
      </c>
      <c r="FO412" t="s">
        <v>246</v>
      </c>
      <c r="FP412" t="s">
        <v>246</v>
      </c>
      <c r="FQ412" s="2">
        <v>595</v>
      </c>
      <c r="FR412" s="2">
        <v>0</v>
      </c>
      <c r="FS412" s="2">
        <v>0</v>
      </c>
      <c r="FT412">
        <v>0</v>
      </c>
      <c r="FU412" s="2">
        <v>3964</v>
      </c>
      <c r="FV412" s="2">
        <v>3964</v>
      </c>
      <c r="FW412" s="2">
        <v>0</v>
      </c>
      <c r="FX412">
        <v>0</v>
      </c>
      <c r="FY412" s="2">
        <v>0</v>
      </c>
      <c r="FZ412" s="2">
        <v>0</v>
      </c>
      <c r="GA412" s="2">
        <v>0</v>
      </c>
      <c r="GB412">
        <v>0</v>
      </c>
      <c r="GC412" s="2">
        <v>45.02</v>
      </c>
      <c r="GE412" s="2">
        <v>3964</v>
      </c>
      <c r="GH412" t="s">
        <v>268</v>
      </c>
      <c r="GK412" t="s">
        <v>269</v>
      </c>
      <c r="GN412" s="1">
        <v>40212</v>
      </c>
      <c r="GO412" s="1">
        <v>40217</v>
      </c>
      <c r="GP412" s="2">
        <v>0</v>
      </c>
      <c r="GQ412" t="s">
        <v>319</v>
      </c>
      <c r="GR412" t="str">
        <f>"                    "</f>
        <v xml:space="preserve">                    </v>
      </c>
      <c r="GS412" t="str">
        <f>"2010.6950"</f>
        <v>2010.6950</v>
      </c>
      <c r="GT412" t="str">
        <f>""</f>
        <v/>
      </c>
      <c r="HF412" t="str">
        <f>""</f>
        <v/>
      </c>
      <c r="HK412" t="str">
        <f>""</f>
        <v/>
      </c>
      <c r="HN412" t="s">
        <v>271</v>
      </c>
      <c r="HP412" t="str">
        <f>""</f>
        <v/>
      </c>
      <c r="HQ412" t="str">
        <f>""</f>
        <v/>
      </c>
      <c r="IA412" t="str">
        <f>""</f>
        <v/>
      </c>
      <c r="IB412" t="str">
        <f>""</f>
        <v/>
      </c>
      <c r="IC412" t="str">
        <f>HYPERLINK("https://web.datatree.com/?/property?propertyId=3714541")</f>
        <v>https://web.datatree.com/?/property?propertyId=3714541</v>
      </c>
    </row>
    <row r="413" spans="1:237" x14ac:dyDescent="0.25">
      <c r="A413" t="s">
        <v>4645</v>
      </c>
      <c r="B413" t="s">
        <v>2801</v>
      </c>
      <c r="C413" t="s">
        <v>2801</v>
      </c>
      <c r="D413" t="s">
        <v>4646</v>
      </c>
      <c r="E413" t="s">
        <v>240</v>
      </c>
      <c r="F413">
        <v>2</v>
      </c>
      <c r="G413" t="s">
        <v>4647</v>
      </c>
      <c r="H413" t="s">
        <v>4648</v>
      </c>
      <c r="I413" t="s">
        <v>4648</v>
      </c>
      <c r="J413" t="s">
        <v>4646</v>
      </c>
      <c r="K413" t="s">
        <v>240</v>
      </c>
      <c r="L413">
        <v>2</v>
      </c>
      <c r="O413" t="s">
        <v>4649</v>
      </c>
      <c r="P413" t="s">
        <v>4650</v>
      </c>
      <c r="R413" t="s">
        <v>860</v>
      </c>
      <c r="T413" t="s">
        <v>242</v>
      </c>
      <c r="AE413" t="s">
        <v>243</v>
      </c>
      <c r="AH413" t="s">
        <v>244</v>
      </c>
      <c r="AK413" t="s">
        <v>245</v>
      </c>
      <c r="AM413">
        <v>1108</v>
      </c>
      <c r="AP413" t="s">
        <v>4651</v>
      </c>
      <c r="AQ413" t="s">
        <v>302</v>
      </c>
      <c r="AS413" t="s">
        <v>4652</v>
      </c>
      <c r="AU413" t="s">
        <v>4653</v>
      </c>
      <c r="AV413" t="str">
        <f>"70056-8317"</f>
        <v>70056-8317</v>
      </c>
      <c r="AW413" t="s">
        <v>2890</v>
      </c>
      <c r="AX413" t="s">
        <v>4654</v>
      </c>
      <c r="AY413" t="s">
        <v>4655</v>
      </c>
      <c r="AZ413" t="s">
        <v>254</v>
      </c>
      <c r="BA413" t="s">
        <v>4656</v>
      </c>
      <c r="BB413" t="str">
        <f>"354-39-007B"</f>
        <v>354-39-007B</v>
      </c>
      <c r="BC413" t="str">
        <f>"35439007B"</f>
        <v>35439007B</v>
      </c>
      <c r="BD413" t="str">
        <f>"R35439007"</f>
        <v>R35439007</v>
      </c>
      <c r="BE413">
        <v>4015</v>
      </c>
      <c r="BI413" t="s">
        <v>256</v>
      </c>
      <c r="BJ413" t="s">
        <v>257</v>
      </c>
      <c r="BK413" t="s">
        <v>481</v>
      </c>
      <c r="BL413">
        <v>22</v>
      </c>
      <c r="BN413">
        <v>35.193643166357901</v>
      </c>
      <c r="BO413">
        <v>-113.756807592912</v>
      </c>
      <c r="BP413" t="s">
        <v>4582</v>
      </c>
      <c r="BW413" t="s">
        <v>4583</v>
      </c>
      <c r="BX413" t="s">
        <v>4583</v>
      </c>
      <c r="CA413" t="str">
        <f>""</f>
        <v/>
      </c>
      <c r="CC413">
        <v>0</v>
      </c>
      <c r="CD413">
        <v>0</v>
      </c>
      <c r="CE413">
        <v>0</v>
      </c>
      <c r="CF413">
        <v>0</v>
      </c>
      <c r="CI413">
        <v>0</v>
      </c>
      <c r="CJ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X413">
        <v>0</v>
      </c>
      <c r="CZ413">
        <v>0</v>
      </c>
      <c r="DB413">
        <v>0</v>
      </c>
      <c r="DD413">
        <v>0</v>
      </c>
      <c r="DF413">
        <v>0</v>
      </c>
      <c r="DK413">
        <v>0</v>
      </c>
      <c r="DM413">
        <v>0</v>
      </c>
      <c r="DX413">
        <v>0</v>
      </c>
      <c r="EC413" t="s">
        <v>261</v>
      </c>
      <c r="ED413" t="s">
        <v>354</v>
      </c>
      <c r="EE413" t="s">
        <v>355</v>
      </c>
      <c r="EG413">
        <v>435600</v>
      </c>
      <c r="EH413">
        <v>10</v>
      </c>
      <c r="EI413">
        <v>0</v>
      </c>
      <c r="EJ413">
        <v>0</v>
      </c>
      <c r="EK413">
        <v>0</v>
      </c>
      <c r="EL413">
        <v>0</v>
      </c>
      <c r="EU413" t="s">
        <v>264</v>
      </c>
      <c r="EV413" t="s">
        <v>4584</v>
      </c>
      <c r="EW413" t="s">
        <v>4585</v>
      </c>
      <c r="EX413" s="1">
        <v>40135</v>
      </c>
      <c r="EY413" t="s">
        <v>267</v>
      </c>
      <c r="EZ413" t="str">
        <f t="shared" si="23"/>
        <v>FALSE</v>
      </c>
      <c r="FA413">
        <v>2022</v>
      </c>
      <c r="FB413">
        <v>2020</v>
      </c>
      <c r="FC413">
        <v>300</v>
      </c>
      <c r="FD413" t="s">
        <v>246</v>
      </c>
      <c r="FE413" t="s">
        <v>246</v>
      </c>
      <c r="FF413" t="s">
        <v>246</v>
      </c>
      <c r="FG413" t="s">
        <v>246</v>
      </c>
      <c r="FH413" t="s">
        <v>246</v>
      </c>
      <c r="FI413" t="s">
        <v>246</v>
      </c>
      <c r="FJ413" t="s">
        <v>246</v>
      </c>
      <c r="FK413" t="s">
        <v>246</v>
      </c>
      <c r="FL413" t="s">
        <v>246</v>
      </c>
      <c r="FM413" t="s">
        <v>246</v>
      </c>
      <c r="FN413" t="s">
        <v>246</v>
      </c>
      <c r="FO413" t="s">
        <v>246</v>
      </c>
      <c r="FP413" t="s">
        <v>246</v>
      </c>
      <c r="FQ413" s="2">
        <v>1738</v>
      </c>
      <c r="FR413" s="2">
        <v>0</v>
      </c>
      <c r="FS413" s="2">
        <v>0</v>
      </c>
      <c r="FT413">
        <v>0</v>
      </c>
      <c r="FU413" s="2">
        <v>11590</v>
      </c>
      <c r="FV413" s="2">
        <v>11590</v>
      </c>
      <c r="FW413" s="2">
        <v>0</v>
      </c>
      <c r="FX413">
        <v>0</v>
      </c>
      <c r="FY413" s="2">
        <v>0</v>
      </c>
      <c r="FZ413" s="2">
        <v>0</v>
      </c>
      <c r="GA413" s="2">
        <v>0</v>
      </c>
      <c r="GB413">
        <v>0</v>
      </c>
      <c r="GC413" s="2">
        <v>110.18</v>
      </c>
      <c r="GE413" s="2">
        <v>11590</v>
      </c>
      <c r="GH413" t="s">
        <v>268</v>
      </c>
      <c r="GK413" t="s">
        <v>269</v>
      </c>
      <c r="GR413" t="str">
        <f>""</f>
        <v/>
      </c>
      <c r="GS413" t="str">
        <f>""</f>
        <v/>
      </c>
      <c r="GT413" t="str">
        <f>""</f>
        <v/>
      </c>
      <c r="GU413" s="1">
        <v>40632</v>
      </c>
      <c r="GV413" s="1">
        <v>40641</v>
      </c>
      <c r="GW413" s="2">
        <v>8500</v>
      </c>
      <c r="GX413" t="s">
        <v>566</v>
      </c>
      <c r="GY413" t="s">
        <v>567</v>
      </c>
      <c r="GZ413" t="s">
        <v>4586</v>
      </c>
      <c r="HF413" t="str">
        <f>"                    "</f>
        <v xml:space="preserve">                    </v>
      </c>
      <c r="HK413" t="str">
        <f>"                    "</f>
        <v xml:space="preserve">                    </v>
      </c>
      <c r="HM413" t="s">
        <v>642</v>
      </c>
      <c r="HN413" t="s">
        <v>271</v>
      </c>
      <c r="HP413" t="str">
        <f>"2011.19171"</f>
        <v>2011.19171</v>
      </c>
      <c r="HQ413" t="str">
        <f>""</f>
        <v/>
      </c>
      <c r="IA413" t="str">
        <f>""</f>
        <v/>
      </c>
      <c r="IB413" t="str">
        <f>""</f>
        <v/>
      </c>
      <c r="IC413" t="str">
        <f>HYPERLINK("https://web.datatree.com/?/property?propertyId=3768208")</f>
        <v>https://web.datatree.com/?/property?propertyId=3768208</v>
      </c>
    </row>
    <row r="414" spans="1:237" x14ac:dyDescent="0.25">
      <c r="A414" t="s">
        <v>4657</v>
      </c>
      <c r="B414" t="s">
        <v>4658</v>
      </c>
      <c r="C414" t="s">
        <v>4659</v>
      </c>
      <c r="D414" t="s">
        <v>4660</v>
      </c>
      <c r="E414" t="s">
        <v>240</v>
      </c>
      <c r="F414">
        <v>1</v>
      </c>
      <c r="O414" t="s">
        <v>4661</v>
      </c>
      <c r="P414" t="s">
        <v>4657</v>
      </c>
      <c r="T414" t="s">
        <v>242</v>
      </c>
      <c r="AE414" t="s">
        <v>243</v>
      </c>
      <c r="AH414" t="s">
        <v>244</v>
      </c>
      <c r="AK414" t="s">
        <v>245</v>
      </c>
      <c r="AL414" t="s">
        <v>246</v>
      </c>
      <c r="AM414">
        <v>1624</v>
      </c>
      <c r="AP414" t="s">
        <v>4662</v>
      </c>
      <c r="AQ414" t="s">
        <v>375</v>
      </c>
      <c r="AS414" t="s">
        <v>4663</v>
      </c>
      <c r="AT414" t="s">
        <v>4663</v>
      </c>
      <c r="AU414" t="s">
        <v>304</v>
      </c>
      <c r="AV414" t="str">
        <f>"50501-7948"</f>
        <v>50501-7948</v>
      </c>
      <c r="AW414" t="s">
        <v>532</v>
      </c>
      <c r="AX414" t="s">
        <v>4664</v>
      </c>
      <c r="AY414" t="s">
        <v>4665</v>
      </c>
      <c r="AZ414" t="s">
        <v>254</v>
      </c>
      <c r="BA414" t="s">
        <v>4666</v>
      </c>
      <c r="BB414" t="str">
        <f>"207-08-029"</f>
        <v>207-08-029</v>
      </c>
      <c r="BC414" t="str">
        <f>"20708029"</f>
        <v>20708029</v>
      </c>
      <c r="BD414" t="str">
        <f>"R20708029"</f>
        <v>R20708029</v>
      </c>
      <c r="BE414">
        <v>4015</v>
      </c>
      <c r="BI414" t="s">
        <v>256</v>
      </c>
      <c r="BJ414" t="s">
        <v>281</v>
      </c>
      <c r="BK414" t="s">
        <v>499</v>
      </c>
      <c r="BL414">
        <v>7</v>
      </c>
      <c r="BN414">
        <v>34.743084526328197</v>
      </c>
      <c r="BO414">
        <v>-114.293860585071</v>
      </c>
      <c r="BW414" t="s">
        <v>1876</v>
      </c>
      <c r="BX414" t="s">
        <v>1876</v>
      </c>
      <c r="CA414" t="str">
        <f>""</f>
        <v/>
      </c>
      <c r="CC414">
        <v>0</v>
      </c>
      <c r="CD414">
        <v>0</v>
      </c>
      <c r="CE414">
        <v>0</v>
      </c>
      <c r="CF414">
        <v>0</v>
      </c>
      <c r="CI414">
        <v>0</v>
      </c>
      <c r="CJ414">
        <v>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0</v>
      </c>
      <c r="CU414">
        <v>0</v>
      </c>
      <c r="CX414">
        <v>0</v>
      </c>
      <c r="CZ414">
        <v>0</v>
      </c>
      <c r="DB414">
        <v>0</v>
      </c>
      <c r="DD414">
        <v>0</v>
      </c>
      <c r="DF414">
        <v>0</v>
      </c>
      <c r="DK414">
        <v>0</v>
      </c>
      <c r="DM414">
        <v>0</v>
      </c>
      <c r="DX414">
        <v>0</v>
      </c>
      <c r="EC414" t="s">
        <v>336</v>
      </c>
      <c r="ED414" t="s">
        <v>405</v>
      </c>
      <c r="EE414" t="s">
        <v>406</v>
      </c>
      <c r="EG414">
        <v>435600</v>
      </c>
      <c r="EH414">
        <v>10</v>
      </c>
      <c r="EI414">
        <v>0</v>
      </c>
      <c r="EJ414">
        <v>0</v>
      </c>
      <c r="EK414">
        <v>0</v>
      </c>
      <c r="EL414">
        <v>0</v>
      </c>
      <c r="EU414" t="s">
        <v>264</v>
      </c>
      <c r="EV414" t="s">
        <v>1531</v>
      </c>
      <c r="EW414" t="s">
        <v>1532</v>
      </c>
      <c r="EX414" s="1">
        <v>40135</v>
      </c>
      <c r="EY414" t="s">
        <v>267</v>
      </c>
      <c r="EZ414" t="str">
        <f t="shared" si="23"/>
        <v>FALSE</v>
      </c>
      <c r="FA414">
        <v>2022</v>
      </c>
      <c r="FB414">
        <v>2020</v>
      </c>
      <c r="FC414">
        <v>1290</v>
      </c>
      <c r="FD414" t="s">
        <v>246</v>
      </c>
      <c r="FE414" t="s">
        <v>246</v>
      </c>
      <c r="FF414" t="s">
        <v>246</v>
      </c>
      <c r="FG414" t="s">
        <v>246</v>
      </c>
      <c r="FH414" t="s">
        <v>246</v>
      </c>
      <c r="FI414" t="s">
        <v>246</v>
      </c>
      <c r="FJ414" t="s">
        <v>246</v>
      </c>
      <c r="FK414" t="s">
        <v>246</v>
      </c>
      <c r="FL414" t="s">
        <v>246</v>
      </c>
      <c r="FM414" t="s">
        <v>246</v>
      </c>
      <c r="FN414" t="s">
        <v>246</v>
      </c>
      <c r="FO414" t="s">
        <v>246</v>
      </c>
      <c r="FP414" t="s">
        <v>246</v>
      </c>
      <c r="FQ414" s="2">
        <v>493</v>
      </c>
      <c r="FR414" s="2">
        <v>0</v>
      </c>
      <c r="FS414" s="2">
        <v>0</v>
      </c>
      <c r="FT414">
        <v>0</v>
      </c>
      <c r="FU414" s="2">
        <v>3288</v>
      </c>
      <c r="FV414" s="2">
        <v>3288</v>
      </c>
      <c r="FW414" s="2">
        <v>0</v>
      </c>
      <c r="FX414">
        <v>0</v>
      </c>
      <c r="FY414" s="2">
        <v>0</v>
      </c>
      <c r="FZ414" s="2">
        <v>0</v>
      </c>
      <c r="GA414" s="2">
        <v>0</v>
      </c>
      <c r="GB414">
        <v>0</v>
      </c>
      <c r="GC414" s="2">
        <v>36.020000000000003</v>
      </c>
      <c r="GE414" s="2">
        <v>3288</v>
      </c>
      <c r="GH414" t="s">
        <v>386</v>
      </c>
      <c r="GI414" t="s">
        <v>387</v>
      </c>
      <c r="GK414" t="s">
        <v>388</v>
      </c>
      <c r="GL414" t="s">
        <v>388</v>
      </c>
      <c r="GM414" t="s">
        <v>389</v>
      </c>
      <c r="GR414" t="str">
        <f>""</f>
        <v/>
      </c>
      <c r="GS414" t="str">
        <f>""</f>
        <v/>
      </c>
      <c r="GT414" t="str">
        <f>""</f>
        <v/>
      </c>
      <c r="HF414" t="str">
        <f>""</f>
        <v/>
      </c>
      <c r="HK414" t="str">
        <f>""</f>
        <v/>
      </c>
      <c r="HN414" t="s">
        <v>271</v>
      </c>
      <c r="HP414" t="str">
        <f>""</f>
        <v/>
      </c>
      <c r="HQ414" t="str">
        <f>""</f>
        <v/>
      </c>
      <c r="IA414" t="str">
        <f>""</f>
        <v/>
      </c>
      <c r="IB414" t="str">
        <f>""</f>
        <v/>
      </c>
      <c r="IC414" t="str">
        <f>HYPERLINK("https://web.datatree.com/?/property?propertyId=3749815")</f>
        <v>https://web.datatree.com/?/property?propertyId=3749815</v>
      </c>
    </row>
    <row r="415" spans="1:237" x14ac:dyDescent="0.25">
      <c r="A415" t="s">
        <v>4667</v>
      </c>
      <c r="B415" t="s">
        <v>4668</v>
      </c>
      <c r="C415" t="s">
        <v>4669</v>
      </c>
      <c r="D415" t="s">
        <v>4670</v>
      </c>
      <c r="E415" t="s">
        <v>240</v>
      </c>
      <c r="F415">
        <v>1</v>
      </c>
      <c r="G415" t="s">
        <v>4671</v>
      </c>
      <c r="H415" t="s">
        <v>4672</v>
      </c>
      <c r="I415" t="s">
        <v>4673</v>
      </c>
      <c r="J415" t="s">
        <v>4670</v>
      </c>
      <c r="K415" t="s">
        <v>240</v>
      </c>
      <c r="L415">
        <v>1</v>
      </c>
      <c r="O415" t="s">
        <v>4674</v>
      </c>
      <c r="P415" t="s">
        <v>4675</v>
      </c>
      <c r="Q415" t="s">
        <v>2401</v>
      </c>
      <c r="R415" t="s">
        <v>4676</v>
      </c>
      <c r="S415" t="s">
        <v>613</v>
      </c>
      <c r="T415" t="s">
        <v>242</v>
      </c>
      <c r="AE415" t="s">
        <v>243</v>
      </c>
      <c r="AH415" t="s">
        <v>244</v>
      </c>
      <c r="AK415" t="s">
        <v>245</v>
      </c>
      <c r="AM415">
        <v>1910</v>
      </c>
      <c r="AP415" t="s">
        <v>4677</v>
      </c>
      <c r="AQ415" t="s">
        <v>491</v>
      </c>
      <c r="AS415" t="s">
        <v>4678</v>
      </c>
      <c r="AT415" t="s">
        <v>4678</v>
      </c>
      <c r="AU415" t="s">
        <v>328</v>
      </c>
      <c r="AV415" t="str">
        <f>"92308"</f>
        <v>92308</v>
      </c>
      <c r="AW415" t="s">
        <v>3789</v>
      </c>
      <c r="AX415" t="s">
        <v>4679</v>
      </c>
      <c r="AY415" t="s">
        <v>4680</v>
      </c>
      <c r="AZ415" t="s">
        <v>254</v>
      </c>
      <c r="BA415" t="s">
        <v>4681</v>
      </c>
      <c r="BB415" t="str">
        <f>"201-06-009"</f>
        <v>201-06-009</v>
      </c>
      <c r="BC415" t="str">
        <f>"20106009"</f>
        <v>20106009</v>
      </c>
      <c r="BD415" t="str">
        <f>"R20106009"</f>
        <v>R20106009</v>
      </c>
      <c r="BE415">
        <v>4015</v>
      </c>
      <c r="BI415" t="s">
        <v>256</v>
      </c>
      <c r="BJ415" t="s">
        <v>281</v>
      </c>
      <c r="BK415" t="s">
        <v>258</v>
      </c>
      <c r="BL415">
        <v>19</v>
      </c>
      <c r="BN415">
        <v>34.717793070748598</v>
      </c>
      <c r="BO415">
        <v>-113.548036884713</v>
      </c>
      <c r="BP415" t="s">
        <v>282</v>
      </c>
      <c r="BW415" t="s">
        <v>283</v>
      </c>
      <c r="BX415" t="s">
        <v>283</v>
      </c>
      <c r="CA415" t="str">
        <f>"9"</f>
        <v>9</v>
      </c>
      <c r="CC415">
        <v>0</v>
      </c>
      <c r="CD415">
        <v>0</v>
      </c>
      <c r="CE415">
        <v>0</v>
      </c>
      <c r="CF415">
        <v>0</v>
      </c>
      <c r="CI415">
        <v>0</v>
      </c>
      <c r="CJ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0</v>
      </c>
      <c r="CX415">
        <v>0</v>
      </c>
      <c r="CZ415">
        <v>0</v>
      </c>
      <c r="DB415">
        <v>0</v>
      </c>
      <c r="DD415">
        <v>0</v>
      </c>
      <c r="DF415">
        <v>0</v>
      </c>
      <c r="DK415">
        <v>0</v>
      </c>
      <c r="DM415">
        <v>0</v>
      </c>
      <c r="DX415">
        <v>0</v>
      </c>
      <c r="EC415" t="s">
        <v>261</v>
      </c>
      <c r="ED415" t="s">
        <v>262</v>
      </c>
      <c r="EE415" t="s">
        <v>263</v>
      </c>
      <c r="EG415">
        <v>435600</v>
      </c>
      <c r="EH415">
        <v>10</v>
      </c>
      <c r="EI415">
        <v>0</v>
      </c>
      <c r="EJ415">
        <v>0</v>
      </c>
      <c r="EK415">
        <v>0</v>
      </c>
      <c r="EL415">
        <v>0</v>
      </c>
      <c r="EU415" t="s">
        <v>264</v>
      </c>
      <c r="EV415" t="s">
        <v>287</v>
      </c>
      <c r="EW415" t="s">
        <v>288</v>
      </c>
      <c r="EX415" s="1">
        <v>40135</v>
      </c>
      <c r="EY415" t="s">
        <v>267</v>
      </c>
      <c r="EZ415" t="str">
        <f t="shared" si="23"/>
        <v>FALSE</v>
      </c>
      <c r="FA415">
        <v>2022</v>
      </c>
      <c r="FB415">
        <v>2020</v>
      </c>
      <c r="FC415">
        <v>600</v>
      </c>
      <c r="FD415" t="s">
        <v>246</v>
      </c>
      <c r="FE415" t="s">
        <v>246</v>
      </c>
      <c r="FF415" t="s">
        <v>246</v>
      </c>
      <c r="FG415" t="s">
        <v>246</v>
      </c>
      <c r="FH415" t="s">
        <v>246</v>
      </c>
      <c r="FI415" t="s">
        <v>246</v>
      </c>
      <c r="FJ415" t="s">
        <v>246</v>
      </c>
      <c r="FK415" t="s">
        <v>246</v>
      </c>
      <c r="FL415" t="s">
        <v>246</v>
      </c>
      <c r="FM415" t="s">
        <v>246</v>
      </c>
      <c r="FN415" t="s">
        <v>246</v>
      </c>
      <c r="FO415" t="s">
        <v>246</v>
      </c>
      <c r="FP415" t="s">
        <v>246</v>
      </c>
      <c r="FQ415" s="2">
        <v>301</v>
      </c>
      <c r="FR415" s="2">
        <v>0</v>
      </c>
      <c r="FS415" s="2">
        <v>0</v>
      </c>
      <c r="FT415">
        <v>0</v>
      </c>
      <c r="FU415" s="2">
        <v>2007</v>
      </c>
      <c r="FV415" s="2">
        <v>2007</v>
      </c>
      <c r="FW415" s="2">
        <v>0</v>
      </c>
      <c r="FX415">
        <v>0</v>
      </c>
      <c r="FY415" s="2">
        <v>0</v>
      </c>
      <c r="FZ415" s="2">
        <v>0</v>
      </c>
      <c r="GA415" s="2">
        <v>0</v>
      </c>
      <c r="GB415">
        <v>0</v>
      </c>
      <c r="GC415" s="2">
        <v>25.38</v>
      </c>
      <c r="GE415" s="2">
        <v>2007</v>
      </c>
      <c r="GH415" t="s">
        <v>289</v>
      </c>
      <c r="GK415" t="s">
        <v>290</v>
      </c>
      <c r="GL415" t="s">
        <v>290</v>
      </c>
      <c r="GN415" s="1">
        <v>44139</v>
      </c>
      <c r="GO415" s="1">
        <v>44238</v>
      </c>
      <c r="GQ415" t="s">
        <v>412</v>
      </c>
      <c r="GR415" t="str">
        <f>""</f>
        <v/>
      </c>
      <c r="GS415" t="str">
        <f>"2021.10003"</f>
        <v>2021.10003</v>
      </c>
      <c r="GT415" t="str">
        <f>""</f>
        <v/>
      </c>
      <c r="GU415" s="1">
        <v>39176</v>
      </c>
      <c r="GV415" s="1">
        <v>39196</v>
      </c>
      <c r="GW415" s="2">
        <v>7550</v>
      </c>
      <c r="GX415" t="s">
        <v>566</v>
      </c>
      <c r="GY415" t="s">
        <v>567</v>
      </c>
      <c r="GZ415" t="s">
        <v>4682</v>
      </c>
      <c r="HF415" t="str">
        <f>"                    "</f>
        <v xml:space="preserve">                    </v>
      </c>
      <c r="HK415" t="str">
        <f>"                    "</f>
        <v xml:space="preserve">                    </v>
      </c>
      <c r="HM415" t="s">
        <v>1116</v>
      </c>
      <c r="HN415" t="s">
        <v>271</v>
      </c>
      <c r="HP415" t="str">
        <f>"6767.716"</f>
        <v>6767.716</v>
      </c>
      <c r="HQ415" t="str">
        <f>""</f>
        <v/>
      </c>
      <c r="IA415" t="str">
        <f>""</f>
        <v/>
      </c>
      <c r="IB415" t="str">
        <f>""</f>
        <v/>
      </c>
      <c r="IC415" t="str">
        <f>HYPERLINK("https://web.datatree.com/?/property?propertyId=3749634")</f>
        <v>https://web.datatree.com/?/property?propertyId=3749634</v>
      </c>
    </row>
    <row r="416" spans="1:237" x14ac:dyDescent="0.25">
      <c r="A416" t="s">
        <v>2619</v>
      </c>
      <c r="B416" t="s">
        <v>2620</v>
      </c>
      <c r="C416" t="s">
        <v>469</v>
      </c>
      <c r="D416" t="s">
        <v>2621</v>
      </c>
      <c r="E416" t="s">
        <v>240</v>
      </c>
      <c r="F416">
        <v>4</v>
      </c>
      <c r="O416" t="s">
        <v>2622</v>
      </c>
      <c r="P416" t="s">
        <v>2619</v>
      </c>
      <c r="S416" t="s">
        <v>541</v>
      </c>
      <c r="T416" t="s">
        <v>242</v>
      </c>
      <c r="U416" t="s">
        <v>613</v>
      </c>
      <c r="AE416" t="s">
        <v>243</v>
      </c>
      <c r="AH416" t="s">
        <v>244</v>
      </c>
      <c r="AK416" t="s">
        <v>245</v>
      </c>
      <c r="AM416">
        <v>31</v>
      </c>
      <c r="AP416" t="s">
        <v>2623</v>
      </c>
      <c r="AQ416" t="s">
        <v>491</v>
      </c>
      <c r="AS416" t="s">
        <v>2624</v>
      </c>
      <c r="AU416" t="s">
        <v>1514</v>
      </c>
      <c r="AV416" t="str">
        <f>"19320-1645"</f>
        <v>19320-1645</v>
      </c>
      <c r="AW416" t="s">
        <v>750</v>
      </c>
      <c r="AX416" t="s">
        <v>2625</v>
      </c>
      <c r="AY416" t="s">
        <v>2626</v>
      </c>
      <c r="AZ416" t="s">
        <v>254</v>
      </c>
      <c r="BA416" t="s">
        <v>4683</v>
      </c>
      <c r="BB416" t="str">
        <f>"201-06-085"</f>
        <v>201-06-085</v>
      </c>
      <c r="BC416" t="str">
        <f>"20106085"</f>
        <v>20106085</v>
      </c>
      <c r="BD416" t="str">
        <f>"R20106085"</f>
        <v>R20106085</v>
      </c>
      <c r="BE416">
        <v>4015</v>
      </c>
      <c r="BI416" t="s">
        <v>256</v>
      </c>
      <c r="BJ416" t="s">
        <v>281</v>
      </c>
      <c r="BK416" t="s">
        <v>258</v>
      </c>
      <c r="BL416">
        <v>31</v>
      </c>
      <c r="BN416">
        <v>34.686981190595702</v>
      </c>
      <c r="BO416">
        <v>-113.55236311486701</v>
      </c>
      <c r="BP416" t="s">
        <v>282</v>
      </c>
      <c r="BW416" t="s">
        <v>950</v>
      </c>
      <c r="BX416" t="s">
        <v>950</v>
      </c>
      <c r="CA416" t="str">
        <f>"86"</f>
        <v>86</v>
      </c>
      <c r="CC416">
        <v>0</v>
      </c>
      <c r="CD416">
        <v>0</v>
      </c>
      <c r="CE416">
        <v>0</v>
      </c>
      <c r="CF416">
        <v>0</v>
      </c>
      <c r="CI416">
        <v>0</v>
      </c>
      <c r="CJ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X416">
        <v>0</v>
      </c>
      <c r="CZ416">
        <v>0</v>
      </c>
      <c r="DB416">
        <v>0</v>
      </c>
      <c r="DD416">
        <v>0</v>
      </c>
      <c r="DF416">
        <v>0</v>
      </c>
      <c r="DK416">
        <v>0</v>
      </c>
      <c r="DM416">
        <v>0</v>
      </c>
      <c r="DX416">
        <v>0</v>
      </c>
      <c r="EC416" t="s">
        <v>261</v>
      </c>
      <c r="ED416" t="s">
        <v>262</v>
      </c>
      <c r="EE416" t="s">
        <v>263</v>
      </c>
      <c r="EG416">
        <v>435600</v>
      </c>
      <c r="EH416">
        <v>10</v>
      </c>
      <c r="EI416">
        <v>0</v>
      </c>
      <c r="EJ416">
        <v>0</v>
      </c>
      <c r="EK416">
        <v>0</v>
      </c>
      <c r="EL416">
        <v>0</v>
      </c>
      <c r="EU416" t="s">
        <v>264</v>
      </c>
      <c r="EV416" t="s">
        <v>287</v>
      </c>
      <c r="EW416" t="s">
        <v>288</v>
      </c>
      <c r="EX416" s="1">
        <v>40135</v>
      </c>
      <c r="EY416" t="s">
        <v>267</v>
      </c>
      <c r="EZ416" t="str">
        <f t="shared" si="23"/>
        <v>FALSE</v>
      </c>
      <c r="FA416">
        <v>2022</v>
      </c>
      <c r="FB416">
        <v>2020</v>
      </c>
      <c r="FC416">
        <v>600</v>
      </c>
      <c r="FD416" t="s">
        <v>246</v>
      </c>
      <c r="FE416" t="s">
        <v>246</v>
      </c>
      <c r="FF416" t="s">
        <v>246</v>
      </c>
      <c r="FG416" t="s">
        <v>246</v>
      </c>
      <c r="FH416" t="s">
        <v>246</v>
      </c>
      <c r="FI416" t="s">
        <v>246</v>
      </c>
      <c r="FJ416" t="s">
        <v>246</v>
      </c>
      <c r="FK416" t="s">
        <v>246</v>
      </c>
      <c r="FL416" t="s">
        <v>246</v>
      </c>
      <c r="FM416" t="s">
        <v>246</v>
      </c>
      <c r="FN416" t="s">
        <v>246</v>
      </c>
      <c r="FO416" t="s">
        <v>246</v>
      </c>
      <c r="FP416" t="s">
        <v>246</v>
      </c>
      <c r="FQ416" s="2">
        <v>602</v>
      </c>
      <c r="FR416" s="2">
        <v>0</v>
      </c>
      <c r="FS416" s="2">
        <v>0</v>
      </c>
      <c r="FT416">
        <v>0</v>
      </c>
      <c r="FU416" s="2">
        <v>4015</v>
      </c>
      <c r="FV416" s="2">
        <v>4015</v>
      </c>
      <c r="FW416" s="2">
        <v>0</v>
      </c>
      <c r="FX416">
        <v>0</v>
      </c>
      <c r="FY416" s="2">
        <v>0</v>
      </c>
      <c r="FZ416" s="2">
        <v>0</v>
      </c>
      <c r="GA416" s="2">
        <v>0</v>
      </c>
      <c r="GB416">
        <v>0</v>
      </c>
      <c r="GC416" s="2">
        <v>50.64</v>
      </c>
      <c r="GE416" s="2">
        <v>4015</v>
      </c>
      <c r="GF416">
        <v>12</v>
      </c>
      <c r="GH416" t="s">
        <v>289</v>
      </c>
      <c r="GK416" t="s">
        <v>290</v>
      </c>
      <c r="GL416" t="s">
        <v>290</v>
      </c>
      <c r="GR416" t="str">
        <f>""</f>
        <v/>
      </c>
      <c r="GS416" t="str">
        <f>""</f>
        <v/>
      </c>
      <c r="GT416" t="str">
        <f>""</f>
        <v/>
      </c>
      <c r="HF416" t="str">
        <f>""</f>
        <v/>
      </c>
      <c r="HK416" t="str">
        <f>""</f>
        <v/>
      </c>
      <c r="HN416" t="s">
        <v>271</v>
      </c>
      <c r="HP416" t="str">
        <f>""</f>
        <v/>
      </c>
      <c r="HQ416" t="str">
        <f>""</f>
        <v/>
      </c>
      <c r="IA416" t="str">
        <f>""</f>
        <v/>
      </c>
      <c r="IB416" t="str">
        <f>""</f>
        <v/>
      </c>
      <c r="IC416" t="str">
        <f>HYPERLINK("https://web.datatree.com/?/property?propertyId=3747461")</f>
        <v>https://web.datatree.com/?/property?propertyId=3747461</v>
      </c>
    </row>
    <row r="417" spans="1:237" x14ac:dyDescent="0.25">
      <c r="A417" t="s">
        <v>4684</v>
      </c>
      <c r="D417" t="s">
        <v>4684</v>
      </c>
      <c r="E417" t="s">
        <v>273</v>
      </c>
      <c r="F417">
        <v>5</v>
      </c>
      <c r="O417" t="s">
        <v>4684</v>
      </c>
      <c r="P417" t="s">
        <v>4684</v>
      </c>
      <c r="T417" t="s">
        <v>242</v>
      </c>
      <c r="AE417" t="s">
        <v>243</v>
      </c>
      <c r="AH417" t="s">
        <v>244</v>
      </c>
      <c r="AK417" t="s">
        <v>245</v>
      </c>
      <c r="AM417">
        <v>2331</v>
      </c>
      <c r="AP417" t="s">
        <v>4685</v>
      </c>
      <c r="AQ417" t="s">
        <v>302</v>
      </c>
      <c r="AS417" t="s">
        <v>2650</v>
      </c>
      <c r="AT417" t="s">
        <v>2650</v>
      </c>
      <c r="AU417" t="s">
        <v>328</v>
      </c>
      <c r="AV417" t="str">
        <f>"92663-5124"</f>
        <v>92663-5124</v>
      </c>
      <c r="AW417" t="s">
        <v>592</v>
      </c>
      <c r="AX417" t="s">
        <v>4686</v>
      </c>
      <c r="AY417" t="s">
        <v>4687</v>
      </c>
      <c r="AZ417" t="s">
        <v>254</v>
      </c>
      <c r="BA417" t="s">
        <v>4688</v>
      </c>
      <c r="BB417" t="str">
        <f>"331-04-008E"</f>
        <v>331-04-008E</v>
      </c>
      <c r="BC417" t="str">
        <f>"33104008E"</f>
        <v>33104008E</v>
      </c>
      <c r="BD417" t="str">
        <f>"R33104008E"</f>
        <v>R33104008E</v>
      </c>
      <c r="BE417">
        <v>4015</v>
      </c>
      <c r="BJ417" t="s">
        <v>350</v>
      </c>
      <c r="BK417" t="s">
        <v>351</v>
      </c>
      <c r="BL417">
        <v>5</v>
      </c>
      <c r="BN417">
        <v>35.407211930583898</v>
      </c>
      <c r="BO417">
        <v>-113.99519058717701</v>
      </c>
      <c r="BP417" t="s">
        <v>673</v>
      </c>
      <c r="BW417" t="s">
        <v>674</v>
      </c>
      <c r="BX417" t="s">
        <v>674</v>
      </c>
      <c r="BY417">
        <v>1</v>
      </c>
      <c r="BZ417" t="s">
        <v>4689</v>
      </c>
      <c r="CA417" t="str">
        <f>""</f>
        <v/>
      </c>
      <c r="CC417">
        <v>0</v>
      </c>
      <c r="CD417">
        <v>0</v>
      </c>
      <c r="CE417">
        <v>0</v>
      </c>
      <c r="CF417">
        <v>0</v>
      </c>
      <c r="CI417">
        <v>0</v>
      </c>
      <c r="CJ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X417">
        <v>0</v>
      </c>
      <c r="CZ417">
        <v>0</v>
      </c>
      <c r="DB417">
        <v>0</v>
      </c>
      <c r="DD417">
        <v>0</v>
      </c>
      <c r="DF417">
        <v>0</v>
      </c>
      <c r="DK417">
        <v>0</v>
      </c>
      <c r="DM417">
        <v>0</v>
      </c>
      <c r="DX417">
        <v>0</v>
      </c>
      <c r="EC417" t="s">
        <v>336</v>
      </c>
      <c r="ED417" t="s">
        <v>337</v>
      </c>
      <c r="EE417" t="s">
        <v>338</v>
      </c>
      <c r="EG417">
        <v>435600</v>
      </c>
      <c r="EH417">
        <v>10</v>
      </c>
      <c r="EI417">
        <v>0</v>
      </c>
      <c r="EJ417">
        <v>0</v>
      </c>
      <c r="EK417">
        <v>0</v>
      </c>
      <c r="EL417">
        <v>0</v>
      </c>
      <c r="EU417" t="s">
        <v>264</v>
      </c>
      <c r="EV417" t="s">
        <v>3670</v>
      </c>
      <c r="EW417" t="s">
        <v>3671</v>
      </c>
      <c r="EX417" s="1">
        <v>40135</v>
      </c>
      <c r="EY417" t="s">
        <v>267</v>
      </c>
      <c r="EZ417" t="str">
        <f t="shared" si="23"/>
        <v>FALSE</v>
      </c>
      <c r="FA417">
        <v>2022</v>
      </c>
      <c r="FB417">
        <v>2020</v>
      </c>
      <c r="FC417">
        <v>400</v>
      </c>
      <c r="FD417" t="s">
        <v>246</v>
      </c>
      <c r="FE417" t="s">
        <v>246</v>
      </c>
      <c r="FF417" t="s">
        <v>246</v>
      </c>
      <c r="FG417" t="s">
        <v>246</v>
      </c>
      <c r="FH417" t="s">
        <v>246</v>
      </c>
      <c r="FI417" t="s">
        <v>246</v>
      </c>
      <c r="FJ417" t="s">
        <v>246</v>
      </c>
      <c r="FK417" t="s">
        <v>246</v>
      </c>
      <c r="FL417" t="s">
        <v>246</v>
      </c>
      <c r="FM417" t="s">
        <v>246</v>
      </c>
      <c r="FN417" t="s">
        <v>246</v>
      </c>
      <c r="FO417" t="s">
        <v>246</v>
      </c>
      <c r="FP417" t="s">
        <v>246</v>
      </c>
      <c r="FQ417" s="2">
        <v>1548</v>
      </c>
      <c r="FR417" s="2">
        <v>0</v>
      </c>
      <c r="FS417" s="2">
        <v>0</v>
      </c>
      <c r="FT417">
        <v>0</v>
      </c>
      <c r="FU417" s="2">
        <v>10318</v>
      </c>
      <c r="FV417" s="2">
        <v>10318</v>
      </c>
      <c r="FW417" s="2">
        <v>0</v>
      </c>
      <c r="FX417">
        <v>0</v>
      </c>
      <c r="FY417" s="2">
        <v>0</v>
      </c>
      <c r="FZ417" s="2">
        <v>0</v>
      </c>
      <c r="GA417" s="2">
        <v>0</v>
      </c>
      <c r="GB417">
        <v>0</v>
      </c>
      <c r="GC417" s="2">
        <v>139.26</v>
      </c>
      <c r="GE417" s="2">
        <v>10318</v>
      </c>
      <c r="GH417" t="s">
        <v>315</v>
      </c>
      <c r="GK417" t="s">
        <v>358</v>
      </c>
      <c r="GL417" t="s">
        <v>359</v>
      </c>
      <c r="GM417" t="s">
        <v>360</v>
      </c>
      <c r="GN417" s="1">
        <v>40554</v>
      </c>
      <c r="GO417" s="1">
        <v>40554</v>
      </c>
      <c r="GP417" s="2">
        <v>0</v>
      </c>
      <c r="GQ417" t="s">
        <v>319</v>
      </c>
      <c r="GR417" t="str">
        <f>"                    "</f>
        <v xml:space="preserve">                    </v>
      </c>
      <c r="GS417" t="str">
        <f>"2011.1872"</f>
        <v>2011.1872</v>
      </c>
      <c r="GT417" t="str">
        <f>""</f>
        <v/>
      </c>
      <c r="HF417" t="str">
        <f>""</f>
        <v/>
      </c>
      <c r="HK417" t="str">
        <f>""</f>
        <v/>
      </c>
      <c r="HN417" t="s">
        <v>271</v>
      </c>
      <c r="HP417" t="str">
        <f>""</f>
        <v/>
      </c>
      <c r="HQ417" t="str">
        <f>""</f>
        <v/>
      </c>
      <c r="IA417" t="str">
        <f>""</f>
        <v/>
      </c>
      <c r="IB417" t="str">
        <f>""</f>
        <v/>
      </c>
      <c r="IC417" t="str">
        <f>HYPERLINK("https://web.datatree.com/?/property?propertyId=3785371")</f>
        <v>https://web.datatree.com/?/property?propertyId=3785371</v>
      </c>
    </row>
    <row r="418" spans="1:237" x14ac:dyDescent="0.25">
      <c r="A418" t="s">
        <v>4690</v>
      </c>
      <c r="D418" t="s">
        <v>4690</v>
      </c>
      <c r="E418" t="s">
        <v>273</v>
      </c>
      <c r="F418">
        <v>1</v>
      </c>
      <c r="O418" t="s">
        <v>4690</v>
      </c>
      <c r="P418" t="s">
        <v>4690</v>
      </c>
      <c r="Q418" t="s">
        <v>996</v>
      </c>
      <c r="R418" t="s">
        <v>274</v>
      </c>
      <c r="T418" t="s">
        <v>242</v>
      </c>
      <c r="AE418" t="s">
        <v>243</v>
      </c>
      <c r="AH418" t="s">
        <v>244</v>
      </c>
      <c r="AK418" t="s">
        <v>245</v>
      </c>
      <c r="AP418" t="s">
        <v>4691</v>
      </c>
      <c r="AS418" t="s">
        <v>4692</v>
      </c>
      <c r="AT418" t="s">
        <v>4692</v>
      </c>
      <c r="AU418" t="s">
        <v>461</v>
      </c>
      <c r="AV418" t="str">
        <f>"98024-1303"</f>
        <v>98024-1303</v>
      </c>
      <c r="AW418" t="s">
        <v>3328</v>
      </c>
      <c r="AX418" t="s">
        <v>4693</v>
      </c>
      <c r="AY418" t="s">
        <v>4694</v>
      </c>
      <c r="AZ418" t="s">
        <v>254</v>
      </c>
      <c r="BA418" t="s">
        <v>4695</v>
      </c>
      <c r="BB418" t="str">
        <f>"402-43-050"</f>
        <v>402-43-050</v>
      </c>
      <c r="BC418" t="str">
        <f>"40243050"</f>
        <v>40243050</v>
      </c>
      <c r="BD418" t="str">
        <f>"R40243050"</f>
        <v>R40243050</v>
      </c>
      <c r="BE418">
        <v>4015</v>
      </c>
      <c r="BJ418" t="s">
        <v>1008</v>
      </c>
      <c r="BK418" t="s">
        <v>351</v>
      </c>
      <c r="BL418">
        <v>36</v>
      </c>
      <c r="BN418">
        <v>36.817042927713501</v>
      </c>
      <c r="BO418">
        <v>-113.981412730919</v>
      </c>
      <c r="BW418" t="s">
        <v>1009</v>
      </c>
      <c r="BX418" t="s">
        <v>1009</v>
      </c>
      <c r="CA418" t="str">
        <f>""</f>
        <v/>
      </c>
      <c r="CC418">
        <v>0</v>
      </c>
      <c r="CD418">
        <v>0</v>
      </c>
      <c r="CE418">
        <v>0</v>
      </c>
      <c r="CF418">
        <v>0</v>
      </c>
      <c r="CI418">
        <v>0</v>
      </c>
      <c r="CJ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0</v>
      </c>
      <c r="CU418">
        <v>0</v>
      </c>
      <c r="CX418">
        <v>0</v>
      </c>
      <c r="CZ418">
        <v>0</v>
      </c>
      <c r="DB418">
        <v>0</v>
      </c>
      <c r="DD418">
        <v>0</v>
      </c>
      <c r="DF418">
        <v>0</v>
      </c>
      <c r="DK418">
        <v>0</v>
      </c>
      <c r="DM418">
        <v>0</v>
      </c>
      <c r="DX418">
        <v>0</v>
      </c>
      <c r="EC418" t="s">
        <v>261</v>
      </c>
      <c r="ED418" t="s">
        <v>354</v>
      </c>
      <c r="EE418" t="s">
        <v>355</v>
      </c>
      <c r="EG418">
        <v>435600</v>
      </c>
      <c r="EH418">
        <v>10</v>
      </c>
      <c r="EI418">
        <v>0</v>
      </c>
      <c r="EJ418">
        <v>0</v>
      </c>
      <c r="EK418">
        <v>0</v>
      </c>
      <c r="EL418">
        <v>0</v>
      </c>
      <c r="EU418" t="s">
        <v>264</v>
      </c>
      <c r="EV418" t="s">
        <v>1010</v>
      </c>
      <c r="EW418" t="s">
        <v>1011</v>
      </c>
      <c r="EX418" s="1">
        <v>40135</v>
      </c>
      <c r="EY418" t="s">
        <v>267</v>
      </c>
      <c r="EZ418" t="str">
        <f t="shared" si="23"/>
        <v>FALSE</v>
      </c>
      <c r="FA418">
        <v>2022</v>
      </c>
      <c r="FB418">
        <v>2020</v>
      </c>
      <c r="FC418">
        <v>902</v>
      </c>
      <c r="FD418" t="s">
        <v>246</v>
      </c>
      <c r="FE418" t="s">
        <v>246</v>
      </c>
      <c r="FF418" t="s">
        <v>246</v>
      </c>
      <c r="FG418" t="s">
        <v>246</v>
      </c>
      <c r="FH418" t="s">
        <v>246</v>
      </c>
      <c r="FI418" t="s">
        <v>246</v>
      </c>
      <c r="FJ418" t="s">
        <v>246</v>
      </c>
      <c r="FK418" t="s">
        <v>246</v>
      </c>
      <c r="FL418" t="s">
        <v>246</v>
      </c>
      <c r="FM418" t="s">
        <v>246</v>
      </c>
      <c r="FN418" t="s">
        <v>246</v>
      </c>
      <c r="FO418" t="s">
        <v>246</v>
      </c>
      <c r="FP418" t="s">
        <v>246</v>
      </c>
      <c r="FQ418" s="2">
        <v>4428</v>
      </c>
      <c r="FR418" s="2">
        <v>0</v>
      </c>
      <c r="FS418" s="2">
        <v>0</v>
      </c>
      <c r="FT418">
        <v>0</v>
      </c>
      <c r="FU418" s="2">
        <v>29520</v>
      </c>
      <c r="FV418" s="2">
        <v>29520</v>
      </c>
      <c r="FW418" s="2">
        <v>0</v>
      </c>
      <c r="FX418">
        <v>0</v>
      </c>
      <c r="FY418" s="2">
        <v>0</v>
      </c>
      <c r="FZ418" s="2">
        <v>0</v>
      </c>
      <c r="GA418" s="2">
        <v>0</v>
      </c>
      <c r="GB418">
        <v>0</v>
      </c>
      <c r="GC418" s="2">
        <v>398.8</v>
      </c>
      <c r="GE418" s="2">
        <v>29520</v>
      </c>
      <c r="GF418">
        <v>19</v>
      </c>
      <c r="GH418" t="s">
        <v>776</v>
      </c>
      <c r="GK418" t="s">
        <v>777</v>
      </c>
      <c r="GL418" t="s">
        <v>778</v>
      </c>
      <c r="GM418" t="s">
        <v>778</v>
      </c>
      <c r="GR418" t="str">
        <f>""</f>
        <v/>
      </c>
      <c r="GS418" t="str">
        <f>""</f>
        <v/>
      </c>
      <c r="GT418" t="str">
        <f>""</f>
        <v/>
      </c>
      <c r="GU418" s="1">
        <v>43580</v>
      </c>
      <c r="GV418" s="1">
        <v>43581</v>
      </c>
      <c r="GW418" s="2">
        <v>80000</v>
      </c>
      <c r="GY418" t="s">
        <v>270</v>
      </c>
      <c r="GZ418" t="s">
        <v>4696</v>
      </c>
      <c r="HF418" t="str">
        <f>""</f>
        <v/>
      </c>
      <c r="HK418" t="str">
        <f>""</f>
        <v/>
      </c>
      <c r="HM418" t="s">
        <v>780</v>
      </c>
      <c r="HN418" t="s">
        <v>271</v>
      </c>
      <c r="HP418" t="str">
        <f>"2019.20854"</f>
        <v>2019.20854</v>
      </c>
      <c r="HQ418" t="str">
        <f>""</f>
        <v/>
      </c>
      <c r="IA418" t="str">
        <f>""</f>
        <v/>
      </c>
      <c r="IB418" t="str">
        <f>""</f>
        <v/>
      </c>
      <c r="IC418" t="str">
        <f>HYPERLINK("https://web.datatree.com/?/property?propertyId=3785745")</f>
        <v>https://web.datatree.com/?/property?propertyId=3785745</v>
      </c>
    </row>
    <row r="419" spans="1:237" x14ac:dyDescent="0.25">
      <c r="A419" t="s">
        <v>4697</v>
      </c>
      <c r="D419" t="s">
        <v>4697</v>
      </c>
      <c r="E419" t="s">
        <v>240</v>
      </c>
      <c r="F419">
        <v>1</v>
      </c>
      <c r="O419" t="s">
        <v>4698</v>
      </c>
      <c r="P419" t="s">
        <v>4697</v>
      </c>
      <c r="Q419" t="s">
        <v>689</v>
      </c>
      <c r="T419" t="s">
        <v>242</v>
      </c>
      <c r="AE419" t="s">
        <v>243</v>
      </c>
      <c r="AH419" t="s">
        <v>244</v>
      </c>
      <c r="AK419" t="s">
        <v>245</v>
      </c>
      <c r="AL419" t="s">
        <v>396</v>
      </c>
      <c r="AM419">
        <v>414</v>
      </c>
      <c r="AP419" t="s">
        <v>4699</v>
      </c>
      <c r="AQ419" t="s">
        <v>302</v>
      </c>
      <c r="AS419" t="s">
        <v>3231</v>
      </c>
      <c r="AT419" t="s">
        <v>3231</v>
      </c>
      <c r="AU419" t="s">
        <v>243</v>
      </c>
      <c r="AV419" t="str">
        <f>"85541-5611"</f>
        <v>85541-5611</v>
      </c>
      <c r="AW419" t="s">
        <v>2605</v>
      </c>
      <c r="AX419" t="s">
        <v>4700</v>
      </c>
      <c r="AY419" t="s">
        <v>4701</v>
      </c>
      <c r="AZ419" t="s">
        <v>254</v>
      </c>
      <c r="BA419" t="s">
        <v>4702</v>
      </c>
      <c r="BB419" t="str">
        <f>"353-07-023"</f>
        <v>353-07-023</v>
      </c>
      <c r="BC419" t="str">
        <f>"35307023"</f>
        <v>35307023</v>
      </c>
      <c r="BD419" t="str">
        <f>"R35307023"</f>
        <v>R35307023</v>
      </c>
      <c r="BE419">
        <v>4015</v>
      </c>
      <c r="BI419" t="s">
        <v>256</v>
      </c>
      <c r="BN419">
        <v>35.200342245466302</v>
      </c>
      <c r="BO419">
        <v>-113.500923864832</v>
      </c>
      <c r="CA419" t="str">
        <f>""</f>
        <v/>
      </c>
      <c r="CC419">
        <v>0</v>
      </c>
      <c r="CD419">
        <v>0</v>
      </c>
      <c r="CE419">
        <v>0</v>
      </c>
      <c r="CF419">
        <v>0</v>
      </c>
      <c r="CI419">
        <v>0</v>
      </c>
      <c r="CJ419">
        <v>0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X419">
        <v>0</v>
      </c>
      <c r="CZ419">
        <v>0</v>
      </c>
      <c r="DB419">
        <v>0</v>
      </c>
      <c r="DD419">
        <v>0</v>
      </c>
      <c r="DF419">
        <v>0</v>
      </c>
      <c r="DK419">
        <v>0</v>
      </c>
      <c r="DM419">
        <v>0</v>
      </c>
      <c r="DX419">
        <v>0</v>
      </c>
      <c r="EC419" t="s">
        <v>261</v>
      </c>
      <c r="ED419" t="s">
        <v>354</v>
      </c>
      <c r="EE419" t="s">
        <v>355</v>
      </c>
      <c r="EG419">
        <v>435600</v>
      </c>
      <c r="EH419">
        <v>10</v>
      </c>
      <c r="EI419">
        <v>0</v>
      </c>
      <c r="EJ419">
        <v>0</v>
      </c>
      <c r="EK419">
        <v>0</v>
      </c>
      <c r="EL419">
        <v>0</v>
      </c>
      <c r="EU419" t="s">
        <v>264</v>
      </c>
      <c r="EV419" t="s">
        <v>265</v>
      </c>
      <c r="EW419" t="s">
        <v>266</v>
      </c>
      <c r="EX419" s="1">
        <v>40135</v>
      </c>
      <c r="EY419" t="s">
        <v>267</v>
      </c>
      <c r="EZ419" t="str">
        <f t="shared" si="23"/>
        <v>FALSE</v>
      </c>
      <c r="FA419">
        <v>2022</v>
      </c>
      <c r="FB419">
        <v>2020</v>
      </c>
      <c r="FC419">
        <v>300</v>
      </c>
      <c r="FD419" t="s">
        <v>246</v>
      </c>
      <c r="FE419" t="s">
        <v>246</v>
      </c>
      <c r="FF419" t="s">
        <v>246</v>
      </c>
      <c r="FG419" t="s">
        <v>246</v>
      </c>
      <c r="FH419" t="s">
        <v>246</v>
      </c>
      <c r="FI419" t="s">
        <v>246</v>
      </c>
      <c r="FJ419" t="s">
        <v>246</v>
      </c>
      <c r="FK419" t="s">
        <v>246</v>
      </c>
      <c r="FL419" t="s">
        <v>246</v>
      </c>
      <c r="FM419" t="s">
        <v>246</v>
      </c>
      <c r="FN419" t="s">
        <v>246</v>
      </c>
      <c r="FO419" t="s">
        <v>246</v>
      </c>
      <c r="FP419" t="s">
        <v>246</v>
      </c>
      <c r="FQ419" s="2">
        <v>595</v>
      </c>
      <c r="FR419" s="2">
        <v>0</v>
      </c>
      <c r="FS419" s="2">
        <v>0</v>
      </c>
      <c r="FT419">
        <v>0</v>
      </c>
      <c r="FU419" s="2">
        <v>3964</v>
      </c>
      <c r="FV419" s="2">
        <v>3964</v>
      </c>
      <c r="FW419" s="2">
        <v>0</v>
      </c>
      <c r="FX419">
        <v>0</v>
      </c>
      <c r="FY419" s="2">
        <v>0</v>
      </c>
      <c r="FZ419" s="2">
        <v>0</v>
      </c>
      <c r="GA419" s="2">
        <v>0</v>
      </c>
      <c r="GB419">
        <v>0</v>
      </c>
      <c r="GC419" s="2">
        <v>85.44</v>
      </c>
      <c r="GE419" s="2">
        <v>3964</v>
      </c>
      <c r="GH419" t="s">
        <v>268</v>
      </c>
      <c r="GK419" t="s">
        <v>269</v>
      </c>
      <c r="GN419" s="1">
        <v>36861</v>
      </c>
      <c r="GO419" s="1">
        <v>36868</v>
      </c>
      <c r="GP419" s="2">
        <v>0</v>
      </c>
      <c r="GQ419" t="s">
        <v>319</v>
      </c>
      <c r="GR419" t="str">
        <f>"                    "</f>
        <v xml:space="preserve">                    </v>
      </c>
      <c r="GS419" t="str">
        <f>"3635.624"</f>
        <v>3635.624</v>
      </c>
      <c r="GT419" t="str">
        <f>""</f>
        <v/>
      </c>
      <c r="HF419" t="str">
        <f>""</f>
        <v/>
      </c>
      <c r="HK419" t="str">
        <f>""</f>
        <v/>
      </c>
      <c r="HN419" t="s">
        <v>271</v>
      </c>
      <c r="HP419" t="str">
        <f>""</f>
        <v/>
      </c>
      <c r="HQ419" t="str">
        <f>""</f>
        <v/>
      </c>
      <c r="IA419" t="str">
        <f>""</f>
        <v/>
      </c>
      <c r="IB419" t="str">
        <f>""</f>
        <v/>
      </c>
      <c r="IC419" t="str">
        <f>HYPERLINK("https://web.datatree.com/?/property?propertyId=3730460")</f>
        <v>https://web.datatree.com/?/property?propertyId=3730460</v>
      </c>
    </row>
    <row r="420" spans="1:237" x14ac:dyDescent="0.25">
      <c r="A420" t="s">
        <v>4703</v>
      </c>
      <c r="B420" t="s">
        <v>4704</v>
      </c>
      <c r="C420" t="s">
        <v>322</v>
      </c>
      <c r="D420" t="s">
        <v>4705</v>
      </c>
      <c r="E420" t="s">
        <v>240</v>
      </c>
      <c r="F420">
        <v>1</v>
      </c>
      <c r="O420" t="s">
        <v>4706</v>
      </c>
      <c r="P420" t="s">
        <v>4703</v>
      </c>
      <c r="T420" t="s">
        <v>242</v>
      </c>
      <c r="AE420" t="s">
        <v>243</v>
      </c>
      <c r="AH420" t="s">
        <v>244</v>
      </c>
      <c r="AK420" t="s">
        <v>245</v>
      </c>
      <c r="AL420" t="s">
        <v>396</v>
      </c>
      <c r="AM420">
        <v>3177</v>
      </c>
      <c r="AP420" t="s">
        <v>4707</v>
      </c>
      <c r="AQ420" t="s">
        <v>491</v>
      </c>
      <c r="AR420">
        <v>12</v>
      </c>
      <c r="AS420" t="s">
        <v>1436</v>
      </c>
      <c r="AT420" t="s">
        <v>1436</v>
      </c>
      <c r="AU420" t="s">
        <v>243</v>
      </c>
      <c r="AV420" t="str">
        <f>"85716-1632"</f>
        <v>85716-1632</v>
      </c>
      <c r="AW420" t="s">
        <v>4517</v>
      </c>
      <c r="AX420" t="s">
        <v>4708</v>
      </c>
      <c r="AY420" t="s">
        <v>4709</v>
      </c>
      <c r="AZ420" t="s">
        <v>254</v>
      </c>
      <c r="BA420" t="s">
        <v>4710</v>
      </c>
      <c r="BB420" t="str">
        <f>"244-04-042"</f>
        <v>244-04-042</v>
      </c>
      <c r="BC420" t="str">
        <f>"24404042"</f>
        <v>24404042</v>
      </c>
      <c r="BD420" t="str">
        <f>"R24404042"</f>
        <v>R24404042</v>
      </c>
      <c r="BE420">
        <v>4015</v>
      </c>
      <c r="BI420" t="s">
        <v>256</v>
      </c>
      <c r="BJ420" t="s">
        <v>707</v>
      </c>
      <c r="BK420" t="s">
        <v>351</v>
      </c>
      <c r="BL420">
        <v>8</v>
      </c>
      <c r="BN420">
        <v>34.8727949137091</v>
      </c>
      <c r="BO420">
        <v>-113.99789011481801</v>
      </c>
      <c r="BW420" t="s">
        <v>1138</v>
      </c>
      <c r="BX420" t="s">
        <v>1138</v>
      </c>
      <c r="CA420" t="str">
        <f>""</f>
        <v/>
      </c>
      <c r="CC420">
        <v>0</v>
      </c>
      <c r="CD420">
        <v>0</v>
      </c>
      <c r="CE420">
        <v>0</v>
      </c>
      <c r="CF420">
        <v>0</v>
      </c>
      <c r="CI420">
        <v>0</v>
      </c>
      <c r="CJ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0</v>
      </c>
      <c r="CX420">
        <v>0</v>
      </c>
      <c r="CZ420">
        <v>0</v>
      </c>
      <c r="DB420">
        <v>0</v>
      </c>
      <c r="DD420">
        <v>0</v>
      </c>
      <c r="DF420">
        <v>0</v>
      </c>
      <c r="DK420">
        <v>0</v>
      </c>
      <c r="DM420">
        <v>0</v>
      </c>
      <c r="DX420">
        <v>0</v>
      </c>
      <c r="EC420" t="s">
        <v>336</v>
      </c>
      <c r="ED420" t="s">
        <v>405</v>
      </c>
      <c r="EE420" t="s">
        <v>406</v>
      </c>
      <c r="EG420">
        <v>435600</v>
      </c>
      <c r="EH420">
        <v>10</v>
      </c>
      <c r="EI420">
        <v>0</v>
      </c>
      <c r="EJ420">
        <v>0</v>
      </c>
      <c r="EK420">
        <v>0</v>
      </c>
      <c r="EL420">
        <v>0</v>
      </c>
      <c r="EU420" t="s">
        <v>264</v>
      </c>
      <c r="EV420" t="s">
        <v>4711</v>
      </c>
      <c r="EW420" t="s">
        <v>4712</v>
      </c>
      <c r="EX420" s="1">
        <v>40135</v>
      </c>
      <c r="EY420" t="s">
        <v>267</v>
      </c>
      <c r="EZ420" t="str">
        <f t="shared" si="23"/>
        <v>FALSE</v>
      </c>
      <c r="FA420">
        <v>2022</v>
      </c>
      <c r="FB420">
        <v>2020</v>
      </c>
      <c r="FC420">
        <v>1300</v>
      </c>
      <c r="FD420" t="s">
        <v>246</v>
      </c>
      <c r="FE420" t="s">
        <v>246</v>
      </c>
      <c r="FF420" t="s">
        <v>246</v>
      </c>
      <c r="FG420" t="s">
        <v>246</v>
      </c>
      <c r="FH420" t="s">
        <v>246</v>
      </c>
      <c r="FI420" t="s">
        <v>246</v>
      </c>
      <c r="FJ420" t="s">
        <v>246</v>
      </c>
      <c r="FK420" t="s">
        <v>246</v>
      </c>
      <c r="FL420" t="s">
        <v>246</v>
      </c>
      <c r="FM420" t="s">
        <v>246</v>
      </c>
      <c r="FN420" t="s">
        <v>246</v>
      </c>
      <c r="FO420" t="s">
        <v>246</v>
      </c>
      <c r="FP420" t="s">
        <v>246</v>
      </c>
      <c r="FQ420" s="2">
        <v>1263</v>
      </c>
      <c r="FR420" s="2">
        <v>1263</v>
      </c>
      <c r="FS420" s="2">
        <v>0</v>
      </c>
      <c r="FT420">
        <v>0</v>
      </c>
      <c r="FU420" s="2">
        <v>8421</v>
      </c>
      <c r="FV420" s="2">
        <v>8421</v>
      </c>
      <c r="FW420" s="2">
        <v>0</v>
      </c>
      <c r="FX420">
        <v>0</v>
      </c>
      <c r="FY420" s="2">
        <v>0</v>
      </c>
      <c r="FZ420" s="2">
        <v>0</v>
      </c>
      <c r="GA420" s="2">
        <v>0</v>
      </c>
      <c r="GB420">
        <v>0</v>
      </c>
      <c r="GC420" s="2">
        <v>101.06</v>
      </c>
      <c r="GE420" s="2">
        <v>8421</v>
      </c>
      <c r="GH420" t="s">
        <v>410</v>
      </c>
      <c r="GK420" t="s">
        <v>411</v>
      </c>
      <c r="GL420" t="s">
        <v>411</v>
      </c>
      <c r="GR420" t="str">
        <f>""</f>
        <v/>
      </c>
      <c r="GS420" t="str">
        <f>""</f>
        <v/>
      </c>
      <c r="GT420" t="str">
        <f>""</f>
        <v/>
      </c>
      <c r="HF420" t="str">
        <f>""</f>
        <v/>
      </c>
      <c r="HK420" t="str">
        <f>""</f>
        <v/>
      </c>
      <c r="HN420" t="s">
        <v>271</v>
      </c>
      <c r="HP420" t="str">
        <f>""</f>
        <v/>
      </c>
      <c r="HQ420" t="str">
        <f>""</f>
        <v/>
      </c>
      <c r="IA420" t="str">
        <f>""</f>
        <v/>
      </c>
      <c r="IB420" t="str">
        <f>""</f>
        <v/>
      </c>
      <c r="IC420" t="str">
        <f>HYPERLINK("https://web.datatree.com/?/property?propertyId=3746542")</f>
        <v>https://web.datatree.com/?/property?propertyId=3746542</v>
      </c>
    </row>
    <row r="421" spans="1:237" x14ac:dyDescent="0.25">
      <c r="A421" t="s">
        <v>4713</v>
      </c>
      <c r="B421" t="s">
        <v>4714</v>
      </c>
      <c r="C421" t="s">
        <v>4714</v>
      </c>
      <c r="D421" t="s">
        <v>4715</v>
      </c>
      <c r="E421" t="s">
        <v>240</v>
      </c>
      <c r="F421">
        <v>1</v>
      </c>
      <c r="O421" t="s">
        <v>4716</v>
      </c>
      <c r="P421" t="s">
        <v>4713</v>
      </c>
      <c r="T421" t="s">
        <v>242</v>
      </c>
      <c r="AE421" t="s">
        <v>243</v>
      </c>
      <c r="AH421" t="s">
        <v>244</v>
      </c>
      <c r="AK421" t="s">
        <v>245</v>
      </c>
      <c r="AL421" t="s">
        <v>246</v>
      </c>
      <c r="AM421">
        <v>4912</v>
      </c>
      <c r="AP421" t="s">
        <v>4717</v>
      </c>
      <c r="AQ421" t="s">
        <v>302</v>
      </c>
      <c r="AS421" t="s">
        <v>1436</v>
      </c>
      <c r="AT421" t="s">
        <v>4718</v>
      </c>
      <c r="AU421" t="s">
        <v>243</v>
      </c>
      <c r="AV421" t="str">
        <f>"85705-1841"</f>
        <v>85705-1841</v>
      </c>
      <c r="AW421" t="s">
        <v>1515</v>
      </c>
      <c r="AX421" t="s">
        <v>4719</v>
      </c>
      <c r="AY421" t="s">
        <v>4720</v>
      </c>
      <c r="AZ421" t="s">
        <v>254</v>
      </c>
      <c r="BA421" t="s">
        <v>4721</v>
      </c>
      <c r="BB421" t="str">
        <f>"318-23-011"</f>
        <v>318-23-011</v>
      </c>
      <c r="BC421" t="str">
        <f>"31823011"</f>
        <v>31823011</v>
      </c>
      <c r="BD421" t="str">
        <f>"R31823011"</f>
        <v>R31823011</v>
      </c>
      <c r="BE421">
        <v>4015</v>
      </c>
      <c r="BJ421" t="s">
        <v>925</v>
      </c>
      <c r="BK421" t="s">
        <v>548</v>
      </c>
      <c r="BL421">
        <v>31</v>
      </c>
      <c r="BN421">
        <v>35.862740420540703</v>
      </c>
      <c r="BO421">
        <v>-113.931580299025</v>
      </c>
      <c r="BW421" t="s">
        <v>1074</v>
      </c>
      <c r="BX421" t="s">
        <v>1074</v>
      </c>
      <c r="CA421" t="str">
        <f>""</f>
        <v/>
      </c>
      <c r="CC421">
        <v>0</v>
      </c>
      <c r="CD421">
        <v>0</v>
      </c>
      <c r="CE421">
        <v>0</v>
      </c>
      <c r="CF421">
        <v>0</v>
      </c>
      <c r="CI421">
        <v>0</v>
      </c>
      <c r="CJ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0</v>
      </c>
      <c r="CX421">
        <v>0</v>
      </c>
      <c r="CZ421">
        <v>0</v>
      </c>
      <c r="DB421">
        <v>0</v>
      </c>
      <c r="DD421">
        <v>0</v>
      </c>
      <c r="DF421">
        <v>0</v>
      </c>
      <c r="DK421">
        <v>0</v>
      </c>
      <c r="DM421">
        <v>0</v>
      </c>
      <c r="DX421">
        <v>0</v>
      </c>
      <c r="EC421" t="s">
        <v>261</v>
      </c>
      <c r="ED421" t="s">
        <v>354</v>
      </c>
      <c r="EE421" t="s">
        <v>355</v>
      </c>
      <c r="EG421">
        <v>435600</v>
      </c>
      <c r="EH421">
        <v>10</v>
      </c>
      <c r="EI421">
        <v>0</v>
      </c>
      <c r="EJ421">
        <v>0</v>
      </c>
      <c r="EK421">
        <v>0</v>
      </c>
      <c r="EL421">
        <v>0</v>
      </c>
      <c r="EU421" t="s">
        <v>264</v>
      </c>
      <c r="EV421" t="s">
        <v>1075</v>
      </c>
      <c r="EW421" t="s">
        <v>1076</v>
      </c>
      <c r="EX421" s="1">
        <v>40135</v>
      </c>
      <c r="EY421" t="s">
        <v>267</v>
      </c>
      <c r="EZ421" t="str">
        <f t="shared" si="23"/>
        <v>FALSE</v>
      </c>
      <c r="FA421">
        <v>2022</v>
      </c>
      <c r="FB421">
        <v>2020</v>
      </c>
      <c r="FC421">
        <v>400</v>
      </c>
      <c r="FD421" t="s">
        <v>246</v>
      </c>
      <c r="FE421" t="s">
        <v>246</v>
      </c>
      <c r="FF421" t="s">
        <v>246</v>
      </c>
      <c r="FG421" t="s">
        <v>246</v>
      </c>
      <c r="FH421" t="s">
        <v>246</v>
      </c>
      <c r="FI421" t="s">
        <v>246</v>
      </c>
      <c r="FJ421" t="s">
        <v>246</v>
      </c>
      <c r="FK421" t="s">
        <v>246</v>
      </c>
      <c r="FL421" t="s">
        <v>246</v>
      </c>
      <c r="FM421" t="s">
        <v>246</v>
      </c>
      <c r="FN421" t="s">
        <v>246</v>
      </c>
      <c r="FO421" t="s">
        <v>246</v>
      </c>
      <c r="FP421" t="s">
        <v>246</v>
      </c>
      <c r="FQ421" s="2">
        <v>708</v>
      </c>
      <c r="FR421" s="2">
        <v>0</v>
      </c>
      <c r="FS421" s="2">
        <v>0</v>
      </c>
      <c r="FT421">
        <v>0</v>
      </c>
      <c r="FU421" s="2">
        <v>4723</v>
      </c>
      <c r="FV421" s="2">
        <v>4723</v>
      </c>
      <c r="FW421" s="2">
        <v>0</v>
      </c>
      <c r="FX421">
        <v>0</v>
      </c>
      <c r="FY421" s="2">
        <v>0</v>
      </c>
      <c r="FZ421" s="2">
        <v>0</v>
      </c>
      <c r="GA421" s="2">
        <v>0</v>
      </c>
      <c r="GB421">
        <v>0</v>
      </c>
      <c r="GC421" s="2">
        <v>73.34</v>
      </c>
      <c r="GE421" s="2">
        <v>4723</v>
      </c>
      <c r="GF421">
        <v>10</v>
      </c>
      <c r="GH421" t="s">
        <v>315</v>
      </c>
      <c r="GK421" t="s">
        <v>552</v>
      </c>
      <c r="GL421" t="s">
        <v>359</v>
      </c>
      <c r="GM421" t="s">
        <v>360</v>
      </c>
      <c r="GR421" t="str">
        <f>""</f>
        <v/>
      </c>
      <c r="GS421" t="str">
        <f>""</f>
        <v/>
      </c>
      <c r="GT421" t="str">
        <f>""</f>
        <v/>
      </c>
      <c r="HF421" t="str">
        <f>""</f>
        <v/>
      </c>
      <c r="HK421" t="str">
        <f>""</f>
        <v/>
      </c>
      <c r="HN421" t="s">
        <v>271</v>
      </c>
      <c r="HP421" t="str">
        <f>""</f>
        <v/>
      </c>
      <c r="HQ421" t="str">
        <f>""</f>
        <v/>
      </c>
      <c r="IA421" t="str">
        <f>""</f>
        <v/>
      </c>
      <c r="IB421" t="str">
        <f>""</f>
        <v/>
      </c>
      <c r="IC421" t="str">
        <f>HYPERLINK("https://web.datatree.com/?/property?propertyId=3718438")</f>
        <v>https://web.datatree.com/?/property?propertyId=3718438</v>
      </c>
    </row>
    <row r="422" spans="1:237" x14ac:dyDescent="0.25">
      <c r="A422" t="s">
        <v>4722</v>
      </c>
      <c r="B422" t="s">
        <v>4723</v>
      </c>
      <c r="C422" t="s">
        <v>4724</v>
      </c>
      <c r="D422" t="s">
        <v>4725</v>
      </c>
      <c r="E422" t="s">
        <v>240</v>
      </c>
      <c r="F422">
        <v>1</v>
      </c>
      <c r="O422" t="s">
        <v>4726</v>
      </c>
      <c r="P422" t="s">
        <v>4722</v>
      </c>
      <c r="T422" t="s">
        <v>242</v>
      </c>
      <c r="U422" t="s">
        <v>613</v>
      </c>
      <c r="AE422" t="s">
        <v>243</v>
      </c>
      <c r="AH422" t="s">
        <v>244</v>
      </c>
      <c r="AK422" t="s">
        <v>245</v>
      </c>
      <c r="AM422">
        <v>3241</v>
      </c>
      <c r="AP422" t="s">
        <v>4727</v>
      </c>
      <c r="AQ422" t="s">
        <v>248</v>
      </c>
      <c r="AS422" t="s">
        <v>4024</v>
      </c>
      <c r="AT422" t="s">
        <v>4024</v>
      </c>
      <c r="AU422" t="s">
        <v>1705</v>
      </c>
      <c r="AV422" t="str">
        <f>"55408-3713"</f>
        <v>55408-3713</v>
      </c>
      <c r="AW422" t="s">
        <v>2656</v>
      </c>
      <c r="AX422" t="s">
        <v>4728</v>
      </c>
      <c r="AY422" t="s">
        <v>4729</v>
      </c>
      <c r="AZ422" t="s">
        <v>254</v>
      </c>
      <c r="BA422" t="s">
        <v>4730</v>
      </c>
      <c r="BB422" t="str">
        <f>"124-13-055"</f>
        <v>124-13-055</v>
      </c>
      <c r="BC422" t="str">
        <f>"12413055"</f>
        <v>12413055</v>
      </c>
      <c r="BD422" t="str">
        <f>"R12413055"</f>
        <v>R12413055</v>
      </c>
      <c r="BE422">
        <v>4015</v>
      </c>
      <c r="BI422" t="s">
        <v>256</v>
      </c>
      <c r="BJ422" t="s">
        <v>424</v>
      </c>
      <c r="BK422" t="s">
        <v>559</v>
      </c>
      <c r="BL422">
        <v>5</v>
      </c>
      <c r="BN422">
        <v>34.6651206706346</v>
      </c>
      <c r="BO422">
        <v>-114.17122462499999</v>
      </c>
      <c r="BW422" t="s">
        <v>1468</v>
      </c>
      <c r="BX422" t="s">
        <v>1468</v>
      </c>
      <c r="CA422" t="str">
        <f>""</f>
        <v/>
      </c>
      <c r="CC422">
        <v>0</v>
      </c>
      <c r="CD422">
        <v>0</v>
      </c>
      <c r="CE422">
        <v>0</v>
      </c>
      <c r="CF422">
        <v>0</v>
      </c>
      <c r="CI422">
        <v>0</v>
      </c>
      <c r="CJ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X422">
        <v>0</v>
      </c>
      <c r="CZ422">
        <v>0</v>
      </c>
      <c r="DB422">
        <v>0</v>
      </c>
      <c r="DD422">
        <v>0</v>
      </c>
      <c r="DF422">
        <v>0</v>
      </c>
      <c r="DK422">
        <v>0</v>
      </c>
      <c r="DM422">
        <v>0</v>
      </c>
      <c r="DX422">
        <v>0</v>
      </c>
      <c r="EC422" t="s">
        <v>261</v>
      </c>
      <c r="ED422" t="s">
        <v>354</v>
      </c>
      <c r="EE422" t="s">
        <v>355</v>
      </c>
      <c r="EG422">
        <v>435600</v>
      </c>
      <c r="EH422">
        <v>10</v>
      </c>
      <c r="EI422">
        <v>0</v>
      </c>
      <c r="EJ422">
        <v>0</v>
      </c>
      <c r="EK422">
        <v>0</v>
      </c>
      <c r="EL422">
        <v>0</v>
      </c>
      <c r="EU422" t="s">
        <v>407</v>
      </c>
      <c r="EV422" t="s">
        <v>1469</v>
      </c>
      <c r="EW422" t="s">
        <v>1470</v>
      </c>
      <c r="EX422" s="1">
        <v>40135</v>
      </c>
      <c r="EY422" t="s">
        <v>267</v>
      </c>
      <c r="EZ422" t="str">
        <f>"TRUE"</f>
        <v>TRUE</v>
      </c>
      <c r="FA422">
        <v>2022</v>
      </c>
      <c r="FB422">
        <v>2020</v>
      </c>
      <c r="FC422">
        <v>1370</v>
      </c>
      <c r="FD422" t="s">
        <v>246</v>
      </c>
      <c r="FE422" t="s">
        <v>246</v>
      </c>
      <c r="FF422" t="s">
        <v>246</v>
      </c>
      <c r="FG422" t="s">
        <v>246</v>
      </c>
      <c r="FH422" t="s">
        <v>246</v>
      </c>
      <c r="FI422" t="s">
        <v>246</v>
      </c>
      <c r="FJ422" t="s">
        <v>246</v>
      </c>
      <c r="FK422" t="s">
        <v>246</v>
      </c>
      <c r="FL422" t="s">
        <v>246</v>
      </c>
      <c r="FM422" t="s">
        <v>246</v>
      </c>
      <c r="FN422" t="s">
        <v>246</v>
      </c>
      <c r="FO422" t="s">
        <v>246</v>
      </c>
      <c r="FP422" t="s">
        <v>246</v>
      </c>
      <c r="FQ422" s="2">
        <v>589</v>
      </c>
      <c r="FR422" s="2">
        <v>0</v>
      </c>
      <c r="FS422" s="2">
        <v>0</v>
      </c>
      <c r="FT422">
        <v>0</v>
      </c>
      <c r="FU422" s="2">
        <v>3925</v>
      </c>
      <c r="FV422" s="2">
        <v>3925</v>
      </c>
      <c r="FW422" s="2">
        <v>0</v>
      </c>
      <c r="FX422">
        <v>0</v>
      </c>
      <c r="FY422" s="2">
        <v>0</v>
      </c>
      <c r="FZ422" s="2">
        <v>0</v>
      </c>
      <c r="GA422" s="2">
        <v>0</v>
      </c>
      <c r="GB422">
        <v>0</v>
      </c>
      <c r="GC422" s="2">
        <v>73.900000000000006</v>
      </c>
      <c r="GE422" s="2">
        <v>3925</v>
      </c>
      <c r="GH422" t="s">
        <v>410</v>
      </c>
      <c r="GK422" t="s">
        <v>411</v>
      </c>
      <c r="GL422" t="s">
        <v>411</v>
      </c>
      <c r="GN422" s="1">
        <v>38440</v>
      </c>
      <c r="GO422" s="1">
        <v>38447</v>
      </c>
      <c r="GP422" s="2">
        <v>0</v>
      </c>
      <c r="GQ422" t="s">
        <v>362</v>
      </c>
      <c r="GR422" t="str">
        <f>"                    "</f>
        <v xml:space="preserve">                    </v>
      </c>
      <c r="GS422" t="str">
        <f>"5523.614"</f>
        <v>5523.614</v>
      </c>
      <c r="GT422" t="str">
        <f>""</f>
        <v/>
      </c>
      <c r="HF422" t="str">
        <f>""</f>
        <v/>
      </c>
      <c r="HK422" t="str">
        <f>""</f>
        <v/>
      </c>
      <c r="HN422" t="s">
        <v>271</v>
      </c>
      <c r="HP422" t="str">
        <f>""</f>
        <v/>
      </c>
      <c r="HQ422" t="str">
        <f>""</f>
        <v/>
      </c>
      <c r="IA422" t="str">
        <f>""</f>
        <v/>
      </c>
      <c r="IB422" t="str">
        <f>""</f>
        <v/>
      </c>
      <c r="IC422" t="str">
        <f>HYPERLINK("https://web.datatree.com/?/property?propertyId=3733110")</f>
        <v>https://web.datatree.com/?/property?propertyId=3733110</v>
      </c>
    </row>
    <row r="423" spans="1:237" x14ac:dyDescent="0.25">
      <c r="A423" t="s">
        <v>4731</v>
      </c>
      <c r="B423" t="s">
        <v>4732</v>
      </c>
      <c r="C423" t="s">
        <v>3159</v>
      </c>
      <c r="D423" t="s">
        <v>4733</v>
      </c>
      <c r="E423" t="s">
        <v>240</v>
      </c>
      <c r="F423">
        <v>2</v>
      </c>
      <c r="O423" t="s">
        <v>4734</v>
      </c>
      <c r="P423" t="s">
        <v>4731</v>
      </c>
      <c r="Q423" t="s">
        <v>765</v>
      </c>
      <c r="R423" t="s">
        <v>2412</v>
      </c>
      <c r="T423" t="s">
        <v>242</v>
      </c>
      <c r="AE423" t="s">
        <v>243</v>
      </c>
      <c r="AH423" t="s">
        <v>244</v>
      </c>
      <c r="AK423" t="s">
        <v>245</v>
      </c>
      <c r="AM423">
        <v>3020</v>
      </c>
      <c r="AP423" t="s">
        <v>4735</v>
      </c>
      <c r="AQ423" t="s">
        <v>491</v>
      </c>
      <c r="AS423" t="s">
        <v>4736</v>
      </c>
      <c r="AT423" t="s">
        <v>4736</v>
      </c>
      <c r="AU423" t="s">
        <v>328</v>
      </c>
      <c r="AV423" t="str">
        <f>"91750-3607"</f>
        <v>91750-3607</v>
      </c>
      <c r="AW423" t="s">
        <v>329</v>
      </c>
      <c r="AX423" t="s">
        <v>4737</v>
      </c>
      <c r="AY423" t="s">
        <v>4738</v>
      </c>
      <c r="AZ423" t="s">
        <v>254</v>
      </c>
      <c r="BA423" t="s">
        <v>4739</v>
      </c>
      <c r="BB423" t="str">
        <f>"326-10-073"</f>
        <v>326-10-073</v>
      </c>
      <c r="BC423" t="str">
        <f>"32610073"</f>
        <v>32610073</v>
      </c>
      <c r="BD423" t="str">
        <f>"R32610073"</f>
        <v>R32610073</v>
      </c>
      <c r="BE423">
        <v>4015</v>
      </c>
      <c r="BJ423" t="s">
        <v>309</v>
      </c>
      <c r="BK423" t="s">
        <v>499</v>
      </c>
      <c r="BL423">
        <v>29</v>
      </c>
      <c r="BN423">
        <v>35.523610110208899</v>
      </c>
      <c r="BO423">
        <v>-114.339305572573</v>
      </c>
      <c r="BP423" t="s">
        <v>596</v>
      </c>
      <c r="BQ423">
        <v>10</v>
      </c>
      <c r="BW423" t="s">
        <v>2268</v>
      </c>
      <c r="BX423" t="s">
        <v>2268</v>
      </c>
      <c r="CA423" t="str">
        <f>"70|75"</f>
        <v>70|75</v>
      </c>
      <c r="CC423">
        <v>0</v>
      </c>
      <c r="CD423">
        <v>0</v>
      </c>
      <c r="CE423">
        <v>0</v>
      </c>
      <c r="CF423">
        <v>0</v>
      </c>
      <c r="CI423">
        <v>0</v>
      </c>
      <c r="CJ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0</v>
      </c>
      <c r="CX423">
        <v>0</v>
      </c>
      <c r="CZ423">
        <v>0</v>
      </c>
      <c r="DB423">
        <v>0</v>
      </c>
      <c r="DD423">
        <v>0</v>
      </c>
      <c r="DF423">
        <v>0</v>
      </c>
      <c r="DK423">
        <v>0</v>
      </c>
      <c r="DM423">
        <v>0</v>
      </c>
      <c r="DX423">
        <v>0</v>
      </c>
      <c r="EC423" t="s">
        <v>261</v>
      </c>
      <c r="ED423" t="s">
        <v>262</v>
      </c>
      <c r="EE423" t="s">
        <v>263</v>
      </c>
      <c r="EG423">
        <v>435600</v>
      </c>
      <c r="EH423">
        <v>10</v>
      </c>
      <c r="EI423">
        <v>0</v>
      </c>
      <c r="EJ423">
        <v>0</v>
      </c>
      <c r="EK423">
        <v>0</v>
      </c>
      <c r="EL423">
        <v>0</v>
      </c>
      <c r="EU423" t="s">
        <v>264</v>
      </c>
      <c r="EV423" t="s">
        <v>313</v>
      </c>
      <c r="EW423" t="s">
        <v>314</v>
      </c>
      <c r="EX423" s="1">
        <v>40135</v>
      </c>
      <c r="EY423" t="s">
        <v>267</v>
      </c>
      <c r="EZ423" t="str">
        <f t="shared" ref="EZ423:EZ429" si="24">"FALSE"</f>
        <v>FALSE</v>
      </c>
      <c r="FA423">
        <v>2022</v>
      </c>
      <c r="FB423">
        <v>2020</v>
      </c>
      <c r="FC423">
        <v>1110</v>
      </c>
      <c r="FD423" t="s">
        <v>246</v>
      </c>
      <c r="FE423" t="s">
        <v>246</v>
      </c>
      <c r="FF423" t="s">
        <v>246</v>
      </c>
      <c r="FG423" t="s">
        <v>246</v>
      </c>
      <c r="FH423" t="s">
        <v>246</v>
      </c>
      <c r="FI423" t="s">
        <v>246</v>
      </c>
      <c r="FJ423" t="s">
        <v>246</v>
      </c>
      <c r="FK423" t="s">
        <v>246</v>
      </c>
      <c r="FL423" t="s">
        <v>246</v>
      </c>
      <c r="FM423" t="s">
        <v>246</v>
      </c>
      <c r="FN423" t="s">
        <v>246</v>
      </c>
      <c r="FO423" t="s">
        <v>246</v>
      </c>
      <c r="FP423" t="s">
        <v>246</v>
      </c>
      <c r="FQ423" s="2">
        <v>2118</v>
      </c>
      <c r="FR423" s="2">
        <v>0</v>
      </c>
      <c r="FS423" s="2">
        <v>0</v>
      </c>
      <c r="FT423">
        <v>0</v>
      </c>
      <c r="FU423" s="2">
        <v>14120</v>
      </c>
      <c r="FV423" s="2">
        <v>14120</v>
      </c>
      <c r="FW423" s="2">
        <v>0</v>
      </c>
      <c r="FX423">
        <v>0</v>
      </c>
      <c r="FY423" s="2">
        <v>0</v>
      </c>
      <c r="FZ423" s="2">
        <v>0</v>
      </c>
      <c r="GA423" s="2">
        <v>0</v>
      </c>
      <c r="GB423">
        <v>0</v>
      </c>
      <c r="GC423" s="2">
        <v>206.9</v>
      </c>
      <c r="GE423" s="2">
        <v>14120</v>
      </c>
      <c r="GH423" t="s">
        <v>315</v>
      </c>
      <c r="GK423" t="s">
        <v>316</v>
      </c>
      <c r="GL423" t="s">
        <v>317</v>
      </c>
      <c r="GM423" t="s">
        <v>318</v>
      </c>
      <c r="GN423" s="1">
        <v>41158</v>
      </c>
      <c r="GO423" s="1">
        <v>41170</v>
      </c>
      <c r="GQ423" t="s">
        <v>553</v>
      </c>
      <c r="GR423" t="str">
        <f>""</f>
        <v/>
      </c>
      <c r="GS423" t="str">
        <f>"2012.48919"</f>
        <v>2012.48919</v>
      </c>
      <c r="GT423" t="str">
        <f>""</f>
        <v/>
      </c>
      <c r="HF423" t="str">
        <f>""</f>
        <v/>
      </c>
      <c r="HK423" t="str">
        <f>""</f>
        <v/>
      </c>
      <c r="HN423" t="s">
        <v>271</v>
      </c>
      <c r="HP423" t="str">
        <f>""</f>
        <v/>
      </c>
      <c r="HQ423" t="str">
        <f>""</f>
        <v/>
      </c>
      <c r="IA423" t="str">
        <f>""</f>
        <v/>
      </c>
      <c r="IB423" t="str">
        <f>""</f>
        <v/>
      </c>
      <c r="IC423" t="str">
        <f>HYPERLINK("https://web.datatree.com/?/property?propertyId=3734318")</f>
        <v>https://web.datatree.com/?/property?propertyId=3734318</v>
      </c>
    </row>
    <row r="424" spans="1:237" x14ac:dyDescent="0.25">
      <c r="A424" t="s">
        <v>4740</v>
      </c>
      <c r="D424" t="s">
        <v>4740</v>
      </c>
      <c r="E424" t="s">
        <v>240</v>
      </c>
      <c r="F424">
        <v>1</v>
      </c>
      <c r="O424" t="s">
        <v>4741</v>
      </c>
      <c r="P424" t="s">
        <v>4740</v>
      </c>
      <c r="Q424" t="s">
        <v>689</v>
      </c>
      <c r="T424" t="s">
        <v>242</v>
      </c>
      <c r="AE424" t="s">
        <v>243</v>
      </c>
      <c r="AH424" t="s">
        <v>244</v>
      </c>
      <c r="AK424" t="s">
        <v>245</v>
      </c>
      <c r="AM424">
        <v>1031</v>
      </c>
      <c r="AP424" t="s">
        <v>4742</v>
      </c>
      <c r="AQ424" t="s">
        <v>375</v>
      </c>
      <c r="AS424" t="s">
        <v>4743</v>
      </c>
      <c r="AT424" t="s">
        <v>4744</v>
      </c>
      <c r="AU424" t="s">
        <v>1134</v>
      </c>
      <c r="AV424" t="str">
        <f>"78934-3204"</f>
        <v>78934-3204</v>
      </c>
      <c r="AW424" t="s">
        <v>2020</v>
      </c>
      <c r="AX424" t="s">
        <v>4745</v>
      </c>
      <c r="AY424" t="s">
        <v>4746</v>
      </c>
      <c r="AZ424" t="s">
        <v>254</v>
      </c>
      <c r="BA424" t="s">
        <v>4747</v>
      </c>
      <c r="BB424" t="str">
        <f>"351-22-033"</f>
        <v>351-22-033</v>
      </c>
      <c r="BC424" t="str">
        <f>"35122033"</f>
        <v>35122033</v>
      </c>
      <c r="BD424" t="str">
        <f>"R35122033"</f>
        <v>R35122033</v>
      </c>
      <c r="BE424">
        <v>4015</v>
      </c>
      <c r="BJ424" t="s">
        <v>333</v>
      </c>
      <c r="BK424" t="s">
        <v>310</v>
      </c>
      <c r="BL424">
        <v>35</v>
      </c>
      <c r="BN424">
        <v>35.427394763644401</v>
      </c>
      <c r="BO424">
        <v>-114.391892850003</v>
      </c>
      <c r="BP424" t="s">
        <v>790</v>
      </c>
      <c r="BQ424">
        <v>5</v>
      </c>
      <c r="BW424" t="s">
        <v>2039</v>
      </c>
      <c r="BX424" t="s">
        <v>2039</v>
      </c>
      <c r="CA424" t="str">
        <f>"39|42"</f>
        <v>39|42</v>
      </c>
      <c r="CC424">
        <v>0</v>
      </c>
      <c r="CD424">
        <v>0</v>
      </c>
      <c r="CE424">
        <v>0</v>
      </c>
      <c r="CF424">
        <v>0</v>
      </c>
      <c r="CI424">
        <v>0</v>
      </c>
      <c r="CJ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X424">
        <v>0</v>
      </c>
      <c r="CZ424">
        <v>0</v>
      </c>
      <c r="DB424">
        <v>0</v>
      </c>
      <c r="DD424">
        <v>0</v>
      </c>
      <c r="DF424">
        <v>0</v>
      </c>
      <c r="DK424">
        <v>0</v>
      </c>
      <c r="DM424">
        <v>0</v>
      </c>
      <c r="DX424">
        <v>0</v>
      </c>
      <c r="EC424" t="s">
        <v>336</v>
      </c>
      <c r="ED424" t="s">
        <v>337</v>
      </c>
      <c r="EE424" t="s">
        <v>338</v>
      </c>
      <c r="EG424">
        <v>435600</v>
      </c>
      <c r="EH424">
        <v>10</v>
      </c>
      <c r="EI424">
        <v>0</v>
      </c>
      <c r="EJ424">
        <v>0</v>
      </c>
      <c r="EK424">
        <v>0</v>
      </c>
      <c r="EL424">
        <v>0</v>
      </c>
      <c r="EU424" t="s">
        <v>264</v>
      </c>
      <c r="EV424" t="s">
        <v>339</v>
      </c>
      <c r="EW424" t="s">
        <v>340</v>
      </c>
      <c r="EX424" s="1">
        <v>40135</v>
      </c>
      <c r="EY424" t="s">
        <v>267</v>
      </c>
      <c r="EZ424" t="str">
        <f t="shared" si="24"/>
        <v>FALSE</v>
      </c>
      <c r="FA424">
        <v>2022</v>
      </c>
      <c r="FB424">
        <v>2020</v>
      </c>
      <c r="FC424">
        <v>400</v>
      </c>
      <c r="FD424" t="s">
        <v>246</v>
      </c>
      <c r="FE424" t="s">
        <v>246</v>
      </c>
      <c r="FF424" t="s">
        <v>246</v>
      </c>
      <c r="FG424" t="s">
        <v>246</v>
      </c>
      <c r="FH424" t="s">
        <v>246</v>
      </c>
      <c r="FI424" t="s">
        <v>246</v>
      </c>
      <c r="FJ424" t="s">
        <v>246</v>
      </c>
      <c r="FK424" t="s">
        <v>246</v>
      </c>
      <c r="FL424" t="s">
        <v>246</v>
      </c>
      <c r="FM424" t="s">
        <v>246</v>
      </c>
      <c r="FN424" t="s">
        <v>246</v>
      </c>
      <c r="FO424" t="s">
        <v>246</v>
      </c>
      <c r="FP424" t="s">
        <v>246</v>
      </c>
      <c r="FQ424" s="2">
        <v>771</v>
      </c>
      <c r="FR424" s="2">
        <v>0</v>
      </c>
      <c r="FS424" s="2">
        <v>0</v>
      </c>
      <c r="FT424">
        <v>0</v>
      </c>
      <c r="FU424" s="2">
        <v>5137</v>
      </c>
      <c r="FV424" s="2">
        <v>5137</v>
      </c>
      <c r="FW424" s="2">
        <v>0</v>
      </c>
      <c r="FX424">
        <v>0</v>
      </c>
      <c r="FY424" s="2">
        <v>0</v>
      </c>
      <c r="FZ424" s="2">
        <v>0</v>
      </c>
      <c r="GA424" s="2">
        <v>0</v>
      </c>
      <c r="GB424">
        <v>0</v>
      </c>
      <c r="GC424" s="2">
        <v>92.38</v>
      </c>
      <c r="GE424" s="2">
        <v>5137</v>
      </c>
      <c r="GH424" t="s">
        <v>315</v>
      </c>
      <c r="GK424" t="s">
        <v>316</v>
      </c>
      <c r="GL424" t="s">
        <v>317</v>
      </c>
      <c r="GM424" t="s">
        <v>318</v>
      </c>
      <c r="GR424" t="str">
        <f>""</f>
        <v/>
      </c>
      <c r="GS424" t="str">
        <f>""</f>
        <v/>
      </c>
      <c r="GT424" t="str">
        <f>""</f>
        <v/>
      </c>
      <c r="HF424" t="str">
        <f>""</f>
        <v/>
      </c>
      <c r="HK424" t="str">
        <f>""</f>
        <v/>
      </c>
      <c r="HN424" t="s">
        <v>271</v>
      </c>
      <c r="HP424" t="str">
        <f>""</f>
        <v/>
      </c>
      <c r="HQ424" t="str">
        <f>""</f>
        <v/>
      </c>
      <c r="IA424" t="str">
        <f>""</f>
        <v/>
      </c>
      <c r="IB424" t="str">
        <f>""</f>
        <v/>
      </c>
      <c r="IC424" t="str">
        <f>HYPERLINK("https://web.datatree.com/?/property?propertyId=3735980")</f>
        <v>https://web.datatree.com/?/property?propertyId=3735980</v>
      </c>
    </row>
    <row r="425" spans="1:237" x14ac:dyDescent="0.25">
      <c r="A425" t="s">
        <v>4748</v>
      </c>
      <c r="B425" t="s">
        <v>4749</v>
      </c>
      <c r="C425" t="s">
        <v>4750</v>
      </c>
      <c r="D425" t="s">
        <v>4751</v>
      </c>
      <c r="E425" t="s">
        <v>240</v>
      </c>
      <c r="F425">
        <v>4</v>
      </c>
      <c r="O425" t="s">
        <v>4752</v>
      </c>
      <c r="P425" t="s">
        <v>4748</v>
      </c>
      <c r="T425" t="s">
        <v>242</v>
      </c>
      <c r="AE425" t="s">
        <v>243</v>
      </c>
      <c r="AH425" t="s">
        <v>244</v>
      </c>
      <c r="AK425" t="s">
        <v>245</v>
      </c>
      <c r="AL425" t="s">
        <v>396</v>
      </c>
      <c r="AM425">
        <v>815</v>
      </c>
      <c r="AP425" t="s">
        <v>3040</v>
      </c>
      <c r="AQ425" t="s">
        <v>248</v>
      </c>
      <c r="AS425" t="s">
        <v>591</v>
      </c>
      <c r="AT425" t="s">
        <v>591</v>
      </c>
      <c r="AU425" t="s">
        <v>243</v>
      </c>
      <c r="AV425" t="str">
        <f>"85014-1924"</f>
        <v>85014-1924</v>
      </c>
      <c r="AW425" t="s">
        <v>1451</v>
      </c>
      <c r="AX425" t="s">
        <v>4753</v>
      </c>
      <c r="AY425" t="s">
        <v>4754</v>
      </c>
      <c r="AZ425" t="s">
        <v>254</v>
      </c>
      <c r="BA425" t="s">
        <v>4755</v>
      </c>
      <c r="BB425" t="str">
        <f>"210-03-018"</f>
        <v>210-03-018</v>
      </c>
      <c r="BC425" t="str">
        <f>"21003018"</f>
        <v>21003018</v>
      </c>
      <c r="BD425" t="str">
        <f>"R21003018"</f>
        <v>R21003018</v>
      </c>
      <c r="BE425">
        <v>4015</v>
      </c>
      <c r="BI425" t="s">
        <v>256</v>
      </c>
      <c r="BJ425" t="s">
        <v>281</v>
      </c>
      <c r="BK425" t="s">
        <v>310</v>
      </c>
      <c r="BL425">
        <v>4</v>
      </c>
      <c r="BN425">
        <v>34.761149762495698</v>
      </c>
      <c r="BO425">
        <v>-114.365970939874</v>
      </c>
      <c r="BP425" t="s">
        <v>1682</v>
      </c>
      <c r="BW425" t="s">
        <v>1683</v>
      </c>
      <c r="BX425" t="s">
        <v>1683</v>
      </c>
      <c r="CA425" t="str">
        <f>"19|20"</f>
        <v>19|20</v>
      </c>
      <c r="CC425">
        <v>0</v>
      </c>
      <c r="CD425">
        <v>0</v>
      </c>
      <c r="CE425">
        <v>0</v>
      </c>
      <c r="CF425">
        <v>0</v>
      </c>
      <c r="CI425">
        <v>0</v>
      </c>
      <c r="CJ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X425">
        <v>0</v>
      </c>
      <c r="CZ425">
        <v>0</v>
      </c>
      <c r="DB425">
        <v>0</v>
      </c>
      <c r="DD425">
        <v>0</v>
      </c>
      <c r="DF425">
        <v>0</v>
      </c>
      <c r="DK425">
        <v>0</v>
      </c>
      <c r="DM425">
        <v>0</v>
      </c>
      <c r="DX425">
        <v>0</v>
      </c>
      <c r="EC425" t="s">
        <v>336</v>
      </c>
      <c r="ED425" t="s">
        <v>337</v>
      </c>
      <c r="EE425" t="s">
        <v>338</v>
      </c>
      <c r="EG425">
        <v>435600</v>
      </c>
      <c r="EH425">
        <v>10</v>
      </c>
      <c r="EI425">
        <v>0</v>
      </c>
      <c r="EJ425">
        <v>0</v>
      </c>
      <c r="EK425">
        <v>0</v>
      </c>
      <c r="EL425">
        <v>0</v>
      </c>
      <c r="EU425" t="s">
        <v>264</v>
      </c>
      <c r="EV425" t="s">
        <v>384</v>
      </c>
      <c r="EW425" t="s">
        <v>385</v>
      </c>
      <c r="EX425" s="1">
        <v>40135</v>
      </c>
      <c r="EY425" t="s">
        <v>267</v>
      </c>
      <c r="EZ425" t="str">
        <f t="shared" si="24"/>
        <v>FALSE</v>
      </c>
      <c r="FA425">
        <v>2022</v>
      </c>
      <c r="FB425">
        <v>2020</v>
      </c>
      <c r="FC425">
        <v>2500</v>
      </c>
      <c r="FD425" t="s">
        <v>246</v>
      </c>
      <c r="FE425" t="s">
        <v>246</v>
      </c>
      <c r="FF425" t="s">
        <v>246</v>
      </c>
      <c r="FG425" t="s">
        <v>246</v>
      </c>
      <c r="FH425" t="s">
        <v>246</v>
      </c>
      <c r="FI425" t="s">
        <v>246</v>
      </c>
      <c r="FJ425" t="s">
        <v>246</v>
      </c>
      <c r="FK425" t="s">
        <v>246</v>
      </c>
      <c r="FL425" t="s">
        <v>246</v>
      </c>
      <c r="FM425" t="s">
        <v>246</v>
      </c>
      <c r="FN425" t="s">
        <v>246</v>
      </c>
      <c r="FO425" t="s">
        <v>246</v>
      </c>
      <c r="FP425" t="s">
        <v>246</v>
      </c>
      <c r="FQ425" s="2">
        <v>493</v>
      </c>
      <c r="FR425" s="2">
        <v>0</v>
      </c>
      <c r="FS425" s="2">
        <v>0</v>
      </c>
      <c r="FT425">
        <v>0</v>
      </c>
      <c r="FU425" s="2">
        <v>3288</v>
      </c>
      <c r="FV425" s="2">
        <v>3288</v>
      </c>
      <c r="FW425" s="2">
        <v>0</v>
      </c>
      <c r="FX425">
        <v>0</v>
      </c>
      <c r="FY425" s="2">
        <v>0</v>
      </c>
      <c r="FZ425" s="2">
        <v>0</v>
      </c>
      <c r="GA425" s="2">
        <v>0</v>
      </c>
      <c r="GB425">
        <v>0</v>
      </c>
      <c r="GC425" s="2">
        <v>24.84</v>
      </c>
      <c r="GE425" s="2">
        <v>3288</v>
      </c>
      <c r="GH425" t="s">
        <v>1191</v>
      </c>
      <c r="GK425" t="s">
        <v>1192</v>
      </c>
      <c r="GL425" t="s">
        <v>1193</v>
      </c>
      <c r="GM425" t="s">
        <v>1194</v>
      </c>
      <c r="GR425" t="str">
        <f>""</f>
        <v/>
      </c>
      <c r="GS425" t="str">
        <f>""</f>
        <v/>
      </c>
      <c r="GT425" t="str">
        <f>""</f>
        <v/>
      </c>
      <c r="HF425" t="str">
        <f>""</f>
        <v/>
      </c>
      <c r="HK425" t="str">
        <f>""</f>
        <v/>
      </c>
      <c r="HN425" t="s">
        <v>271</v>
      </c>
      <c r="HP425" t="str">
        <f>""</f>
        <v/>
      </c>
      <c r="HQ425" t="str">
        <f>""</f>
        <v/>
      </c>
      <c r="IA425" t="str">
        <f>""</f>
        <v/>
      </c>
      <c r="IB425" t="str">
        <f>""</f>
        <v/>
      </c>
      <c r="IC425" t="str">
        <f>HYPERLINK("https://web.datatree.com/?/property?propertyId=3737719")</f>
        <v>https://web.datatree.com/?/property?propertyId=3737719</v>
      </c>
    </row>
    <row r="426" spans="1:237" x14ac:dyDescent="0.25">
      <c r="A426" t="s">
        <v>4756</v>
      </c>
      <c r="D426" t="s">
        <v>4756</v>
      </c>
      <c r="E426" t="s">
        <v>273</v>
      </c>
      <c r="F426">
        <v>3</v>
      </c>
      <c r="O426" t="s">
        <v>4756</v>
      </c>
      <c r="P426" t="s">
        <v>4756</v>
      </c>
      <c r="R426" t="s">
        <v>274</v>
      </c>
      <c r="T426" t="s">
        <v>242</v>
      </c>
      <c r="AE426" t="s">
        <v>243</v>
      </c>
      <c r="AH426" t="s">
        <v>244</v>
      </c>
      <c r="AK426" t="s">
        <v>245</v>
      </c>
      <c r="AL426" t="s">
        <v>246</v>
      </c>
      <c r="AM426">
        <v>1711</v>
      </c>
      <c r="AP426" t="s">
        <v>1038</v>
      </c>
      <c r="AQ426" t="s">
        <v>491</v>
      </c>
      <c r="AR426">
        <v>346</v>
      </c>
      <c r="AS426" t="s">
        <v>345</v>
      </c>
      <c r="AT426" t="s">
        <v>345</v>
      </c>
      <c r="AU426" t="s">
        <v>243</v>
      </c>
      <c r="AV426" t="str">
        <f>"86401-4673"</f>
        <v>86401-4673</v>
      </c>
      <c r="AW426" t="s">
        <v>494</v>
      </c>
      <c r="AX426" t="s">
        <v>4757</v>
      </c>
      <c r="AY426" t="s">
        <v>4758</v>
      </c>
      <c r="AZ426" t="s">
        <v>254</v>
      </c>
      <c r="BA426" t="s">
        <v>4759</v>
      </c>
      <c r="BB426" t="str">
        <f>"317-20-069"</f>
        <v>317-20-069</v>
      </c>
      <c r="BC426" t="str">
        <f>"31720069"</f>
        <v>31720069</v>
      </c>
      <c r="BD426" t="str">
        <f>"R31720069"</f>
        <v>R31720069</v>
      </c>
      <c r="BE426">
        <v>4015</v>
      </c>
      <c r="BJ426" t="s">
        <v>309</v>
      </c>
      <c r="BK426" t="s">
        <v>310</v>
      </c>
      <c r="BL426">
        <v>35</v>
      </c>
      <c r="BN426">
        <v>35.507289424993303</v>
      </c>
      <c r="BO426">
        <v>-114.39028488981</v>
      </c>
      <c r="BP426" t="s">
        <v>1267</v>
      </c>
      <c r="BQ426">
        <v>7</v>
      </c>
      <c r="BW426" t="s">
        <v>1503</v>
      </c>
      <c r="BX426" t="s">
        <v>1503</v>
      </c>
      <c r="CA426" t="str">
        <f>"85|92"</f>
        <v>85|92</v>
      </c>
      <c r="CC426">
        <v>0</v>
      </c>
      <c r="CD426">
        <v>0</v>
      </c>
      <c r="CE426">
        <v>0</v>
      </c>
      <c r="CF426">
        <v>0</v>
      </c>
      <c r="CI426">
        <v>0</v>
      </c>
      <c r="CJ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X426">
        <v>0</v>
      </c>
      <c r="CZ426">
        <v>0</v>
      </c>
      <c r="DB426">
        <v>0</v>
      </c>
      <c r="DD426">
        <v>0</v>
      </c>
      <c r="DF426">
        <v>0</v>
      </c>
      <c r="DK426">
        <v>0</v>
      </c>
      <c r="DM426">
        <v>0</v>
      </c>
      <c r="DX426">
        <v>0</v>
      </c>
      <c r="EC426" t="s">
        <v>336</v>
      </c>
      <c r="ED426" t="s">
        <v>405</v>
      </c>
      <c r="EE426" t="s">
        <v>406</v>
      </c>
      <c r="EG426">
        <v>435600</v>
      </c>
      <c r="EH426">
        <v>10</v>
      </c>
      <c r="EI426">
        <v>0</v>
      </c>
      <c r="EJ426">
        <v>0</v>
      </c>
      <c r="EK426">
        <v>0</v>
      </c>
      <c r="EL426">
        <v>0</v>
      </c>
      <c r="EU426" t="s">
        <v>264</v>
      </c>
      <c r="EV426" t="s">
        <v>538</v>
      </c>
      <c r="EW426" t="s">
        <v>539</v>
      </c>
      <c r="EX426" s="1">
        <v>40135</v>
      </c>
      <c r="EY426" t="s">
        <v>267</v>
      </c>
      <c r="EZ426" t="str">
        <f t="shared" si="24"/>
        <v>FALSE</v>
      </c>
      <c r="FA426">
        <v>2022</v>
      </c>
      <c r="FB426">
        <v>2020</v>
      </c>
      <c r="FC426">
        <v>400</v>
      </c>
      <c r="FD426" t="s">
        <v>246</v>
      </c>
      <c r="FE426" t="s">
        <v>246</v>
      </c>
      <c r="FF426" t="s">
        <v>246</v>
      </c>
      <c r="FG426" t="s">
        <v>246</v>
      </c>
      <c r="FH426" t="s">
        <v>246</v>
      </c>
      <c r="FI426" t="s">
        <v>246</v>
      </c>
      <c r="FJ426" t="s">
        <v>246</v>
      </c>
      <c r="FK426" t="s">
        <v>246</v>
      </c>
      <c r="FL426" t="s">
        <v>246</v>
      </c>
      <c r="FM426" t="s">
        <v>246</v>
      </c>
      <c r="FN426" t="s">
        <v>246</v>
      </c>
      <c r="FO426" t="s">
        <v>246</v>
      </c>
      <c r="FP426" t="s">
        <v>246</v>
      </c>
      <c r="FQ426" s="2">
        <v>2350</v>
      </c>
      <c r="FR426" s="2">
        <v>0</v>
      </c>
      <c r="FS426" s="2">
        <v>0</v>
      </c>
      <c r="FT426">
        <v>0</v>
      </c>
      <c r="FU426" s="2">
        <v>15665</v>
      </c>
      <c r="FV426" s="2">
        <v>15665</v>
      </c>
      <c r="FW426" s="2">
        <v>0</v>
      </c>
      <c r="FX426">
        <v>0</v>
      </c>
      <c r="FY426" s="2">
        <v>0</v>
      </c>
      <c r="FZ426" s="2">
        <v>0</v>
      </c>
      <c r="GA426" s="2">
        <v>0</v>
      </c>
      <c r="GB426">
        <v>0</v>
      </c>
      <c r="GC426" s="2">
        <v>157.06</v>
      </c>
      <c r="GE426" s="2">
        <v>15665</v>
      </c>
      <c r="GH426" t="s">
        <v>315</v>
      </c>
      <c r="GK426" t="s">
        <v>316</v>
      </c>
      <c r="GL426" t="s">
        <v>317</v>
      </c>
      <c r="GM426" t="s">
        <v>318</v>
      </c>
      <c r="GR426" t="str">
        <f>""</f>
        <v/>
      </c>
      <c r="GS426" t="str">
        <f>""</f>
        <v/>
      </c>
      <c r="GT426" t="str">
        <f>""</f>
        <v/>
      </c>
      <c r="GU426" s="1">
        <v>42872</v>
      </c>
      <c r="GV426" s="1">
        <v>42916</v>
      </c>
      <c r="GW426" s="2">
        <v>10000</v>
      </c>
      <c r="GY426" t="s">
        <v>270</v>
      </c>
      <c r="GZ426" t="s">
        <v>4760</v>
      </c>
      <c r="HF426" t="str">
        <f>""</f>
        <v/>
      </c>
      <c r="HK426" t="str">
        <f>""</f>
        <v/>
      </c>
      <c r="HM426" t="s">
        <v>1060</v>
      </c>
      <c r="HN426" t="s">
        <v>271</v>
      </c>
      <c r="HP426" t="str">
        <f>"2017.31324"</f>
        <v>2017.31324</v>
      </c>
      <c r="HQ426" t="str">
        <f>""</f>
        <v/>
      </c>
      <c r="IA426" t="str">
        <f>""</f>
        <v/>
      </c>
      <c r="IB426" t="str">
        <f>""</f>
        <v/>
      </c>
      <c r="IC426" t="str">
        <f>HYPERLINK("https://web.datatree.com/?/property?propertyId=3785887")</f>
        <v>https://web.datatree.com/?/property?propertyId=3785887</v>
      </c>
    </row>
    <row r="427" spans="1:237" x14ac:dyDescent="0.25">
      <c r="A427" t="s">
        <v>4761</v>
      </c>
      <c r="B427" t="s">
        <v>468</v>
      </c>
      <c r="C427" t="s">
        <v>469</v>
      </c>
      <c r="D427" t="s">
        <v>4762</v>
      </c>
      <c r="E427" t="s">
        <v>240</v>
      </c>
      <c r="F427">
        <v>1</v>
      </c>
      <c r="O427" t="s">
        <v>4763</v>
      </c>
      <c r="P427" t="s">
        <v>4761</v>
      </c>
      <c r="T427" t="s">
        <v>242</v>
      </c>
      <c r="AE427" t="s">
        <v>243</v>
      </c>
      <c r="AH427" t="s">
        <v>244</v>
      </c>
      <c r="AK427" t="s">
        <v>245</v>
      </c>
      <c r="AM427">
        <v>26827</v>
      </c>
      <c r="AP427" t="s">
        <v>4764</v>
      </c>
      <c r="AS427" t="s">
        <v>4765</v>
      </c>
      <c r="AT427" t="s">
        <v>4765</v>
      </c>
      <c r="AU427" t="s">
        <v>328</v>
      </c>
      <c r="AV427" t="str">
        <f>"92691-5807"</f>
        <v>92691-5807</v>
      </c>
      <c r="AW427" t="s">
        <v>921</v>
      </c>
      <c r="AX427" t="s">
        <v>4766</v>
      </c>
      <c r="AY427" t="s">
        <v>4767</v>
      </c>
      <c r="AZ427" t="s">
        <v>254</v>
      </c>
      <c r="BA427" t="s">
        <v>4768</v>
      </c>
      <c r="BB427" t="str">
        <f>"102-35-007"</f>
        <v>102-35-007</v>
      </c>
      <c r="BC427" t="str">
        <f>"10235007"</f>
        <v>10235007</v>
      </c>
      <c r="BD427" t="str">
        <f>"R10235007"</f>
        <v>R10235007</v>
      </c>
      <c r="BE427">
        <v>4015</v>
      </c>
      <c r="BI427" t="s">
        <v>256</v>
      </c>
      <c r="BJ427" t="s">
        <v>424</v>
      </c>
      <c r="BK427" t="s">
        <v>258</v>
      </c>
      <c r="BL427">
        <v>7</v>
      </c>
      <c r="BN427">
        <v>34.653564675729598</v>
      </c>
      <c r="BO427">
        <v>-113.55454857510099</v>
      </c>
      <c r="BW427" t="s">
        <v>4769</v>
      </c>
      <c r="BX427" t="s">
        <v>4769</v>
      </c>
      <c r="CA427" t="str">
        <f>""</f>
        <v/>
      </c>
      <c r="CC427">
        <v>0</v>
      </c>
      <c r="CD427">
        <v>0</v>
      </c>
      <c r="CE427">
        <v>0</v>
      </c>
      <c r="CF427">
        <v>0</v>
      </c>
      <c r="CI427">
        <v>0</v>
      </c>
      <c r="CJ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X427">
        <v>0</v>
      </c>
      <c r="CZ427">
        <v>0</v>
      </c>
      <c r="DB427">
        <v>0</v>
      </c>
      <c r="DD427">
        <v>0</v>
      </c>
      <c r="DF427">
        <v>0</v>
      </c>
      <c r="DK427">
        <v>0</v>
      </c>
      <c r="DM427">
        <v>0</v>
      </c>
      <c r="DX427">
        <v>0</v>
      </c>
      <c r="EC427" t="s">
        <v>261</v>
      </c>
      <c r="ED427" t="s">
        <v>354</v>
      </c>
      <c r="EE427" t="s">
        <v>355</v>
      </c>
      <c r="EG427">
        <v>435600</v>
      </c>
      <c r="EH427">
        <v>10</v>
      </c>
      <c r="EI427">
        <v>0</v>
      </c>
      <c r="EJ427">
        <v>0</v>
      </c>
      <c r="EK427">
        <v>0</v>
      </c>
      <c r="EL427">
        <v>0</v>
      </c>
      <c r="EU427" t="s">
        <v>264</v>
      </c>
      <c r="EV427" t="s">
        <v>287</v>
      </c>
      <c r="EW427" t="s">
        <v>288</v>
      </c>
      <c r="EX427" s="1">
        <v>40135</v>
      </c>
      <c r="EY427" t="s">
        <v>267</v>
      </c>
      <c r="EZ427" t="str">
        <f t="shared" si="24"/>
        <v>FALSE</v>
      </c>
      <c r="FA427">
        <v>2022</v>
      </c>
      <c r="FB427">
        <v>2020</v>
      </c>
      <c r="FC427">
        <v>600</v>
      </c>
      <c r="FD427" t="s">
        <v>246</v>
      </c>
      <c r="FE427" t="s">
        <v>246</v>
      </c>
      <c r="FF427" t="s">
        <v>246</v>
      </c>
      <c r="FG427" t="s">
        <v>246</v>
      </c>
      <c r="FH427" t="s">
        <v>246</v>
      </c>
      <c r="FI427" t="s">
        <v>246</v>
      </c>
      <c r="FJ427" t="s">
        <v>246</v>
      </c>
      <c r="FK427" t="s">
        <v>246</v>
      </c>
      <c r="FL427" t="s">
        <v>246</v>
      </c>
      <c r="FM427" t="s">
        <v>246</v>
      </c>
      <c r="FN427" t="s">
        <v>246</v>
      </c>
      <c r="FO427" t="s">
        <v>246</v>
      </c>
      <c r="FP427" t="s">
        <v>246</v>
      </c>
      <c r="FQ427" s="2">
        <v>509</v>
      </c>
      <c r="FR427" s="2">
        <v>0</v>
      </c>
      <c r="FS427" s="2">
        <v>0</v>
      </c>
      <c r="FT427">
        <v>0</v>
      </c>
      <c r="FU427" s="2">
        <v>3391</v>
      </c>
      <c r="FV427" s="2">
        <v>3391</v>
      </c>
      <c r="FW427" s="2">
        <v>0</v>
      </c>
      <c r="FX427">
        <v>0</v>
      </c>
      <c r="FY427" s="2">
        <v>0</v>
      </c>
      <c r="FZ427" s="2">
        <v>0</v>
      </c>
      <c r="GA427" s="2">
        <v>0</v>
      </c>
      <c r="GB427">
        <v>0</v>
      </c>
      <c r="GC427" s="2">
        <v>31.56</v>
      </c>
      <c r="GE427" s="2">
        <v>3391</v>
      </c>
      <c r="GH427" t="s">
        <v>289</v>
      </c>
      <c r="GK427" t="s">
        <v>290</v>
      </c>
      <c r="GL427" t="s">
        <v>290</v>
      </c>
      <c r="GN427" s="1">
        <v>37792</v>
      </c>
      <c r="GO427" s="1">
        <v>37799</v>
      </c>
      <c r="GP427" s="2">
        <v>0</v>
      </c>
      <c r="GQ427" t="s">
        <v>362</v>
      </c>
      <c r="GR427" t="str">
        <f>"                    "</f>
        <v xml:space="preserve">                    </v>
      </c>
      <c r="GS427" t="str">
        <f>"4562.731"</f>
        <v>4562.731</v>
      </c>
      <c r="GT427" t="str">
        <f>""</f>
        <v/>
      </c>
      <c r="HF427" t="str">
        <f>""</f>
        <v/>
      </c>
      <c r="HK427" t="str">
        <f>""</f>
        <v/>
      </c>
      <c r="HN427" t="s">
        <v>271</v>
      </c>
      <c r="HP427" t="str">
        <f>""</f>
        <v/>
      </c>
      <c r="HQ427" t="str">
        <f>""</f>
        <v/>
      </c>
      <c r="IA427" t="str">
        <f>""</f>
        <v/>
      </c>
      <c r="IB427" t="str">
        <f>""</f>
        <v/>
      </c>
      <c r="IC427" t="str">
        <f>HYPERLINK("https://web.datatree.com/?/property?propertyId=3738708")</f>
        <v>https://web.datatree.com/?/property?propertyId=3738708</v>
      </c>
    </row>
    <row r="428" spans="1:237" x14ac:dyDescent="0.25">
      <c r="A428" t="s">
        <v>4770</v>
      </c>
      <c r="B428" t="s">
        <v>4771</v>
      </c>
      <c r="C428" t="s">
        <v>4772</v>
      </c>
      <c r="D428" t="s">
        <v>4773</v>
      </c>
      <c r="E428" t="s">
        <v>240</v>
      </c>
      <c r="F428">
        <v>2</v>
      </c>
      <c r="O428" t="s">
        <v>4774</v>
      </c>
      <c r="P428" t="s">
        <v>4770</v>
      </c>
      <c r="T428" t="s">
        <v>242</v>
      </c>
      <c r="AE428" t="s">
        <v>243</v>
      </c>
      <c r="AH428" t="s">
        <v>244</v>
      </c>
      <c r="AK428" t="s">
        <v>245</v>
      </c>
      <c r="AP428" t="s">
        <v>4775</v>
      </c>
      <c r="AS428" t="s">
        <v>4776</v>
      </c>
      <c r="AT428" t="s">
        <v>4776</v>
      </c>
      <c r="AU428" t="s">
        <v>2206</v>
      </c>
      <c r="AV428" t="str">
        <f>"84068-1210"</f>
        <v>84068-1210</v>
      </c>
      <c r="AX428" t="s">
        <v>4777</v>
      </c>
      <c r="AY428" t="s">
        <v>4778</v>
      </c>
      <c r="AZ428" t="s">
        <v>254</v>
      </c>
      <c r="BA428" t="s">
        <v>4779</v>
      </c>
      <c r="BB428" t="str">
        <f>"326-10-003"</f>
        <v>326-10-003</v>
      </c>
      <c r="BC428" t="str">
        <f>"32610003"</f>
        <v>32610003</v>
      </c>
      <c r="BD428" t="str">
        <f>"R32610003"</f>
        <v>R32610003</v>
      </c>
      <c r="BE428">
        <v>4015</v>
      </c>
      <c r="BJ428" t="s">
        <v>309</v>
      </c>
      <c r="BK428" t="s">
        <v>499</v>
      </c>
      <c r="BL428">
        <v>29</v>
      </c>
      <c r="BN428">
        <v>35.530868718752998</v>
      </c>
      <c r="BO428">
        <v>-114.33487895634499</v>
      </c>
      <c r="BP428" t="s">
        <v>596</v>
      </c>
      <c r="BQ428">
        <v>10</v>
      </c>
      <c r="BW428" t="s">
        <v>2268</v>
      </c>
      <c r="BX428" t="s">
        <v>2268</v>
      </c>
      <c r="CA428" t="str">
        <f>"4|13"</f>
        <v>4|13</v>
      </c>
      <c r="CC428">
        <v>0</v>
      </c>
      <c r="CD428">
        <v>0</v>
      </c>
      <c r="CE428">
        <v>0</v>
      </c>
      <c r="CF428">
        <v>0</v>
      </c>
      <c r="CI428">
        <v>0</v>
      </c>
      <c r="CJ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X428">
        <v>0</v>
      </c>
      <c r="CZ428">
        <v>0</v>
      </c>
      <c r="DB428">
        <v>0</v>
      </c>
      <c r="DD428">
        <v>0</v>
      </c>
      <c r="DF428">
        <v>0</v>
      </c>
      <c r="DK428">
        <v>0</v>
      </c>
      <c r="DM428">
        <v>0</v>
      </c>
      <c r="DX428">
        <v>0</v>
      </c>
      <c r="EC428" t="s">
        <v>261</v>
      </c>
      <c r="ED428" t="s">
        <v>262</v>
      </c>
      <c r="EE428" t="s">
        <v>263</v>
      </c>
      <c r="EG428">
        <v>435600</v>
      </c>
      <c r="EH428">
        <v>10</v>
      </c>
      <c r="EI428">
        <v>0</v>
      </c>
      <c r="EJ428">
        <v>0</v>
      </c>
      <c r="EK428">
        <v>0</v>
      </c>
      <c r="EL428">
        <v>0</v>
      </c>
      <c r="EU428" t="s">
        <v>264</v>
      </c>
      <c r="EV428" t="s">
        <v>313</v>
      </c>
      <c r="EW428" t="s">
        <v>314</v>
      </c>
      <c r="EX428" s="1">
        <v>40135</v>
      </c>
      <c r="EY428" t="s">
        <v>267</v>
      </c>
      <c r="EZ428" t="str">
        <f t="shared" si="24"/>
        <v>FALSE</v>
      </c>
      <c r="FA428">
        <v>2022</v>
      </c>
      <c r="FB428">
        <v>2020</v>
      </c>
      <c r="FC428">
        <v>1110</v>
      </c>
      <c r="FD428" t="s">
        <v>246</v>
      </c>
      <c r="FE428" t="s">
        <v>246</v>
      </c>
      <c r="FF428" t="s">
        <v>246</v>
      </c>
      <c r="FG428" t="s">
        <v>246</v>
      </c>
      <c r="FH428" t="s">
        <v>246</v>
      </c>
      <c r="FI428" t="s">
        <v>246</v>
      </c>
      <c r="FJ428" t="s">
        <v>246</v>
      </c>
      <c r="FK428" t="s">
        <v>246</v>
      </c>
      <c r="FL428" t="s">
        <v>246</v>
      </c>
      <c r="FM428" t="s">
        <v>246</v>
      </c>
      <c r="FN428" t="s">
        <v>246</v>
      </c>
      <c r="FO428" t="s">
        <v>246</v>
      </c>
      <c r="FP428" t="s">
        <v>246</v>
      </c>
      <c r="FQ428" s="2">
        <v>1800</v>
      </c>
      <c r="FR428" s="2">
        <v>0</v>
      </c>
      <c r="FS428" s="2">
        <v>0</v>
      </c>
      <c r="FT428">
        <v>0</v>
      </c>
      <c r="FU428" s="2">
        <v>12002</v>
      </c>
      <c r="FV428" s="2">
        <v>12002</v>
      </c>
      <c r="FW428" s="2">
        <v>0</v>
      </c>
      <c r="FX428">
        <v>0</v>
      </c>
      <c r="FY428" s="2">
        <v>0</v>
      </c>
      <c r="FZ428" s="2">
        <v>0</v>
      </c>
      <c r="GA428" s="2">
        <v>0</v>
      </c>
      <c r="GB428">
        <v>0</v>
      </c>
      <c r="GC428" s="2">
        <v>175.78</v>
      </c>
      <c r="GE428" s="2">
        <v>12002</v>
      </c>
      <c r="GH428" t="s">
        <v>315</v>
      </c>
      <c r="GK428" t="s">
        <v>316</v>
      </c>
      <c r="GL428" t="s">
        <v>317</v>
      </c>
      <c r="GM428" t="s">
        <v>318</v>
      </c>
      <c r="GN428" s="1">
        <v>43010</v>
      </c>
      <c r="GO428" s="1">
        <v>43018</v>
      </c>
      <c r="GQ428" t="s">
        <v>412</v>
      </c>
      <c r="GR428" t="str">
        <f>""</f>
        <v/>
      </c>
      <c r="GS428" t="str">
        <f>"2017.48591"</f>
        <v>2017.48591</v>
      </c>
      <c r="GT428" t="str">
        <f>""</f>
        <v/>
      </c>
      <c r="HF428" t="str">
        <f>""</f>
        <v/>
      </c>
      <c r="HK428" t="str">
        <f>""</f>
        <v/>
      </c>
      <c r="HN428" t="s">
        <v>271</v>
      </c>
      <c r="HP428" t="str">
        <f>""</f>
        <v/>
      </c>
      <c r="HQ428" t="str">
        <f>""</f>
        <v/>
      </c>
      <c r="IA428" t="str">
        <f>""</f>
        <v/>
      </c>
      <c r="IB428" t="str">
        <f>""</f>
        <v/>
      </c>
      <c r="IC428" t="str">
        <f>HYPERLINK("https://web.datatree.com/?/property?propertyId=3743334")</f>
        <v>https://web.datatree.com/?/property?propertyId=3743334</v>
      </c>
    </row>
    <row r="429" spans="1:237" x14ac:dyDescent="0.25">
      <c r="A429" t="s">
        <v>4780</v>
      </c>
      <c r="B429" t="s">
        <v>4781</v>
      </c>
      <c r="C429" t="s">
        <v>4782</v>
      </c>
      <c r="D429" t="s">
        <v>4783</v>
      </c>
      <c r="E429" t="s">
        <v>240</v>
      </c>
      <c r="F429">
        <v>1</v>
      </c>
      <c r="O429" t="s">
        <v>4784</v>
      </c>
      <c r="P429" t="s">
        <v>4780</v>
      </c>
      <c r="T429" t="s">
        <v>242</v>
      </c>
      <c r="AE429" t="s">
        <v>243</v>
      </c>
      <c r="AH429" t="s">
        <v>244</v>
      </c>
      <c r="AK429" t="s">
        <v>245</v>
      </c>
      <c r="AL429" t="s">
        <v>246</v>
      </c>
      <c r="AM429">
        <v>620</v>
      </c>
      <c r="AP429" t="s">
        <v>4785</v>
      </c>
      <c r="AQ429" t="s">
        <v>375</v>
      </c>
      <c r="AS429" t="s">
        <v>398</v>
      </c>
      <c r="AT429" t="s">
        <v>398</v>
      </c>
      <c r="AU429" t="s">
        <v>400</v>
      </c>
      <c r="AV429" t="str">
        <f>"89101-2613"</f>
        <v>89101-2613</v>
      </c>
      <c r="AW429" t="s">
        <v>1591</v>
      </c>
      <c r="AX429" t="s">
        <v>4786</v>
      </c>
      <c r="AY429" t="s">
        <v>4787</v>
      </c>
      <c r="AZ429" t="s">
        <v>254</v>
      </c>
      <c r="BA429" t="s">
        <v>4788</v>
      </c>
      <c r="BB429" t="str">
        <f>"317-10-032"</f>
        <v>317-10-032</v>
      </c>
      <c r="BC429" t="str">
        <f>"31710032"</f>
        <v>31710032</v>
      </c>
      <c r="BD429" t="str">
        <f>"R31710032"</f>
        <v>R31710032</v>
      </c>
      <c r="BE429">
        <v>4015</v>
      </c>
      <c r="BJ429" t="s">
        <v>309</v>
      </c>
      <c r="BK429" t="s">
        <v>310</v>
      </c>
      <c r="BL429">
        <v>15</v>
      </c>
      <c r="BN429">
        <v>35.556270256823197</v>
      </c>
      <c r="BO429">
        <v>-114.403611287486</v>
      </c>
      <c r="BP429" t="s">
        <v>311</v>
      </c>
      <c r="BQ429">
        <v>8</v>
      </c>
      <c r="BW429" t="s">
        <v>2951</v>
      </c>
      <c r="BX429" t="s">
        <v>2951</v>
      </c>
      <c r="CA429" t="str">
        <f>"35|46/35|46"</f>
        <v>35|46/35|46</v>
      </c>
      <c r="CC429">
        <v>0</v>
      </c>
      <c r="CD429">
        <v>0</v>
      </c>
      <c r="CE429">
        <v>0</v>
      </c>
      <c r="CF429">
        <v>0</v>
      </c>
      <c r="CI429">
        <v>0</v>
      </c>
      <c r="CJ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X429">
        <v>0</v>
      </c>
      <c r="CZ429">
        <v>0</v>
      </c>
      <c r="DB429">
        <v>0</v>
      </c>
      <c r="DD429">
        <v>0</v>
      </c>
      <c r="DF429">
        <v>0</v>
      </c>
      <c r="DK429">
        <v>0</v>
      </c>
      <c r="DM429">
        <v>0</v>
      </c>
      <c r="DX429">
        <v>0</v>
      </c>
      <c r="EC429" t="s">
        <v>261</v>
      </c>
      <c r="ED429" t="s">
        <v>262</v>
      </c>
      <c r="EE429" t="s">
        <v>263</v>
      </c>
      <c r="EG429">
        <v>435600</v>
      </c>
      <c r="EH429">
        <v>10</v>
      </c>
      <c r="EI429">
        <v>0</v>
      </c>
      <c r="EJ429">
        <v>0</v>
      </c>
      <c r="EK429">
        <v>0</v>
      </c>
      <c r="EL429">
        <v>0</v>
      </c>
      <c r="EU429" t="s">
        <v>264</v>
      </c>
      <c r="EV429" t="s">
        <v>538</v>
      </c>
      <c r="EW429" t="s">
        <v>539</v>
      </c>
      <c r="EX429" s="1">
        <v>40135</v>
      </c>
      <c r="EY429" t="s">
        <v>267</v>
      </c>
      <c r="EZ429" t="str">
        <f t="shared" si="24"/>
        <v>FALSE</v>
      </c>
      <c r="FA429">
        <v>2022</v>
      </c>
      <c r="FB429">
        <v>2020</v>
      </c>
      <c r="FC429">
        <v>400</v>
      </c>
      <c r="FD429" t="s">
        <v>246</v>
      </c>
      <c r="FE429" t="s">
        <v>246</v>
      </c>
      <c r="FF429" t="s">
        <v>246</v>
      </c>
      <c r="FG429" t="s">
        <v>246</v>
      </c>
      <c r="FH429" t="s">
        <v>246</v>
      </c>
      <c r="FI429" t="s">
        <v>246</v>
      </c>
      <c r="FJ429" t="s">
        <v>246</v>
      </c>
      <c r="FK429" t="s">
        <v>246</v>
      </c>
      <c r="FL429" t="s">
        <v>246</v>
      </c>
      <c r="FM429" t="s">
        <v>246</v>
      </c>
      <c r="FN429" t="s">
        <v>246</v>
      </c>
      <c r="FO429" t="s">
        <v>246</v>
      </c>
      <c r="FP429" t="s">
        <v>246</v>
      </c>
      <c r="FQ429" s="2">
        <v>1595</v>
      </c>
      <c r="FR429" s="2">
        <v>0</v>
      </c>
      <c r="FS429" s="2">
        <v>0</v>
      </c>
      <c r="FT429">
        <v>0</v>
      </c>
      <c r="FU429" s="2">
        <v>10635</v>
      </c>
      <c r="FV429" s="2">
        <v>10635</v>
      </c>
      <c r="FW429" s="2">
        <v>0</v>
      </c>
      <c r="FX429">
        <v>0</v>
      </c>
      <c r="FY429" s="2">
        <v>0</v>
      </c>
      <c r="FZ429" s="2">
        <v>0</v>
      </c>
      <c r="GA429" s="2">
        <v>0</v>
      </c>
      <c r="GB429">
        <v>0</v>
      </c>
      <c r="GC429" s="2">
        <v>107.42</v>
      </c>
      <c r="GE429" s="2">
        <v>10635</v>
      </c>
      <c r="GH429" t="s">
        <v>315</v>
      </c>
      <c r="GK429" t="s">
        <v>316</v>
      </c>
      <c r="GL429" t="s">
        <v>317</v>
      </c>
      <c r="GM429" t="s">
        <v>318</v>
      </c>
      <c r="GN429" s="1">
        <v>42717</v>
      </c>
      <c r="GO429" s="1">
        <v>42747</v>
      </c>
      <c r="GQ429" t="s">
        <v>553</v>
      </c>
      <c r="GR429" t="str">
        <f>""</f>
        <v/>
      </c>
      <c r="GS429" t="str">
        <f>"2017.1899"</f>
        <v>2017.1899</v>
      </c>
      <c r="GT429" t="str">
        <f>""</f>
        <v/>
      </c>
      <c r="GU429" s="1">
        <v>38565</v>
      </c>
      <c r="GV429" s="1">
        <v>38572</v>
      </c>
      <c r="GW429" s="2">
        <v>25000</v>
      </c>
      <c r="GX429" t="s">
        <v>566</v>
      </c>
      <c r="GY429" t="s">
        <v>362</v>
      </c>
      <c r="GZ429" t="s">
        <v>3981</v>
      </c>
      <c r="HF429" t="str">
        <f>"                    "</f>
        <v xml:space="preserve">                    </v>
      </c>
      <c r="HK429" t="str">
        <f>"                    "</f>
        <v xml:space="preserve">                    </v>
      </c>
      <c r="HN429" t="s">
        <v>271</v>
      </c>
      <c r="HP429" t="str">
        <f>"5761.341"</f>
        <v>5761.341</v>
      </c>
      <c r="HQ429" t="str">
        <f>""</f>
        <v/>
      </c>
      <c r="HR429" s="1">
        <v>37319</v>
      </c>
      <c r="HS429" s="1">
        <v>37326</v>
      </c>
      <c r="HT429" s="2">
        <v>4000</v>
      </c>
      <c r="HU429" t="s">
        <v>362</v>
      </c>
      <c r="HV429" t="s">
        <v>4789</v>
      </c>
      <c r="HW429" s="2">
        <v>3500</v>
      </c>
      <c r="HX429" t="s">
        <v>569</v>
      </c>
      <c r="HY429" t="s">
        <v>570</v>
      </c>
      <c r="IA429" t="str">
        <f>"4018.244"</f>
        <v>4018.244</v>
      </c>
      <c r="IB429" t="str">
        <f>""</f>
        <v/>
      </c>
      <c r="IC429" t="str">
        <f>HYPERLINK("https://web.datatree.com/?/property?propertyId=3783574")</f>
        <v>https://web.datatree.com/?/property?propertyId=3783574</v>
      </c>
    </row>
    <row r="430" spans="1:237" x14ac:dyDescent="0.25">
      <c r="A430" t="s">
        <v>4790</v>
      </c>
      <c r="D430" t="s">
        <v>4790</v>
      </c>
      <c r="E430" t="s">
        <v>273</v>
      </c>
      <c r="F430">
        <v>34</v>
      </c>
      <c r="O430" t="s">
        <v>4790</v>
      </c>
      <c r="P430" t="s">
        <v>4790</v>
      </c>
      <c r="Q430" t="s">
        <v>1168</v>
      </c>
      <c r="T430" t="s">
        <v>242</v>
      </c>
      <c r="AE430" t="s">
        <v>243</v>
      </c>
      <c r="AH430" t="s">
        <v>244</v>
      </c>
      <c r="AK430" t="s">
        <v>245</v>
      </c>
      <c r="AM430">
        <v>1845</v>
      </c>
      <c r="AO430" t="s">
        <v>246</v>
      </c>
      <c r="AP430" t="s">
        <v>4442</v>
      </c>
      <c r="AQ430" t="s">
        <v>818</v>
      </c>
      <c r="AR430" t="s">
        <v>4791</v>
      </c>
      <c r="AS430" t="s">
        <v>975</v>
      </c>
      <c r="AT430" t="s">
        <v>975</v>
      </c>
      <c r="AU430" t="s">
        <v>243</v>
      </c>
      <c r="AV430" t="str">
        <f>"86403-6774"</f>
        <v>86403-6774</v>
      </c>
      <c r="AW430" t="s">
        <v>1030</v>
      </c>
      <c r="AX430" t="s">
        <v>4792</v>
      </c>
      <c r="AY430" t="s">
        <v>4793</v>
      </c>
      <c r="AZ430" t="s">
        <v>254</v>
      </c>
      <c r="BA430" t="s">
        <v>4794</v>
      </c>
      <c r="BB430" t="str">
        <f>"102-18-007"</f>
        <v>102-18-007</v>
      </c>
      <c r="BC430" t="str">
        <f>"10218007"</f>
        <v>10218007</v>
      </c>
      <c r="BD430" t="str">
        <f>"R10218007"</f>
        <v>R10218007</v>
      </c>
      <c r="BE430">
        <v>4015</v>
      </c>
      <c r="BI430" t="s">
        <v>256</v>
      </c>
      <c r="BJ430" t="s">
        <v>519</v>
      </c>
      <c r="BK430" t="s">
        <v>258</v>
      </c>
      <c r="BL430">
        <v>17</v>
      </c>
      <c r="BN430">
        <v>34.552665481879998</v>
      </c>
      <c r="BO430">
        <v>-113.532538064912</v>
      </c>
      <c r="BP430" t="s">
        <v>2123</v>
      </c>
      <c r="BW430" t="s">
        <v>2124</v>
      </c>
      <c r="BX430" t="s">
        <v>2124</v>
      </c>
      <c r="CA430" t="str">
        <f>"199"</f>
        <v>199</v>
      </c>
      <c r="CC430">
        <v>0</v>
      </c>
      <c r="CD430">
        <v>0</v>
      </c>
      <c r="CE430">
        <v>0</v>
      </c>
      <c r="CF430">
        <v>0</v>
      </c>
      <c r="CI430">
        <v>0</v>
      </c>
      <c r="CJ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0</v>
      </c>
      <c r="CX430">
        <v>0</v>
      </c>
      <c r="CZ430">
        <v>0</v>
      </c>
      <c r="DB430">
        <v>0</v>
      </c>
      <c r="DD430">
        <v>0</v>
      </c>
      <c r="DF430">
        <v>0</v>
      </c>
      <c r="DK430">
        <v>0</v>
      </c>
      <c r="DM430">
        <v>0</v>
      </c>
      <c r="DX430">
        <v>0</v>
      </c>
      <c r="EC430" t="s">
        <v>261</v>
      </c>
      <c r="ED430" t="s">
        <v>262</v>
      </c>
      <c r="EE430" t="s">
        <v>263</v>
      </c>
      <c r="EG430">
        <v>435600</v>
      </c>
      <c r="EH430">
        <v>10</v>
      </c>
      <c r="EI430">
        <v>0</v>
      </c>
      <c r="EJ430">
        <v>0</v>
      </c>
      <c r="EK430">
        <v>0</v>
      </c>
      <c r="EL430">
        <v>0</v>
      </c>
      <c r="EU430" t="s">
        <v>407</v>
      </c>
      <c r="EV430" t="s">
        <v>522</v>
      </c>
      <c r="EW430" t="s">
        <v>523</v>
      </c>
      <c r="EX430" s="1">
        <v>40135</v>
      </c>
      <c r="EY430" t="s">
        <v>267</v>
      </c>
      <c r="EZ430" t="str">
        <f>"TRUE"</f>
        <v>TRUE</v>
      </c>
      <c r="FA430">
        <v>2022</v>
      </c>
      <c r="FB430">
        <v>2020</v>
      </c>
      <c r="FC430">
        <v>600</v>
      </c>
      <c r="FD430" t="s">
        <v>246</v>
      </c>
      <c r="FE430" t="s">
        <v>246</v>
      </c>
      <c r="FF430" t="s">
        <v>246</v>
      </c>
      <c r="FG430" t="s">
        <v>246</v>
      </c>
      <c r="FH430" t="s">
        <v>246</v>
      </c>
      <c r="FI430" t="s">
        <v>246</v>
      </c>
      <c r="FJ430" t="s">
        <v>246</v>
      </c>
      <c r="FK430" t="s">
        <v>246</v>
      </c>
      <c r="FL430" t="s">
        <v>246</v>
      </c>
      <c r="FM430" t="s">
        <v>246</v>
      </c>
      <c r="FN430" t="s">
        <v>246</v>
      </c>
      <c r="FO430" t="s">
        <v>246</v>
      </c>
      <c r="FP430" t="s">
        <v>246</v>
      </c>
      <c r="FQ430" s="2">
        <v>589</v>
      </c>
      <c r="FR430" s="2">
        <v>0</v>
      </c>
      <c r="FS430" s="2">
        <v>0</v>
      </c>
      <c r="FT430">
        <v>0</v>
      </c>
      <c r="FU430" s="2">
        <v>3925</v>
      </c>
      <c r="FV430" s="2">
        <v>3925</v>
      </c>
      <c r="FW430" s="2">
        <v>0</v>
      </c>
      <c r="FX430">
        <v>0</v>
      </c>
      <c r="FY430" s="2">
        <v>0</v>
      </c>
      <c r="FZ430" s="2">
        <v>0</v>
      </c>
      <c r="GA430" s="2">
        <v>0</v>
      </c>
      <c r="GB430">
        <v>0</v>
      </c>
      <c r="GC430" s="2">
        <v>31.2</v>
      </c>
      <c r="GE430" s="2">
        <v>3925</v>
      </c>
      <c r="GH430" t="s">
        <v>289</v>
      </c>
      <c r="GK430" t="s">
        <v>290</v>
      </c>
      <c r="GL430" t="s">
        <v>290</v>
      </c>
      <c r="GN430" s="1">
        <v>43930</v>
      </c>
      <c r="GO430" s="1">
        <v>43934</v>
      </c>
      <c r="GQ430" t="s">
        <v>412</v>
      </c>
      <c r="GR430" t="str">
        <f>""</f>
        <v/>
      </c>
      <c r="GS430" t="str">
        <f>"2020.21113"</f>
        <v>2020.21113</v>
      </c>
      <c r="GT430" t="str">
        <f>""</f>
        <v/>
      </c>
      <c r="HF430" t="str">
        <f>""</f>
        <v/>
      </c>
      <c r="HK430" t="str">
        <f>""</f>
        <v/>
      </c>
      <c r="HN430" t="s">
        <v>271</v>
      </c>
      <c r="HP430" t="str">
        <f>""</f>
        <v/>
      </c>
      <c r="HQ430" t="str">
        <f>""</f>
        <v/>
      </c>
      <c r="IA430" t="str">
        <f>""</f>
        <v/>
      </c>
      <c r="IB430" t="str">
        <f>""</f>
        <v/>
      </c>
      <c r="IC430" t="str">
        <f>HYPERLINK("https://web.datatree.com/?/property?propertyId=3797449")</f>
        <v>https://web.datatree.com/?/property?propertyId=3797449</v>
      </c>
    </row>
    <row r="431" spans="1:237" x14ac:dyDescent="0.25">
      <c r="A431" t="s">
        <v>4795</v>
      </c>
      <c r="B431" t="s">
        <v>4796</v>
      </c>
      <c r="C431" t="s">
        <v>4275</v>
      </c>
      <c r="D431" t="s">
        <v>4797</v>
      </c>
      <c r="E431" t="s">
        <v>240</v>
      </c>
      <c r="F431">
        <v>11</v>
      </c>
      <c r="O431" t="s">
        <v>4798</v>
      </c>
      <c r="P431" t="s">
        <v>4795</v>
      </c>
      <c r="Q431" t="s">
        <v>765</v>
      </c>
      <c r="T431" t="s">
        <v>242</v>
      </c>
      <c r="AE431" t="s">
        <v>243</v>
      </c>
      <c r="AH431" t="s">
        <v>244</v>
      </c>
      <c r="AK431" t="s">
        <v>245</v>
      </c>
      <c r="AL431" t="s">
        <v>457</v>
      </c>
      <c r="AM431">
        <v>1080</v>
      </c>
      <c r="AP431" t="s">
        <v>4799</v>
      </c>
      <c r="AQ431" t="s">
        <v>491</v>
      </c>
      <c r="AS431" t="s">
        <v>744</v>
      </c>
      <c r="AT431" t="s">
        <v>744</v>
      </c>
      <c r="AU431" t="s">
        <v>243</v>
      </c>
      <c r="AV431" t="str">
        <f>"86413-8317"</f>
        <v>86413-8317</v>
      </c>
      <c r="AW431" t="s">
        <v>4800</v>
      </c>
      <c r="AX431" t="s">
        <v>4801</v>
      </c>
      <c r="AY431" t="s">
        <v>4802</v>
      </c>
      <c r="AZ431" t="s">
        <v>254</v>
      </c>
      <c r="BA431" t="s">
        <v>4803</v>
      </c>
      <c r="BB431" t="str">
        <f>"102-40-011"</f>
        <v>102-40-011</v>
      </c>
      <c r="BC431" t="str">
        <f>"10240011"</f>
        <v>10240011</v>
      </c>
      <c r="BD431" t="str">
        <f>"R10240011"</f>
        <v>R10240011</v>
      </c>
      <c r="BE431">
        <v>4015</v>
      </c>
      <c r="BI431" t="s">
        <v>256</v>
      </c>
      <c r="BJ431" t="s">
        <v>424</v>
      </c>
      <c r="BK431" t="s">
        <v>258</v>
      </c>
      <c r="BL431">
        <v>25</v>
      </c>
      <c r="BN431">
        <v>34.6162441930962</v>
      </c>
      <c r="BO431">
        <v>-113.464575395162</v>
      </c>
      <c r="BP431" t="s">
        <v>425</v>
      </c>
      <c r="BW431" t="s">
        <v>426</v>
      </c>
      <c r="BX431" t="s">
        <v>426</v>
      </c>
      <c r="CA431" t="str">
        <f>"139"</f>
        <v>139</v>
      </c>
      <c r="CB431" t="s">
        <v>4804</v>
      </c>
      <c r="CC431">
        <v>0</v>
      </c>
      <c r="CD431">
        <v>0</v>
      </c>
      <c r="CE431">
        <v>0</v>
      </c>
      <c r="CF431">
        <v>0</v>
      </c>
      <c r="CI431">
        <v>0</v>
      </c>
      <c r="CJ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X431">
        <v>0</v>
      </c>
      <c r="CZ431">
        <v>0</v>
      </c>
      <c r="DB431">
        <v>0</v>
      </c>
      <c r="DD431">
        <v>0</v>
      </c>
      <c r="DF431">
        <v>0</v>
      </c>
      <c r="DK431">
        <v>0</v>
      </c>
      <c r="DM431">
        <v>0</v>
      </c>
      <c r="DX431">
        <v>0</v>
      </c>
      <c r="EC431" t="s">
        <v>261</v>
      </c>
      <c r="ED431" t="s">
        <v>262</v>
      </c>
      <c r="EE431" t="s">
        <v>263</v>
      </c>
      <c r="EG431">
        <v>435600</v>
      </c>
      <c r="EH431">
        <v>10</v>
      </c>
      <c r="EI431">
        <v>0</v>
      </c>
      <c r="EJ431">
        <v>0</v>
      </c>
      <c r="EK431">
        <v>0</v>
      </c>
      <c r="EL431">
        <v>0</v>
      </c>
      <c r="EU431" t="s">
        <v>264</v>
      </c>
      <c r="EV431" t="s">
        <v>427</v>
      </c>
      <c r="EW431" t="s">
        <v>428</v>
      </c>
      <c r="EX431" s="1">
        <v>40135</v>
      </c>
      <c r="EY431" t="s">
        <v>267</v>
      </c>
      <c r="EZ431" t="str">
        <f t="shared" ref="EZ431:EZ440" si="25">"FALSE"</f>
        <v>FALSE</v>
      </c>
      <c r="FA431">
        <v>2022</v>
      </c>
      <c r="FB431">
        <v>2020</v>
      </c>
      <c r="FC431">
        <v>600</v>
      </c>
      <c r="FD431" t="s">
        <v>246</v>
      </c>
      <c r="FE431" t="s">
        <v>246</v>
      </c>
      <c r="FF431" t="s">
        <v>246</v>
      </c>
      <c r="FG431" t="s">
        <v>246</v>
      </c>
      <c r="FH431" t="s">
        <v>246</v>
      </c>
      <c r="FI431" t="s">
        <v>246</v>
      </c>
      <c r="FJ431" t="s">
        <v>246</v>
      </c>
      <c r="FK431" t="s">
        <v>246</v>
      </c>
      <c r="FL431" t="s">
        <v>246</v>
      </c>
      <c r="FM431" t="s">
        <v>246</v>
      </c>
      <c r="FN431" t="s">
        <v>246</v>
      </c>
      <c r="FO431" t="s">
        <v>246</v>
      </c>
      <c r="FP431" t="s">
        <v>246</v>
      </c>
      <c r="FQ431" s="2">
        <v>509</v>
      </c>
      <c r="FR431" s="2">
        <v>0</v>
      </c>
      <c r="FS431" s="2">
        <v>0</v>
      </c>
      <c r="FT431">
        <v>0</v>
      </c>
      <c r="FU431" s="2">
        <v>3391</v>
      </c>
      <c r="FV431" s="2">
        <v>3391</v>
      </c>
      <c r="FW431" s="2">
        <v>0</v>
      </c>
      <c r="FX431">
        <v>0</v>
      </c>
      <c r="FY431" s="2">
        <v>0</v>
      </c>
      <c r="FZ431" s="2">
        <v>0</v>
      </c>
      <c r="GA431" s="2">
        <v>0</v>
      </c>
      <c r="GB431">
        <v>0</v>
      </c>
      <c r="GC431" s="2">
        <v>31.56</v>
      </c>
      <c r="GE431" s="2">
        <v>3391</v>
      </c>
      <c r="GH431" t="s">
        <v>289</v>
      </c>
      <c r="GK431" t="s">
        <v>290</v>
      </c>
      <c r="GL431" t="s">
        <v>290</v>
      </c>
      <c r="GN431" s="1">
        <v>37085</v>
      </c>
      <c r="GO431" s="1">
        <v>37092</v>
      </c>
      <c r="GP431" s="2">
        <v>0</v>
      </c>
      <c r="GQ431" t="s">
        <v>319</v>
      </c>
      <c r="GR431" t="str">
        <f>"                    "</f>
        <v xml:space="preserve">                    </v>
      </c>
      <c r="GS431" t="str">
        <f>"3808.856"</f>
        <v>3808.856</v>
      </c>
      <c r="GT431" t="str">
        <f>""</f>
        <v/>
      </c>
      <c r="HF431" t="str">
        <f>""</f>
        <v/>
      </c>
      <c r="HK431" t="str">
        <f>""</f>
        <v/>
      </c>
      <c r="HN431" t="s">
        <v>271</v>
      </c>
      <c r="HP431" t="str">
        <f>""</f>
        <v/>
      </c>
      <c r="HQ431" t="str">
        <f>""</f>
        <v/>
      </c>
      <c r="IA431" t="str">
        <f>""</f>
        <v/>
      </c>
      <c r="IB431" t="str">
        <f>""</f>
        <v/>
      </c>
      <c r="IC431" t="str">
        <f>HYPERLINK("https://web.datatree.com/?/property?propertyId=3771336")</f>
        <v>https://web.datatree.com/?/property?propertyId=3771336</v>
      </c>
    </row>
    <row r="432" spans="1:237" x14ac:dyDescent="0.25">
      <c r="A432" t="s">
        <v>4805</v>
      </c>
      <c r="B432" t="s">
        <v>3274</v>
      </c>
      <c r="C432" t="s">
        <v>3274</v>
      </c>
      <c r="D432" t="s">
        <v>4806</v>
      </c>
      <c r="E432" t="s">
        <v>240</v>
      </c>
      <c r="F432">
        <v>2</v>
      </c>
      <c r="I432" t="s">
        <v>4807</v>
      </c>
      <c r="O432" t="s">
        <v>4808</v>
      </c>
      <c r="P432" t="s">
        <v>4805</v>
      </c>
      <c r="Q432" t="s">
        <v>1181</v>
      </c>
      <c r="T432" t="s">
        <v>242</v>
      </c>
      <c r="AE432" t="s">
        <v>243</v>
      </c>
      <c r="AH432" t="s">
        <v>244</v>
      </c>
      <c r="AK432" t="s">
        <v>245</v>
      </c>
      <c r="AM432">
        <v>103</v>
      </c>
      <c r="AP432" t="s">
        <v>4809</v>
      </c>
      <c r="AQ432" t="s">
        <v>419</v>
      </c>
      <c r="AS432" t="s">
        <v>4810</v>
      </c>
      <c r="AT432" t="s">
        <v>4810</v>
      </c>
      <c r="AU432" t="s">
        <v>250</v>
      </c>
      <c r="AV432" t="str">
        <f>"61020-9500"</f>
        <v>61020-9500</v>
      </c>
      <c r="AW432" t="s">
        <v>4811</v>
      </c>
      <c r="AX432" t="s">
        <v>4812</v>
      </c>
      <c r="AY432" t="s">
        <v>4813</v>
      </c>
      <c r="AZ432" t="s">
        <v>254</v>
      </c>
      <c r="BA432" t="s">
        <v>4814</v>
      </c>
      <c r="BB432" t="str">
        <f>"318-18-034"</f>
        <v>318-18-034</v>
      </c>
      <c r="BC432" t="str">
        <f>"31818034"</f>
        <v>31818034</v>
      </c>
      <c r="BD432" t="str">
        <f>"R31818034"</f>
        <v>R31818034</v>
      </c>
      <c r="BE432">
        <v>4015</v>
      </c>
      <c r="BJ432" t="s">
        <v>925</v>
      </c>
      <c r="BK432" t="s">
        <v>548</v>
      </c>
      <c r="BL432">
        <v>17</v>
      </c>
      <c r="BN432">
        <v>35.902589056660901</v>
      </c>
      <c r="BO432">
        <v>-113.90927133405999</v>
      </c>
      <c r="BW432" t="s">
        <v>2478</v>
      </c>
      <c r="BX432" t="s">
        <v>2478</v>
      </c>
      <c r="CA432" t="str">
        <f>""</f>
        <v/>
      </c>
      <c r="CC432">
        <v>0</v>
      </c>
      <c r="CD432">
        <v>0</v>
      </c>
      <c r="CE432">
        <v>0</v>
      </c>
      <c r="CF432">
        <v>0</v>
      </c>
      <c r="CI432">
        <v>0</v>
      </c>
      <c r="CJ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0</v>
      </c>
      <c r="CT432">
        <v>0</v>
      </c>
      <c r="CU432">
        <v>0</v>
      </c>
      <c r="CX432">
        <v>0</v>
      </c>
      <c r="CZ432">
        <v>0</v>
      </c>
      <c r="DB432">
        <v>0</v>
      </c>
      <c r="DD432">
        <v>0</v>
      </c>
      <c r="DF432">
        <v>0</v>
      </c>
      <c r="DK432">
        <v>0</v>
      </c>
      <c r="DM432">
        <v>0</v>
      </c>
      <c r="DX432">
        <v>0</v>
      </c>
      <c r="EC432" t="s">
        <v>261</v>
      </c>
      <c r="ED432" t="s">
        <v>354</v>
      </c>
      <c r="EE432" t="s">
        <v>355</v>
      </c>
      <c r="EG432">
        <v>435600</v>
      </c>
      <c r="EH432">
        <v>10</v>
      </c>
      <c r="EI432">
        <v>0</v>
      </c>
      <c r="EJ432">
        <v>0</v>
      </c>
      <c r="EK432">
        <v>0</v>
      </c>
      <c r="EL432">
        <v>0</v>
      </c>
      <c r="EU432" t="s">
        <v>264</v>
      </c>
      <c r="EV432" t="s">
        <v>927</v>
      </c>
      <c r="EW432" t="s">
        <v>928</v>
      </c>
      <c r="EX432" s="1">
        <v>40135</v>
      </c>
      <c r="EY432" t="s">
        <v>267</v>
      </c>
      <c r="EZ432" t="str">
        <f t="shared" si="25"/>
        <v>FALSE</v>
      </c>
      <c r="FA432">
        <v>2022</v>
      </c>
      <c r="FB432">
        <v>2020</v>
      </c>
      <c r="FC432">
        <v>400</v>
      </c>
      <c r="FD432" t="s">
        <v>246</v>
      </c>
      <c r="FE432" t="s">
        <v>246</v>
      </c>
      <c r="FF432" t="s">
        <v>246</v>
      </c>
      <c r="FG432" t="s">
        <v>246</v>
      </c>
      <c r="FH432" t="s">
        <v>246</v>
      </c>
      <c r="FI432" t="s">
        <v>246</v>
      </c>
      <c r="FJ432" t="s">
        <v>246</v>
      </c>
      <c r="FK432" t="s">
        <v>246</v>
      </c>
      <c r="FL432" t="s">
        <v>246</v>
      </c>
      <c r="FM432" t="s">
        <v>246</v>
      </c>
      <c r="FN432" t="s">
        <v>246</v>
      </c>
      <c r="FO432" t="s">
        <v>246</v>
      </c>
      <c r="FP432" t="s">
        <v>246</v>
      </c>
      <c r="FQ432" s="2">
        <v>708</v>
      </c>
      <c r="FR432" s="2">
        <v>0</v>
      </c>
      <c r="FS432" s="2">
        <v>0</v>
      </c>
      <c r="FT432">
        <v>0</v>
      </c>
      <c r="FU432" s="2">
        <v>4723</v>
      </c>
      <c r="FV432" s="2">
        <v>4723</v>
      </c>
      <c r="FW432" s="2">
        <v>0</v>
      </c>
      <c r="FX432">
        <v>0</v>
      </c>
      <c r="FY432" s="2">
        <v>0</v>
      </c>
      <c r="FZ432" s="2">
        <v>0</v>
      </c>
      <c r="GA432" s="2">
        <v>0</v>
      </c>
      <c r="GB432">
        <v>0</v>
      </c>
      <c r="GC432" s="2">
        <v>75.959999999999994</v>
      </c>
      <c r="GE432" s="2">
        <v>4723</v>
      </c>
      <c r="GH432" t="s">
        <v>315</v>
      </c>
      <c r="GK432" t="s">
        <v>552</v>
      </c>
      <c r="GL432" t="s">
        <v>359</v>
      </c>
      <c r="GM432" t="s">
        <v>360</v>
      </c>
      <c r="GR432" t="str">
        <f>""</f>
        <v/>
      </c>
      <c r="GS432" t="str">
        <f>""</f>
        <v/>
      </c>
      <c r="GT432" t="str">
        <f>""</f>
        <v/>
      </c>
      <c r="GU432" s="1">
        <v>44228</v>
      </c>
      <c r="GV432" s="1">
        <v>44231</v>
      </c>
      <c r="GW432" s="2">
        <v>18000</v>
      </c>
      <c r="GY432" t="s">
        <v>270</v>
      </c>
      <c r="GZ432" t="s">
        <v>1259</v>
      </c>
      <c r="HF432" t="str">
        <f>""</f>
        <v/>
      </c>
      <c r="HK432" t="str">
        <f>""</f>
        <v/>
      </c>
      <c r="HM432" t="s">
        <v>414</v>
      </c>
      <c r="HN432" t="s">
        <v>271</v>
      </c>
      <c r="HP432" t="str">
        <f>"2021.7961"</f>
        <v>2021.7961</v>
      </c>
      <c r="HQ432" t="str">
        <f>""</f>
        <v/>
      </c>
      <c r="HR432" s="1">
        <v>43637</v>
      </c>
      <c r="HS432" s="1">
        <v>43641</v>
      </c>
      <c r="HT432" s="2">
        <v>57498</v>
      </c>
      <c r="HU432" t="s">
        <v>656</v>
      </c>
      <c r="IA432" t="str">
        <f>"2019.36702"</f>
        <v>2019.36702</v>
      </c>
      <c r="IB432" t="str">
        <f>""</f>
        <v/>
      </c>
      <c r="IC432" t="str">
        <f>HYPERLINK("https://web.datatree.com/?/property?propertyId=3743763")</f>
        <v>https://web.datatree.com/?/property?propertyId=3743763</v>
      </c>
    </row>
    <row r="433" spans="1:237" x14ac:dyDescent="0.25">
      <c r="A433" t="s">
        <v>4815</v>
      </c>
      <c r="B433" t="s">
        <v>4816</v>
      </c>
      <c r="C433" t="s">
        <v>4816</v>
      </c>
      <c r="D433" t="s">
        <v>4817</v>
      </c>
      <c r="E433" t="s">
        <v>240</v>
      </c>
      <c r="F433">
        <v>1</v>
      </c>
      <c r="G433" t="s">
        <v>4818</v>
      </c>
      <c r="H433" t="s">
        <v>4819</v>
      </c>
      <c r="I433" t="s">
        <v>4819</v>
      </c>
      <c r="J433" t="s">
        <v>4817</v>
      </c>
      <c r="K433" t="s">
        <v>240</v>
      </c>
      <c r="L433">
        <v>1</v>
      </c>
      <c r="O433" t="s">
        <v>4820</v>
      </c>
      <c r="P433" t="s">
        <v>4821</v>
      </c>
      <c r="T433" t="s">
        <v>242</v>
      </c>
      <c r="AE433" t="s">
        <v>243</v>
      </c>
      <c r="AH433" t="s">
        <v>244</v>
      </c>
      <c r="AK433" t="s">
        <v>245</v>
      </c>
      <c r="AM433">
        <v>1600</v>
      </c>
      <c r="AP433" t="s">
        <v>4822</v>
      </c>
      <c r="AQ433" t="s">
        <v>863</v>
      </c>
      <c r="AS433" t="s">
        <v>4823</v>
      </c>
      <c r="AT433" t="s">
        <v>4823</v>
      </c>
      <c r="AU433" t="s">
        <v>328</v>
      </c>
      <c r="AV433" t="str">
        <f>"92833-2056"</f>
        <v>92833-2056</v>
      </c>
      <c r="AW433" t="s">
        <v>592</v>
      </c>
      <c r="AX433" t="s">
        <v>4824</v>
      </c>
      <c r="AY433" t="s">
        <v>4825</v>
      </c>
      <c r="AZ433" t="s">
        <v>254</v>
      </c>
      <c r="BA433" t="s">
        <v>4826</v>
      </c>
      <c r="BB433" t="str">
        <f>"317-11-055"</f>
        <v>317-11-055</v>
      </c>
      <c r="BC433" t="str">
        <f>"31711055"</f>
        <v>31711055</v>
      </c>
      <c r="BD433" t="str">
        <f>"R31711055"</f>
        <v>R31711055</v>
      </c>
      <c r="BE433">
        <v>4015</v>
      </c>
      <c r="BJ433" t="s">
        <v>309</v>
      </c>
      <c r="BK433" t="s">
        <v>310</v>
      </c>
      <c r="BL433">
        <v>17</v>
      </c>
      <c r="BN433">
        <v>35.5503654483161</v>
      </c>
      <c r="BO433">
        <v>-114.444719274942</v>
      </c>
      <c r="BP433" t="s">
        <v>536</v>
      </c>
      <c r="BQ433">
        <v>1</v>
      </c>
      <c r="BW433" t="s">
        <v>4827</v>
      </c>
      <c r="BX433" t="s">
        <v>4827</v>
      </c>
      <c r="CA433" t="str">
        <f>"91|92"</f>
        <v>91|92</v>
      </c>
      <c r="CC433">
        <v>0</v>
      </c>
      <c r="CD433">
        <v>0</v>
      </c>
      <c r="CE433">
        <v>0</v>
      </c>
      <c r="CF433">
        <v>0</v>
      </c>
      <c r="CI433">
        <v>0</v>
      </c>
      <c r="CJ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X433">
        <v>0</v>
      </c>
      <c r="CZ433">
        <v>0</v>
      </c>
      <c r="DB433">
        <v>0</v>
      </c>
      <c r="DD433">
        <v>0</v>
      </c>
      <c r="DF433">
        <v>0</v>
      </c>
      <c r="DK433">
        <v>0</v>
      </c>
      <c r="DM433">
        <v>0</v>
      </c>
      <c r="DX433">
        <v>0</v>
      </c>
      <c r="EC433" t="s">
        <v>261</v>
      </c>
      <c r="ED433" t="s">
        <v>262</v>
      </c>
      <c r="EE433" t="s">
        <v>263</v>
      </c>
      <c r="EG433">
        <v>435600</v>
      </c>
      <c r="EH433">
        <v>10</v>
      </c>
      <c r="EI433">
        <v>0</v>
      </c>
      <c r="EJ433">
        <v>0</v>
      </c>
      <c r="EK433">
        <v>0</v>
      </c>
      <c r="EL433">
        <v>0</v>
      </c>
      <c r="EU433" t="s">
        <v>264</v>
      </c>
      <c r="EV433" t="s">
        <v>538</v>
      </c>
      <c r="EW433" t="s">
        <v>539</v>
      </c>
      <c r="EX433" s="1">
        <v>40135</v>
      </c>
      <c r="EY433" t="s">
        <v>267</v>
      </c>
      <c r="EZ433" t="str">
        <f t="shared" si="25"/>
        <v>FALSE</v>
      </c>
      <c r="FA433">
        <v>2022</v>
      </c>
      <c r="FB433">
        <v>2020</v>
      </c>
      <c r="FC433">
        <v>400</v>
      </c>
      <c r="FD433" t="s">
        <v>246</v>
      </c>
      <c r="FE433" t="s">
        <v>246</v>
      </c>
      <c r="FF433" t="s">
        <v>246</v>
      </c>
      <c r="FG433" t="s">
        <v>246</v>
      </c>
      <c r="FH433" t="s">
        <v>246</v>
      </c>
      <c r="FI433" t="s">
        <v>246</v>
      </c>
      <c r="FJ433" t="s">
        <v>246</v>
      </c>
      <c r="FK433" t="s">
        <v>246</v>
      </c>
      <c r="FL433" t="s">
        <v>246</v>
      </c>
      <c r="FM433" t="s">
        <v>246</v>
      </c>
      <c r="FN433" t="s">
        <v>246</v>
      </c>
      <c r="FO433" t="s">
        <v>246</v>
      </c>
      <c r="FP433" t="s">
        <v>246</v>
      </c>
      <c r="FQ433" s="2">
        <v>1579</v>
      </c>
      <c r="FR433" s="2">
        <v>0</v>
      </c>
      <c r="FS433" s="2">
        <v>0</v>
      </c>
      <c r="FT433">
        <v>0</v>
      </c>
      <c r="FU433" s="2">
        <v>10525</v>
      </c>
      <c r="FV433" s="2">
        <v>10525</v>
      </c>
      <c r="FW433" s="2">
        <v>0</v>
      </c>
      <c r="FX433">
        <v>0</v>
      </c>
      <c r="FY433" s="2">
        <v>0</v>
      </c>
      <c r="FZ433" s="2">
        <v>0</v>
      </c>
      <c r="GA433" s="2">
        <v>0</v>
      </c>
      <c r="GB433">
        <v>0</v>
      </c>
      <c r="GC433" s="2">
        <v>107.42</v>
      </c>
      <c r="GE433" s="2">
        <v>10525</v>
      </c>
      <c r="GF433">
        <v>17</v>
      </c>
      <c r="GH433" t="s">
        <v>315</v>
      </c>
      <c r="GK433" t="s">
        <v>316</v>
      </c>
      <c r="GL433" t="s">
        <v>317</v>
      </c>
      <c r="GM433" t="s">
        <v>318</v>
      </c>
      <c r="GR433" t="str">
        <f>""</f>
        <v/>
      </c>
      <c r="GS433" t="str">
        <f>""</f>
        <v/>
      </c>
      <c r="GT433" t="str">
        <f>""</f>
        <v/>
      </c>
      <c r="HF433" t="str">
        <f>""</f>
        <v/>
      </c>
      <c r="HK433" t="str">
        <f>""</f>
        <v/>
      </c>
      <c r="HN433" t="s">
        <v>271</v>
      </c>
      <c r="HP433" t="str">
        <f>""</f>
        <v/>
      </c>
      <c r="HQ433" t="str">
        <f>""</f>
        <v/>
      </c>
      <c r="IA433" t="str">
        <f>""</f>
        <v/>
      </c>
      <c r="IB433" t="str">
        <f>""</f>
        <v/>
      </c>
      <c r="IC433" t="str">
        <f>HYPERLINK("https://web.datatree.com/?/property?propertyId=3709847")</f>
        <v>https://web.datatree.com/?/property?propertyId=3709847</v>
      </c>
    </row>
    <row r="434" spans="1:237" x14ac:dyDescent="0.25">
      <c r="A434" t="s">
        <v>4828</v>
      </c>
      <c r="B434" t="s">
        <v>4829</v>
      </c>
      <c r="C434" t="s">
        <v>1658</v>
      </c>
      <c r="D434" t="s">
        <v>4830</v>
      </c>
      <c r="E434" t="s">
        <v>240</v>
      </c>
      <c r="F434">
        <v>1</v>
      </c>
      <c r="G434" t="s">
        <v>4831</v>
      </c>
      <c r="H434" t="s">
        <v>4832</v>
      </c>
      <c r="I434" t="s">
        <v>1687</v>
      </c>
      <c r="J434" t="s">
        <v>4830</v>
      </c>
      <c r="K434" t="s">
        <v>240</v>
      </c>
      <c r="L434">
        <v>1</v>
      </c>
      <c r="O434" t="s">
        <v>4833</v>
      </c>
      <c r="P434" t="s">
        <v>4834</v>
      </c>
      <c r="T434" t="s">
        <v>242</v>
      </c>
      <c r="AE434" t="s">
        <v>243</v>
      </c>
      <c r="AH434" t="s">
        <v>244</v>
      </c>
      <c r="AK434" t="s">
        <v>245</v>
      </c>
      <c r="AL434" t="s">
        <v>246</v>
      </c>
      <c r="AM434">
        <v>1249</v>
      </c>
      <c r="AP434" t="s">
        <v>4835</v>
      </c>
      <c r="AQ434" t="s">
        <v>375</v>
      </c>
      <c r="AS434" t="s">
        <v>4836</v>
      </c>
      <c r="AT434" t="s">
        <v>4836</v>
      </c>
      <c r="AU434" t="s">
        <v>1482</v>
      </c>
      <c r="AV434" t="str">
        <f>"81401-3716"</f>
        <v>81401-3716</v>
      </c>
      <c r="AW434" t="s">
        <v>378</v>
      </c>
      <c r="AX434" t="s">
        <v>4837</v>
      </c>
      <c r="AY434" t="s">
        <v>4838</v>
      </c>
      <c r="AZ434" t="s">
        <v>254</v>
      </c>
      <c r="BA434" t="s">
        <v>4839</v>
      </c>
      <c r="BB434" t="str">
        <f>"102-40-006"</f>
        <v>102-40-006</v>
      </c>
      <c r="BC434" t="str">
        <f>"10240006"</f>
        <v>10240006</v>
      </c>
      <c r="BD434" t="str">
        <f>"R10240006"</f>
        <v>R10240006</v>
      </c>
      <c r="BE434">
        <v>4015</v>
      </c>
      <c r="BI434" t="s">
        <v>256</v>
      </c>
      <c r="BJ434" t="s">
        <v>424</v>
      </c>
      <c r="BK434" t="s">
        <v>258</v>
      </c>
      <c r="BL434">
        <v>25</v>
      </c>
      <c r="BN434">
        <v>34.6180580180893</v>
      </c>
      <c r="BO434">
        <v>-113.464574655243</v>
      </c>
      <c r="BP434" t="s">
        <v>425</v>
      </c>
      <c r="BW434" t="s">
        <v>426</v>
      </c>
      <c r="BX434" t="s">
        <v>426</v>
      </c>
      <c r="CA434" t="str">
        <f>"134"</f>
        <v>134</v>
      </c>
      <c r="CC434">
        <v>0</v>
      </c>
      <c r="CD434">
        <v>0</v>
      </c>
      <c r="CE434">
        <v>0</v>
      </c>
      <c r="CF434">
        <v>0</v>
      </c>
      <c r="CI434">
        <v>0</v>
      </c>
      <c r="CJ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X434">
        <v>0</v>
      </c>
      <c r="CZ434">
        <v>0</v>
      </c>
      <c r="DB434">
        <v>0</v>
      </c>
      <c r="DD434">
        <v>0</v>
      </c>
      <c r="DF434">
        <v>0</v>
      </c>
      <c r="DK434">
        <v>0</v>
      </c>
      <c r="DM434">
        <v>0</v>
      </c>
      <c r="DX434">
        <v>0</v>
      </c>
      <c r="EC434" t="s">
        <v>261</v>
      </c>
      <c r="ED434" t="s">
        <v>262</v>
      </c>
      <c r="EE434" t="s">
        <v>263</v>
      </c>
      <c r="EG434">
        <v>435600</v>
      </c>
      <c r="EH434">
        <v>10</v>
      </c>
      <c r="EI434">
        <v>0</v>
      </c>
      <c r="EJ434">
        <v>0</v>
      </c>
      <c r="EK434">
        <v>0</v>
      </c>
      <c r="EL434">
        <v>0</v>
      </c>
      <c r="EU434" t="s">
        <v>264</v>
      </c>
      <c r="EV434" t="s">
        <v>427</v>
      </c>
      <c r="EW434" t="s">
        <v>428</v>
      </c>
      <c r="EX434" s="1">
        <v>40135</v>
      </c>
      <c r="EY434" t="s">
        <v>267</v>
      </c>
      <c r="EZ434" t="str">
        <f t="shared" si="25"/>
        <v>FALSE</v>
      </c>
      <c r="FA434">
        <v>2022</v>
      </c>
      <c r="FB434">
        <v>2020</v>
      </c>
      <c r="FC434">
        <v>600</v>
      </c>
      <c r="FD434" t="s">
        <v>246</v>
      </c>
      <c r="FE434" t="s">
        <v>246</v>
      </c>
      <c r="FF434" t="s">
        <v>246</v>
      </c>
      <c r="FG434" t="s">
        <v>246</v>
      </c>
      <c r="FH434" t="s">
        <v>246</v>
      </c>
      <c r="FI434" t="s">
        <v>246</v>
      </c>
      <c r="FJ434" t="s">
        <v>246</v>
      </c>
      <c r="FK434" t="s">
        <v>246</v>
      </c>
      <c r="FL434" t="s">
        <v>246</v>
      </c>
      <c r="FM434" t="s">
        <v>246</v>
      </c>
      <c r="FN434" t="s">
        <v>246</v>
      </c>
      <c r="FO434" t="s">
        <v>246</v>
      </c>
      <c r="FP434" t="s">
        <v>246</v>
      </c>
      <c r="FQ434" s="2">
        <v>509</v>
      </c>
      <c r="FR434" s="2">
        <v>0</v>
      </c>
      <c r="FS434" s="2">
        <v>0</v>
      </c>
      <c r="FT434">
        <v>0</v>
      </c>
      <c r="FU434" s="2">
        <v>3391</v>
      </c>
      <c r="FV434" s="2">
        <v>3391</v>
      </c>
      <c r="FW434" s="2">
        <v>0</v>
      </c>
      <c r="FX434">
        <v>0</v>
      </c>
      <c r="FY434" s="2">
        <v>0</v>
      </c>
      <c r="FZ434" s="2">
        <v>0</v>
      </c>
      <c r="GA434" s="2">
        <v>0</v>
      </c>
      <c r="GB434">
        <v>0</v>
      </c>
      <c r="GC434" s="2">
        <v>31.56</v>
      </c>
      <c r="GE434" s="2">
        <v>3391</v>
      </c>
      <c r="GH434" t="s">
        <v>289</v>
      </c>
      <c r="GK434" t="s">
        <v>290</v>
      </c>
      <c r="GL434" t="s">
        <v>290</v>
      </c>
      <c r="GN434" s="1">
        <v>37277</v>
      </c>
      <c r="GO434" s="1">
        <v>37284</v>
      </c>
      <c r="GP434" s="2">
        <v>2150</v>
      </c>
      <c r="GQ434" t="s">
        <v>362</v>
      </c>
      <c r="GR434" t="str">
        <f>"                    "</f>
        <v xml:space="preserve">                    </v>
      </c>
      <c r="GS434" t="str">
        <f>"3973.960"</f>
        <v>3973.960</v>
      </c>
      <c r="GT434" t="str">
        <f>""</f>
        <v/>
      </c>
      <c r="HF434" t="str">
        <f>""</f>
        <v/>
      </c>
      <c r="HK434" t="str">
        <f>""</f>
        <v/>
      </c>
      <c r="HN434" t="s">
        <v>271</v>
      </c>
      <c r="HP434" t="str">
        <f>""</f>
        <v/>
      </c>
      <c r="HQ434" t="str">
        <f>""</f>
        <v/>
      </c>
      <c r="IA434" t="str">
        <f>""</f>
        <v/>
      </c>
      <c r="IB434" t="str">
        <f>""</f>
        <v/>
      </c>
      <c r="IC434" t="str">
        <f>HYPERLINK("https://web.datatree.com/?/property?propertyId=3707409")</f>
        <v>https://web.datatree.com/?/property?propertyId=3707409</v>
      </c>
    </row>
    <row r="435" spans="1:237" x14ac:dyDescent="0.25">
      <c r="A435" t="s">
        <v>4840</v>
      </c>
      <c r="B435" t="s">
        <v>4841</v>
      </c>
      <c r="C435" t="s">
        <v>4842</v>
      </c>
      <c r="D435" t="s">
        <v>4843</v>
      </c>
      <c r="E435" t="s">
        <v>240</v>
      </c>
      <c r="F435">
        <v>3</v>
      </c>
      <c r="O435" t="s">
        <v>4844</v>
      </c>
      <c r="P435" t="s">
        <v>4840</v>
      </c>
      <c r="T435" t="s">
        <v>242</v>
      </c>
      <c r="AE435" t="s">
        <v>243</v>
      </c>
      <c r="AH435" t="s">
        <v>244</v>
      </c>
      <c r="AK435" t="s">
        <v>245</v>
      </c>
      <c r="AP435" t="s">
        <v>4845</v>
      </c>
      <c r="AS435" t="s">
        <v>4846</v>
      </c>
      <c r="AT435" t="s">
        <v>4846</v>
      </c>
      <c r="AU435" t="s">
        <v>1482</v>
      </c>
      <c r="AV435" t="str">
        <f>"80444"</f>
        <v>80444</v>
      </c>
      <c r="AW435" t="s">
        <v>1952</v>
      </c>
      <c r="AX435" t="s">
        <v>4847</v>
      </c>
      <c r="AY435" t="s">
        <v>4848</v>
      </c>
      <c r="AZ435" t="s">
        <v>254</v>
      </c>
      <c r="BA435" t="s">
        <v>4849</v>
      </c>
      <c r="BB435" t="str">
        <f>"124-13-035"</f>
        <v>124-13-035</v>
      </c>
      <c r="BC435" t="str">
        <f>"12413035"</f>
        <v>12413035</v>
      </c>
      <c r="BD435" t="str">
        <f>"R12413035"</f>
        <v>R12413035</v>
      </c>
      <c r="BE435">
        <v>4015</v>
      </c>
      <c r="BI435" t="s">
        <v>256</v>
      </c>
      <c r="BJ435" t="s">
        <v>424</v>
      </c>
      <c r="BK435" t="s">
        <v>559</v>
      </c>
      <c r="BL435">
        <v>5</v>
      </c>
      <c r="BN435">
        <v>34.670107226725399</v>
      </c>
      <c r="BO435">
        <v>-114.16573123460699</v>
      </c>
      <c r="BW435" t="s">
        <v>1468</v>
      </c>
      <c r="BX435" t="s">
        <v>1468</v>
      </c>
      <c r="CA435" t="str">
        <f>""</f>
        <v/>
      </c>
      <c r="CC435">
        <v>0</v>
      </c>
      <c r="CD435">
        <v>0</v>
      </c>
      <c r="CE435">
        <v>0</v>
      </c>
      <c r="CF435">
        <v>0</v>
      </c>
      <c r="CI435">
        <v>0</v>
      </c>
      <c r="CJ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0</v>
      </c>
      <c r="CT435">
        <v>0</v>
      </c>
      <c r="CU435">
        <v>0</v>
      </c>
      <c r="CX435">
        <v>0</v>
      </c>
      <c r="CZ435">
        <v>0</v>
      </c>
      <c r="DB435">
        <v>0</v>
      </c>
      <c r="DD435">
        <v>0</v>
      </c>
      <c r="DF435">
        <v>0</v>
      </c>
      <c r="DK435">
        <v>0</v>
      </c>
      <c r="DM435">
        <v>0</v>
      </c>
      <c r="DX435">
        <v>0</v>
      </c>
      <c r="EC435" t="s">
        <v>261</v>
      </c>
      <c r="ED435" t="s">
        <v>354</v>
      </c>
      <c r="EE435" t="s">
        <v>355</v>
      </c>
      <c r="EG435">
        <v>435600</v>
      </c>
      <c r="EH435">
        <v>10</v>
      </c>
      <c r="EI435">
        <v>0</v>
      </c>
      <c r="EJ435">
        <v>0</v>
      </c>
      <c r="EK435">
        <v>0</v>
      </c>
      <c r="EL435">
        <v>0</v>
      </c>
      <c r="EU435" t="s">
        <v>264</v>
      </c>
      <c r="EV435" t="s">
        <v>1469</v>
      </c>
      <c r="EW435" t="s">
        <v>1470</v>
      </c>
      <c r="EX435" s="1">
        <v>40135</v>
      </c>
      <c r="EY435" t="s">
        <v>267</v>
      </c>
      <c r="EZ435" t="str">
        <f t="shared" si="25"/>
        <v>FALSE</v>
      </c>
      <c r="FA435">
        <v>2022</v>
      </c>
      <c r="FB435">
        <v>2020</v>
      </c>
      <c r="FC435">
        <v>1370</v>
      </c>
      <c r="FD435" t="s">
        <v>246</v>
      </c>
      <c r="FE435" t="s">
        <v>246</v>
      </c>
      <c r="FF435" t="s">
        <v>246</v>
      </c>
      <c r="FG435" t="s">
        <v>246</v>
      </c>
      <c r="FH435" t="s">
        <v>246</v>
      </c>
      <c r="FI435" t="s">
        <v>246</v>
      </c>
      <c r="FJ435" t="s">
        <v>246</v>
      </c>
      <c r="FK435" t="s">
        <v>246</v>
      </c>
      <c r="FL435" t="s">
        <v>246</v>
      </c>
      <c r="FM435" t="s">
        <v>246</v>
      </c>
      <c r="FN435" t="s">
        <v>246</v>
      </c>
      <c r="FO435" t="s">
        <v>246</v>
      </c>
      <c r="FP435" t="s">
        <v>246</v>
      </c>
      <c r="FQ435" s="2">
        <v>589</v>
      </c>
      <c r="FR435" s="2">
        <v>0</v>
      </c>
      <c r="FS435" s="2">
        <v>0</v>
      </c>
      <c r="FT435">
        <v>0</v>
      </c>
      <c r="FU435" s="2">
        <v>3925</v>
      </c>
      <c r="FV435" s="2">
        <v>3925</v>
      </c>
      <c r="FW435" s="2">
        <v>0</v>
      </c>
      <c r="FX435">
        <v>0</v>
      </c>
      <c r="FY435" s="2">
        <v>0</v>
      </c>
      <c r="FZ435" s="2">
        <v>0</v>
      </c>
      <c r="GA435" s="2">
        <v>0</v>
      </c>
      <c r="GB435">
        <v>0</v>
      </c>
      <c r="GC435" s="2">
        <v>73.900000000000006</v>
      </c>
      <c r="GE435" s="2">
        <v>3925</v>
      </c>
      <c r="GH435" t="s">
        <v>410</v>
      </c>
      <c r="GK435" t="s">
        <v>411</v>
      </c>
      <c r="GL435" t="s">
        <v>411</v>
      </c>
      <c r="GR435" t="str">
        <f>""</f>
        <v/>
      </c>
      <c r="GS435" t="str">
        <f>""</f>
        <v/>
      </c>
      <c r="GT435" t="str">
        <f>""</f>
        <v/>
      </c>
      <c r="GU435" s="1">
        <v>39503</v>
      </c>
      <c r="GV435" s="1">
        <v>39524</v>
      </c>
      <c r="GW435" s="2">
        <v>14000</v>
      </c>
      <c r="GX435" t="s">
        <v>566</v>
      </c>
      <c r="GY435" t="s">
        <v>567</v>
      </c>
      <c r="GZ435" t="s">
        <v>4850</v>
      </c>
      <c r="HF435" t="str">
        <f>"                    "</f>
        <v xml:space="preserve">                    </v>
      </c>
      <c r="HK435" t="str">
        <f>"                    "</f>
        <v xml:space="preserve">                    </v>
      </c>
      <c r="HM435" t="s">
        <v>642</v>
      </c>
      <c r="HN435" t="s">
        <v>271</v>
      </c>
      <c r="HP435" t="str">
        <f>"7138.718"</f>
        <v>7138.718</v>
      </c>
      <c r="HQ435" t="str">
        <f>""</f>
        <v/>
      </c>
      <c r="IA435" t="str">
        <f>""</f>
        <v/>
      </c>
      <c r="IB435" t="str">
        <f>""</f>
        <v/>
      </c>
      <c r="IC435" t="str">
        <f>HYPERLINK("https://web.datatree.com/?/property?propertyId=3707935")</f>
        <v>https://web.datatree.com/?/property?propertyId=3707935</v>
      </c>
    </row>
    <row r="436" spans="1:237" x14ac:dyDescent="0.25">
      <c r="A436" t="s">
        <v>2948</v>
      </c>
      <c r="D436" t="s">
        <v>2948</v>
      </c>
      <c r="E436" t="s">
        <v>588</v>
      </c>
      <c r="F436">
        <v>144</v>
      </c>
      <c r="O436" t="s">
        <v>2949</v>
      </c>
      <c r="P436" t="s">
        <v>2948</v>
      </c>
      <c r="Q436" t="s">
        <v>689</v>
      </c>
      <c r="T436" t="s">
        <v>242</v>
      </c>
      <c r="AE436" t="s">
        <v>243</v>
      </c>
      <c r="AH436" t="s">
        <v>244</v>
      </c>
      <c r="AK436" t="s">
        <v>245</v>
      </c>
      <c r="AL436" t="s">
        <v>246</v>
      </c>
      <c r="AM436">
        <v>1333</v>
      </c>
      <c r="AP436" t="s">
        <v>1262</v>
      </c>
      <c r="AQ436" t="s">
        <v>302</v>
      </c>
      <c r="AR436">
        <v>135</v>
      </c>
      <c r="AS436" t="s">
        <v>398</v>
      </c>
      <c r="AT436" t="s">
        <v>398</v>
      </c>
      <c r="AU436" t="s">
        <v>400</v>
      </c>
      <c r="AV436" t="str">
        <f>"89128-3638"</f>
        <v>89128-3638</v>
      </c>
      <c r="AW436" t="s">
        <v>1263</v>
      </c>
      <c r="AX436" t="s">
        <v>1264</v>
      </c>
      <c r="AY436" t="s">
        <v>1265</v>
      </c>
      <c r="AZ436" t="s">
        <v>254</v>
      </c>
      <c r="BA436" t="s">
        <v>4851</v>
      </c>
      <c r="BB436" t="str">
        <f>"351-12-078"</f>
        <v>351-12-078</v>
      </c>
      <c r="BC436" t="str">
        <f>"35112078"</f>
        <v>35112078</v>
      </c>
      <c r="BD436" t="str">
        <f>"R35112078"</f>
        <v>R35112078</v>
      </c>
      <c r="BE436">
        <v>4015</v>
      </c>
      <c r="BJ436" t="s">
        <v>333</v>
      </c>
      <c r="BK436" t="s">
        <v>310</v>
      </c>
      <c r="BL436">
        <v>15</v>
      </c>
      <c r="BN436">
        <v>35.461862913643401</v>
      </c>
      <c r="BO436">
        <v>-114.409624879627</v>
      </c>
      <c r="BP436" t="s">
        <v>334</v>
      </c>
      <c r="BQ436">
        <v>6</v>
      </c>
      <c r="BW436" t="s">
        <v>4852</v>
      </c>
      <c r="BX436" t="s">
        <v>4852</v>
      </c>
      <c r="CA436" t="str">
        <f>"119|1/119|1"</f>
        <v>119|1/119|1</v>
      </c>
      <c r="CC436">
        <v>0</v>
      </c>
      <c r="CD436">
        <v>0</v>
      </c>
      <c r="CE436">
        <v>0</v>
      </c>
      <c r="CF436">
        <v>0</v>
      </c>
      <c r="CI436">
        <v>0</v>
      </c>
      <c r="CJ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X436">
        <v>0</v>
      </c>
      <c r="CZ436">
        <v>0</v>
      </c>
      <c r="DB436">
        <v>0</v>
      </c>
      <c r="DD436">
        <v>0</v>
      </c>
      <c r="DF436">
        <v>0</v>
      </c>
      <c r="DK436">
        <v>0</v>
      </c>
      <c r="DM436">
        <v>0</v>
      </c>
      <c r="DX436">
        <v>0</v>
      </c>
      <c r="EC436" t="s">
        <v>336</v>
      </c>
      <c r="ED436" t="s">
        <v>337</v>
      </c>
      <c r="EE436" t="s">
        <v>338</v>
      </c>
      <c r="EG436">
        <v>435600</v>
      </c>
      <c r="EH436">
        <v>10</v>
      </c>
      <c r="EI436">
        <v>0</v>
      </c>
      <c r="EJ436">
        <v>0</v>
      </c>
      <c r="EK436">
        <v>0</v>
      </c>
      <c r="EL436">
        <v>0</v>
      </c>
      <c r="EU436" t="s">
        <v>264</v>
      </c>
      <c r="EV436" t="s">
        <v>339</v>
      </c>
      <c r="EW436" t="s">
        <v>340</v>
      </c>
      <c r="EX436" s="1">
        <v>40135</v>
      </c>
      <c r="EY436" t="s">
        <v>267</v>
      </c>
      <c r="EZ436" t="str">
        <f t="shared" si="25"/>
        <v>FALSE</v>
      </c>
      <c r="FA436">
        <v>2022</v>
      </c>
      <c r="FB436">
        <v>2020</v>
      </c>
      <c r="FC436">
        <v>400</v>
      </c>
      <c r="FD436" t="s">
        <v>246</v>
      </c>
      <c r="FE436" t="s">
        <v>246</v>
      </c>
      <c r="FF436" t="s">
        <v>246</v>
      </c>
      <c r="FG436" t="s">
        <v>246</v>
      </c>
      <c r="FH436" t="s">
        <v>246</v>
      </c>
      <c r="FI436" t="s">
        <v>246</v>
      </c>
      <c r="FJ436" t="s">
        <v>246</v>
      </c>
      <c r="FK436" t="s">
        <v>246</v>
      </c>
      <c r="FL436" t="s">
        <v>246</v>
      </c>
      <c r="FM436" t="s">
        <v>246</v>
      </c>
      <c r="FN436" t="s">
        <v>246</v>
      </c>
      <c r="FO436" t="s">
        <v>246</v>
      </c>
      <c r="FP436" t="s">
        <v>246</v>
      </c>
      <c r="FQ436" s="2">
        <v>1053</v>
      </c>
      <c r="FR436" s="2">
        <v>0</v>
      </c>
      <c r="FS436" s="2">
        <v>0</v>
      </c>
      <c r="FT436">
        <v>0</v>
      </c>
      <c r="FU436" s="2">
        <v>7023</v>
      </c>
      <c r="FV436" s="2">
        <v>7023</v>
      </c>
      <c r="FW436" s="2">
        <v>0</v>
      </c>
      <c r="FX436">
        <v>0</v>
      </c>
      <c r="FY436" s="2">
        <v>0</v>
      </c>
      <c r="FZ436" s="2">
        <v>0</v>
      </c>
      <c r="GA436" s="2">
        <v>0</v>
      </c>
      <c r="GB436">
        <v>0</v>
      </c>
      <c r="GC436" s="2">
        <v>103.7</v>
      </c>
      <c r="GE436" s="2">
        <v>7023</v>
      </c>
      <c r="GH436" t="s">
        <v>315</v>
      </c>
      <c r="GK436" t="s">
        <v>316</v>
      </c>
      <c r="GL436" t="s">
        <v>317</v>
      </c>
      <c r="GM436" t="s">
        <v>318</v>
      </c>
      <c r="GN436" s="1">
        <v>43777</v>
      </c>
      <c r="GO436" s="1">
        <v>43801</v>
      </c>
      <c r="GQ436" t="s">
        <v>270</v>
      </c>
      <c r="GR436" t="str">
        <f>""</f>
        <v/>
      </c>
      <c r="GS436" t="str">
        <f>"2019.65216"</f>
        <v>2019.65216</v>
      </c>
      <c r="GT436" t="str">
        <f>""</f>
        <v/>
      </c>
      <c r="HF436" t="str">
        <f>""</f>
        <v/>
      </c>
      <c r="HK436" t="str">
        <f>""</f>
        <v/>
      </c>
      <c r="HN436" t="s">
        <v>271</v>
      </c>
      <c r="HP436" t="str">
        <f>""</f>
        <v/>
      </c>
      <c r="HQ436" t="str">
        <f>""</f>
        <v/>
      </c>
      <c r="IA436" t="str">
        <f>""</f>
        <v/>
      </c>
      <c r="IB436" t="str">
        <f>""</f>
        <v/>
      </c>
      <c r="IC436" t="str">
        <f>HYPERLINK("https://web.datatree.com/?/property?propertyId=3709652")</f>
        <v>https://web.datatree.com/?/property?propertyId=3709652</v>
      </c>
    </row>
    <row r="437" spans="1:237" x14ac:dyDescent="0.25">
      <c r="A437" t="s">
        <v>898</v>
      </c>
      <c r="B437" t="s">
        <v>469</v>
      </c>
      <c r="C437" t="s">
        <v>469</v>
      </c>
      <c r="D437" t="s">
        <v>899</v>
      </c>
      <c r="E437" t="s">
        <v>240</v>
      </c>
      <c r="F437">
        <v>8</v>
      </c>
      <c r="G437" t="s">
        <v>900</v>
      </c>
      <c r="H437" t="s">
        <v>901</v>
      </c>
      <c r="I437" t="s">
        <v>901</v>
      </c>
      <c r="J437" t="s">
        <v>899</v>
      </c>
      <c r="K437" t="s">
        <v>240</v>
      </c>
      <c r="L437">
        <v>8</v>
      </c>
      <c r="O437" t="s">
        <v>902</v>
      </c>
      <c r="P437" t="s">
        <v>903</v>
      </c>
      <c r="Q437" t="s">
        <v>904</v>
      </c>
      <c r="R437" t="s">
        <v>300</v>
      </c>
      <c r="T437" t="s">
        <v>242</v>
      </c>
      <c r="U437" t="s">
        <v>613</v>
      </c>
      <c r="AE437" t="s">
        <v>243</v>
      </c>
      <c r="AH437" t="s">
        <v>244</v>
      </c>
      <c r="AK437" t="s">
        <v>245</v>
      </c>
      <c r="AL437" t="s">
        <v>589</v>
      </c>
      <c r="AM437">
        <v>4560</v>
      </c>
      <c r="AP437" t="s">
        <v>905</v>
      </c>
      <c r="AQ437" t="s">
        <v>302</v>
      </c>
      <c r="AS437" t="s">
        <v>906</v>
      </c>
      <c r="AT437" t="s">
        <v>906</v>
      </c>
      <c r="AU437" t="s">
        <v>243</v>
      </c>
      <c r="AV437" t="str">
        <f>"85226-2949"</f>
        <v>85226-2949</v>
      </c>
      <c r="AW437" t="s">
        <v>907</v>
      </c>
      <c r="AX437" t="s">
        <v>908</v>
      </c>
      <c r="AY437" t="s">
        <v>909</v>
      </c>
      <c r="AZ437" t="s">
        <v>254</v>
      </c>
      <c r="BA437" t="s">
        <v>4853</v>
      </c>
      <c r="BB437" t="str">
        <f>"253-26-024"</f>
        <v>253-26-024</v>
      </c>
      <c r="BC437" t="str">
        <f>"25326024"</f>
        <v>25326024</v>
      </c>
      <c r="BD437" t="str">
        <f>"R25326024"</f>
        <v>R25326024</v>
      </c>
      <c r="BE437">
        <v>4015</v>
      </c>
      <c r="BI437" t="s">
        <v>256</v>
      </c>
      <c r="BJ437" t="s">
        <v>911</v>
      </c>
      <c r="BK437" t="s">
        <v>520</v>
      </c>
      <c r="BL437">
        <v>33</v>
      </c>
      <c r="BN437">
        <v>34.979332549980199</v>
      </c>
      <c r="BO437">
        <v>-113.66016952972799</v>
      </c>
      <c r="BW437" t="s">
        <v>912</v>
      </c>
      <c r="BX437" t="s">
        <v>912</v>
      </c>
      <c r="CA437" t="str">
        <f>""</f>
        <v/>
      </c>
      <c r="CC437">
        <v>0</v>
      </c>
      <c r="CD437">
        <v>0</v>
      </c>
      <c r="CE437">
        <v>0</v>
      </c>
      <c r="CF437">
        <v>0</v>
      </c>
      <c r="CI437">
        <v>0</v>
      </c>
      <c r="CJ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0</v>
      </c>
      <c r="CX437">
        <v>0</v>
      </c>
      <c r="CZ437">
        <v>0</v>
      </c>
      <c r="DB437">
        <v>0</v>
      </c>
      <c r="DD437">
        <v>0</v>
      </c>
      <c r="DF437">
        <v>0</v>
      </c>
      <c r="DK437">
        <v>0</v>
      </c>
      <c r="DM437">
        <v>0</v>
      </c>
      <c r="DX437">
        <v>0</v>
      </c>
      <c r="EC437" t="s">
        <v>261</v>
      </c>
      <c r="ED437" t="s">
        <v>354</v>
      </c>
      <c r="EE437" t="s">
        <v>355</v>
      </c>
      <c r="EG437">
        <v>435600</v>
      </c>
      <c r="EH437">
        <v>10</v>
      </c>
      <c r="EI437">
        <v>0</v>
      </c>
      <c r="EJ437">
        <v>0</v>
      </c>
      <c r="EK437">
        <v>0</v>
      </c>
      <c r="EL437">
        <v>0</v>
      </c>
      <c r="EU437" t="s">
        <v>264</v>
      </c>
      <c r="EV437" t="s">
        <v>913</v>
      </c>
      <c r="EW437" t="s">
        <v>914</v>
      </c>
      <c r="EX437" s="1">
        <v>40135</v>
      </c>
      <c r="EY437" t="s">
        <v>267</v>
      </c>
      <c r="EZ437" t="str">
        <f t="shared" si="25"/>
        <v>FALSE</v>
      </c>
      <c r="FA437">
        <v>2022</v>
      </c>
      <c r="FB437">
        <v>2020</v>
      </c>
      <c r="FC437">
        <v>600</v>
      </c>
      <c r="FD437" t="s">
        <v>246</v>
      </c>
      <c r="FE437" t="s">
        <v>246</v>
      </c>
      <c r="FF437" t="s">
        <v>246</v>
      </c>
      <c r="FG437" t="s">
        <v>246</v>
      </c>
      <c r="FH437" t="s">
        <v>246</v>
      </c>
      <c r="FI437" t="s">
        <v>246</v>
      </c>
      <c r="FJ437" t="s">
        <v>246</v>
      </c>
      <c r="FK437" t="s">
        <v>246</v>
      </c>
      <c r="FL437" t="s">
        <v>246</v>
      </c>
      <c r="FM437" t="s">
        <v>246</v>
      </c>
      <c r="FN437" t="s">
        <v>246</v>
      </c>
      <c r="FO437" t="s">
        <v>246</v>
      </c>
      <c r="FP437" t="s">
        <v>246</v>
      </c>
      <c r="FQ437" s="2">
        <v>1154</v>
      </c>
      <c r="FR437" s="2">
        <v>0</v>
      </c>
      <c r="FS437" s="2">
        <v>0</v>
      </c>
      <c r="FT437">
        <v>0</v>
      </c>
      <c r="FU437" s="2">
        <v>7695</v>
      </c>
      <c r="FV437" s="2">
        <v>7695</v>
      </c>
      <c r="FW437" s="2">
        <v>0</v>
      </c>
      <c r="FX437">
        <v>0</v>
      </c>
      <c r="FY437" s="2">
        <v>0</v>
      </c>
      <c r="FZ437" s="2">
        <v>0</v>
      </c>
      <c r="GA437" s="2">
        <v>0</v>
      </c>
      <c r="GB437">
        <v>0</v>
      </c>
      <c r="GC437" s="2">
        <v>82.9</v>
      </c>
      <c r="GE437" s="2">
        <v>7695</v>
      </c>
      <c r="GH437" t="s">
        <v>289</v>
      </c>
      <c r="GK437" t="s">
        <v>290</v>
      </c>
      <c r="GL437" t="s">
        <v>290</v>
      </c>
      <c r="GN437" s="1">
        <v>42233</v>
      </c>
      <c r="GO437" s="1">
        <v>42236</v>
      </c>
      <c r="GQ437" t="s">
        <v>553</v>
      </c>
      <c r="GR437" t="str">
        <f>""</f>
        <v/>
      </c>
      <c r="GS437" t="str">
        <f>"2015.37178"</f>
        <v>2015.37178</v>
      </c>
      <c r="GT437" t="str">
        <f>""</f>
        <v/>
      </c>
      <c r="HF437" t="str">
        <f>""</f>
        <v/>
      </c>
      <c r="HK437" t="str">
        <f>""</f>
        <v/>
      </c>
      <c r="HN437" t="s">
        <v>271</v>
      </c>
      <c r="HP437" t="str">
        <f>""</f>
        <v/>
      </c>
      <c r="HQ437" t="str">
        <f>""</f>
        <v/>
      </c>
      <c r="IA437" t="str">
        <f>""</f>
        <v/>
      </c>
      <c r="IB437" t="str">
        <f>""</f>
        <v/>
      </c>
      <c r="IC437" t="str">
        <f>HYPERLINK("https://web.datatree.com/?/property?propertyId=3766176")</f>
        <v>https://web.datatree.com/?/property?propertyId=3766176</v>
      </c>
    </row>
    <row r="438" spans="1:237" x14ac:dyDescent="0.25">
      <c r="A438" t="s">
        <v>4854</v>
      </c>
      <c r="B438" t="s">
        <v>4855</v>
      </c>
      <c r="C438" t="s">
        <v>469</v>
      </c>
      <c r="D438" t="s">
        <v>4856</v>
      </c>
      <c r="E438" t="s">
        <v>240</v>
      </c>
      <c r="F438">
        <v>1</v>
      </c>
      <c r="G438" t="s">
        <v>4857</v>
      </c>
      <c r="H438" t="s">
        <v>1281</v>
      </c>
      <c r="I438" t="s">
        <v>1281</v>
      </c>
      <c r="J438" t="s">
        <v>4856</v>
      </c>
      <c r="K438" t="s">
        <v>240</v>
      </c>
      <c r="L438">
        <v>1</v>
      </c>
      <c r="O438" t="s">
        <v>4858</v>
      </c>
      <c r="P438" t="s">
        <v>4859</v>
      </c>
      <c r="T438" t="s">
        <v>242</v>
      </c>
      <c r="AE438" t="s">
        <v>243</v>
      </c>
      <c r="AH438" t="s">
        <v>244</v>
      </c>
      <c r="AK438" t="s">
        <v>245</v>
      </c>
      <c r="AP438" t="s">
        <v>4860</v>
      </c>
      <c r="AS438" t="s">
        <v>691</v>
      </c>
      <c r="AT438" t="s">
        <v>691</v>
      </c>
      <c r="AU438" t="s">
        <v>328</v>
      </c>
      <c r="AV438" t="str">
        <f>"90041-8931"</f>
        <v>90041-8931</v>
      </c>
      <c r="AW438" t="s">
        <v>2933</v>
      </c>
      <c r="AX438" t="s">
        <v>4861</v>
      </c>
      <c r="AY438" t="s">
        <v>4862</v>
      </c>
      <c r="AZ438" t="s">
        <v>254</v>
      </c>
      <c r="BA438" t="s">
        <v>4863</v>
      </c>
      <c r="BB438" t="str">
        <f>"201-06-061"</f>
        <v>201-06-061</v>
      </c>
      <c r="BC438" t="str">
        <f>"20106061"</f>
        <v>20106061</v>
      </c>
      <c r="BD438" t="str">
        <f>"R20106061"</f>
        <v>R20106061</v>
      </c>
      <c r="BE438">
        <v>4015</v>
      </c>
      <c r="BI438" t="s">
        <v>256</v>
      </c>
      <c r="BJ438" t="s">
        <v>281</v>
      </c>
      <c r="BK438" t="s">
        <v>258</v>
      </c>
      <c r="BL438">
        <v>19</v>
      </c>
      <c r="BN438">
        <v>34.706905520710997</v>
      </c>
      <c r="BO438">
        <v>-113.556788654908</v>
      </c>
      <c r="BP438" t="s">
        <v>282</v>
      </c>
      <c r="BW438" t="s">
        <v>283</v>
      </c>
      <c r="BX438" t="s">
        <v>283</v>
      </c>
      <c r="CA438" t="str">
        <f>"61"</f>
        <v>61</v>
      </c>
      <c r="CC438">
        <v>0</v>
      </c>
      <c r="CD438">
        <v>0</v>
      </c>
      <c r="CE438">
        <v>0</v>
      </c>
      <c r="CF438">
        <v>0</v>
      </c>
      <c r="CI438">
        <v>0</v>
      </c>
      <c r="CJ438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0</v>
      </c>
      <c r="CT438">
        <v>0</v>
      </c>
      <c r="CU438">
        <v>0</v>
      </c>
      <c r="CX438">
        <v>0</v>
      </c>
      <c r="CZ438">
        <v>0</v>
      </c>
      <c r="DB438">
        <v>0</v>
      </c>
      <c r="DD438">
        <v>0</v>
      </c>
      <c r="DF438">
        <v>0</v>
      </c>
      <c r="DK438">
        <v>0</v>
      </c>
      <c r="DM438">
        <v>0</v>
      </c>
      <c r="DX438">
        <v>0</v>
      </c>
      <c r="EC438" t="s">
        <v>261</v>
      </c>
      <c r="ED438" t="s">
        <v>262</v>
      </c>
      <c r="EE438" t="s">
        <v>263</v>
      </c>
      <c r="EG438">
        <v>435600</v>
      </c>
      <c r="EH438">
        <v>10</v>
      </c>
      <c r="EI438">
        <v>0</v>
      </c>
      <c r="EJ438">
        <v>0</v>
      </c>
      <c r="EK438">
        <v>0</v>
      </c>
      <c r="EL438">
        <v>0</v>
      </c>
      <c r="EU438" t="s">
        <v>264</v>
      </c>
      <c r="EV438" t="s">
        <v>287</v>
      </c>
      <c r="EW438" t="s">
        <v>288</v>
      </c>
      <c r="EX438" s="1">
        <v>40135</v>
      </c>
      <c r="EY438" t="s">
        <v>267</v>
      </c>
      <c r="EZ438" t="str">
        <f t="shared" si="25"/>
        <v>FALSE</v>
      </c>
      <c r="FA438">
        <v>2022</v>
      </c>
      <c r="FB438">
        <v>2020</v>
      </c>
      <c r="FC438">
        <v>600</v>
      </c>
      <c r="FD438" t="s">
        <v>246</v>
      </c>
      <c r="FE438" t="s">
        <v>246</v>
      </c>
      <c r="FF438" t="s">
        <v>246</v>
      </c>
      <c r="FG438" t="s">
        <v>246</v>
      </c>
      <c r="FH438" t="s">
        <v>246</v>
      </c>
      <c r="FI438" t="s">
        <v>246</v>
      </c>
      <c r="FJ438" t="s">
        <v>246</v>
      </c>
      <c r="FK438" t="s">
        <v>246</v>
      </c>
      <c r="FL438" t="s">
        <v>246</v>
      </c>
      <c r="FM438" t="s">
        <v>246</v>
      </c>
      <c r="FN438" t="s">
        <v>246</v>
      </c>
      <c r="FO438" t="s">
        <v>246</v>
      </c>
      <c r="FP438" t="s">
        <v>246</v>
      </c>
      <c r="FQ438" s="2">
        <v>602</v>
      </c>
      <c r="FR438" s="2">
        <v>0</v>
      </c>
      <c r="FS438" s="2">
        <v>0</v>
      </c>
      <c r="FT438">
        <v>0</v>
      </c>
      <c r="FU438" s="2">
        <v>4015</v>
      </c>
      <c r="FV438" s="2">
        <v>4015</v>
      </c>
      <c r="FW438" s="2">
        <v>0</v>
      </c>
      <c r="FX438">
        <v>0</v>
      </c>
      <c r="FY438" s="2">
        <v>0</v>
      </c>
      <c r="FZ438" s="2">
        <v>0</v>
      </c>
      <c r="GA438" s="2">
        <v>0</v>
      </c>
      <c r="GB438">
        <v>0</v>
      </c>
      <c r="GC438" s="2">
        <v>50.64</v>
      </c>
      <c r="GE438" s="2">
        <v>4015</v>
      </c>
      <c r="GF438">
        <v>14</v>
      </c>
      <c r="GH438" t="s">
        <v>289</v>
      </c>
      <c r="GK438" t="s">
        <v>290</v>
      </c>
      <c r="GL438" t="s">
        <v>290</v>
      </c>
      <c r="GR438" t="str">
        <f>""</f>
        <v/>
      </c>
      <c r="GS438" t="str">
        <f>""</f>
        <v/>
      </c>
      <c r="GT438" t="str">
        <f>""</f>
        <v/>
      </c>
      <c r="HF438" t="str">
        <f>""</f>
        <v/>
      </c>
      <c r="HK438" t="str">
        <f>""</f>
        <v/>
      </c>
      <c r="HN438" t="s">
        <v>271</v>
      </c>
      <c r="HP438" t="str">
        <f>""</f>
        <v/>
      </c>
      <c r="HQ438" t="str">
        <f>""</f>
        <v/>
      </c>
      <c r="IA438" t="str">
        <f>""</f>
        <v/>
      </c>
      <c r="IB438" t="str">
        <f>""</f>
        <v/>
      </c>
      <c r="IC438" t="str">
        <f>HYPERLINK("https://web.datatree.com/?/property?propertyId=3763935")</f>
        <v>https://web.datatree.com/?/property?propertyId=3763935</v>
      </c>
    </row>
    <row r="439" spans="1:237" x14ac:dyDescent="0.25">
      <c r="A439" t="s">
        <v>4864</v>
      </c>
      <c r="B439" t="s">
        <v>4865</v>
      </c>
      <c r="C439" t="s">
        <v>4865</v>
      </c>
      <c r="D439" t="s">
        <v>4866</v>
      </c>
      <c r="E439" t="s">
        <v>240</v>
      </c>
      <c r="F439">
        <v>3</v>
      </c>
      <c r="G439" t="s">
        <v>4867</v>
      </c>
      <c r="H439" t="s">
        <v>4868</v>
      </c>
      <c r="I439" t="s">
        <v>4868</v>
      </c>
      <c r="J439" t="s">
        <v>4866</v>
      </c>
      <c r="K439" t="s">
        <v>240</v>
      </c>
      <c r="L439">
        <v>3</v>
      </c>
      <c r="O439" t="s">
        <v>4869</v>
      </c>
      <c r="P439" t="s">
        <v>4870</v>
      </c>
      <c r="T439" t="s">
        <v>407</v>
      </c>
      <c r="V439" t="s">
        <v>246</v>
      </c>
      <c r="W439">
        <v>2953</v>
      </c>
      <c r="Z439" t="s">
        <v>4871</v>
      </c>
      <c r="AA439" t="s">
        <v>491</v>
      </c>
      <c r="AC439" t="s">
        <v>345</v>
      </c>
      <c r="AE439" t="s">
        <v>243</v>
      </c>
      <c r="AF439" t="str">
        <f>"86401"</f>
        <v>86401</v>
      </c>
      <c r="AG439" t="str">
        <f>"86401-8540"</f>
        <v>86401-8540</v>
      </c>
      <c r="AH439" t="s">
        <v>244</v>
      </c>
      <c r="AI439" t="s">
        <v>2311</v>
      </c>
      <c r="AJ439" t="s">
        <v>4872</v>
      </c>
      <c r="AK439" t="s">
        <v>4873</v>
      </c>
      <c r="AM439" t="s">
        <v>4874</v>
      </c>
      <c r="AP439" t="s">
        <v>4875</v>
      </c>
      <c r="AQ439" t="s">
        <v>491</v>
      </c>
      <c r="AS439" t="s">
        <v>4876</v>
      </c>
      <c r="AU439" t="s">
        <v>846</v>
      </c>
      <c r="AV439" t="str">
        <f>"53066-9004"</f>
        <v>53066-9004</v>
      </c>
      <c r="AW439" t="s">
        <v>477</v>
      </c>
      <c r="AX439" t="s">
        <v>4877</v>
      </c>
      <c r="AY439" t="s">
        <v>4878</v>
      </c>
      <c r="AZ439" t="s">
        <v>254</v>
      </c>
      <c r="BA439" t="s">
        <v>4879</v>
      </c>
      <c r="BB439" t="str">
        <f>"353-09-007"</f>
        <v>353-09-007</v>
      </c>
      <c r="BC439" t="str">
        <f>"35309007"</f>
        <v>35309007</v>
      </c>
      <c r="BD439" t="str">
        <f>"R35309007"</f>
        <v>R35309007</v>
      </c>
      <c r="BE439">
        <v>4015</v>
      </c>
      <c r="BG439">
        <v>954800</v>
      </c>
      <c r="BH439">
        <v>3393</v>
      </c>
      <c r="BI439" t="s">
        <v>256</v>
      </c>
      <c r="BJ439" t="s">
        <v>257</v>
      </c>
      <c r="BK439" t="s">
        <v>258</v>
      </c>
      <c r="BL439">
        <v>17</v>
      </c>
      <c r="BN439">
        <v>35.209478343184898</v>
      </c>
      <c r="BO439">
        <v>-113.571688687509</v>
      </c>
      <c r="BP439" t="s">
        <v>259</v>
      </c>
      <c r="BW439" t="s">
        <v>260</v>
      </c>
      <c r="BX439" t="s">
        <v>260</v>
      </c>
      <c r="CA439" t="str">
        <f>"340"</f>
        <v>340</v>
      </c>
      <c r="CC439">
        <v>0</v>
      </c>
      <c r="CD439">
        <v>0</v>
      </c>
      <c r="CE439">
        <v>0</v>
      </c>
      <c r="CF439">
        <v>0</v>
      </c>
      <c r="CI439">
        <v>0</v>
      </c>
      <c r="CJ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0</v>
      </c>
      <c r="CX439">
        <v>0</v>
      </c>
      <c r="CZ439">
        <v>0</v>
      </c>
      <c r="DB439">
        <v>0</v>
      </c>
      <c r="DD439">
        <v>0</v>
      </c>
      <c r="DF439">
        <v>0</v>
      </c>
      <c r="DK439">
        <v>0</v>
      </c>
      <c r="DM439">
        <v>0</v>
      </c>
      <c r="DX439">
        <v>0</v>
      </c>
      <c r="EC439" t="s">
        <v>261</v>
      </c>
      <c r="ED439" t="s">
        <v>262</v>
      </c>
      <c r="EE439" t="s">
        <v>263</v>
      </c>
      <c r="EG439">
        <v>435600</v>
      </c>
      <c r="EH439">
        <v>10</v>
      </c>
      <c r="EI439">
        <v>0</v>
      </c>
      <c r="EJ439">
        <v>0</v>
      </c>
      <c r="EK439">
        <v>0</v>
      </c>
      <c r="EL439">
        <v>0</v>
      </c>
      <c r="EU439" t="s">
        <v>264</v>
      </c>
      <c r="EV439" t="s">
        <v>265</v>
      </c>
      <c r="EW439" t="s">
        <v>266</v>
      </c>
      <c r="EX439" s="1">
        <v>40135</v>
      </c>
      <c r="EY439" t="s">
        <v>267</v>
      </c>
      <c r="EZ439" t="str">
        <f t="shared" si="25"/>
        <v>FALSE</v>
      </c>
      <c r="FA439">
        <v>2022</v>
      </c>
      <c r="FB439">
        <v>2020</v>
      </c>
      <c r="FC439">
        <v>300</v>
      </c>
      <c r="FD439" t="s">
        <v>246</v>
      </c>
      <c r="FE439" t="s">
        <v>246</v>
      </c>
      <c r="FF439" t="s">
        <v>246</v>
      </c>
      <c r="FG439" t="s">
        <v>246</v>
      </c>
      <c r="FH439" t="s">
        <v>246</v>
      </c>
      <c r="FI439" t="s">
        <v>246</v>
      </c>
      <c r="FJ439" t="s">
        <v>246</v>
      </c>
      <c r="FK439" t="s">
        <v>246</v>
      </c>
      <c r="FL439" t="s">
        <v>246</v>
      </c>
      <c r="FM439" t="s">
        <v>246</v>
      </c>
      <c r="FN439" t="s">
        <v>246</v>
      </c>
      <c r="FO439" t="s">
        <v>246</v>
      </c>
      <c r="FP439" t="s">
        <v>246</v>
      </c>
      <c r="FQ439" s="2">
        <v>851</v>
      </c>
      <c r="FR439" s="2">
        <v>0</v>
      </c>
      <c r="FS439" s="2">
        <v>0</v>
      </c>
      <c r="FT439">
        <v>0</v>
      </c>
      <c r="FU439" s="2">
        <v>5672</v>
      </c>
      <c r="FV439" s="2">
        <v>5672</v>
      </c>
      <c r="FW439" s="2">
        <v>0</v>
      </c>
      <c r="FX439">
        <v>0</v>
      </c>
      <c r="FY439" s="2">
        <v>0</v>
      </c>
      <c r="FZ439" s="2">
        <v>0</v>
      </c>
      <c r="GA439" s="2">
        <v>0</v>
      </c>
      <c r="GB439">
        <v>0</v>
      </c>
      <c r="GC439" s="2">
        <v>45.02</v>
      </c>
      <c r="GE439" s="2">
        <v>5672</v>
      </c>
      <c r="GH439" t="s">
        <v>268</v>
      </c>
      <c r="GK439" t="s">
        <v>269</v>
      </c>
      <c r="GN439" s="1">
        <v>38421</v>
      </c>
      <c r="GO439" s="1">
        <v>38428</v>
      </c>
      <c r="GP439" s="2">
        <v>2500</v>
      </c>
      <c r="GQ439" t="s">
        <v>567</v>
      </c>
      <c r="GR439" t="str">
        <f>"                    "</f>
        <v xml:space="preserve">                    </v>
      </c>
      <c r="GS439" t="str">
        <f>"5489.961"</f>
        <v>5489.961</v>
      </c>
      <c r="GT439" t="str">
        <f>""</f>
        <v/>
      </c>
      <c r="HF439" t="str">
        <f>""</f>
        <v/>
      </c>
      <c r="HK439" t="str">
        <f>""</f>
        <v/>
      </c>
      <c r="HN439" t="s">
        <v>271</v>
      </c>
      <c r="HP439" t="str">
        <f>""</f>
        <v/>
      </c>
      <c r="HQ439" t="str">
        <f>""</f>
        <v/>
      </c>
      <c r="IA439" t="str">
        <f>""</f>
        <v/>
      </c>
      <c r="IB439" t="str">
        <f>""</f>
        <v/>
      </c>
      <c r="IC439" t="str">
        <f>HYPERLINK("https://web.datatree.com/?/property?propertyId=3763736")</f>
        <v>https://web.datatree.com/?/property?propertyId=3763736</v>
      </c>
    </row>
    <row r="440" spans="1:237" x14ac:dyDescent="0.25">
      <c r="A440" t="s">
        <v>4880</v>
      </c>
      <c r="B440" t="s">
        <v>4881</v>
      </c>
      <c r="C440" t="s">
        <v>4882</v>
      </c>
      <c r="D440" t="s">
        <v>4883</v>
      </c>
      <c r="E440" t="s">
        <v>240</v>
      </c>
      <c r="F440">
        <v>2</v>
      </c>
      <c r="G440" t="s">
        <v>4884</v>
      </c>
      <c r="H440" t="s">
        <v>4885</v>
      </c>
      <c r="I440" t="s">
        <v>4885</v>
      </c>
      <c r="J440" t="s">
        <v>4883</v>
      </c>
      <c r="K440" t="s">
        <v>240</v>
      </c>
      <c r="L440">
        <v>2</v>
      </c>
      <c r="O440" t="s">
        <v>4886</v>
      </c>
      <c r="P440" t="s">
        <v>4887</v>
      </c>
      <c r="T440" t="s">
        <v>242</v>
      </c>
      <c r="AE440" t="s">
        <v>243</v>
      </c>
      <c r="AH440" t="s">
        <v>244</v>
      </c>
      <c r="AK440" t="s">
        <v>245</v>
      </c>
      <c r="AL440" t="s">
        <v>589</v>
      </c>
      <c r="AM440">
        <v>166</v>
      </c>
      <c r="AP440" t="s">
        <v>4888</v>
      </c>
      <c r="AQ440" t="s">
        <v>491</v>
      </c>
      <c r="AS440" t="s">
        <v>4889</v>
      </c>
      <c r="AT440" t="s">
        <v>4889</v>
      </c>
      <c r="AU440" t="s">
        <v>243</v>
      </c>
      <c r="AV440" t="str">
        <f>"85284-3917"</f>
        <v>85284-3917</v>
      </c>
      <c r="AW440" t="s">
        <v>1161</v>
      </c>
      <c r="AX440" t="s">
        <v>4890</v>
      </c>
      <c r="AY440" t="s">
        <v>4891</v>
      </c>
      <c r="AZ440" t="s">
        <v>254</v>
      </c>
      <c r="BA440" t="s">
        <v>4892</v>
      </c>
      <c r="BB440" t="str">
        <f>"102-38-037"</f>
        <v>102-38-037</v>
      </c>
      <c r="BC440" t="str">
        <f>"10238037"</f>
        <v>10238037</v>
      </c>
      <c r="BD440" t="str">
        <f>"R10238037"</f>
        <v>R10238037</v>
      </c>
      <c r="BE440">
        <v>4015</v>
      </c>
      <c r="BI440" t="s">
        <v>256</v>
      </c>
      <c r="BJ440" t="s">
        <v>424</v>
      </c>
      <c r="BK440" t="s">
        <v>258</v>
      </c>
      <c r="BL440">
        <v>27</v>
      </c>
      <c r="BN440">
        <v>34.6107691388235</v>
      </c>
      <c r="BO440">
        <v>-113.501857189961</v>
      </c>
      <c r="BP440" t="s">
        <v>1155</v>
      </c>
      <c r="BW440" t="s">
        <v>1156</v>
      </c>
      <c r="BX440" t="s">
        <v>1156</v>
      </c>
      <c r="CA440" t="str">
        <f>"37"</f>
        <v>37</v>
      </c>
      <c r="CC440">
        <v>0</v>
      </c>
      <c r="CD440">
        <v>0</v>
      </c>
      <c r="CE440">
        <v>0</v>
      </c>
      <c r="CF440">
        <v>0</v>
      </c>
      <c r="CI440">
        <v>0</v>
      </c>
      <c r="CJ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v>0</v>
      </c>
      <c r="CX440">
        <v>0</v>
      </c>
      <c r="CZ440">
        <v>0</v>
      </c>
      <c r="DB440">
        <v>0</v>
      </c>
      <c r="DD440">
        <v>0</v>
      </c>
      <c r="DF440">
        <v>0</v>
      </c>
      <c r="DK440">
        <v>0</v>
      </c>
      <c r="DM440">
        <v>0</v>
      </c>
      <c r="DX440">
        <v>0</v>
      </c>
      <c r="EC440" t="s">
        <v>261</v>
      </c>
      <c r="ED440" t="s">
        <v>262</v>
      </c>
      <c r="EE440" t="s">
        <v>263</v>
      </c>
      <c r="EG440">
        <v>435600</v>
      </c>
      <c r="EH440">
        <v>10</v>
      </c>
      <c r="EI440">
        <v>0</v>
      </c>
      <c r="EJ440">
        <v>0</v>
      </c>
      <c r="EK440">
        <v>0</v>
      </c>
      <c r="EL440">
        <v>0</v>
      </c>
      <c r="EU440" t="s">
        <v>264</v>
      </c>
      <c r="EV440" t="s">
        <v>522</v>
      </c>
      <c r="EW440" t="s">
        <v>523</v>
      </c>
      <c r="EX440" s="1">
        <v>40135</v>
      </c>
      <c r="EY440" t="s">
        <v>267</v>
      </c>
      <c r="EZ440" t="str">
        <f t="shared" si="25"/>
        <v>FALSE</v>
      </c>
      <c r="FA440">
        <v>2022</v>
      </c>
      <c r="FB440">
        <v>2020</v>
      </c>
      <c r="FC440">
        <v>600</v>
      </c>
      <c r="FD440" t="s">
        <v>246</v>
      </c>
      <c r="FE440" t="s">
        <v>246</v>
      </c>
      <c r="FF440" t="s">
        <v>246</v>
      </c>
      <c r="FG440" t="s">
        <v>246</v>
      </c>
      <c r="FH440" t="s">
        <v>246</v>
      </c>
      <c r="FI440" t="s">
        <v>246</v>
      </c>
      <c r="FJ440" t="s">
        <v>246</v>
      </c>
      <c r="FK440" t="s">
        <v>246</v>
      </c>
      <c r="FL440" t="s">
        <v>246</v>
      </c>
      <c r="FM440" t="s">
        <v>246</v>
      </c>
      <c r="FN440" t="s">
        <v>246</v>
      </c>
      <c r="FO440" t="s">
        <v>246</v>
      </c>
      <c r="FP440" t="s">
        <v>246</v>
      </c>
      <c r="FQ440" s="2">
        <v>509</v>
      </c>
      <c r="FR440" s="2">
        <v>0</v>
      </c>
      <c r="FS440" s="2">
        <v>0</v>
      </c>
      <c r="FT440">
        <v>0</v>
      </c>
      <c r="FU440" s="2">
        <v>3391</v>
      </c>
      <c r="FV440" s="2">
        <v>3391</v>
      </c>
      <c r="FW440" s="2">
        <v>0</v>
      </c>
      <c r="FX440">
        <v>0</v>
      </c>
      <c r="FY440" s="2">
        <v>0</v>
      </c>
      <c r="FZ440" s="2">
        <v>0</v>
      </c>
      <c r="GA440" s="2">
        <v>0</v>
      </c>
      <c r="GB440">
        <v>0</v>
      </c>
      <c r="GC440" s="2">
        <v>31.56</v>
      </c>
      <c r="GE440" s="2">
        <v>3391</v>
      </c>
      <c r="GH440" t="s">
        <v>289</v>
      </c>
      <c r="GK440" t="s">
        <v>290</v>
      </c>
      <c r="GL440" t="s">
        <v>290</v>
      </c>
      <c r="GN440" s="1">
        <v>41673</v>
      </c>
      <c r="GO440" s="1">
        <v>41681</v>
      </c>
      <c r="GP440" s="2">
        <v>2050</v>
      </c>
      <c r="GQ440" t="s">
        <v>4893</v>
      </c>
      <c r="GR440" t="str">
        <f>""</f>
        <v/>
      </c>
      <c r="GS440" t="str">
        <f>"2014.6045"</f>
        <v>2014.6045</v>
      </c>
      <c r="GT440" t="str">
        <f>""</f>
        <v/>
      </c>
      <c r="HF440" t="str">
        <f>""</f>
        <v/>
      </c>
      <c r="HK440" t="str">
        <f>""</f>
        <v/>
      </c>
      <c r="HN440" t="s">
        <v>271</v>
      </c>
      <c r="HP440" t="str">
        <f>""</f>
        <v/>
      </c>
      <c r="HQ440" t="str">
        <f>""</f>
        <v/>
      </c>
      <c r="IA440" t="str">
        <f>""</f>
        <v/>
      </c>
      <c r="IB440" t="str">
        <f>""</f>
        <v/>
      </c>
      <c r="IC440" t="str">
        <f>HYPERLINK("https://web.datatree.com/?/property?propertyId=3769760")</f>
        <v>https://web.datatree.com/?/property?propertyId=3769760</v>
      </c>
    </row>
    <row r="441" spans="1:237" x14ac:dyDescent="0.25">
      <c r="A441" t="s">
        <v>4894</v>
      </c>
      <c r="B441" t="s">
        <v>4895</v>
      </c>
      <c r="C441" t="s">
        <v>4895</v>
      </c>
      <c r="D441" t="s">
        <v>4896</v>
      </c>
      <c r="E441" t="s">
        <v>240</v>
      </c>
      <c r="F441">
        <v>1</v>
      </c>
      <c r="O441" t="s">
        <v>4897</v>
      </c>
      <c r="P441" t="s">
        <v>4894</v>
      </c>
      <c r="T441" t="s">
        <v>242</v>
      </c>
      <c r="AE441" t="s">
        <v>243</v>
      </c>
      <c r="AH441" t="s">
        <v>244</v>
      </c>
      <c r="AK441" t="s">
        <v>245</v>
      </c>
      <c r="AL441" t="s">
        <v>246</v>
      </c>
      <c r="AM441">
        <v>3247</v>
      </c>
      <c r="AP441" t="s">
        <v>4898</v>
      </c>
      <c r="AQ441" t="s">
        <v>375</v>
      </c>
      <c r="AS441" t="s">
        <v>4899</v>
      </c>
      <c r="AT441" t="s">
        <v>4899</v>
      </c>
      <c r="AU441" t="s">
        <v>328</v>
      </c>
      <c r="AV441" t="str">
        <f>"91504-1723"</f>
        <v>91504-1723</v>
      </c>
      <c r="AW441" t="s">
        <v>494</v>
      </c>
      <c r="AX441" t="s">
        <v>4900</v>
      </c>
      <c r="AY441" t="s">
        <v>4901</v>
      </c>
      <c r="AZ441" t="s">
        <v>254</v>
      </c>
      <c r="BA441" t="s">
        <v>4902</v>
      </c>
      <c r="BB441" t="str">
        <f>"351-04-042"</f>
        <v>351-04-042</v>
      </c>
      <c r="BC441" t="str">
        <f>"35104042"</f>
        <v>35104042</v>
      </c>
      <c r="BD441" t="str">
        <f>"R35104042"</f>
        <v>R35104042</v>
      </c>
      <c r="BE441">
        <v>4015</v>
      </c>
      <c r="BJ441" t="s">
        <v>333</v>
      </c>
      <c r="BK441" t="s">
        <v>310</v>
      </c>
      <c r="BL441">
        <v>1</v>
      </c>
      <c r="BN441">
        <v>35.4944907318093</v>
      </c>
      <c r="BO441">
        <v>-114.36751367270401</v>
      </c>
      <c r="BP441" t="s">
        <v>334</v>
      </c>
      <c r="BQ441">
        <v>6</v>
      </c>
      <c r="BW441" t="s">
        <v>4903</v>
      </c>
      <c r="BX441" t="s">
        <v>4903</v>
      </c>
      <c r="CA441" t="str">
        <f>"84|93"</f>
        <v>84|93</v>
      </c>
      <c r="CC441">
        <v>0</v>
      </c>
      <c r="CD441">
        <v>0</v>
      </c>
      <c r="CE441">
        <v>0</v>
      </c>
      <c r="CF441">
        <v>0</v>
      </c>
      <c r="CI441">
        <v>0</v>
      </c>
      <c r="CJ441">
        <v>0</v>
      </c>
      <c r="CL441">
        <v>0</v>
      </c>
      <c r="CM441">
        <v>0</v>
      </c>
      <c r="CN441">
        <v>0</v>
      </c>
      <c r="CO441">
        <v>0</v>
      </c>
      <c r="CP441">
        <v>0</v>
      </c>
      <c r="CQ441">
        <v>0</v>
      </c>
      <c r="CR441">
        <v>0</v>
      </c>
      <c r="CS441">
        <v>0</v>
      </c>
      <c r="CT441">
        <v>0</v>
      </c>
      <c r="CU441">
        <v>0</v>
      </c>
      <c r="CX441">
        <v>0</v>
      </c>
      <c r="CZ441">
        <v>0</v>
      </c>
      <c r="DB441">
        <v>0</v>
      </c>
      <c r="DD441">
        <v>0</v>
      </c>
      <c r="DF441">
        <v>0</v>
      </c>
      <c r="DK441">
        <v>0</v>
      </c>
      <c r="DM441">
        <v>0</v>
      </c>
      <c r="DX441">
        <v>0</v>
      </c>
      <c r="EC441" t="s">
        <v>336</v>
      </c>
      <c r="ED441" t="s">
        <v>337</v>
      </c>
      <c r="EE441" t="s">
        <v>338</v>
      </c>
      <c r="EG441">
        <v>435600</v>
      </c>
      <c r="EH441">
        <v>10</v>
      </c>
      <c r="EI441">
        <v>0</v>
      </c>
      <c r="EJ441">
        <v>0</v>
      </c>
      <c r="EK441">
        <v>0</v>
      </c>
      <c r="EL441">
        <v>0</v>
      </c>
      <c r="EU441" t="s">
        <v>407</v>
      </c>
      <c r="EV441" t="s">
        <v>1341</v>
      </c>
      <c r="EW441" t="s">
        <v>1342</v>
      </c>
      <c r="EX441" s="1">
        <v>40135</v>
      </c>
      <c r="EY441" t="s">
        <v>267</v>
      </c>
      <c r="EZ441" t="str">
        <f>"TRUE"</f>
        <v>TRUE</v>
      </c>
      <c r="FA441">
        <v>2022</v>
      </c>
      <c r="FB441">
        <v>2020</v>
      </c>
      <c r="FC441">
        <v>400</v>
      </c>
      <c r="FD441" t="s">
        <v>246</v>
      </c>
      <c r="FE441" t="s">
        <v>246</v>
      </c>
      <c r="FF441" t="s">
        <v>246</v>
      </c>
      <c r="FG441" t="s">
        <v>246</v>
      </c>
      <c r="FH441" t="s">
        <v>246</v>
      </c>
      <c r="FI441" t="s">
        <v>246</v>
      </c>
      <c r="FJ441" t="s">
        <v>246</v>
      </c>
      <c r="FK441" t="s">
        <v>246</v>
      </c>
      <c r="FL441" t="s">
        <v>246</v>
      </c>
      <c r="FM441" t="s">
        <v>246</v>
      </c>
      <c r="FN441" t="s">
        <v>246</v>
      </c>
      <c r="FO441" t="s">
        <v>246</v>
      </c>
      <c r="FP441" t="s">
        <v>246</v>
      </c>
      <c r="FQ441" s="2">
        <v>1534</v>
      </c>
      <c r="FR441" s="2">
        <v>0</v>
      </c>
      <c r="FS441" s="2">
        <v>0</v>
      </c>
      <c r="FT441">
        <v>0</v>
      </c>
      <c r="FU441" s="2">
        <v>10230</v>
      </c>
      <c r="FV441" s="2">
        <v>10230</v>
      </c>
      <c r="FW441" s="2">
        <v>0</v>
      </c>
      <c r="FX441">
        <v>0</v>
      </c>
      <c r="FY441" s="2">
        <v>0</v>
      </c>
      <c r="FZ441" s="2">
        <v>0</v>
      </c>
      <c r="GA441" s="2">
        <v>0</v>
      </c>
      <c r="GB441">
        <v>0</v>
      </c>
      <c r="GC441" s="2">
        <v>178.4</v>
      </c>
      <c r="GE441" s="2">
        <v>10230</v>
      </c>
      <c r="GF441">
        <v>17</v>
      </c>
      <c r="GH441" t="s">
        <v>315</v>
      </c>
      <c r="GK441" t="s">
        <v>316</v>
      </c>
      <c r="GL441" t="s">
        <v>317</v>
      </c>
      <c r="GM441" t="s">
        <v>318</v>
      </c>
      <c r="GN441" s="1">
        <v>38601</v>
      </c>
      <c r="GO441" s="1">
        <v>38608</v>
      </c>
      <c r="GP441" s="2">
        <v>0</v>
      </c>
      <c r="GQ441" t="s">
        <v>362</v>
      </c>
      <c r="GR441" t="str">
        <f>"                    "</f>
        <v xml:space="preserve">                    </v>
      </c>
      <c r="GS441" t="str">
        <f>"5833.285"</f>
        <v>5833.285</v>
      </c>
      <c r="GT441" t="str">
        <f>""</f>
        <v/>
      </c>
      <c r="HF441" t="str">
        <f>""</f>
        <v/>
      </c>
      <c r="HK441" t="str">
        <f>""</f>
        <v/>
      </c>
      <c r="HN441" t="s">
        <v>271</v>
      </c>
      <c r="HP441" t="str">
        <f>""</f>
        <v/>
      </c>
      <c r="HQ441" t="str">
        <f>""</f>
        <v/>
      </c>
      <c r="IA441" t="str">
        <f>""</f>
        <v/>
      </c>
      <c r="IB441" t="str">
        <f>""</f>
        <v/>
      </c>
      <c r="IC441" t="str">
        <f>HYPERLINK("https://web.datatree.com/?/property?propertyId=3712237")</f>
        <v>https://web.datatree.com/?/property?propertyId=3712237</v>
      </c>
    </row>
    <row r="442" spans="1:237" x14ac:dyDescent="0.25">
      <c r="A442" t="s">
        <v>4904</v>
      </c>
      <c r="B442" t="s">
        <v>4905</v>
      </c>
      <c r="C442" t="s">
        <v>4906</v>
      </c>
      <c r="D442" t="s">
        <v>4907</v>
      </c>
      <c r="E442" t="s">
        <v>240</v>
      </c>
      <c r="F442">
        <v>10</v>
      </c>
      <c r="O442" t="s">
        <v>4908</v>
      </c>
      <c r="P442" t="s">
        <v>4904</v>
      </c>
      <c r="T442" t="s">
        <v>242</v>
      </c>
      <c r="AE442" t="s">
        <v>243</v>
      </c>
      <c r="AH442" t="s">
        <v>244</v>
      </c>
      <c r="AK442" t="s">
        <v>245</v>
      </c>
      <c r="AM442">
        <v>3811</v>
      </c>
      <c r="AP442" t="s">
        <v>4909</v>
      </c>
      <c r="AQ442" t="s">
        <v>302</v>
      </c>
      <c r="AS442" t="s">
        <v>975</v>
      </c>
      <c r="AT442" t="s">
        <v>975</v>
      </c>
      <c r="AU442" t="s">
        <v>243</v>
      </c>
      <c r="AV442" t="str">
        <f>"86406-8861"</f>
        <v>86406-8861</v>
      </c>
      <c r="AW442" t="s">
        <v>4910</v>
      </c>
      <c r="AX442" t="s">
        <v>4911</v>
      </c>
      <c r="AY442" t="s">
        <v>4912</v>
      </c>
      <c r="AZ442" t="s">
        <v>254</v>
      </c>
      <c r="BA442" t="s">
        <v>4913</v>
      </c>
      <c r="BB442" t="str">
        <f>"210-36-011"</f>
        <v>210-36-011</v>
      </c>
      <c r="BC442" t="str">
        <f>"21036011"</f>
        <v>21036011</v>
      </c>
      <c r="BD442" t="str">
        <f>"R21036011"</f>
        <v>R21036011</v>
      </c>
      <c r="BE442">
        <v>4015</v>
      </c>
      <c r="BI442" t="s">
        <v>256</v>
      </c>
      <c r="BJ442">
        <v>16</v>
      </c>
      <c r="BK442" t="s">
        <v>310</v>
      </c>
      <c r="BL442">
        <v>23</v>
      </c>
      <c r="BN442">
        <v>34.801063906373997</v>
      </c>
      <c r="BO442">
        <v>-114.322063298724</v>
      </c>
      <c r="BW442" t="s">
        <v>4914</v>
      </c>
      <c r="BX442" t="s">
        <v>4914</v>
      </c>
      <c r="CA442" t="str">
        <f>""</f>
        <v/>
      </c>
      <c r="CC442">
        <v>0</v>
      </c>
      <c r="CD442">
        <v>0</v>
      </c>
      <c r="CE442">
        <v>0</v>
      </c>
      <c r="CF442">
        <v>0</v>
      </c>
      <c r="CI442">
        <v>0</v>
      </c>
      <c r="CJ442">
        <v>0</v>
      </c>
      <c r="CL442">
        <v>0</v>
      </c>
      <c r="CM442">
        <v>0</v>
      </c>
      <c r="CN442">
        <v>0</v>
      </c>
      <c r="CO442">
        <v>0</v>
      </c>
      <c r="CP442">
        <v>0</v>
      </c>
      <c r="CQ442">
        <v>0</v>
      </c>
      <c r="CR442">
        <v>0</v>
      </c>
      <c r="CS442">
        <v>0</v>
      </c>
      <c r="CT442">
        <v>0</v>
      </c>
      <c r="CU442">
        <v>0</v>
      </c>
      <c r="CX442">
        <v>0</v>
      </c>
      <c r="CZ442">
        <v>0</v>
      </c>
      <c r="DB442">
        <v>0</v>
      </c>
      <c r="DD442">
        <v>0</v>
      </c>
      <c r="DF442">
        <v>0</v>
      </c>
      <c r="DK442">
        <v>0</v>
      </c>
      <c r="DM442">
        <v>0</v>
      </c>
      <c r="DX442">
        <v>0</v>
      </c>
      <c r="EC442" t="s">
        <v>261</v>
      </c>
      <c r="ED442" t="s">
        <v>354</v>
      </c>
      <c r="EE442" t="s">
        <v>355</v>
      </c>
      <c r="EG442">
        <v>435600</v>
      </c>
      <c r="EH442">
        <v>10</v>
      </c>
      <c r="EI442">
        <v>0</v>
      </c>
      <c r="EJ442">
        <v>0</v>
      </c>
      <c r="EK442">
        <v>0</v>
      </c>
      <c r="EL442">
        <v>0</v>
      </c>
      <c r="EU442" t="s">
        <v>407</v>
      </c>
      <c r="EV442" t="s">
        <v>384</v>
      </c>
      <c r="EW442" t="s">
        <v>385</v>
      </c>
      <c r="EX442" s="1">
        <v>40135</v>
      </c>
      <c r="EY442" t="s">
        <v>267</v>
      </c>
      <c r="EZ442" t="str">
        <f>"TRUE"</f>
        <v>TRUE</v>
      </c>
      <c r="FA442">
        <v>2022</v>
      </c>
      <c r="FB442">
        <v>2020</v>
      </c>
      <c r="FC442">
        <v>1200</v>
      </c>
      <c r="FD442" t="s">
        <v>246</v>
      </c>
      <c r="FE442" t="s">
        <v>246</v>
      </c>
      <c r="FF442" t="s">
        <v>246</v>
      </c>
      <c r="FG442" t="s">
        <v>246</v>
      </c>
      <c r="FH442" t="s">
        <v>246</v>
      </c>
      <c r="FI442" t="s">
        <v>246</v>
      </c>
      <c r="FJ442" t="s">
        <v>246</v>
      </c>
      <c r="FK442" t="s">
        <v>246</v>
      </c>
      <c r="FL442" t="s">
        <v>246</v>
      </c>
      <c r="FM442" t="s">
        <v>246</v>
      </c>
      <c r="FN442" t="s">
        <v>246</v>
      </c>
      <c r="FO442" t="s">
        <v>246</v>
      </c>
      <c r="FP442" t="s">
        <v>246</v>
      </c>
      <c r="FQ442" s="2">
        <v>493</v>
      </c>
      <c r="FR442" s="2">
        <v>0</v>
      </c>
      <c r="FS442" s="2">
        <v>0</v>
      </c>
      <c r="FT442">
        <v>0</v>
      </c>
      <c r="FU442" s="2">
        <v>3288</v>
      </c>
      <c r="FV442" s="2">
        <v>3288</v>
      </c>
      <c r="FW442" s="2">
        <v>0</v>
      </c>
      <c r="FX442">
        <v>0</v>
      </c>
      <c r="FY442" s="2">
        <v>0</v>
      </c>
      <c r="FZ442" s="2">
        <v>0</v>
      </c>
      <c r="GA442" s="2">
        <v>0</v>
      </c>
      <c r="GB442">
        <v>0</v>
      </c>
      <c r="GC442" s="2">
        <v>26.66</v>
      </c>
      <c r="GE442" s="2">
        <v>3288</v>
      </c>
      <c r="GH442" t="s">
        <v>386</v>
      </c>
      <c r="GI442" t="s">
        <v>387</v>
      </c>
      <c r="GK442" t="s">
        <v>388</v>
      </c>
      <c r="GL442" t="s">
        <v>388</v>
      </c>
      <c r="GM442" t="s">
        <v>389</v>
      </c>
      <c r="GN442" s="1">
        <v>37993</v>
      </c>
      <c r="GO442" s="1">
        <v>38000</v>
      </c>
      <c r="GP442" s="2">
        <v>4300</v>
      </c>
      <c r="GQ442" t="s">
        <v>319</v>
      </c>
      <c r="GR442" t="str">
        <f>"                    "</f>
        <v xml:space="preserve">                    </v>
      </c>
      <c r="GS442" t="str">
        <f>"4835.901"</f>
        <v>4835.901</v>
      </c>
      <c r="GT442" t="str">
        <f>""</f>
        <v/>
      </c>
      <c r="HF442" t="str">
        <f>""</f>
        <v/>
      </c>
      <c r="HK442" t="str">
        <f>""</f>
        <v/>
      </c>
      <c r="HN442" t="s">
        <v>271</v>
      </c>
      <c r="HP442" t="str">
        <f>""</f>
        <v/>
      </c>
      <c r="HQ442" t="str">
        <f>""</f>
        <v/>
      </c>
      <c r="IA442" t="str">
        <f>""</f>
        <v/>
      </c>
      <c r="IB442" t="str">
        <f>""</f>
        <v/>
      </c>
      <c r="IC442" t="str">
        <f>HYPERLINK("https://web.datatree.com/?/property?propertyId=3716790")</f>
        <v>https://web.datatree.com/?/property?propertyId=3716790</v>
      </c>
    </row>
    <row r="443" spans="1:237" x14ac:dyDescent="0.25">
      <c r="A443" t="s">
        <v>4915</v>
      </c>
      <c r="D443" t="s">
        <v>4915</v>
      </c>
      <c r="E443" t="s">
        <v>240</v>
      </c>
      <c r="F443">
        <v>3</v>
      </c>
      <c r="K443" t="s">
        <v>240</v>
      </c>
      <c r="O443" t="s">
        <v>4916</v>
      </c>
      <c r="P443" t="s">
        <v>4915</v>
      </c>
      <c r="Q443" t="s">
        <v>588</v>
      </c>
      <c r="T443" t="s">
        <v>242</v>
      </c>
      <c r="AE443" t="s">
        <v>243</v>
      </c>
      <c r="AH443" t="s">
        <v>244</v>
      </c>
      <c r="AK443" t="s">
        <v>245</v>
      </c>
      <c r="AM443">
        <v>361</v>
      </c>
      <c r="AP443" t="s">
        <v>4917</v>
      </c>
      <c r="AQ443" t="s">
        <v>419</v>
      </c>
      <c r="AS443" t="s">
        <v>975</v>
      </c>
      <c r="AT443" t="s">
        <v>975</v>
      </c>
      <c r="AU443" t="s">
        <v>243</v>
      </c>
      <c r="AV443" t="str">
        <f>"86403-5006"</f>
        <v>86403-5006</v>
      </c>
      <c r="AW443" t="s">
        <v>1030</v>
      </c>
      <c r="AX443" t="s">
        <v>4918</v>
      </c>
      <c r="AY443" t="s">
        <v>4919</v>
      </c>
      <c r="AZ443" t="s">
        <v>254</v>
      </c>
      <c r="BA443" t="s">
        <v>4920</v>
      </c>
      <c r="BB443" t="str">
        <f>"120-28-026A"</f>
        <v>120-28-026A</v>
      </c>
      <c r="BC443" t="str">
        <f>"12028026A"</f>
        <v>12028026A</v>
      </c>
      <c r="BD443" t="str">
        <f>"R12028026"</f>
        <v>R12028026</v>
      </c>
      <c r="BE443">
        <v>4015</v>
      </c>
      <c r="BI443" t="s">
        <v>256</v>
      </c>
      <c r="BJ443" t="s">
        <v>424</v>
      </c>
      <c r="BK443" t="s">
        <v>499</v>
      </c>
      <c r="BL443">
        <v>31</v>
      </c>
      <c r="BN443">
        <v>34.596202977657597</v>
      </c>
      <c r="BO443">
        <v>-114.287085259802</v>
      </c>
      <c r="BP443" t="s">
        <v>1606</v>
      </c>
      <c r="BW443" t="s">
        <v>1607</v>
      </c>
      <c r="BX443" t="s">
        <v>1607</v>
      </c>
      <c r="CA443" t="str">
        <f>""</f>
        <v/>
      </c>
      <c r="CC443">
        <v>0</v>
      </c>
      <c r="CD443">
        <v>0</v>
      </c>
      <c r="CE443">
        <v>0</v>
      </c>
      <c r="CF443">
        <v>0</v>
      </c>
      <c r="CI443">
        <v>0</v>
      </c>
      <c r="CJ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0</v>
      </c>
      <c r="CX443">
        <v>0</v>
      </c>
      <c r="CZ443">
        <v>0</v>
      </c>
      <c r="DB443">
        <v>0</v>
      </c>
      <c r="DD443">
        <v>0</v>
      </c>
      <c r="DF443">
        <v>0</v>
      </c>
      <c r="DK443">
        <v>0</v>
      </c>
      <c r="DM443">
        <v>0</v>
      </c>
      <c r="DX443">
        <v>0</v>
      </c>
      <c r="EC443" t="s">
        <v>261</v>
      </c>
      <c r="ED443" t="s">
        <v>262</v>
      </c>
      <c r="EE443" t="s">
        <v>263</v>
      </c>
      <c r="EG443">
        <v>435600</v>
      </c>
      <c r="EH443">
        <v>10</v>
      </c>
      <c r="EI443">
        <v>0</v>
      </c>
      <c r="EJ443">
        <v>0</v>
      </c>
      <c r="EK443">
        <v>0</v>
      </c>
      <c r="EL443">
        <v>0</v>
      </c>
      <c r="EU443" t="s">
        <v>264</v>
      </c>
      <c r="EV443" t="s">
        <v>1608</v>
      </c>
      <c r="EW443" t="s">
        <v>1609</v>
      </c>
      <c r="EX443" s="1">
        <v>42340</v>
      </c>
      <c r="EY443" t="s">
        <v>267</v>
      </c>
      <c r="EZ443" t="str">
        <f t="shared" ref="EZ443:EZ449" si="26">"FALSE"</f>
        <v>FALSE</v>
      </c>
      <c r="FA443">
        <v>2022</v>
      </c>
      <c r="FB443">
        <v>2020</v>
      </c>
      <c r="FC443">
        <v>2520</v>
      </c>
      <c r="FD443" t="s">
        <v>246</v>
      </c>
      <c r="FE443" t="s">
        <v>246</v>
      </c>
      <c r="FF443" t="s">
        <v>246</v>
      </c>
      <c r="FG443" t="s">
        <v>246</v>
      </c>
      <c r="FH443" t="s">
        <v>246</v>
      </c>
      <c r="FI443" t="s">
        <v>246</v>
      </c>
      <c r="FJ443" t="s">
        <v>246</v>
      </c>
      <c r="FK443" t="s">
        <v>246</v>
      </c>
      <c r="FL443" t="s">
        <v>246</v>
      </c>
      <c r="FM443" t="s">
        <v>246</v>
      </c>
      <c r="FN443" t="s">
        <v>246</v>
      </c>
      <c r="FO443" t="s">
        <v>246</v>
      </c>
      <c r="FP443" t="s">
        <v>246</v>
      </c>
      <c r="FQ443" s="2">
        <v>1160</v>
      </c>
      <c r="FR443" s="2">
        <v>0</v>
      </c>
      <c r="FS443" s="2">
        <v>0</v>
      </c>
      <c r="FT443">
        <v>0</v>
      </c>
      <c r="FU443" s="2">
        <v>7734</v>
      </c>
      <c r="FV443" s="2">
        <v>7734</v>
      </c>
      <c r="FW443" s="2">
        <v>0</v>
      </c>
      <c r="FX443">
        <v>0</v>
      </c>
      <c r="FY443" s="2">
        <v>0</v>
      </c>
      <c r="FZ443" s="2">
        <v>0</v>
      </c>
      <c r="GA443" s="2">
        <v>0</v>
      </c>
      <c r="GB443">
        <v>0</v>
      </c>
      <c r="GC443" s="2">
        <v>87.88</v>
      </c>
      <c r="GE443" s="2">
        <v>7734</v>
      </c>
      <c r="GH443" t="s">
        <v>1191</v>
      </c>
      <c r="GK443" t="s">
        <v>1610</v>
      </c>
      <c r="GL443" t="s">
        <v>1193</v>
      </c>
      <c r="GM443" t="s">
        <v>1194</v>
      </c>
      <c r="GN443" s="1">
        <v>38931</v>
      </c>
      <c r="GO443" s="1">
        <v>38936</v>
      </c>
      <c r="GP443" s="2">
        <v>0</v>
      </c>
      <c r="GQ443" t="s">
        <v>362</v>
      </c>
      <c r="GR443" t="str">
        <f>"                    "</f>
        <v xml:space="preserve">                    </v>
      </c>
      <c r="GS443" t="str">
        <f>"6395.420"</f>
        <v>6395.420</v>
      </c>
      <c r="GT443" t="str">
        <f>""</f>
        <v/>
      </c>
      <c r="HF443" t="str">
        <f>""</f>
        <v/>
      </c>
      <c r="HK443" t="str">
        <f>""</f>
        <v/>
      </c>
      <c r="HN443" t="s">
        <v>271</v>
      </c>
      <c r="HP443" t="str">
        <f>""</f>
        <v/>
      </c>
      <c r="HQ443" t="str">
        <f>""</f>
        <v/>
      </c>
      <c r="IA443" t="str">
        <f>""</f>
        <v/>
      </c>
      <c r="IB443" t="str">
        <f>""</f>
        <v/>
      </c>
      <c r="IC443" t="str">
        <f>HYPERLINK("https://web.datatree.com/?/property?propertyId=3772050")</f>
        <v>https://web.datatree.com/?/property?propertyId=3772050</v>
      </c>
    </row>
    <row r="444" spans="1:237" x14ac:dyDescent="0.25">
      <c r="A444" t="s">
        <v>2151</v>
      </c>
      <c r="D444" t="s">
        <v>2151</v>
      </c>
      <c r="E444" t="s">
        <v>273</v>
      </c>
      <c r="F444">
        <v>5</v>
      </c>
      <c r="O444" t="s">
        <v>2151</v>
      </c>
      <c r="P444" t="s">
        <v>2151</v>
      </c>
      <c r="R444" t="s">
        <v>274</v>
      </c>
      <c r="T444" t="s">
        <v>242</v>
      </c>
      <c r="AE444" t="s">
        <v>243</v>
      </c>
      <c r="AH444" t="s">
        <v>244</v>
      </c>
      <c r="AK444" t="s">
        <v>245</v>
      </c>
      <c r="AL444" t="s">
        <v>457</v>
      </c>
      <c r="AM444">
        <v>701</v>
      </c>
      <c r="AP444" t="s">
        <v>526</v>
      </c>
      <c r="AQ444" t="s">
        <v>248</v>
      </c>
      <c r="AR444">
        <v>106</v>
      </c>
      <c r="AS444" t="s">
        <v>4921</v>
      </c>
      <c r="AT444" t="s">
        <v>4921</v>
      </c>
      <c r="AU444" t="s">
        <v>1127</v>
      </c>
      <c r="AV444" t="str">
        <f>"33606-2473"</f>
        <v>33606-2473</v>
      </c>
      <c r="AW444" t="s">
        <v>1483</v>
      </c>
      <c r="AX444" t="s">
        <v>4922</v>
      </c>
      <c r="AY444" t="s">
        <v>4923</v>
      </c>
      <c r="AZ444" t="s">
        <v>254</v>
      </c>
      <c r="BA444" t="s">
        <v>4924</v>
      </c>
      <c r="BB444" t="str">
        <f>"314-06-023A"</f>
        <v>314-06-023A</v>
      </c>
      <c r="BC444" t="str">
        <f>"31406023A"</f>
        <v>31406023A</v>
      </c>
      <c r="BD444" t="str">
        <f>"R31406023"</f>
        <v>R31406023</v>
      </c>
      <c r="BE444">
        <v>4015</v>
      </c>
      <c r="BI444" t="s">
        <v>256</v>
      </c>
      <c r="BJ444" t="s">
        <v>350</v>
      </c>
      <c r="BK444" t="s">
        <v>520</v>
      </c>
      <c r="BL444">
        <v>1</v>
      </c>
      <c r="BN444">
        <v>35.405248451604002</v>
      </c>
      <c r="BO444">
        <v>-113.62239163349599</v>
      </c>
      <c r="BP444" t="s">
        <v>2465</v>
      </c>
      <c r="BW444" t="s">
        <v>2466</v>
      </c>
      <c r="BX444" t="s">
        <v>2466</v>
      </c>
      <c r="CA444" t="str">
        <f>"23"</f>
        <v>23</v>
      </c>
      <c r="CC444">
        <v>0</v>
      </c>
      <c r="CD444">
        <v>0</v>
      </c>
      <c r="CE444">
        <v>0</v>
      </c>
      <c r="CF444">
        <v>0</v>
      </c>
      <c r="CI444">
        <v>0</v>
      </c>
      <c r="CJ444">
        <v>0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0</v>
      </c>
      <c r="CT444">
        <v>0</v>
      </c>
      <c r="CU444">
        <v>0</v>
      </c>
      <c r="CX444">
        <v>0</v>
      </c>
      <c r="CZ444">
        <v>0</v>
      </c>
      <c r="DB444">
        <v>0</v>
      </c>
      <c r="DD444">
        <v>0</v>
      </c>
      <c r="DF444">
        <v>0</v>
      </c>
      <c r="DK444">
        <v>0</v>
      </c>
      <c r="DM444">
        <v>0</v>
      </c>
      <c r="DX444">
        <v>0</v>
      </c>
      <c r="EC444" t="s">
        <v>261</v>
      </c>
      <c r="ED444" t="s">
        <v>262</v>
      </c>
      <c r="EE444" t="s">
        <v>263</v>
      </c>
      <c r="EG444">
        <v>435600</v>
      </c>
      <c r="EH444">
        <v>10</v>
      </c>
      <c r="EI444">
        <v>0</v>
      </c>
      <c r="EJ444">
        <v>0</v>
      </c>
      <c r="EK444">
        <v>0</v>
      </c>
      <c r="EL444">
        <v>0</v>
      </c>
      <c r="EU444" t="s">
        <v>264</v>
      </c>
      <c r="EV444" t="s">
        <v>621</v>
      </c>
      <c r="EW444" t="s">
        <v>622</v>
      </c>
      <c r="EX444" s="1">
        <v>40135</v>
      </c>
      <c r="EY444" t="s">
        <v>267</v>
      </c>
      <c r="EZ444" t="str">
        <f t="shared" si="26"/>
        <v>FALSE</v>
      </c>
      <c r="FA444">
        <v>2022</v>
      </c>
      <c r="FB444">
        <v>2020</v>
      </c>
      <c r="FC444">
        <v>2200</v>
      </c>
      <c r="FD444" t="s">
        <v>246</v>
      </c>
      <c r="FE444" t="s">
        <v>246</v>
      </c>
      <c r="FF444" t="s">
        <v>246</v>
      </c>
      <c r="FG444" t="s">
        <v>246</v>
      </c>
      <c r="FH444" t="s">
        <v>246</v>
      </c>
      <c r="FI444" t="s">
        <v>246</v>
      </c>
      <c r="FJ444" t="s">
        <v>246</v>
      </c>
      <c r="FK444" t="s">
        <v>246</v>
      </c>
      <c r="FL444" t="s">
        <v>246</v>
      </c>
      <c r="FM444" t="s">
        <v>246</v>
      </c>
      <c r="FN444" t="s">
        <v>246</v>
      </c>
      <c r="FO444" t="s">
        <v>246</v>
      </c>
      <c r="FP444" t="s">
        <v>246</v>
      </c>
      <c r="FQ444" s="2">
        <v>418</v>
      </c>
      <c r="FR444" s="2">
        <v>0</v>
      </c>
      <c r="FS444" s="2">
        <v>0</v>
      </c>
      <c r="FT444">
        <v>0</v>
      </c>
      <c r="FU444" s="2">
        <v>2787</v>
      </c>
      <c r="FV444" s="2">
        <v>2787</v>
      </c>
      <c r="FW444" s="2">
        <v>0</v>
      </c>
      <c r="FX444">
        <v>0</v>
      </c>
      <c r="FY444" s="2">
        <v>0</v>
      </c>
      <c r="FZ444" s="2">
        <v>0</v>
      </c>
      <c r="GA444" s="2">
        <v>0</v>
      </c>
      <c r="GB444">
        <v>0</v>
      </c>
      <c r="GC444" s="2">
        <v>28.82</v>
      </c>
      <c r="GE444" s="2">
        <v>2787</v>
      </c>
      <c r="GF444">
        <v>17</v>
      </c>
      <c r="GH444" t="s">
        <v>623</v>
      </c>
      <c r="GK444" t="s">
        <v>624</v>
      </c>
      <c r="GL444" t="s">
        <v>624</v>
      </c>
      <c r="GR444" t="str">
        <f>""</f>
        <v/>
      </c>
      <c r="GS444" t="str">
        <f>""</f>
        <v/>
      </c>
      <c r="GT444" t="str">
        <f>""</f>
        <v/>
      </c>
      <c r="GU444" s="1">
        <v>42649</v>
      </c>
      <c r="GV444" s="1">
        <v>42656</v>
      </c>
      <c r="GW444" s="2">
        <v>1750</v>
      </c>
      <c r="GY444" t="s">
        <v>270</v>
      </c>
      <c r="GZ444" t="s">
        <v>4925</v>
      </c>
      <c r="HF444" t="str">
        <f>""</f>
        <v/>
      </c>
      <c r="HK444" t="str">
        <f>""</f>
        <v/>
      </c>
      <c r="HN444" t="s">
        <v>271</v>
      </c>
      <c r="HP444" t="str">
        <f>"2016.46419"</f>
        <v>2016.46419</v>
      </c>
      <c r="HQ444" t="str">
        <f>""</f>
        <v/>
      </c>
      <c r="HR444" s="1">
        <v>42649</v>
      </c>
      <c r="HS444" s="1">
        <v>42656</v>
      </c>
      <c r="HT444" s="2">
        <v>1750</v>
      </c>
      <c r="HU444" t="s">
        <v>270</v>
      </c>
      <c r="IA444" t="str">
        <f>"2016.46418"</f>
        <v>2016.46418</v>
      </c>
      <c r="IB444" t="str">
        <f>""</f>
        <v/>
      </c>
      <c r="IC444" t="str">
        <f>HYPERLINK("https://web.datatree.com/?/property?propertyId=3715907")</f>
        <v>https://web.datatree.com/?/property?propertyId=3715907</v>
      </c>
    </row>
    <row r="445" spans="1:237" x14ac:dyDescent="0.25">
      <c r="A445" t="s">
        <v>4926</v>
      </c>
      <c r="D445" t="s">
        <v>4926</v>
      </c>
      <c r="E445" t="s">
        <v>240</v>
      </c>
      <c r="F445">
        <v>2</v>
      </c>
      <c r="O445" t="s">
        <v>4927</v>
      </c>
      <c r="P445" t="s">
        <v>4926</v>
      </c>
      <c r="Q445" t="s">
        <v>689</v>
      </c>
      <c r="T445" t="s">
        <v>242</v>
      </c>
      <c r="AE445" t="s">
        <v>243</v>
      </c>
      <c r="AH445" t="s">
        <v>244</v>
      </c>
      <c r="AK445" t="s">
        <v>245</v>
      </c>
      <c r="AM445">
        <v>491</v>
      </c>
      <c r="AP445" t="s">
        <v>4928</v>
      </c>
      <c r="AQ445" t="s">
        <v>302</v>
      </c>
      <c r="AS445" t="s">
        <v>4929</v>
      </c>
      <c r="AT445" t="s">
        <v>4929</v>
      </c>
      <c r="AU445" t="s">
        <v>2056</v>
      </c>
      <c r="AV445" t="str">
        <f>"46307-2367"</f>
        <v>46307-2367</v>
      </c>
      <c r="AW445" t="s">
        <v>494</v>
      </c>
      <c r="AX445" t="s">
        <v>4930</v>
      </c>
      <c r="AY445" t="s">
        <v>4931</v>
      </c>
      <c r="AZ445" t="s">
        <v>254</v>
      </c>
      <c r="BA445" t="s">
        <v>4932</v>
      </c>
      <c r="BB445" t="str">
        <f>"353-04-058"</f>
        <v>353-04-058</v>
      </c>
      <c r="BC445" t="str">
        <f>"35304058"</f>
        <v>35304058</v>
      </c>
      <c r="BD445" t="str">
        <f>"R35304058"</f>
        <v>R35304058</v>
      </c>
      <c r="BE445">
        <v>4015</v>
      </c>
      <c r="BI445" t="s">
        <v>256</v>
      </c>
      <c r="BJ445" t="s">
        <v>257</v>
      </c>
      <c r="BK445" t="s">
        <v>258</v>
      </c>
      <c r="BL445">
        <v>5</v>
      </c>
      <c r="BN445">
        <v>35.227628022679099</v>
      </c>
      <c r="BO445">
        <v>-113.576108700153</v>
      </c>
      <c r="BW445" t="s">
        <v>639</v>
      </c>
      <c r="BX445" t="s">
        <v>639</v>
      </c>
      <c r="CA445" t="str">
        <f>""</f>
        <v/>
      </c>
      <c r="CC445">
        <v>0</v>
      </c>
      <c r="CD445">
        <v>0</v>
      </c>
      <c r="CE445">
        <v>0</v>
      </c>
      <c r="CF445">
        <v>0</v>
      </c>
      <c r="CI445">
        <v>0</v>
      </c>
      <c r="CJ445">
        <v>0</v>
      </c>
      <c r="CL445">
        <v>0</v>
      </c>
      <c r="CM445">
        <v>0</v>
      </c>
      <c r="CN445">
        <v>0</v>
      </c>
      <c r="CO445">
        <v>0</v>
      </c>
      <c r="CP445">
        <v>0</v>
      </c>
      <c r="CQ445">
        <v>0</v>
      </c>
      <c r="CR445">
        <v>0</v>
      </c>
      <c r="CS445">
        <v>0</v>
      </c>
      <c r="CT445">
        <v>0</v>
      </c>
      <c r="CU445">
        <v>0</v>
      </c>
      <c r="CX445">
        <v>0</v>
      </c>
      <c r="CZ445">
        <v>0</v>
      </c>
      <c r="DB445">
        <v>0</v>
      </c>
      <c r="DD445">
        <v>0</v>
      </c>
      <c r="DF445">
        <v>0</v>
      </c>
      <c r="DK445">
        <v>0</v>
      </c>
      <c r="DM445">
        <v>0</v>
      </c>
      <c r="DX445">
        <v>0</v>
      </c>
      <c r="EC445" t="s">
        <v>261</v>
      </c>
      <c r="ED445" t="s">
        <v>354</v>
      </c>
      <c r="EE445" t="s">
        <v>355</v>
      </c>
      <c r="EG445">
        <v>435600</v>
      </c>
      <c r="EH445">
        <v>10</v>
      </c>
      <c r="EI445">
        <v>0</v>
      </c>
      <c r="EJ445">
        <v>0</v>
      </c>
      <c r="EK445">
        <v>0</v>
      </c>
      <c r="EL445">
        <v>0</v>
      </c>
      <c r="EU445" t="s">
        <v>264</v>
      </c>
      <c r="EV445" t="s">
        <v>265</v>
      </c>
      <c r="EW445" t="s">
        <v>266</v>
      </c>
      <c r="EX445" s="1">
        <v>40135</v>
      </c>
      <c r="EY445" t="s">
        <v>267</v>
      </c>
      <c r="EZ445" t="str">
        <f t="shared" si="26"/>
        <v>FALSE</v>
      </c>
      <c r="FA445">
        <v>2022</v>
      </c>
      <c r="FB445">
        <v>2020</v>
      </c>
      <c r="FC445">
        <v>300</v>
      </c>
      <c r="FD445" t="s">
        <v>246</v>
      </c>
      <c r="FE445" t="s">
        <v>246</v>
      </c>
      <c r="FF445" t="s">
        <v>246</v>
      </c>
      <c r="FG445" t="s">
        <v>246</v>
      </c>
      <c r="FH445" t="s">
        <v>246</v>
      </c>
      <c r="FI445" t="s">
        <v>246</v>
      </c>
      <c r="FJ445" t="s">
        <v>246</v>
      </c>
      <c r="FK445" t="s">
        <v>246</v>
      </c>
      <c r="FL445" t="s">
        <v>246</v>
      </c>
      <c r="FM445" t="s">
        <v>246</v>
      </c>
      <c r="FN445" t="s">
        <v>246</v>
      </c>
      <c r="FO445" t="s">
        <v>246</v>
      </c>
      <c r="FP445" t="s">
        <v>246</v>
      </c>
      <c r="FQ445" s="2">
        <v>851</v>
      </c>
      <c r="FR445" s="2">
        <v>0</v>
      </c>
      <c r="FS445" s="2">
        <v>0</v>
      </c>
      <c r="FT445">
        <v>0</v>
      </c>
      <c r="FU445" s="2">
        <v>5672</v>
      </c>
      <c r="FV445" s="2">
        <v>5672</v>
      </c>
      <c r="FW445" s="2">
        <v>0</v>
      </c>
      <c r="FX445">
        <v>0</v>
      </c>
      <c r="FY445" s="2">
        <v>0</v>
      </c>
      <c r="FZ445" s="2">
        <v>0</v>
      </c>
      <c r="GA445" s="2">
        <v>0</v>
      </c>
      <c r="GB445">
        <v>0</v>
      </c>
      <c r="GC445" s="2">
        <v>47.78</v>
      </c>
      <c r="GE445" s="2">
        <v>5672</v>
      </c>
      <c r="GH445" t="s">
        <v>268</v>
      </c>
      <c r="GK445" t="s">
        <v>269</v>
      </c>
      <c r="GN445" s="1">
        <v>37060</v>
      </c>
      <c r="GO445" s="1">
        <v>37067</v>
      </c>
      <c r="GP445" s="2">
        <v>0</v>
      </c>
      <c r="GQ445" t="s">
        <v>319</v>
      </c>
      <c r="GR445" t="str">
        <f>"                    "</f>
        <v xml:space="preserve">                    </v>
      </c>
      <c r="GS445" t="str">
        <f>"3785.602"</f>
        <v>3785.602</v>
      </c>
      <c r="GT445" t="str">
        <f>""</f>
        <v/>
      </c>
      <c r="HF445" t="str">
        <f>""</f>
        <v/>
      </c>
      <c r="HK445" t="str">
        <f>""</f>
        <v/>
      </c>
      <c r="HN445" t="s">
        <v>271</v>
      </c>
      <c r="HP445" t="str">
        <f>""</f>
        <v/>
      </c>
      <c r="HQ445" t="str">
        <f>""</f>
        <v/>
      </c>
      <c r="IA445" t="str">
        <f>""</f>
        <v/>
      </c>
      <c r="IB445" t="str">
        <f>""</f>
        <v/>
      </c>
      <c r="IC445" t="str">
        <f>HYPERLINK("https://web.datatree.com/?/property?propertyId=3710338")</f>
        <v>https://web.datatree.com/?/property?propertyId=3710338</v>
      </c>
    </row>
    <row r="446" spans="1:237" x14ac:dyDescent="0.25">
      <c r="A446" t="s">
        <v>4933</v>
      </c>
      <c r="B446" t="s">
        <v>4934</v>
      </c>
      <c r="C446" t="s">
        <v>469</v>
      </c>
      <c r="D446" t="s">
        <v>4935</v>
      </c>
      <c r="E446" t="s">
        <v>240</v>
      </c>
      <c r="F446">
        <v>6</v>
      </c>
      <c r="G446" t="s">
        <v>4936</v>
      </c>
      <c r="H446" t="s">
        <v>4937</v>
      </c>
      <c r="I446" t="s">
        <v>4937</v>
      </c>
      <c r="J446" t="s">
        <v>4935</v>
      </c>
      <c r="K446" t="s">
        <v>240</v>
      </c>
      <c r="L446">
        <v>6</v>
      </c>
      <c r="O446" t="s">
        <v>4938</v>
      </c>
      <c r="P446" t="s">
        <v>4939</v>
      </c>
      <c r="R446" t="s">
        <v>300</v>
      </c>
      <c r="T446" t="s">
        <v>242</v>
      </c>
      <c r="AE446" t="s">
        <v>243</v>
      </c>
      <c r="AH446" t="s">
        <v>244</v>
      </c>
      <c r="AK446" t="s">
        <v>245</v>
      </c>
      <c r="AL446" t="s">
        <v>589</v>
      </c>
      <c r="AM446">
        <v>6241</v>
      </c>
      <c r="AP446" t="s">
        <v>4940</v>
      </c>
      <c r="AQ446" t="s">
        <v>302</v>
      </c>
      <c r="AS446" t="s">
        <v>1436</v>
      </c>
      <c r="AU446" t="s">
        <v>243</v>
      </c>
      <c r="AV446" t="str">
        <f>"85745-9637"</f>
        <v>85745-9637</v>
      </c>
      <c r="AW446" t="s">
        <v>4941</v>
      </c>
      <c r="AX446" t="s">
        <v>4942</v>
      </c>
      <c r="AY446" t="s">
        <v>4943</v>
      </c>
      <c r="AZ446" t="s">
        <v>254</v>
      </c>
      <c r="BA446" t="s">
        <v>4944</v>
      </c>
      <c r="BB446" t="str">
        <f>"351-21-026"</f>
        <v>351-21-026</v>
      </c>
      <c r="BC446" t="str">
        <f>"35121026"</f>
        <v>35121026</v>
      </c>
      <c r="BD446" t="str">
        <f>"R35121026"</f>
        <v>R35121026</v>
      </c>
      <c r="BE446">
        <v>4015</v>
      </c>
      <c r="BJ446" t="s">
        <v>333</v>
      </c>
      <c r="BK446" t="s">
        <v>310</v>
      </c>
      <c r="BL446">
        <v>33</v>
      </c>
      <c r="BN446">
        <v>35.429228493179203</v>
      </c>
      <c r="BO446">
        <v>-114.427334432854</v>
      </c>
      <c r="BP446" t="s">
        <v>1042</v>
      </c>
      <c r="BQ446">
        <v>4</v>
      </c>
      <c r="BW446" t="s">
        <v>1043</v>
      </c>
      <c r="BX446" t="s">
        <v>1043</v>
      </c>
      <c r="CA446" t="str">
        <f>"23|26"</f>
        <v>23|26</v>
      </c>
      <c r="CC446">
        <v>0</v>
      </c>
      <c r="CD446">
        <v>0</v>
      </c>
      <c r="CE446">
        <v>0</v>
      </c>
      <c r="CF446">
        <v>0</v>
      </c>
      <c r="CI446">
        <v>0</v>
      </c>
      <c r="CJ446">
        <v>0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0</v>
      </c>
      <c r="CX446">
        <v>0</v>
      </c>
      <c r="CZ446">
        <v>0</v>
      </c>
      <c r="DB446">
        <v>0</v>
      </c>
      <c r="DD446">
        <v>0</v>
      </c>
      <c r="DF446">
        <v>0</v>
      </c>
      <c r="DK446">
        <v>0</v>
      </c>
      <c r="DM446">
        <v>0</v>
      </c>
      <c r="DX446">
        <v>0</v>
      </c>
      <c r="EC446" t="s">
        <v>336</v>
      </c>
      <c r="ED446" t="s">
        <v>337</v>
      </c>
      <c r="EE446" t="s">
        <v>338</v>
      </c>
      <c r="EG446">
        <v>435600</v>
      </c>
      <c r="EH446">
        <v>10</v>
      </c>
      <c r="EI446">
        <v>0</v>
      </c>
      <c r="EJ446">
        <v>0</v>
      </c>
      <c r="EK446">
        <v>0</v>
      </c>
      <c r="EL446">
        <v>0</v>
      </c>
      <c r="EU446" t="s">
        <v>264</v>
      </c>
      <c r="EV446" t="s">
        <v>339</v>
      </c>
      <c r="EW446" t="s">
        <v>340</v>
      </c>
      <c r="EX446" s="1">
        <v>40135</v>
      </c>
      <c r="EY446" t="s">
        <v>267</v>
      </c>
      <c r="EZ446" t="str">
        <f t="shared" si="26"/>
        <v>FALSE</v>
      </c>
      <c r="FA446">
        <v>2022</v>
      </c>
      <c r="FB446">
        <v>2020</v>
      </c>
      <c r="FC446">
        <v>400</v>
      </c>
      <c r="FD446" t="s">
        <v>246</v>
      </c>
      <c r="FE446" t="s">
        <v>246</v>
      </c>
      <c r="FF446" t="s">
        <v>246</v>
      </c>
      <c r="FG446" t="s">
        <v>246</v>
      </c>
      <c r="FH446" t="s">
        <v>246</v>
      </c>
      <c r="FI446" t="s">
        <v>246</v>
      </c>
      <c r="FJ446" t="s">
        <v>246</v>
      </c>
      <c r="FK446" t="s">
        <v>246</v>
      </c>
      <c r="FL446" t="s">
        <v>246</v>
      </c>
      <c r="FM446" t="s">
        <v>246</v>
      </c>
      <c r="FN446" t="s">
        <v>246</v>
      </c>
      <c r="FO446" t="s">
        <v>246</v>
      </c>
      <c r="FP446" t="s">
        <v>246</v>
      </c>
      <c r="FQ446" s="2">
        <v>938</v>
      </c>
      <c r="FR446" s="2">
        <v>0</v>
      </c>
      <c r="FS446" s="2">
        <v>0</v>
      </c>
      <c r="FT446">
        <v>0</v>
      </c>
      <c r="FU446" s="2">
        <v>6250</v>
      </c>
      <c r="FV446" s="2">
        <v>6250</v>
      </c>
      <c r="FW446" s="2">
        <v>0</v>
      </c>
      <c r="FX446">
        <v>0</v>
      </c>
      <c r="FY446" s="2">
        <v>0</v>
      </c>
      <c r="FZ446" s="2">
        <v>0</v>
      </c>
      <c r="GA446" s="2">
        <v>0</v>
      </c>
      <c r="GB446">
        <v>0</v>
      </c>
      <c r="GC446" s="2">
        <v>86.58</v>
      </c>
      <c r="GE446" s="2">
        <v>6250</v>
      </c>
      <c r="GH446" t="s">
        <v>315</v>
      </c>
      <c r="GK446" t="s">
        <v>316</v>
      </c>
      <c r="GL446" t="s">
        <v>317</v>
      </c>
      <c r="GM446" t="s">
        <v>318</v>
      </c>
      <c r="GR446" t="str">
        <f>""</f>
        <v/>
      </c>
      <c r="GS446" t="str">
        <f>""</f>
        <v/>
      </c>
      <c r="GT446" t="str">
        <f>""</f>
        <v/>
      </c>
      <c r="HF446" t="str">
        <f>""</f>
        <v/>
      </c>
      <c r="HK446" t="str">
        <f>""</f>
        <v/>
      </c>
      <c r="HN446" t="s">
        <v>271</v>
      </c>
      <c r="HP446" t="str">
        <f>""</f>
        <v/>
      </c>
      <c r="HQ446" t="str">
        <f>""</f>
        <v/>
      </c>
      <c r="IA446" t="str">
        <f>""</f>
        <v/>
      </c>
      <c r="IB446" t="str">
        <f>""</f>
        <v/>
      </c>
      <c r="IC446" t="str">
        <f>HYPERLINK("https://web.datatree.com/?/property?propertyId=3774223")</f>
        <v>https://web.datatree.com/?/property?propertyId=3774223</v>
      </c>
    </row>
    <row r="447" spans="1:237" x14ac:dyDescent="0.25">
      <c r="A447" t="s">
        <v>342</v>
      </c>
      <c r="D447" t="s">
        <v>342</v>
      </c>
      <c r="E447" t="s">
        <v>273</v>
      </c>
      <c r="F447">
        <v>8315</v>
      </c>
      <c r="O447" t="s">
        <v>342</v>
      </c>
      <c r="P447" t="s">
        <v>342</v>
      </c>
      <c r="Q447" t="s">
        <v>343</v>
      </c>
      <c r="R447" t="s">
        <v>343</v>
      </c>
      <c r="T447" t="s">
        <v>242</v>
      </c>
      <c r="AE447" t="s">
        <v>243</v>
      </c>
      <c r="AH447" t="s">
        <v>244</v>
      </c>
      <c r="AK447" t="s">
        <v>245</v>
      </c>
      <c r="AP447" t="s">
        <v>344</v>
      </c>
      <c r="AS447" t="s">
        <v>345</v>
      </c>
      <c r="AT447" t="s">
        <v>345</v>
      </c>
      <c r="AU447" t="s">
        <v>243</v>
      </c>
      <c r="AV447" t="str">
        <f>"86402"</f>
        <v>86402</v>
      </c>
      <c r="AW447" t="s">
        <v>346</v>
      </c>
      <c r="AX447" t="s">
        <v>347</v>
      </c>
      <c r="AY447" t="s">
        <v>348</v>
      </c>
      <c r="AZ447" t="s">
        <v>254</v>
      </c>
      <c r="BA447" t="s">
        <v>4945</v>
      </c>
      <c r="BB447" t="str">
        <f>"333-09-031"</f>
        <v>333-09-031</v>
      </c>
      <c r="BC447" t="str">
        <f>"33309031"</f>
        <v>33309031</v>
      </c>
      <c r="BD447" t="str">
        <f>"R33309031"</f>
        <v>R33309031</v>
      </c>
      <c r="BE447">
        <v>4015</v>
      </c>
      <c r="BJ447" t="s">
        <v>333</v>
      </c>
      <c r="BK447" t="s">
        <v>481</v>
      </c>
      <c r="BL447">
        <v>15</v>
      </c>
      <c r="BN447">
        <v>35.470784600000002</v>
      </c>
      <c r="BO447">
        <v>-113.75827194999999</v>
      </c>
      <c r="BW447" t="s">
        <v>851</v>
      </c>
      <c r="BX447" t="s">
        <v>851</v>
      </c>
      <c r="CA447" t="str">
        <f>""</f>
        <v/>
      </c>
      <c r="CC447">
        <v>0</v>
      </c>
      <c r="CD447">
        <v>0</v>
      </c>
      <c r="CE447">
        <v>0</v>
      </c>
      <c r="CF447">
        <v>0</v>
      </c>
      <c r="CI447">
        <v>0</v>
      </c>
      <c r="CJ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0</v>
      </c>
      <c r="CT447">
        <v>0</v>
      </c>
      <c r="CU447">
        <v>0</v>
      </c>
      <c r="CX447">
        <v>0</v>
      </c>
      <c r="CZ447">
        <v>0</v>
      </c>
      <c r="DB447">
        <v>0</v>
      </c>
      <c r="DD447">
        <v>0</v>
      </c>
      <c r="DF447">
        <v>0</v>
      </c>
      <c r="DK447">
        <v>0</v>
      </c>
      <c r="DM447">
        <v>0</v>
      </c>
      <c r="DX447">
        <v>0</v>
      </c>
      <c r="EC447" t="s">
        <v>261</v>
      </c>
      <c r="ED447" t="s">
        <v>354</v>
      </c>
      <c r="EE447" t="s">
        <v>2040</v>
      </c>
      <c r="EG447">
        <v>435600</v>
      </c>
      <c r="EH447">
        <v>10</v>
      </c>
      <c r="EI447">
        <v>0</v>
      </c>
      <c r="EJ447">
        <v>0</v>
      </c>
      <c r="EK447">
        <v>0</v>
      </c>
      <c r="EL447">
        <v>0</v>
      </c>
      <c r="EU447" t="s">
        <v>264</v>
      </c>
      <c r="EV447" t="s">
        <v>483</v>
      </c>
      <c r="EW447" t="s">
        <v>484</v>
      </c>
      <c r="EX447" s="1">
        <v>40135</v>
      </c>
      <c r="EY447" t="s">
        <v>267</v>
      </c>
      <c r="EZ447" t="str">
        <f t="shared" si="26"/>
        <v>FALSE</v>
      </c>
      <c r="FA447">
        <v>2022</v>
      </c>
      <c r="FC447">
        <v>300</v>
      </c>
      <c r="FD447" t="s">
        <v>246</v>
      </c>
      <c r="FE447" t="s">
        <v>246</v>
      </c>
      <c r="FF447" t="s">
        <v>246</v>
      </c>
      <c r="FG447" t="s">
        <v>246</v>
      </c>
      <c r="FH447" t="s">
        <v>246</v>
      </c>
      <c r="FI447" t="s">
        <v>246</v>
      </c>
      <c r="FJ447" t="s">
        <v>246</v>
      </c>
      <c r="FK447" t="s">
        <v>246</v>
      </c>
      <c r="FL447" t="s">
        <v>246</v>
      </c>
      <c r="FM447" t="s">
        <v>246</v>
      </c>
      <c r="FN447" t="s">
        <v>246</v>
      </c>
      <c r="FO447" t="s">
        <v>246</v>
      </c>
      <c r="FP447" t="s">
        <v>246</v>
      </c>
      <c r="FQ447" s="2">
        <v>980</v>
      </c>
      <c r="FR447" s="2">
        <v>0</v>
      </c>
      <c r="FS447" s="2">
        <v>0</v>
      </c>
      <c r="FT447">
        <v>0</v>
      </c>
      <c r="FU447" s="2">
        <v>6535</v>
      </c>
      <c r="FV447" s="2">
        <v>6535</v>
      </c>
      <c r="FW447" s="2">
        <v>0</v>
      </c>
      <c r="FX447">
        <v>0</v>
      </c>
      <c r="FY447" s="2">
        <v>0</v>
      </c>
      <c r="FZ447" s="2">
        <v>0</v>
      </c>
      <c r="GA447" s="2">
        <v>0</v>
      </c>
      <c r="GB447">
        <v>0</v>
      </c>
      <c r="GE447" s="2">
        <v>6535</v>
      </c>
      <c r="GF447">
        <v>8</v>
      </c>
      <c r="GH447" t="s">
        <v>268</v>
      </c>
      <c r="GK447" t="s">
        <v>269</v>
      </c>
      <c r="GN447" s="1">
        <v>43601</v>
      </c>
      <c r="GO447" s="1">
        <v>43613</v>
      </c>
      <c r="GQ447" t="s">
        <v>361</v>
      </c>
      <c r="GR447" t="str">
        <f>""</f>
        <v/>
      </c>
      <c r="GS447" t="str">
        <f>"2019.28862"</f>
        <v>2019.28862</v>
      </c>
      <c r="GT447" t="str">
        <f>""</f>
        <v/>
      </c>
      <c r="GU447" s="1">
        <v>38408</v>
      </c>
      <c r="GV447" s="1">
        <v>38460</v>
      </c>
      <c r="GW447" s="2">
        <v>10000</v>
      </c>
      <c r="GY447" t="s">
        <v>567</v>
      </c>
      <c r="GZ447" t="s">
        <v>4946</v>
      </c>
      <c r="HF447" t="str">
        <f>"                    "</f>
        <v xml:space="preserve">                    </v>
      </c>
      <c r="HK447" t="str">
        <f>"                    "</f>
        <v xml:space="preserve">                    </v>
      </c>
      <c r="HM447" t="s">
        <v>642</v>
      </c>
      <c r="HN447" t="s">
        <v>271</v>
      </c>
      <c r="HP447" t="str">
        <f>"5549.276"</f>
        <v>5549.276</v>
      </c>
      <c r="HQ447" t="str">
        <f>""</f>
        <v/>
      </c>
      <c r="IA447" t="str">
        <f>""</f>
        <v/>
      </c>
      <c r="IB447" t="str">
        <f>""</f>
        <v/>
      </c>
      <c r="IC447" t="str">
        <f>HYPERLINK("https://web.datatree.com/?/property?propertyId=3776275")</f>
        <v>https://web.datatree.com/?/property?propertyId=3776275</v>
      </c>
    </row>
    <row r="448" spans="1:237" x14ac:dyDescent="0.25">
      <c r="A448" t="s">
        <v>4947</v>
      </c>
      <c r="B448" t="s">
        <v>4948</v>
      </c>
      <c r="C448" t="s">
        <v>2126</v>
      </c>
      <c r="D448" t="s">
        <v>4949</v>
      </c>
      <c r="E448" t="s">
        <v>240</v>
      </c>
      <c r="O448" t="s">
        <v>4950</v>
      </c>
      <c r="P448" t="s">
        <v>4947</v>
      </c>
      <c r="T448" t="s">
        <v>242</v>
      </c>
      <c r="AE448" t="s">
        <v>243</v>
      </c>
      <c r="AH448" t="s">
        <v>244</v>
      </c>
      <c r="AK448" t="s">
        <v>245</v>
      </c>
      <c r="AY448" t="s">
        <v>1006</v>
      </c>
      <c r="AZ448" t="s">
        <v>254</v>
      </c>
      <c r="BA448" t="s">
        <v>4951</v>
      </c>
      <c r="BB448" t="str">
        <f>"333-23-009"</f>
        <v>333-23-009</v>
      </c>
      <c r="BC448" t="str">
        <f>"33323009"</f>
        <v>33323009</v>
      </c>
      <c r="BD448" t="str">
        <f>"R33323009"</f>
        <v>R33323009</v>
      </c>
      <c r="BE448">
        <v>4015</v>
      </c>
      <c r="BJ448" t="s">
        <v>333</v>
      </c>
      <c r="BK448" t="s">
        <v>481</v>
      </c>
      <c r="BL448">
        <v>7</v>
      </c>
      <c r="BN448">
        <v>35.4816693068273</v>
      </c>
      <c r="BO448">
        <v>-113.813693125</v>
      </c>
      <c r="BW448" t="s">
        <v>482</v>
      </c>
      <c r="BX448" t="s">
        <v>482</v>
      </c>
      <c r="CA448" t="str">
        <f>""</f>
        <v/>
      </c>
      <c r="CC448">
        <v>0</v>
      </c>
      <c r="CD448">
        <v>0</v>
      </c>
      <c r="CE448">
        <v>0</v>
      </c>
      <c r="CF448">
        <v>0</v>
      </c>
      <c r="CI448">
        <v>0</v>
      </c>
      <c r="CJ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0</v>
      </c>
      <c r="CT448">
        <v>0</v>
      </c>
      <c r="CU448">
        <v>0</v>
      </c>
      <c r="CX448">
        <v>0</v>
      </c>
      <c r="CZ448">
        <v>0</v>
      </c>
      <c r="DB448">
        <v>0</v>
      </c>
      <c r="DD448">
        <v>0</v>
      </c>
      <c r="DF448">
        <v>0</v>
      </c>
      <c r="DK448">
        <v>0</v>
      </c>
      <c r="DM448">
        <v>0</v>
      </c>
      <c r="DX448">
        <v>0</v>
      </c>
      <c r="EC448" t="s">
        <v>261</v>
      </c>
      <c r="ED448" t="s">
        <v>354</v>
      </c>
      <c r="EE448" t="s">
        <v>355</v>
      </c>
      <c r="EG448">
        <v>435600</v>
      </c>
      <c r="EH448">
        <v>10</v>
      </c>
      <c r="EI448">
        <v>0</v>
      </c>
      <c r="EJ448">
        <v>0</v>
      </c>
      <c r="EK448">
        <v>0</v>
      </c>
      <c r="EL448">
        <v>0</v>
      </c>
      <c r="EU448" t="s">
        <v>264</v>
      </c>
      <c r="EV448" t="s">
        <v>483</v>
      </c>
      <c r="EW448" t="s">
        <v>484</v>
      </c>
      <c r="EX448" s="1">
        <v>40135</v>
      </c>
      <c r="EY448" t="s">
        <v>267</v>
      </c>
      <c r="EZ448" t="str">
        <f t="shared" si="26"/>
        <v>FALSE</v>
      </c>
      <c r="FA448">
        <v>2022</v>
      </c>
      <c r="FB448">
        <v>2020</v>
      </c>
      <c r="FC448">
        <v>300</v>
      </c>
      <c r="FD448" t="s">
        <v>246</v>
      </c>
      <c r="FE448" t="s">
        <v>246</v>
      </c>
      <c r="FF448" t="s">
        <v>246</v>
      </c>
      <c r="FG448" t="s">
        <v>246</v>
      </c>
      <c r="FH448" t="s">
        <v>246</v>
      </c>
      <c r="FI448" t="s">
        <v>246</v>
      </c>
      <c r="FJ448" t="s">
        <v>246</v>
      </c>
      <c r="FK448" t="s">
        <v>246</v>
      </c>
      <c r="FL448" t="s">
        <v>246</v>
      </c>
      <c r="FM448" t="s">
        <v>246</v>
      </c>
      <c r="FN448" t="s">
        <v>246</v>
      </c>
      <c r="FO448" t="s">
        <v>246</v>
      </c>
      <c r="FP448" t="s">
        <v>246</v>
      </c>
      <c r="FQ448" s="2">
        <v>980</v>
      </c>
      <c r="FR448" s="2">
        <v>0</v>
      </c>
      <c r="FS448" s="2">
        <v>0</v>
      </c>
      <c r="FT448">
        <v>0</v>
      </c>
      <c r="FU448" s="2">
        <v>6535</v>
      </c>
      <c r="FV448" s="2">
        <v>6535</v>
      </c>
      <c r="FW448" s="2">
        <v>0</v>
      </c>
      <c r="FX448">
        <v>0</v>
      </c>
      <c r="FY448" s="2">
        <v>0</v>
      </c>
      <c r="FZ448" s="2">
        <v>0</v>
      </c>
      <c r="GA448" s="2">
        <v>0</v>
      </c>
      <c r="GB448">
        <v>0</v>
      </c>
      <c r="GC448" s="2">
        <v>71.8</v>
      </c>
      <c r="GE448" s="2">
        <v>6535</v>
      </c>
      <c r="GF448">
        <v>13</v>
      </c>
      <c r="GH448" t="s">
        <v>268</v>
      </c>
      <c r="GK448" t="s">
        <v>269</v>
      </c>
      <c r="GR448" t="str">
        <f>""</f>
        <v/>
      </c>
      <c r="GS448" t="str">
        <f>""</f>
        <v/>
      </c>
      <c r="GT448" t="str">
        <f>""</f>
        <v/>
      </c>
      <c r="HF448" t="str">
        <f>""</f>
        <v/>
      </c>
      <c r="HK448" t="str">
        <f>""</f>
        <v/>
      </c>
      <c r="HN448" t="s">
        <v>271</v>
      </c>
      <c r="HP448" t="str">
        <f>""</f>
        <v/>
      </c>
      <c r="HQ448" t="str">
        <f>""</f>
        <v/>
      </c>
      <c r="IA448" t="str">
        <f>""</f>
        <v/>
      </c>
      <c r="IB448" t="str">
        <f>""</f>
        <v/>
      </c>
      <c r="IC448" t="str">
        <f>HYPERLINK("https://web.datatree.com/?/property?propertyId=3777117")</f>
        <v>https://web.datatree.com/?/property?propertyId=3777117</v>
      </c>
    </row>
    <row r="449" spans="1:237" x14ac:dyDescent="0.25">
      <c r="A449" t="s">
        <v>342</v>
      </c>
      <c r="D449" t="s">
        <v>342</v>
      </c>
      <c r="E449" t="s">
        <v>273</v>
      </c>
      <c r="F449">
        <v>8315</v>
      </c>
      <c r="O449" t="s">
        <v>342</v>
      </c>
      <c r="P449" t="s">
        <v>342</v>
      </c>
      <c r="Q449" t="s">
        <v>343</v>
      </c>
      <c r="R449" t="s">
        <v>343</v>
      </c>
      <c r="T449" t="s">
        <v>242</v>
      </c>
      <c r="AE449" t="s">
        <v>243</v>
      </c>
      <c r="AH449" t="s">
        <v>244</v>
      </c>
      <c r="AK449" t="s">
        <v>245</v>
      </c>
      <c r="AP449" t="s">
        <v>344</v>
      </c>
      <c r="AS449" t="s">
        <v>345</v>
      </c>
      <c r="AT449" t="s">
        <v>345</v>
      </c>
      <c r="AU449" t="s">
        <v>243</v>
      </c>
      <c r="AV449" t="str">
        <f>"86402"</f>
        <v>86402</v>
      </c>
      <c r="AW449" t="s">
        <v>346</v>
      </c>
      <c r="AX449" t="s">
        <v>347</v>
      </c>
      <c r="AY449" t="s">
        <v>348</v>
      </c>
      <c r="AZ449" t="s">
        <v>254</v>
      </c>
      <c r="BA449" t="s">
        <v>4952</v>
      </c>
      <c r="BB449" t="str">
        <f>"319-10-016B"</f>
        <v>319-10-016B</v>
      </c>
      <c r="BC449" t="str">
        <f>"31910016B"</f>
        <v>31910016B</v>
      </c>
      <c r="BD449" t="str">
        <f>"R31910016"</f>
        <v>R31910016</v>
      </c>
      <c r="BE449">
        <v>4015</v>
      </c>
      <c r="BJ449" t="s">
        <v>498</v>
      </c>
      <c r="BK449" t="s">
        <v>499</v>
      </c>
      <c r="BL449">
        <v>17</v>
      </c>
      <c r="BN449">
        <v>35.636014900009897</v>
      </c>
      <c r="BO449">
        <v>-114.330564270446</v>
      </c>
      <c r="BP449" t="s">
        <v>2525</v>
      </c>
      <c r="BW449" t="s">
        <v>2526</v>
      </c>
      <c r="BX449" t="s">
        <v>2526</v>
      </c>
      <c r="CA449" t="str">
        <f>"109"</f>
        <v>109</v>
      </c>
      <c r="CC449">
        <v>0</v>
      </c>
      <c r="CD449">
        <v>0</v>
      </c>
      <c r="CE449">
        <v>0</v>
      </c>
      <c r="CF449">
        <v>0</v>
      </c>
      <c r="CI449">
        <v>0</v>
      </c>
      <c r="CJ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0</v>
      </c>
      <c r="CT449">
        <v>0</v>
      </c>
      <c r="CU449">
        <v>0</v>
      </c>
      <c r="CX449">
        <v>0</v>
      </c>
      <c r="CZ449">
        <v>0</v>
      </c>
      <c r="DB449">
        <v>0</v>
      </c>
      <c r="DD449">
        <v>0</v>
      </c>
      <c r="DF449">
        <v>0</v>
      </c>
      <c r="DK449">
        <v>0</v>
      </c>
      <c r="DM449">
        <v>0</v>
      </c>
      <c r="DX449">
        <v>0</v>
      </c>
      <c r="EC449" t="s">
        <v>261</v>
      </c>
      <c r="ED449" t="s">
        <v>262</v>
      </c>
      <c r="EE449" t="s">
        <v>2040</v>
      </c>
      <c r="EG449">
        <v>435600</v>
      </c>
      <c r="EH449">
        <v>10</v>
      </c>
      <c r="EI449">
        <v>0</v>
      </c>
      <c r="EJ449">
        <v>0</v>
      </c>
      <c r="EK449">
        <v>0</v>
      </c>
      <c r="EL449">
        <v>0</v>
      </c>
      <c r="EU449" t="s">
        <v>264</v>
      </c>
      <c r="EV449" t="s">
        <v>502</v>
      </c>
      <c r="EW449" t="s">
        <v>503</v>
      </c>
      <c r="EX449" s="1">
        <v>40135</v>
      </c>
      <c r="EY449" t="s">
        <v>267</v>
      </c>
      <c r="EZ449" t="str">
        <f t="shared" si="26"/>
        <v>FALSE</v>
      </c>
      <c r="FA449">
        <v>2022</v>
      </c>
      <c r="FC449">
        <v>1110</v>
      </c>
      <c r="FD449" t="s">
        <v>246</v>
      </c>
      <c r="FE449" t="s">
        <v>246</v>
      </c>
      <c r="FF449" t="s">
        <v>246</v>
      </c>
      <c r="FG449" t="s">
        <v>246</v>
      </c>
      <c r="FH449" t="s">
        <v>246</v>
      </c>
      <c r="FI449" t="s">
        <v>246</v>
      </c>
      <c r="FJ449" t="s">
        <v>246</v>
      </c>
      <c r="FK449" t="s">
        <v>246</v>
      </c>
      <c r="FL449" t="s">
        <v>246</v>
      </c>
      <c r="FM449" t="s">
        <v>246</v>
      </c>
      <c r="FN449" t="s">
        <v>246</v>
      </c>
      <c r="FO449" t="s">
        <v>246</v>
      </c>
      <c r="FP449" t="s">
        <v>246</v>
      </c>
      <c r="FQ449" s="2">
        <v>1082</v>
      </c>
      <c r="FR449" s="2">
        <v>0</v>
      </c>
      <c r="FS449" s="2">
        <v>0</v>
      </c>
      <c r="FT449">
        <v>0</v>
      </c>
      <c r="FU449" s="2">
        <v>7214</v>
      </c>
      <c r="FV449" s="2">
        <v>7214</v>
      </c>
      <c r="FW449" s="2">
        <v>0</v>
      </c>
      <c r="FX449">
        <v>0</v>
      </c>
      <c r="FY449" s="2">
        <v>0</v>
      </c>
      <c r="FZ449" s="2">
        <v>0</v>
      </c>
      <c r="GA449" s="2">
        <v>0</v>
      </c>
      <c r="GB449">
        <v>0</v>
      </c>
      <c r="GE449" s="2">
        <v>7214</v>
      </c>
      <c r="GF449">
        <v>8</v>
      </c>
      <c r="GH449" t="s">
        <v>315</v>
      </c>
      <c r="GK449" t="s">
        <v>316</v>
      </c>
      <c r="GL449" t="s">
        <v>317</v>
      </c>
      <c r="GM449" t="s">
        <v>318</v>
      </c>
      <c r="GN449" s="1">
        <v>43594</v>
      </c>
      <c r="GO449" s="1">
        <v>43608</v>
      </c>
      <c r="GQ449" t="s">
        <v>361</v>
      </c>
      <c r="GR449" t="str">
        <f>""</f>
        <v/>
      </c>
      <c r="GS449" t="str">
        <f>"2019.27501"</f>
        <v>2019.27501</v>
      </c>
      <c r="GT449" t="str">
        <f>""</f>
        <v/>
      </c>
      <c r="HF449" t="str">
        <f>""</f>
        <v/>
      </c>
      <c r="HK449" t="str">
        <f>""</f>
        <v/>
      </c>
      <c r="HN449" t="s">
        <v>271</v>
      </c>
      <c r="HP449" t="str">
        <f>""</f>
        <v/>
      </c>
      <c r="HQ449" t="str">
        <f>""</f>
        <v/>
      </c>
      <c r="IA449" t="str">
        <f>""</f>
        <v/>
      </c>
      <c r="IB449" t="str">
        <f>""</f>
        <v/>
      </c>
      <c r="IC449" t="str">
        <f>HYPERLINK("https://web.datatree.com/?/property?propertyId=3716083")</f>
        <v>https://web.datatree.com/?/property?propertyId=3716083</v>
      </c>
    </row>
    <row r="450" spans="1:237" x14ac:dyDescent="0.25">
      <c r="A450" t="s">
        <v>4953</v>
      </c>
      <c r="B450" t="s">
        <v>4954</v>
      </c>
      <c r="C450" t="s">
        <v>4954</v>
      </c>
      <c r="D450" t="s">
        <v>4955</v>
      </c>
      <c r="E450" t="s">
        <v>240</v>
      </c>
      <c r="F450">
        <v>1</v>
      </c>
      <c r="O450" t="s">
        <v>4956</v>
      </c>
      <c r="P450" t="s">
        <v>4953</v>
      </c>
      <c r="Q450" t="s">
        <v>1373</v>
      </c>
      <c r="T450" t="s">
        <v>242</v>
      </c>
      <c r="AE450" t="s">
        <v>243</v>
      </c>
      <c r="AH450" t="s">
        <v>244</v>
      </c>
      <c r="AK450" t="s">
        <v>245</v>
      </c>
      <c r="AM450">
        <v>3225</v>
      </c>
      <c r="AP450" t="s">
        <v>4957</v>
      </c>
      <c r="AQ450" t="s">
        <v>302</v>
      </c>
      <c r="AR450">
        <v>14</v>
      </c>
      <c r="AS450" t="s">
        <v>3500</v>
      </c>
      <c r="AT450" t="s">
        <v>3500</v>
      </c>
      <c r="AU450" t="s">
        <v>400</v>
      </c>
      <c r="AV450" t="str">
        <f>"89029"</f>
        <v>89029</v>
      </c>
      <c r="AW450" t="s">
        <v>2712</v>
      </c>
      <c r="AX450" t="s">
        <v>4958</v>
      </c>
      <c r="AY450" t="s">
        <v>4959</v>
      </c>
      <c r="AZ450" t="s">
        <v>254</v>
      </c>
      <c r="BA450" t="s">
        <v>4960</v>
      </c>
      <c r="BB450" t="str">
        <f>"345-24-022"</f>
        <v>345-24-022</v>
      </c>
      <c r="BC450" t="str">
        <f>"34524022"</f>
        <v>34524022</v>
      </c>
      <c r="BD450" t="str">
        <f>"R34524022"</f>
        <v>R34524022</v>
      </c>
      <c r="BE450">
        <v>4015</v>
      </c>
      <c r="BN450">
        <v>35.251400038739597</v>
      </c>
      <c r="BO450">
        <v>-114.464488165098</v>
      </c>
      <c r="CA450" t="str">
        <f>""</f>
        <v/>
      </c>
      <c r="CC450">
        <v>0</v>
      </c>
      <c r="CD450">
        <v>0</v>
      </c>
      <c r="CE450">
        <v>0</v>
      </c>
      <c r="CF450">
        <v>0</v>
      </c>
      <c r="CI450">
        <v>0</v>
      </c>
      <c r="CJ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0</v>
      </c>
      <c r="CT450">
        <v>0</v>
      </c>
      <c r="CU450">
        <v>0</v>
      </c>
      <c r="CX450">
        <v>0</v>
      </c>
      <c r="CZ450">
        <v>0</v>
      </c>
      <c r="DB450">
        <v>0</v>
      </c>
      <c r="DD450">
        <v>0</v>
      </c>
      <c r="DF450">
        <v>0</v>
      </c>
      <c r="DK450">
        <v>0</v>
      </c>
      <c r="DM450">
        <v>0</v>
      </c>
      <c r="DX450">
        <v>0</v>
      </c>
      <c r="EC450" t="s">
        <v>261</v>
      </c>
      <c r="ED450" t="s">
        <v>354</v>
      </c>
      <c r="EE450" t="s">
        <v>355</v>
      </c>
      <c r="EG450">
        <v>435600</v>
      </c>
      <c r="EH450">
        <v>10</v>
      </c>
      <c r="EI450">
        <v>0</v>
      </c>
      <c r="EJ450">
        <v>0</v>
      </c>
      <c r="EK450">
        <v>0</v>
      </c>
      <c r="EL450">
        <v>0</v>
      </c>
      <c r="EU450" t="s">
        <v>407</v>
      </c>
      <c r="EV450" t="s">
        <v>1304</v>
      </c>
      <c r="EW450" t="s">
        <v>1305</v>
      </c>
      <c r="EX450" s="1">
        <v>40135</v>
      </c>
      <c r="EY450" t="s">
        <v>267</v>
      </c>
      <c r="EZ450" t="str">
        <f>"TRUE"</f>
        <v>TRUE</v>
      </c>
      <c r="FA450">
        <v>2022</v>
      </c>
      <c r="FB450">
        <v>2020</v>
      </c>
      <c r="FC450">
        <v>1500</v>
      </c>
      <c r="FD450" t="s">
        <v>246</v>
      </c>
      <c r="FE450" t="s">
        <v>246</v>
      </c>
      <c r="FF450" t="s">
        <v>246</v>
      </c>
      <c r="FG450" t="s">
        <v>246</v>
      </c>
      <c r="FH450" t="s">
        <v>246</v>
      </c>
      <c r="FI450" t="s">
        <v>246</v>
      </c>
      <c r="FJ450" t="s">
        <v>246</v>
      </c>
      <c r="FK450" t="s">
        <v>246</v>
      </c>
      <c r="FL450" t="s">
        <v>246</v>
      </c>
      <c r="FM450" t="s">
        <v>246</v>
      </c>
      <c r="FN450" t="s">
        <v>246</v>
      </c>
      <c r="FO450" t="s">
        <v>246</v>
      </c>
      <c r="FP450" t="s">
        <v>246</v>
      </c>
      <c r="FQ450" s="2">
        <v>688</v>
      </c>
      <c r="FR450" s="2">
        <v>0</v>
      </c>
      <c r="FS450" s="2">
        <v>0</v>
      </c>
      <c r="FT450">
        <v>0</v>
      </c>
      <c r="FU450" s="2">
        <v>4585</v>
      </c>
      <c r="FV450" s="2">
        <v>4585</v>
      </c>
      <c r="FW450" s="2">
        <v>0</v>
      </c>
      <c r="FX450">
        <v>0</v>
      </c>
      <c r="FY450" s="2">
        <v>0</v>
      </c>
      <c r="FZ450" s="2">
        <v>0</v>
      </c>
      <c r="GA450" s="2">
        <v>0</v>
      </c>
      <c r="GB450">
        <v>0</v>
      </c>
      <c r="GC450" s="2">
        <v>53.24</v>
      </c>
      <c r="GE450" s="2">
        <v>4585</v>
      </c>
      <c r="GH450" t="s">
        <v>1306</v>
      </c>
      <c r="GI450" t="s">
        <v>387</v>
      </c>
      <c r="GK450" t="s">
        <v>1307</v>
      </c>
      <c r="GL450" t="s">
        <v>1308</v>
      </c>
      <c r="GM450" t="s">
        <v>1309</v>
      </c>
      <c r="GR450" t="str">
        <f>""</f>
        <v/>
      </c>
      <c r="GS450" t="str">
        <f>""</f>
        <v/>
      </c>
      <c r="GT450" t="str">
        <f>""</f>
        <v/>
      </c>
      <c r="GU450" s="1">
        <v>43530</v>
      </c>
      <c r="GV450" s="1">
        <v>43553</v>
      </c>
      <c r="GW450" s="2">
        <v>5000</v>
      </c>
      <c r="GY450" t="s">
        <v>270</v>
      </c>
      <c r="GZ450" t="s">
        <v>4961</v>
      </c>
      <c r="HF450" t="str">
        <f>""</f>
        <v/>
      </c>
      <c r="HK450" t="str">
        <f>""</f>
        <v/>
      </c>
      <c r="HM450" t="s">
        <v>1060</v>
      </c>
      <c r="HN450" t="s">
        <v>271</v>
      </c>
      <c r="HP450" t="str">
        <f>"2019.15315"</f>
        <v>2019.15315</v>
      </c>
      <c r="HQ450" t="str">
        <f>""</f>
        <v/>
      </c>
      <c r="IA450" t="str">
        <f>""</f>
        <v/>
      </c>
      <c r="IB450" t="str">
        <f>""</f>
        <v/>
      </c>
      <c r="IC450" t="str">
        <f>HYPERLINK("https://web.datatree.com/?/property?propertyId=3783491")</f>
        <v>https://web.datatree.com/?/property?propertyId=3783491</v>
      </c>
    </row>
    <row r="451" spans="1:237" x14ac:dyDescent="0.25">
      <c r="A451" t="s">
        <v>4962</v>
      </c>
      <c r="B451" t="s">
        <v>4963</v>
      </c>
      <c r="C451" t="s">
        <v>457</v>
      </c>
      <c r="D451" t="s">
        <v>4964</v>
      </c>
      <c r="E451" t="s">
        <v>240</v>
      </c>
      <c r="F451">
        <v>60</v>
      </c>
      <c r="O451" t="s">
        <v>4965</v>
      </c>
      <c r="P451" t="s">
        <v>4962</v>
      </c>
      <c r="T451" t="s">
        <v>242</v>
      </c>
      <c r="AE451" t="s">
        <v>243</v>
      </c>
      <c r="AH451" t="s">
        <v>244</v>
      </c>
      <c r="AK451" t="s">
        <v>245</v>
      </c>
      <c r="AP451" t="s">
        <v>4966</v>
      </c>
      <c r="AS451" t="s">
        <v>4967</v>
      </c>
      <c r="AT451" t="s">
        <v>4967</v>
      </c>
      <c r="AU451" t="s">
        <v>243</v>
      </c>
      <c r="AV451" t="str">
        <f>"86433"</f>
        <v>86433</v>
      </c>
      <c r="AW451" t="s">
        <v>717</v>
      </c>
      <c r="AX451" t="s">
        <v>4968</v>
      </c>
      <c r="AY451" t="s">
        <v>4969</v>
      </c>
      <c r="AZ451" t="s">
        <v>254</v>
      </c>
      <c r="BA451" t="s">
        <v>4970</v>
      </c>
      <c r="BB451" t="str">
        <f>"221-22-007"</f>
        <v>221-22-007</v>
      </c>
      <c r="BC451" t="str">
        <f>"22122007"</f>
        <v>22122007</v>
      </c>
      <c r="BD451" t="str">
        <f>"R22122007"</f>
        <v>R22122007</v>
      </c>
      <c r="BE451">
        <v>4015</v>
      </c>
      <c r="BI451" t="s">
        <v>256</v>
      </c>
      <c r="BN451">
        <v>35.0121934440266</v>
      </c>
      <c r="BO451">
        <v>-114.38958568532701</v>
      </c>
      <c r="CA451" t="str">
        <f>""</f>
        <v/>
      </c>
      <c r="CC451">
        <v>0</v>
      </c>
      <c r="CD451">
        <v>0</v>
      </c>
      <c r="CE451">
        <v>0</v>
      </c>
      <c r="CF451">
        <v>0</v>
      </c>
      <c r="CI451">
        <v>0</v>
      </c>
      <c r="CJ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  <c r="CT451">
        <v>0</v>
      </c>
      <c r="CU451">
        <v>0</v>
      </c>
      <c r="CX451">
        <v>0</v>
      </c>
      <c r="CZ451">
        <v>0</v>
      </c>
      <c r="DB451">
        <v>0</v>
      </c>
      <c r="DD451">
        <v>0</v>
      </c>
      <c r="DF451">
        <v>0</v>
      </c>
      <c r="DK451">
        <v>0</v>
      </c>
      <c r="DM451">
        <v>0</v>
      </c>
      <c r="DX451">
        <v>0</v>
      </c>
      <c r="EC451" t="s">
        <v>4971</v>
      </c>
      <c r="ED451" t="s">
        <v>4972</v>
      </c>
      <c r="EE451" t="s">
        <v>4973</v>
      </c>
      <c r="EG451">
        <v>435600</v>
      </c>
      <c r="EH451">
        <v>10</v>
      </c>
      <c r="EI451">
        <v>0</v>
      </c>
      <c r="EJ451">
        <v>0</v>
      </c>
      <c r="EK451">
        <v>0</v>
      </c>
      <c r="EL451">
        <v>0</v>
      </c>
      <c r="EU451" t="s">
        <v>653</v>
      </c>
      <c r="EV451" t="s">
        <v>4974</v>
      </c>
      <c r="EW451" t="s">
        <v>4975</v>
      </c>
      <c r="EX451" s="1">
        <v>42340</v>
      </c>
      <c r="EY451" t="s">
        <v>267</v>
      </c>
      <c r="EZ451" t="str">
        <f>"FALSE"</f>
        <v>FALSE</v>
      </c>
      <c r="FA451">
        <v>2022</v>
      </c>
      <c r="FB451">
        <v>2020</v>
      </c>
      <c r="FC451">
        <v>1670</v>
      </c>
      <c r="FD451" t="s">
        <v>246</v>
      </c>
      <c r="FE451" t="s">
        <v>246</v>
      </c>
      <c r="FF451" t="s">
        <v>246</v>
      </c>
      <c r="FG451" t="s">
        <v>246</v>
      </c>
      <c r="FH451" t="s">
        <v>246</v>
      </c>
      <c r="FI451" t="s">
        <v>246</v>
      </c>
      <c r="FJ451" t="s">
        <v>246</v>
      </c>
      <c r="FK451" t="s">
        <v>246</v>
      </c>
      <c r="FL451" t="s">
        <v>246</v>
      </c>
      <c r="FM451" t="s">
        <v>246</v>
      </c>
      <c r="FN451" t="s">
        <v>246</v>
      </c>
      <c r="FO451" t="s">
        <v>246</v>
      </c>
      <c r="FP451" t="s">
        <v>246</v>
      </c>
      <c r="FQ451" s="2">
        <v>825</v>
      </c>
      <c r="FR451" s="2">
        <v>0</v>
      </c>
      <c r="FS451" s="2">
        <v>0</v>
      </c>
      <c r="FT451">
        <v>0</v>
      </c>
      <c r="FU451" s="2">
        <v>4585</v>
      </c>
      <c r="FV451" s="2">
        <v>4585</v>
      </c>
      <c r="FW451" s="2">
        <v>0</v>
      </c>
      <c r="FX451">
        <v>0</v>
      </c>
      <c r="FY451" s="2">
        <v>0</v>
      </c>
      <c r="FZ451" s="2">
        <v>0</v>
      </c>
      <c r="GA451" s="2">
        <v>0</v>
      </c>
      <c r="GB451">
        <v>0</v>
      </c>
      <c r="GC451" s="2">
        <v>135.9</v>
      </c>
      <c r="GE451" s="2">
        <v>4585</v>
      </c>
      <c r="GH451" t="s">
        <v>1243</v>
      </c>
      <c r="GI451" t="s">
        <v>387</v>
      </c>
      <c r="GK451" t="s">
        <v>1245</v>
      </c>
      <c r="GL451" t="s">
        <v>1245</v>
      </c>
      <c r="GM451" t="s">
        <v>1246</v>
      </c>
      <c r="GR451" t="str">
        <f>""</f>
        <v/>
      </c>
      <c r="GS451" t="str">
        <f>""</f>
        <v/>
      </c>
      <c r="GT451" t="str">
        <f>""</f>
        <v/>
      </c>
      <c r="HF451" t="str">
        <f>""</f>
        <v/>
      </c>
      <c r="HK451" t="str">
        <f>""</f>
        <v/>
      </c>
      <c r="HN451" t="s">
        <v>271</v>
      </c>
      <c r="HP451" t="str">
        <f>""</f>
        <v/>
      </c>
      <c r="HQ451" t="str">
        <f>""</f>
        <v/>
      </c>
      <c r="IA451" t="str">
        <f>""</f>
        <v/>
      </c>
      <c r="IB451" t="str">
        <f>""</f>
        <v/>
      </c>
      <c r="IC451" t="str">
        <f>HYPERLINK("https://web.datatree.com/?/property?propertyId=3717341")</f>
        <v>https://web.datatree.com/?/property?propertyId=3717341</v>
      </c>
    </row>
    <row r="452" spans="1:237" x14ac:dyDescent="0.25">
      <c r="A452" t="s">
        <v>4976</v>
      </c>
      <c r="D452" t="s">
        <v>4976</v>
      </c>
      <c r="E452" t="s">
        <v>273</v>
      </c>
      <c r="F452">
        <v>2</v>
      </c>
      <c r="O452" t="s">
        <v>4976</v>
      </c>
      <c r="P452" t="s">
        <v>4976</v>
      </c>
      <c r="S452" t="s">
        <v>541</v>
      </c>
      <c r="T452" t="s">
        <v>242</v>
      </c>
      <c r="AE452" t="s">
        <v>243</v>
      </c>
      <c r="AH452" t="s">
        <v>244</v>
      </c>
      <c r="AK452" t="s">
        <v>245</v>
      </c>
      <c r="AM452">
        <v>129</v>
      </c>
      <c r="AP452" t="s">
        <v>4977</v>
      </c>
      <c r="AQ452" t="s">
        <v>439</v>
      </c>
      <c r="AS452" t="s">
        <v>4978</v>
      </c>
      <c r="AU452" t="s">
        <v>377</v>
      </c>
      <c r="AV452" t="str">
        <f>"31763-7215"</f>
        <v>31763-7215</v>
      </c>
      <c r="AW452" t="s">
        <v>1254</v>
      </c>
      <c r="AX452" t="s">
        <v>4979</v>
      </c>
      <c r="AY452" t="s">
        <v>4980</v>
      </c>
      <c r="AZ452" t="s">
        <v>254</v>
      </c>
      <c r="BA452" t="s">
        <v>4981</v>
      </c>
      <c r="BB452" t="str">
        <f>"319-10-018B"</f>
        <v>319-10-018B</v>
      </c>
      <c r="BC452" t="str">
        <f>"31910018B"</f>
        <v>31910018B</v>
      </c>
      <c r="BD452" t="str">
        <f>"R31910018B"</f>
        <v>R31910018B</v>
      </c>
      <c r="BE452">
        <v>4015</v>
      </c>
      <c r="BJ452" t="s">
        <v>498</v>
      </c>
      <c r="BK452" t="s">
        <v>499</v>
      </c>
      <c r="BL452">
        <v>17</v>
      </c>
      <c r="BN452">
        <v>35.636021749999998</v>
      </c>
      <c r="BO452">
        <v>-114.33723445</v>
      </c>
      <c r="BP452" t="s">
        <v>2525</v>
      </c>
      <c r="BW452" t="s">
        <v>2526</v>
      </c>
      <c r="BX452" t="s">
        <v>2526</v>
      </c>
      <c r="CA452" t="str">
        <f>"111"</f>
        <v>111</v>
      </c>
      <c r="CC452">
        <v>0</v>
      </c>
      <c r="CD452">
        <v>0</v>
      </c>
      <c r="CE452">
        <v>0</v>
      </c>
      <c r="CF452">
        <v>0</v>
      </c>
      <c r="CI452">
        <v>0</v>
      </c>
      <c r="CJ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0</v>
      </c>
      <c r="CU452">
        <v>0</v>
      </c>
      <c r="CX452">
        <v>0</v>
      </c>
      <c r="CZ452">
        <v>0</v>
      </c>
      <c r="DB452">
        <v>0</v>
      </c>
      <c r="DD452">
        <v>0</v>
      </c>
      <c r="DF452">
        <v>0</v>
      </c>
      <c r="DK452">
        <v>0</v>
      </c>
      <c r="DM452">
        <v>0</v>
      </c>
      <c r="DX452">
        <v>0</v>
      </c>
      <c r="EC452" t="s">
        <v>261</v>
      </c>
      <c r="ED452" t="s">
        <v>262</v>
      </c>
      <c r="EE452" t="s">
        <v>263</v>
      </c>
      <c r="EG452">
        <v>435600</v>
      </c>
      <c r="EH452">
        <v>10</v>
      </c>
      <c r="EI452">
        <v>0</v>
      </c>
      <c r="EJ452">
        <v>0</v>
      </c>
      <c r="EK452">
        <v>0</v>
      </c>
      <c r="EL452">
        <v>0</v>
      </c>
      <c r="EU452" t="s">
        <v>264</v>
      </c>
      <c r="EV452" t="s">
        <v>502</v>
      </c>
      <c r="EW452" t="s">
        <v>503</v>
      </c>
      <c r="EX452" s="1">
        <v>40135</v>
      </c>
      <c r="EY452" t="s">
        <v>267</v>
      </c>
      <c r="EZ452" t="str">
        <f>"FALSE"</f>
        <v>FALSE</v>
      </c>
      <c r="FA452">
        <v>2022</v>
      </c>
      <c r="FB452">
        <v>2020</v>
      </c>
      <c r="FC452">
        <v>1110</v>
      </c>
      <c r="FD452" t="s">
        <v>246</v>
      </c>
      <c r="FE452" t="s">
        <v>246</v>
      </c>
      <c r="FF452" t="s">
        <v>246</v>
      </c>
      <c r="FG452" t="s">
        <v>246</v>
      </c>
      <c r="FH452" t="s">
        <v>246</v>
      </c>
      <c r="FI452" t="s">
        <v>246</v>
      </c>
      <c r="FJ452" t="s">
        <v>246</v>
      </c>
      <c r="FK452" t="s">
        <v>246</v>
      </c>
      <c r="FL452" t="s">
        <v>246</v>
      </c>
      <c r="FM452" t="s">
        <v>246</v>
      </c>
      <c r="FN452" t="s">
        <v>246</v>
      </c>
      <c r="FO452" t="s">
        <v>246</v>
      </c>
      <c r="FP452" t="s">
        <v>246</v>
      </c>
      <c r="FQ452" s="2">
        <v>1082</v>
      </c>
      <c r="FR452" s="2">
        <v>0</v>
      </c>
      <c r="FS452" s="2">
        <v>0</v>
      </c>
      <c r="FT452">
        <v>0</v>
      </c>
      <c r="FU452" s="2">
        <v>7214</v>
      </c>
      <c r="FV452" s="2">
        <v>7214</v>
      </c>
      <c r="FW452" s="2">
        <v>0</v>
      </c>
      <c r="FX452">
        <v>0</v>
      </c>
      <c r="FY452" s="2">
        <v>0</v>
      </c>
      <c r="FZ452" s="2">
        <v>0</v>
      </c>
      <c r="GA452" s="2">
        <v>0</v>
      </c>
      <c r="GB452">
        <v>0</v>
      </c>
      <c r="GC452" s="2">
        <v>67.760000000000005</v>
      </c>
      <c r="GE452" s="2">
        <v>7214</v>
      </c>
      <c r="GH452" t="s">
        <v>315</v>
      </c>
      <c r="GK452" t="s">
        <v>316</v>
      </c>
      <c r="GL452" t="s">
        <v>317</v>
      </c>
      <c r="GM452" t="s">
        <v>318</v>
      </c>
      <c r="GR452" t="str">
        <f>""</f>
        <v/>
      </c>
      <c r="GS452" t="str">
        <f>""</f>
        <v/>
      </c>
      <c r="GT452" t="str">
        <f>""</f>
        <v/>
      </c>
      <c r="HF452" t="str">
        <f>""</f>
        <v/>
      </c>
      <c r="HK452" t="str">
        <f>""</f>
        <v/>
      </c>
      <c r="HN452" t="s">
        <v>271</v>
      </c>
      <c r="HP452" t="str">
        <f>""</f>
        <v/>
      </c>
      <c r="HQ452" t="str">
        <f>""</f>
        <v/>
      </c>
      <c r="IA452" t="str">
        <f>""</f>
        <v/>
      </c>
      <c r="IB452" t="str">
        <f>""</f>
        <v/>
      </c>
      <c r="IC452" t="str">
        <f>HYPERLINK("https://web.datatree.com/?/property?propertyId=3787613")</f>
        <v>https://web.datatree.com/?/property?propertyId=3787613</v>
      </c>
    </row>
    <row r="453" spans="1:237" x14ac:dyDescent="0.25">
      <c r="A453" t="s">
        <v>4982</v>
      </c>
      <c r="B453" t="s">
        <v>4983</v>
      </c>
      <c r="C453" t="s">
        <v>4984</v>
      </c>
      <c r="D453" t="s">
        <v>4985</v>
      </c>
      <c r="E453" t="s">
        <v>240</v>
      </c>
      <c r="F453">
        <v>1</v>
      </c>
      <c r="G453" t="s">
        <v>4986</v>
      </c>
      <c r="H453" t="s">
        <v>4987</v>
      </c>
      <c r="I453" t="s">
        <v>2916</v>
      </c>
      <c r="J453" t="s">
        <v>4985</v>
      </c>
      <c r="K453" t="s">
        <v>240</v>
      </c>
      <c r="L453">
        <v>2</v>
      </c>
      <c r="O453" t="s">
        <v>4988</v>
      </c>
      <c r="P453" t="s">
        <v>4989</v>
      </c>
      <c r="R453" t="s">
        <v>300</v>
      </c>
      <c r="T453" t="s">
        <v>242</v>
      </c>
      <c r="AE453" t="s">
        <v>243</v>
      </c>
      <c r="AH453" t="s">
        <v>244</v>
      </c>
      <c r="AK453" t="s">
        <v>245</v>
      </c>
      <c r="AM453">
        <v>758</v>
      </c>
      <c r="AP453" s="3">
        <v>37.9</v>
      </c>
      <c r="AQ453" t="s">
        <v>491</v>
      </c>
      <c r="AS453" t="s">
        <v>4990</v>
      </c>
      <c r="AU453" t="s">
        <v>1482</v>
      </c>
      <c r="AV453" t="str">
        <f>"81526-9755"</f>
        <v>81526-9755</v>
      </c>
      <c r="AW453" t="s">
        <v>4991</v>
      </c>
      <c r="AX453" t="s">
        <v>4992</v>
      </c>
      <c r="AY453" t="s">
        <v>4993</v>
      </c>
      <c r="AZ453" t="s">
        <v>254</v>
      </c>
      <c r="BA453" t="s">
        <v>4994</v>
      </c>
      <c r="BB453" t="str">
        <f>"340-24-080"</f>
        <v>340-24-080</v>
      </c>
      <c r="BC453" t="str">
        <f>"34024080"</f>
        <v>34024080</v>
      </c>
      <c r="BD453" t="str">
        <f>"R34024080"</f>
        <v>R34024080</v>
      </c>
      <c r="BE453">
        <v>4015</v>
      </c>
      <c r="BJ453" t="s">
        <v>333</v>
      </c>
      <c r="BK453" t="s">
        <v>499</v>
      </c>
      <c r="BL453">
        <v>33</v>
      </c>
      <c r="BN453">
        <v>35.423497245466898</v>
      </c>
      <c r="BO453">
        <v>-114.321913372673</v>
      </c>
      <c r="BP453" t="s">
        <v>1339</v>
      </c>
      <c r="BQ453">
        <v>12</v>
      </c>
      <c r="BW453" t="s">
        <v>1340</v>
      </c>
      <c r="BX453" t="s">
        <v>1340</v>
      </c>
      <c r="CA453" t="str">
        <f>"87|90"</f>
        <v>87|90</v>
      </c>
      <c r="CC453">
        <v>0</v>
      </c>
      <c r="CD453">
        <v>0</v>
      </c>
      <c r="CE453">
        <v>0</v>
      </c>
      <c r="CF453">
        <v>0</v>
      </c>
      <c r="CI453">
        <v>0</v>
      </c>
      <c r="CJ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  <c r="CT453">
        <v>0</v>
      </c>
      <c r="CU453">
        <v>0</v>
      </c>
      <c r="CX453">
        <v>0</v>
      </c>
      <c r="CZ453">
        <v>0</v>
      </c>
      <c r="DB453">
        <v>0</v>
      </c>
      <c r="DD453">
        <v>0</v>
      </c>
      <c r="DF453">
        <v>0</v>
      </c>
      <c r="DK453">
        <v>0</v>
      </c>
      <c r="DM453">
        <v>0</v>
      </c>
      <c r="DX453">
        <v>0</v>
      </c>
      <c r="EC453" t="s">
        <v>261</v>
      </c>
      <c r="ED453" t="s">
        <v>262</v>
      </c>
      <c r="EE453" t="s">
        <v>263</v>
      </c>
      <c r="EG453">
        <v>435600</v>
      </c>
      <c r="EH453">
        <v>10</v>
      </c>
      <c r="EI453">
        <v>0</v>
      </c>
      <c r="EJ453">
        <v>0</v>
      </c>
      <c r="EK453">
        <v>0</v>
      </c>
      <c r="EL453">
        <v>0</v>
      </c>
      <c r="EU453" t="s">
        <v>264</v>
      </c>
      <c r="EV453" t="s">
        <v>1341</v>
      </c>
      <c r="EW453" t="s">
        <v>1342</v>
      </c>
      <c r="EX453" s="1">
        <v>40135</v>
      </c>
      <c r="EY453" t="s">
        <v>267</v>
      </c>
      <c r="EZ453" t="str">
        <f>"FALSE"</f>
        <v>FALSE</v>
      </c>
      <c r="FA453">
        <v>2022</v>
      </c>
      <c r="FB453">
        <v>2020</v>
      </c>
      <c r="FC453">
        <v>400</v>
      </c>
      <c r="FD453" t="s">
        <v>246</v>
      </c>
      <c r="FE453" t="s">
        <v>246</v>
      </c>
      <c r="FF453" t="s">
        <v>246</v>
      </c>
      <c r="FG453" t="s">
        <v>246</v>
      </c>
      <c r="FH453" t="s">
        <v>246</v>
      </c>
      <c r="FI453" t="s">
        <v>246</v>
      </c>
      <c r="FJ453" t="s">
        <v>246</v>
      </c>
      <c r="FK453" t="s">
        <v>246</v>
      </c>
      <c r="FL453" t="s">
        <v>246</v>
      </c>
      <c r="FM453" t="s">
        <v>246</v>
      </c>
      <c r="FN453" t="s">
        <v>246</v>
      </c>
      <c r="FO453" t="s">
        <v>246</v>
      </c>
      <c r="FP453" t="s">
        <v>246</v>
      </c>
      <c r="FQ453" s="2">
        <v>1230</v>
      </c>
      <c r="FR453" s="2">
        <v>0</v>
      </c>
      <c r="FS453" s="2">
        <v>0</v>
      </c>
      <c r="FT453">
        <v>0</v>
      </c>
      <c r="FU453" s="2">
        <v>8203</v>
      </c>
      <c r="FV453" s="2">
        <v>8203</v>
      </c>
      <c r="FW453" s="2">
        <v>0</v>
      </c>
      <c r="FX453">
        <v>0</v>
      </c>
      <c r="FY453" s="2">
        <v>0</v>
      </c>
      <c r="FZ453" s="2">
        <v>0</v>
      </c>
      <c r="GA453" s="2">
        <v>0</v>
      </c>
      <c r="GB453">
        <v>0</v>
      </c>
      <c r="GC453" s="2">
        <v>126.8</v>
      </c>
      <c r="GE453" s="2">
        <v>8203</v>
      </c>
      <c r="GH453" t="s">
        <v>315</v>
      </c>
      <c r="GK453" t="s">
        <v>316</v>
      </c>
      <c r="GL453" t="s">
        <v>317</v>
      </c>
      <c r="GM453" t="s">
        <v>318</v>
      </c>
      <c r="GN453" s="1">
        <v>40036</v>
      </c>
      <c r="GO453" s="1">
        <v>40039</v>
      </c>
      <c r="GP453" s="2">
        <v>0</v>
      </c>
      <c r="GQ453" t="s">
        <v>319</v>
      </c>
      <c r="GR453" t="str">
        <f>"                    "</f>
        <v xml:space="preserve">                    </v>
      </c>
      <c r="GS453" t="str">
        <f>"7562.382"</f>
        <v>7562.382</v>
      </c>
      <c r="GT453" t="str">
        <f>""</f>
        <v/>
      </c>
      <c r="HF453" t="str">
        <f>""</f>
        <v/>
      </c>
      <c r="HK453" t="str">
        <f>""</f>
        <v/>
      </c>
      <c r="HN453" t="s">
        <v>271</v>
      </c>
      <c r="HP453" t="str">
        <f>""</f>
        <v/>
      </c>
      <c r="HQ453" t="str">
        <f>""</f>
        <v/>
      </c>
      <c r="IA453" t="str">
        <f>""</f>
        <v/>
      </c>
      <c r="IB453" t="str">
        <f>""</f>
        <v/>
      </c>
      <c r="IC453" t="str">
        <f>HYPERLINK("https://web.datatree.com/?/property?propertyId=3749325")</f>
        <v>https://web.datatree.com/?/property?propertyId=3749325</v>
      </c>
    </row>
    <row r="454" spans="1:237" x14ac:dyDescent="0.25">
      <c r="A454" t="s">
        <v>3061</v>
      </c>
      <c r="D454" t="s">
        <v>3061</v>
      </c>
      <c r="E454" t="s">
        <v>273</v>
      </c>
      <c r="F454">
        <v>6</v>
      </c>
      <c r="O454" t="s">
        <v>3061</v>
      </c>
      <c r="P454" t="s">
        <v>3061</v>
      </c>
      <c r="T454" t="s">
        <v>242</v>
      </c>
      <c r="AE454" t="s">
        <v>243</v>
      </c>
      <c r="AH454" t="s">
        <v>244</v>
      </c>
      <c r="AK454" t="s">
        <v>245</v>
      </c>
      <c r="AL454" t="s">
        <v>589</v>
      </c>
      <c r="AM454">
        <v>220</v>
      </c>
      <c r="AP454" t="s">
        <v>2281</v>
      </c>
      <c r="AQ454" t="s">
        <v>375</v>
      </c>
      <c r="AR454">
        <v>3</v>
      </c>
      <c r="AS454" t="s">
        <v>1436</v>
      </c>
      <c r="AT454" t="s">
        <v>1436</v>
      </c>
      <c r="AU454" t="s">
        <v>243</v>
      </c>
      <c r="AV454" t="str">
        <f>"85721"</f>
        <v>85721</v>
      </c>
      <c r="AW454" t="s">
        <v>378</v>
      </c>
      <c r="AX454" t="s">
        <v>2282</v>
      </c>
      <c r="AY454" t="s">
        <v>2283</v>
      </c>
      <c r="AZ454" t="s">
        <v>254</v>
      </c>
      <c r="BA454" t="s">
        <v>4995</v>
      </c>
      <c r="BB454" t="str">
        <f>"317-17-039"</f>
        <v>317-17-039</v>
      </c>
      <c r="BC454" t="str">
        <f>"31717039"</f>
        <v>31717039</v>
      </c>
      <c r="BD454" t="str">
        <f>"R31717039"</f>
        <v>R31717039</v>
      </c>
      <c r="BE454">
        <v>4015</v>
      </c>
      <c r="BJ454" t="s">
        <v>309</v>
      </c>
      <c r="BK454" t="s">
        <v>310</v>
      </c>
      <c r="BL454">
        <v>29</v>
      </c>
      <c r="BN454">
        <v>35.5254445932013</v>
      </c>
      <c r="BO454">
        <v>-114.44802908749401</v>
      </c>
      <c r="BP454" t="s">
        <v>584</v>
      </c>
      <c r="BQ454">
        <v>2</v>
      </c>
      <c r="BW454" t="s">
        <v>585</v>
      </c>
      <c r="BX454" t="s">
        <v>585</v>
      </c>
      <c r="CA454" t="str">
        <f>"55|58"</f>
        <v>55|58</v>
      </c>
      <c r="CC454">
        <v>0</v>
      </c>
      <c r="CD454">
        <v>0</v>
      </c>
      <c r="CE454">
        <v>0</v>
      </c>
      <c r="CF454">
        <v>0</v>
      </c>
      <c r="CI454">
        <v>0</v>
      </c>
      <c r="CJ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0</v>
      </c>
      <c r="CT454">
        <v>0</v>
      </c>
      <c r="CU454">
        <v>0</v>
      </c>
      <c r="CX454">
        <v>0</v>
      </c>
      <c r="CZ454">
        <v>0</v>
      </c>
      <c r="DB454">
        <v>0</v>
      </c>
      <c r="DD454">
        <v>0</v>
      </c>
      <c r="DF454">
        <v>0</v>
      </c>
      <c r="DK454">
        <v>0</v>
      </c>
      <c r="DM454">
        <v>0</v>
      </c>
      <c r="DX454">
        <v>0</v>
      </c>
      <c r="EC454" t="s">
        <v>261</v>
      </c>
      <c r="ED454" t="s">
        <v>2286</v>
      </c>
      <c r="EE454" t="s">
        <v>2040</v>
      </c>
      <c r="EG454">
        <v>435600</v>
      </c>
      <c r="EH454">
        <v>10</v>
      </c>
      <c r="EI454">
        <v>0</v>
      </c>
      <c r="EJ454">
        <v>0</v>
      </c>
      <c r="EK454">
        <v>0</v>
      </c>
      <c r="EL454">
        <v>0</v>
      </c>
      <c r="EU454" t="s">
        <v>264</v>
      </c>
      <c r="EV454" t="s">
        <v>538</v>
      </c>
      <c r="EW454" t="s">
        <v>539</v>
      </c>
      <c r="EX454" s="1">
        <v>40135</v>
      </c>
      <c r="EY454" t="s">
        <v>267</v>
      </c>
      <c r="EZ454" t="str">
        <f>"FALSE"</f>
        <v>FALSE</v>
      </c>
      <c r="FA454">
        <v>2022</v>
      </c>
      <c r="FC454">
        <v>400</v>
      </c>
      <c r="FD454" t="s">
        <v>246</v>
      </c>
      <c r="FE454" t="s">
        <v>246</v>
      </c>
      <c r="FF454" t="s">
        <v>246</v>
      </c>
      <c r="FG454" t="s">
        <v>246</v>
      </c>
      <c r="FH454" t="s">
        <v>246</v>
      </c>
      <c r="FI454" t="s">
        <v>246</v>
      </c>
      <c r="FJ454" t="s">
        <v>246</v>
      </c>
      <c r="FK454" t="s">
        <v>246</v>
      </c>
      <c r="FL454" t="s">
        <v>246</v>
      </c>
      <c r="FM454" t="s">
        <v>613</v>
      </c>
      <c r="FN454" t="s">
        <v>246</v>
      </c>
      <c r="FO454" t="s">
        <v>246</v>
      </c>
      <c r="FP454" t="s">
        <v>246</v>
      </c>
      <c r="FQ454" s="2">
        <v>1281</v>
      </c>
      <c r="FR454" s="2">
        <v>0</v>
      </c>
      <c r="FS454" s="2">
        <v>0</v>
      </c>
      <c r="FT454">
        <v>0</v>
      </c>
      <c r="FU454" s="2">
        <v>8542</v>
      </c>
      <c r="FV454" s="2">
        <v>8542</v>
      </c>
      <c r="FW454" s="2">
        <v>0</v>
      </c>
      <c r="FX454">
        <v>0</v>
      </c>
      <c r="FY454" s="2">
        <v>0</v>
      </c>
      <c r="FZ454" s="2">
        <v>0</v>
      </c>
      <c r="GA454" s="2">
        <v>0</v>
      </c>
      <c r="GB454">
        <v>0</v>
      </c>
      <c r="GE454" s="2">
        <v>8542</v>
      </c>
      <c r="GH454" t="s">
        <v>315</v>
      </c>
      <c r="GK454" t="s">
        <v>316</v>
      </c>
      <c r="GL454" t="s">
        <v>317</v>
      </c>
      <c r="GM454" t="s">
        <v>318</v>
      </c>
      <c r="GR454" t="str">
        <f>""</f>
        <v/>
      </c>
      <c r="GS454" t="str">
        <f>""</f>
        <v/>
      </c>
      <c r="GT454" t="str">
        <f>""</f>
        <v/>
      </c>
      <c r="HF454" t="str">
        <f>""</f>
        <v/>
      </c>
      <c r="HK454" t="str">
        <f>""</f>
        <v/>
      </c>
      <c r="HN454" t="s">
        <v>271</v>
      </c>
      <c r="HP454" t="str">
        <f>""</f>
        <v/>
      </c>
      <c r="HQ454" t="str">
        <f>""</f>
        <v/>
      </c>
      <c r="IA454" t="str">
        <f>""</f>
        <v/>
      </c>
      <c r="IB454" t="str">
        <f>""</f>
        <v/>
      </c>
      <c r="IC454" t="str">
        <f>HYPERLINK("https://web.datatree.com/?/property?propertyId=3717685")</f>
        <v>https://web.datatree.com/?/property?propertyId=3717685</v>
      </c>
    </row>
    <row r="455" spans="1:237" x14ac:dyDescent="0.25">
      <c r="A455" t="s">
        <v>3321</v>
      </c>
      <c r="B455" t="s">
        <v>3322</v>
      </c>
      <c r="C455" t="s">
        <v>3323</v>
      </c>
      <c r="D455" t="s">
        <v>3324</v>
      </c>
      <c r="E455" t="s">
        <v>240</v>
      </c>
      <c r="F455">
        <v>22</v>
      </c>
      <c r="O455" t="s">
        <v>3325</v>
      </c>
      <c r="P455" t="s">
        <v>3321</v>
      </c>
      <c r="S455" t="s">
        <v>541</v>
      </c>
      <c r="T455" t="s">
        <v>242</v>
      </c>
      <c r="AE455" t="s">
        <v>243</v>
      </c>
      <c r="AH455" t="s">
        <v>244</v>
      </c>
      <c r="AK455" t="s">
        <v>245</v>
      </c>
      <c r="AP455" t="s">
        <v>3326</v>
      </c>
      <c r="AS455" t="s">
        <v>3327</v>
      </c>
      <c r="AT455" t="s">
        <v>3327</v>
      </c>
      <c r="AU455" t="s">
        <v>243</v>
      </c>
      <c r="AV455" t="str">
        <f>"85344-1088"</f>
        <v>85344-1088</v>
      </c>
      <c r="AW455" t="s">
        <v>3328</v>
      </c>
      <c r="AX455" t="s">
        <v>3329</v>
      </c>
      <c r="AY455" t="s">
        <v>3330</v>
      </c>
      <c r="AZ455" t="s">
        <v>254</v>
      </c>
      <c r="BA455" t="s">
        <v>4996</v>
      </c>
      <c r="BB455" t="str">
        <f>"120-07-050"</f>
        <v>120-07-050</v>
      </c>
      <c r="BC455" t="str">
        <f>"12007050"</f>
        <v>12007050</v>
      </c>
      <c r="BD455" t="str">
        <f>"R12007050"</f>
        <v>R12007050</v>
      </c>
      <c r="BE455">
        <v>4015</v>
      </c>
      <c r="BI455" t="s">
        <v>256</v>
      </c>
      <c r="BJ455" t="s">
        <v>424</v>
      </c>
      <c r="BK455" t="s">
        <v>499</v>
      </c>
      <c r="BL455">
        <v>11</v>
      </c>
      <c r="BN455">
        <v>34.659703300006001</v>
      </c>
      <c r="BO455">
        <v>-114.225683229845</v>
      </c>
      <c r="BW455" t="s">
        <v>2436</v>
      </c>
      <c r="BX455" t="s">
        <v>2436</v>
      </c>
      <c r="CA455" t="str">
        <f>""</f>
        <v/>
      </c>
      <c r="CC455">
        <v>0</v>
      </c>
      <c r="CD455">
        <v>0</v>
      </c>
      <c r="CE455">
        <v>0</v>
      </c>
      <c r="CF455">
        <v>0</v>
      </c>
      <c r="CI455">
        <v>0</v>
      </c>
      <c r="CJ455">
        <v>0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0</v>
      </c>
      <c r="CS455">
        <v>0</v>
      </c>
      <c r="CT455">
        <v>0</v>
      </c>
      <c r="CU455">
        <v>0</v>
      </c>
      <c r="CX455">
        <v>0</v>
      </c>
      <c r="CZ455">
        <v>0</v>
      </c>
      <c r="DB455">
        <v>0</v>
      </c>
      <c r="DD455">
        <v>0</v>
      </c>
      <c r="DF455">
        <v>0</v>
      </c>
      <c r="DK455">
        <v>0</v>
      </c>
      <c r="DM455">
        <v>0</v>
      </c>
      <c r="DX455">
        <v>0</v>
      </c>
      <c r="EC455" t="s">
        <v>261</v>
      </c>
      <c r="ED455" t="s">
        <v>354</v>
      </c>
      <c r="EE455" t="s">
        <v>355</v>
      </c>
      <c r="EG455">
        <v>435600</v>
      </c>
      <c r="EH455">
        <v>10</v>
      </c>
      <c r="EI455">
        <v>0</v>
      </c>
      <c r="EJ455">
        <v>0</v>
      </c>
      <c r="EK455">
        <v>0</v>
      </c>
      <c r="EL455">
        <v>0</v>
      </c>
      <c r="EU455" t="s">
        <v>264</v>
      </c>
      <c r="EV455" t="s">
        <v>1469</v>
      </c>
      <c r="EW455" t="s">
        <v>1470</v>
      </c>
      <c r="EX455" s="1">
        <v>40135</v>
      </c>
      <c r="EY455" t="s">
        <v>267</v>
      </c>
      <c r="EZ455" t="str">
        <f>"FALSE"</f>
        <v>FALSE</v>
      </c>
      <c r="FA455">
        <v>2022</v>
      </c>
      <c r="FB455">
        <v>2020</v>
      </c>
      <c r="FC455">
        <v>1200</v>
      </c>
      <c r="FD455" t="s">
        <v>246</v>
      </c>
      <c r="FE455" t="s">
        <v>246</v>
      </c>
      <c r="FF455" t="s">
        <v>246</v>
      </c>
      <c r="FG455" t="s">
        <v>246</v>
      </c>
      <c r="FH455" t="s">
        <v>246</v>
      </c>
      <c r="FI455" t="s">
        <v>246</v>
      </c>
      <c r="FJ455" t="s">
        <v>246</v>
      </c>
      <c r="FK455" t="s">
        <v>246</v>
      </c>
      <c r="FL455" t="s">
        <v>246</v>
      </c>
      <c r="FM455" t="s">
        <v>246</v>
      </c>
      <c r="FN455" t="s">
        <v>246</v>
      </c>
      <c r="FO455" t="s">
        <v>246</v>
      </c>
      <c r="FP455" t="s">
        <v>246</v>
      </c>
      <c r="FQ455" s="2">
        <v>1160</v>
      </c>
      <c r="FR455" s="2">
        <v>0</v>
      </c>
      <c r="FS455" s="2">
        <v>0</v>
      </c>
      <c r="FT455">
        <v>0</v>
      </c>
      <c r="FU455" s="2">
        <v>7734</v>
      </c>
      <c r="FV455" s="2">
        <v>7734</v>
      </c>
      <c r="FW455" s="2">
        <v>0</v>
      </c>
      <c r="FX455">
        <v>0</v>
      </c>
      <c r="FY455" s="2">
        <v>0</v>
      </c>
      <c r="FZ455" s="2">
        <v>0</v>
      </c>
      <c r="GA455" s="2">
        <v>0</v>
      </c>
      <c r="GB455">
        <v>0</v>
      </c>
      <c r="GC455" s="2">
        <v>68.52</v>
      </c>
      <c r="GE455" s="2">
        <v>7734</v>
      </c>
      <c r="GH455" t="s">
        <v>386</v>
      </c>
      <c r="GI455" t="s">
        <v>387</v>
      </c>
      <c r="GK455" t="s">
        <v>388</v>
      </c>
      <c r="GL455" t="s">
        <v>388</v>
      </c>
      <c r="GM455" t="s">
        <v>389</v>
      </c>
      <c r="GR455" t="str">
        <f>""</f>
        <v/>
      </c>
      <c r="GS455" t="str">
        <f>""</f>
        <v/>
      </c>
      <c r="GT455" t="str">
        <f>""</f>
        <v/>
      </c>
      <c r="GU455" s="1">
        <v>41257</v>
      </c>
      <c r="GV455" s="1">
        <v>41264</v>
      </c>
      <c r="GW455" s="2">
        <v>4000</v>
      </c>
      <c r="GY455" t="s">
        <v>656</v>
      </c>
      <c r="GZ455" t="s">
        <v>4997</v>
      </c>
      <c r="HF455" t="str">
        <f>""</f>
        <v/>
      </c>
      <c r="HK455" t="str">
        <f>""</f>
        <v/>
      </c>
      <c r="HN455" t="s">
        <v>271</v>
      </c>
      <c r="HP455" t="str">
        <f>"2012.66437"</f>
        <v>2012.66437</v>
      </c>
      <c r="HQ455" t="str">
        <f>""</f>
        <v/>
      </c>
      <c r="HS455" s="1">
        <v>39184</v>
      </c>
      <c r="HT455" s="2">
        <v>340000</v>
      </c>
      <c r="HU455" t="s">
        <v>567</v>
      </c>
      <c r="HW455" s="2">
        <v>0</v>
      </c>
      <c r="IA455" t="str">
        <f>"6752.315"</f>
        <v>6752.315</v>
      </c>
      <c r="IB455" t="str">
        <f>""</f>
        <v/>
      </c>
      <c r="IC455" t="str">
        <f>HYPERLINK("https://web.datatree.com/?/property?propertyId=3793269")</f>
        <v>https://web.datatree.com/?/property?propertyId=3793269</v>
      </c>
    </row>
    <row r="456" spans="1:237" x14ac:dyDescent="0.25">
      <c r="A456" t="s">
        <v>4998</v>
      </c>
      <c r="D456" t="s">
        <v>4998</v>
      </c>
      <c r="E456" t="s">
        <v>240</v>
      </c>
      <c r="F456">
        <v>1</v>
      </c>
      <c r="K456" t="s">
        <v>240</v>
      </c>
      <c r="O456" t="s">
        <v>4999</v>
      </c>
      <c r="P456" t="s">
        <v>4998</v>
      </c>
      <c r="Q456" t="s">
        <v>588</v>
      </c>
      <c r="T456" t="s">
        <v>242</v>
      </c>
      <c r="AE456" t="s">
        <v>243</v>
      </c>
      <c r="AH456" t="s">
        <v>244</v>
      </c>
      <c r="AK456" t="s">
        <v>245</v>
      </c>
      <c r="AP456" t="s">
        <v>5000</v>
      </c>
      <c r="AS456" t="s">
        <v>5001</v>
      </c>
      <c r="AT456" t="s">
        <v>5001</v>
      </c>
      <c r="AU456" t="s">
        <v>328</v>
      </c>
      <c r="AV456" t="str">
        <f>"92595-1244"</f>
        <v>92595-1244</v>
      </c>
      <c r="AW456" t="s">
        <v>3328</v>
      </c>
      <c r="AX456" t="s">
        <v>5002</v>
      </c>
      <c r="AY456" t="s">
        <v>5003</v>
      </c>
      <c r="AZ456" t="s">
        <v>254</v>
      </c>
      <c r="BA456" t="s">
        <v>5004</v>
      </c>
      <c r="BB456" t="str">
        <f>"322-02-009D"</f>
        <v>322-02-009D</v>
      </c>
      <c r="BC456" t="str">
        <f>"32202009D"</f>
        <v>32202009D</v>
      </c>
      <c r="BD456" t="str">
        <f>"R32202009D"</f>
        <v>R32202009D</v>
      </c>
      <c r="BE456">
        <v>4015</v>
      </c>
      <c r="BI456" t="s">
        <v>256</v>
      </c>
      <c r="BJ456" t="s">
        <v>257</v>
      </c>
      <c r="BK456" t="s">
        <v>351</v>
      </c>
      <c r="BL456">
        <v>1</v>
      </c>
      <c r="BN456">
        <v>35.2311167864206</v>
      </c>
      <c r="BO456">
        <v>-113.937413274908</v>
      </c>
      <c r="BP456" t="s">
        <v>5005</v>
      </c>
      <c r="BW456" t="s">
        <v>5006</v>
      </c>
      <c r="BX456" t="s">
        <v>5006</v>
      </c>
      <c r="BY456">
        <v>1</v>
      </c>
      <c r="BZ456" t="s">
        <v>5007</v>
      </c>
      <c r="CA456" t="str">
        <f>"B"</f>
        <v>B</v>
      </c>
      <c r="CC456">
        <v>0</v>
      </c>
      <c r="CD456">
        <v>0</v>
      </c>
      <c r="CE456">
        <v>0</v>
      </c>
      <c r="CF456">
        <v>0</v>
      </c>
      <c r="CI456">
        <v>0</v>
      </c>
      <c r="CJ456">
        <v>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0</v>
      </c>
      <c r="CT456">
        <v>0</v>
      </c>
      <c r="CU456">
        <v>0</v>
      </c>
      <c r="CX456">
        <v>0</v>
      </c>
      <c r="CZ456">
        <v>0</v>
      </c>
      <c r="DB456">
        <v>0</v>
      </c>
      <c r="DD456">
        <v>0</v>
      </c>
      <c r="DF456">
        <v>0</v>
      </c>
      <c r="DK456">
        <v>0</v>
      </c>
      <c r="DM456">
        <v>0</v>
      </c>
      <c r="DX456">
        <v>0</v>
      </c>
      <c r="EC456" t="s">
        <v>336</v>
      </c>
      <c r="ED456" t="s">
        <v>337</v>
      </c>
      <c r="EE456" t="s">
        <v>338</v>
      </c>
      <c r="EG456">
        <v>435600</v>
      </c>
      <c r="EH456">
        <v>10</v>
      </c>
      <c r="EI456">
        <v>0</v>
      </c>
      <c r="EJ456">
        <v>0</v>
      </c>
      <c r="EK456">
        <v>0</v>
      </c>
      <c r="EL456">
        <v>0</v>
      </c>
      <c r="EU456" t="s">
        <v>407</v>
      </c>
      <c r="EV456" t="s">
        <v>5008</v>
      </c>
      <c r="EW456" t="s">
        <v>5009</v>
      </c>
      <c r="EX456" s="1">
        <v>40135</v>
      </c>
      <c r="EY456" t="s">
        <v>267</v>
      </c>
      <c r="EZ456" t="str">
        <f>"TRUE"</f>
        <v>TRUE</v>
      </c>
      <c r="FA456">
        <v>2022</v>
      </c>
      <c r="FB456">
        <v>2020</v>
      </c>
      <c r="FC456">
        <v>450</v>
      </c>
      <c r="FD456" t="s">
        <v>246</v>
      </c>
      <c r="FE456" t="s">
        <v>246</v>
      </c>
      <c r="FF456" t="s">
        <v>246</v>
      </c>
      <c r="FG456" t="s">
        <v>246</v>
      </c>
      <c r="FH456" t="s">
        <v>246</v>
      </c>
      <c r="FI456" t="s">
        <v>246</v>
      </c>
      <c r="FJ456" t="s">
        <v>246</v>
      </c>
      <c r="FK456" t="s">
        <v>246</v>
      </c>
      <c r="FL456" t="s">
        <v>246</v>
      </c>
      <c r="FM456" t="s">
        <v>246</v>
      </c>
      <c r="FN456" t="s">
        <v>246</v>
      </c>
      <c r="FO456" t="s">
        <v>246</v>
      </c>
      <c r="FP456" t="s">
        <v>246</v>
      </c>
      <c r="FQ456" s="2">
        <v>1586</v>
      </c>
      <c r="FR456" s="2">
        <v>0</v>
      </c>
      <c r="FS456" s="2">
        <v>0</v>
      </c>
      <c r="FT456">
        <v>0</v>
      </c>
      <c r="FU456" s="2">
        <v>10576</v>
      </c>
      <c r="FV456" s="2">
        <v>10576</v>
      </c>
      <c r="FW456" s="2">
        <v>0</v>
      </c>
      <c r="FX456">
        <v>0</v>
      </c>
      <c r="FY456" s="2">
        <v>0</v>
      </c>
      <c r="FZ456" s="2">
        <v>0</v>
      </c>
      <c r="GA456" s="2">
        <v>0</v>
      </c>
      <c r="GB456">
        <v>0</v>
      </c>
      <c r="GC456" s="2">
        <v>176.82</v>
      </c>
      <c r="GE456" s="2">
        <v>10576</v>
      </c>
      <c r="GH456" t="s">
        <v>315</v>
      </c>
      <c r="GK456" t="s">
        <v>3919</v>
      </c>
      <c r="GL456" t="s">
        <v>359</v>
      </c>
      <c r="GM456" t="s">
        <v>360</v>
      </c>
      <c r="GN456" s="1">
        <v>36928</v>
      </c>
      <c r="GO456" s="1">
        <v>36935</v>
      </c>
      <c r="GP456" s="2">
        <v>0</v>
      </c>
      <c r="GQ456" t="s">
        <v>319</v>
      </c>
      <c r="GR456" t="str">
        <f>"                    "</f>
        <v xml:space="preserve">                    </v>
      </c>
      <c r="GS456" t="str">
        <f>"3675.504"</f>
        <v>3675.504</v>
      </c>
      <c r="GT456" t="str">
        <f>""</f>
        <v/>
      </c>
      <c r="HF456" t="str">
        <f>""</f>
        <v/>
      </c>
      <c r="HK456" t="str">
        <f>""</f>
        <v/>
      </c>
      <c r="HN456" t="s">
        <v>271</v>
      </c>
      <c r="HP456" t="str">
        <f>""</f>
        <v/>
      </c>
      <c r="HQ456" t="str">
        <f>""</f>
        <v/>
      </c>
      <c r="IA456" t="str">
        <f>""</f>
        <v/>
      </c>
      <c r="IB456" t="str">
        <f>""</f>
        <v/>
      </c>
      <c r="IC456" t="str">
        <f>HYPERLINK("https://web.datatree.com/?/property?propertyId=3718961")</f>
        <v>https://web.datatree.com/?/property?propertyId=3718961</v>
      </c>
    </row>
    <row r="457" spans="1:237" x14ac:dyDescent="0.25">
      <c r="A457" t="s">
        <v>5010</v>
      </c>
      <c r="B457" t="s">
        <v>5011</v>
      </c>
      <c r="C457" t="s">
        <v>5012</v>
      </c>
      <c r="D457" t="s">
        <v>857</v>
      </c>
      <c r="E457" t="s">
        <v>240</v>
      </c>
      <c r="F457">
        <v>2</v>
      </c>
      <c r="O457" t="s">
        <v>5013</v>
      </c>
      <c r="P457" t="s">
        <v>5010</v>
      </c>
      <c r="Q457" t="s">
        <v>1360</v>
      </c>
      <c r="T457" t="s">
        <v>242</v>
      </c>
      <c r="AE457" t="s">
        <v>243</v>
      </c>
      <c r="AH457" t="s">
        <v>244</v>
      </c>
      <c r="AK457" t="s">
        <v>245</v>
      </c>
      <c r="AP457" t="s">
        <v>5014</v>
      </c>
      <c r="AS457" t="s">
        <v>345</v>
      </c>
      <c r="AT457" t="s">
        <v>345</v>
      </c>
      <c r="AU457" t="s">
        <v>243</v>
      </c>
      <c r="AV457" t="str">
        <f>"86402"</f>
        <v>86402</v>
      </c>
      <c r="AW457" t="s">
        <v>3250</v>
      </c>
      <c r="AX457" t="s">
        <v>5015</v>
      </c>
      <c r="AY457" t="s">
        <v>5016</v>
      </c>
      <c r="AZ457" t="s">
        <v>254</v>
      </c>
      <c r="BA457" t="s">
        <v>5017</v>
      </c>
      <c r="BB457" t="str">
        <f>"209-13-044"</f>
        <v>209-13-044</v>
      </c>
      <c r="BC457" t="str">
        <f>"20913044"</f>
        <v>20913044</v>
      </c>
      <c r="BD457" t="str">
        <f>"R20913044"</f>
        <v>R20913044</v>
      </c>
      <c r="BE457">
        <v>4015</v>
      </c>
      <c r="BI457" t="s">
        <v>256</v>
      </c>
      <c r="BJ457" t="s">
        <v>911</v>
      </c>
      <c r="BK457" t="s">
        <v>499</v>
      </c>
      <c r="BL457">
        <v>1</v>
      </c>
      <c r="BN457">
        <v>35.060711284270901</v>
      </c>
      <c r="BO457">
        <v>-114.251150895191</v>
      </c>
      <c r="BW457" t="s">
        <v>2226</v>
      </c>
      <c r="BX457" t="s">
        <v>2226</v>
      </c>
      <c r="CA457" t="str">
        <f>""</f>
        <v/>
      </c>
      <c r="CC457">
        <v>0</v>
      </c>
      <c r="CD457">
        <v>0</v>
      </c>
      <c r="CE457">
        <v>0</v>
      </c>
      <c r="CF457">
        <v>0</v>
      </c>
      <c r="CI457">
        <v>0</v>
      </c>
      <c r="CJ457">
        <v>0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0</v>
      </c>
      <c r="CT457">
        <v>0</v>
      </c>
      <c r="CU457">
        <v>0</v>
      </c>
      <c r="CX457">
        <v>0</v>
      </c>
      <c r="CZ457">
        <v>0</v>
      </c>
      <c r="DB457">
        <v>0</v>
      </c>
      <c r="DD457">
        <v>0</v>
      </c>
      <c r="DF457">
        <v>0</v>
      </c>
      <c r="DK457">
        <v>0</v>
      </c>
      <c r="DM457">
        <v>0</v>
      </c>
      <c r="DX457">
        <v>0</v>
      </c>
      <c r="EC457" t="s">
        <v>336</v>
      </c>
      <c r="ED457" t="s">
        <v>405</v>
      </c>
      <c r="EE457" t="s">
        <v>406</v>
      </c>
      <c r="EG457">
        <v>435600</v>
      </c>
      <c r="EH457">
        <v>10</v>
      </c>
      <c r="EI457">
        <v>0</v>
      </c>
      <c r="EJ457">
        <v>0</v>
      </c>
      <c r="EK457">
        <v>0</v>
      </c>
      <c r="EL457">
        <v>0</v>
      </c>
      <c r="EU457" t="s">
        <v>264</v>
      </c>
      <c r="EV457" t="s">
        <v>1241</v>
      </c>
      <c r="EW457" t="s">
        <v>1242</v>
      </c>
      <c r="EX457" s="1">
        <v>40135</v>
      </c>
      <c r="EY457" t="s">
        <v>267</v>
      </c>
      <c r="EZ457" t="str">
        <f t="shared" ref="EZ457:EZ465" si="27">"FALSE"</f>
        <v>FALSE</v>
      </c>
      <c r="FA457">
        <v>2022</v>
      </c>
      <c r="FB457">
        <v>2020</v>
      </c>
      <c r="FC457">
        <v>1630</v>
      </c>
      <c r="FD457" t="s">
        <v>246</v>
      </c>
      <c r="FE457" t="s">
        <v>246</v>
      </c>
      <c r="FF457" t="s">
        <v>246</v>
      </c>
      <c r="FG457" t="s">
        <v>246</v>
      </c>
      <c r="FH457" t="s">
        <v>246</v>
      </c>
      <c r="FI457" t="s">
        <v>246</v>
      </c>
      <c r="FJ457" t="s">
        <v>246</v>
      </c>
      <c r="FK457" t="s">
        <v>246</v>
      </c>
      <c r="FL457" t="s">
        <v>246</v>
      </c>
      <c r="FM457" t="s">
        <v>246</v>
      </c>
      <c r="FN457" t="s">
        <v>246</v>
      </c>
      <c r="FO457" t="s">
        <v>246</v>
      </c>
      <c r="FP457" t="s">
        <v>246</v>
      </c>
      <c r="FQ457" s="2">
        <v>1356</v>
      </c>
      <c r="FR457" s="2">
        <v>0</v>
      </c>
      <c r="FS457" s="2">
        <v>0</v>
      </c>
      <c r="FT457">
        <v>0</v>
      </c>
      <c r="FU457" s="2">
        <v>9038</v>
      </c>
      <c r="FV457" s="2">
        <v>9038</v>
      </c>
      <c r="FW457" s="2">
        <v>0</v>
      </c>
      <c r="FX457">
        <v>0</v>
      </c>
      <c r="FY457" s="2">
        <v>0</v>
      </c>
      <c r="FZ457" s="2">
        <v>0</v>
      </c>
      <c r="GA457" s="2">
        <v>0</v>
      </c>
      <c r="GB457">
        <v>0</v>
      </c>
      <c r="GC457" s="2">
        <v>93.64</v>
      </c>
      <c r="GE457" s="2">
        <v>9038</v>
      </c>
      <c r="GH457" t="s">
        <v>1243</v>
      </c>
      <c r="GI457" t="s">
        <v>387</v>
      </c>
      <c r="GK457" t="s">
        <v>1244</v>
      </c>
      <c r="GL457" t="s">
        <v>1245</v>
      </c>
      <c r="GM457" t="s">
        <v>1246</v>
      </c>
      <c r="GR457" t="str">
        <f>""</f>
        <v/>
      </c>
      <c r="GS457" t="str">
        <f>""</f>
        <v/>
      </c>
      <c r="GT457" t="str">
        <f>""</f>
        <v/>
      </c>
      <c r="GU457" s="1">
        <v>44194</v>
      </c>
      <c r="GV457" s="1">
        <v>44195</v>
      </c>
      <c r="GW457" s="2">
        <v>11600</v>
      </c>
      <c r="GY457" t="s">
        <v>270</v>
      </c>
      <c r="GZ457" t="s">
        <v>5018</v>
      </c>
      <c r="HF457" t="str">
        <f>""</f>
        <v/>
      </c>
      <c r="HK457" t="str">
        <f>""</f>
        <v/>
      </c>
      <c r="HM457" t="s">
        <v>1060</v>
      </c>
      <c r="HN457" t="s">
        <v>271</v>
      </c>
      <c r="HP457" t="str">
        <f>"2020.77461"</f>
        <v>2020.77461</v>
      </c>
      <c r="HQ457" t="str">
        <f>""</f>
        <v/>
      </c>
      <c r="HR457" s="1">
        <v>42913</v>
      </c>
      <c r="HS457" s="1">
        <v>42915</v>
      </c>
      <c r="HT457" s="2">
        <v>9000</v>
      </c>
      <c r="HU457" t="s">
        <v>270</v>
      </c>
      <c r="IA457" t="str">
        <f>"2017.31069"</f>
        <v>2017.31069</v>
      </c>
      <c r="IB457" t="str">
        <f>""</f>
        <v/>
      </c>
      <c r="IC457" t="str">
        <f>HYPERLINK("https://web.datatree.com/?/property?propertyId=3719868")</f>
        <v>https://web.datatree.com/?/property?propertyId=3719868</v>
      </c>
    </row>
    <row r="458" spans="1:237" x14ac:dyDescent="0.25">
      <c r="A458" t="s">
        <v>5019</v>
      </c>
      <c r="B458" t="s">
        <v>5020</v>
      </c>
      <c r="C458" t="s">
        <v>5020</v>
      </c>
      <c r="D458" t="s">
        <v>5021</v>
      </c>
      <c r="E458" t="s">
        <v>240</v>
      </c>
      <c r="F458">
        <v>1</v>
      </c>
      <c r="O458" t="s">
        <v>5022</v>
      </c>
      <c r="P458" t="s">
        <v>5019</v>
      </c>
      <c r="T458" t="s">
        <v>242</v>
      </c>
      <c r="AE458" t="s">
        <v>243</v>
      </c>
      <c r="AH458" t="s">
        <v>244</v>
      </c>
      <c r="AK458" t="s">
        <v>245</v>
      </c>
      <c r="AP458" t="s">
        <v>2825</v>
      </c>
      <c r="AS458" t="s">
        <v>2826</v>
      </c>
      <c r="AT458" t="s">
        <v>2826</v>
      </c>
      <c r="AU458" t="s">
        <v>461</v>
      </c>
      <c r="AV458" t="str">
        <f>"98620"</f>
        <v>98620</v>
      </c>
      <c r="AW458" t="s">
        <v>580</v>
      </c>
      <c r="AX458" t="s">
        <v>2827</v>
      </c>
      <c r="AY458" t="s">
        <v>2828</v>
      </c>
      <c r="AZ458" t="s">
        <v>254</v>
      </c>
      <c r="BA458" t="s">
        <v>5023</v>
      </c>
      <c r="BB458" t="str">
        <f>"340-20-076"</f>
        <v>340-20-076</v>
      </c>
      <c r="BC458" t="str">
        <f>"34020076"</f>
        <v>34020076</v>
      </c>
      <c r="BD458" t="str">
        <f>"R34020076"</f>
        <v>R34020076</v>
      </c>
      <c r="BE458">
        <v>4015</v>
      </c>
      <c r="BJ458" t="s">
        <v>333</v>
      </c>
      <c r="BK458" t="s">
        <v>499</v>
      </c>
      <c r="BL458">
        <v>21</v>
      </c>
      <c r="BN458">
        <v>35.452503656828902</v>
      </c>
      <c r="BO458">
        <v>-114.317506642132</v>
      </c>
      <c r="BP458" t="s">
        <v>1339</v>
      </c>
      <c r="BQ458">
        <v>12</v>
      </c>
      <c r="BW458" t="s">
        <v>3246</v>
      </c>
      <c r="BX458" t="s">
        <v>3246</v>
      </c>
      <c r="CA458" t="str">
        <f>"85|92/85|92"</f>
        <v>85|92/85|92</v>
      </c>
      <c r="CC458">
        <v>0</v>
      </c>
      <c r="CD458">
        <v>0</v>
      </c>
      <c r="CE458">
        <v>0</v>
      </c>
      <c r="CF458">
        <v>0</v>
      </c>
      <c r="CI458">
        <v>0</v>
      </c>
      <c r="CJ458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0</v>
      </c>
      <c r="CT458">
        <v>0</v>
      </c>
      <c r="CU458">
        <v>0</v>
      </c>
      <c r="CX458">
        <v>0</v>
      </c>
      <c r="CZ458">
        <v>0</v>
      </c>
      <c r="DB458">
        <v>0</v>
      </c>
      <c r="DD458">
        <v>0</v>
      </c>
      <c r="DF458">
        <v>0</v>
      </c>
      <c r="DK458">
        <v>0</v>
      </c>
      <c r="DM458">
        <v>0</v>
      </c>
      <c r="DX458">
        <v>0</v>
      </c>
      <c r="EC458" t="s">
        <v>261</v>
      </c>
      <c r="ED458" t="s">
        <v>262</v>
      </c>
      <c r="EE458" t="s">
        <v>263</v>
      </c>
      <c r="EG458">
        <v>435600</v>
      </c>
      <c r="EH458">
        <v>10</v>
      </c>
      <c r="EI458">
        <v>0</v>
      </c>
      <c r="EJ458">
        <v>0</v>
      </c>
      <c r="EK458">
        <v>0</v>
      </c>
      <c r="EL458">
        <v>0</v>
      </c>
      <c r="EU458" t="s">
        <v>264</v>
      </c>
      <c r="EV458" t="s">
        <v>1341</v>
      </c>
      <c r="EW458" t="s">
        <v>1342</v>
      </c>
      <c r="EX458" s="1">
        <v>40135</v>
      </c>
      <c r="EY458" t="s">
        <v>267</v>
      </c>
      <c r="EZ458" t="str">
        <f t="shared" si="27"/>
        <v>FALSE</v>
      </c>
      <c r="FA458">
        <v>2022</v>
      </c>
      <c r="FB458">
        <v>2020</v>
      </c>
      <c r="FC458">
        <v>400</v>
      </c>
      <c r="FD458" t="s">
        <v>246</v>
      </c>
      <c r="FE458" t="s">
        <v>246</v>
      </c>
      <c r="FF458" t="s">
        <v>246</v>
      </c>
      <c r="FG458" t="s">
        <v>246</v>
      </c>
      <c r="FH458" t="s">
        <v>246</v>
      </c>
      <c r="FI458" t="s">
        <v>246</v>
      </c>
      <c r="FJ458" t="s">
        <v>246</v>
      </c>
      <c r="FK458" t="s">
        <v>246</v>
      </c>
      <c r="FL458" t="s">
        <v>246</v>
      </c>
      <c r="FM458" t="s">
        <v>246</v>
      </c>
      <c r="FN458" t="s">
        <v>246</v>
      </c>
      <c r="FO458" t="s">
        <v>246</v>
      </c>
      <c r="FP458" t="s">
        <v>246</v>
      </c>
      <c r="FQ458" s="2">
        <v>1305</v>
      </c>
      <c r="FR458" s="2">
        <v>0</v>
      </c>
      <c r="FS458" s="2">
        <v>0</v>
      </c>
      <c r="FT458">
        <v>0</v>
      </c>
      <c r="FU458" s="2">
        <v>8698</v>
      </c>
      <c r="FV458" s="2">
        <v>8698</v>
      </c>
      <c r="FW458" s="2">
        <v>0</v>
      </c>
      <c r="FX458">
        <v>0</v>
      </c>
      <c r="FY458" s="2">
        <v>0</v>
      </c>
      <c r="FZ458" s="2">
        <v>0</v>
      </c>
      <c r="GA458" s="2">
        <v>0</v>
      </c>
      <c r="GB458">
        <v>0</v>
      </c>
      <c r="GC458" s="2">
        <v>121.08</v>
      </c>
      <c r="GE458" s="2">
        <v>8698</v>
      </c>
      <c r="GH458" t="s">
        <v>315</v>
      </c>
      <c r="GK458" t="s">
        <v>316</v>
      </c>
      <c r="GL458" t="s">
        <v>317</v>
      </c>
      <c r="GM458" t="s">
        <v>318</v>
      </c>
      <c r="GR458" t="str">
        <f>""</f>
        <v/>
      </c>
      <c r="GS458" t="str">
        <f>""</f>
        <v/>
      </c>
      <c r="GT458" t="str">
        <f>""</f>
        <v/>
      </c>
      <c r="GU458" s="1">
        <v>42374</v>
      </c>
      <c r="GV458" s="1">
        <v>42426</v>
      </c>
      <c r="GW458" s="2">
        <v>10000</v>
      </c>
      <c r="GY458" t="s">
        <v>553</v>
      </c>
      <c r="GZ458" t="s">
        <v>5024</v>
      </c>
      <c r="HF458" t="str">
        <f>""</f>
        <v/>
      </c>
      <c r="HK458" t="str">
        <f>""</f>
        <v/>
      </c>
      <c r="HN458" t="s">
        <v>271</v>
      </c>
      <c r="HP458" t="str">
        <f>"2016.7968"</f>
        <v>2016.7968</v>
      </c>
      <c r="HQ458" t="str">
        <f>""</f>
        <v/>
      </c>
      <c r="HR458" s="1">
        <v>41788</v>
      </c>
      <c r="HS458" s="1">
        <v>41799</v>
      </c>
      <c r="HT458" s="2">
        <v>5500</v>
      </c>
      <c r="HU458" t="s">
        <v>656</v>
      </c>
      <c r="IA458" t="str">
        <f>"2014.25363"</f>
        <v>2014.25363</v>
      </c>
      <c r="IB458" t="str">
        <f>""</f>
        <v/>
      </c>
      <c r="IC458" t="str">
        <f>HYPERLINK("https://web.datatree.com/?/property?propertyId=3794241")</f>
        <v>https://web.datatree.com/?/property?propertyId=3794241</v>
      </c>
    </row>
    <row r="459" spans="1:237" x14ac:dyDescent="0.25">
      <c r="A459" t="s">
        <v>5025</v>
      </c>
      <c r="D459" t="s">
        <v>5025</v>
      </c>
      <c r="E459" t="s">
        <v>240</v>
      </c>
      <c r="F459">
        <v>1</v>
      </c>
      <c r="G459" t="s">
        <v>5026</v>
      </c>
      <c r="H459" t="s">
        <v>5027</v>
      </c>
      <c r="I459" t="s">
        <v>5027</v>
      </c>
      <c r="J459" t="s">
        <v>5025</v>
      </c>
      <c r="K459" t="s">
        <v>240</v>
      </c>
      <c r="L459">
        <v>1</v>
      </c>
      <c r="O459" t="s">
        <v>5025</v>
      </c>
      <c r="P459" t="s">
        <v>5028</v>
      </c>
      <c r="T459" t="s">
        <v>242</v>
      </c>
      <c r="AE459" t="s">
        <v>243</v>
      </c>
      <c r="AH459" t="s">
        <v>244</v>
      </c>
      <c r="AK459" t="s">
        <v>245</v>
      </c>
      <c r="AM459">
        <v>4221</v>
      </c>
      <c r="AP459" t="s">
        <v>5029</v>
      </c>
      <c r="AQ459" t="s">
        <v>302</v>
      </c>
      <c r="AS459" t="s">
        <v>3913</v>
      </c>
      <c r="AT459" t="s">
        <v>3913</v>
      </c>
      <c r="AU459" t="s">
        <v>328</v>
      </c>
      <c r="AV459" t="str">
        <f>"92649-3035"</f>
        <v>92649-3035</v>
      </c>
      <c r="AW459" t="s">
        <v>1019</v>
      </c>
      <c r="AX459" t="s">
        <v>5030</v>
      </c>
      <c r="AY459" t="s">
        <v>5031</v>
      </c>
      <c r="AZ459" t="s">
        <v>254</v>
      </c>
      <c r="BA459" t="s">
        <v>5032</v>
      </c>
      <c r="BB459" t="str">
        <f>"353-06-020"</f>
        <v>353-06-020</v>
      </c>
      <c r="BC459" t="str">
        <f>"35306020"</f>
        <v>35306020</v>
      </c>
      <c r="BD459" t="str">
        <f>"R35306020"</f>
        <v>R35306020</v>
      </c>
      <c r="BE459">
        <v>4015</v>
      </c>
      <c r="BI459" t="s">
        <v>256</v>
      </c>
      <c r="BN459">
        <v>35.213031031853802</v>
      </c>
      <c r="BO459">
        <v>-113.518609635141</v>
      </c>
      <c r="CA459" t="str">
        <f>""</f>
        <v/>
      </c>
      <c r="CC459">
        <v>0</v>
      </c>
      <c r="CD459">
        <v>0</v>
      </c>
      <c r="CE459">
        <v>0</v>
      </c>
      <c r="CF459">
        <v>0</v>
      </c>
      <c r="CI459">
        <v>0</v>
      </c>
      <c r="CJ459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0</v>
      </c>
      <c r="CU459">
        <v>0</v>
      </c>
      <c r="CX459">
        <v>0</v>
      </c>
      <c r="CZ459">
        <v>0</v>
      </c>
      <c r="DB459">
        <v>0</v>
      </c>
      <c r="DD459">
        <v>0</v>
      </c>
      <c r="DF459">
        <v>0</v>
      </c>
      <c r="DK459">
        <v>0</v>
      </c>
      <c r="DM459">
        <v>0</v>
      </c>
      <c r="DX459">
        <v>0</v>
      </c>
      <c r="EC459" t="s">
        <v>261</v>
      </c>
      <c r="ED459" t="s">
        <v>354</v>
      </c>
      <c r="EE459" t="s">
        <v>355</v>
      </c>
      <c r="EG459">
        <v>435600</v>
      </c>
      <c r="EH459">
        <v>10</v>
      </c>
      <c r="EI459">
        <v>0</v>
      </c>
      <c r="EJ459">
        <v>0</v>
      </c>
      <c r="EK459">
        <v>0</v>
      </c>
      <c r="EL459">
        <v>0</v>
      </c>
      <c r="EU459" t="s">
        <v>264</v>
      </c>
      <c r="EV459" t="s">
        <v>265</v>
      </c>
      <c r="EW459" t="s">
        <v>266</v>
      </c>
      <c r="EX459" s="1">
        <v>40135</v>
      </c>
      <c r="EY459" t="s">
        <v>267</v>
      </c>
      <c r="EZ459" t="str">
        <f t="shared" si="27"/>
        <v>FALSE</v>
      </c>
      <c r="FA459">
        <v>2022</v>
      </c>
      <c r="FB459">
        <v>2020</v>
      </c>
      <c r="FC459">
        <v>300</v>
      </c>
      <c r="FD459" t="s">
        <v>246</v>
      </c>
      <c r="FE459" t="s">
        <v>246</v>
      </c>
      <c r="FF459" t="s">
        <v>246</v>
      </c>
      <c r="FG459" t="s">
        <v>246</v>
      </c>
      <c r="FH459" t="s">
        <v>246</v>
      </c>
      <c r="FI459" t="s">
        <v>246</v>
      </c>
      <c r="FJ459" t="s">
        <v>246</v>
      </c>
      <c r="FK459" t="s">
        <v>246</v>
      </c>
      <c r="FL459" t="s">
        <v>246</v>
      </c>
      <c r="FM459" t="s">
        <v>246</v>
      </c>
      <c r="FN459" t="s">
        <v>246</v>
      </c>
      <c r="FO459" t="s">
        <v>246</v>
      </c>
      <c r="FP459" t="s">
        <v>246</v>
      </c>
      <c r="FQ459" s="2">
        <v>595</v>
      </c>
      <c r="FR459" s="2">
        <v>0</v>
      </c>
      <c r="FS459" s="2">
        <v>0</v>
      </c>
      <c r="FT459">
        <v>0</v>
      </c>
      <c r="FU459" s="2">
        <v>3964</v>
      </c>
      <c r="FV459" s="2">
        <v>3964</v>
      </c>
      <c r="FW459" s="2">
        <v>0</v>
      </c>
      <c r="FX459">
        <v>0</v>
      </c>
      <c r="FY459" s="2">
        <v>0</v>
      </c>
      <c r="FZ459" s="2">
        <v>0</v>
      </c>
      <c r="GA459" s="2">
        <v>0</v>
      </c>
      <c r="GB459">
        <v>0</v>
      </c>
      <c r="GC459" s="2">
        <v>83.02</v>
      </c>
      <c r="GE459" s="2">
        <v>3964</v>
      </c>
      <c r="GH459" t="s">
        <v>268</v>
      </c>
      <c r="GK459" t="s">
        <v>269</v>
      </c>
      <c r="GR459" t="str">
        <f>""</f>
        <v/>
      </c>
      <c r="GS459" t="str">
        <f>""</f>
        <v/>
      </c>
      <c r="GT459" t="str">
        <f>""</f>
        <v/>
      </c>
      <c r="HF459" t="str">
        <f>""</f>
        <v/>
      </c>
      <c r="HK459" t="str">
        <f>""</f>
        <v/>
      </c>
      <c r="HN459" t="s">
        <v>271</v>
      </c>
      <c r="HP459" t="str">
        <f>""</f>
        <v/>
      </c>
      <c r="HQ459" t="str">
        <f>""</f>
        <v/>
      </c>
      <c r="IA459" t="str">
        <f>""</f>
        <v/>
      </c>
      <c r="IB459" t="str">
        <f>""</f>
        <v/>
      </c>
      <c r="IC459" t="str">
        <f>HYPERLINK("https://web.datatree.com/?/property?propertyId=3794438")</f>
        <v>https://web.datatree.com/?/property?propertyId=3794438</v>
      </c>
    </row>
    <row r="460" spans="1:237" x14ac:dyDescent="0.25">
      <c r="A460" t="s">
        <v>5033</v>
      </c>
      <c r="B460" t="s">
        <v>5034</v>
      </c>
      <c r="C460" t="s">
        <v>469</v>
      </c>
      <c r="D460" t="s">
        <v>1446</v>
      </c>
      <c r="E460" t="s">
        <v>240</v>
      </c>
      <c r="F460">
        <v>1</v>
      </c>
      <c r="O460" t="s">
        <v>5035</v>
      </c>
      <c r="P460" t="s">
        <v>5033</v>
      </c>
      <c r="T460" t="s">
        <v>242</v>
      </c>
      <c r="AE460" t="s">
        <v>243</v>
      </c>
      <c r="AH460" t="s">
        <v>244</v>
      </c>
      <c r="AK460" t="s">
        <v>245</v>
      </c>
      <c r="AM460">
        <v>6152</v>
      </c>
      <c r="AP460" t="s">
        <v>5036</v>
      </c>
      <c r="AQ460" t="s">
        <v>302</v>
      </c>
      <c r="AS460" t="s">
        <v>5037</v>
      </c>
      <c r="AT460" t="s">
        <v>5037</v>
      </c>
      <c r="AU460" t="s">
        <v>328</v>
      </c>
      <c r="AV460" t="str">
        <f>"92683-2078"</f>
        <v>92683-2078</v>
      </c>
      <c r="AW460" t="s">
        <v>4517</v>
      </c>
      <c r="AX460" t="s">
        <v>5038</v>
      </c>
      <c r="AY460" t="s">
        <v>5039</v>
      </c>
      <c r="AZ460" t="s">
        <v>254</v>
      </c>
      <c r="BA460" t="s">
        <v>5040</v>
      </c>
      <c r="BB460" t="str">
        <f>"102-10-004"</f>
        <v>102-10-004</v>
      </c>
      <c r="BC460" t="str">
        <f>"10210004"</f>
        <v>10210004</v>
      </c>
      <c r="BD460" t="str">
        <f>"R10210004"</f>
        <v>R10210004</v>
      </c>
      <c r="BE460">
        <v>4015</v>
      </c>
      <c r="BI460" t="s">
        <v>256</v>
      </c>
      <c r="BJ460" t="s">
        <v>1173</v>
      </c>
      <c r="BK460" t="s">
        <v>520</v>
      </c>
      <c r="BL460">
        <v>33</v>
      </c>
      <c r="BN460">
        <v>34.420406150008901</v>
      </c>
      <c r="BO460">
        <v>-113.63296172005199</v>
      </c>
      <c r="BW460" t="s">
        <v>5041</v>
      </c>
      <c r="BX460" t="s">
        <v>5041</v>
      </c>
      <c r="CA460" t="str">
        <f>""</f>
        <v/>
      </c>
      <c r="CC460">
        <v>0</v>
      </c>
      <c r="CD460">
        <v>0</v>
      </c>
      <c r="CE460">
        <v>0</v>
      </c>
      <c r="CF460">
        <v>0</v>
      </c>
      <c r="CI460">
        <v>0</v>
      </c>
      <c r="CJ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0</v>
      </c>
      <c r="CT460">
        <v>0</v>
      </c>
      <c r="CU460">
        <v>0</v>
      </c>
      <c r="CX460">
        <v>0</v>
      </c>
      <c r="CZ460">
        <v>0</v>
      </c>
      <c r="DB460">
        <v>0</v>
      </c>
      <c r="DD460">
        <v>0</v>
      </c>
      <c r="DF460">
        <v>0</v>
      </c>
      <c r="DK460">
        <v>0</v>
      </c>
      <c r="DM460">
        <v>0</v>
      </c>
      <c r="DX460">
        <v>0</v>
      </c>
      <c r="EC460" t="s">
        <v>261</v>
      </c>
      <c r="ED460" t="s">
        <v>354</v>
      </c>
      <c r="EE460" t="s">
        <v>355</v>
      </c>
      <c r="EG460">
        <v>435600</v>
      </c>
      <c r="EH460">
        <v>10</v>
      </c>
      <c r="EI460">
        <v>0</v>
      </c>
      <c r="EJ460">
        <v>0</v>
      </c>
      <c r="EK460">
        <v>0</v>
      </c>
      <c r="EL460">
        <v>0</v>
      </c>
      <c r="EU460" t="s">
        <v>264</v>
      </c>
      <c r="EV460" t="s">
        <v>5042</v>
      </c>
      <c r="EW460" t="s">
        <v>5043</v>
      </c>
      <c r="EX460" s="1">
        <v>40135</v>
      </c>
      <c r="EY460" t="s">
        <v>267</v>
      </c>
      <c r="EZ460" t="str">
        <f t="shared" si="27"/>
        <v>FALSE</v>
      </c>
      <c r="FA460">
        <v>2022</v>
      </c>
      <c r="FB460">
        <v>2020</v>
      </c>
      <c r="FC460">
        <v>600</v>
      </c>
      <c r="FD460" t="s">
        <v>246</v>
      </c>
      <c r="FE460" t="s">
        <v>246</v>
      </c>
      <c r="FF460" t="s">
        <v>246</v>
      </c>
      <c r="FG460" t="s">
        <v>246</v>
      </c>
      <c r="FH460" t="s">
        <v>246</v>
      </c>
      <c r="FI460" t="s">
        <v>246</v>
      </c>
      <c r="FJ460" t="s">
        <v>246</v>
      </c>
      <c r="FK460" t="s">
        <v>246</v>
      </c>
      <c r="FL460" t="s">
        <v>246</v>
      </c>
      <c r="FM460" t="s">
        <v>246</v>
      </c>
      <c r="FN460" t="s">
        <v>246</v>
      </c>
      <c r="FO460" t="s">
        <v>246</v>
      </c>
      <c r="FP460" t="s">
        <v>246</v>
      </c>
      <c r="FQ460" s="2">
        <v>589</v>
      </c>
      <c r="FR460" s="2">
        <v>0</v>
      </c>
      <c r="FS460" s="2">
        <v>0</v>
      </c>
      <c r="FT460">
        <v>0</v>
      </c>
      <c r="FU460" s="2">
        <v>3925</v>
      </c>
      <c r="FV460" s="2">
        <v>3925</v>
      </c>
      <c r="FW460" s="2">
        <v>0</v>
      </c>
      <c r="FX460">
        <v>0</v>
      </c>
      <c r="FY460" s="2">
        <v>0</v>
      </c>
      <c r="FZ460" s="2">
        <v>0</v>
      </c>
      <c r="GA460" s="2">
        <v>0</v>
      </c>
      <c r="GB460">
        <v>0</v>
      </c>
      <c r="GC460" s="2">
        <v>31.2</v>
      </c>
      <c r="GE460" s="2">
        <v>3925</v>
      </c>
      <c r="GH460" t="s">
        <v>289</v>
      </c>
      <c r="GK460" t="s">
        <v>290</v>
      </c>
      <c r="GL460" t="s">
        <v>290</v>
      </c>
      <c r="GN460" s="1">
        <v>42506</v>
      </c>
      <c r="GO460" s="1">
        <v>42529</v>
      </c>
      <c r="GP460" s="2">
        <v>2499</v>
      </c>
      <c r="GQ460" t="s">
        <v>656</v>
      </c>
      <c r="GR460" t="str">
        <f>""</f>
        <v/>
      </c>
      <c r="GS460" t="str">
        <f>"2016.25426"</f>
        <v>2016.25426</v>
      </c>
      <c r="GT460" t="str">
        <f>""</f>
        <v/>
      </c>
      <c r="HF460" t="str">
        <f>""</f>
        <v/>
      </c>
      <c r="HK460" t="str">
        <f>""</f>
        <v/>
      </c>
      <c r="HN460" t="s">
        <v>271</v>
      </c>
      <c r="HP460" t="str">
        <f>""</f>
        <v/>
      </c>
      <c r="HQ460" t="str">
        <f>""</f>
        <v/>
      </c>
      <c r="IA460" t="str">
        <f>""</f>
        <v/>
      </c>
      <c r="IB460" t="str">
        <f>""</f>
        <v/>
      </c>
      <c r="IC460" t="str">
        <f>HYPERLINK("https://web.datatree.com/?/property?propertyId=3795148")</f>
        <v>https://web.datatree.com/?/property?propertyId=3795148</v>
      </c>
    </row>
    <row r="461" spans="1:237" x14ac:dyDescent="0.25">
      <c r="A461" t="s">
        <v>5044</v>
      </c>
      <c r="D461" t="s">
        <v>5044</v>
      </c>
      <c r="E461" t="s">
        <v>273</v>
      </c>
      <c r="F461">
        <v>56</v>
      </c>
      <c r="O461" t="s">
        <v>5044</v>
      </c>
      <c r="P461" t="s">
        <v>5044</v>
      </c>
      <c r="R461" t="s">
        <v>644</v>
      </c>
      <c r="T461" t="s">
        <v>242</v>
      </c>
      <c r="AE461" t="s">
        <v>243</v>
      </c>
      <c r="AH461" t="s">
        <v>244</v>
      </c>
      <c r="AK461" t="s">
        <v>245</v>
      </c>
      <c r="AL461" t="s">
        <v>589</v>
      </c>
      <c r="AM461">
        <v>4511</v>
      </c>
      <c r="AP461" t="s">
        <v>2638</v>
      </c>
      <c r="AQ461" t="s">
        <v>248</v>
      </c>
      <c r="AR461">
        <v>601</v>
      </c>
      <c r="AS461" t="s">
        <v>440</v>
      </c>
      <c r="AT461" t="s">
        <v>440</v>
      </c>
      <c r="AU461" t="s">
        <v>400</v>
      </c>
      <c r="AV461" t="str">
        <f>"89032-2464"</f>
        <v>89032-2464</v>
      </c>
      <c r="AW461" t="s">
        <v>2639</v>
      </c>
      <c r="AX461" t="s">
        <v>2640</v>
      </c>
      <c r="AY461" t="s">
        <v>2641</v>
      </c>
      <c r="AZ461" t="s">
        <v>254</v>
      </c>
      <c r="BA461" t="s">
        <v>5045</v>
      </c>
      <c r="BB461" t="str">
        <f>"402-43-010"</f>
        <v>402-43-010</v>
      </c>
      <c r="BC461" t="str">
        <f>"40243010"</f>
        <v>40243010</v>
      </c>
      <c r="BD461" t="str">
        <f>"R40243010"</f>
        <v>R40243010</v>
      </c>
      <c r="BE461">
        <v>4015</v>
      </c>
      <c r="BJ461" t="s">
        <v>1008</v>
      </c>
      <c r="BK461" t="s">
        <v>351</v>
      </c>
      <c r="BL461">
        <v>36</v>
      </c>
      <c r="BN461">
        <v>36.8274481422253</v>
      </c>
      <c r="BO461">
        <v>-113.98027151812499</v>
      </c>
      <c r="BW461" t="s">
        <v>1009</v>
      </c>
      <c r="BX461" t="s">
        <v>1009</v>
      </c>
      <c r="CA461" t="str">
        <f>""</f>
        <v/>
      </c>
      <c r="CC461">
        <v>0</v>
      </c>
      <c r="CD461">
        <v>0</v>
      </c>
      <c r="CE461">
        <v>0</v>
      </c>
      <c r="CF461">
        <v>0</v>
      </c>
      <c r="CI461">
        <v>0</v>
      </c>
      <c r="CJ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v>0</v>
      </c>
      <c r="CX461">
        <v>0</v>
      </c>
      <c r="CZ461">
        <v>0</v>
      </c>
      <c r="DB461">
        <v>0</v>
      </c>
      <c r="DD461">
        <v>0</v>
      </c>
      <c r="DF461">
        <v>0</v>
      </c>
      <c r="DK461">
        <v>0</v>
      </c>
      <c r="DM461">
        <v>0</v>
      </c>
      <c r="DX461">
        <v>0</v>
      </c>
      <c r="EC461" t="s">
        <v>261</v>
      </c>
      <c r="ED461" t="s">
        <v>354</v>
      </c>
      <c r="EE461" t="s">
        <v>355</v>
      </c>
      <c r="EG461">
        <v>435600</v>
      </c>
      <c r="EH461">
        <v>10</v>
      </c>
      <c r="EI461">
        <v>0</v>
      </c>
      <c r="EJ461">
        <v>0</v>
      </c>
      <c r="EK461">
        <v>0</v>
      </c>
      <c r="EL461">
        <v>0</v>
      </c>
      <c r="EU461" t="s">
        <v>264</v>
      </c>
      <c r="EV461" t="s">
        <v>1010</v>
      </c>
      <c r="EW461" t="s">
        <v>1011</v>
      </c>
      <c r="EX461" s="1">
        <v>40135</v>
      </c>
      <c r="EY461" t="s">
        <v>267</v>
      </c>
      <c r="EZ461" t="str">
        <f t="shared" si="27"/>
        <v>FALSE</v>
      </c>
      <c r="FA461">
        <v>2022</v>
      </c>
      <c r="FB461">
        <v>2020</v>
      </c>
      <c r="FC461">
        <v>902</v>
      </c>
      <c r="FD461" t="s">
        <v>246</v>
      </c>
      <c r="FE461" t="s">
        <v>246</v>
      </c>
      <c r="FF461" t="s">
        <v>246</v>
      </c>
      <c r="FG461" t="s">
        <v>246</v>
      </c>
      <c r="FH461" t="s">
        <v>246</v>
      </c>
      <c r="FI461" t="s">
        <v>246</v>
      </c>
      <c r="FJ461" t="s">
        <v>246</v>
      </c>
      <c r="FK461" t="s">
        <v>246</v>
      </c>
      <c r="FL461" t="s">
        <v>246</v>
      </c>
      <c r="FM461" t="s">
        <v>246</v>
      </c>
      <c r="FN461" t="s">
        <v>246</v>
      </c>
      <c r="FO461" t="s">
        <v>246</v>
      </c>
      <c r="FP461" t="s">
        <v>246</v>
      </c>
      <c r="FQ461" s="2">
        <v>4428</v>
      </c>
      <c r="FR461" s="2">
        <v>0</v>
      </c>
      <c r="FS461" s="2">
        <v>0</v>
      </c>
      <c r="FT461">
        <v>0</v>
      </c>
      <c r="FU461" s="2">
        <v>29520</v>
      </c>
      <c r="FV461" s="2">
        <v>29520</v>
      </c>
      <c r="FW461" s="2">
        <v>0</v>
      </c>
      <c r="FX461">
        <v>0</v>
      </c>
      <c r="FY461" s="2">
        <v>0</v>
      </c>
      <c r="FZ461" s="2">
        <v>0</v>
      </c>
      <c r="GA461" s="2">
        <v>0</v>
      </c>
      <c r="GB461">
        <v>0</v>
      </c>
      <c r="GC461" s="2">
        <v>398.8</v>
      </c>
      <c r="GE461" s="2">
        <v>29520</v>
      </c>
      <c r="GH461" t="s">
        <v>776</v>
      </c>
      <c r="GK461" t="s">
        <v>777</v>
      </c>
      <c r="GL461" t="s">
        <v>778</v>
      </c>
      <c r="GM461" t="s">
        <v>778</v>
      </c>
      <c r="GN461" s="1">
        <v>36930</v>
      </c>
      <c r="GO461" s="1">
        <v>36937</v>
      </c>
      <c r="GP461" s="2">
        <v>0</v>
      </c>
      <c r="GQ461" t="s">
        <v>319</v>
      </c>
      <c r="GR461" t="str">
        <f>"                    "</f>
        <v xml:space="preserve">                    </v>
      </c>
      <c r="GS461" t="str">
        <f>"3676.951"</f>
        <v>3676.951</v>
      </c>
      <c r="GT461" t="str">
        <f>""</f>
        <v/>
      </c>
      <c r="GU461" s="1">
        <v>35573</v>
      </c>
      <c r="GV461" s="1">
        <v>35580</v>
      </c>
      <c r="GW461" s="2">
        <v>8000</v>
      </c>
      <c r="GZ461" t="s">
        <v>5046</v>
      </c>
      <c r="HF461" t="str">
        <f>"                    "</f>
        <v xml:space="preserve">                    </v>
      </c>
      <c r="HK461" t="str">
        <f>"                    "</f>
        <v xml:space="preserve">                    </v>
      </c>
      <c r="HM461" t="s">
        <v>642</v>
      </c>
      <c r="HN461" t="s">
        <v>271</v>
      </c>
      <c r="HP461" t="str">
        <f>"1997.28601"</f>
        <v>1997.28601</v>
      </c>
      <c r="HQ461" t="str">
        <f>""</f>
        <v/>
      </c>
      <c r="IA461" t="str">
        <f>""</f>
        <v/>
      </c>
      <c r="IB461" t="str">
        <f>""</f>
        <v/>
      </c>
      <c r="IC461" t="str">
        <f>HYPERLINK("https://web.datatree.com/?/property?propertyId=3795234")</f>
        <v>https://web.datatree.com/?/property?propertyId=3795234</v>
      </c>
    </row>
    <row r="462" spans="1:237" x14ac:dyDescent="0.25">
      <c r="A462" t="s">
        <v>5047</v>
      </c>
      <c r="B462" t="s">
        <v>5048</v>
      </c>
      <c r="C462" t="s">
        <v>2897</v>
      </c>
      <c r="D462" t="s">
        <v>5049</v>
      </c>
      <c r="E462" t="s">
        <v>240</v>
      </c>
      <c r="F462">
        <v>1</v>
      </c>
      <c r="O462" t="s">
        <v>5050</v>
      </c>
      <c r="P462" t="s">
        <v>5047</v>
      </c>
      <c r="T462" t="s">
        <v>242</v>
      </c>
      <c r="AE462" t="s">
        <v>243</v>
      </c>
      <c r="AH462" t="s">
        <v>244</v>
      </c>
      <c r="AK462" t="s">
        <v>245</v>
      </c>
      <c r="AP462" t="s">
        <v>5051</v>
      </c>
      <c r="AS462" t="s">
        <v>1297</v>
      </c>
      <c r="AT462" t="s">
        <v>1297</v>
      </c>
      <c r="AU462" t="s">
        <v>243</v>
      </c>
      <c r="AV462" t="str">
        <f>"86439-3274"</f>
        <v>86439-3274</v>
      </c>
      <c r="AW462" t="s">
        <v>2506</v>
      </c>
      <c r="AX462" t="s">
        <v>5052</v>
      </c>
      <c r="AY462" t="s">
        <v>5053</v>
      </c>
      <c r="AZ462" t="s">
        <v>254</v>
      </c>
      <c r="BA462" t="s">
        <v>5054</v>
      </c>
      <c r="BB462" t="str">
        <f>"317-05-086"</f>
        <v>317-05-086</v>
      </c>
      <c r="BC462" t="str">
        <f>"31705086"</f>
        <v>31705086</v>
      </c>
      <c r="BD462" t="str">
        <f>"R31705086"</f>
        <v>R31705086</v>
      </c>
      <c r="BE462">
        <v>4015</v>
      </c>
      <c r="BJ462" t="s">
        <v>309</v>
      </c>
      <c r="BK462" t="s">
        <v>310</v>
      </c>
      <c r="BL462">
        <v>7</v>
      </c>
      <c r="BN462">
        <v>35.5635423158515</v>
      </c>
      <c r="BO462">
        <v>-114.463598735056</v>
      </c>
      <c r="BP462" t="s">
        <v>536</v>
      </c>
      <c r="BQ462">
        <v>1</v>
      </c>
      <c r="BW462" t="s">
        <v>5055</v>
      </c>
      <c r="BX462" t="s">
        <v>5055</v>
      </c>
      <c r="CA462" t="str">
        <f>"102|1"</f>
        <v>102|1</v>
      </c>
      <c r="CC462">
        <v>0</v>
      </c>
      <c r="CD462">
        <v>0</v>
      </c>
      <c r="CE462">
        <v>0</v>
      </c>
      <c r="CF462">
        <v>0</v>
      </c>
      <c r="CI462">
        <v>0</v>
      </c>
      <c r="CJ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0</v>
      </c>
      <c r="CT462">
        <v>0</v>
      </c>
      <c r="CU462">
        <v>0</v>
      </c>
      <c r="CX462">
        <v>0</v>
      </c>
      <c r="CZ462">
        <v>0</v>
      </c>
      <c r="DB462">
        <v>0</v>
      </c>
      <c r="DD462">
        <v>0</v>
      </c>
      <c r="DF462">
        <v>0</v>
      </c>
      <c r="DK462">
        <v>0</v>
      </c>
      <c r="DM462">
        <v>0</v>
      </c>
      <c r="DX462">
        <v>0</v>
      </c>
      <c r="EC462" t="s">
        <v>261</v>
      </c>
      <c r="ED462" t="s">
        <v>262</v>
      </c>
      <c r="EE462" t="s">
        <v>263</v>
      </c>
      <c r="EG462">
        <v>435600</v>
      </c>
      <c r="EH462">
        <v>10</v>
      </c>
      <c r="EI462">
        <v>0</v>
      </c>
      <c r="EJ462">
        <v>0</v>
      </c>
      <c r="EK462">
        <v>0</v>
      </c>
      <c r="EL462">
        <v>0</v>
      </c>
      <c r="EU462" t="s">
        <v>264</v>
      </c>
      <c r="EV462" t="s">
        <v>538</v>
      </c>
      <c r="EW462" t="s">
        <v>539</v>
      </c>
      <c r="EX462" s="1">
        <v>40135</v>
      </c>
      <c r="EY462" t="s">
        <v>267</v>
      </c>
      <c r="EZ462" t="str">
        <f t="shared" si="27"/>
        <v>FALSE</v>
      </c>
      <c r="FA462">
        <v>2022</v>
      </c>
      <c r="FB462">
        <v>2020</v>
      </c>
      <c r="FC462">
        <v>400</v>
      </c>
      <c r="FD462" t="s">
        <v>246</v>
      </c>
      <c r="FE462" t="s">
        <v>246</v>
      </c>
      <c r="FF462" t="s">
        <v>246</v>
      </c>
      <c r="FG462" t="s">
        <v>246</v>
      </c>
      <c r="FH462" t="s">
        <v>246</v>
      </c>
      <c r="FI462" t="s">
        <v>246</v>
      </c>
      <c r="FJ462" t="s">
        <v>246</v>
      </c>
      <c r="FK462" t="s">
        <v>246</v>
      </c>
      <c r="FL462" t="s">
        <v>246</v>
      </c>
      <c r="FM462" t="s">
        <v>246</v>
      </c>
      <c r="FN462" t="s">
        <v>246</v>
      </c>
      <c r="FO462" t="s">
        <v>246</v>
      </c>
      <c r="FP462" t="s">
        <v>246</v>
      </c>
      <c r="FQ462" s="2">
        <v>1864</v>
      </c>
      <c r="FR462" s="2">
        <v>0</v>
      </c>
      <c r="FS462" s="2">
        <v>0</v>
      </c>
      <c r="FT462">
        <v>0</v>
      </c>
      <c r="FU462" s="2">
        <v>12425</v>
      </c>
      <c r="FV462" s="2">
        <v>12425</v>
      </c>
      <c r="FW462" s="2">
        <v>0</v>
      </c>
      <c r="FX462">
        <v>0</v>
      </c>
      <c r="FY462" s="2">
        <v>0</v>
      </c>
      <c r="FZ462" s="2">
        <v>0</v>
      </c>
      <c r="GA462" s="2">
        <v>0</v>
      </c>
      <c r="GB462">
        <v>0</v>
      </c>
      <c r="GC462" s="2">
        <v>107.42</v>
      </c>
      <c r="GE462" s="2">
        <v>12425</v>
      </c>
      <c r="GH462" t="s">
        <v>315</v>
      </c>
      <c r="GK462" t="s">
        <v>316</v>
      </c>
      <c r="GL462" t="s">
        <v>317</v>
      </c>
      <c r="GM462" t="s">
        <v>318</v>
      </c>
      <c r="GN462" s="1">
        <v>37328</v>
      </c>
      <c r="GO462" s="1">
        <v>37335</v>
      </c>
      <c r="GP462" s="2">
        <v>1600</v>
      </c>
      <c r="GQ462" t="s">
        <v>362</v>
      </c>
      <c r="GR462" t="str">
        <f>"                    "</f>
        <v xml:space="preserve">                    </v>
      </c>
      <c r="GS462" t="str">
        <f>"4027.929"</f>
        <v>4027.929</v>
      </c>
      <c r="GT462" t="str">
        <f>""</f>
        <v/>
      </c>
      <c r="HF462" t="str">
        <f>""</f>
        <v/>
      </c>
      <c r="HK462" t="str">
        <f>""</f>
        <v/>
      </c>
      <c r="HN462" t="s">
        <v>271</v>
      </c>
      <c r="HP462" t="str">
        <f>""</f>
        <v/>
      </c>
      <c r="HQ462" t="str">
        <f>""</f>
        <v/>
      </c>
      <c r="IA462" t="str">
        <f>""</f>
        <v/>
      </c>
      <c r="IB462" t="str">
        <f>""</f>
        <v/>
      </c>
      <c r="IC462" t="str">
        <f>HYPERLINK("https://web.datatree.com/?/property?propertyId=3796118")</f>
        <v>https://web.datatree.com/?/property?propertyId=3796118</v>
      </c>
    </row>
    <row r="463" spans="1:237" x14ac:dyDescent="0.25">
      <c r="A463" t="s">
        <v>945</v>
      </c>
      <c r="B463" t="s">
        <v>1766</v>
      </c>
      <c r="C463" t="s">
        <v>841</v>
      </c>
      <c r="D463" t="s">
        <v>1767</v>
      </c>
      <c r="E463" t="s">
        <v>240</v>
      </c>
      <c r="F463">
        <v>49</v>
      </c>
      <c r="O463" t="s">
        <v>1768</v>
      </c>
      <c r="P463" t="s">
        <v>945</v>
      </c>
      <c r="T463" t="s">
        <v>242</v>
      </c>
      <c r="AE463" t="s">
        <v>243</v>
      </c>
      <c r="AH463" t="s">
        <v>244</v>
      </c>
      <c r="AK463" t="s">
        <v>245</v>
      </c>
      <c r="AM463">
        <v>306</v>
      </c>
      <c r="AP463" t="s">
        <v>1769</v>
      </c>
      <c r="AQ463" t="s">
        <v>302</v>
      </c>
      <c r="AS463" t="s">
        <v>1770</v>
      </c>
      <c r="AT463" t="s">
        <v>1770</v>
      </c>
      <c r="AU463" t="s">
        <v>1127</v>
      </c>
      <c r="AV463" t="str">
        <f>"33950-8037"</f>
        <v>33950-8037</v>
      </c>
      <c r="AW463" t="s">
        <v>1771</v>
      </c>
      <c r="AX463" t="s">
        <v>1772</v>
      </c>
      <c r="AY463" t="s">
        <v>1773</v>
      </c>
      <c r="AZ463" t="s">
        <v>254</v>
      </c>
      <c r="BA463" t="s">
        <v>5056</v>
      </c>
      <c r="BB463" t="str">
        <f>"319-07-004B"</f>
        <v>319-07-004B</v>
      </c>
      <c r="BC463" t="str">
        <f>"31907004B"</f>
        <v>31907004B</v>
      </c>
      <c r="BD463" t="str">
        <f>"R31907004B"</f>
        <v>R31907004B</v>
      </c>
      <c r="BE463">
        <v>4015</v>
      </c>
      <c r="BJ463" t="s">
        <v>498</v>
      </c>
      <c r="BK463" t="s">
        <v>499</v>
      </c>
      <c r="BL463">
        <v>11</v>
      </c>
      <c r="BN463">
        <v>35.661389822161702</v>
      </c>
      <c r="BO463">
        <v>-114.277279057044</v>
      </c>
      <c r="BP463" t="s">
        <v>3030</v>
      </c>
      <c r="BW463" t="s">
        <v>3031</v>
      </c>
      <c r="BX463" t="s">
        <v>3031</v>
      </c>
      <c r="CA463" t="str">
        <f>"20|68"</f>
        <v>20|68</v>
      </c>
      <c r="CC463">
        <v>0</v>
      </c>
      <c r="CD463">
        <v>0</v>
      </c>
      <c r="CE463">
        <v>0</v>
      </c>
      <c r="CF463">
        <v>0</v>
      </c>
      <c r="CI463">
        <v>0</v>
      </c>
      <c r="CJ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0</v>
      </c>
      <c r="CT463">
        <v>0</v>
      </c>
      <c r="CU463">
        <v>0</v>
      </c>
      <c r="CX463">
        <v>0</v>
      </c>
      <c r="CZ463">
        <v>0</v>
      </c>
      <c r="DB463">
        <v>0</v>
      </c>
      <c r="DD463">
        <v>0</v>
      </c>
      <c r="DF463">
        <v>0</v>
      </c>
      <c r="DK463">
        <v>0</v>
      </c>
      <c r="DM463">
        <v>0</v>
      </c>
      <c r="DX463">
        <v>0</v>
      </c>
      <c r="EC463" t="s">
        <v>261</v>
      </c>
      <c r="ED463" t="s">
        <v>262</v>
      </c>
      <c r="EE463" t="s">
        <v>263</v>
      </c>
      <c r="EG463">
        <v>435600</v>
      </c>
      <c r="EH463">
        <v>10</v>
      </c>
      <c r="EI463">
        <v>0</v>
      </c>
      <c r="EJ463">
        <v>0</v>
      </c>
      <c r="EK463">
        <v>0</v>
      </c>
      <c r="EL463">
        <v>0</v>
      </c>
      <c r="EU463" t="s">
        <v>264</v>
      </c>
      <c r="EV463" t="s">
        <v>502</v>
      </c>
      <c r="EW463" t="s">
        <v>503</v>
      </c>
      <c r="EX463" s="1">
        <v>40135</v>
      </c>
      <c r="EY463" t="s">
        <v>267</v>
      </c>
      <c r="EZ463" t="str">
        <f t="shared" si="27"/>
        <v>FALSE</v>
      </c>
      <c r="FA463">
        <v>2022</v>
      </c>
      <c r="FB463">
        <v>2020</v>
      </c>
      <c r="FC463">
        <v>1110</v>
      </c>
      <c r="FD463" t="s">
        <v>246</v>
      </c>
      <c r="FE463" t="s">
        <v>246</v>
      </c>
      <c r="FF463" t="s">
        <v>246</v>
      </c>
      <c r="FG463" t="s">
        <v>246</v>
      </c>
      <c r="FH463" t="s">
        <v>246</v>
      </c>
      <c r="FI463" t="s">
        <v>246</v>
      </c>
      <c r="FJ463" t="s">
        <v>246</v>
      </c>
      <c r="FK463" t="s">
        <v>246</v>
      </c>
      <c r="FL463" t="s">
        <v>246</v>
      </c>
      <c r="FM463" t="s">
        <v>246</v>
      </c>
      <c r="FN463" t="s">
        <v>246</v>
      </c>
      <c r="FO463" t="s">
        <v>246</v>
      </c>
      <c r="FP463" t="s">
        <v>246</v>
      </c>
      <c r="FQ463" s="2">
        <v>1082</v>
      </c>
      <c r="FR463" s="2">
        <v>0</v>
      </c>
      <c r="FS463" s="2">
        <v>0</v>
      </c>
      <c r="FT463">
        <v>0</v>
      </c>
      <c r="FU463" s="2">
        <v>7214</v>
      </c>
      <c r="FV463" s="2">
        <v>7214</v>
      </c>
      <c r="FW463" s="2">
        <v>0</v>
      </c>
      <c r="FX463">
        <v>0</v>
      </c>
      <c r="FY463" s="2">
        <v>0</v>
      </c>
      <c r="FZ463" s="2">
        <v>0</v>
      </c>
      <c r="GA463" s="2">
        <v>0</v>
      </c>
      <c r="GB463">
        <v>0</v>
      </c>
      <c r="GC463" s="2">
        <v>67.760000000000005</v>
      </c>
      <c r="GE463" s="2">
        <v>7214</v>
      </c>
      <c r="GH463" t="s">
        <v>315</v>
      </c>
      <c r="GK463" t="s">
        <v>316</v>
      </c>
      <c r="GL463" t="s">
        <v>317</v>
      </c>
      <c r="GM463" t="s">
        <v>318</v>
      </c>
      <c r="GR463" t="str">
        <f>""</f>
        <v/>
      </c>
      <c r="GS463" t="str">
        <f>""</f>
        <v/>
      </c>
      <c r="GT463" t="str">
        <f>""</f>
        <v/>
      </c>
      <c r="GU463" s="1">
        <v>37705</v>
      </c>
      <c r="GV463" s="1">
        <v>37712</v>
      </c>
      <c r="GW463" s="2">
        <v>82500</v>
      </c>
      <c r="GX463" t="s">
        <v>566</v>
      </c>
      <c r="GY463" t="s">
        <v>362</v>
      </c>
      <c r="GZ463" t="s">
        <v>945</v>
      </c>
      <c r="HB463" s="2">
        <v>82500</v>
      </c>
      <c r="HC463" t="s">
        <v>569</v>
      </c>
      <c r="HD463">
        <v>6</v>
      </c>
      <c r="HE463" t="s">
        <v>570</v>
      </c>
      <c r="HF463" t="str">
        <f>"4433.849"</f>
        <v>4433.849</v>
      </c>
      <c r="HK463" t="str">
        <f>"                    "</f>
        <v xml:space="preserve">                    </v>
      </c>
      <c r="HL463" t="s">
        <v>5057</v>
      </c>
      <c r="HN463" t="s">
        <v>271</v>
      </c>
      <c r="HP463" t="str">
        <f>"4433.847"</f>
        <v>4433.847</v>
      </c>
      <c r="HQ463" t="str">
        <f>""</f>
        <v/>
      </c>
      <c r="IA463" t="str">
        <f>""</f>
        <v/>
      </c>
      <c r="IB463" t="str">
        <f>""</f>
        <v/>
      </c>
      <c r="IC463" t="str">
        <f>HYPERLINK("https://web.datatree.com/?/property?propertyId=3722737")</f>
        <v>https://web.datatree.com/?/property?propertyId=3722737</v>
      </c>
    </row>
    <row r="464" spans="1:237" x14ac:dyDescent="0.25">
      <c r="A464" t="s">
        <v>5058</v>
      </c>
      <c r="B464" t="s">
        <v>5059</v>
      </c>
      <c r="C464" t="s">
        <v>2791</v>
      </c>
      <c r="D464" t="s">
        <v>2959</v>
      </c>
      <c r="E464" t="s">
        <v>240</v>
      </c>
      <c r="F464">
        <v>2</v>
      </c>
      <c r="O464" t="s">
        <v>5060</v>
      </c>
      <c r="P464" t="s">
        <v>5058</v>
      </c>
      <c r="T464" t="s">
        <v>242</v>
      </c>
      <c r="AE464" t="s">
        <v>243</v>
      </c>
      <c r="AH464" t="s">
        <v>244</v>
      </c>
      <c r="AK464" t="s">
        <v>245</v>
      </c>
      <c r="AM464">
        <v>9400</v>
      </c>
      <c r="AP464" t="s">
        <v>5061</v>
      </c>
      <c r="AQ464" t="s">
        <v>491</v>
      </c>
      <c r="AS464" t="s">
        <v>5062</v>
      </c>
      <c r="AT464" t="s">
        <v>5063</v>
      </c>
      <c r="AU464" t="s">
        <v>328</v>
      </c>
      <c r="AV464" t="str">
        <f>"95650-9723"</f>
        <v>95650-9723</v>
      </c>
      <c r="AW464" t="s">
        <v>532</v>
      </c>
      <c r="AX464" t="s">
        <v>5064</v>
      </c>
      <c r="AY464" t="s">
        <v>5065</v>
      </c>
      <c r="AZ464" t="s">
        <v>254</v>
      </c>
      <c r="BA464" t="s">
        <v>5066</v>
      </c>
      <c r="BB464" t="str">
        <f>"120-07-061"</f>
        <v>120-07-061</v>
      </c>
      <c r="BC464" t="str">
        <f>"12007061"</f>
        <v>12007061</v>
      </c>
      <c r="BD464" t="str">
        <f>"R12007061"</f>
        <v>R12007061</v>
      </c>
      <c r="BE464">
        <v>4015</v>
      </c>
      <c r="BI464" t="s">
        <v>256</v>
      </c>
      <c r="BJ464" t="s">
        <v>424</v>
      </c>
      <c r="BK464" t="s">
        <v>499</v>
      </c>
      <c r="BL464">
        <v>11</v>
      </c>
      <c r="BN464">
        <v>34.6506344180996</v>
      </c>
      <c r="BO464">
        <v>-114.21691169478299</v>
      </c>
      <c r="BW464" t="s">
        <v>2436</v>
      </c>
      <c r="BX464" t="s">
        <v>2436</v>
      </c>
      <c r="CA464" t="str">
        <f>""</f>
        <v/>
      </c>
      <c r="CC464">
        <v>0</v>
      </c>
      <c r="CD464">
        <v>0</v>
      </c>
      <c r="CE464">
        <v>0</v>
      </c>
      <c r="CF464">
        <v>0</v>
      </c>
      <c r="CI464">
        <v>0</v>
      </c>
      <c r="CJ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0</v>
      </c>
      <c r="CU464">
        <v>0</v>
      </c>
      <c r="CX464">
        <v>0</v>
      </c>
      <c r="CZ464">
        <v>0</v>
      </c>
      <c r="DB464">
        <v>0</v>
      </c>
      <c r="DD464">
        <v>0</v>
      </c>
      <c r="DF464">
        <v>0</v>
      </c>
      <c r="DK464">
        <v>0</v>
      </c>
      <c r="DM464">
        <v>0</v>
      </c>
      <c r="DX464">
        <v>0</v>
      </c>
      <c r="EC464" t="s">
        <v>261</v>
      </c>
      <c r="ED464" t="s">
        <v>354</v>
      </c>
      <c r="EE464" t="s">
        <v>355</v>
      </c>
      <c r="EG464">
        <v>435600</v>
      </c>
      <c r="EH464">
        <v>10</v>
      </c>
      <c r="EI464">
        <v>0</v>
      </c>
      <c r="EJ464">
        <v>0</v>
      </c>
      <c r="EK464">
        <v>0</v>
      </c>
      <c r="EL464">
        <v>0</v>
      </c>
      <c r="EU464" t="s">
        <v>264</v>
      </c>
      <c r="EV464" t="s">
        <v>1469</v>
      </c>
      <c r="EW464" t="s">
        <v>1470</v>
      </c>
      <c r="EX464" s="1">
        <v>40135</v>
      </c>
      <c r="EY464" t="s">
        <v>267</v>
      </c>
      <c r="EZ464" t="str">
        <f t="shared" si="27"/>
        <v>FALSE</v>
      </c>
      <c r="FA464">
        <v>2022</v>
      </c>
      <c r="FB464">
        <v>2020</v>
      </c>
      <c r="FC464">
        <v>1200</v>
      </c>
      <c r="FD464" t="s">
        <v>246</v>
      </c>
      <c r="FE464" t="s">
        <v>246</v>
      </c>
      <c r="FF464" t="s">
        <v>246</v>
      </c>
      <c r="FG464" t="s">
        <v>246</v>
      </c>
      <c r="FH464" t="s">
        <v>246</v>
      </c>
      <c r="FI464" t="s">
        <v>246</v>
      </c>
      <c r="FJ464" t="s">
        <v>246</v>
      </c>
      <c r="FK464" t="s">
        <v>246</v>
      </c>
      <c r="FL464" t="s">
        <v>246</v>
      </c>
      <c r="FM464" t="s">
        <v>246</v>
      </c>
      <c r="FN464" t="s">
        <v>246</v>
      </c>
      <c r="FO464" t="s">
        <v>246</v>
      </c>
      <c r="FP464" t="s">
        <v>246</v>
      </c>
      <c r="FQ464" s="2">
        <v>1160</v>
      </c>
      <c r="FR464" s="2">
        <v>0</v>
      </c>
      <c r="FS464" s="2">
        <v>0</v>
      </c>
      <c r="FT464">
        <v>0</v>
      </c>
      <c r="FU464" s="2">
        <v>7734</v>
      </c>
      <c r="FV464" s="2">
        <v>7734</v>
      </c>
      <c r="FW464" s="2">
        <v>0</v>
      </c>
      <c r="FX464">
        <v>0</v>
      </c>
      <c r="FY464" s="2">
        <v>0</v>
      </c>
      <c r="FZ464" s="2">
        <v>0</v>
      </c>
      <c r="GA464" s="2">
        <v>0</v>
      </c>
      <c r="GB464">
        <v>0</v>
      </c>
      <c r="GC464" s="2">
        <v>68.52</v>
      </c>
      <c r="GE464" s="2">
        <v>7734</v>
      </c>
      <c r="GH464" t="s">
        <v>386</v>
      </c>
      <c r="GI464" t="s">
        <v>387</v>
      </c>
      <c r="GK464" t="s">
        <v>388</v>
      </c>
      <c r="GL464" t="s">
        <v>388</v>
      </c>
      <c r="GM464" t="s">
        <v>389</v>
      </c>
      <c r="GN464" s="1">
        <v>41919</v>
      </c>
      <c r="GO464" s="1">
        <v>41939</v>
      </c>
      <c r="GQ464" t="s">
        <v>4028</v>
      </c>
      <c r="GR464" t="str">
        <f>""</f>
        <v/>
      </c>
      <c r="GS464" t="str">
        <f>"2014.46500"</f>
        <v>2014.46500</v>
      </c>
      <c r="GT464" t="str">
        <f>""</f>
        <v/>
      </c>
      <c r="HF464" t="str">
        <f>""</f>
        <v/>
      </c>
      <c r="HK464" t="str">
        <f>""</f>
        <v/>
      </c>
      <c r="HN464" t="s">
        <v>271</v>
      </c>
      <c r="HP464" t="str">
        <f>""</f>
        <v/>
      </c>
      <c r="HQ464" t="str">
        <f>""</f>
        <v/>
      </c>
      <c r="IA464" t="str">
        <f>""</f>
        <v/>
      </c>
      <c r="IB464" t="str">
        <f>""</f>
        <v/>
      </c>
      <c r="IC464" t="str">
        <f>HYPERLINK("https://web.datatree.com/?/property?propertyId=3724565")</f>
        <v>https://web.datatree.com/?/property?propertyId=3724565</v>
      </c>
    </row>
    <row r="465" spans="1:237" x14ac:dyDescent="0.25">
      <c r="A465" t="s">
        <v>5067</v>
      </c>
      <c r="B465" t="s">
        <v>469</v>
      </c>
      <c r="C465" t="s">
        <v>469</v>
      </c>
      <c r="D465" t="s">
        <v>5068</v>
      </c>
      <c r="E465" t="s">
        <v>240</v>
      </c>
      <c r="F465">
        <v>12</v>
      </c>
      <c r="G465" t="s">
        <v>5069</v>
      </c>
      <c r="H465" t="s">
        <v>5070</v>
      </c>
      <c r="I465" t="s">
        <v>5070</v>
      </c>
      <c r="J465" t="s">
        <v>5068</v>
      </c>
      <c r="K465" t="s">
        <v>240</v>
      </c>
      <c r="L465">
        <v>8</v>
      </c>
      <c r="O465" t="s">
        <v>5071</v>
      </c>
      <c r="P465" t="s">
        <v>5072</v>
      </c>
      <c r="T465" t="s">
        <v>242</v>
      </c>
      <c r="AE465" t="s">
        <v>243</v>
      </c>
      <c r="AH465" t="s">
        <v>244</v>
      </c>
      <c r="AK465" t="s">
        <v>245</v>
      </c>
      <c r="AP465" t="s">
        <v>5073</v>
      </c>
      <c r="AS465" t="s">
        <v>5074</v>
      </c>
      <c r="AT465" t="s">
        <v>5074</v>
      </c>
      <c r="AU465" t="s">
        <v>2431</v>
      </c>
      <c r="AV465" t="str">
        <f>"99639"</f>
        <v>99639</v>
      </c>
      <c r="AW465" t="s">
        <v>1298</v>
      </c>
      <c r="AX465" t="s">
        <v>5075</v>
      </c>
      <c r="AY465" t="s">
        <v>5076</v>
      </c>
      <c r="AZ465" t="s">
        <v>254</v>
      </c>
      <c r="BA465" t="s">
        <v>5077</v>
      </c>
      <c r="BB465" t="str">
        <f>"402-43-071"</f>
        <v>402-43-071</v>
      </c>
      <c r="BC465" t="str">
        <f>"40243071"</f>
        <v>40243071</v>
      </c>
      <c r="BD465" t="str">
        <f>"R40243071"</f>
        <v>R40243071</v>
      </c>
      <c r="BE465">
        <v>4015</v>
      </c>
      <c r="BJ465" t="s">
        <v>1008</v>
      </c>
      <c r="BK465" t="s">
        <v>351</v>
      </c>
      <c r="BL465">
        <v>36</v>
      </c>
      <c r="BN465">
        <v>36.817018630038604</v>
      </c>
      <c r="BO465">
        <v>-113.967893658375</v>
      </c>
      <c r="BW465" t="s">
        <v>1009</v>
      </c>
      <c r="BX465" t="s">
        <v>1009</v>
      </c>
      <c r="CA465" t="str">
        <f>""</f>
        <v/>
      </c>
      <c r="CC465">
        <v>0</v>
      </c>
      <c r="CD465">
        <v>0</v>
      </c>
      <c r="CE465">
        <v>0</v>
      </c>
      <c r="CF465">
        <v>0</v>
      </c>
      <c r="CI465">
        <v>0</v>
      </c>
      <c r="CJ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0</v>
      </c>
      <c r="CU465">
        <v>0</v>
      </c>
      <c r="CX465">
        <v>0</v>
      </c>
      <c r="CZ465">
        <v>0</v>
      </c>
      <c r="DB465">
        <v>0</v>
      </c>
      <c r="DD465">
        <v>0</v>
      </c>
      <c r="DF465">
        <v>0</v>
      </c>
      <c r="DK465">
        <v>0</v>
      </c>
      <c r="DM465">
        <v>0</v>
      </c>
      <c r="DX465">
        <v>0</v>
      </c>
      <c r="EC465" t="s">
        <v>261</v>
      </c>
      <c r="ED465" t="s">
        <v>354</v>
      </c>
      <c r="EE465" t="s">
        <v>355</v>
      </c>
      <c r="EG465">
        <v>435600</v>
      </c>
      <c r="EH465">
        <v>10</v>
      </c>
      <c r="EI465">
        <v>0</v>
      </c>
      <c r="EJ465">
        <v>0</v>
      </c>
      <c r="EK465">
        <v>0</v>
      </c>
      <c r="EL465">
        <v>0</v>
      </c>
      <c r="EU465" t="s">
        <v>264</v>
      </c>
      <c r="EV465" t="s">
        <v>5078</v>
      </c>
      <c r="EW465" t="s">
        <v>5079</v>
      </c>
      <c r="EX465" s="1">
        <v>40135</v>
      </c>
      <c r="EY465" t="s">
        <v>267</v>
      </c>
      <c r="EZ465" t="str">
        <f t="shared" si="27"/>
        <v>FALSE</v>
      </c>
      <c r="FA465">
        <v>2022</v>
      </c>
      <c r="FB465">
        <v>2020</v>
      </c>
      <c r="FC465">
        <v>902</v>
      </c>
      <c r="FD465" t="s">
        <v>246</v>
      </c>
      <c r="FE465" t="s">
        <v>246</v>
      </c>
      <c r="FF465" t="s">
        <v>246</v>
      </c>
      <c r="FG465" t="s">
        <v>246</v>
      </c>
      <c r="FH465" t="s">
        <v>246</v>
      </c>
      <c r="FI465" t="s">
        <v>246</v>
      </c>
      <c r="FJ465" t="s">
        <v>246</v>
      </c>
      <c r="FK465" t="s">
        <v>246</v>
      </c>
      <c r="FL465" t="s">
        <v>246</v>
      </c>
      <c r="FM465" t="s">
        <v>246</v>
      </c>
      <c r="FN465" t="s">
        <v>246</v>
      </c>
      <c r="FO465" t="s">
        <v>246</v>
      </c>
      <c r="FP465" t="s">
        <v>246</v>
      </c>
      <c r="FQ465" s="2">
        <v>4428</v>
      </c>
      <c r="FR465" s="2">
        <v>0</v>
      </c>
      <c r="FS465" s="2">
        <v>0</v>
      </c>
      <c r="FT465">
        <v>0</v>
      </c>
      <c r="FU465" s="2">
        <v>29520</v>
      </c>
      <c r="FV465" s="2">
        <v>29520</v>
      </c>
      <c r="FW465" s="2">
        <v>0</v>
      </c>
      <c r="FX465">
        <v>0</v>
      </c>
      <c r="FY465" s="2">
        <v>0</v>
      </c>
      <c r="FZ465" s="2">
        <v>0</v>
      </c>
      <c r="GA465" s="2">
        <v>0</v>
      </c>
      <c r="GB465">
        <v>0</v>
      </c>
      <c r="GC465" s="2">
        <v>398.8</v>
      </c>
      <c r="GE465" s="2">
        <v>29520</v>
      </c>
      <c r="GH465" t="s">
        <v>776</v>
      </c>
      <c r="GK465" t="s">
        <v>777</v>
      </c>
      <c r="GL465" t="s">
        <v>778</v>
      </c>
      <c r="GM465" t="s">
        <v>778</v>
      </c>
      <c r="GR465" t="str">
        <f>""</f>
        <v/>
      </c>
      <c r="GS465" t="str">
        <f>""</f>
        <v/>
      </c>
      <c r="GT465" t="str">
        <f>""</f>
        <v/>
      </c>
      <c r="GU465" s="1">
        <v>43390</v>
      </c>
      <c r="GV465" s="1">
        <v>43396</v>
      </c>
      <c r="GW465" s="2">
        <v>35580</v>
      </c>
      <c r="GY465" t="s">
        <v>270</v>
      </c>
      <c r="GZ465" t="s">
        <v>1012</v>
      </c>
      <c r="HF465" t="str">
        <f>""</f>
        <v/>
      </c>
      <c r="HK465" t="str">
        <f>""</f>
        <v/>
      </c>
      <c r="HM465" t="s">
        <v>780</v>
      </c>
      <c r="HN465" t="s">
        <v>271</v>
      </c>
      <c r="HP465" t="str">
        <f>"2018.52729"</f>
        <v>2018.52729</v>
      </c>
      <c r="HQ465" t="str">
        <f>""</f>
        <v/>
      </c>
      <c r="HR465" s="1">
        <v>43105</v>
      </c>
      <c r="HS465" s="1">
        <v>43145</v>
      </c>
      <c r="HT465" s="2">
        <v>35000</v>
      </c>
      <c r="HU465" t="s">
        <v>270</v>
      </c>
      <c r="IA465" t="str">
        <f>"2018.7347"</f>
        <v>2018.7347</v>
      </c>
      <c r="IB465" t="str">
        <f>""</f>
        <v/>
      </c>
      <c r="IC465" t="str">
        <f>HYPERLINK("https://web.datatree.com/?/property?propertyId=3832724")</f>
        <v>https://web.datatree.com/?/property?propertyId=3832724</v>
      </c>
    </row>
    <row r="466" spans="1:237" x14ac:dyDescent="0.25">
      <c r="A466" t="s">
        <v>5080</v>
      </c>
      <c r="B466" t="s">
        <v>5081</v>
      </c>
      <c r="C466" t="s">
        <v>5081</v>
      </c>
      <c r="D466" t="s">
        <v>3419</v>
      </c>
      <c r="E466" t="s">
        <v>240</v>
      </c>
      <c r="F466">
        <v>1</v>
      </c>
      <c r="G466" t="s">
        <v>5082</v>
      </c>
      <c r="H466" t="s">
        <v>5083</v>
      </c>
      <c r="I466" t="s">
        <v>5084</v>
      </c>
      <c r="J466" t="s">
        <v>3419</v>
      </c>
      <c r="K466" t="s">
        <v>240</v>
      </c>
      <c r="L466">
        <v>1</v>
      </c>
      <c r="O466" t="s">
        <v>5085</v>
      </c>
      <c r="P466" t="s">
        <v>5086</v>
      </c>
      <c r="Q466" t="s">
        <v>1421</v>
      </c>
      <c r="R466" t="s">
        <v>2309</v>
      </c>
      <c r="T466" t="s">
        <v>242</v>
      </c>
      <c r="U466" t="s">
        <v>613</v>
      </c>
      <c r="AE466" t="s">
        <v>243</v>
      </c>
      <c r="AH466" t="s">
        <v>244</v>
      </c>
      <c r="AK466" t="s">
        <v>245</v>
      </c>
      <c r="AM466">
        <v>7715</v>
      </c>
      <c r="AP466" t="s">
        <v>5087</v>
      </c>
      <c r="AQ466" t="s">
        <v>248</v>
      </c>
      <c r="AS466" t="s">
        <v>5088</v>
      </c>
      <c r="AT466" t="s">
        <v>5088</v>
      </c>
      <c r="AU466" t="s">
        <v>328</v>
      </c>
      <c r="AV466" t="str">
        <f>"92345-7442"</f>
        <v>92345-7442</v>
      </c>
      <c r="AW466" t="s">
        <v>5089</v>
      </c>
      <c r="AX466" t="s">
        <v>5090</v>
      </c>
      <c r="AY466" t="s">
        <v>5091</v>
      </c>
      <c r="AZ466" t="s">
        <v>254</v>
      </c>
      <c r="BA466" t="s">
        <v>5092</v>
      </c>
      <c r="BB466" t="str">
        <f>"338-08-351K"</f>
        <v>338-08-351K</v>
      </c>
      <c r="BC466" t="str">
        <f>"33808351K"</f>
        <v>33808351K</v>
      </c>
      <c r="BD466" t="str">
        <f>"R33808351"</f>
        <v>R33808351</v>
      </c>
      <c r="BE466">
        <v>4015</v>
      </c>
      <c r="BJ466" t="s">
        <v>1023</v>
      </c>
      <c r="BK466" t="s">
        <v>351</v>
      </c>
      <c r="BL466">
        <v>31</v>
      </c>
      <c r="BN466">
        <v>35.9407865179138</v>
      </c>
      <c r="BO466">
        <v>-114.03395954991799</v>
      </c>
      <c r="BP466" t="s">
        <v>2448</v>
      </c>
      <c r="BW466" t="s">
        <v>2449</v>
      </c>
      <c r="BX466" t="s">
        <v>2449</v>
      </c>
      <c r="CA466" t="str">
        <f>""</f>
        <v/>
      </c>
      <c r="CC466">
        <v>0</v>
      </c>
      <c r="CD466">
        <v>0</v>
      </c>
      <c r="CE466">
        <v>0</v>
      </c>
      <c r="CF466">
        <v>0</v>
      </c>
      <c r="CI466">
        <v>0</v>
      </c>
      <c r="CJ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0</v>
      </c>
      <c r="CT466">
        <v>0</v>
      </c>
      <c r="CU466">
        <v>0</v>
      </c>
      <c r="CX466">
        <v>0</v>
      </c>
      <c r="CZ466">
        <v>0</v>
      </c>
      <c r="DB466">
        <v>0</v>
      </c>
      <c r="DD466">
        <v>0</v>
      </c>
      <c r="DF466">
        <v>0</v>
      </c>
      <c r="DK466">
        <v>0</v>
      </c>
      <c r="DM466">
        <v>0</v>
      </c>
      <c r="DX466">
        <v>0</v>
      </c>
      <c r="EC466" t="s">
        <v>261</v>
      </c>
      <c r="ED466" t="s">
        <v>262</v>
      </c>
      <c r="EE466" t="s">
        <v>263</v>
      </c>
      <c r="EG466">
        <v>435600</v>
      </c>
      <c r="EH466">
        <v>10</v>
      </c>
      <c r="EI466">
        <v>0</v>
      </c>
      <c r="EJ466">
        <v>0</v>
      </c>
      <c r="EK466">
        <v>0</v>
      </c>
      <c r="EL466">
        <v>0</v>
      </c>
      <c r="EU466" t="s">
        <v>407</v>
      </c>
      <c r="EV466" t="s">
        <v>2211</v>
      </c>
      <c r="EW466" t="s">
        <v>2212</v>
      </c>
      <c r="EX466" s="1">
        <v>40135</v>
      </c>
      <c r="EY466" t="s">
        <v>267</v>
      </c>
      <c r="EZ466" t="str">
        <f>"TRUE"</f>
        <v>TRUE</v>
      </c>
      <c r="FA466">
        <v>2022</v>
      </c>
      <c r="FB466">
        <v>2020</v>
      </c>
      <c r="FC466">
        <v>400</v>
      </c>
      <c r="FD466" t="s">
        <v>246</v>
      </c>
      <c r="FE466" t="s">
        <v>246</v>
      </c>
      <c r="FF466" t="s">
        <v>246</v>
      </c>
      <c r="FG466" t="s">
        <v>246</v>
      </c>
      <c r="FH466" t="s">
        <v>246</v>
      </c>
      <c r="FI466" t="s">
        <v>246</v>
      </c>
      <c r="FJ466" t="s">
        <v>246</v>
      </c>
      <c r="FK466" t="s">
        <v>246</v>
      </c>
      <c r="FL466" t="s">
        <v>246</v>
      </c>
      <c r="FM466" t="s">
        <v>246</v>
      </c>
      <c r="FN466" t="s">
        <v>246</v>
      </c>
      <c r="FO466" t="s">
        <v>246</v>
      </c>
      <c r="FP466" t="s">
        <v>246</v>
      </c>
      <c r="FQ466" s="2">
        <v>618</v>
      </c>
      <c r="FR466" s="2">
        <v>0</v>
      </c>
      <c r="FS466" s="2">
        <v>0</v>
      </c>
      <c r="FT466">
        <v>0</v>
      </c>
      <c r="FU466" s="2">
        <v>4119</v>
      </c>
      <c r="FV466" s="2">
        <v>4119</v>
      </c>
      <c r="FW466" s="2">
        <v>0</v>
      </c>
      <c r="FX466">
        <v>0</v>
      </c>
      <c r="FY466" s="2">
        <v>0</v>
      </c>
      <c r="FZ466" s="2">
        <v>0</v>
      </c>
      <c r="GA466" s="2">
        <v>0</v>
      </c>
      <c r="GB466">
        <v>0</v>
      </c>
      <c r="GC466" s="2">
        <v>50.32</v>
      </c>
      <c r="GE466" s="2">
        <v>4119</v>
      </c>
      <c r="GH466" t="s">
        <v>315</v>
      </c>
      <c r="GK466" t="s">
        <v>316</v>
      </c>
      <c r="GL466" t="s">
        <v>317</v>
      </c>
      <c r="GM466" t="s">
        <v>318</v>
      </c>
      <c r="GR466" t="str">
        <f>""</f>
        <v/>
      </c>
      <c r="GS466" t="str">
        <f>""</f>
        <v/>
      </c>
      <c r="GT466" t="str">
        <f>""</f>
        <v/>
      </c>
      <c r="GU466" s="1">
        <v>44096</v>
      </c>
      <c r="GV466" s="1">
        <v>44106</v>
      </c>
      <c r="GW466" s="2">
        <v>4000</v>
      </c>
      <c r="GY466" t="s">
        <v>270</v>
      </c>
      <c r="GZ466" t="s">
        <v>5093</v>
      </c>
      <c r="HF466" t="str">
        <f>""</f>
        <v/>
      </c>
      <c r="HK466" t="str">
        <f>""</f>
        <v/>
      </c>
      <c r="HM466" t="s">
        <v>5094</v>
      </c>
      <c r="HN466" t="s">
        <v>271</v>
      </c>
      <c r="HP466" t="str">
        <f>"2020.57080"</f>
        <v>2020.57080</v>
      </c>
      <c r="HQ466" t="str">
        <f>""</f>
        <v/>
      </c>
      <c r="HR466" s="1">
        <v>42928</v>
      </c>
      <c r="HS466" s="1">
        <v>42947</v>
      </c>
      <c r="HT466" s="2">
        <v>2800</v>
      </c>
      <c r="HU466" t="s">
        <v>270</v>
      </c>
      <c r="IA466" t="str">
        <f>"2017.36095"</f>
        <v>2017.36095</v>
      </c>
      <c r="IB466" t="str">
        <f>""</f>
        <v/>
      </c>
      <c r="IC466" t="str">
        <f>HYPERLINK("https://web.datatree.com/?/property?propertyId=3800882")</f>
        <v>https://web.datatree.com/?/property?propertyId=3800882</v>
      </c>
    </row>
    <row r="467" spans="1:237" x14ac:dyDescent="0.25">
      <c r="A467" t="s">
        <v>5095</v>
      </c>
      <c r="B467" t="s">
        <v>5096</v>
      </c>
      <c r="C467" t="s">
        <v>5096</v>
      </c>
      <c r="D467" t="s">
        <v>5097</v>
      </c>
      <c r="E467" t="s">
        <v>240</v>
      </c>
      <c r="F467">
        <v>2</v>
      </c>
      <c r="G467" t="s">
        <v>5098</v>
      </c>
      <c r="H467" t="s">
        <v>5099</v>
      </c>
      <c r="I467" t="s">
        <v>5099</v>
      </c>
      <c r="J467" t="s">
        <v>5097</v>
      </c>
      <c r="K467" t="s">
        <v>240</v>
      </c>
      <c r="L467">
        <v>2</v>
      </c>
      <c r="O467" t="s">
        <v>5100</v>
      </c>
      <c r="P467" t="s">
        <v>5101</v>
      </c>
      <c r="T467" t="s">
        <v>242</v>
      </c>
      <c r="AE467" t="s">
        <v>243</v>
      </c>
      <c r="AH467" t="s">
        <v>244</v>
      </c>
      <c r="AK467" t="s">
        <v>245</v>
      </c>
      <c r="AM467">
        <v>1129</v>
      </c>
      <c r="AP467" t="s">
        <v>5102</v>
      </c>
      <c r="AQ467" t="s">
        <v>419</v>
      </c>
      <c r="AS467" t="s">
        <v>398</v>
      </c>
      <c r="AT467" t="s">
        <v>399</v>
      </c>
      <c r="AU467" t="s">
        <v>400</v>
      </c>
      <c r="AV467" t="str">
        <f>"89110-6710"</f>
        <v>89110-6710</v>
      </c>
      <c r="AW467" t="s">
        <v>5103</v>
      </c>
      <c r="AX467" t="s">
        <v>5104</v>
      </c>
      <c r="AY467" t="s">
        <v>5105</v>
      </c>
      <c r="AZ467" t="s">
        <v>254</v>
      </c>
      <c r="BA467" t="s">
        <v>5106</v>
      </c>
      <c r="BB467" t="str">
        <f>"351-10-007A"</f>
        <v>351-10-007A</v>
      </c>
      <c r="BC467" t="str">
        <f>"35110007A"</f>
        <v>35110007A</v>
      </c>
      <c r="BD467" t="str">
        <f>"R35110007"</f>
        <v>R35110007</v>
      </c>
      <c r="BE467">
        <v>4015</v>
      </c>
      <c r="BJ467" t="s">
        <v>333</v>
      </c>
      <c r="BK467" t="s">
        <v>310</v>
      </c>
      <c r="BL467">
        <v>11</v>
      </c>
      <c r="BN467">
        <v>35.489056968174999</v>
      </c>
      <c r="BO467">
        <v>-114.391908252314</v>
      </c>
      <c r="BP467" t="s">
        <v>334</v>
      </c>
      <c r="BQ467">
        <v>6</v>
      </c>
      <c r="BW467" t="s">
        <v>335</v>
      </c>
      <c r="BX467" t="s">
        <v>335</v>
      </c>
      <c r="CA467" t="str">
        <f>"7|10"</f>
        <v>7|10</v>
      </c>
      <c r="CC467">
        <v>0</v>
      </c>
      <c r="CD467">
        <v>0</v>
      </c>
      <c r="CE467">
        <v>0</v>
      </c>
      <c r="CF467">
        <v>0</v>
      </c>
      <c r="CI467">
        <v>0</v>
      </c>
      <c r="CJ467">
        <v>0</v>
      </c>
      <c r="CL467">
        <v>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0</v>
      </c>
      <c r="CT467">
        <v>0</v>
      </c>
      <c r="CU467">
        <v>0</v>
      </c>
      <c r="CX467">
        <v>0</v>
      </c>
      <c r="CZ467">
        <v>0</v>
      </c>
      <c r="DB467">
        <v>0</v>
      </c>
      <c r="DD467">
        <v>0</v>
      </c>
      <c r="DF467">
        <v>0</v>
      </c>
      <c r="DK467">
        <v>0</v>
      </c>
      <c r="DM467">
        <v>0</v>
      </c>
      <c r="DX467">
        <v>0</v>
      </c>
      <c r="EC467" t="s">
        <v>336</v>
      </c>
      <c r="ED467" t="s">
        <v>337</v>
      </c>
      <c r="EE467" t="s">
        <v>338</v>
      </c>
      <c r="EG467">
        <v>435600</v>
      </c>
      <c r="EH467">
        <v>10</v>
      </c>
      <c r="EI467">
        <v>0</v>
      </c>
      <c r="EJ467">
        <v>0</v>
      </c>
      <c r="EK467">
        <v>0</v>
      </c>
      <c r="EL467">
        <v>0</v>
      </c>
      <c r="EU467" t="s">
        <v>264</v>
      </c>
      <c r="EV467" t="s">
        <v>339</v>
      </c>
      <c r="EW467" t="s">
        <v>340</v>
      </c>
      <c r="EX467" s="1">
        <v>40135</v>
      </c>
      <c r="EY467" t="s">
        <v>267</v>
      </c>
      <c r="EZ467" t="str">
        <f t="shared" ref="EZ467:EZ478" si="28">"FALSE"</f>
        <v>FALSE</v>
      </c>
      <c r="FA467">
        <v>2022</v>
      </c>
      <c r="FB467">
        <v>2020</v>
      </c>
      <c r="FC467">
        <v>400</v>
      </c>
      <c r="FD467" t="s">
        <v>246</v>
      </c>
      <c r="FE467" t="s">
        <v>246</v>
      </c>
      <c r="FF467" t="s">
        <v>246</v>
      </c>
      <c r="FG467" t="s">
        <v>246</v>
      </c>
      <c r="FH467" t="s">
        <v>246</v>
      </c>
      <c r="FI467" t="s">
        <v>246</v>
      </c>
      <c r="FJ467" t="s">
        <v>246</v>
      </c>
      <c r="FK467" t="s">
        <v>246</v>
      </c>
      <c r="FL467" t="s">
        <v>246</v>
      </c>
      <c r="FM467" t="s">
        <v>246</v>
      </c>
      <c r="FN467" t="s">
        <v>246</v>
      </c>
      <c r="FO467" t="s">
        <v>246</v>
      </c>
      <c r="FP467" t="s">
        <v>246</v>
      </c>
      <c r="FQ467" s="2">
        <v>1055</v>
      </c>
      <c r="FR467" s="2">
        <v>0</v>
      </c>
      <c r="FS467" s="2">
        <v>0</v>
      </c>
      <c r="FT467">
        <v>0</v>
      </c>
      <c r="FU467" s="2">
        <v>7031</v>
      </c>
      <c r="FV467" s="2">
        <v>7031</v>
      </c>
      <c r="FW467" s="2">
        <v>0</v>
      </c>
      <c r="FX467">
        <v>0</v>
      </c>
      <c r="FY467" s="2">
        <v>0</v>
      </c>
      <c r="FZ467" s="2">
        <v>0</v>
      </c>
      <c r="GA467" s="2">
        <v>0</v>
      </c>
      <c r="GB467">
        <v>0</v>
      </c>
      <c r="GC467" s="2">
        <v>156.08000000000001</v>
      </c>
      <c r="GE467" s="2">
        <v>7031</v>
      </c>
      <c r="GH467" t="s">
        <v>315</v>
      </c>
      <c r="GK467" t="s">
        <v>316</v>
      </c>
      <c r="GL467" t="s">
        <v>317</v>
      </c>
      <c r="GM467" t="s">
        <v>318</v>
      </c>
      <c r="GN467" s="1">
        <v>40761</v>
      </c>
      <c r="GO467" s="1">
        <v>40984</v>
      </c>
      <c r="GP467" s="2">
        <v>2500</v>
      </c>
      <c r="GQ467" t="s">
        <v>319</v>
      </c>
      <c r="GR467" t="str">
        <f>"                    "</f>
        <v xml:space="preserve">                    </v>
      </c>
      <c r="GS467" t="str">
        <f>"2012.13470"</f>
        <v>2012.13470</v>
      </c>
      <c r="GT467" t="str">
        <f>""</f>
        <v/>
      </c>
      <c r="GU467" s="1">
        <v>37953</v>
      </c>
      <c r="GV467" s="1">
        <v>37960</v>
      </c>
      <c r="GW467" s="2">
        <v>15000</v>
      </c>
      <c r="GX467" t="s">
        <v>566</v>
      </c>
      <c r="GY467" t="s">
        <v>362</v>
      </c>
      <c r="GZ467" t="s">
        <v>5107</v>
      </c>
      <c r="HF467" t="str">
        <f>"                    "</f>
        <v xml:space="preserve">                    </v>
      </c>
      <c r="HK467" t="str">
        <f>"                    "</f>
        <v xml:space="preserve">                    </v>
      </c>
      <c r="HN467" t="s">
        <v>271</v>
      </c>
      <c r="HP467" t="str">
        <f>"4788.327"</f>
        <v>4788.327</v>
      </c>
      <c r="HQ467" t="str">
        <f>""</f>
        <v/>
      </c>
      <c r="HS467" s="1">
        <v>37943</v>
      </c>
      <c r="HT467" s="2">
        <v>15000</v>
      </c>
      <c r="HU467" t="s">
        <v>362</v>
      </c>
      <c r="HW467" s="2">
        <v>0</v>
      </c>
      <c r="IA467" t="str">
        <f>"4767.312"</f>
        <v>4767.312</v>
      </c>
      <c r="IB467" t="str">
        <f>""</f>
        <v/>
      </c>
      <c r="IC467" t="str">
        <f>HYPERLINK("https://web.datatree.com/?/property?propertyId=3801547")</f>
        <v>https://web.datatree.com/?/property?propertyId=3801547</v>
      </c>
    </row>
    <row r="468" spans="1:237" x14ac:dyDescent="0.25">
      <c r="A468" t="s">
        <v>5108</v>
      </c>
      <c r="B468" t="s">
        <v>5109</v>
      </c>
      <c r="C468" t="s">
        <v>5110</v>
      </c>
      <c r="D468" t="s">
        <v>5111</v>
      </c>
      <c r="E468" t="s">
        <v>240</v>
      </c>
      <c r="F468">
        <v>1</v>
      </c>
      <c r="O468" t="s">
        <v>5112</v>
      </c>
      <c r="P468" t="s">
        <v>5108</v>
      </c>
      <c r="T468" t="s">
        <v>242</v>
      </c>
      <c r="AE468" t="s">
        <v>243</v>
      </c>
      <c r="AH468" t="s">
        <v>244</v>
      </c>
      <c r="AK468" t="s">
        <v>245</v>
      </c>
      <c r="AL468" t="s">
        <v>589</v>
      </c>
      <c r="AM468">
        <v>3714</v>
      </c>
      <c r="AP468" t="s">
        <v>5113</v>
      </c>
      <c r="AQ468" t="s">
        <v>375</v>
      </c>
      <c r="AS468" t="s">
        <v>615</v>
      </c>
      <c r="AT468" t="s">
        <v>615</v>
      </c>
      <c r="AU468" t="s">
        <v>243</v>
      </c>
      <c r="AV468" t="str">
        <f>"85364-4174"</f>
        <v>85364-4174</v>
      </c>
      <c r="AW468" t="s">
        <v>5114</v>
      </c>
      <c r="AX468" t="s">
        <v>5115</v>
      </c>
      <c r="AY468" t="s">
        <v>5116</v>
      </c>
      <c r="AZ468" t="s">
        <v>254</v>
      </c>
      <c r="BA468" t="s">
        <v>5117</v>
      </c>
      <c r="BB468" t="str">
        <f>"121-02-046"</f>
        <v>121-02-046</v>
      </c>
      <c r="BC468" t="str">
        <f>"12102046"</f>
        <v>12102046</v>
      </c>
      <c r="BD468" t="str">
        <f>"R12102046"</f>
        <v>R12102046</v>
      </c>
      <c r="BE468">
        <v>4015</v>
      </c>
      <c r="BI468" t="s">
        <v>256</v>
      </c>
      <c r="BJ468" t="s">
        <v>1173</v>
      </c>
      <c r="BK468" t="s">
        <v>548</v>
      </c>
      <c r="BL468">
        <v>9</v>
      </c>
      <c r="BN468">
        <v>34.476665197486398</v>
      </c>
      <c r="BO468">
        <v>-113.827503480288</v>
      </c>
      <c r="BW468" t="s">
        <v>1174</v>
      </c>
      <c r="BX468" t="s">
        <v>1174</v>
      </c>
      <c r="CA468" t="str">
        <f>""</f>
        <v/>
      </c>
      <c r="CC468">
        <v>0</v>
      </c>
      <c r="CD468">
        <v>0</v>
      </c>
      <c r="CE468">
        <v>0</v>
      </c>
      <c r="CF468">
        <v>0</v>
      </c>
      <c r="CI468">
        <v>0</v>
      </c>
      <c r="CJ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0</v>
      </c>
      <c r="CT468">
        <v>0</v>
      </c>
      <c r="CU468">
        <v>0</v>
      </c>
      <c r="CX468">
        <v>0</v>
      </c>
      <c r="CZ468">
        <v>0</v>
      </c>
      <c r="DB468">
        <v>0</v>
      </c>
      <c r="DD468">
        <v>0</v>
      </c>
      <c r="DF468">
        <v>0</v>
      </c>
      <c r="DK468">
        <v>0</v>
      </c>
      <c r="DM468">
        <v>0</v>
      </c>
      <c r="DX468">
        <v>0</v>
      </c>
      <c r="EC468" t="s">
        <v>261</v>
      </c>
      <c r="ED468" t="s">
        <v>354</v>
      </c>
      <c r="EE468" t="s">
        <v>355</v>
      </c>
      <c r="EG468">
        <v>435600</v>
      </c>
      <c r="EH468">
        <v>10</v>
      </c>
      <c r="EI468">
        <v>0</v>
      </c>
      <c r="EJ468">
        <v>0</v>
      </c>
      <c r="EK468">
        <v>0</v>
      </c>
      <c r="EL468">
        <v>0</v>
      </c>
      <c r="EU468" t="s">
        <v>653</v>
      </c>
      <c r="EV468" t="s">
        <v>1175</v>
      </c>
      <c r="EW468" t="s">
        <v>1176</v>
      </c>
      <c r="EX468" s="1">
        <v>40135</v>
      </c>
      <c r="EY468" t="s">
        <v>267</v>
      </c>
      <c r="EZ468" t="str">
        <f t="shared" si="28"/>
        <v>FALSE</v>
      </c>
      <c r="FA468">
        <v>2022</v>
      </c>
      <c r="FB468">
        <v>2020</v>
      </c>
      <c r="FC468">
        <v>600</v>
      </c>
      <c r="FD468" t="s">
        <v>246</v>
      </c>
      <c r="FE468" t="s">
        <v>246</v>
      </c>
      <c r="FF468" t="s">
        <v>246</v>
      </c>
      <c r="FG468" t="s">
        <v>246</v>
      </c>
      <c r="FH468" t="s">
        <v>246</v>
      </c>
      <c r="FI468" t="s">
        <v>246</v>
      </c>
      <c r="FJ468" t="s">
        <v>246</v>
      </c>
      <c r="FK468" t="s">
        <v>246</v>
      </c>
      <c r="FL468" t="s">
        <v>246</v>
      </c>
      <c r="FM468" t="s">
        <v>246</v>
      </c>
      <c r="FN468" t="s">
        <v>246</v>
      </c>
      <c r="FO468" t="s">
        <v>246</v>
      </c>
      <c r="FP468" t="s">
        <v>246</v>
      </c>
      <c r="FQ468" s="2">
        <v>589</v>
      </c>
      <c r="FR468" s="2">
        <v>0</v>
      </c>
      <c r="FS468" s="2">
        <v>0</v>
      </c>
      <c r="FT468">
        <v>0</v>
      </c>
      <c r="FU468" s="2">
        <v>3925</v>
      </c>
      <c r="FV468" s="2">
        <v>3925</v>
      </c>
      <c r="FW468" s="2">
        <v>0</v>
      </c>
      <c r="FX468">
        <v>0</v>
      </c>
      <c r="FY468" s="2">
        <v>0</v>
      </c>
      <c r="FZ468" s="2">
        <v>0</v>
      </c>
      <c r="GA468" s="2">
        <v>0</v>
      </c>
      <c r="GB468">
        <v>0</v>
      </c>
      <c r="GC468" s="2">
        <v>48.34</v>
      </c>
      <c r="GE468" s="2">
        <v>3925</v>
      </c>
      <c r="GH468" t="s">
        <v>289</v>
      </c>
      <c r="GK468" t="s">
        <v>290</v>
      </c>
      <c r="GL468" t="s">
        <v>290</v>
      </c>
      <c r="GR468" t="str">
        <f>""</f>
        <v/>
      </c>
      <c r="GS468" t="str">
        <f>""</f>
        <v/>
      </c>
      <c r="GT468" t="str">
        <f>""</f>
        <v/>
      </c>
      <c r="HF468" t="str">
        <f>""</f>
        <v/>
      </c>
      <c r="HK468" t="str">
        <f>""</f>
        <v/>
      </c>
      <c r="HN468" t="s">
        <v>271</v>
      </c>
      <c r="HP468" t="str">
        <f>""</f>
        <v/>
      </c>
      <c r="HQ468" t="str">
        <f>""</f>
        <v/>
      </c>
      <c r="IA468" t="str">
        <f>""</f>
        <v/>
      </c>
      <c r="IB468" t="str">
        <f>""</f>
        <v/>
      </c>
      <c r="IC468" t="str">
        <f>HYPERLINK("https://web.datatree.com/?/property?propertyId=3726878")</f>
        <v>https://web.datatree.com/?/property?propertyId=3726878</v>
      </c>
    </row>
    <row r="469" spans="1:237" x14ac:dyDescent="0.25">
      <c r="A469" t="s">
        <v>5118</v>
      </c>
      <c r="D469" t="s">
        <v>5118</v>
      </c>
      <c r="E469" t="s">
        <v>240</v>
      </c>
      <c r="F469">
        <v>1</v>
      </c>
      <c r="G469" t="s">
        <v>5119</v>
      </c>
      <c r="H469" t="s">
        <v>5120</v>
      </c>
      <c r="I469" t="s">
        <v>5121</v>
      </c>
      <c r="J469" t="s">
        <v>5122</v>
      </c>
      <c r="K469" t="s">
        <v>240</v>
      </c>
      <c r="L469">
        <v>1</v>
      </c>
      <c r="O469" t="s">
        <v>5123</v>
      </c>
      <c r="P469" t="s">
        <v>5124</v>
      </c>
      <c r="Q469" t="s">
        <v>588</v>
      </c>
      <c r="T469" t="s">
        <v>242</v>
      </c>
      <c r="AE469" t="s">
        <v>243</v>
      </c>
      <c r="AH469" t="s">
        <v>244</v>
      </c>
      <c r="AK469" t="s">
        <v>245</v>
      </c>
      <c r="AM469">
        <v>7909</v>
      </c>
      <c r="AP469" t="s">
        <v>5125</v>
      </c>
      <c r="AQ469" t="s">
        <v>491</v>
      </c>
      <c r="AS469" t="s">
        <v>5126</v>
      </c>
      <c r="AT469" t="s">
        <v>5126</v>
      </c>
      <c r="AU469" t="s">
        <v>328</v>
      </c>
      <c r="AV469" t="str">
        <f>"95843-5727"</f>
        <v>95843-5727</v>
      </c>
      <c r="AW469" t="s">
        <v>5127</v>
      </c>
      <c r="AX469" t="s">
        <v>5128</v>
      </c>
      <c r="AY469" t="s">
        <v>5129</v>
      </c>
      <c r="AZ469" t="s">
        <v>254</v>
      </c>
      <c r="BA469" t="s">
        <v>5130</v>
      </c>
      <c r="BB469" t="str">
        <f>"338-08-355"</f>
        <v>338-08-355</v>
      </c>
      <c r="BC469" t="str">
        <f>"33808355"</f>
        <v>33808355</v>
      </c>
      <c r="BD469" t="str">
        <f>"R33808355"</f>
        <v>R33808355</v>
      </c>
      <c r="BE469">
        <v>4015</v>
      </c>
      <c r="BJ469" t="s">
        <v>1023</v>
      </c>
      <c r="BK469" t="s">
        <v>351</v>
      </c>
      <c r="BL469">
        <v>31</v>
      </c>
      <c r="BN469">
        <v>35.9389751587888</v>
      </c>
      <c r="BO469">
        <v>-114.036182631304</v>
      </c>
      <c r="BP469" t="s">
        <v>2448</v>
      </c>
      <c r="BW469" t="s">
        <v>2449</v>
      </c>
      <c r="BX469" t="s">
        <v>2449</v>
      </c>
      <c r="CA469" t="str">
        <f>""</f>
        <v/>
      </c>
      <c r="CC469">
        <v>0</v>
      </c>
      <c r="CD469">
        <v>0</v>
      </c>
      <c r="CE469">
        <v>0</v>
      </c>
      <c r="CF469">
        <v>0</v>
      </c>
      <c r="CI469">
        <v>0</v>
      </c>
      <c r="CJ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0</v>
      </c>
      <c r="CT469">
        <v>0</v>
      </c>
      <c r="CU469">
        <v>0</v>
      </c>
      <c r="CX469">
        <v>0</v>
      </c>
      <c r="CZ469">
        <v>0</v>
      </c>
      <c r="DB469">
        <v>0</v>
      </c>
      <c r="DD469">
        <v>0</v>
      </c>
      <c r="DF469">
        <v>0</v>
      </c>
      <c r="DK469">
        <v>0</v>
      </c>
      <c r="DM469">
        <v>0</v>
      </c>
      <c r="DX469">
        <v>0</v>
      </c>
      <c r="EC469" t="s">
        <v>336</v>
      </c>
      <c r="ED469" t="s">
        <v>337</v>
      </c>
      <c r="EE469" t="s">
        <v>338</v>
      </c>
      <c r="EG469">
        <v>435600</v>
      </c>
      <c r="EH469">
        <v>10</v>
      </c>
      <c r="EI469">
        <v>0</v>
      </c>
      <c r="EJ469">
        <v>0</v>
      </c>
      <c r="EK469">
        <v>0</v>
      </c>
      <c r="EL469">
        <v>0</v>
      </c>
      <c r="EU469" t="s">
        <v>264</v>
      </c>
      <c r="EV469" t="s">
        <v>2211</v>
      </c>
      <c r="EW469" t="s">
        <v>2212</v>
      </c>
      <c r="EX469" s="1">
        <v>40135</v>
      </c>
      <c r="EY469" t="s">
        <v>267</v>
      </c>
      <c r="EZ469" t="str">
        <f t="shared" si="28"/>
        <v>FALSE</v>
      </c>
      <c r="FA469">
        <v>2022</v>
      </c>
      <c r="FB469">
        <v>2020</v>
      </c>
      <c r="FC469">
        <v>400</v>
      </c>
      <c r="FD469" t="s">
        <v>246</v>
      </c>
      <c r="FE469" t="s">
        <v>246</v>
      </c>
      <c r="FF469" t="s">
        <v>246</v>
      </c>
      <c r="FG469" t="s">
        <v>246</v>
      </c>
      <c r="FH469" t="s">
        <v>246</v>
      </c>
      <c r="FI469" t="s">
        <v>246</v>
      </c>
      <c r="FJ469" t="s">
        <v>246</v>
      </c>
      <c r="FK469" t="s">
        <v>246</v>
      </c>
      <c r="FL469" t="s">
        <v>246</v>
      </c>
      <c r="FM469" t="s">
        <v>246</v>
      </c>
      <c r="FN469" t="s">
        <v>246</v>
      </c>
      <c r="FO469" t="s">
        <v>246</v>
      </c>
      <c r="FP469" t="s">
        <v>246</v>
      </c>
      <c r="FQ469" s="2">
        <v>618</v>
      </c>
      <c r="FR469" s="2">
        <v>0</v>
      </c>
      <c r="FS469" s="2">
        <v>0</v>
      </c>
      <c r="FT469">
        <v>0</v>
      </c>
      <c r="FU469" s="2">
        <v>4119</v>
      </c>
      <c r="FV469" s="2">
        <v>4119</v>
      </c>
      <c r="FW469" s="2">
        <v>0</v>
      </c>
      <c r="FX469">
        <v>0</v>
      </c>
      <c r="FY469" s="2">
        <v>0</v>
      </c>
      <c r="FZ469" s="2">
        <v>0</v>
      </c>
      <c r="GA469" s="2">
        <v>0</v>
      </c>
      <c r="GB469">
        <v>0</v>
      </c>
      <c r="GC469" s="2">
        <v>50.32</v>
      </c>
      <c r="GE469" s="2">
        <v>4119</v>
      </c>
      <c r="GH469" t="s">
        <v>315</v>
      </c>
      <c r="GK469" t="s">
        <v>316</v>
      </c>
      <c r="GL469" t="s">
        <v>317</v>
      </c>
      <c r="GM469" t="s">
        <v>318</v>
      </c>
      <c r="GN469" s="1">
        <v>35905</v>
      </c>
      <c r="GO469" s="1">
        <v>35912</v>
      </c>
      <c r="GP469" s="2">
        <v>0</v>
      </c>
      <c r="GQ469" t="s">
        <v>319</v>
      </c>
      <c r="GR469" t="str">
        <f>"                    "</f>
        <v xml:space="preserve">                    </v>
      </c>
      <c r="GS469" t="str">
        <f>"3076.253"</f>
        <v>3076.253</v>
      </c>
      <c r="GT469" t="str">
        <f>""</f>
        <v/>
      </c>
      <c r="HF469" t="str">
        <f>""</f>
        <v/>
      </c>
      <c r="HK469" t="str">
        <f>""</f>
        <v/>
      </c>
      <c r="HN469" t="s">
        <v>271</v>
      </c>
      <c r="HP469" t="str">
        <f>""</f>
        <v/>
      </c>
      <c r="HQ469" t="str">
        <f>""</f>
        <v/>
      </c>
      <c r="IA469" t="str">
        <f>""</f>
        <v/>
      </c>
      <c r="IB469" t="str">
        <f>""</f>
        <v/>
      </c>
      <c r="IC469" t="str">
        <f>HYPERLINK("https://web.datatree.com/?/property?propertyId=3818020")</f>
        <v>https://web.datatree.com/?/property?propertyId=3818020</v>
      </c>
    </row>
    <row r="470" spans="1:237" x14ac:dyDescent="0.25">
      <c r="A470" t="s">
        <v>5131</v>
      </c>
      <c r="B470" t="s">
        <v>5132</v>
      </c>
      <c r="C470" t="s">
        <v>5132</v>
      </c>
      <c r="D470" t="s">
        <v>5133</v>
      </c>
      <c r="E470" t="s">
        <v>240</v>
      </c>
      <c r="F470">
        <v>2</v>
      </c>
      <c r="G470" t="s">
        <v>5134</v>
      </c>
      <c r="H470" t="s">
        <v>5135</v>
      </c>
      <c r="I470" t="s">
        <v>5135</v>
      </c>
      <c r="J470" t="s">
        <v>5133</v>
      </c>
      <c r="K470" t="s">
        <v>240</v>
      </c>
      <c r="L470">
        <v>2</v>
      </c>
      <c r="O470" t="s">
        <v>5136</v>
      </c>
      <c r="P470" t="s">
        <v>5137</v>
      </c>
      <c r="R470" t="s">
        <v>300</v>
      </c>
      <c r="T470" t="s">
        <v>242</v>
      </c>
      <c r="V470" t="s">
        <v>396</v>
      </c>
      <c r="W470">
        <v>725</v>
      </c>
      <c r="Z470" t="s">
        <v>5138</v>
      </c>
      <c r="AA470" t="s">
        <v>302</v>
      </c>
      <c r="AC470" t="s">
        <v>5139</v>
      </c>
      <c r="AE470" t="s">
        <v>243</v>
      </c>
      <c r="AF470" t="str">
        <f>"86432"</f>
        <v>86432</v>
      </c>
      <c r="AG470" t="str">
        <f>"86432-3319"</f>
        <v>86432-3319</v>
      </c>
      <c r="AH470" t="s">
        <v>244</v>
      </c>
      <c r="AI470" t="s">
        <v>2865</v>
      </c>
      <c r="AJ470" t="s">
        <v>5140</v>
      </c>
      <c r="AK470" t="s">
        <v>5141</v>
      </c>
      <c r="AP470" t="s">
        <v>5142</v>
      </c>
      <c r="AS470" t="s">
        <v>767</v>
      </c>
      <c r="AT470" t="s">
        <v>767</v>
      </c>
      <c r="AU470" t="s">
        <v>400</v>
      </c>
      <c r="AV470" t="str">
        <f>"89024-2603"</f>
        <v>89024-2603</v>
      </c>
      <c r="AW470" t="s">
        <v>5143</v>
      </c>
      <c r="AX470" t="s">
        <v>5144</v>
      </c>
      <c r="AY470" t="s">
        <v>5145</v>
      </c>
      <c r="AZ470" t="s">
        <v>254</v>
      </c>
      <c r="BA470" t="s">
        <v>5146</v>
      </c>
      <c r="BB470" t="str">
        <f>"402-25-035"</f>
        <v>402-25-035</v>
      </c>
      <c r="BC470" t="str">
        <f>"40225035"</f>
        <v>40225035</v>
      </c>
      <c r="BD470" t="str">
        <f>"R40225035"</f>
        <v>R40225035</v>
      </c>
      <c r="BE470">
        <v>4015</v>
      </c>
      <c r="BG470">
        <v>950100</v>
      </c>
      <c r="BH470">
        <v>2697</v>
      </c>
      <c r="BJ470" t="s">
        <v>772</v>
      </c>
      <c r="BK470" t="s">
        <v>351</v>
      </c>
      <c r="BL470">
        <v>21</v>
      </c>
      <c r="BN470">
        <v>36.760009395160402</v>
      </c>
      <c r="BO470">
        <v>-114.028707835769</v>
      </c>
      <c r="BW470" t="s">
        <v>1749</v>
      </c>
      <c r="BX470" t="s">
        <v>1749</v>
      </c>
      <c r="CA470" t="str">
        <f>""</f>
        <v/>
      </c>
      <c r="CC470">
        <v>0</v>
      </c>
      <c r="CD470">
        <v>0</v>
      </c>
      <c r="CE470">
        <v>0</v>
      </c>
      <c r="CF470">
        <v>0</v>
      </c>
      <c r="CI470">
        <v>0</v>
      </c>
      <c r="CJ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0</v>
      </c>
      <c r="CX470">
        <v>0</v>
      </c>
      <c r="CZ470">
        <v>0</v>
      </c>
      <c r="DB470">
        <v>0</v>
      </c>
      <c r="DD470">
        <v>0</v>
      </c>
      <c r="DF470">
        <v>0</v>
      </c>
      <c r="DK470">
        <v>0</v>
      </c>
      <c r="DM470">
        <v>0</v>
      </c>
      <c r="DX470">
        <v>0</v>
      </c>
      <c r="EC470" t="s">
        <v>261</v>
      </c>
      <c r="ED470" t="s">
        <v>354</v>
      </c>
      <c r="EE470" t="s">
        <v>355</v>
      </c>
      <c r="EG470">
        <v>435600</v>
      </c>
      <c r="EH470">
        <v>10</v>
      </c>
      <c r="EI470">
        <v>0</v>
      </c>
      <c r="EJ470">
        <v>0</v>
      </c>
      <c r="EK470">
        <v>0</v>
      </c>
      <c r="EL470">
        <v>0</v>
      </c>
      <c r="EU470" t="s">
        <v>264</v>
      </c>
      <c r="EV470" t="s">
        <v>1750</v>
      </c>
      <c r="EW470" t="s">
        <v>1751</v>
      </c>
      <c r="EX470" s="1">
        <v>40135</v>
      </c>
      <c r="EY470" t="s">
        <v>267</v>
      </c>
      <c r="EZ470" t="str">
        <f t="shared" si="28"/>
        <v>FALSE</v>
      </c>
      <c r="FA470">
        <v>2022</v>
      </c>
      <c r="FB470">
        <v>2020</v>
      </c>
      <c r="FC470">
        <v>902</v>
      </c>
      <c r="FD470" t="s">
        <v>246</v>
      </c>
      <c r="FE470" t="s">
        <v>246</v>
      </c>
      <c r="FF470" t="s">
        <v>246</v>
      </c>
      <c r="FG470" t="s">
        <v>246</v>
      </c>
      <c r="FH470" t="s">
        <v>246</v>
      </c>
      <c r="FI470" t="s">
        <v>246</v>
      </c>
      <c r="FJ470" t="s">
        <v>246</v>
      </c>
      <c r="FK470" t="s">
        <v>246</v>
      </c>
      <c r="FL470" t="s">
        <v>246</v>
      </c>
      <c r="FM470" t="s">
        <v>246</v>
      </c>
      <c r="FN470" t="s">
        <v>246</v>
      </c>
      <c r="FO470" t="s">
        <v>246</v>
      </c>
      <c r="FP470" t="s">
        <v>246</v>
      </c>
      <c r="FQ470" s="2">
        <v>13979</v>
      </c>
      <c r="FR470" s="2">
        <v>0</v>
      </c>
      <c r="FS470" s="2">
        <v>0</v>
      </c>
      <c r="FT470">
        <v>0</v>
      </c>
      <c r="FU470" s="2">
        <v>93193</v>
      </c>
      <c r="FV470" s="2">
        <v>93193</v>
      </c>
      <c r="FW470" s="2">
        <v>0</v>
      </c>
      <c r="FX470">
        <v>0</v>
      </c>
      <c r="FY470" s="2">
        <v>0</v>
      </c>
      <c r="FZ470" s="2">
        <v>0</v>
      </c>
      <c r="GA470" s="2">
        <v>0</v>
      </c>
      <c r="GB470">
        <v>0</v>
      </c>
      <c r="GC470" s="2">
        <v>270.22000000000003</v>
      </c>
      <c r="GE470" s="2">
        <v>93193</v>
      </c>
      <c r="GH470" t="s">
        <v>776</v>
      </c>
      <c r="GK470" t="s">
        <v>777</v>
      </c>
      <c r="GL470" t="s">
        <v>778</v>
      </c>
      <c r="GM470" t="s">
        <v>778</v>
      </c>
      <c r="GR470" t="str">
        <f>""</f>
        <v/>
      </c>
      <c r="GS470" t="str">
        <f>""</f>
        <v/>
      </c>
      <c r="GT470" t="str">
        <f>""</f>
        <v/>
      </c>
      <c r="HF470" t="str">
        <f>""</f>
        <v/>
      </c>
      <c r="HK470" t="str">
        <f>""</f>
        <v/>
      </c>
      <c r="HN470" t="s">
        <v>271</v>
      </c>
      <c r="HP470" t="str">
        <f>""</f>
        <v/>
      </c>
      <c r="HQ470" t="str">
        <f>""</f>
        <v/>
      </c>
      <c r="IA470" t="str">
        <f>""</f>
        <v/>
      </c>
      <c r="IB470" t="str">
        <f>""</f>
        <v/>
      </c>
      <c r="IC470" t="str">
        <f>HYPERLINK("https://web.datatree.com/?/property?propertyId=3833543")</f>
        <v>https://web.datatree.com/?/property?propertyId=3833543</v>
      </c>
    </row>
    <row r="471" spans="1:237" x14ac:dyDescent="0.25">
      <c r="A471" t="s">
        <v>5147</v>
      </c>
      <c r="D471" t="s">
        <v>5147</v>
      </c>
      <c r="E471" t="s">
        <v>588</v>
      </c>
      <c r="F471">
        <v>76</v>
      </c>
      <c r="O471" t="s">
        <v>5148</v>
      </c>
      <c r="P471" t="s">
        <v>5147</v>
      </c>
      <c r="Q471" t="s">
        <v>689</v>
      </c>
      <c r="R471" t="s">
        <v>588</v>
      </c>
      <c r="T471" t="s">
        <v>242</v>
      </c>
      <c r="AE471" t="s">
        <v>243</v>
      </c>
      <c r="AH471" t="s">
        <v>244</v>
      </c>
      <c r="AK471" t="s">
        <v>245</v>
      </c>
      <c r="AM471">
        <v>2401</v>
      </c>
      <c r="AP471" t="s">
        <v>5149</v>
      </c>
      <c r="AQ471" t="s">
        <v>439</v>
      </c>
      <c r="AS471" t="s">
        <v>398</v>
      </c>
      <c r="AT471" t="s">
        <v>398</v>
      </c>
      <c r="AU471" t="s">
        <v>400</v>
      </c>
      <c r="AV471" t="str">
        <f>"89102-2087"</f>
        <v>89102-2087</v>
      </c>
      <c r="AW471" t="s">
        <v>2639</v>
      </c>
      <c r="AX471" t="s">
        <v>5150</v>
      </c>
      <c r="AY471" t="s">
        <v>5151</v>
      </c>
      <c r="AZ471" t="s">
        <v>254</v>
      </c>
      <c r="BA471" t="s">
        <v>5152</v>
      </c>
      <c r="BB471" t="str">
        <f>"317-12-067"</f>
        <v>317-12-067</v>
      </c>
      <c r="BC471" t="str">
        <f>"31712067"</f>
        <v>31712067</v>
      </c>
      <c r="BD471" t="str">
        <f>"R31712067"</f>
        <v>R31712067</v>
      </c>
      <c r="BE471">
        <v>4015</v>
      </c>
      <c r="BJ471" t="s">
        <v>309</v>
      </c>
      <c r="BK471" t="s">
        <v>310</v>
      </c>
      <c r="BL471">
        <v>19</v>
      </c>
      <c r="BN471">
        <v>35.538148254473903</v>
      </c>
      <c r="BO471">
        <v>-114.46796841315501</v>
      </c>
      <c r="BP471" t="s">
        <v>584</v>
      </c>
      <c r="BQ471">
        <v>2</v>
      </c>
      <c r="BW471" t="s">
        <v>1392</v>
      </c>
      <c r="BX471" t="s">
        <v>1392</v>
      </c>
      <c r="CA471" t="str">
        <f>"72|73"</f>
        <v>72|73</v>
      </c>
      <c r="CC471">
        <v>0</v>
      </c>
      <c r="CD471">
        <v>0</v>
      </c>
      <c r="CE471">
        <v>0</v>
      </c>
      <c r="CF471">
        <v>0</v>
      </c>
      <c r="CI471">
        <v>0</v>
      </c>
      <c r="CJ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0</v>
      </c>
      <c r="CT471">
        <v>0</v>
      </c>
      <c r="CU471">
        <v>0</v>
      </c>
      <c r="CX471">
        <v>0</v>
      </c>
      <c r="CZ471">
        <v>0</v>
      </c>
      <c r="DB471">
        <v>0</v>
      </c>
      <c r="DD471">
        <v>0</v>
      </c>
      <c r="DF471">
        <v>0</v>
      </c>
      <c r="DK471">
        <v>0</v>
      </c>
      <c r="DM471">
        <v>0</v>
      </c>
      <c r="DX471">
        <v>0</v>
      </c>
      <c r="EC471" t="s">
        <v>261</v>
      </c>
      <c r="ED471" t="s">
        <v>262</v>
      </c>
      <c r="EE471" t="s">
        <v>263</v>
      </c>
      <c r="EG471">
        <v>435600</v>
      </c>
      <c r="EH471">
        <v>10</v>
      </c>
      <c r="EI471">
        <v>0</v>
      </c>
      <c r="EJ471">
        <v>0</v>
      </c>
      <c r="EK471">
        <v>0</v>
      </c>
      <c r="EL471">
        <v>0</v>
      </c>
      <c r="EU471" t="s">
        <v>264</v>
      </c>
      <c r="EV471" t="s">
        <v>538</v>
      </c>
      <c r="EW471" t="s">
        <v>539</v>
      </c>
      <c r="EX471" s="1">
        <v>40135</v>
      </c>
      <c r="EY471" t="s">
        <v>267</v>
      </c>
      <c r="EZ471" t="str">
        <f t="shared" si="28"/>
        <v>FALSE</v>
      </c>
      <c r="FA471">
        <v>2022</v>
      </c>
      <c r="FB471">
        <v>2020</v>
      </c>
      <c r="FC471">
        <v>400</v>
      </c>
      <c r="FD471" t="s">
        <v>246</v>
      </c>
      <c r="FE471" t="s">
        <v>246</v>
      </c>
      <c r="FF471" t="s">
        <v>246</v>
      </c>
      <c r="FG471" t="s">
        <v>246</v>
      </c>
      <c r="FH471" t="s">
        <v>246</v>
      </c>
      <c r="FI471" t="s">
        <v>246</v>
      </c>
      <c r="FJ471" t="s">
        <v>246</v>
      </c>
      <c r="FK471" t="s">
        <v>246</v>
      </c>
      <c r="FL471" t="s">
        <v>246</v>
      </c>
      <c r="FM471" t="s">
        <v>246</v>
      </c>
      <c r="FN471" t="s">
        <v>246</v>
      </c>
      <c r="FO471" t="s">
        <v>246</v>
      </c>
      <c r="FP471" t="s">
        <v>246</v>
      </c>
      <c r="FQ471" s="2">
        <v>1864</v>
      </c>
      <c r="FR471" s="2">
        <v>0</v>
      </c>
      <c r="FS471" s="2">
        <v>0</v>
      </c>
      <c r="FT471">
        <v>0</v>
      </c>
      <c r="FU471" s="2">
        <v>12425</v>
      </c>
      <c r="FV471" s="2">
        <v>12425</v>
      </c>
      <c r="FW471" s="2">
        <v>0</v>
      </c>
      <c r="FX471">
        <v>0</v>
      </c>
      <c r="FY471" s="2">
        <v>0</v>
      </c>
      <c r="FZ471" s="2">
        <v>0</v>
      </c>
      <c r="GA471" s="2">
        <v>0</v>
      </c>
      <c r="GB471">
        <v>0</v>
      </c>
      <c r="GC471" s="2">
        <v>107.42</v>
      </c>
      <c r="GE471" s="2">
        <v>12425</v>
      </c>
      <c r="GH471" t="s">
        <v>1306</v>
      </c>
      <c r="GI471" t="s">
        <v>387</v>
      </c>
      <c r="GK471" t="s">
        <v>1307</v>
      </c>
      <c r="GL471" t="s">
        <v>1308</v>
      </c>
      <c r="GM471" t="s">
        <v>1309</v>
      </c>
      <c r="GN471" s="1">
        <v>43640</v>
      </c>
      <c r="GO471" s="1">
        <v>43642</v>
      </c>
      <c r="GQ471" t="s">
        <v>270</v>
      </c>
      <c r="GR471" t="str">
        <f>""</f>
        <v/>
      </c>
      <c r="GS471" t="str">
        <f>"2019.36823"</f>
        <v>2019.36823</v>
      </c>
      <c r="GT471" t="str">
        <f>""</f>
        <v/>
      </c>
      <c r="HF471" t="str">
        <f>""</f>
        <v/>
      </c>
      <c r="HK471" t="str">
        <f>""</f>
        <v/>
      </c>
      <c r="HN471" t="s">
        <v>271</v>
      </c>
      <c r="HP471" t="str">
        <f>""</f>
        <v/>
      </c>
      <c r="HQ471" t="str">
        <f>""</f>
        <v/>
      </c>
      <c r="IA471" t="str">
        <f>""</f>
        <v/>
      </c>
      <c r="IB471" t="str">
        <f>""</f>
        <v/>
      </c>
      <c r="IC471" t="str">
        <f>HYPERLINK("https://web.datatree.com/?/property?propertyId=3783023")</f>
        <v>https://web.datatree.com/?/property?propertyId=3783023</v>
      </c>
    </row>
    <row r="472" spans="1:237" x14ac:dyDescent="0.25">
      <c r="A472" t="s">
        <v>5153</v>
      </c>
      <c r="B472" t="s">
        <v>5154</v>
      </c>
      <c r="C472" t="s">
        <v>5154</v>
      </c>
      <c r="D472" t="s">
        <v>5155</v>
      </c>
      <c r="E472" t="s">
        <v>240</v>
      </c>
      <c r="F472">
        <v>2</v>
      </c>
      <c r="O472" t="s">
        <v>5156</v>
      </c>
      <c r="P472" t="s">
        <v>5153</v>
      </c>
      <c r="T472" t="s">
        <v>242</v>
      </c>
      <c r="AE472" t="s">
        <v>243</v>
      </c>
      <c r="AH472" t="s">
        <v>244</v>
      </c>
      <c r="AK472" t="s">
        <v>245</v>
      </c>
      <c r="AM472">
        <v>2602</v>
      </c>
      <c r="AP472" t="s">
        <v>5157</v>
      </c>
      <c r="AQ472" t="s">
        <v>248</v>
      </c>
      <c r="AS472" t="s">
        <v>345</v>
      </c>
      <c r="AT472" t="s">
        <v>345</v>
      </c>
      <c r="AU472" t="s">
        <v>243</v>
      </c>
      <c r="AV472" t="str">
        <f>"86401-4215"</f>
        <v>86401-4215</v>
      </c>
      <c r="AW472" t="s">
        <v>1363</v>
      </c>
      <c r="AX472" t="s">
        <v>5158</v>
      </c>
      <c r="AY472" t="s">
        <v>5159</v>
      </c>
      <c r="AZ472" t="s">
        <v>254</v>
      </c>
      <c r="BA472" t="s">
        <v>5160</v>
      </c>
      <c r="BB472" t="str">
        <f>"121-05-016"</f>
        <v>121-05-016</v>
      </c>
      <c r="BC472" t="str">
        <f>"12105016"</f>
        <v>12105016</v>
      </c>
      <c r="BD472" t="str">
        <f>"R12105016"</f>
        <v>R12105016</v>
      </c>
      <c r="BE472">
        <v>4015</v>
      </c>
      <c r="BI472" t="s">
        <v>256</v>
      </c>
      <c r="BJ472" t="s">
        <v>1173</v>
      </c>
      <c r="BK472" t="s">
        <v>548</v>
      </c>
      <c r="BL472">
        <v>15</v>
      </c>
      <c r="BN472">
        <v>34.465771743102202</v>
      </c>
      <c r="BO472">
        <v>-113.825326905181</v>
      </c>
      <c r="BW472" t="s">
        <v>3635</v>
      </c>
      <c r="BX472" t="s">
        <v>3635</v>
      </c>
      <c r="CA472" t="str">
        <f>""</f>
        <v/>
      </c>
      <c r="CC472">
        <v>0</v>
      </c>
      <c r="CD472">
        <v>0</v>
      </c>
      <c r="CE472">
        <v>0</v>
      </c>
      <c r="CF472">
        <v>0</v>
      </c>
      <c r="CI472">
        <v>0</v>
      </c>
      <c r="CJ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0</v>
      </c>
      <c r="CX472">
        <v>0</v>
      </c>
      <c r="CZ472">
        <v>0</v>
      </c>
      <c r="DB472">
        <v>0</v>
      </c>
      <c r="DD472">
        <v>0</v>
      </c>
      <c r="DF472">
        <v>0</v>
      </c>
      <c r="DK472">
        <v>0</v>
      </c>
      <c r="DM472">
        <v>0</v>
      </c>
      <c r="DX472">
        <v>0</v>
      </c>
      <c r="EC472" t="s">
        <v>261</v>
      </c>
      <c r="ED472" t="s">
        <v>354</v>
      </c>
      <c r="EE472" t="s">
        <v>355</v>
      </c>
      <c r="EG472">
        <v>435600</v>
      </c>
      <c r="EH472">
        <v>10</v>
      </c>
      <c r="EI472">
        <v>0</v>
      </c>
      <c r="EJ472">
        <v>0</v>
      </c>
      <c r="EK472">
        <v>0</v>
      </c>
      <c r="EL472">
        <v>0</v>
      </c>
      <c r="EU472" t="s">
        <v>653</v>
      </c>
      <c r="EV472" t="s">
        <v>1175</v>
      </c>
      <c r="EW472" t="s">
        <v>1176</v>
      </c>
      <c r="EX472" s="1">
        <v>40135</v>
      </c>
      <c r="EY472" t="s">
        <v>267</v>
      </c>
      <c r="EZ472" t="str">
        <f t="shared" si="28"/>
        <v>FALSE</v>
      </c>
      <c r="FA472">
        <v>2022</v>
      </c>
      <c r="FB472">
        <v>2020</v>
      </c>
      <c r="FC472">
        <v>600</v>
      </c>
      <c r="FD472" t="s">
        <v>246</v>
      </c>
      <c r="FE472" t="s">
        <v>246</v>
      </c>
      <c r="FF472" t="s">
        <v>246</v>
      </c>
      <c r="FG472" t="s">
        <v>246</v>
      </c>
      <c r="FH472" t="s">
        <v>246</v>
      </c>
      <c r="FI472" t="s">
        <v>246</v>
      </c>
      <c r="FJ472" t="s">
        <v>246</v>
      </c>
      <c r="FK472" t="s">
        <v>246</v>
      </c>
      <c r="FL472" t="s">
        <v>246</v>
      </c>
      <c r="FM472" t="s">
        <v>246</v>
      </c>
      <c r="FN472" t="s">
        <v>246</v>
      </c>
      <c r="FO472" t="s">
        <v>246</v>
      </c>
      <c r="FP472" t="s">
        <v>246</v>
      </c>
      <c r="FQ472" s="2">
        <v>589</v>
      </c>
      <c r="FR472" s="2">
        <v>0</v>
      </c>
      <c r="FS472" s="2">
        <v>0</v>
      </c>
      <c r="FT472">
        <v>0</v>
      </c>
      <c r="FU472" s="2">
        <v>3925</v>
      </c>
      <c r="FV472" s="2">
        <v>3925</v>
      </c>
      <c r="FW472" s="2">
        <v>0</v>
      </c>
      <c r="FX472">
        <v>0</v>
      </c>
      <c r="FY472" s="2">
        <v>0</v>
      </c>
      <c r="FZ472" s="2">
        <v>0</v>
      </c>
      <c r="GA472" s="2">
        <v>0</v>
      </c>
      <c r="GB472">
        <v>0</v>
      </c>
      <c r="GC472" s="2">
        <v>48.34</v>
      </c>
      <c r="GE472" s="2">
        <v>3925</v>
      </c>
      <c r="GH472" t="s">
        <v>289</v>
      </c>
      <c r="GK472" t="s">
        <v>290</v>
      </c>
      <c r="GL472" t="s">
        <v>290</v>
      </c>
      <c r="GO472" s="1">
        <v>38772</v>
      </c>
      <c r="GP472" s="2">
        <v>5000</v>
      </c>
      <c r="GQ472" t="s">
        <v>567</v>
      </c>
      <c r="GR472" t="str">
        <f>"                    "</f>
        <v xml:space="preserve">                    </v>
      </c>
      <c r="GS472" t="str">
        <f>"6124.453"</f>
        <v>6124.453</v>
      </c>
      <c r="GT472" t="str">
        <f>""</f>
        <v/>
      </c>
      <c r="HF472" t="str">
        <f>""</f>
        <v/>
      </c>
      <c r="HK472" t="str">
        <f>""</f>
        <v/>
      </c>
      <c r="HN472" t="s">
        <v>271</v>
      </c>
      <c r="HP472" t="str">
        <f>""</f>
        <v/>
      </c>
      <c r="HQ472" t="str">
        <f>""</f>
        <v/>
      </c>
      <c r="IA472" t="str">
        <f>""</f>
        <v/>
      </c>
      <c r="IB472" t="str">
        <f>""</f>
        <v/>
      </c>
      <c r="IC472" t="str">
        <f>HYPERLINK("https://web.datatree.com/?/property?propertyId=3824357")</f>
        <v>https://web.datatree.com/?/property?propertyId=3824357</v>
      </c>
    </row>
    <row r="473" spans="1:237" x14ac:dyDescent="0.25">
      <c r="A473" t="s">
        <v>2118</v>
      </c>
      <c r="D473" t="s">
        <v>2118</v>
      </c>
      <c r="E473" t="s">
        <v>273</v>
      </c>
      <c r="F473">
        <v>43</v>
      </c>
      <c r="O473" t="s">
        <v>2118</v>
      </c>
      <c r="P473" t="s">
        <v>2118</v>
      </c>
      <c r="R473" t="s">
        <v>274</v>
      </c>
      <c r="T473" t="s">
        <v>242</v>
      </c>
      <c r="AE473" t="s">
        <v>243</v>
      </c>
      <c r="AH473" t="s">
        <v>244</v>
      </c>
      <c r="AK473" t="s">
        <v>245</v>
      </c>
      <c r="AP473" t="s">
        <v>4351</v>
      </c>
      <c r="AS473" t="s">
        <v>799</v>
      </c>
      <c r="AT473" t="s">
        <v>799</v>
      </c>
      <c r="AU473" t="s">
        <v>243</v>
      </c>
      <c r="AV473" t="str">
        <f>"86441"</f>
        <v>86441</v>
      </c>
      <c r="AX473" t="s">
        <v>4352</v>
      </c>
      <c r="AY473" t="s">
        <v>4353</v>
      </c>
      <c r="AZ473" t="s">
        <v>254</v>
      </c>
      <c r="BA473" t="s">
        <v>5161</v>
      </c>
      <c r="BB473" t="str">
        <f>"317-16-005"</f>
        <v>317-16-005</v>
      </c>
      <c r="BC473" t="str">
        <f>"31716005"</f>
        <v>31716005</v>
      </c>
      <c r="BD473" t="str">
        <f>"R31716005"</f>
        <v>R31716005</v>
      </c>
      <c r="BE473">
        <v>4015</v>
      </c>
      <c r="BJ473" t="s">
        <v>309</v>
      </c>
      <c r="BK473" t="s">
        <v>310</v>
      </c>
      <c r="BL473">
        <v>27</v>
      </c>
      <c r="BN473">
        <v>35.5308651136028</v>
      </c>
      <c r="BO473">
        <v>-114.408042570395</v>
      </c>
      <c r="BP473" t="s">
        <v>1267</v>
      </c>
      <c r="BQ473">
        <v>7</v>
      </c>
      <c r="BW473" t="s">
        <v>1268</v>
      </c>
      <c r="BX473" t="s">
        <v>1268</v>
      </c>
      <c r="CA473" t="str">
        <f>"5|12"</f>
        <v>5|12</v>
      </c>
      <c r="CC473">
        <v>0</v>
      </c>
      <c r="CD473">
        <v>0</v>
      </c>
      <c r="CE473">
        <v>0</v>
      </c>
      <c r="CF473">
        <v>0</v>
      </c>
      <c r="CI473">
        <v>0</v>
      </c>
      <c r="CJ473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0</v>
      </c>
      <c r="CT473">
        <v>0</v>
      </c>
      <c r="CU473">
        <v>0</v>
      </c>
      <c r="CX473">
        <v>0</v>
      </c>
      <c r="CZ473">
        <v>0</v>
      </c>
      <c r="DB473">
        <v>0</v>
      </c>
      <c r="DD473">
        <v>0</v>
      </c>
      <c r="DF473">
        <v>0</v>
      </c>
      <c r="DK473">
        <v>0</v>
      </c>
      <c r="DM473">
        <v>0</v>
      </c>
      <c r="DX473">
        <v>0</v>
      </c>
      <c r="EC473" t="s">
        <v>261</v>
      </c>
      <c r="ED473" t="s">
        <v>262</v>
      </c>
      <c r="EE473" t="s">
        <v>263</v>
      </c>
      <c r="EG473">
        <v>435600</v>
      </c>
      <c r="EH473">
        <v>10</v>
      </c>
      <c r="EI473">
        <v>0</v>
      </c>
      <c r="EJ473">
        <v>0</v>
      </c>
      <c r="EK473">
        <v>0</v>
      </c>
      <c r="EL473">
        <v>0</v>
      </c>
      <c r="EU473" t="s">
        <v>264</v>
      </c>
      <c r="EV473" t="s">
        <v>538</v>
      </c>
      <c r="EW473" t="s">
        <v>539</v>
      </c>
      <c r="EX473" s="1">
        <v>40135</v>
      </c>
      <c r="EY473" t="s">
        <v>267</v>
      </c>
      <c r="EZ473" t="str">
        <f t="shared" si="28"/>
        <v>FALSE</v>
      </c>
      <c r="FA473">
        <v>2022</v>
      </c>
      <c r="FB473">
        <v>2020</v>
      </c>
      <c r="FC473">
        <v>400</v>
      </c>
      <c r="FD473" t="s">
        <v>246</v>
      </c>
      <c r="FE473" t="s">
        <v>246</v>
      </c>
      <c r="FF473" t="s">
        <v>246</v>
      </c>
      <c r="FG473" t="s">
        <v>246</v>
      </c>
      <c r="FH473" t="s">
        <v>246</v>
      </c>
      <c r="FI473" t="s">
        <v>246</v>
      </c>
      <c r="FJ473" t="s">
        <v>246</v>
      </c>
      <c r="FK473" t="s">
        <v>246</v>
      </c>
      <c r="FL473" t="s">
        <v>246</v>
      </c>
      <c r="FM473" t="s">
        <v>246</v>
      </c>
      <c r="FN473" t="s">
        <v>246</v>
      </c>
      <c r="FO473" t="s">
        <v>246</v>
      </c>
      <c r="FP473" t="s">
        <v>246</v>
      </c>
      <c r="FQ473" s="2">
        <v>1660</v>
      </c>
      <c r="FR473" s="2">
        <v>0</v>
      </c>
      <c r="FS473" s="2">
        <v>0</v>
      </c>
      <c r="FT473">
        <v>0</v>
      </c>
      <c r="FU473" s="2">
        <v>11069</v>
      </c>
      <c r="FV473" s="2">
        <v>11069</v>
      </c>
      <c r="FW473" s="2">
        <v>0</v>
      </c>
      <c r="FX473">
        <v>0</v>
      </c>
      <c r="FY473" s="2">
        <v>0</v>
      </c>
      <c r="FZ473" s="2">
        <v>0</v>
      </c>
      <c r="GA473" s="2">
        <v>0</v>
      </c>
      <c r="GB473">
        <v>0</v>
      </c>
      <c r="GC473" s="2">
        <v>174.76</v>
      </c>
      <c r="GE473" s="2">
        <v>11069</v>
      </c>
      <c r="GH473" t="s">
        <v>315</v>
      </c>
      <c r="GK473" t="s">
        <v>316</v>
      </c>
      <c r="GL473" t="s">
        <v>317</v>
      </c>
      <c r="GM473" t="s">
        <v>318</v>
      </c>
      <c r="GN473" s="1">
        <v>42037</v>
      </c>
      <c r="GO473" s="1">
        <v>42040</v>
      </c>
      <c r="GQ473" t="s">
        <v>362</v>
      </c>
      <c r="GR473" t="str">
        <f>""</f>
        <v/>
      </c>
      <c r="GS473" t="str">
        <f>"2015.5055"</f>
        <v>2015.5055</v>
      </c>
      <c r="GT473" t="str">
        <f>""</f>
        <v/>
      </c>
      <c r="HF473" t="str">
        <f>""</f>
        <v/>
      </c>
      <c r="HK473" t="str">
        <f>""</f>
        <v/>
      </c>
      <c r="HN473" t="s">
        <v>271</v>
      </c>
      <c r="HP473" t="str">
        <f>""</f>
        <v/>
      </c>
      <c r="HQ473" t="str">
        <f>""</f>
        <v/>
      </c>
      <c r="IA473" t="str">
        <f>""</f>
        <v/>
      </c>
      <c r="IB473" t="str">
        <f>""</f>
        <v/>
      </c>
      <c r="IC473" t="str">
        <f>HYPERLINK("https://web.datatree.com/?/property?propertyId=3741095")</f>
        <v>https://web.datatree.com/?/property?propertyId=3741095</v>
      </c>
    </row>
    <row r="474" spans="1:237" x14ac:dyDescent="0.25">
      <c r="A474" t="s">
        <v>812</v>
      </c>
      <c r="B474" t="s">
        <v>813</v>
      </c>
      <c r="C474" t="s">
        <v>814</v>
      </c>
      <c r="D474" t="s">
        <v>815</v>
      </c>
      <c r="E474" t="s">
        <v>240</v>
      </c>
      <c r="F474">
        <v>9</v>
      </c>
      <c r="O474" t="s">
        <v>816</v>
      </c>
      <c r="P474" t="s">
        <v>812</v>
      </c>
      <c r="T474" t="s">
        <v>242</v>
      </c>
      <c r="AE474" t="s">
        <v>243</v>
      </c>
      <c r="AH474" t="s">
        <v>244</v>
      </c>
      <c r="AK474" t="s">
        <v>245</v>
      </c>
      <c r="AM474">
        <v>19318</v>
      </c>
      <c r="AP474" t="s">
        <v>817</v>
      </c>
      <c r="AQ474" t="s">
        <v>818</v>
      </c>
      <c r="AR474">
        <v>100</v>
      </c>
      <c r="AS474" t="s">
        <v>819</v>
      </c>
      <c r="AT474" t="s">
        <v>691</v>
      </c>
      <c r="AU474" t="s">
        <v>328</v>
      </c>
      <c r="AV474" t="str">
        <f>"91356-3000"</f>
        <v>91356-3000</v>
      </c>
      <c r="AW474" t="s">
        <v>820</v>
      </c>
      <c r="AX474" t="s">
        <v>821</v>
      </c>
      <c r="AY474" t="s">
        <v>822</v>
      </c>
      <c r="AZ474" t="s">
        <v>254</v>
      </c>
      <c r="BA474" t="s">
        <v>5162</v>
      </c>
      <c r="BB474" t="str">
        <f>"353-13-077"</f>
        <v>353-13-077</v>
      </c>
      <c r="BC474" t="str">
        <f>"35313077"</f>
        <v>35313077</v>
      </c>
      <c r="BD474" t="str">
        <f>"R35313077"</f>
        <v>R35313077</v>
      </c>
      <c r="BE474">
        <v>4015</v>
      </c>
      <c r="BI474" t="s">
        <v>256</v>
      </c>
      <c r="BJ474" t="s">
        <v>257</v>
      </c>
      <c r="BK474" t="s">
        <v>258</v>
      </c>
      <c r="BL474">
        <v>27</v>
      </c>
      <c r="BN474">
        <v>35.167711732998001</v>
      </c>
      <c r="BO474">
        <v>-113.54073331484901</v>
      </c>
      <c r="BP474" t="s">
        <v>259</v>
      </c>
      <c r="BW474" t="s">
        <v>824</v>
      </c>
      <c r="BX474" t="s">
        <v>824</v>
      </c>
      <c r="CA474" t="str">
        <f>"463"</f>
        <v>463</v>
      </c>
      <c r="CC474">
        <v>0</v>
      </c>
      <c r="CD474">
        <v>0</v>
      </c>
      <c r="CE474">
        <v>0</v>
      </c>
      <c r="CF474">
        <v>0</v>
      </c>
      <c r="CI474">
        <v>0</v>
      </c>
      <c r="CJ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0</v>
      </c>
      <c r="CU474">
        <v>0</v>
      </c>
      <c r="CX474">
        <v>0</v>
      </c>
      <c r="CZ474">
        <v>0</v>
      </c>
      <c r="DB474">
        <v>0</v>
      </c>
      <c r="DD474">
        <v>0</v>
      </c>
      <c r="DF474">
        <v>0</v>
      </c>
      <c r="DK474">
        <v>0</v>
      </c>
      <c r="DM474">
        <v>0</v>
      </c>
      <c r="DX474">
        <v>0</v>
      </c>
      <c r="EC474" t="s">
        <v>261</v>
      </c>
      <c r="ED474" t="s">
        <v>262</v>
      </c>
      <c r="EE474" t="s">
        <v>263</v>
      </c>
      <c r="EG474">
        <v>435600</v>
      </c>
      <c r="EH474">
        <v>10</v>
      </c>
      <c r="EI474">
        <v>0</v>
      </c>
      <c r="EJ474">
        <v>0</v>
      </c>
      <c r="EK474">
        <v>0</v>
      </c>
      <c r="EL474">
        <v>0</v>
      </c>
      <c r="EU474" t="s">
        <v>264</v>
      </c>
      <c r="EV474" t="s">
        <v>265</v>
      </c>
      <c r="EW474" t="s">
        <v>266</v>
      </c>
      <c r="EX474" s="1">
        <v>40135</v>
      </c>
      <c r="EY474" t="s">
        <v>267</v>
      </c>
      <c r="EZ474" t="str">
        <f t="shared" si="28"/>
        <v>FALSE</v>
      </c>
      <c r="FA474">
        <v>2022</v>
      </c>
      <c r="FB474">
        <v>2020</v>
      </c>
      <c r="FC474">
        <v>300</v>
      </c>
      <c r="FD474" t="s">
        <v>246</v>
      </c>
      <c r="FE474" t="s">
        <v>246</v>
      </c>
      <c r="FF474" t="s">
        <v>246</v>
      </c>
      <c r="FG474" t="s">
        <v>246</v>
      </c>
      <c r="FH474" t="s">
        <v>246</v>
      </c>
      <c r="FI474" t="s">
        <v>246</v>
      </c>
      <c r="FJ474" t="s">
        <v>246</v>
      </c>
      <c r="FK474" t="s">
        <v>246</v>
      </c>
      <c r="FL474" t="s">
        <v>246</v>
      </c>
      <c r="FM474" t="s">
        <v>246</v>
      </c>
      <c r="FN474" t="s">
        <v>246</v>
      </c>
      <c r="FO474" t="s">
        <v>246</v>
      </c>
      <c r="FP474" t="s">
        <v>246</v>
      </c>
      <c r="FQ474" s="2">
        <v>595</v>
      </c>
      <c r="FR474" s="2">
        <v>0</v>
      </c>
      <c r="FS474" s="2">
        <v>0</v>
      </c>
      <c r="FT474">
        <v>0</v>
      </c>
      <c r="FU474" s="2">
        <v>3964</v>
      </c>
      <c r="FV474" s="2">
        <v>3964</v>
      </c>
      <c r="FW474" s="2">
        <v>0</v>
      </c>
      <c r="FX474">
        <v>0</v>
      </c>
      <c r="FY474" s="2">
        <v>0</v>
      </c>
      <c r="FZ474" s="2">
        <v>0</v>
      </c>
      <c r="GA474" s="2">
        <v>0</v>
      </c>
      <c r="GB474">
        <v>0</v>
      </c>
      <c r="GC474" s="2">
        <v>45.02</v>
      </c>
      <c r="GE474" s="2">
        <v>3964</v>
      </c>
      <c r="GH474" t="s">
        <v>268</v>
      </c>
      <c r="GK474" t="s">
        <v>269</v>
      </c>
      <c r="GR474" t="str">
        <f>""</f>
        <v/>
      </c>
      <c r="GS474" t="str">
        <f>""</f>
        <v/>
      </c>
      <c r="GT474" t="str">
        <f>""</f>
        <v/>
      </c>
      <c r="HF474" t="str">
        <f>""</f>
        <v/>
      </c>
      <c r="HK474" t="str">
        <f>""</f>
        <v/>
      </c>
      <c r="HN474" t="s">
        <v>271</v>
      </c>
      <c r="HP474" t="str">
        <f>""</f>
        <v/>
      </c>
      <c r="HQ474" t="str">
        <f>""</f>
        <v/>
      </c>
      <c r="IA474" t="str">
        <f>""</f>
        <v/>
      </c>
      <c r="IB474" t="str">
        <f>""</f>
        <v/>
      </c>
      <c r="IC474" t="str">
        <f>HYPERLINK("https://web.datatree.com/?/property?propertyId=3843743")</f>
        <v>https://web.datatree.com/?/property?propertyId=3843743</v>
      </c>
    </row>
    <row r="475" spans="1:237" x14ac:dyDescent="0.25">
      <c r="A475" t="s">
        <v>5163</v>
      </c>
      <c r="D475" t="s">
        <v>5163</v>
      </c>
      <c r="E475" t="s">
        <v>273</v>
      </c>
      <c r="F475">
        <v>36</v>
      </c>
      <c r="O475" t="s">
        <v>5163</v>
      </c>
      <c r="P475" t="s">
        <v>5163</v>
      </c>
      <c r="R475" t="s">
        <v>274</v>
      </c>
      <c r="T475" t="s">
        <v>242</v>
      </c>
      <c r="AE475" t="s">
        <v>243</v>
      </c>
      <c r="AH475" t="s">
        <v>244</v>
      </c>
      <c r="AK475" t="s">
        <v>245</v>
      </c>
      <c r="AL475" t="s">
        <v>246</v>
      </c>
      <c r="AM475">
        <v>3900</v>
      </c>
      <c r="AP475" t="s">
        <v>1038</v>
      </c>
      <c r="AQ475" t="s">
        <v>491</v>
      </c>
      <c r="AR475" t="s">
        <v>1226</v>
      </c>
      <c r="AS475" t="s">
        <v>345</v>
      </c>
      <c r="AT475" t="s">
        <v>345</v>
      </c>
      <c r="AU475" t="s">
        <v>243</v>
      </c>
      <c r="AV475" t="str">
        <f>"86409-3029"</f>
        <v>86409-3029</v>
      </c>
      <c r="AW475" t="s">
        <v>847</v>
      </c>
      <c r="AX475" t="s">
        <v>5164</v>
      </c>
      <c r="AY475" t="s">
        <v>5165</v>
      </c>
      <c r="AZ475" t="s">
        <v>254</v>
      </c>
      <c r="BA475" t="s">
        <v>5166</v>
      </c>
      <c r="BB475" t="str">
        <f>"351-14-041"</f>
        <v>351-14-041</v>
      </c>
      <c r="BC475" t="str">
        <f>"35114041"</f>
        <v>35114041</v>
      </c>
      <c r="BD475" t="str">
        <f>"R35114041"</f>
        <v>R35114041</v>
      </c>
      <c r="BE475">
        <v>4015</v>
      </c>
      <c r="BJ475" t="s">
        <v>333</v>
      </c>
      <c r="BK475" t="s">
        <v>310</v>
      </c>
      <c r="BL475">
        <v>19</v>
      </c>
      <c r="BN475">
        <v>35.454615845458903</v>
      </c>
      <c r="BO475">
        <v>-114.456160543046</v>
      </c>
      <c r="BP475" t="s">
        <v>1042</v>
      </c>
      <c r="BQ475">
        <v>4</v>
      </c>
      <c r="BW475" t="s">
        <v>2322</v>
      </c>
      <c r="BX475" t="s">
        <v>2322</v>
      </c>
      <c r="CA475" t="str">
        <f>"52|61"</f>
        <v>52|61</v>
      </c>
      <c r="CC475">
        <v>0</v>
      </c>
      <c r="CD475">
        <v>0</v>
      </c>
      <c r="CE475">
        <v>0</v>
      </c>
      <c r="CF475">
        <v>0</v>
      </c>
      <c r="CI475">
        <v>0</v>
      </c>
      <c r="CJ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0</v>
      </c>
      <c r="CU475">
        <v>0</v>
      </c>
      <c r="CX475">
        <v>0</v>
      </c>
      <c r="CZ475">
        <v>0</v>
      </c>
      <c r="DB475">
        <v>0</v>
      </c>
      <c r="DD475">
        <v>0</v>
      </c>
      <c r="DF475">
        <v>0</v>
      </c>
      <c r="DK475">
        <v>0</v>
      </c>
      <c r="DM475">
        <v>0</v>
      </c>
      <c r="DX475">
        <v>0</v>
      </c>
      <c r="EC475" t="s">
        <v>336</v>
      </c>
      <c r="ED475" t="s">
        <v>405</v>
      </c>
      <c r="EE475" t="s">
        <v>406</v>
      </c>
      <c r="EG475">
        <v>435600</v>
      </c>
      <c r="EH475">
        <v>10</v>
      </c>
      <c r="EI475">
        <v>0</v>
      </c>
      <c r="EJ475">
        <v>0</v>
      </c>
      <c r="EK475">
        <v>0</v>
      </c>
      <c r="EL475">
        <v>0</v>
      </c>
      <c r="EU475" t="s">
        <v>264</v>
      </c>
      <c r="EV475" t="s">
        <v>339</v>
      </c>
      <c r="EW475" t="s">
        <v>340</v>
      </c>
      <c r="EX475" s="1">
        <v>40135</v>
      </c>
      <c r="EY475" t="s">
        <v>267</v>
      </c>
      <c r="EZ475" t="str">
        <f t="shared" si="28"/>
        <v>FALSE</v>
      </c>
      <c r="FA475">
        <v>2022</v>
      </c>
      <c r="FB475">
        <v>2020</v>
      </c>
      <c r="FC475">
        <v>400</v>
      </c>
      <c r="FD475" t="s">
        <v>246</v>
      </c>
      <c r="FE475" t="s">
        <v>246</v>
      </c>
      <c r="FF475" t="s">
        <v>246</v>
      </c>
      <c r="FG475" t="s">
        <v>246</v>
      </c>
      <c r="FH475" t="s">
        <v>246</v>
      </c>
      <c r="FI475" t="s">
        <v>246</v>
      </c>
      <c r="FJ475" t="s">
        <v>246</v>
      </c>
      <c r="FK475" t="s">
        <v>246</v>
      </c>
      <c r="FL475" t="s">
        <v>246</v>
      </c>
      <c r="FM475" t="s">
        <v>246</v>
      </c>
      <c r="FN475" t="s">
        <v>246</v>
      </c>
      <c r="FO475" t="s">
        <v>246</v>
      </c>
      <c r="FP475" t="s">
        <v>246</v>
      </c>
      <c r="FQ475" s="2">
        <v>1120</v>
      </c>
      <c r="FR475" s="2">
        <v>0</v>
      </c>
      <c r="FS475" s="2">
        <v>0</v>
      </c>
      <c r="FT475">
        <v>0</v>
      </c>
      <c r="FU475" s="2">
        <v>7465</v>
      </c>
      <c r="FV475" s="2">
        <v>7465</v>
      </c>
      <c r="FW475" s="2">
        <v>0</v>
      </c>
      <c r="FX475">
        <v>0</v>
      </c>
      <c r="FY475" s="2">
        <v>0</v>
      </c>
      <c r="FZ475" s="2">
        <v>0</v>
      </c>
      <c r="GA475" s="2">
        <v>0</v>
      </c>
      <c r="GB475">
        <v>0</v>
      </c>
      <c r="GC475" s="2">
        <v>99.86</v>
      </c>
      <c r="GE475" s="2">
        <v>7465</v>
      </c>
      <c r="GH475" t="s">
        <v>315</v>
      </c>
      <c r="GK475" t="s">
        <v>316</v>
      </c>
      <c r="GL475" t="s">
        <v>317</v>
      </c>
      <c r="GM475" t="s">
        <v>318</v>
      </c>
      <c r="GN475" s="1">
        <v>42161</v>
      </c>
      <c r="GO475" s="1">
        <v>42172</v>
      </c>
      <c r="GQ475" t="s">
        <v>341</v>
      </c>
      <c r="GR475" t="str">
        <f>""</f>
        <v/>
      </c>
      <c r="GS475" t="str">
        <f>"2015.27124"</f>
        <v>2015.27124</v>
      </c>
      <c r="GT475" t="str">
        <f>""</f>
        <v/>
      </c>
      <c r="GV475" s="1">
        <v>38769</v>
      </c>
      <c r="GW475" s="2">
        <v>100000</v>
      </c>
      <c r="GX475" t="s">
        <v>566</v>
      </c>
      <c r="GY475" t="s">
        <v>567</v>
      </c>
      <c r="GZ475" t="s">
        <v>2041</v>
      </c>
      <c r="HB475" s="2">
        <v>70000</v>
      </c>
      <c r="HC475" t="s">
        <v>569</v>
      </c>
      <c r="HE475" t="s">
        <v>570</v>
      </c>
      <c r="HF475" t="str">
        <f>"6118.65"</f>
        <v>6118.65</v>
      </c>
      <c r="HK475" t="str">
        <f>"                    "</f>
        <v xml:space="preserve">                    </v>
      </c>
      <c r="HL475" t="s">
        <v>2042</v>
      </c>
      <c r="HM475" t="s">
        <v>642</v>
      </c>
      <c r="HN475" t="s">
        <v>271</v>
      </c>
      <c r="HP475" t="str">
        <f>"6118.63"</f>
        <v>6118.63</v>
      </c>
      <c r="HQ475" t="str">
        <f>""</f>
        <v/>
      </c>
      <c r="HR475" s="1">
        <v>38645</v>
      </c>
      <c r="HS475" s="1">
        <v>38652</v>
      </c>
      <c r="HT475" s="2">
        <v>100000</v>
      </c>
      <c r="HU475" t="s">
        <v>567</v>
      </c>
      <c r="HW475" s="2">
        <v>0</v>
      </c>
      <c r="IA475" t="str">
        <f>"5915.606"</f>
        <v>5915.606</v>
      </c>
      <c r="IB475" t="str">
        <f>""</f>
        <v/>
      </c>
      <c r="IC475" t="str">
        <f>HYPERLINK("https://web.datatree.com/?/property?propertyId=3840070")</f>
        <v>https://web.datatree.com/?/property?propertyId=3840070</v>
      </c>
    </row>
    <row r="476" spans="1:237" x14ac:dyDescent="0.25">
      <c r="A476" t="s">
        <v>5167</v>
      </c>
      <c r="B476" t="s">
        <v>5168</v>
      </c>
      <c r="C476" t="s">
        <v>2927</v>
      </c>
      <c r="D476" t="s">
        <v>5169</v>
      </c>
      <c r="E476" t="s">
        <v>240</v>
      </c>
      <c r="F476">
        <v>2</v>
      </c>
      <c r="G476" t="s">
        <v>5170</v>
      </c>
      <c r="H476" t="s">
        <v>5171</v>
      </c>
      <c r="I476" t="s">
        <v>5172</v>
      </c>
      <c r="J476" t="s">
        <v>5169</v>
      </c>
      <c r="K476" t="s">
        <v>240</v>
      </c>
      <c r="L476">
        <v>2</v>
      </c>
      <c r="O476" t="s">
        <v>5173</v>
      </c>
      <c r="P476" t="s">
        <v>5174</v>
      </c>
      <c r="Q476" t="s">
        <v>1421</v>
      </c>
      <c r="R476" t="s">
        <v>2963</v>
      </c>
      <c r="T476" t="s">
        <v>242</v>
      </c>
      <c r="AE476" t="s">
        <v>243</v>
      </c>
      <c r="AH476" t="s">
        <v>244</v>
      </c>
      <c r="AK476" t="s">
        <v>245</v>
      </c>
      <c r="AM476">
        <v>24</v>
      </c>
      <c r="AP476" t="s">
        <v>5175</v>
      </c>
      <c r="AQ476" t="s">
        <v>419</v>
      </c>
      <c r="AS476" t="s">
        <v>5176</v>
      </c>
      <c r="AU476" t="s">
        <v>5177</v>
      </c>
      <c r="AV476" t="str">
        <f>"04605-6269"</f>
        <v>04605-6269</v>
      </c>
      <c r="AW476" t="s">
        <v>1236</v>
      </c>
      <c r="AX476" t="s">
        <v>5178</v>
      </c>
      <c r="AY476" t="s">
        <v>5179</v>
      </c>
      <c r="AZ476" t="s">
        <v>254</v>
      </c>
      <c r="BA476" t="s">
        <v>5180</v>
      </c>
      <c r="BB476" t="str">
        <f>"333-23-018"</f>
        <v>333-23-018</v>
      </c>
      <c r="BC476" t="str">
        <f>"33323018"</f>
        <v>33323018</v>
      </c>
      <c r="BD476" t="str">
        <f>"R33323018"</f>
        <v>R33323018</v>
      </c>
      <c r="BE476">
        <v>4015</v>
      </c>
      <c r="BJ476" t="s">
        <v>333</v>
      </c>
      <c r="BK476" t="s">
        <v>481</v>
      </c>
      <c r="BL476">
        <v>7</v>
      </c>
      <c r="BN476">
        <v>35.481673768171397</v>
      </c>
      <c r="BO476">
        <v>-113.80261991483</v>
      </c>
      <c r="BW476" t="s">
        <v>482</v>
      </c>
      <c r="BX476" t="s">
        <v>482</v>
      </c>
      <c r="CA476" t="str">
        <f>""</f>
        <v/>
      </c>
      <c r="CC476">
        <v>0</v>
      </c>
      <c r="CD476">
        <v>0</v>
      </c>
      <c r="CE476">
        <v>0</v>
      </c>
      <c r="CF476">
        <v>0</v>
      </c>
      <c r="CI476">
        <v>0</v>
      </c>
      <c r="CJ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0</v>
      </c>
      <c r="CT476">
        <v>0</v>
      </c>
      <c r="CU476">
        <v>0</v>
      </c>
      <c r="CX476">
        <v>0</v>
      </c>
      <c r="CZ476">
        <v>0</v>
      </c>
      <c r="DB476">
        <v>0</v>
      </c>
      <c r="DD476">
        <v>0</v>
      </c>
      <c r="DF476">
        <v>0</v>
      </c>
      <c r="DK476">
        <v>0</v>
      </c>
      <c r="DM476">
        <v>0</v>
      </c>
      <c r="DX476">
        <v>0</v>
      </c>
      <c r="EC476" t="s">
        <v>261</v>
      </c>
      <c r="ED476" t="s">
        <v>354</v>
      </c>
      <c r="EE476" t="s">
        <v>355</v>
      </c>
      <c r="EG476">
        <v>435600</v>
      </c>
      <c r="EH476">
        <v>10</v>
      </c>
      <c r="EI476">
        <v>0</v>
      </c>
      <c r="EJ476">
        <v>0</v>
      </c>
      <c r="EK476">
        <v>0</v>
      </c>
      <c r="EL476">
        <v>0</v>
      </c>
      <c r="EU476" t="s">
        <v>264</v>
      </c>
      <c r="EV476" t="s">
        <v>483</v>
      </c>
      <c r="EW476" t="s">
        <v>484</v>
      </c>
      <c r="EX476" s="1">
        <v>40135</v>
      </c>
      <c r="EY476" t="s">
        <v>267</v>
      </c>
      <c r="EZ476" t="str">
        <f t="shared" si="28"/>
        <v>FALSE</v>
      </c>
      <c r="FA476">
        <v>2022</v>
      </c>
      <c r="FB476">
        <v>2020</v>
      </c>
      <c r="FC476">
        <v>300</v>
      </c>
      <c r="FD476" t="s">
        <v>246</v>
      </c>
      <c r="FE476" t="s">
        <v>246</v>
      </c>
      <c r="FF476" t="s">
        <v>246</v>
      </c>
      <c r="FG476" t="s">
        <v>246</v>
      </c>
      <c r="FH476" t="s">
        <v>246</v>
      </c>
      <c r="FI476" t="s">
        <v>246</v>
      </c>
      <c r="FJ476" t="s">
        <v>246</v>
      </c>
      <c r="FK476" t="s">
        <v>246</v>
      </c>
      <c r="FL476" t="s">
        <v>246</v>
      </c>
      <c r="FM476" t="s">
        <v>246</v>
      </c>
      <c r="FN476" t="s">
        <v>246</v>
      </c>
      <c r="FO476" t="s">
        <v>246</v>
      </c>
      <c r="FP476" t="s">
        <v>246</v>
      </c>
      <c r="FQ476" s="2">
        <v>980</v>
      </c>
      <c r="FR476" s="2">
        <v>0</v>
      </c>
      <c r="FS476" s="2">
        <v>0</v>
      </c>
      <c r="FT476">
        <v>0</v>
      </c>
      <c r="FU476" s="2">
        <v>6535</v>
      </c>
      <c r="FV476" s="2">
        <v>6535</v>
      </c>
      <c r="FW476" s="2">
        <v>0</v>
      </c>
      <c r="FX476">
        <v>0</v>
      </c>
      <c r="FY476" s="2">
        <v>0</v>
      </c>
      <c r="FZ476" s="2">
        <v>0</v>
      </c>
      <c r="GA476" s="2">
        <v>0</v>
      </c>
      <c r="GB476">
        <v>0</v>
      </c>
      <c r="GC476" s="2">
        <v>71.8</v>
      </c>
      <c r="GE476" s="2">
        <v>6535</v>
      </c>
      <c r="GH476" t="s">
        <v>268</v>
      </c>
      <c r="GK476" t="s">
        <v>269</v>
      </c>
      <c r="GR476" t="str">
        <f>""</f>
        <v/>
      </c>
      <c r="GS476" t="str">
        <f>""</f>
        <v/>
      </c>
      <c r="GT476" t="str">
        <f>""</f>
        <v/>
      </c>
      <c r="GU476" s="1">
        <v>43651</v>
      </c>
      <c r="GV476" s="1">
        <v>43656</v>
      </c>
      <c r="GW476" s="2">
        <v>1000</v>
      </c>
      <c r="GY476" t="s">
        <v>270</v>
      </c>
      <c r="GZ476" t="s">
        <v>5181</v>
      </c>
      <c r="HF476" t="str">
        <f>""</f>
        <v/>
      </c>
      <c r="HK476" t="str">
        <f>""</f>
        <v/>
      </c>
      <c r="HM476" t="s">
        <v>414</v>
      </c>
      <c r="HN476" t="s">
        <v>271</v>
      </c>
      <c r="HP476" t="str">
        <f>"2019.39460"</f>
        <v>2019.39460</v>
      </c>
      <c r="HQ476" t="str">
        <f>""</f>
        <v/>
      </c>
      <c r="IA476" t="str">
        <f>""</f>
        <v/>
      </c>
      <c r="IB476" t="str">
        <f>""</f>
        <v/>
      </c>
      <c r="IC476" t="str">
        <f>HYPERLINK("https://web.datatree.com/?/property?propertyId=3806763")</f>
        <v>https://web.datatree.com/?/property?propertyId=3806763</v>
      </c>
    </row>
    <row r="477" spans="1:237" x14ac:dyDescent="0.25">
      <c r="A477" t="s">
        <v>5182</v>
      </c>
      <c r="D477" t="s">
        <v>5182</v>
      </c>
      <c r="E477" t="s">
        <v>273</v>
      </c>
      <c r="F477">
        <v>536</v>
      </c>
      <c r="O477" t="s">
        <v>5182</v>
      </c>
      <c r="P477" t="s">
        <v>5182</v>
      </c>
      <c r="R477" t="s">
        <v>274</v>
      </c>
      <c r="T477" t="s">
        <v>242</v>
      </c>
      <c r="AE477" t="s">
        <v>243</v>
      </c>
      <c r="AH477" t="s">
        <v>244</v>
      </c>
      <c r="AK477" t="s">
        <v>245</v>
      </c>
      <c r="AP477" t="s">
        <v>5183</v>
      </c>
      <c r="AS477" t="s">
        <v>398</v>
      </c>
      <c r="AT477" t="s">
        <v>601</v>
      </c>
      <c r="AU477" t="s">
        <v>400</v>
      </c>
      <c r="AV477" t="str">
        <f>"89103"</f>
        <v>89103</v>
      </c>
      <c r="AX477" t="s">
        <v>5184</v>
      </c>
      <c r="AY477" t="s">
        <v>5185</v>
      </c>
      <c r="AZ477" t="s">
        <v>254</v>
      </c>
      <c r="BA477" t="s">
        <v>5186</v>
      </c>
      <c r="BB477" t="str">
        <f>"351-11-102"</f>
        <v>351-11-102</v>
      </c>
      <c r="BC477" t="str">
        <f>"35111102"</f>
        <v>35111102</v>
      </c>
      <c r="BD477" t="str">
        <f>"R35111102"</f>
        <v>R35111102</v>
      </c>
      <c r="BE477">
        <v>4015</v>
      </c>
      <c r="BJ477" t="s">
        <v>333</v>
      </c>
      <c r="BK477" t="s">
        <v>310</v>
      </c>
      <c r="BL477">
        <v>13</v>
      </c>
      <c r="BN477">
        <v>35.461842507613298</v>
      </c>
      <c r="BO477">
        <v>-114.37637976286101</v>
      </c>
      <c r="BP477" t="s">
        <v>334</v>
      </c>
      <c r="BQ477">
        <v>6</v>
      </c>
      <c r="BW477" t="s">
        <v>1540</v>
      </c>
      <c r="BX477" t="s">
        <v>1540</v>
      </c>
      <c r="CA477" t="str">
        <f>"120|1"</f>
        <v>120|1</v>
      </c>
      <c r="CC477">
        <v>0</v>
      </c>
      <c r="CD477">
        <v>0</v>
      </c>
      <c r="CE477">
        <v>0</v>
      </c>
      <c r="CF477">
        <v>0</v>
      </c>
      <c r="CI477">
        <v>0</v>
      </c>
      <c r="CJ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0</v>
      </c>
      <c r="CU477">
        <v>0</v>
      </c>
      <c r="CX477">
        <v>0</v>
      </c>
      <c r="CZ477">
        <v>0</v>
      </c>
      <c r="DB477">
        <v>0</v>
      </c>
      <c r="DD477">
        <v>0</v>
      </c>
      <c r="DF477">
        <v>0</v>
      </c>
      <c r="DK477">
        <v>0</v>
      </c>
      <c r="DM477">
        <v>0</v>
      </c>
      <c r="DX477">
        <v>0</v>
      </c>
      <c r="EC477" t="s">
        <v>336</v>
      </c>
      <c r="ED477" t="s">
        <v>337</v>
      </c>
      <c r="EE477" t="s">
        <v>338</v>
      </c>
      <c r="EG477">
        <v>435600</v>
      </c>
      <c r="EH477">
        <v>10</v>
      </c>
      <c r="EI477">
        <v>0</v>
      </c>
      <c r="EJ477">
        <v>0</v>
      </c>
      <c r="EK477">
        <v>0</v>
      </c>
      <c r="EL477">
        <v>0</v>
      </c>
      <c r="EU477" t="s">
        <v>264</v>
      </c>
      <c r="EV477" t="s">
        <v>339</v>
      </c>
      <c r="EW477" t="s">
        <v>340</v>
      </c>
      <c r="EX477" s="1">
        <v>40135</v>
      </c>
      <c r="EY477" t="s">
        <v>267</v>
      </c>
      <c r="EZ477" t="str">
        <f t="shared" si="28"/>
        <v>FALSE</v>
      </c>
      <c r="FA477">
        <v>2022</v>
      </c>
      <c r="FB477">
        <v>2020</v>
      </c>
      <c r="FC477">
        <v>400</v>
      </c>
      <c r="FD477" t="s">
        <v>246</v>
      </c>
      <c r="FE477" t="s">
        <v>246</v>
      </c>
      <c r="FF477" t="s">
        <v>246</v>
      </c>
      <c r="FG477" t="s">
        <v>246</v>
      </c>
      <c r="FH477" t="s">
        <v>246</v>
      </c>
      <c r="FI477" t="s">
        <v>246</v>
      </c>
      <c r="FJ477" t="s">
        <v>246</v>
      </c>
      <c r="FK477" t="s">
        <v>246</v>
      </c>
      <c r="FL477" t="s">
        <v>246</v>
      </c>
      <c r="FM477" t="s">
        <v>246</v>
      </c>
      <c r="FN477" t="s">
        <v>246</v>
      </c>
      <c r="FO477" t="s">
        <v>246</v>
      </c>
      <c r="FP477" t="s">
        <v>246</v>
      </c>
      <c r="FQ477" s="2">
        <v>1016</v>
      </c>
      <c r="FR477" s="2">
        <v>0</v>
      </c>
      <c r="FS477" s="2">
        <v>0</v>
      </c>
      <c r="FT477">
        <v>0</v>
      </c>
      <c r="FU477" s="2">
        <v>6775</v>
      </c>
      <c r="FV477" s="2">
        <v>6775</v>
      </c>
      <c r="FW477" s="2">
        <v>0</v>
      </c>
      <c r="FX477">
        <v>0</v>
      </c>
      <c r="FY477" s="2">
        <v>0</v>
      </c>
      <c r="FZ477" s="2">
        <v>0</v>
      </c>
      <c r="GA477" s="2">
        <v>0</v>
      </c>
      <c r="GB477">
        <v>0</v>
      </c>
      <c r="GC477" s="2">
        <v>109.88</v>
      </c>
      <c r="GE477" s="2">
        <v>6775</v>
      </c>
      <c r="GF477">
        <v>8</v>
      </c>
      <c r="GH477" t="s">
        <v>315</v>
      </c>
      <c r="GK477" t="s">
        <v>316</v>
      </c>
      <c r="GL477" t="s">
        <v>317</v>
      </c>
      <c r="GM477" t="s">
        <v>318</v>
      </c>
      <c r="GN477" s="1">
        <v>41527</v>
      </c>
      <c r="GO477" s="1">
        <v>41529</v>
      </c>
      <c r="GQ477" t="s">
        <v>270</v>
      </c>
      <c r="GR477" t="str">
        <f>""</f>
        <v/>
      </c>
      <c r="GS477" t="str">
        <f>"2013.48070"</f>
        <v>2013.48070</v>
      </c>
      <c r="GT477" t="str">
        <f>""</f>
        <v/>
      </c>
      <c r="HF477" t="str">
        <f>""</f>
        <v/>
      </c>
      <c r="HK477" t="str">
        <f>""</f>
        <v/>
      </c>
      <c r="HN477" t="s">
        <v>271</v>
      </c>
      <c r="HP477" t="str">
        <f>""</f>
        <v/>
      </c>
      <c r="HQ477" t="str">
        <f>""</f>
        <v/>
      </c>
      <c r="IA477" t="str">
        <f>""</f>
        <v/>
      </c>
      <c r="IB477" t="str">
        <f>""</f>
        <v/>
      </c>
      <c r="IC477" t="str">
        <f>HYPERLINK("https://web.datatree.com/?/property?propertyId=3808785")</f>
        <v>https://web.datatree.com/?/property?propertyId=3808785</v>
      </c>
    </row>
    <row r="478" spans="1:237" x14ac:dyDescent="0.25">
      <c r="A478" t="s">
        <v>5187</v>
      </c>
      <c r="D478" t="s">
        <v>5187</v>
      </c>
      <c r="E478" t="s">
        <v>240</v>
      </c>
      <c r="F478">
        <v>1</v>
      </c>
      <c r="G478" t="s">
        <v>5188</v>
      </c>
      <c r="H478" t="s">
        <v>5189</v>
      </c>
      <c r="I478" t="s">
        <v>5189</v>
      </c>
      <c r="J478" t="s">
        <v>5187</v>
      </c>
      <c r="L478">
        <v>1</v>
      </c>
      <c r="O478" t="s">
        <v>5190</v>
      </c>
      <c r="P478" t="s">
        <v>5191</v>
      </c>
      <c r="T478" t="s">
        <v>242</v>
      </c>
      <c r="AE478" t="s">
        <v>243</v>
      </c>
      <c r="AH478" t="s">
        <v>244</v>
      </c>
      <c r="AK478" t="s">
        <v>245</v>
      </c>
      <c r="AM478">
        <v>3678</v>
      </c>
      <c r="AP478" t="s">
        <v>5192</v>
      </c>
      <c r="AS478" t="s">
        <v>5193</v>
      </c>
      <c r="AT478" t="s">
        <v>5193</v>
      </c>
      <c r="AU478" t="s">
        <v>328</v>
      </c>
      <c r="AV478" t="str">
        <f>"91302-3023"</f>
        <v>91302-3023</v>
      </c>
      <c r="AW478" t="s">
        <v>1030</v>
      </c>
      <c r="AX478" t="s">
        <v>5194</v>
      </c>
      <c r="AY478" t="s">
        <v>5195</v>
      </c>
      <c r="AZ478" t="s">
        <v>254</v>
      </c>
      <c r="BA478" t="s">
        <v>5196</v>
      </c>
      <c r="BB478" t="str">
        <f>"351-19-028"</f>
        <v>351-19-028</v>
      </c>
      <c r="BC478" t="str">
        <f>"35119028"</f>
        <v>35119028</v>
      </c>
      <c r="BD478" t="str">
        <f>"R35119028"</f>
        <v>R35119028</v>
      </c>
      <c r="BE478">
        <v>4015</v>
      </c>
      <c r="BJ478" t="s">
        <v>333</v>
      </c>
      <c r="BK478" t="s">
        <v>310</v>
      </c>
      <c r="BL478">
        <v>29</v>
      </c>
      <c r="BN478">
        <v>35.441926320488299</v>
      </c>
      <c r="BO478">
        <v>-114.43842216719101</v>
      </c>
      <c r="BP478" t="s">
        <v>1042</v>
      </c>
      <c r="BQ478">
        <v>4</v>
      </c>
      <c r="BW478" t="s">
        <v>4049</v>
      </c>
      <c r="BX478" t="s">
        <v>4049</v>
      </c>
      <c r="CA478" t="str">
        <f>"36|45"</f>
        <v>36|45</v>
      </c>
      <c r="CC478">
        <v>0</v>
      </c>
      <c r="CD478">
        <v>0</v>
      </c>
      <c r="CE478">
        <v>0</v>
      </c>
      <c r="CF478">
        <v>0</v>
      </c>
      <c r="CI478">
        <v>0</v>
      </c>
      <c r="CJ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0</v>
      </c>
      <c r="CU478">
        <v>0</v>
      </c>
      <c r="CX478">
        <v>0</v>
      </c>
      <c r="CZ478">
        <v>0</v>
      </c>
      <c r="DB478">
        <v>0</v>
      </c>
      <c r="DD478">
        <v>0</v>
      </c>
      <c r="DF478">
        <v>0</v>
      </c>
      <c r="DK478">
        <v>0</v>
      </c>
      <c r="DM478">
        <v>0</v>
      </c>
      <c r="DX478">
        <v>0</v>
      </c>
      <c r="EC478" t="s">
        <v>336</v>
      </c>
      <c r="ED478" t="s">
        <v>337</v>
      </c>
      <c r="EE478" t="s">
        <v>338</v>
      </c>
      <c r="EG478">
        <v>435600</v>
      </c>
      <c r="EH478">
        <v>10</v>
      </c>
      <c r="EI478">
        <v>0</v>
      </c>
      <c r="EJ478">
        <v>0</v>
      </c>
      <c r="EK478">
        <v>0</v>
      </c>
      <c r="EL478">
        <v>0</v>
      </c>
      <c r="EU478" t="s">
        <v>264</v>
      </c>
      <c r="EV478" t="s">
        <v>339</v>
      </c>
      <c r="EW478" t="s">
        <v>340</v>
      </c>
      <c r="EX478" s="1">
        <v>40135</v>
      </c>
      <c r="EY478" t="s">
        <v>267</v>
      </c>
      <c r="EZ478" t="str">
        <f t="shared" si="28"/>
        <v>FALSE</v>
      </c>
      <c r="FA478">
        <v>2022</v>
      </c>
      <c r="FB478">
        <v>2020</v>
      </c>
      <c r="FC478">
        <v>400</v>
      </c>
      <c r="FD478" t="s">
        <v>246</v>
      </c>
      <c r="FE478" t="s">
        <v>246</v>
      </c>
      <c r="FF478" t="s">
        <v>246</v>
      </c>
      <c r="FG478" t="s">
        <v>246</v>
      </c>
      <c r="FH478" t="s">
        <v>246</v>
      </c>
      <c r="FI478" t="s">
        <v>246</v>
      </c>
      <c r="FJ478" t="s">
        <v>246</v>
      </c>
      <c r="FK478" t="s">
        <v>246</v>
      </c>
      <c r="FL478" t="s">
        <v>246</v>
      </c>
      <c r="FM478" t="s">
        <v>246</v>
      </c>
      <c r="FN478" t="s">
        <v>246</v>
      </c>
      <c r="FO478" t="s">
        <v>246</v>
      </c>
      <c r="FP478" t="s">
        <v>246</v>
      </c>
      <c r="FQ478" s="2">
        <v>883</v>
      </c>
      <c r="FR478" s="2">
        <v>0</v>
      </c>
      <c r="FS478" s="2">
        <v>0</v>
      </c>
      <c r="FT478">
        <v>0</v>
      </c>
      <c r="FU478" s="2">
        <v>5884</v>
      </c>
      <c r="FV478" s="2">
        <v>5884</v>
      </c>
      <c r="FW478" s="2">
        <v>0</v>
      </c>
      <c r="FX478">
        <v>0</v>
      </c>
      <c r="FY478" s="2">
        <v>0</v>
      </c>
      <c r="FZ478" s="2">
        <v>0</v>
      </c>
      <c r="GA478" s="2">
        <v>0</v>
      </c>
      <c r="GB478">
        <v>0</v>
      </c>
      <c r="GC478" s="2">
        <v>86.58</v>
      </c>
      <c r="GE478" s="2">
        <v>5884</v>
      </c>
      <c r="GF478">
        <v>15</v>
      </c>
      <c r="GH478" t="s">
        <v>315</v>
      </c>
      <c r="GK478" t="s">
        <v>316</v>
      </c>
      <c r="GL478" t="s">
        <v>317</v>
      </c>
      <c r="GM478" t="s">
        <v>318</v>
      </c>
      <c r="GR478" t="str">
        <f>""</f>
        <v/>
      </c>
      <c r="GS478" t="str">
        <f>""</f>
        <v/>
      </c>
      <c r="GT478" t="str">
        <f>""</f>
        <v/>
      </c>
      <c r="HF478" t="str">
        <f>""</f>
        <v/>
      </c>
      <c r="HK478" t="str">
        <f>""</f>
        <v/>
      </c>
      <c r="HN478" t="s">
        <v>271</v>
      </c>
      <c r="HP478" t="str">
        <f>""</f>
        <v/>
      </c>
      <c r="HQ478" t="str">
        <f>""</f>
        <v/>
      </c>
      <c r="IA478" t="str">
        <f>""</f>
        <v/>
      </c>
      <c r="IB478" t="str">
        <f>""</f>
        <v/>
      </c>
      <c r="IC478" t="str">
        <f>HYPERLINK("https://web.datatree.com/?/property?propertyId=3736535")</f>
        <v>https://web.datatree.com/?/property?propertyId=3736535</v>
      </c>
    </row>
    <row r="479" spans="1:237" x14ac:dyDescent="0.25">
      <c r="A479" t="s">
        <v>272</v>
      </c>
      <c r="D479" t="s">
        <v>272</v>
      </c>
      <c r="E479" t="s">
        <v>273</v>
      </c>
      <c r="F479">
        <v>377</v>
      </c>
      <c r="O479" t="s">
        <v>272</v>
      </c>
      <c r="P479" t="s">
        <v>272</v>
      </c>
      <c r="R479" t="s">
        <v>274</v>
      </c>
      <c r="T479" t="s">
        <v>242</v>
      </c>
      <c r="AE479" t="s">
        <v>243</v>
      </c>
      <c r="AH479" t="s">
        <v>244</v>
      </c>
      <c r="AK479" t="s">
        <v>245</v>
      </c>
      <c r="AP479" t="s">
        <v>275</v>
      </c>
      <c r="AS479" t="s">
        <v>276</v>
      </c>
      <c r="AT479" t="s">
        <v>276</v>
      </c>
      <c r="AU479" t="s">
        <v>243</v>
      </c>
      <c r="AV479" t="str">
        <f>"86321"</f>
        <v>86321</v>
      </c>
      <c r="AW479" t="s">
        <v>277</v>
      </c>
      <c r="AX479" t="s">
        <v>278</v>
      </c>
      <c r="AY479" t="s">
        <v>279</v>
      </c>
      <c r="AZ479" t="s">
        <v>254</v>
      </c>
      <c r="BA479" t="s">
        <v>5197</v>
      </c>
      <c r="BB479" t="str">
        <f>"203-38-013"</f>
        <v>203-38-013</v>
      </c>
      <c r="BC479" t="str">
        <f>"20338013"</f>
        <v>20338013</v>
      </c>
      <c r="BD479" t="str">
        <f>"R20338013"</f>
        <v>R20338013</v>
      </c>
      <c r="BE479">
        <v>4015</v>
      </c>
      <c r="BI479" t="s">
        <v>256</v>
      </c>
      <c r="BJ479" t="s">
        <v>707</v>
      </c>
      <c r="BK479" t="s">
        <v>520</v>
      </c>
      <c r="BL479">
        <v>23</v>
      </c>
      <c r="BN479">
        <v>34.839157349999503</v>
      </c>
      <c r="BO479">
        <v>-113.629741260114</v>
      </c>
      <c r="BW479" t="s">
        <v>5198</v>
      </c>
      <c r="BX479" t="s">
        <v>5198</v>
      </c>
      <c r="CA479" t="str">
        <f>""</f>
        <v/>
      </c>
      <c r="CC479">
        <v>0</v>
      </c>
      <c r="CD479">
        <v>0</v>
      </c>
      <c r="CE479">
        <v>0</v>
      </c>
      <c r="CF479">
        <v>0</v>
      </c>
      <c r="CI479">
        <v>0</v>
      </c>
      <c r="CJ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v>0</v>
      </c>
      <c r="CX479">
        <v>0</v>
      </c>
      <c r="CZ479">
        <v>0</v>
      </c>
      <c r="DB479">
        <v>0</v>
      </c>
      <c r="DD479">
        <v>0</v>
      </c>
      <c r="DF479">
        <v>0</v>
      </c>
      <c r="DK479">
        <v>0</v>
      </c>
      <c r="DM479">
        <v>0</v>
      </c>
      <c r="DX479">
        <v>0</v>
      </c>
      <c r="EC479" t="s">
        <v>284</v>
      </c>
      <c r="ED479" t="s">
        <v>285</v>
      </c>
      <c r="EE479" t="s">
        <v>286</v>
      </c>
      <c r="EG479">
        <v>435600</v>
      </c>
      <c r="EH479">
        <v>10</v>
      </c>
      <c r="EI479">
        <v>0</v>
      </c>
      <c r="EJ479">
        <v>0</v>
      </c>
      <c r="EK479">
        <v>0</v>
      </c>
      <c r="EL479">
        <v>0</v>
      </c>
      <c r="EU479" t="s">
        <v>407</v>
      </c>
      <c r="EV479" t="s">
        <v>1777</v>
      </c>
      <c r="EW479" t="s">
        <v>1778</v>
      </c>
      <c r="EX479" s="1">
        <v>40135</v>
      </c>
      <c r="EY479" t="s">
        <v>267</v>
      </c>
      <c r="EZ479" t="str">
        <f>"TRUE"</f>
        <v>TRUE</v>
      </c>
      <c r="FA479">
        <v>2022</v>
      </c>
      <c r="FB479">
        <v>2020</v>
      </c>
      <c r="FC479">
        <v>600</v>
      </c>
      <c r="FD479" t="s">
        <v>246</v>
      </c>
      <c r="FE479" t="s">
        <v>246</v>
      </c>
      <c r="FF479" t="s">
        <v>246</v>
      </c>
      <c r="FG479" t="s">
        <v>246</v>
      </c>
      <c r="FH479" t="s">
        <v>246</v>
      </c>
      <c r="FI479" t="s">
        <v>246</v>
      </c>
      <c r="FJ479" t="s">
        <v>246</v>
      </c>
      <c r="FK479" t="s">
        <v>246</v>
      </c>
      <c r="FL479" t="s">
        <v>246</v>
      </c>
      <c r="FM479" t="s">
        <v>246</v>
      </c>
      <c r="FN479" t="s">
        <v>246</v>
      </c>
      <c r="FO479" t="s">
        <v>246</v>
      </c>
      <c r="FP479" t="s">
        <v>246</v>
      </c>
      <c r="FQ479" s="2">
        <v>12</v>
      </c>
      <c r="FR479" s="2">
        <v>0</v>
      </c>
      <c r="FS479" s="2">
        <v>0</v>
      </c>
      <c r="FT479">
        <v>0</v>
      </c>
      <c r="FU479" s="2">
        <v>82</v>
      </c>
      <c r="FV479" s="2">
        <v>82</v>
      </c>
      <c r="FW479" s="2">
        <v>0</v>
      </c>
      <c r="FX479">
        <v>0</v>
      </c>
      <c r="FY479" s="2">
        <v>0</v>
      </c>
      <c r="FZ479" s="2">
        <v>0</v>
      </c>
      <c r="GA479" s="2">
        <v>0</v>
      </c>
      <c r="GB479">
        <v>0</v>
      </c>
      <c r="GC479" s="2">
        <v>1.06</v>
      </c>
      <c r="GE479" s="2">
        <v>82</v>
      </c>
      <c r="GH479" t="s">
        <v>289</v>
      </c>
      <c r="GK479" t="s">
        <v>290</v>
      </c>
      <c r="GL479" t="s">
        <v>290</v>
      </c>
      <c r="GR479" t="str">
        <f>""</f>
        <v/>
      </c>
      <c r="GS479" t="str">
        <f>""</f>
        <v/>
      </c>
      <c r="GT479" t="str">
        <f>""</f>
        <v/>
      </c>
      <c r="HF479" t="str">
        <f>""</f>
        <v/>
      </c>
      <c r="HK479" t="str">
        <f>""</f>
        <v/>
      </c>
      <c r="HN479" t="s">
        <v>271</v>
      </c>
      <c r="HP479" t="str">
        <f>""</f>
        <v/>
      </c>
      <c r="HQ479" t="str">
        <f>""</f>
        <v/>
      </c>
      <c r="IA479" t="str">
        <f>""</f>
        <v/>
      </c>
      <c r="IB479" t="str">
        <f>""</f>
        <v/>
      </c>
      <c r="IC479" t="str">
        <f>HYPERLINK("https://web.datatree.com/?/property?propertyId=3713128")</f>
        <v>https://web.datatree.com/?/property?propertyId=3713128</v>
      </c>
    </row>
    <row r="480" spans="1:237" x14ac:dyDescent="0.25">
      <c r="A480" t="s">
        <v>5199</v>
      </c>
      <c r="D480" t="s">
        <v>5199</v>
      </c>
      <c r="E480" t="s">
        <v>273</v>
      </c>
      <c r="F480">
        <v>45</v>
      </c>
      <c r="O480" t="s">
        <v>5199</v>
      </c>
      <c r="P480" t="s">
        <v>5199</v>
      </c>
      <c r="R480" t="s">
        <v>274</v>
      </c>
      <c r="T480" t="s">
        <v>242</v>
      </c>
      <c r="AE480" t="s">
        <v>243</v>
      </c>
      <c r="AH480" t="s">
        <v>244</v>
      </c>
      <c r="AK480" t="s">
        <v>245</v>
      </c>
      <c r="AL480" t="s">
        <v>396</v>
      </c>
      <c r="AM480">
        <v>6730</v>
      </c>
      <c r="AP480" t="s">
        <v>5200</v>
      </c>
      <c r="AQ480" t="s">
        <v>491</v>
      </c>
      <c r="AR480">
        <v>136</v>
      </c>
      <c r="AS480" t="s">
        <v>1362</v>
      </c>
      <c r="AT480" t="s">
        <v>1362</v>
      </c>
      <c r="AU480" t="s">
        <v>243</v>
      </c>
      <c r="AV480" t="str">
        <f>"85257-3135"</f>
        <v>85257-3135</v>
      </c>
      <c r="AW480" t="s">
        <v>5089</v>
      </c>
      <c r="AX480" t="s">
        <v>5201</v>
      </c>
      <c r="AY480" t="s">
        <v>5202</v>
      </c>
      <c r="AZ480" t="s">
        <v>254</v>
      </c>
      <c r="BA480" t="s">
        <v>2551</v>
      </c>
      <c r="BB480" t="str">
        <f>"201-34-021"</f>
        <v>201-34-021</v>
      </c>
      <c r="BC480" t="str">
        <f>"20134021"</f>
        <v>20134021</v>
      </c>
      <c r="BD480" t="str">
        <f>"R20134021"</f>
        <v>R20134021</v>
      </c>
      <c r="BE480">
        <v>4015</v>
      </c>
      <c r="BI480" t="s">
        <v>256</v>
      </c>
      <c r="BJ480" t="s">
        <v>707</v>
      </c>
      <c r="BK480" t="s">
        <v>258</v>
      </c>
      <c r="BL480">
        <v>17</v>
      </c>
      <c r="BN480">
        <v>34.861806919373102</v>
      </c>
      <c r="BO480">
        <v>-113.572018644772</v>
      </c>
      <c r="BW480" t="s">
        <v>1166</v>
      </c>
      <c r="BX480" t="s">
        <v>1166</v>
      </c>
      <c r="CA480" t="str">
        <f>""</f>
        <v/>
      </c>
      <c r="CC480">
        <v>0</v>
      </c>
      <c r="CD480">
        <v>0</v>
      </c>
      <c r="CE480">
        <v>0</v>
      </c>
      <c r="CF480">
        <v>0</v>
      </c>
      <c r="CI480">
        <v>0</v>
      </c>
      <c r="CJ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0</v>
      </c>
      <c r="CU480">
        <v>0</v>
      </c>
      <c r="CX480">
        <v>0</v>
      </c>
      <c r="CZ480">
        <v>0</v>
      </c>
      <c r="DB480">
        <v>0</v>
      </c>
      <c r="DD480">
        <v>0</v>
      </c>
      <c r="DF480">
        <v>0</v>
      </c>
      <c r="DK480">
        <v>0</v>
      </c>
      <c r="DM480">
        <v>0</v>
      </c>
      <c r="DX480">
        <v>0</v>
      </c>
      <c r="EC480" t="s">
        <v>336</v>
      </c>
      <c r="ED480" t="s">
        <v>405</v>
      </c>
      <c r="EE480" t="s">
        <v>406</v>
      </c>
      <c r="EG480">
        <v>435600</v>
      </c>
      <c r="EH480">
        <v>10</v>
      </c>
      <c r="EI480">
        <v>0</v>
      </c>
      <c r="EJ480">
        <v>0</v>
      </c>
      <c r="EK480">
        <v>0</v>
      </c>
      <c r="EL480">
        <v>0</v>
      </c>
      <c r="EU480" t="s">
        <v>264</v>
      </c>
      <c r="EV480" t="s">
        <v>709</v>
      </c>
      <c r="EW480" t="s">
        <v>710</v>
      </c>
      <c r="EX480" s="1">
        <v>40135</v>
      </c>
      <c r="EY480" t="s">
        <v>267</v>
      </c>
      <c r="EZ480" t="str">
        <f>"FALSE"</f>
        <v>FALSE</v>
      </c>
      <c r="FA480">
        <v>2022</v>
      </c>
      <c r="FB480">
        <v>2020</v>
      </c>
      <c r="FC480">
        <v>600</v>
      </c>
      <c r="FD480" t="s">
        <v>246</v>
      </c>
      <c r="FE480" t="s">
        <v>246</v>
      </c>
      <c r="FF480" t="s">
        <v>246</v>
      </c>
      <c r="FG480" t="s">
        <v>246</v>
      </c>
      <c r="FH480" t="s">
        <v>246</v>
      </c>
      <c r="FI480" t="s">
        <v>246</v>
      </c>
      <c r="FJ480" t="s">
        <v>246</v>
      </c>
      <c r="FK480" t="s">
        <v>246</v>
      </c>
      <c r="FL480" t="s">
        <v>246</v>
      </c>
      <c r="FM480" t="s">
        <v>246</v>
      </c>
      <c r="FN480" t="s">
        <v>246</v>
      </c>
      <c r="FO480" t="s">
        <v>246</v>
      </c>
      <c r="FP480" t="s">
        <v>246</v>
      </c>
      <c r="FQ480" s="2">
        <v>296</v>
      </c>
      <c r="FR480" s="2">
        <v>0</v>
      </c>
      <c r="FS480" s="2">
        <v>0</v>
      </c>
      <c r="FT480">
        <v>0</v>
      </c>
      <c r="FU480" s="2">
        <v>1972</v>
      </c>
      <c r="FV480" s="2">
        <v>1972</v>
      </c>
      <c r="FW480" s="2">
        <v>0</v>
      </c>
      <c r="FX480">
        <v>0</v>
      </c>
      <c r="FY480" s="2">
        <v>0</v>
      </c>
      <c r="FZ480" s="2">
        <v>0</v>
      </c>
      <c r="GA480" s="2">
        <v>0</v>
      </c>
      <c r="GB480">
        <v>0</v>
      </c>
      <c r="GC480" s="2">
        <v>18.18</v>
      </c>
      <c r="GE480" s="2">
        <v>1972</v>
      </c>
      <c r="GH480" t="s">
        <v>289</v>
      </c>
      <c r="GK480" t="s">
        <v>290</v>
      </c>
      <c r="GL480" t="s">
        <v>290</v>
      </c>
      <c r="GR480" t="str">
        <f>""</f>
        <v/>
      </c>
      <c r="GS480" t="str">
        <f>""</f>
        <v/>
      </c>
      <c r="GT480" t="str">
        <f>""</f>
        <v/>
      </c>
      <c r="GU480" s="1">
        <v>38589</v>
      </c>
      <c r="GV480" s="1">
        <v>38618</v>
      </c>
      <c r="GW480" s="2">
        <v>7250</v>
      </c>
      <c r="GX480" t="s">
        <v>566</v>
      </c>
      <c r="GY480" t="s">
        <v>567</v>
      </c>
      <c r="GZ480" t="s">
        <v>5203</v>
      </c>
      <c r="HF480" t="str">
        <f>"                    "</f>
        <v xml:space="preserve">                    </v>
      </c>
      <c r="HK480" t="str">
        <f>"                    "</f>
        <v xml:space="preserve">                    </v>
      </c>
      <c r="HM480" t="s">
        <v>1116</v>
      </c>
      <c r="HN480" t="s">
        <v>271</v>
      </c>
      <c r="HP480" t="str">
        <f>"5852.853"</f>
        <v>5852.853</v>
      </c>
      <c r="HQ480" t="str">
        <f>""</f>
        <v/>
      </c>
      <c r="HR480" s="1">
        <v>38478</v>
      </c>
      <c r="HS480" s="1">
        <v>38488</v>
      </c>
      <c r="HT480" s="2">
        <v>7500</v>
      </c>
      <c r="HU480" t="s">
        <v>319</v>
      </c>
      <c r="HW480" s="2">
        <v>0</v>
      </c>
      <c r="IA480" t="str">
        <f>"5602.357"</f>
        <v>5602.357</v>
      </c>
      <c r="IB480" t="str">
        <f>""</f>
        <v/>
      </c>
      <c r="IC480" t="str">
        <f>HYPERLINK("https://web.datatree.com/?/property?propertyId=3843119")</f>
        <v>https://web.datatree.com/?/property?propertyId=3843119</v>
      </c>
    </row>
    <row r="481" spans="1:237" x14ac:dyDescent="0.25">
      <c r="A481" t="s">
        <v>5204</v>
      </c>
      <c r="D481" t="s">
        <v>5204</v>
      </c>
      <c r="E481" t="s">
        <v>273</v>
      </c>
      <c r="F481">
        <v>350</v>
      </c>
      <c r="O481" t="s">
        <v>5204</v>
      </c>
      <c r="P481" t="s">
        <v>5204</v>
      </c>
      <c r="R481" t="s">
        <v>274</v>
      </c>
      <c r="T481" t="s">
        <v>242</v>
      </c>
      <c r="AE481" t="s">
        <v>243</v>
      </c>
      <c r="AH481" t="s">
        <v>244</v>
      </c>
      <c r="AK481" t="s">
        <v>245</v>
      </c>
      <c r="AL481" t="s">
        <v>246</v>
      </c>
      <c r="AM481">
        <v>1308</v>
      </c>
      <c r="AP481" t="s">
        <v>1038</v>
      </c>
      <c r="AQ481" t="s">
        <v>491</v>
      </c>
      <c r="AR481" t="s">
        <v>5205</v>
      </c>
      <c r="AS481" t="s">
        <v>345</v>
      </c>
      <c r="AT481" t="s">
        <v>345</v>
      </c>
      <c r="AU481" t="s">
        <v>243</v>
      </c>
      <c r="AV481" t="str">
        <f>"86401-5139"</f>
        <v>86401-5139</v>
      </c>
      <c r="AW481" t="s">
        <v>1184</v>
      </c>
      <c r="AX481" t="s">
        <v>5206</v>
      </c>
      <c r="AY481" t="s">
        <v>5207</v>
      </c>
      <c r="AZ481" t="s">
        <v>254</v>
      </c>
      <c r="BA481" t="s">
        <v>5208</v>
      </c>
      <c r="BB481" t="str">
        <f>"254-40-006"</f>
        <v>254-40-006</v>
      </c>
      <c r="BC481" t="str">
        <f>"25440006"</f>
        <v>25440006</v>
      </c>
      <c r="BD481" t="str">
        <f>"R25440006"</f>
        <v>R25440006</v>
      </c>
      <c r="BE481">
        <v>4015</v>
      </c>
      <c r="BI481" t="s">
        <v>256</v>
      </c>
      <c r="BJ481" t="s">
        <v>651</v>
      </c>
      <c r="BK481" t="s">
        <v>520</v>
      </c>
      <c r="BL481">
        <v>21</v>
      </c>
      <c r="BN481">
        <v>35.1080615094343</v>
      </c>
      <c r="BO481">
        <v>-113.65358312953801</v>
      </c>
      <c r="BW481" t="s">
        <v>5209</v>
      </c>
      <c r="BX481" t="s">
        <v>5209</v>
      </c>
      <c r="CA481" t="str">
        <f>""</f>
        <v/>
      </c>
      <c r="CC481">
        <v>0</v>
      </c>
      <c r="CD481">
        <v>0</v>
      </c>
      <c r="CE481">
        <v>0</v>
      </c>
      <c r="CF481">
        <v>0</v>
      </c>
      <c r="CI481">
        <v>0</v>
      </c>
      <c r="CJ481">
        <v>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0</v>
      </c>
      <c r="CX481">
        <v>0</v>
      </c>
      <c r="CZ481">
        <v>0</v>
      </c>
      <c r="DB481">
        <v>0</v>
      </c>
      <c r="DD481">
        <v>0</v>
      </c>
      <c r="DF481">
        <v>0</v>
      </c>
      <c r="DK481">
        <v>0</v>
      </c>
      <c r="DM481">
        <v>0</v>
      </c>
      <c r="DX481">
        <v>0</v>
      </c>
      <c r="EC481" t="s">
        <v>261</v>
      </c>
      <c r="ED481" t="s">
        <v>262</v>
      </c>
      <c r="EE481" t="s">
        <v>263</v>
      </c>
      <c r="EG481">
        <v>435600</v>
      </c>
      <c r="EH481">
        <v>10</v>
      </c>
      <c r="EI481">
        <v>0</v>
      </c>
      <c r="EJ481">
        <v>0</v>
      </c>
      <c r="EK481">
        <v>0</v>
      </c>
      <c r="EL481">
        <v>0</v>
      </c>
      <c r="EU481" t="s">
        <v>264</v>
      </c>
      <c r="EV481" t="s">
        <v>5210</v>
      </c>
      <c r="EW481" t="s">
        <v>5211</v>
      </c>
      <c r="EX481" s="1">
        <v>40135</v>
      </c>
      <c r="EY481" t="s">
        <v>267</v>
      </c>
      <c r="EZ481" t="str">
        <f>"FALSE"</f>
        <v>FALSE</v>
      </c>
      <c r="FA481">
        <v>2022</v>
      </c>
      <c r="FB481">
        <v>2020</v>
      </c>
      <c r="FC481">
        <v>300</v>
      </c>
      <c r="FD481" t="s">
        <v>246</v>
      </c>
      <c r="FE481" t="s">
        <v>246</v>
      </c>
      <c r="FF481" t="s">
        <v>246</v>
      </c>
      <c r="FG481" t="s">
        <v>246</v>
      </c>
      <c r="FH481" t="s">
        <v>246</v>
      </c>
      <c r="FI481" t="s">
        <v>246</v>
      </c>
      <c r="FJ481" t="s">
        <v>246</v>
      </c>
      <c r="FK481" t="s">
        <v>246</v>
      </c>
      <c r="FL481" t="s">
        <v>246</v>
      </c>
      <c r="FM481" t="s">
        <v>246</v>
      </c>
      <c r="FN481" t="s">
        <v>246</v>
      </c>
      <c r="FO481" t="s">
        <v>246</v>
      </c>
      <c r="FP481" t="s">
        <v>246</v>
      </c>
      <c r="FQ481" s="2">
        <v>1697</v>
      </c>
      <c r="FR481" s="2">
        <v>0</v>
      </c>
      <c r="FS481" s="2">
        <v>0</v>
      </c>
      <c r="FT481">
        <v>0</v>
      </c>
      <c r="FU481" s="2">
        <v>11311</v>
      </c>
      <c r="FV481" s="2">
        <v>11311</v>
      </c>
      <c r="FW481" s="2">
        <v>0</v>
      </c>
      <c r="FX481">
        <v>0</v>
      </c>
      <c r="FY481" s="2">
        <v>0</v>
      </c>
      <c r="FZ481" s="2">
        <v>0</v>
      </c>
      <c r="GA481" s="2">
        <v>0</v>
      </c>
      <c r="GB481">
        <v>0</v>
      </c>
      <c r="GC481" s="2">
        <v>120.96</v>
      </c>
      <c r="GE481" s="2">
        <v>11311</v>
      </c>
      <c r="GH481" t="s">
        <v>289</v>
      </c>
      <c r="GK481" t="s">
        <v>290</v>
      </c>
      <c r="GL481" t="s">
        <v>290</v>
      </c>
      <c r="GR481" t="str">
        <f>""</f>
        <v/>
      </c>
      <c r="GS481" t="str">
        <f>""</f>
        <v/>
      </c>
      <c r="GT481" t="str">
        <f>""</f>
        <v/>
      </c>
      <c r="HF481" t="str">
        <f>""</f>
        <v/>
      </c>
      <c r="HK481" t="str">
        <f>""</f>
        <v/>
      </c>
      <c r="HN481" t="s">
        <v>271</v>
      </c>
      <c r="HP481" t="str">
        <f>""</f>
        <v/>
      </c>
      <c r="HQ481" t="str">
        <f>""</f>
        <v/>
      </c>
      <c r="IA481" t="str">
        <f>""</f>
        <v/>
      </c>
      <c r="IB481" t="str">
        <f>""</f>
        <v/>
      </c>
      <c r="IC481" t="str">
        <f>HYPERLINK("https://web.datatree.com/?/property?propertyId=3813427")</f>
        <v>https://web.datatree.com/?/property?propertyId=3813427</v>
      </c>
    </row>
    <row r="482" spans="1:237" x14ac:dyDescent="0.25">
      <c r="A482" t="s">
        <v>5212</v>
      </c>
      <c r="D482" t="s">
        <v>5212</v>
      </c>
      <c r="E482" t="s">
        <v>240</v>
      </c>
      <c r="F482">
        <v>1</v>
      </c>
      <c r="K482" t="s">
        <v>240</v>
      </c>
      <c r="O482" t="s">
        <v>5213</v>
      </c>
      <c r="P482" t="s">
        <v>5212</v>
      </c>
      <c r="Q482" t="s">
        <v>588</v>
      </c>
      <c r="T482" t="s">
        <v>242</v>
      </c>
      <c r="AE482" t="s">
        <v>243</v>
      </c>
      <c r="AH482" t="s">
        <v>244</v>
      </c>
      <c r="AK482" t="s">
        <v>245</v>
      </c>
      <c r="AP482" t="s">
        <v>5000</v>
      </c>
      <c r="AS482" t="s">
        <v>5001</v>
      </c>
      <c r="AT482" t="s">
        <v>5001</v>
      </c>
      <c r="AU482" t="s">
        <v>328</v>
      </c>
      <c r="AV482" t="str">
        <f>"92595-1244"</f>
        <v>92595-1244</v>
      </c>
      <c r="AW482" t="s">
        <v>3328</v>
      </c>
      <c r="AX482" t="s">
        <v>5002</v>
      </c>
      <c r="AY482" t="s">
        <v>5003</v>
      </c>
      <c r="AZ482" t="s">
        <v>254</v>
      </c>
      <c r="BA482" t="s">
        <v>5214</v>
      </c>
      <c r="BB482" t="str">
        <f>"322-02-009B"</f>
        <v>322-02-009B</v>
      </c>
      <c r="BC482" t="str">
        <f>"32202009B"</f>
        <v>32202009B</v>
      </c>
      <c r="BD482" t="str">
        <f>"R32202009B"</f>
        <v>R32202009B</v>
      </c>
      <c r="BE482">
        <v>4015</v>
      </c>
      <c r="BI482" t="s">
        <v>256</v>
      </c>
      <c r="BJ482" t="s">
        <v>257</v>
      </c>
      <c r="BK482" t="s">
        <v>351</v>
      </c>
      <c r="BL482">
        <v>1</v>
      </c>
      <c r="BN482">
        <v>35.231119988555399</v>
      </c>
      <c r="BO482">
        <v>-113.939554015559</v>
      </c>
      <c r="BP482" t="s">
        <v>5005</v>
      </c>
      <c r="BW482" t="s">
        <v>5006</v>
      </c>
      <c r="BX482" t="s">
        <v>5006</v>
      </c>
      <c r="CA482" t="str">
        <f>""</f>
        <v/>
      </c>
      <c r="CC482">
        <v>0</v>
      </c>
      <c r="CD482">
        <v>0</v>
      </c>
      <c r="CE482">
        <v>0</v>
      </c>
      <c r="CF482">
        <v>0</v>
      </c>
      <c r="CI482">
        <v>0</v>
      </c>
      <c r="CJ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0</v>
      </c>
      <c r="CT482">
        <v>0</v>
      </c>
      <c r="CU482">
        <v>0</v>
      </c>
      <c r="CX482">
        <v>0</v>
      </c>
      <c r="CZ482">
        <v>0</v>
      </c>
      <c r="DB482">
        <v>0</v>
      </c>
      <c r="DD482">
        <v>0</v>
      </c>
      <c r="DF482">
        <v>0</v>
      </c>
      <c r="DK482">
        <v>0</v>
      </c>
      <c r="DM482">
        <v>0</v>
      </c>
      <c r="DX482">
        <v>0</v>
      </c>
      <c r="EC482" t="s">
        <v>336</v>
      </c>
      <c r="ED482" t="s">
        <v>337</v>
      </c>
      <c r="EE482" t="s">
        <v>338</v>
      </c>
      <c r="EG482">
        <v>435600</v>
      </c>
      <c r="EH482">
        <v>10</v>
      </c>
      <c r="EI482">
        <v>0</v>
      </c>
      <c r="EJ482">
        <v>0</v>
      </c>
      <c r="EK482">
        <v>0</v>
      </c>
      <c r="EL482">
        <v>0</v>
      </c>
      <c r="EU482" t="s">
        <v>407</v>
      </c>
      <c r="EV482" t="s">
        <v>5008</v>
      </c>
      <c r="EW482" t="s">
        <v>5009</v>
      </c>
      <c r="EX482" s="1">
        <v>40135</v>
      </c>
      <c r="EY482" t="s">
        <v>267</v>
      </c>
      <c r="EZ482" t="str">
        <f>"TRUE"</f>
        <v>TRUE</v>
      </c>
      <c r="FA482">
        <v>2022</v>
      </c>
      <c r="FB482">
        <v>2020</v>
      </c>
      <c r="FC482">
        <v>450</v>
      </c>
      <c r="FD482" t="s">
        <v>246</v>
      </c>
      <c r="FE482" t="s">
        <v>246</v>
      </c>
      <c r="FF482" t="s">
        <v>246</v>
      </c>
      <c r="FG482" t="s">
        <v>246</v>
      </c>
      <c r="FH482" t="s">
        <v>246</v>
      </c>
      <c r="FI482" t="s">
        <v>246</v>
      </c>
      <c r="FJ482" t="s">
        <v>246</v>
      </c>
      <c r="FK482" t="s">
        <v>246</v>
      </c>
      <c r="FL482" t="s">
        <v>246</v>
      </c>
      <c r="FM482" t="s">
        <v>246</v>
      </c>
      <c r="FN482" t="s">
        <v>246</v>
      </c>
      <c r="FO482" t="s">
        <v>246</v>
      </c>
      <c r="FP482" t="s">
        <v>246</v>
      </c>
      <c r="FQ482" s="2">
        <v>1586</v>
      </c>
      <c r="FR482" s="2">
        <v>0</v>
      </c>
      <c r="FS482" s="2">
        <v>0</v>
      </c>
      <c r="FT482">
        <v>0</v>
      </c>
      <c r="FU482" s="2">
        <v>10576</v>
      </c>
      <c r="FV482" s="2">
        <v>10576</v>
      </c>
      <c r="FW482" s="2">
        <v>0</v>
      </c>
      <c r="FX482">
        <v>0</v>
      </c>
      <c r="FY482" s="2">
        <v>0</v>
      </c>
      <c r="FZ482" s="2">
        <v>0</v>
      </c>
      <c r="GA482" s="2">
        <v>0</v>
      </c>
      <c r="GB482">
        <v>0</v>
      </c>
      <c r="GC482" s="2">
        <v>176.82</v>
      </c>
      <c r="GE482" s="2">
        <v>10576</v>
      </c>
      <c r="GH482" t="s">
        <v>315</v>
      </c>
      <c r="GK482" t="s">
        <v>3919</v>
      </c>
      <c r="GL482" t="s">
        <v>359</v>
      </c>
      <c r="GM482" t="s">
        <v>360</v>
      </c>
      <c r="GO482" s="1">
        <v>36993</v>
      </c>
      <c r="GP482" s="2">
        <v>0</v>
      </c>
      <c r="GQ482" t="s">
        <v>362</v>
      </c>
      <c r="GR482" t="str">
        <f>"                    "</f>
        <v xml:space="preserve">                    </v>
      </c>
      <c r="GS482" t="str">
        <f>"3722.924"</f>
        <v>3722.924</v>
      </c>
      <c r="GT482" t="str">
        <f>""</f>
        <v/>
      </c>
      <c r="HF482" t="str">
        <f>""</f>
        <v/>
      </c>
      <c r="HK482" t="str">
        <f>""</f>
        <v/>
      </c>
      <c r="HN482" t="s">
        <v>271</v>
      </c>
      <c r="HP482" t="str">
        <f>""</f>
        <v/>
      </c>
      <c r="HQ482" t="str">
        <f>""</f>
        <v/>
      </c>
      <c r="IA482" t="str">
        <f>""</f>
        <v/>
      </c>
      <c r="IB482" t="str">
        <f>""</f>
        <v/>
      </c>
      <c r="IC482" t="str">
        <f>HYPERLINK("https://web.datatree.com/?/property?propertyId=3816459")</f>
        <v>https://web.datatree.com/?/property?propertyId=3816459</v>
      </c>
    </row>
    <row r="483" spans="1:237" x14ac:dyDescent="0.25">
      <c r="A483" t="s">
        <v>5215</v>
      </c>
      <c r="D483" t="s">
        <v>5215</v>
      </c>
      <c r="E483" t="s">
        <v>273</v>
      </c>
      <c r="F483">
        <v>5</v>
      </c>
      <c r="O483" t="s">
        <v>5215</v>
      </c>
      <c r="P483" t="s">
        <v>5215</v>
      </c>
      <c r="R483" t="s">
        <v>274</v>
      </c>
      <c r="T483" t="s">
        <v>242</v>
      </c>
      <c r="AE483" t="s">
        <v>243</v>
      </c>
      <c r="AH483" t="s">
        <v>244</v>
      </c>
      <c r="AK483" t="s">
        <v>245</v>
      </c>
      <c r="AM483">
        <v>2331</v>
      </c>
      <c r="AP483" t="s">
        <v>4685</v>
      </c>
      <c r="AQ483" t="s">
        <v>302</v>
      </c>
      <c r="AS483" t="s">
        <v>2650</v>
      </c>
      <c r="AT483" t="s">
        <v>2650</v>
      </c>
      <c r="AU483" t="s">
        <v>328</v>
      </c>
      <c r="AV483" t="str">
        <f>"92663-5124"</f>
        <v>92663-5124</v>
      </c>
      <c r="AW483" t="s">
        <v>592</v>
      </c>
      <c r="AX483" t="s">
        <v>4686</v>
      </c>
      <c r="AY483" t="s">
        <v>4687</v>
      </c>
      <c r="AZ483" t="s">
        <v>254</v>
      </c>
      <c r="BA483" t="s">
        <v>5216</v>
      </c>
      <c r="BB483" t="str">
        <f>"331-04-007B"</f>
        <v>331-04-007B</v>
      </c>
      <c r="BC483" t="str">
        <f>"33104007B"</f>
        <v>33104007B</v>
      </c>
      <c r="BD483" t="str">
        <f>"R33104007"</f>
        <v>R33104007</v>
      </c>
      <c r="BE483">
        <v>4015</v>
      </c>
      <c r="BJ483" t="s">
        <v>350</v>
      </c>
      <c r="BK483" t="s">
        <v>351</v>
      </c>
      <c r="BL483">
        <v>5</v>
      </c>
      <c r="BN483">
        <v>35.407250397895602</v>
      </c>
      <c r="BO483">
        <v>-114.00159606628399</v>
      </c>
      <c r="BP483" t="s">
        <v>673</v>
      </c>
      <c r="BW483" t="s">
        <v>674</v>
      </c>
      <c r="BX483" t="s">
        <v>674</v>
      </c>
      <c r="CA483" t="str">
        <f>""</f>
        <v/>
      </c>
      <c r="CC483">
        <v>0</v>
      </c>
      <c r="CD483">
        <v>0</v>
      </c>
      <c r="CE483">
        <v>0</v>
      </c>
      <c r="CF483">
        <v>0</v>
      </c>
      <c r="CI483">
        <v>0</v>
      </c>
      <c r="CJ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0</v>
      </c>
      <c r="CT483">
        <v>0</v>
      </c>
      <c r="CU483">
        <v>0</v>
      </c>
      <c r="CX483">
        <v>0</v>
      </c>
      <c r="CZ483">
        <v>0</v>
      </c>
      <c r="DB483">
        <v>0</v>
      </c>
      <c r="DD483">
        <v>0</v>
      </c>
      <c r="DF483">
        <v>0</v>
      </c>
      <c r="DK483">
        <v>0</v>
      </c>
      <c r="DM483">
        <v>0</v>
      </c>
      <c r="DX483">
        <v>0</v>
      </c>
      <c r="EC483" t="s">
        <v>261</v>
      </c>
      <c r="ED483" t="s">
        <v>262</v>
      </c>
      <c r="EE483" t="s">
        <v>263</v>
      </c>
      <c r="EG483">
        <v>435600</v>
      </c>
      <c r="EH483">
        <v>10</v>
      </c>
      <c r="EI483">
        <v>0</v>
      </c>
      <c r="EJ483">
        <v>0</v>
      </c>
      <c r="EK483">
        <v>0</v>
      </c>
      <c r="EL483">
        <v>0</v>
      </c>
      <c r="EU483" t="s">
        <v>264</v>
      </c>
      <c r="EV483" t="s">
        <v>675</v>
      </c>
      <c r="EW483" t="s">
        <v>676</v>
      </c>
      <c r="EX483" s="1">
        <v>40135</v>
      </c>
      <c r="EY483" t="s">
        <v>267</v>
      </c>
      <c r="EZ483" t="str">
        <f>"FALSE"</f>
        <v>FALSE</v>
      </c>
      <c r="FA483">
        <v>2022</v>
      </c>
      <c r="FB483">
        <v>2020</v>
      </c>
      <c r="FC483">
        <v>400</v>
      </c>
      <c r="FD483" t="s">
        <v>246</v>
      </c>
      <c r="FE483" t="s">
        <v>246</v>
      </c>
      <c r="FF483" t="s">
        <v>246</v>
      </c>
      <c r="FG483" t="s">
        <v>246</v>
      </c>
      <c r="FH483" t="s">
        <v>246</v>
      </c>
      <c r="FI483" t="s">
        <v>246</v>
      </c>
      <c r="FJ483" t="s">
        <v>246</v>
      </c>
      <c r="FK483" t="s">
        <v>246</v>
      </c>
      <c r="FL483" t="s">
        <v>246</v>
      </c>
      <c r="FM483" t="s">
        <v>246</v>
      </c>
      <c r="FN483" t="s">
        <v>246</v>
      </c>
      <c r="FO483" t="s">
        <v>246</v>
      </c>
      <c r="FP483" t="s">
        <v>246</v>
      </c>
      <c r="FQ483" s="2">
        <v>1548</v>
      </c>
      <c r="FR483" s="2">
        <v>0</v>
      </c>
      <c r="FS483" s="2">
        <v>0</v>
      </c>
      <c r="FT483">
        <v>0</v>
      </c>
      <c r="FU483" s="2">
        <v>10318</v>
      </c>
      <c r="FV483" s="2">
        <v>10318</v>
      </c>
      <c r="FW483" s="2">
        <v>0</v>
      </c>
      <c r="FX483">
        <v>0</v>
      </c>
      <c r="FY483" s="2">
        <v>0</v>
      </c>
      <c r="FZ483" s="2">
        <v>0</v>
      </c>
      <c r="GA483" s="2">
        <v>0</v>
      </c>
      <c r="GB483">
        <v>0</v>
      </c>
      <c r="GC483" s="2">
        <v>139.26</v>
      </c>
      <c r="GE483" s="2">
        <v>10318</v>
      </c>
      <c r="GH483" t="s">
        <v>315</v>
      </c>
      <c r="GK483" t="s">
        <v>358</v>
      </c>
      <c r="GL483" t="s">
        <v>359</v>
      </c>
      <c r="GM483" t="s">
        <v>360</v>
      </c>
      <c r="GR483" t="str">
        <f>""</f>
        <v/>
      </c>
      <c r="GS483" t="str">
        <f>""</f>
        <v/>
      </c>
      <c r="GT483" t="str">
        <f>""</f>
        <v/>
      </c>
      <c r="GV483" s="1">
        <v>38344</v>
      </c>
      <c r="GW483" s="2">
        <v>60000</v>
      </c>
      <c r="GX483" t="s">
        <v>566</v>
      </c>
      <c r="GY483" t="s">
        <v>567</v>
      </c>
      <c r="GZ483" t="s">
        <v>5217</v>
      </c>
      <c r="HF483" t="str">
        <f>"                    "</f>
        <v xml:space="preserve">                    </v>
      </c>
      <c r="HK483" t="str">
        <f>"                    "</f>
        <v xml:space="preserve">                    </v>
      </c>
      <c r="HM483" t="s">
        <v>642</v>
      </c>
      <c r="HN483" t="s">
        <v>271</v>
      </c>
      <c r="HP483" t="str">
        <f>"5360.653"</f>
        <v>5360.653</v>
      </c>
      <c r="HQ483" t="str">
        <f>""</f>
        <v/>
      </c>
      <c r="IA483" t="str">
        <f>""</f>
        <v/>
      </c>
      <c r="IB483" t="str">
        <f>""</f>
        <v/>
      </c>
      <c r="IC483" t="str">
        <f>HYPERLINK("https://web.datatree.com/?/property?propertyId=3817875")</f>
        <v>https://web.datatree.com/?/property?propertyId=3817875</v>
      </c>
    </row>
    <row r="484" spans="1:237" x14ac:dyDescent="0.25">
      <c r="A484" t="s">
        <v>5218</v>
      </c>
      <c r="B484" t="s">
        <v>5219</v>
      </c>
      <c r="C484" t="s">
        <v>5220</v>
      </c>
      <c r="D484" t="s">
        <v>5221</v>
      </c>
      <c r="E484" t="s">
        <v>240</v>
      </c>
      <c r="F484">
        <v>1</v>
      </c>
      <c r="G484" t="s">
        <v>5222</v>
      </c>
      <c r="H484" t="s">
        <v>5223</v>
      </c>
      <c r="I484" t="s">
        <v>5224</v>
      </c>
      <c r="J484" t="s">
        <v>5221</v>
      </c>
      <c r="K484" t="s">
        <v>240</v>
      </c>
      <c r="L484">
        <v>1</v>
      </c>
      <c r="O484" t="s">
        <v>5225</v>
      </c>
      <c r="P484" t="s">
        <v>5226</v>
      </c>
      <c r="T484" t="s">
        <v>242</v>
      </c>
      <c r="AE484" t="s">
        <v>243</v>
      </c>
      <c r="AH484" t="s">
        <v>244</v>
      </c>
      <c r="AK484" t="s">
        <v>245</v>
      </c>
      <c r="AL484" t="s">
        <v>589</v>
      </c>
      <c r="AM484">
        <v>474</v>
      </c>
      <c r="AP484" t="s">
        <v>5227</v>
      </c>
      <c r="AQ484" t="s">
        <v>419</v>
      </c>
      <c r="AS484" t="s">
        <v>3231</v>
      </c>
      <c r="AT484" t="s">
        <v>5228</v>
      </c>
      <c r="AU484" t="s">
        <v>243</v>
      </c>
      <c r="AV484" t="str">
        <f>"85541-7306"</f>
        <v>85541-7306</v>
      </c>
      <c r="AW484" t="s">
        <v>5229</v>
      </c>
      <c r="AX484" t="s">
        <v>5230</v>
      </c>
      <c r="AY484" t="s">
        <v>5231</v>
      </c>
      <c r="AZ484" t="s">
        <v>254</v>
      </c>
      <c r="BA484" t="s">
        <v>5232</v>
      </c>
      <c r="BB484" t="str">
        <f>"120-28-027B"</f>
        <v>120-28-027B</v>
      </c>
      <c r="BC484" t="str">
        <f>"12028027B"</f>
        <v>12028027B</v>
      </c>
      <c r="BD484" t="str">
        <f>"R12028027B"</f>
        <v>R12028027B</v>
      </c>
      <c r="BE484">
        <v>4015</v>
      </c>
      <c r="BI484" t="s">
        <v>256</v>
      </c>
      <c r="BJ484" t="s">
        <v>424</v>
      </c>
      <c r="BK484" t="s">
        <v>499</v>
      </c>
      <c r="BL484">
        <v>31</v>
      </c>
      <c r="BN484">
        <v>34.594386827655903</v>
      </c>
      <c r="BO484">
        <v>-114.289274909799</v>
      </c>
      <c r="BP484" t="s">
        <v>1606</v>
      </c>
      <c r="BW484" t="s">
        <v>1607</v>
      </c>
      <c r="BX484" t="s">
        <v>1607</v>
      </c>
      <c r="CA484" t="str">
        <f>""</f>
        <v/>
      </c>
      <c r="CC484">
        <v>0</v>
      </c>
      <c r="CD484">
        <v>0</v>
      </c>
      <c r="CE484">
        <v>0</v>
      </c>
      <c r="CF484">
        <v>0</v>
      </c>
      <c r="CI484">
        <v>0</v>
      </c>
      <c r="CJ484">
        <v>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0</v>
      </c>
      <c r="CR484">
        <v>0</v>
      </c>
      <c r="CS484">
        <v>0</v>
      </c>
      <c r="CT484">
        <v>0</v>
      </c>
      <c r="CU484">
        <v>0</v>
      </c>
      <c r="CX484">
        <v>0</v>
      </c>
      <c r="CZ484">
        <v>0</v>
      </c>
      <c r="DB484">
        <v>0</v>
      </c>
      <c r="DD484">
        <v>0</v>
      </c>
      <c r="DF484">
        <v>0</v>
      </c>
      <c r="DK484">
        <v>0</v>
      </c>
      <c r="DM484">
        <v>0</v>
      </c>
      <c r="DX484">
        <v>0</v>
      </c>
      <c r="EC484" t="s">
        <v>261</v>
      </c>
      <c r="ED484" t="s">
        <v>262</v>
      </c>
      <c r="EE484" t="s">
        <v>263</v>
      </c>
      <c r="EG484">
        <v>435600</v>
      </c>
      <c r="EH484">
        <v>10</v>
      </c>
      <c r="EI484">
        <v>0</v>
      </c>
      <c r="EJ484">
        <v>0</v>
      </c>
      <c r="EK484">
        <v>0</v>
      </c>
      <c r="EL484">
        <v>0</v>
      </c>
      <c r="EU484" t="s">
        <v>264</v>
      </c>
      <c r="EV484" t="s">
        <v>1608</v>
      </c>
      <c r="EW484" t="s">
        <v>1609</v>
      </c>
      <c r="EX484" s="1">
        <v>42340</v>
      </c>
      <c r="EY484" t="s">
        <v>267</v>
      </c>
      <c r="EZ484" t="str">
        <f>"FALSE"</f>
        <v>FALSE</v>
      </c>
      <c r="FA484">
        <v>2022</v>
      </c>
      <c r="FB484">
        <v>2020</v>
      </c>
      <c r="FC484">
        <v>2520</v>
      </c>
      <c r="FD484" t="s">
        <v>246</v>
      </c>
      <c r="FE484" t="s">
        <v>246</v>
      </c>
      <c r="FF484" t="s">
        <v>246</v>
      </c>
      <c r="FG484" t="s">
        <v>246</v>
      </c>
      <c r="FH484" t="s">
        <v>246</v>
      </c>
      <c r="FI484" t="s">
        <v>246</v>
      </c>
      <c r="FJ484" t="s">
        <v>246</v>
      </c>
      <c r="FK484" t="s">
        <v>246</v>
      </c>
      <c r="FL484" t="s">
        <v>246</v>
      </c>
      <c r="FM484" t="s">
        <v>246</v>
      </c>
      <c r="FN484" t="s">
        <v>246</v>
      </c>
      <c r="FO484" t="s">
        <v>246</v>
      </c>
      <c r="FP484" t="s">
        <v>246</v>
      </c>
      <c r="FQ484" s="2">
        <v>1160</v>
      </c>
      <c r="FR484" s="2">
        <v>0</v>
      </c>
      <c r="FS484" s="2">
        <v>0</v>
      </c>
      <c r="FT484">
        <v>0</v>
      </c>
      <c r="FU484" s="2">
        <v>7734</v>
      </c>
      <c r="FV484" s="2">
        <v>7734</v>
      </c>
      <c r="FW484" s="2">
        <v>0</v>
      </c>
      <c r="FX484">
        <v>0</v>
      </c>
      <c r="FY484" s="2">
        <v>0</v>
      </c>
      <c r="FZ484" s="2">
        <v>0</v>
      </c>
      <c r="GA484" s="2">
        <v>0</v>
      </c>
      <c r="GB484">
        <v>0</v>
      </c>
      <c r="GC484" s="2">
        <v>87.88</v>
      </c>
      <c r="GE484" s="2">
        <v>7734</v>
      </c>
      <c r="GH484" t="s">
        <v>1191</v>
      </c>
      <c r="GK484" t="s">
        <v>1610</v>
      </c>
      <c r="GL484" t="s">
        <v>1193</v>
      </c>
      <c r="GM484" t="s">
        <v>1194</v>
      </c>
      <c r="GN484" s="1">
        <v>42992</v>
      </c>
      <c r="GO484" s="1">
        <v>43007</v>
      </c>
      <c r="GQ484" t="s">
        <v>270</v>
      </c>
      <c r="GR484" t="str">
        <f>""</f>
        <v/>
      </c>
      <c r="GS484" t="str">
        <f>"2017.46765"</f>
        <v>2017.46765</v>
      </c>
      <c r="GT484" t="str">
        <f>""</f>
        <v/>
      </c>
      <c r="HF484" t="str">
        <f>""</f>
        <v/>
      </c>
      <c r="HK484" t="str">
        <f>""</f>
        <v/>
      </c>
      <c r="HN484" t="s">
        <v>271</v>
      </c>
      <c r="HP484" t="str">
        <f>""</f>
        <v/>
      </c>
      <c r="HQ484" t="str">
        <f>""</f>
        <v/>
      </c>
      <c r="IA484" t="str">
        <f>""</f>
        <v/>
      </c>
      <c r="IB484" t="str">
        <f>""</f>
        <v/>
      </c>
      <c r="IC484" t="str">
        <f>HYPERLINK("https://web.datatree.com/?/property?propertyId=3705972")</f>
        <v>https://web.datatree.com/?/property?propertyId=3705972</v>
      </c>
    </row>
    <row r="485" spans="1:237" x14ac:dyDescent="0.25">
      <c r="A485" t="s">
        <v>5233</v>
      </c>
      <c r="B485" t="s">
        <v>2456</v>
      </c>
      <c r="C485" t="s">
        <v>2456</v>
      </c>
      <c r="D485" t="s">
        <v>5234</v>
      </c>
      <c r="E485" t="s">
        <v>240</v>
      </c>
      <c r="F485">
        <v>2</v>
      </c>
      <c r="O485" t="s">
        <v>5235</v>
      </c>
      <c r="P485" t="s">
        <v>5233</v>
      </c>
      <c r="T485" t="s">
        <v>242</v>
      </c>
      <c r="AE485" t="s">
        <v>243</v>
      </c>
      <c r="AH485" t="s">
        <v>244</v>
      </c>
      <c r="AK485" t="s">
        <v>245</v>
      </c>
      <c r="AL485" t="s">
        <v>396</v>
      </c>
      <c r="AM485">
        <v>208</v>
      </c>
      <c r="AP485" t="s">
        <v>5236</v>
      </c>
      <c r="AQ485" t="s">
        <v>375</v>
      </c>
      <c r="AS485" t="s">
        <v>4889</v>
      </c>
      <c r="AT485" t="s">
        <v>4889</v>
      </c>
      <c r="AU485" t="s">
        <v>243</v>
      </c>
      <c r="AV485" t="str">
        <f>"85281-1039"</f>
        <v>85281-1039</v>
      </c>
      <c r="AW485" t="s">
        <v>251</v>
      </c>
      <c r="AX485" t="s">
        <v>5237</v>
      </c>
      <c r="AY485" t="s">
        <v>5238</v>
      </c>
      <c r="AZ485" t="s">
        <v>254</v>
      </c>
      <c r="BA485" t="s">
        <v>5239</v>
      </c>
      <c r="BB485" t="str">
        <f>"210-03-006"</f>
        <v>210-03-006</v>
      </c>
      <c r="BC485" t="str">
        <f>"21003006"</f>
        <v>21003006</v>
      </c>
      <c r="BD485" t="str">
        <f>"R21003006"</f>
        <v>R21003006</v>
      </c>
      <c r="BE485">
        <v>4015</v>
      </c>
      <c r="BI485" t="s">
        <v>256</v>
      </c>
      <c r="BJ485" t="s">
        <v>281</v>
      </c>
      <c r="BK485" t="s">
        <v>310</v>
      </c>
      <c r="BL485">
        <v>4</v>
      </c>
      <c r="BN485">
        <v>34.762046452279002</v>
      </c>
      <c r="BO485">
        <v>-114.357729785346</v>
      </c>
      <c r="BP485" t="s">
        <v>1682</v>
      </c>
      <c r="BW485" t="s">
        <v>1683</v>
      </c>
      <c r="BX485" t="s">
        <v>1683</v>
      </c>
      <c r="CA485" t="str">
        <f>"6|27"</f>
        <v>6|27</v>
      </c>
      <c r="CC485">
        <v>0</v>
      </c>
      <c r="CD485">
        <v>0</v>
      </c>
      <c r="CE485">
        <v>0</v>
      </c>
      <c r="CF485">
        <v>0</v>
      </c>
      <c r="CI485">
        <v>0</v>
      </c>
      <c r="CJ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0</v>
      </c>
      <c r="CT485">
        <v>0</v>
      </c>
      <c r="CU485">
        <v>0</v>
      </c>
      <c r="CX485">
        <v>0</v>
      </c>
      <c r="CZ485">
        <v>0</v>
      </c>
      <c r="DB485">
        <v>0</v>
      </c>
      <c r="DD485">
        <v>0</v>
      </c>
      <c r="DF485">
        <v>0</v>
      </c>
      <c r="DK485">
        <v>0</v>
      </c>
      <c r="DM485">
        <v>0</v>
      </c>
      <c r="DX485">
        <v>0</v>
      </c>
      <c r="EC485" t="s">
        <v>336</v>
      </c>
      <c r="ED485" t="s">
        <v>337</v>
      </c>
      <c r="EE485" t="s">
        <v>338</v>
      </c>
      <c r="EG485">
        <v>435600</v>
      </c>
      <c r="EH485">
        <v>10</v>
      </c>
      <c r="EI485">
        <v>0</v>
      </c>
      <c r="EJ485">
        <v>0</v>
      </c>
      <c r="EK485">
        <v>0</v>
      </c>
      <c r="EL485">
        <v>0</v>
      </c>
      <c r="EU485" t="s">
        <v>264</v>
      </c>
      <c r="EV485" t="s">
        <v>384</v>
      </c>
      <c r="EW485" t="s">
        <v>385</v>
      </c>
      <c r="EX485" s="1">
        <v>40135</v>
      </c>
      <c r="EY485" t="s">
        <v>267</v>
      </c>
      <c r="EZ485" t="str">
        <f>"FALSE"</f>
        <v>FALSE</v>
      </c>
      <c r="FA485">
        <v>2022</v>
      </c>
      <c r="FB485">
        <v>2020</v>
      </c>
      <c r="FC485">
        <v>2500</v>
      </c>
      <c r="FD485" t="s">
        <v>246</v>
      </c>
      <c r="FE485" t="s">
        <v>246</v>
      </c>
      <c r="FF485" t="s">
        <v>246</v>
      </c>
      <c r="FG485" t="s">
        <v>246</v>
      </c>
      <c r="FH485" t="s">
        <v>246</v>
      </c>
      <c r="FI485" t="s">
        <v>246</v>
      </c>
      <c r="FJ485" t="s">
        <v>246</v>
      </c>
      <c r="FK485" t="s">
        <v>246</v>
      </c>
      <c r="FL485" t="s">
        <v>246</v>
      </c>
      <c r="FM485" t="s">
        <v>246</v>
      </c>
      <c r="FN485" t="s">
        <v>246</v>
      </c>
      <c r="FO485" t="s">
        <v>246</v>
      </c>
      <c r="FP485" t="s">
        <v>246</v>
      </c>
      <c r="FQ485" s="2">
        <v>493</v>
      </c>
      <c r="FR485" s="2">
        <v>0</v>
      </c>
      <c r="FS485" s="2">
        <v>0</v>
      </c>
      <c r="FT485">
        <v>0</v>
      </c>
      <c r="FU485" s="2">
        <v>3288</v>
      </c>
      <c r="FV485" s="2">
        <v>3288</v>
      </c>
      <c r="FW485" s="2">
        <v>0</v>
      </c>
      <c r="FX485">
        <v>0</v>
      </c>
      <c r="FY485" s="2">
        <v>0</v>
      </c>
      <c r="FZ485" s="2">
        <v>0</v>
      </c>
      <c r="GA485" s="2">
        <v>0</v>
      </c>
      <c r="GB485">
        <v>0</v>
      </c>
      <c r="GC485" s="2">
        <v>24.84</v>
      </c>
      <c r="GE485" s="2">
        <v>3288</v>
      </c>
      <c r="GH485" t="s">
        <v>386</v>
      </c>
      <c r="GI485" t="s">
        <v>387</v>
      </c>
      <c r="GK485" t="s">
        <v>388</v>
      </c>
      <c r="GL485" t="s">
        <v>388</v>
      </c>
      <c r="GM485" t="s">
        <v>389</v>
      </c>
      <c r="GN485" s="1">
        <v>42157</v>
      </c>
      <c r="GO485" s="1">
        <v>42438</v>
      </c>
      <c r="GQ485" t="s">
        <v>553</v>
      </c>
      <c r="GR485" t="str">
        <f>""</f>
        <v/>
      </c>
      <c r="GS485" t="str">
        <f>"2016.9883"</f>
        <v>2016.9883</v>
      </c>
      <c r="GT485" t="str">
        <f>""</f>
        <v/>
      </c>
      <c r="HF485" t="str">
        <f>""</f>
        <v/>
      </c>
      <c r="HK485" t="str">
        <f>""</f>
        <v/>
      </c>
      <c r="HN485" t="s">
        <v>271</v>
      </c>
      <c r="HP485" t="str">
        <f>""</f>
        <v/>
      </c>
      <c r="HQ485" t="str">
        <f>""</f>
        <v/>
      </c>
      <c r="IA485" t="str">
        <f>""</f>
        <v/>
      </c>
      <c r="IB485" t="str">
        <f>""</f>
        <v/>
      </c>
      <c r="IC485" t="str">
        <f>HYPERLINK("https://web.datatree.com/?/property?propertyId=3848934")</f>
        <v>https://web.datatree.com/?/property?propertyId=3848934</v>
      </c>
    </row>
    <row r="486" spans="1:237" x14ac:dyDescent="0.25">
      <c r="A486" t="s">
        <v>5240</v>
      </c>
      <c r="B486" t="s">
        <v>5241</v>
      </c>
      <c r="C486" t="s">
        <v>5242</v>
      </c>
      <c r="D486" t="s">
        <v>5243</v>
      </c>
      <c r="E486" t="s">
        <v>240</v>
      </c>
      <c r="F486">
        <v>2</v>
      </c>
      <c r="O486" t="s">
        <v>5244</v>
      </c>
      <c r="P486" t="s">
        <v>5240</v>
      </c>
      <c r="T486" t="s">
        <v>242</v>
      </c>
      <c r="AE486" t="s">
        <v>243</v>
      </c>
      <c r="AH486" t="s">
        <v>244</v>
      </c>
      <c r="AK486" t="s">
        <v>245</v>
      </c>
      <c r="AM486">
        <v>2152</v>
      </c>
      <c r="AP486" t="s">
        <v>5245</v>
      </c>
      <c r="AQ486" t="s">
        <v>491</v>
      </c>
      <c r="AS486" t="s">
        <v>5246</v>
      </c>
      <c r="AT486" t="s">
        <v>5246</v>
      </c>
      <c r="AU486" t="s">
        <v>1029</v>
      </c>
      <c r="AV486" t="str">
        <f>"43613-3427"</f>
        <v>43613-3427</v>
      </c>
      <c r="AW486" t="s">
        <v>3313</v>
      </c>
      <c r="AX486" t="s">
        <v>5247</v>
      </c>
      <c r="AY486" t="s">
        <v>5248</v>
      </c>
      <c r="AZ486" t="s">
        <v>254</v>
      </c>
      <c r="BA486" t="s">
        <v>5249</v>
      </c>
      <c r="BB486" t="str">
        <f>"340-20-038"</f>
        <v>340-20-038</v>
      </c>
      <c r="BC486" t="str">
        <f>"34020038"</f>
        <v>34020038</v>
      </c>
      <c r="BD486" t="str">
        <f>"R34020038"</f>
        <v>R34020038</v>
      </c>
      <c r="BE486">
        <v>4015</v>
      </c>
      <c r="BJ486" t="s">
        <v>333</v>
      </c>
      <c r="BK486" t="s">
        <v>499</v>
      </c>
      <c r="BL486">
        <v>21</v>
      </c>
      <c r="BN486">
        <v>35.457943688636803</v>
      </c>
      <c r="BO486">
        <v>-114.321946089837</v>
      </c>
      <c r="BP486" t="s">
        <v>1339</v>
      </c>
      <c r="BQ486">
        <v>12</v>
      </c>
      <c r="BW486" t="s">
        <v>3246</v>
      </c>
      <c r="BX486" t="s">
        <v>3246</v>
      </c>
      <c r="CA486" t="str">
        <f>"39|42"</f>
        <v>39|42</v>
      </c>
      <c r="CC486">
        <v>0</v>
      </c>
      <c r="CD486">
        <v>0</v>
      </c>
      <c r="CE486">
        <v>0</v>
      </c>
      <c r="CF486">
        <v>0</v>
      </c>
      <c r="CI486">
        <v>0</v>
      </c>
      <c r="CJ486">
        <v>0</v>
      </c>
      <c r="CL486">
        <v>0</v>
      </c>
      <c r="CM486">
        <v>0</v>
      </c>
      <c r="CN486">
        <v>0</v>
      </c>
      <c r="CO486">
        <v>0</v>
      </c>
      <c r="CP486">
        <v>0</v>
      </c>
      <c r="CQ486">
        <v>0</v>
      </c>
      <c r="CR486">
        <v>0</v>
      </c>
      <c r="CS486">
        <v>0</v>
      </c>
      <c r="CT486">
        <v>0</v>
      </c>
      <c r="CU486">
        <v>0</v>
      </c>
      <c r="CX486">
        <v>0</v>
      </c>
      <c r="CZ486">
        <v>0</v>
      </c>
      <c r="DB486">
        <v>0</v>
      </c>
      <c r="DD486">
        <v>0</v>
      </c>
      <c r="DF486">
        <v>0</v>
      </c>
      <c r="DK486">
        <v>0</v>
      </c>
      <c r="DM486">
        <v>0</v>
      </c>
      <c r="DX486">
        <v>0</v>
      </c>
      <c r="EC486" t="s">
        <v>261</v>
      </c>
      <c r="ED486" t="s">
        <v>262</v>
      </c>
      <c r="EE486" t="s">
        <v>263</v>
      </c>
      <c r="EG486">
        <v>435600</v>
      </c>
      <c r="EH486">
        <v>10</v>
      </c>
      <c r="EI486">
        <v>0</v>
      </c>
      <c r="EJ486">
        <v>0</v>
      </c>
      <c r="EK486">
        <v>0</v>
      </c>
      <c r="EL486">
        <v>0</v>
      </c>
      <c r="EU486" t="s">
        <v>264</v>
      </c>
      <c r="EV486" t="s">
        <v>1341</v>
      </c>
      <c r="EW486" t="s">
        <v>1342</v>
      </c>
      <c r="EX486" s="1">
        <v>40135</v>
      </c>
      <c r="EY486" t="s">
        <v>267</v>
      </c>
      <c r="EZ486" t="str">
        <f>"FALSE"</f>
        <v>FALSE</v>
      </c>
      <c r="FA486">
        <v>2022</v>
      </c>
      <c r="FB486">
        <v>2020</v>
      </c>
      <c r="FC486">
        <v>400</v>
      </c>
      <c r="FD486" t="s">
        <v>246</v>
      </c>
      <c r="FE486" t="s">
        <v>246</v>
      </c>
      <c r="FF486" t="s">
        <v>246</v>
      </c>
      <c r="FG486" t="s">
        <v>246</v>
      </c>
      <c r="FH486" t="s">
        <v>246</v>
      </c>
      <c r="FI486" t="s">
        <v>246</v>
      </c>
      <c r="FJ486" t="s">
        <v>246</v>
      </c>
      <c r="FK486" t="s">
        <v>246</v>
      </c>
      <c r="FL486" t="s">
        <v>246</v>
      </c>
      <c r="FM486" t="s">
        <v>246</v>
      </c>
      <c r="FN486" t="s">
        <v>246</v>
      </c>
      <c r="FO486" t="s">
        <v>246</v>
      </c>
      <c r="FP486" t="s">
        <v>246</v>
      </c>
      <c r="FQ486" s="2">
        <v>1305</v>
      </c>
      <c r="FR486" s="2">
        <v>0</v>
      </c>
      <c r="FS486" s="2">
        <v>0</v>
      </c>
      <c r="FT486">
        <v>0</v>
      </c>
      <c r="FU486" s="2">
        <v>8698</v>
      </c>
      <c r="FV486" s="2">
        <v>8698</v>
      </c>
      <c r="FW486" s="2">
        <v>0</v>
      </c>
      <c r="FX486">
        <v>0</v>
      </c>
      <c r="FY486" s="2">
        <v>0</v>
      </c>
      <c r="FZ486" s="2">
        <v>0</v>
      </c>
      <c r="GA486" s="2">
        <v>0</v>
      </c>
      <c r="GB486">
        <v>0</v>
      </c>
      <c r="GC486" s="2">
        <v>121.08</v>
      </c>
      <c r="GE486" s="2">
        <v>8698</v>
      </c>
      <c r="GH486" t="s">
        <v>315</v>
      </c>
      <c r="GK486" t="s">
        <v>316</v>
      </c>
      <c r="GL486" t="s">
        <v>317</v>
      </c>
      <c r="GM486" t="s">
        <v>318</v>
      </c>
      <c r="GN486" s="1">
        <v>38796</v>
      </c>
      <c r="GO486" s="1">
        <v>38810</v>
      </c>
      <c r="GP486" s="2">
        <v>0</v>
      </c>
      <c r="GQ486" t="s">
        <v>319</v>
      </c>
      <c r="GR486" t="str">
        <f>"                    "</f>
        <v xml:space="preserve">                    </v>
      </c>
      <c r="GS486" t="str">
        <f>"6189.835"</f>
        <v>6189.835</v>
      </c>
      <c r="GT486" t="str">
        <f>""</f>
        <v/>
      </c>
      <c r="HF486" t="str">
        <f>""</f>
        <v/>
      </c>
      <c r="HK486" t="str">
        <f>""</f>
        <v/>
      </c>
      <c r="HN486" t="s">
        <v>271</v>
      </c>
      <c r="HP486" t="str">
        <f>""</f>
        <v/>
      </c>
      <c r="HQ486" t="str">
        <f>""</f>
        <v/>
      </c>
      <c r="IA486" t="str">
        <f>""</f>
        <v/>
      </c>
      <c r="IB486" t="str">
        <f>""</f>
        <v/>
      </c>
      <c r="IC486" t="str">
        <f>HYPERLINK("https://web.datatree.com/?/property?propertyId=3773364")</f>
        <v>https://web.datatree.com/?/property?propertyId=3773364</v>
      </c>
    </row>
    <row r="487" spans="1:237" x14ac:dyDescent="0.25">
      <c r="A487" t="s">
        <v>5250</v>
      </c>
      <c r="B487" t="s">
        <v>5251</v>
      </c>
      <c r="C487" t="s">
        <v>5251</v>
      </c>
      <c r="D487" t="s">
        <v>5252</v>
      </c>
      <c r="E487" t="s">
        <v>240</v>
      </c>
      <c r="F487">
        <v>2</v>
      </c>
      <c r="O487" t="s">
        <v>5253</v>
      </c>
      <c r="P487" t="s">
        <v>5250</v>
      </c>
      <c r="Q487" t="s">
        <v>2411</v>
      </c>
      <c r="T487" t="s">
        <v>242</v>
      </c>
      <c r="AE487" t="s">
        <v>243</v>
      </c>
      <c r="AH487" t="s">
        <v>244</v>
      </c>
      <c r="AK487" t="s">
        <v>245</v>
      </c>
      <c r="AM487">
        <v>339</v>
      </c>
      <c r="AO487" t="s">
        <v>1894</v>
      </c>
      <c r="AP487" t="s">
        <v>5254</v>
      </c>
      <c r="AQ487" t="s">
        <v>491</v>
      </c>
      <c r="AS487" t="s">
        <v>5255</v>
      </c>
      <c r="AT487" t="s">
        <v>5255</v>
      </c>
      <c r="AU487" t="s">
        <v>1127</v>
      </c>
      <c r="AV487" t="str">
        <f>"32548-5155"</f>
        <v>32548-5155</v>
      </c>
      <c r="AW487" t="s">
        <v>378</v>
      </c>
      <c r="AX487" t="s">
        <v>5256</v>
      </c>
      <c r="AY487" t="s">
        <v>5257</v>
      </c>
      <c r="AZ487" t="s">
        <v>254</v>
      </c>
      <c r="BA487" t="s">
        <v>5258</v>
      </c>
      <c r="BB487" t="str">
        <f>"244-04-019"</f>
        <v>244-04-019</v>
      </c>
      <c r="BC487" t="str">
        <f>"24404019"</f>
        <v>24404019</v>
      </c>
      <c r="BD487" t="str">
        <f>"R24404019"</f>
        <v>R24404019</v>
      </c>
      <c r="BE487">
        <v>4015</v>
      </c>
      <c r="BI487" t="s">
        <v>256</v>
      </c>
      <c r="BJ487" t="s">
        <v>707</v>
      </c>
      <c r="BK487" t="s">
        <v>351</v>
      </c>
      <c r="BL487">
        <v>8</v>
      </c>
      <c r="BN487">
        <v>34.863730230766699</v>
      </c>
      <c r="BO487">
        <v>-114.00010695394499</v>
      </c>
      <c r="BW487" t="s">
        <v>1138</v>
      </c>
      <c r="BX487" t="s">
        <v>1138</v>
      </c>
      <c r="CA487" t="str">
        <f>""</f>
        <v/>
      </c>
      <c r="CC487">
        <v>0</v>
      </c>
      <c r="CD487">
        <v>0</v>
      </c>
      <c r="CE487">
        <v>0</v>
      </c>
      <c r="CF487">
        <v>0</v>
      </c>
      <c r="CI487">
        <v>0</v>
      </c>
      <c r="CJ487">
        <v>0</v>
      </c>
      <c r="CL487">
        <v>0</v>
      </c>
      <c r="CM487">
        <v>0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v>0</v>
      </c>
      <c r="CX487">
        <v>0</v>
      </c>
      <c r="CZ487">
        <v>0</v>
      </c>
      <c r="DB487">
        <v>0</v>
      </c>
      <c r="DD487">
        <v>0</v>
      </c>
      <c r="DF487">
        <v>0</v>
      </c>
      <c r="DK487">
        <v>0</v>
      </c>
      <c r="DM487">
        <v>0</v>
      </c>
      <c r="DX487">
        <v>0</v>
      </c>
      <c r="EC487" t="s">
        <v>336</v>
      </c>
      <c r="ED487" t="s">
        <v>405</v>
      </c>
      <c r="EE487" t="s">
        <v>406</v>
      </c>
      <c r="EG487">
        <v>435600</v>
      </c>
      <c r="EH487">
        <v>10</v>
      </c>
      <c r="EI487">
        <v>0</v>
      </c>
      <c r="EJ487">
        <v>0</v>
      </c>
      <c r="EK487">
        <v>0</v>
      </c>
      <c r="EL487">
        <v>0</v>
      </c>
      <c r="EU487" t="s">
        <v>407</v>
      </c>
      <c r="EV487" t="s">
        <v>1139</v>
      </c>
      <c r="EW487" t="s">
        <v>1140</v>
      </c>
      <c r="EX487" s="1">
        <v>40135</v>
      </c>
      <c r="EY487" t="s">
        <v>267</v>
      </c>
      <c r="EZ487" t="str">
        <f>"TRUE"</f>
        <v>TRUE</v>
      </c>
      <c r="FA487">
        <v>2022</v>
      </c>
      <c r="FB487">
        <v>2020</v>
      </c>
      <c r="FC487">
        <v>1300</v>
      </c>
      <c r="FD487" t="s">
        <v>246</v>
      </c>
      <c r="FE487" t="s">
        <v>246</v>
      </c>
      <c r="FF487" t="s">
        <v>246</v>
      </c>
      <c r="FG487" t="s">
        <v>246</v>
      </c>
      <c r="FH487" t="s">
        <v>246</v>
      </c>
      <c r="FI487" t="s">
        <v>246</v>
      </c>
      <c r="FJ487" t="s">
        <v>246</v>
      </c>
      <c r="FK487" t="s">
        <v>246</v>
      </c>
      <c r="FL487" t="s">
        <v>246</v>
      </c>
      <c r="FM487" t="s">
        <v>246</v>
      </c>
      <c r="FN487" t="s">
        <v>246</v>
      </c>
      <c r="FO487" t="s">
        <v>246</v>
      </c>
      <c r="FP487" t="s">
        <v>246</v>
      </c>
      <c r="FQ487" s="2">
        <v>1263</v>
      </c>
      <c r="FR487" s="2">
        <v>1263</v>
      </c>
      <c r="FS487" s="2">
        <v>0</v>
      </c>
      <c r="FT487">
        <v>0</v>
      </c>
      <c r="FU487" s="2">
        <v>8421</v>
      </c>
      <c r="FV487" s="2">
        <v>8421</v>
      </c>
      <c r="FW487" s="2">
        <v>0</v>
      </c>
      <c r="FX487">
        <v>0</v>
      </c>
      <c r="FY487" s="2">
        <v>0</v>
      </c>
      <c r="FZ487" s="2">
        <v>0</v>
      </c>
      <c r="GA487" s="2">
        <v>0</v>
      </c>
      <c r="GB487">
        <v>0</v>
      </c>
      <c r="GC487" s="2">
        <v>101.06</v>
      </c>
      <c r="GE487" s="2">
        <v>8421</v>
      </c>
      <c r="GH487" t="s">
        <v>410</v>
      </c>
      <c r="GK487" t="s">
        <v>411</v>
      </c>
      <c r="GL487" t="s">
        <v>411</v>
      </c>
      <c r="GN487" s="1">
        <v>39177</v>
      </c>
      <c r="GO487" s="1">
        <v>39203</v>
      </c>
      <c r="GP487" s="2">
        <v>0</v>
      </c>
      <c r="GQ487" t="s">
        <v>567</v>
      </c>
      <c r="GR487" t="str">
        <f>"                    "</f>
        <v xml:space="preserve">                    </v>
      </c>
      <c r="GS487" t="str">
        <f>"6777.122"</f>
        <v>6777.122</v>
      </c>
      <c r="GT487" t="str">
        <f>""</f>
        <v/>
      </c>
      <c r="HF487" t="str">
        <f>""</f>
        <v/>
      </c>
      <c r="HK487" t="str">
        <f>""</f>
        <v/>
      </c>
      <c r="HN487" t="s">
        <v>271</v>
      </c>
      <c r="HP487" t="str">
        <f>""</f>
        <v/>
      </c>
      <c r="HQ487" t="str">
        <f>""</f>
        <v/>
      </c>
      <c r="IA487" t="str">
        <f>""</f>
        <v/>
      </c>
      <c r="IB487" t="str">
        <f>""</f>
        <v/>
      </c>
      <c r="IC487" t="str">
        <f>HYPERLINK("https://web.datatree.com/?/property?propertyId=3822286")</f>
        <v>https://web.datatree.com/?/property?propertyId=3822286</v>
      </c>
    </row>
    <row r="488" spans="1:237" x14ac:dyDescent="0.25">
      <c r="A488" t="s">
        <v>5259</v>
      </c>
      <c r="D488" t="s">
        <v>5259</v>
      </c>
      <c r="E488" t="s">
        <v>273</v>
      </c>
      <c r="F488">
        <v>76</v>
      </c>
      <c r="O488" t="s">
        <v>5259</v>
      </c>
      <c r="P488" t="s">
        <v>5259</v>
      </c>
      <c r="R488" t="s">
        <v>274</v>
      </c>
      <c r="T488" t="s">
        <v>242</v>
      </c>
      <c r="AE488" t="s">
        <v>243</v>
      </c>
      <c r="AH488" t="s">
        <v>244</v>
      </c>
      <c r="AK488" t="s">
        <v>245</v>
      </c>
      <c r="AM488">
        <v>2655</v>
      </c>
      <c r="AP488" t="s">
        <v>5260</v>
      </c>
      <c r="AQ488" t="s">
        <v>2869</v>
      </c>
      <c r="AS488" t="s">
        <v>5261</v>
      </c>
      <c r="AT488" t="s">
        <v>5261</v>
      </c>
      <c r="AU488" t="s">
        <v>1029</v>
      </c>
      <c r="AV488" t="str">
        <f>"44094-8801"</f>
        <v>44094-8801</v>
      </c>
      <c r="AW488" t="s">
        <v>4517</v>
      </c>
      <c r="AX488" t="s">
        <v>5262</v>
      </c>
      <c r="AY488" t="s">
        <v>5263</v>
      </c>
      <c r="AZ488" t="s">
        <v>254</v>
      </c>
      <c r="BA488" t="s">
        <v>5264</v>
      </c>
      <c r="BB488" t="str">
        <f>"102-39-001"</f>
        <v>102-39-001</v>
      </c>
      <c r="BC488" t="str">
        <f>"10239001"</f>
        <v>10239001</v>
      </c>
      <c r="BD488" t="str">
        <f>"R10239001"</f>
        <v>R10239001</v>
      </c>
      <c r="BE488">
        <v>4015</v>
      </c>
      <c r="BI488" t="s">
        <v>256</v>
      </c>
      <c r="BJ488" t="s">
        <v>424</v>
      </c>
      <c r="BK488" t="s">
        <v>258</v>
      </c>
      <c r="BL488">
        <v>35</v>
      </c>
      <c r="BN488">
        <v>34.603511467673499</v>
      </c>
      <c r="BO488">
        <v>-113.493100064945</v>
      </c>
      <c r="BP488" t="s">
        <v>994</v>
      </c>
      <c r="BW488" t="s">
        <v>995</v>
      </c>
      <c r="BX488" t="s">
        <v>995</v>
      </c>
      <c r="CA488" t="str">
        <f>"65"</f>
        <v>65</v>
      </c>
      <c r="CC488">
        <v>0</v>
      </c>
      <c r="CD488">
        <v>0</v>
      </c>
      <c r="CE488">
        <v>0</v>
      </c>
      <c r="CF488">
        <v>0</v>
      </c>
      <c r="CI488">
        <v>0</v>
      </c>
      <c r="CJ488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0</v>
      </c>
      <c r="CS488">
        <v>0</v>
      </c>
      <c r="CT488">
        <v>0</v>
      </c>
      <c r="CU488">
        <v>0</v>
      </c>
      <c r="CX488">
        <v>0</v>
      </c>
      <c r="CZ488">
        <v>0</v>
      </c>
      <c r="DB488">
        <v>0</v>
      </c>
      <c r="DD488">
        <v>0</v>
      </c>
      <c r="DF488">
        <v>0</v>
      </c>
      <c r="DK488">
        <v>0</v>
      </c>
      <c r="DM488">
        <v>0</v>
      </c>
      <c r="DX488">
        <v>0</v>
      </c>
      <c r="EC488" t="s">
        <v>261</v>
      </c>
      <c r="ED488" t="s">
        <v>262</v>
      </c>
      <c r="EE488" t="s">
        <v>263</v>
      </c>
      <c r="EG488">
        <v>435600</v>
      </c>
      <c r="EH488">
        <v>10</v>
      </c>
      <c r="EI488">
        <v>0</v>
      </c>
      <c r="EJ488">
        <v>0</v>
      </c>
      <c r="EK488">
        <v>0</v>
      </c>
      <c r="EL488">
        <v>0</v>
      </c>
      <c r="EU488" t="s">
        <v>264</v>
      </c>
      <c r="EV488" t="s">
        <v>427</v>
      </c>
      <c r="EW488" t="s">
        <v>428</v>
      </c>
      <c r="EX488" s="1">
        <v>40135</v>
      </c>
      <c r="EY488" t="s">
        <v>267</v>
      </c>
      <c r="EZ488" t="str">
        <f>"FALSE"</f>
        <v>FALSE</v>
      </c>
      <c r="FA488">
        <v>2022</v>
      </c>
      <c r="FB488">
        <v>2020</v>
      </c>
      <c r="FC488">
        <v>600</v>
      </c>
      <c r="FD488" t="s">
        <v>246</v>
      </c>
      <c r="FE488" t="s">
        <v>246</v>
      </c>
      <c r="FF488" t="s">
        <v>246</v>
      </c>
      <c r="FG488" t="s">
        <v>246</v>
      </c>
      <c r="FH488" t="s">
        <v>246</v>
      </c>
      <c r="FI488" t="s">
        <v>246</v>
      </c>
      <c r="FJ488" t="s">
        <v>246</v>
      </c>
      <c r="FK488" t="s">
        <v>246</v>
      </c>
      <c r="FL488" t="s">
        <v>246</v>
      </c>
      <c r="FM488" t="s">
        <v>246</v>
      </c>
      <c r="FN488" t="s">
        <v>246</v>
      </c>
      <c r="FO488" t="s">
        <v>246</v>
      </c>
      <c r="FP488" t="s">
        <v>246</v>
      </c>
      <c r="FQ488" s="2">
        <v>509</v>
      </c>
      <c r="FR488" s="2">
        <v>0</v>
      </c>
      <c r="FS488" s="2">
        <v>0</v>
      </c>
      <c r="FT488">
        <v>0</v>
      </c>
      <c r="FU488" s="2">
        <v>3391</v>
      </c>
      <c r="FV488" s="2">
        <v>3391</v>
      </c>
      <c r="FW488" s="2">
        <v>0</v>
      </c>
      <c r="FX488">
        <v>0</v>
      </c>
      <c r="FY488" s="2">
        <v>0</v>
      </c>
      <c r="FZ488" s="2">
        <v>0</v>
      </c>
      <c r="GA488" s="2">
        <v>0</v>
      </c>
      <c r="GB488">
        <v>0</v>
      </c>
      <c r="GC488" s="2">
        <v>31.56</v>
      </c>
      <c r="GE488" s="2">
        <v>3391</v>
      </c>
      <c r="GH488" t="s">
        <v>289</v>
      </c>
      <c r="GK488" t="s">
        <v>290</v>
      </c>
      <c r="GL488" t="s">
        <v>290</v>
      </c>
      <c r="GR488" t="str">
        <f>""</f>
        <v/>
      </c>
      <c r="GS488" t="str">
        <f>""</f>
        <v/>
      </c>
      <c r="GT488" t="str">
        <f>""</f>
        <v/>
      </c>
      <c r="GU488" s="1">
        <v>42639</v>
      </c>
      <c r="GV488" s="1">
        <v>42753</v>
      </c>
      <c r="GW488" s="2">
        <v>2000</v>
      </c>
      <c r="GY488" t="s">
        <v>656</v>
      </c>
      <c r="GZ488" t="s">
        <v>5265</v>
      </c>
      <c r="HF488" t="str">
        <f>""</f>
        <v/>
      </c>
      <c r="HK488" t="str">
        <f>""</f>
        <v/>
      </c>
      <c r="HN488" t="s">
        <v>271</v>
      </c>
      <c r="HP488" t="str">
        <f>"2017.2532"</f>
        <v>2017.2532</v>
      </c>
      <c r="HQ488" t="str">
        <f>""</f>
        <v/>
      </c>
      <c r="IA488" t="str">
        <f>""</f>
        <v/>
      </c>
      <c r="IB488" t="str">
        <f>""</f>
        <v/>
      </c>
      <c r="IC488" t="str">
        <f>HYPERLINK("https://web.datatree.com/?/property?propertyId=3778578")</f>
        <v>https://web.datatree.com/?/property?propertyId=3778578</v>
      </c>
    </row>
    <row r="489" spans="1:237" x14ac:dyDescent="0.25">
      <c r="A489" t="s">
        <v>1325</v>
      </c>
      <c r="D489" t="s">
        <v>1325</v>
      </c>
      <c r="E489" t="s">
        <v>273</v>
      </c>
      <c r="F489">
        <v>28</v>
      </c>
      <c r="O489" t="s">
        <v>1325</v>
      </c>
      <c r="P489" t="s">
        <v>1325</v>
      </c>
      <c r="Q489" t="s">
        <v>1326</v>
      </c>
      <c r="T489" t="s">
        <v>242</v>
      </c>
      <c r="AE489" t="s">
        <v>243</v>
      </c>
      <c r="AH489" t="s">
        <v>244</v>
      </c>
      <c r="AK489" t="s">
        <v>245</v>
      </c>
      <c r="AL489" t="s">
        <v>396</v>
      </c>
      <c r="AM489">
        <v>5013</v>
      </c>
      <c r="AP489" t="s">
        <v>1327</v>
      </c>
      <c r="AQ489" t="s">
        <v>375</v>
      </c>
      <c r="AR489">
        <v>100</v>
      </c>
      <c r="AS489" t="s">
        <v>1328</v>
      </c>
      <c r="AT489" t="s">
        <v>1328</v>
      </c>
      <c r="AU489" t="s">
        <v>243</v>
      </c>
      <c r="AV489" t="str">
        <f>"85934"</f>
        <v>85934</v>
      </c>
      <c r="AW489" t="s">
        <v>1329</v>
      </c>
      <c r="AX489" t="s">
        <v>1330</v>
      </c>
      <c r="AY489" t="s">
        <v>1331</v>
      </c>
      <c r="AZ489" t="s">
        <v>254</v>
      </c>
      <c r="BA489" t="s">
        <v>5266</v>
      </c>
      <c r="BB489" t="str">
        <f>"102-39-050"</f>
        <v>102-39-050</v>
      </c>
      <c r="BC489" t="str">
        <f>"10239050"</f>
        <v>10239050</v>
      </c>
      <c r="BD489" t="str">
        <f>"R10239050"</f>
        <v>R10239050</v>
      </c>
      <c r="BE489">
        <v>4015</v>
      </c>
      <c r="BI489" t="s">
        <v>256</v>
      </c>
      <c r="BJ489" t="s">
        <v>424</v>
      </c>
      <c r="BK489" t="s">
        <v>258</v>
      </c>
      <c r="BL489">
        <v>35</v>
      </c>
      <c r="BN489">
        <v>34.592606993110103</v>
      </c>
      <c r="BO489">
        <v>-113.490902404884</v>
      </c>
      <c r="BP489" t="s">
        <v>994</v>
      </c>
      <c r="BW489" t="s">
        <v>995</v>
      </c>
      <c r="BX489" t="s">
        <v>995</v>
      </c>
      <c r="CA489" t="str">
        <f>"114"</f>
        <v>114</v>
      </c>
      <c r="CC489">
        <v>0</v>
      </c>
      <c r="CD489">
        <v>0</v>
      </c>
      <c r="CE489">
        <v>0</v>
      </c>
      <c r="CF489">
        <v>0</v>
      </c>
      <c r="CI489">
        <v>0</v>
      </c>
      <c r="CJ489">
        <v>0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0</v>
      </c>
      <c r="CS489">
        <v>0</v>
      </c>
      <c r="CT489">
        <v>0</v>
      </c>
      <c r="CU489">
        <v>0</v>
      </c>
      <c r="CX489">
        <v>0</v>
      </c>
      <c r="CZ489">
        <v>0</v>
      </c>
      <c r="DB489">
        <v>0</v>
      </c>
      <c r="DD489">
        <v>0</v>
      </c>
      <c r="DF489">
        <v>0</v>
      </c>
      <c r="DK489">
        <v>0</v>
      </c>
      <c r="DM489">
        <v>0</v>
      </c>
      <c r="DX489">
        <v>0</v>
      </c>
      <c r="EC489" t="s">
        <v>261</v>
      </c>
      <c r="ED489" t="s">
        <v>262</v>
      </c>
      <c r="EE489" t="s">
        <v>263</v>
      </c>
      <c r="EG489">
        <v>435600</v>
      </c>
      <c r="EH489">
        <v>10</v>
      </c>
      <c r="EI489">
        <v>0</v>
      </c>
      <c r="EJ489">
        <v>0</v>
      </c>
      <c r="EK489">
        <v>0</v>
      </c>
      <c r="EL489">
        <v>0</v>
      </c>
      <c r="EU489" t="s">
        <v>264</v>
      </c>
      <c r="EV489" t="s">
        <v>427</v>
      </c>
      <c r="EW489" t="s">
        <v>428</v>
      </c>
      <c r="EX489" s="1">
        <v>40135</v>
      </c>
      <c r="EY489" t="s">
        <v>267</v>
      </c>
      <c r="EZ489" t="str">
        <f>"FALSE"</f>
        <v>FALSE</v>
      </c>
      <c r="FA489">
        <v>2022</v>
      </c>
      <c r="FB489">
        <v>2020</v>
      </c>
      <c r="FC489">
        <v>600</v>
      </c>
      <c r="FD489" t="s">
        <v>246</v>
      </c>
      <c r="FE489" t="s">
        <v>246</v>
      </c>
      <c r="FF489" t="s">
        <v>246</v>
      </c>
      <c r="FG489" t="s">
        <v>246</v>
      </c>
      <c r="FH489" t="s">
        <v>246</v>
      </c>
      <c r="FI489" t="s">
        <v>246</v>
      </c>
      <c r="FJ489" t="s">
        <v>246</v>
      </c>
      <c r="FK489" t="s">
        <v>246</v>
      </c>
      <c r="FL489" t="s">
        <v>246</v>
      </c>
      <c r="FM489" t="s">
        <v>246</v>
      </c>
      <c r="FN489" t="s">
        <v>246</v>
      </c>
      <c r="FO489" t="s">
        <v>246</v>
      </c>
      <c r="FP489" t="s">
        <v>246</v>
      </c>
      <c r="FQ489" s="2">
        <v>509</v>
      </c>
      <c r="FR489" s="2">
        <v>0</v>
      </c>
      <c r="FS489" s="2">
        <v>0</v>
      </c>
      <c r="FT489">
        <v>0</v>
      </c>
      <c r="FU489" s="2">
        <v>3391</v>
      </c>
      <c r="FV489" s="2">
        <v>3391</v>
      </c>
      <c r="FW489" s="2">
        <v>0</v>
      </c>
      <c r="FX489">
        <v>0</v>
      </c>
      <c r="FY489" s="2">
        <v>0</v>
      </c>
      <c r="FZ489" s="2">
        <v>0</v>
      </c>
      <c r="GA489" s="2">
        <v>0</v>
      </c>
      <c r="GB489">
        <v>0</v>
      </c>
      <c r="GC489" s="2">
        <v>31.56</v>
      </c>
      <c r="GE489" s="2">
        <v>3391</v>
      </c>
      <c r="GH489" t="s">
        <v>289</v>
      </c>
      <c r="GK489" t="s">
        <v>290</v>
      </c>
      <c r="GL489" t="s">
        <v>290</v>
      </c>
      <c r="GN489" s="1">
        <v>43936</v>
      </c>
      <c r="GO489" s="1">
        <v>43952</v>
      </c>
      <c r="GQ489" t="s">
        <v>361</v>
      </c>
      <c r="GR489" t="str">
        <f>""</f>
        <v/>
      </c>
      <c r="GS489" t="str">
        <f>"2020.24637"</f>
        <v>2020.24637</v>
      </c>
      <c r="GT489" t="str">
        <f>""</f>
        <v/>
      </c>
      <c r="HF489" t="str">
        <f>""</f>
        <v/>
      </c>
      <c r="HK489" t="str">
        <f>""</f>
        <v/>
      </c>
      <c r="HN489" t="s">
        <v>271</v>
      </c>
      <c r="HP489" t="str">
        <f>""</f>
        <v/>
      </c>
      <c r="HQ489" t="str">
        <f>""</f>
        <v/>
      </c>
      <c r="IA489" t="str">
        <f>""</f>
        <v/>
      </c>
      <c r="IB489" t="str">
        <f>""</f>
        <v/>
      </c>
      <c r="IC489" t="str">
        <f>HYPERLINK("https://web.datatree.com/?/property?propertyId=3753678")</f>
        <v>https://web.datatree.com/?/property?propertyId=3753678</v>
      </c>
    </row>
    <row r="490" spans="1:237" x14ac:dyDescent="0.25">
      <c r="A490" t="s">
        <v>5267</v>
      </c>
      <c r="B490" t="s">
        <v>2217</v>
      </c>
      <c r="C490" t="s">
        <v>2217</v>
      </c>
      <c r="D490" t="s">
        <v>5268</v>
      </c>
      <c r="E490" t="s">
        <v>240</v>
      </c>
      <c r="F490">
        <v>1</v>
      </c>
      <c r="G490" t="s">
        <v>5269</v>
      </c>
      <c r="H490" t="s">
        <v>5270</v>
      </c>
      <c r="I490" t="s">
        <v>5270</v>
      </c>
      <c r="J490" t="s">
        <v>5271</v>
      </c>
      <c r="K490" t="s">
        <v>240</v>
      </c>
      <c r="L490">
        <v>1</v>
      </c>
      <c r="O490" t="s">
        <v>5272</v>
      </c>
      <c r="P490" t="s">
        <v>5273</v>
      </c>
      <c r="R490" t="s">
        <v>300</v>
      </c>
      <c r="T490" t="s">
        <v>242</v>
      </c>
      <c r="AE490" t="s">
        <v>243</v>
      </c>
      <c r="AH490" t="s">
        <v>244</v>
      </c>
      <c r="AK490" t="s">
        <v>245</v>
      </c>
      <c r="AP490" t="s">
        <v>5274</v>
      </c>
      <c r="AS490" t="s">
        <v>5275</v>
      </c>
      <c r="AT490" t="s">
        <v>5275</v>
      </c>
      <c r="AU490" t="s">
        <v>328</v>
      </c>
      <c r="AV490" t="str">
        <f>"94118"</f>
        <v>94118</v>
      </c>
      <c r="AX490" t="s">
        <v>5276</v>
      </c>
      <c r="AY490" t="s">
        <v>5277</v>
      </c>
      <c r="AZ490" t="s">
        <v>254</v>
      </c>
      <c r="BA490" t="s">
        <v>5278</v>
      </c>
      <c r="BB490" t="str">
        <f>"317-16-071A"</f>
        <v>317-16-071A</v>
      </c>
      <c r="BC490" t="str">
        <f>"31716071A"</f>
        <v>31716071A</v>
      </c>
      <c r="BD490" t="str">
        <f>"R31716071A"</f>
        <v>R31716071A</v>
      </c>
      <c r="BE490">
        <v>4015</v>
      </c>
      <c r="BJ490" t="s">
        <v>309</v>
      </c>
      <c r="BK490" t="s">
        <v>310</v>
      </c>
      <c r="BL490">
        <v>27</v>
      </c>
      <c r="BN490">
        <v>35.521801713601</v>
      </c>
      <c r="BO490">
        <v>-114.405816200004</v>
      </c>
      <c r="BP490" t="s">
        <v>1267</v>
      </c>
      <c r="BQ490">
        <v>7</v>
      </c>
      <c r="BW490" t="s">
        <v>1268</v>
      </c>
      <c r="BX490" t="s">
        <v>1268</v>
      </c>
      <c r="CA490" t="str">
        <f>"84|93"</f>
        <v>84|93</v>
      </c>
      <c r="CC490">
        <v>0</v>
      </c>
      <c r="CD490">
        <v>0</v>
      </c>
      <c r="CE490">
        <v>0</v>
      </c>
      <c r="CF490">
        <v>0</v>
      </c>
      <c r="CI490">
        <v>0</v>
      </c>
      <c r="CJ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0</v>
      </c>
      <c r="CT490">
        <v>0</v>
      </c>
      <c r="CU490">
        <v>0</v>
      </c>
      <c r="CX490">
        <v>0</v>
      </c>
      <c r="CZ490">
        <v>0</v>
      </c>
      <c r="DB490">
        <v>0</v>
      </c>
      <c r="DD490">
        <v>0</v>
      </c>
      <c r="DF490">
        <v>0</v>
      </c>
      <c r="DK490">
        <v>0</v>
      </c>
      <c r="DM490">
        <v>0</v>
      </c>
      <c r="DX490">
        <v>0</v>
      </c>
      <c r="EC490" t="s">
        <v>261</v>
      </c>
      <c r="ED490" t="s">
        <v>262</v>
      </c>
      <c r="EE490" t="s">
        <v>263</v>
      </c>
      <c r="EG490">
        <v>435600</v>
      </c>
      <c r="EH490">
        <v>10</v>
      </c>
      <c r="EI490">
        <v>0</v>
      </c>
      <c r="EJ490">
        <v>0</v>
      </c>
      <c r="EK490">
        <v>0</v>
      </c>
      <c r="EL490">
        <v>0</v>
      </c>
      <c r="EU490" t="s">
        <v>264</v>
      </c>
      <c r="EV490" t="s">
        <v>538</v>
      </c>
      <c r="EW490" t="s">
        <v>539</v>
      </c>
      <c r="EX490" s="1">
        <v>40135</v>
      </c>
      <c r="EY490" t="s">
        <v>267</v>
      </c>
      <c r="EZ490" t="str">
        <f>"FALSE"</f>
        <v>FALSE</v>
      </c>
      <c r="FA490">
        <v>2022</v>
      </c>
      <c r="FB490">
        <v>2020</v>
      </c>
      <c r="FC490">
        <v>400</v>
      </c>
      <c r="FD490" t="s">
        <v>246</v>
      </c>
      <c r="FE490" t="s">
        <v>246</v>
      </c>
      <c r="FF490" t="s">
        <v>246</v>
      </c>
      <c r="FG490" t="s">
        <v>246</v>
      </c>
      <c r="FH490" t="s">
        <v>246</v>
      </c>
      <c r="FI490" t="s">
        <v>246</v>
      </c>
      <c r="FJ490" t="s">
        <v>246</v>
      </c>
      <c r="FK490" t="s">
        <v>246</v>
      </c>
      <c r="FL490" t="s">
        <v>246</v>
      </c>
      <c r="FM490" t="s">
        <v>246</v>
      </c>
      <c r="FN490" t="s">
        <v>246</v>
      </c>
      <c r="FO490" t="s">
        <v>246</v>
      </c>
      <c r="FP490" t="s">
        <v>246</v>
      </c>
      <c r="FQ490" s="2">
        <v>1660</v>
      </c>
      <c r="FR490" s="2">
        <v>0</v>
      </c>
      <c r="FS490" s="2">
        <v>0</v>
      </c>
      <c r="FT490">
        <v>0</v>
      </c>
      <c r="FU490" s="2">
        <v>11069</v>
      </c>
      <c r="FV490" s="2">
        <v>11069</v>
      </c>
      <c r="FW490" s="2">
        <v>0</v>
      </c>
      <c r="FX490">
        <v>0</v>
      </c>
      <c r="FY490" s="2">
        <v>0</v>
      </c>
      <c r="FZ490" s="2">
        <v>0</v>
      </c>
      <c r="GA490" s="2">
        <v>0</v>
      </c>
      <c r="GB490">
        <v>0</v>
      </c>
      <c r="GC490" s="2">
        <v>174.76</v>
      </c>
      <c r="GE490" s="2">
        <v>11069</v>
      </c>
      <c r="GH490" t="s">
        <v>315</v>
      </c>
      <c r="GK490" t="s">
        <v>316</v>
      </c>
      <c r="GL490" t="s">
        <v>317</v>
      </c>
      <c r="GM490" t="s">
        <v>318</v>
      </c>
      <c r="GR490" t="str">
        <f>""</f>
        <v/>
      </c>
      <c r="GS490" t="str">
        <f>""</f>
        <v/>
      </c>
      <c r="GT490" t="str">
        <f>""</f>
        <v/>
      </c>
      <c r="HF490" t="str">
        <f>""</f>
        <v/>
      </c>
      <c r="HK490" t="str">
        <f>""</f>
        <v/>
      </c>
      <c r="HN490" t="s">
        <v>271</v>
      </c>
      <c r="HP490" t="str">
        <f>""</f>
        <v/>
      </c>
      <c r="HQ490" t="str">
        <f>""</f>
        <v/>
      </c>
      <c r="IA490" t="str">
        <f>""</f>
        <v/>
      </c>
      <c r="IB490" t="str">
        <f>""</f>
        <v/>
      </c>
      <c r="IC490" t="str">
        <f>HYPERLINK("https://web.datatree.com/?/property?propertyId=3782618")</f>
        <v>https://web.datatree.com/?/property?propertyId=3782618</v>
      </c>
    </row>
    <row r="491" spans="1:237" x14ac:dyDescent="0.25">
      <c r="A491" t="s">
        <v>5279</v>
      </c>
      <c r="B491" t="s">
        <v>5280</v>
      </c>
      <c r="C491" t="s">
        <v>5280</v>
      </c>
      <c r="D491" t="s">
        <v>5281</v>
      </c>
      <c r="E491" t="s">
        <v>240</v>
      </c>
      <c r="F491">
        <v>4</v>
      </c>
      <c r="G491" t="s">
        <v>5282</v>
      </c>
      <c r="H491" t="s">
        <v>5283</v>
      </c>
      <c r="I491" t="s">
        <v>5283</v>
      </c>
      <c r="J491" t="s">
        <v>5281</v>
      </c>
      <c r="K491" t="s">
        <v>240</v>
      </c>
      <c r="L491">
        <v>4</v>
      </c>
      <c r="O491" t="s">
        <v>5284</v>
      </c>
      <c r="P491" t="s">
        <v>5285</v>
      </c>
      <c r="Q491" t="s">
        <v>2401</v>
      </c>
      <c r="R491" t="s">
        <v>4676</v>
      </c>
      <c r="S491" t="s">
        <v>613</v>
      </c>
      <c r="T491" t="s">
        <v>242</v>
      </c>
      <c r="AE491" t="s">
        <v>243</v>
      </c>
      <c r="AH491" t="s">
        <v>244</v>
      </c>
      <c r="AK491" t="s">
        <v>245</v>
      </c>
      <c r="AL491" t="s">
        <v>589</v>
      </c>
      <c r="AM491">
        <v>2901</v>
      </c>
      <c r="AP491" t="s">
        <v>5286</v>
      </c>
      <c r="AQ491" t="s">
        <v>375</v>
      </c>
      <c r="AS491" t="s">
        <v>2366</v>
      </c>
      <c r="AT491" t="s">
        <v>2366</v>
      </c>
      <c r="AU491" t="s">
        <v>328</v>
      </c>
      <c r="AV491" t="str">
        <f>"90504-2707"</f>
        <v>90504-2707</v>
      </c>
      <c r="AW491" t="s">
        <v>820</v>
      </c>
      <c r="AX491" t="s">
        <v>5287</v>
      </c>
      <c r="AY491" t="s">
        <v>5288</v>
      </c>
      <c r="AZ491" t="s">
        <v>254</v>
      </c>
      <c r="BA491" t="s">
        <v>5289</v>
      </c>
      <c r="BB491" t="str">
        <f>"215-21-004A"</f>
        <v>215-21-004A</v>
      </c>
      <c r="BC491" t="str">
        <f>"21521004A"</f>
        <v>21521004A</v>
      </c>
      <c r="BD491" t="str">
        <f>"R21521004"</f>
        <v>R21521004</v>
      </c>
      <c r="BE491">
        <v>4015</v>
      </c>
      <c r="BI491" t="s">
        <v>256</v>
      </c>
      <c r="BJ491" t="s">
        <v>651</v>
      </c>
      <c r="BK491" t="s">
        <v>559</v>
      </c>
      <c r="BL491">
        <v>18</v>
      </c>
      <c r="BN491">
        <v>35.117070440908101</v>
      </c>
      <c r="BO491">
        <v>-114.23836141216999</v>
      </c>
      <c r="BP491" t="s">
        <v>2438</v>
      </c>
      <c r="BW491" t="s">
        <v>2439</v>
      </c>
      <c r="BX491" t="s">
        <v>2439</v>
      </c>
      <c r="CA491" t="str">
        <f>""</f>
        <v/>
      </c>
      <c r="CC491">
        <v>0</v>
      </c>
      <c r="CD491">
        <v>0</v>
      </c>
      <c r="CE491">
        <v>0</v>
      </c>
      <c r="CF491">
        <v>0</v>
      </c>
      <c r="CI491">
        <v>0</v>
      </c>
      <c r="CJ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0</v>
      </c>
      <c r="CU491">
        <v>0</v>
      </c>
      <c r="CX491">
        <v>0</v>
      </c>
      <c r="CZ491">
        <v>0</v>
      </c>
      <c r="DB491">
        <v>0</v>
      </c>
      <c r="DD491">
        <v>0</v>
      </c>
      <c r="DF491">
        <v>0</v>
      </c>
      <c r="DK491">
        <v>0</v>
      </c>
      <c r="DM491">
        <v>0</v>
      </c>
      <c r="DX491">
        <v>0</v>
      </c>
      <c r="EC491" t="s">
        <v>336</v>
      </c>
      <c r="ED491" t="s">
        <v>337</v>
      </c>
      <c r="EE491" t="s">
        <v>338</v>
      </c>
      <c r="EG491">
        <v>435600</v>
      </c>
      <c r="EH491">
        <v>10</v>
      </c>
      <c r="EI491">
        <v>0</v>
      </c>
      <c r="EJ491">
        <v>0</v>
      </c>
      <c r="EK491">
        <v>0</v>
      </c>
      <c r="EL491">
        <v>0</v>
      </c>
      <c r="EU491" t="s">
        <v>264</v>
      </c>
      <c r="EV491" t="s">
        <v>756</v>
      </c>
      <c r="EW491" t="s">
        <v>757</v>
      </c>
      <c r="EX491" s="1">
        <v>42053</v>
      </c>
      <c r="EY491" t="s">
        <v>267</v>
      </c>
      <c r="EZ491" t="str">
        <f>"FALSE"</f>
        <v>FALSE</v>
      </c>
      <c r="FA491">
        <v>2022</v>
      </c>
      <c r="FB491">
        <v>2020</v>
      </c>
      <c r="FC491">
        <v>430</v>
      </c>
      <c r="FD491" t="s">
        <v>246</v>
      </c>
      <c r="FE491" t="s">
        <v>246</v>
      </c>
      <c r="FF491" t="s">
        <v>246</v>
      </c>
      <c r="FG491" t="s">
        <v>246</v>
      </c>
      <c r="FH491" t="s">
        <v>246</v>
      </c>
      <c r="FI491" t="s">
        <v>246</v>
      </c>
      <c r="FJ491" t="s">
        <v>246</v>
      </c>
      <c r="FK491" t="s">
        <v>246</v>
      </c>
      <c r="FL491" t="s">
        <v>246</v>
      </c>
      <c r="FM491" t="s">
        <v>246</v>
      </c>
      <c r="FN491" t="s">
        <v>246</v>
      </c>
      <c r="FO491" t="s">
        <v>246</v>
      </c>
      <c r="FP491" t="s">
        <v>246</v>
      </c>
      <c r="FQ491" s="2">
        <v>1356</v>
      </c>
      <c r="FR491" s="2">
        <v>0</v>
      </c>
      <c r="FS491" s="2">
        <v>0</v>
      </c>
      <c r="FT491">
        <v>0</v>
      </c>
      <c r="FU491" s="2">
        <v>9038</v>
      </c>
      <c r="FV491" s="2">
        <v>9038</v>
      </c>
      <c r="FW491" s="2">
        <v>0</v>
      </c>
      <c r="FX491">
        <v>0</v>
      </c>
      <c r="FY491" s="2">
        <v>0</v>
      </c>
      <c r="FZ491" s="2">
        <v>0</v>
      </c>
      <c r="GA491" s="2">
        <v>0</v>
      </c>
      <c r="GB491">
        <v>0</v>
      </c>
      <c r="GC491" s="2">
        <v>96.9</v>
      </c>
      <c r="GE491" s="2">
        <v>9038</v>
      </c>
      <c r="GH491" t="s">
        <v>315</v>
      </c>
      <c r="GK491" t="s">
        <v>317</v>
      </c>
      <c r="GL491" t="s">
        <v>317</v>
      </c>
      <c r="GM491" t="s">
        <v>318</v>
      </c>
      <c r="GN491" s="1">
        <v>44179</v>
      </c>
      <c r="GO491" s="1">
        <v>44183</v>
      </c>
      <c r="GQ491" t="s">
        <v>412</v>
      </c>
      <c r="GR491" t="str">
        <f>""</f>
        <v/>
      </c>
      <c r="GS491" t="str">
        <f>"2020.75127"</f>
        <v>2020.75127</v>
      </c>
      <c r="GT491" t="str">
        <f>""</f>
        <v/>
      </c>
      <c r="GU491" s="1">
        <v>38691</v>
      </c>
      <c r="GV491" s="1">
        <v>38737</v>
      </c>
      <c r="GW491" s="2">
        <v>125000</v>
      </c>
      <c r="GX491" t="s">
        <v>566</v>
      </c>
      <c r="GY491" t="s">
        <v>567</v>
      </c>
      <c r="GZ491" t="s">
        <v>5290</v>
      </c>
      <c r="HF491" t="str">
        <f>"                    "</f>
        <v xml:space="preserve">                    </v>
      </c>
      <c r="HK491" t="str">
        <f>"                    "</f>
        <v xml:space="preserve">                    </v>
      </c>
      <c r="HM491" t="s">
        <v>1116</v>
      </c>
      <c r="HN491" t="s">
        <v>271</v>
      </c>
      <c r="HP491" t="str">
        <f>"6066.710"</f>
        <v>6066.710</v>
      </c>
      <c r="HQ491" t="str">
        <f>""</f>
        <v/>
      </c>
      <c r="HR491" s="1">
        <v>38100</v>
      </c>
      <c r="HS491" s="1">
        <v>38146</v>
      </c>
      <c r="HT491" s="2">
        <v>15000</v>
      </c>
      <c r="HU491" t="s">
        <v>567</v>
      </c>
      <c r="HW491" s="2">
        <v>0</v>
      </c>
      <c r="IA491" t="str">
        <f>"5053.477"</f>
        <v>5053.477</v>
      </c>
      <c r="IB491" t="str">
        <f>""</f>
        <v/>
      </c>
      <c r="IC491" t="str">
        <f>HYPERLINK("https://web.datatree.com/?/property?propertyId=3832157")</f>
        <v>https://web.datatree.com/?/property?propertyId=3832157</v>
      </c>
    </row>
    <row r="492" spans="1:237" x14ac:dyDescent="0.25">
      <c r="A492" t="s">
        <v>1079</v>
      </c>
      <c r="D492" t="s">
        <v>1079</v>
      </c>
      <c r="E492" t="s">
        <v>273</v>
      </c>
      <c r="F492">
        <v>1638</v>
      </c>
      <c r="O492" t="s">
        <v>1079</v>
      </c>
      <c r="P492" t="s">
        <v>1079</v>
      </c>
      <c r="R492" t="s">
        <v>343</v>
      </c>
      <c r="T492" t="s">
        <v>407</v>
      </c>
      <c r="V492" t="s">
        <v>396</v>
      </c>
      <c r="W492">
        <v>2475</v>
      </c>
      <c r="Z492" t="s">
        <v>1080</v>
      </c>
      <c r="AA492" t="s">
        <v>248</v>
      </c>
      <c r="AC492" t="s">
        <v>345</v>
      </c>
      <c r="AE492" t="s">
        <v>243</v>
      </c>
      <c r="AF492" t="str">
        <f>"86409"</f>
        <v>86409</v>
      </c>
      <c r="AG492" t="str">
        <f>"86409-3629"</f>
        <v>86409-3629</v>
      </c>
      <c r="AH492" t="s">
        <v>244</v>
      </c>
      <c r="AJ492" t="s">
        <v>1081</v>
      </c>
      <c r="AK492" t="s">
        <v>1082</v>
      </c>
      <c r="AM492">
        <v>2755</v>
      </c>
      <c r="AP492" t="s">
        <v>1083</v>
      </c>
      <c r="AQ492" t="s">
        <v>818</v>
      </c>
      <c r="AS492" t="s">
        <v>345</v>
      </c>
      <c r="AT492" t="s">
        <v>345</v>
      </c>
      <c r="AU492" t="s">
        <v>243</v>
      </c>
      <c r="AV492" t="str">
        <f>"86401-5308"</f>
        <v>86401-5308</v>
      </c>
      <c r="AW492" t="s">
        <v>544</v>
      </c>
      <c r="AX492" t="s">
        <v>1084</v>
      </c>
      <c r="AY492" t="s">
        <v>1085</v>
      </c>
      <c r="AZ492" t="s">
        <v>254</v>
      </c>
      <c r="BA492" t="s">
        <v>5291</v>
      </c>
      <c r="BB492" t="str">
        <f>"102-18-014"</f>
        <v>102-18-014</v>
      </c>
      <c r="BC492" t="str">
        <f>"10218014"</f>
        <v>10218014</v>
      </c>
      <c r="BD492" t="str">
        <f>"R10218014"</f>
        <v>R10218014</v>
      </c>
      <c r="BE492">
        <v>4015</v>
      </c>
      <c r="BG492">
        <v>953900</v>
      </c>
      <c r="BH492">
        <v>1112</v>
      </c>
      <c r="BI492" t="s">
        <v>256</v>
      </c>
      <c r="BJ492" t="s">
        <v>519</v>
      </c>
      <c r="BK492" t="s">
        <v>258</v>
      </c>
      <c r="BL492">
        <v>17</v>
      </c>
      <c r="BN492">
        <v>34.550860363761899</v>
      </c>
      <c r="BO492">
        <v>-113.54130662982401</v>
      </c>
      <c r="BP492" t="s">
        <v>2123</v>
      </c>
      <c r="BW492" t="s">
        <v>2124</v>
      </c>
      <c r="BX492" t="s">
        <v>2124</v>
      </c>
      <c r="CA492" t="str">
        <f>"206"</f>
        <v>206</v>
      </c>
      <c r="CC492">
        <v>0</v>
      </c>
      <c r="CD492">
        <v>0</v>
      </c>
      <c r="CE492">
        <v>0</v>
      </c>
      <c r="CF492">
        <v>0</v>
      </c>
      <c r="CI492">
        <v>0</v>
      </c>
      <c r="CJ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0</v>
      </c>
      <c r="CT492">
        <v>0</v>
      </c>
      <c r="CU492">
        <v>0</v>
      </c>
      <c r="CX492">
        <v>0</v>
      </c>
      <c r="CZ492">
        <v>0</v>
      </c>
      <c r="DB492">
        <v>0</v>
      </c>
      <c r="DD492">
        <v>0</v>
      </c>
      <c r="DF492">
        <v>0</v>
      </c>
      <c r="DK492">
        <v>0</v>
      </c>
      <c r="DM492">
        <v>0</v>
      </c>
      <c r="DX492">
        <v>0</v>
      </c>
      <c r="EC492" t="s">
        <v>261</v>
      </c>
      <c r="ED492" t="s">
        <v>1088</v>
      </c>
      <c r="EE492" t="s">
        <v>1089</v>
      </c>
      <c r="EG492">
        <v>435600</v>
      </c>
      <c r="EH492">
        <v>10</v>
      </c>
      <c r="EI492">
        <v>0</v>
      </c>
      <c r="EJ492">
        <v>0</v>
      </c>
      <c r="EK492">
        <v>0</v>
      </c>
      <c r="EL492">
        <v>0</v>
      </c>
      <c r="EU492" t="s">
        <v>407</v>
      </c>
      <c r="EV492" t="s">
        <v>522</v>
      </c>
      <c r="EW492" t="s">
        <v>523</v>
      </c>
      <c r="EX492" s="1">
        <v>40135</v>
      </c>
      <c r="EY492" t="s">
        <v>267</v>
      </c>
      <c r="EZ492" t="str">
        <f>"TRUE"</f>
        <v>TRUE</v>
      </c>
      <c r="FA492">
        <v>2022</v>
      </c>
      <c r="FC492">
        <v>600</v>
      </c>
      <c r="FD492" t="s">
        <v>246</v>
      </c>
      <c r="FE492" t="s">
        <v>246</v>
      </c>
      <c r="FF492" t="s">
        <v>246</v>
      </c>
      <c r="FG492" t="s">
        <v>246</v>
      </c>
      <c r="FH492" t="s">
        <v>246</v>
      </c>
      <c r="FI492" t="s">
        <v>246</v>
      </c>
      <c r="FJ492" t="s">
        <v>246</v>
      </c>
      <c r="FK492" t="s">
        <v>246</v>
      </c>
      <c r="FL492" t="s">
        <v>246</v>
      </c>
      <c r="FM492" t="s">
        <v>613</v>
      </c>
      <c r="FN492" t="s">
        <v>246</v>
      </c>
      <c r="FO492" t="s">
        <v>246</v>
      </c>
      <c r="FP492" t="s">
        <v>246</v>
      </c>
      <c r="FQ492" s="2">
        <v>589</v>
      </c>
      <c r="FR492" s="2">
        <v>0</v>
      </c>
      <c r="FS492" s="2">
        <v>0</v>
      </c>
      <c r="FT492">
        <v>0</v>
      </c>
      <c r="FU492" s="2">
        <v>3925</v>
      </c>
      <c r="FV492" s="2">
        <v>3925</v>
      </c>
      <c r="FW492" s="2">
        <v>0</v>
      </c>
      <c r="FX492">
        <v>0</v>
      </c>
      <c r="FY492" s="2">
        <v>0</v>
      </c>
      <c r="FZ492" s="2">
        <v>0</v>
      </c>
      <c r="GA492" s="2">
        <v>0</v>
      </c>
      <c r="GB492">
        <v>0</v>
      </c>
      <c r="GE492" s="2">
        <v>3925</v>
      </c>
      <c r="GH492" t="s">
        <v>289</v>
      </c>
      <c r="GK492" t="s">
        <v>290</v>
      </c>
      <c r="GL492" t="s">
        <v>290</v>
      </c>
      <c r="GR492" t="str">
        <f>""</f>
        <v/>
      </c>
      <c r="GS492" t="str">
        <f>""</f>
        <v/>
      </c>
      <c r="GT492" t="str">
        <f>""</f>
        <v/>
      </c>
      <c r="HF492" t="str">
        <f>""</f>
        <v/>
      </c>
      <c r="HK492" t="str">
        <f>""</f>
        <v/>
      </c>
      <c r="HN492" t="s">
        <v>271</v>
      </c>
      <c r="HP492" t="str">
        <f>""</f>
        <v/>
      </c>
      <c r="HQ492" t="str">
        <f>""</f>
        <v/>
      </c>
      <c r="IA492" t="str">
        <f>""</f>
        <v/>
      </c>
      <c r="IB492" t="str">
        <f>""</f>
        <v/>
      </c>
      <c r="IC492" t="str">
        <f>HYPERLINK("https://web.datatree.com/?/property?propertyId=3824618")</f>
        <v>https://web.datatree.com/?/property?propertyId=3824618</v>
      </c>
    </row>
    <row r="493" spans="1:237" x14ac:dyDescent="0.25">
      <c r="A493" t="s">
        <v>5292</v>
      </c>
      <c r="B493" t="s">
        <v>840</v>
      </c>
      <c r="C493" t="s">
        <v>841</v>
      </c>
      <c r="D493" t="s">
        <v>5293</v>
      </c>
      <c r="E493" t="s">
        <v>240</v>
      </c>
      <c r="F493">
        <v>2</v>
      </c>
      <c r="G493" t="s">
        <v>5294</v>
      </c>
      <c r="H493" t="s">
        <v>5295</v>
      </c>
      <c r="I493" t="s">
        <v>5296</v>
      </c>
      <c r="J493" t="s">
        <v>5293</v>
      </c>
      <c r="K493" t="s">
        <v>240</v>
      </c>
      <c r="L493">
        <v>2</v>
      </c>
      <c r="O493" t="s">
        <v>5297</v>
      </c>
      <c r="P493" t="s">
        <v>5298</v>
      </c>
      <c r="R493" t="s">
        <v>689</v>
      </c>
      <c r="T493" t="s">
        <v>242</v>
      </c>
      <c r="AE493" t="s">
        <v>243</v>
      </c>
      <c r="AH493" t="s">
        <v>244</v>
      </c>
      <c r="AK493" t="s">
        <v>245</v>
      </c>
      <c r="AL493" t="s">
        <v>396</v>
      </c>
      <c r="AM493">
        <v>12344</v>
      </c>
      <c r="AP493" t="s">
        <v>5299</v>
      </c>
      <c r="AS493" t="s">
        <v>615</v>
      </c>
      <c r="AT493" t="s">
        <v>5300</v>
      </c>
      <c r="AU493" t="s">
        <v>243</v>
      </c>
      <c r="AV493" t="str">
        <f>"85367-9064"</f>
        <v>85367-9064</v>
      </c>
      <c r="AW493" t="s">
        <v>1254</v>
      </c>
      <c r="AX493" t="s">
        <v>5301</v>
      </c>
      <c r="AY493" t="s">
        <v>5302</v>
      </c>
      <c r="AZ493" t="s">
        <v>254</v>
      </c>
      <c r="BA493" t="s">
        <v>5303</v>
      </c>
      <c r="BB493" t="str">
        <f>"204-15-025"</f>
        <v>204-15-025</v>
      </c>
      <c r="BC493" t="str">
        <f>"20415025"</f>
        <v>20415025</v>
      </c>
      <c r="BD493" t="str">
        <f>"R20415025"</f>
        <v>R20415025</v>
      </c>
      <c r="BE493">
        <v>4015</v>
      </c>
      <c r="BI493" t="s">
        <v>256</v>
      </c>
      <c r="BJ493" t="s">
        <v>651</v>
      </c>
      <c r="BK493" t="s">
        <v>481</v>
      </c>
      <c r="BL493">
        <v>3</v>
      </c>
      <c r="BN493">
        <v>35.151027429254</v>
      </c>
      <c r="BO493">
        <v>-113.75296851767</v>
      </c>
      <c r="BW493" t="s">
        <v>5304</v>
      </c>
      <c r="BX493" t="s">
        <v>5304</v>
      </c>
      <c r="CA493" t="str">
        <f>""</f>
        <v/>
      </c>
      <c r="CC493">
        <v>0</v>
      </c>
      <c r="CD493">
        <v>0</v>
      </c>
      <c r="CE493">
        <v>0</v>
      </c>
      <c r="CF493">
        <v>0</v>
      </c>
      <c r="CI493">
        <v>0</v>
      </c>
      <c r="CJ493">
        <v>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0</v>
      </c>
      <c r="CU493">
        <v>0</v>
      </c>
      <c r="CX493">
        <v>0</v>
      </c>
      <c r="CZ493">
        <v>0</v>
      </c>
      <c r="DB493">
        <v>0</v>
      </c>
      <c r="DD493">
        <v>0</v>
      </c>
      <c r="DF493">
        <v>0</v>
      </c>
      <c r="DK493">
        <v>0</v>
      </c>
      <c r="DM493">
        <v>0</v>
      </c>
      <c r="DX493">
        <v>0</v>
      </c>
      <c r="EC493" t="s">
        <v>261</v>
      </c>
      <c r="ED493" t="s">
        <v>354</v>
      </c>
      <c r="EE493" t="s">
        <v>355</v>
      </c>
      <c r="EG493">
        <v>435600</v>
      </c>
      <c r="EH493">
        <v>10</v>
      </c>
      <c r="EI493">
        <v>0</v>
      </c>
      <c r="EJ493">
        <v>0</v>
      </c>
      <c r="EK493">
        <v>0</v>
      </c>
      <c r="EL493">
        <v>0</v>
      </c>
      <c r="EU493" t="s">
        <v>264</v>
      </c>
      <c r="EV493" t="s">
        <v>4584</v>
      </c>
      <c r="EW493" t="s">
        <v>4585</v>
      </c>
      <c r="EX493" s="1">
        <v>40135</v>
      </c>
      <c r="EY493" t="s">
        <v>267</v>
      </c>
      <c r="EZ493" t="str">
        <f t="shared" ref="EZ493:EZ513" si="29">"FALSE"</f>
        <v>FALSE</v>
      </c>
      <c r="FA493">
        <v>2022</v>
      </c>
      <c r="FB493">
        <v>2020</v>
      </c>
      <c r="FC493">
        <v>300</v>
      </c>
      <c r="FD493" t="s">
        <v>246</v>
      </c>
      <c r="FE493" t="s">
        <v>246</v>
      </c>
      <c r="FF493" t="s">
        <v>246</v>
      </c>
      <c r="FG493" t="s">
        <v>246</v>
      </c>
      <c r="FH493" t="s">
        <v>246</v>
      </c>
      <c r="FI493" t="s">
        <v>246</v>
      </c>
      <c r="FJ493" t="s">
        <v>246</v>
      </c>
      <c r="FK493" t="s">
        <v>246</v>
      </c>
      <c r="FL493" t="s">
        <v>246</v>
      </c>
      <c r="FM493" t="s">
        <v>246</v>
      </c>
      <c r="FN493" t="s">
        <v>246</v>
      </c>
      <c r="FO493" t="s">
        <v>246</v>
      </c>
      <c r="FP493" t="s">
        <v>246</v>
      </c>
      <c r="FQ493" s="2">
        <v>2035</v>
      </c>
      <c r="FR493" s="2">
        <v>0</v>
      </c>
      <c r="FS493" s="2">
        <v>0</v>
      </c>
      <c r="FT493">
        <v>0</v>
      </c>
      <c r="FU493" s="2">
        <v>13566</v>
      </c>
      <c r="FV493" s="2">
        <v>13566</v>
      </c>
      <c r="FW493" s="2">
        <v>0</v>
      </c>
      <c r="FX493">
        <v>0</v>
      </c>
      <c r="FY493" s="2">
        <v>0</v>
      </c>
      <c r="FZ493" s="2">
        <v>0</v>
      </c>
      <c r="GA493" s="2">
        <v>0</v>
      </c>
      <c r="GB493">
        <v>0</v>
      </c>
      <c r="GC493" s="2">
        <v>156.19999999999999</v>
      </c>
      <c r="GE493" s="2">
        <v>13566</v>
      </c>
      <c r="GH493" t="s">
        <v>289</v>
      </c>
      <c r="GK493" t="s">
        <v>290</v>
      </c>
      <c r="GL493" t="s">
        <v>290</v>
      </c>
      <c r="GN493" s="1">
        <v>36208</v>
      </c>
      <c r="GO493" s="1">
        <v>36215</v>
      </c>
      <c r="GP493" s="2">
        <v>0</v>
      </c>
      <c r="GQ493" t="s">
        <v>319</v>
      </c>
      <c r="GR493" t="str">
        <f>"                    "</f>
        <v xml:space="preserve">                    </v>
      </c>
      <c r="GS493" t="str">
        <f>"3253.620"</f>
        <v>3253.620</v>
      </c>
      <c r="GT493" t="str">
        <f>""</f>
        <v/>
      </c>
      <c r="HF493" t="str">
        <f>""</f>
        <v/>
      </c>
      <c r="HK493" t="str">
        <f>""</f>
        <v/>
      </c>
      <c r="HN493" t="s">
        <v>271</v>
      </c>
      <c r="HP493" t="str">
        <f>""</f>
        <v/>
      </c>
      <c r="HQ493" t="str">
        <f>""</f>
        <v/>
      </c>
      <c r="IA493" t="str">
        <f>""</f>
        <v/>
      </c>
      <c r="IB493" t="str">
        <f>""</f>
        <v/>
      </c>
      <c r="IC493" t="str">
        <f>HYPERLINK("https://web.datatree.com/?/property?propertyId=3755318")</f>
        <v>https://web.datatree.com/?/property?propertyId=3755318</v>
      </c>
    </row>
    <row r="494" spans="1:237" x14ac:dyDescent="0.25">
      <c r="A494" t="s">
        <v>5305</v>
      </c>
      <c r="B494" t="s">
        <v>5306</v>
      </c>
      <c r="C494" t="s">
        <v>5306</v>
      </c>
      <c r="D494" t="s">
        <v>5307</v>
      </c>
      <c r="E494" t="s">
        <v>240</v>
      </c>
      <c r="F494">
        <v>3</v>
      </c>
      <c r="G494" t="s">
        <v>5308</v>
      </c>
      <c r="K494" t="s">
        <v>240</v>
      </c>
      <c r="O494" t="s">
        <v>5309</v>
      </c>
      <c r="P494" t="s">
        <v>5310</v>
      </c>
      <c r="Q494" t="s">
        <v>2411</v>
      </c>
      <c r="R494" t="s">
        <v>2963</v>
      </c>
      <c r="T494" t="s">
        <v>242</v>
      </c>
      <c r="AE494" t="s">
        <v>243</v>
      </c>
      <c r="AH494" t="s">
        <v>244</v>
      </c>
      <c r="AK494" t="s">
        <v>245</v>
      </c>
      <c r="AP494" t="s">
        <v>5311</v>
      </c>
      <c r="AS494" t="s">
        <v>276</v>
      </c>
      <c r="AT494" t="s">
        <v>276</v>
      </c>
      <c r="AU494" t="s">
        <v>243</v>
      </c>
      <c r="AV494" t="str">
        <f>"86321"</f>
        <v>86321</v>
      </c>
      <c r="AW494" t="s">
        <v>1824</v>
      </c>
      <c r="AX494" t="s">
        <v>5312</v>
      </c>
      <c r="AY494" t="s">
        <v>5313</v>
      </c>
      <c r="AZ494" t="s">
        <v>254</v>
      </c>
      <c r="BA494" t="s">
        <v>5314</v>
      </c>
      <c r="BB494" t="str">
        <f>"102-29-026"</f>
        <v>102-29-026</v>
      </c>
      <c r="BC494" t="str">
        <f>"10229026"</f>
        <v>10229026</v>
      </c>
      <c r="BD494" t="str">
        <f>"R10229026"</f>
        <v>R10229026</v>
      </c>
      <c r="BE494">
        <v>4015</v>
      </c>
      <c r="BI494" t="s">
        <v>256</v>
      </c>
      <c r="BJ494" t="s">
        <v>519</v>
      </c>
      <c r="BK494" t="s">
        <v>520</v>
      </c>
      <c r="BL494">
        <v>35</v>
      </c>
      <c r="BN494">
        <v>34.504678238215398</v>
      </c>
      <c r="BO494">
        <v>-113.58657288242</v>
      </c>
      <c r="BW494" t="s">
        <v>521</v>
      </c>
      <c r="BX494" t="s">
        <v>521</v>
      </c>
      <c r="CA494" t="str">
        <f>""</f>
        <v/>
      </c>
      <c r="CC494">
        <v>0</v>
      </c>
      <c r="CD494">
        <v>0</v>
      </c>
      <c r="CE494">
        <v>0</v>
      </c>
      <c r="CF494">
        <v>0</v>
      </c>
      <c r="CI494">
        <v>0</v>
      </c>
      <c r="CJ494">
        <v>0</v>
      </c>
      <c r="CL494">
        <v>0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0</v>
      </c>
      <c r="CT494">
        <v>0</v>
      </c>
      <c r="CU494">
        <v>0</v>
      </c>
      <c r="CX494">
        <v>0</v>
      </c>
      <c r="CZ494">
        <v>0</v>
      </c>
      <c r="DB494">
        <v>0</v>
      </c>
      <c r="DD494">
        <v>0</v>
      </c>
      <c r="DF494">
        <v>0</v>
      </c>
      <c r="DK494">
        <v>0</v>
      </c>
      <c r="DM494">
        <v>0</v>
      </c>
      <c r="DX494">
        <v>0</v>
      </c>
      <c r="EC494" t="s">
        <v>261</v>
      </c>
      <c r="ED494" t="s">
        <v>354</v>
      </c>
      <c r="EE494" t="s">
        <v>355</v>
      </c>
      <c r="EG494">
        <v>435600</v>
      </c>
      <c r="EH494">
        <v>10</v>
      </c>
      <c r="EI494">
        <v>0</v>
      </c>
      <c r="EJ494">
        <v>0</v>
      </c>
      <c r="EK494">
        <v>0</v>
      </c>
      <c r="EL494">
        <v>0</v>
      </c>
      <c r="EU494" t="s">
        <v>264</v>
      </c>
      <c r="EV494" t="s">
        <v>522</v>
      </c>
      <c r="EW494" t="s">
        <v>523</v>
      </c>
      <c r="EX494" s="1">
        <v>40135</v>
      </c>
      <c r="EY494" t="s">
        <v>267</v>
      </c>
      <c r="EZ494" t="str">
        <f t="shared" si="29"/>
        <v>FALSE</v>
      </c>
      <c r="FA494">
        <v>2022</v>
      </c>
      <c r="FB494">
        <v>2020</v>
      </c>
      <c r="FC494">
        <v>600</v>
      </c>
      <c r="FD494" t="s">
        <v>246</v>
      </c>
      <c r="FE494" t="s">
        <v>246</v>
      </c>
      <c r="FF494" t="s">
        <v>246</v>
      </c>
      <c r="FG494" t="s">
        <v>246</v>
      </c>
      <c r="FH494" t="s">
        <v>246</v>
      </c>
      <c r="FI494" t="s">
        <v>246</v>
      </c>
      <c r="FJ494" t="s">
        <v>246</v>
      </c>
      <c r="FK494" t="s">
        <v>246</v>
      </c>
      <c r="FL494" t="s">
        <v>246</v>
      </c>
      <c r="FM494" t="s">
        <v>246</v>
      </c>
      <c r="FN494" t="s">
        <v>246</v>
      </c>
      <c r="FO494" t="s">
        <v>246</v>
      </c>
      <c r="FP494" t="s">
        <v>246</v>
      </c>
      <c r="FQ494" s="2">
        <v>589</v>
      </c>
      <c r="FR494" s="2">
        <v>0</v>
      </c>
      <c r="FS494" s="2">
        <v>0</v>
      </c>
      <c r="FT494">
        <v>0</v>
      </c>
      <c r="FU494" s="2">
        <v>3925</v>
      </c>
      <c r="FV494" s="2">
        <v>3925</v>
      </c>
      <c r="FW494" s="2">
        <v>0</v>
      </c>
      <c r="FX494">
        <v>0</v>
      </c>
      <c r="FY494" s="2">
        <v>0</v>
      </c>
      <c r="FZ494" s="2">
        <v>0</v>
      </c>
      <c r="GA494" s="2">
        <v>0</v>
      </c>
      <c r="GB494">
        <v>0</v>
      </c>
      <c r="GC494" s="2">
        <v>31.2</v>
      </c>
      <c r="GE494" s="2">
        <v>3925</v>
      </c>
      <c r="GH494" t="s">
        <v>289</v>
      </c>
      <c r="GK494" t="s">
        <v>290</v>
      </c>
      <c r="GL494" t="s">
        <v>290</v>
      </c>
      <c r="GN494" s="1">
        <v>43537</v>
      </c>
      <c r="GO494" s="1">
        <v>43549</v>
      </c>
      <c r="GQ494" t="s">
        <v>412</v>
      </c>
      <c r="GR494" t="str">
        <f>""</f>
        <v/>
      </c>
      <c r="GS494" t="str">
        <f>"2019.14364"</f>
        <v>2019.14364</v>
      </c>
      <c r="GT494" t="str">
        <f>""</f>
        <v/>
      </c>
      <c r="HF494" t="str">
        <f>""</f>
        <v/>
      </c>
      <c r="HK494" t="str">
        <f>""</f>
        <v/>
      </c>
      <c r="HN494" t="s">
        <v>271</v>
      </c>
      <c r="HP494" t="str">
        <f>""</f>
        <v/>
      </c>
      <c r="HQ494" t="str">
        <f>""</f>
        <v/>
      </c>
      <c r="IA494" t="str">
        <f>""</f>
        <v/>
      </c>
      <c r="IB494" t="str">
        <f>""</f>
        <v/>
      </c>
      <c r="IC494" t="str">
        <f>HYPERLINK("https://web.datatree.com/?/property?propertyId=3826439")</f>
        <v>https://web.datatree.com/?/property?propertyId=3826439</v>
      </c>
    </row>
    <row r="495" spans="1:237" x14ac:dyDescent="0.25">
      <c r="A495" t="s">
        <v>5315</v>
      </c>
      <c r="B495" t="s">
        <v>5316</v>
      </c>
      <c r="C495" t="s">
        <v>5027</v>
      </c>
      <c r="D495" t="s">
        <v>5317</v>
      </c>
      <c r="E495" t="s">
        <v>240</v>
      </c>
      <c r="F495">
        <v>1</v>
      </c>
      <c r="G495" t="s">
        <v>5318</v>
      </c>
      <c r="H495" t="s">
        <v>5319</v>
      </c>
      <c r="I495" t="s">
        <v>3584</v>
      </c>
      <c r="J495" t="s">
        <v>5317</v>
      </c>
      <c r="K495" t="s">
        <v>240</v>
      </c>
      <c r="L495">
        <v>1</v>
      </c>
      <c r="O495" t="s">
        <v>5320</v>
      </c>
      <c r="P495" t="s">
        <v>5321</v>
      </c>
      <c r="R495" t="s">
        <v>300</v>
      </c>
      <c r="T495" t="s">
        <v>242</v>
      </c>
      <c r="U495" t="s">
        <v>613</v>
      </c>
      <c r="AE495" t="s">
        <v>243</v>
      </c>
      <c r="AH495" t="s">
        <v>244</v>
      </c>
      <c r="AK495" t="s">
        <v>245</v>
      </c>
      <c r="AL495" t="s">
        <v>396</v>
      </c>
      <c r="AM495">
        <v>8507</v>
      </c>
      <c r="AP495" t="s">
        <v>5322</v>
      </c>
      <c r="AQ495" t="s">
        <v>375</v>
      </c>
      <c r="AS495" t="s">
        <v>5323</v>
      </c>
      <c r="AU495" t="s">
        <v>250</v>
      </c>
      <c r="AV495" t="str">
        <f>"62693-9136"</f>
        <v>62693-9136</v>
      </c>
      <c r="AW495" t="s">
        <v>2113</v>
      </c>
      <c r="AX495" t="s">
        <v>5324</v>
      </c>
      <c r="AY495" t="s">
        <v>5325</v>
      </c>
      <c r="AZ495" t="s">
        <v>254</v>
      </c>
      <c r="BA495" t="s">
        <v>5326</v>
      </c>
      <c r="BB495" t="str">
        <f>"102-38-028"</f>
        <v>102-38-028</v>
      </c>
      <c r="BC495" t="str">
        <f>"10238028"</f>
        <v>10238028</v>
      </c>
      <c r="BD495" t="str">
        <f>"R10238028"</f>
        <v>R10238028</v>
      </c>
      <c r="BE495">
        <v>4015</v>
      </c>
      <c r="BI495" t="s">
        <v>256</v>
      </c>
      <c r="BJ495" t="s">
        <v>424</v>
      </c>
      <c r="BK495" t="s">
        <v>258</v>
      </c>
      <c r="BL495">
        <v>27</v>
      </c>
      <c r="BN495">
        <v>34.612584345726702</v>
      </c>
      <c r="BO495">
        <v>-113.501857164965</v>
      </c>
      <c r="BP495" t="s">
        <v>1155</v>
      </c>
      <c r="BW495" t="s">
        <v>1156</v>
      </c>
      <c r="BX495" t="s">
        <v>1156</v>
      </c>
      <c r="CA495" t="str">
        <f>"28"</f>
        <v>28</v>
      </c>
      <c r="CC495">
        <v>0</v>
      </c>
      <c r="CD495">
        <v>0</v>
      </c>
      <c r="CE495">
        <v>0</v>
      </c>
      <c r="CF495">
        <v>0</v>
      </c>
      <c r="CI495">
        <v>0</v>
      </c>
      <c r="CJ495">
        <v>0</v>
      </c>
      <c r="CL495">
        <v>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0</v>
      </c>
      <c r="CT495">
        <v>0</v>
      </c>
      <c r="CU495">
        <v>0</v>
      </c>
      <c r="CX495">
        <v>0</v>
      </c>
      <c r="CZ495">
        <v>0</v>
      </c>
      <c r="DB495">
        <v>0</v>
      </c>
      <c r="DD495">
        <v>0</v>
      </c>
      <c r="DF495">
        <v>0</v>
      </c>
      <c r="DK495">
        <v>0</v>
      </c>
      <c r="DM495">
        <v>0</v>
      </c>
      <c r="DX495">
        <v>0</v>
      </c>
      <c r="EC495" t="s">
        <v>261</v>
      </c>
      <c r="ED495" t="s">
        <v>262</v>
      </c>
      <c r="EE495" t="s">
        <v>263</v>
      </c>
      <c r="EG495">
        <v>435600</v>
      </c>
      <c r="EH495">
        <v>10</v>
      </c>
      <c r="EI495">
        <v>0</v>
      </c>
      <c r="EJ495">
        <v>0</v>
      </c>
      <c r="EK495">
        <v>0</v>
      </c>
      <c r="EL495">
        <v>0</v>
      </c>
      <c r="EU495" t="s">
        <v>264</v>
      </c>
      <c r="EV495" t="s">
        <v>522</v>
      </c>
      <c r="EW495" t="s">
        <v>523</v>
      </c>
      <c r="EX495" s="1">
        <v>40135</v>
      </c>
      <c r="EY495" t="s">
        <v>267</v>
      </c>
      <c r="EZ495" t="str">
        <f t="shared" si="29"/>
        <v>FALSE</v>
      </c>
      <c r="FA495">
        <v>2022</v>
      </c>
      <c r="FB495">
        <v>2020</v>
      </c>
      <c r="FC495">
        <v>600</v>
      </c>
      <c r="FD495" t="s">
        <v>246</v>
      </c>
      <c r="FE495" t="s">
        <v>246</v>
      </c>
      <c r="FF495" t="s">
        <v>246</v>
      </c>
      <c r="FG495" t="s">
        <v>246</v>
      </c>
      <c r="FH495" t="s">
        <v>246</v>
      </c>
      <c r="FI495" t="s">
        <v>246</v>
      </c>
      <c r="FJ495" t="s">
        <v>246</v>
      </c>
      <c r="FK495" t="s">
        <v>246</v>
      </c>
      <c r="FL495" t="s">
        <v>246</v>
      </c>
      <c r="FM495" t="s">
        <v>246</v>
      </c>
      <c r="FN495" t="s">
        <v>246</v>
      </c>
      <c r="FO495" t="s">
        <v>246</v>
      </c>
      <c r="FP495" t="s">
        <v>246</v>
      </c>
      <c r="FQ495" s="2">
        <v>509</v>
      </c>
      <c r="FR495" s="2">
        <v>0</v>
      </c>
      <c r="FS495" s="2">
        <v>0</v>
      </c>
      <c r="FT495">
        <v>0</v>
      </c>
      <c r="FU495" s="2">
        <v>3391</v>
      </c>
      <c r="FV495" s="2">
        <v>3391</v>
      </c>
      <c r="FW495" s="2">
        <v>0</v>
      </c>
      <c r="FX495">
        <v>0</v>
      </c>
      <c r="FY495" s="2">
        <v>0</v>
      </c>
      <c r="FZ495" s="2">
        <v>0</v>
      </c>
      <c r="GA495" s="2">
        <v>0</v>
      </c>
      <c r="GB495">
        <v>0</v>
      </c>
      <c r="GC495" s="2">
        <v>31.56</v>
      </c>
      <c r="GE495" s="2">
        <v>3391</v>
      </c>
      <c r="GH495" t="s">
        <v>289</v>
      </c>
      <c r="GK495" t="s">
        <v>290</v>
      </c>
      <c r="GL495" t="s">
        <v>290</v>
      </c>
      <c r="GR495" t="str">
        <f>""</f>
        <v/>
      </c>
      <c r="GS495" t="str">
        <f>""</f>
        <v/>
      </c>
      <c r="GT495" t="str">
        <f>""</f>
        <v/>
      </c>
      <c r="HF495" t="str">
        <f>""</f>
        <v/>
      </c>
      <c r="HK495" t="str">
        <f>""</f>
        <v/>
      </c>
      <c r="HN495" t="s">
        <v>271</v>
      </c>
      <c r="HP495" t="str">
        <f>""</f>
        <v/>
      </c>
      <c r="HQ495" t="str">
        <f>""</f>
        <v/>
      </c>
      <c r="IA495" t="str">
        <f>""</f>
        <v/>
      </c>
      <c r="IB495" t="str">
        <f>""</f>
        <v/>
      </c>
      <c r="IC495" t="str">
        <f>HYPERLINK("https://web.datatree.com/?/property?propertyId=3827652")</f>
        <v>https://web.datatree.com/?/property?propertyId=3827652</v>
      </c>
    </row>
    <row r="496" spans="1:237" x14ac:dyDescent="0.25">
      <c r="A496" t="s">
        <v>5327</v>
      </c>
      <c r="B496" t="s">
        <v>5328</v>
      </c>
      <c r="C496" t="s">
        <v>5329</v>
      </c>
      <c r="D496" t="s">
        <v>5330</v>
      </c>
      <c r="E496" t="s">
        <v>240</v>
      </c>
      <c r="F496">
        <v>1</v>
      </c>
      <c r="O496" t="s">
        <v>5331</v>
      </c>
      <c r="P496" t="s">
        <v>5327</v>
      </c>
      <c r="T496" t="s">
        <v>242</v>
      </c>
      <c r="AE496" t="s">
        <v>243</v>
      </c>
      <c r="AH496" t="s">
        <v>244</v>
      </c>
      <c r="AK496" t="s">
        <v>245</v>
      </c>
      <c r="AL496" t="s">
        <v>246</v>
      </c>
      <c r="AM496">
        <v>4327</v>
      </c>
      <c r="AP496" t="s">
        <v>5332</v>
      </c>
      <c r="AQ496" t="s">
        <v>863</v>
      </c>
      <c r="AS496" t="s">
        <v>591</v>
      </c>
      <c r="AT496" t="s">
        <v>591</v>
      </c>
      <c r="AU496" t="s">
        <v>243</v>
      </c>
      <c r="AV496" t="str">
        <f>"85018-3224"</f>
        <v>85018-3224</v>
      </c>
      <c r="AW496" t="s">
        <v>5089</v>
      </c>
      <c r="AX496" t="s">
        <v>5333</v>
      </c>
      <c r="AY496" t="s">
        <v>5334</v>
      </c>
      <c r="AZ496" t="s">
        <v>254</v>
      </c>
      <c r="BA496" t="s">
        <v>5335</v>
      </c>
      <c r="BB496" t="str">
        <f>"210-09-017"</f>
        <v>210-09-017</v>
      </c>
      <c r="BC496" t="str">
        <f>"21009017"</f>
        <v>21009017</v>
      </c>
      <c r="BD496" t="str">
        <f>"R21009017"</f>
        <v>R21009017</v>
      </c>
      <c r="BE496">
        <v>4015</v>
      </c>
      <c r="BI496" t="s">
        <v>256</v>
      </c>
      <c r="BJ496" t="s">
        <v>281</v>
      </c>
      <c r="BK496" t="s">
        <v>310</v>
      </c>
      <c r="BL496">
        <v>7</v>
      </c>
      <c r="BN496">
        <v>34.744819969752399</v>
      </c>
      <c r="BO496">
        <v>-114.38788757846901</v>
      </c>
      <c r="CA496" t="str">
        <f>""</f>
        <v/>
      </c>
      <c r="CC496">
        <v>0</v>
      </c>
      <c r="CD496">
        <v>0</v>
      </c>
      <c r="CE496">
        <v>0</v>
      </c>
      <c r="CF496">
        <v>0</v>
      </c>
      <c r="CI496">
        <v>0</v>
      </c>
      <c r="CJ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v>0</v>
      </c>
      <c r="CX496">
        <v>0</v>
      </c>
      <c r="CZ496">
        <v>0</v>
      </c>
      <c r="DB496">
        <v>0</v>
      </c>
      <c r="DD496">
        <v>0</v>
      </c>
      <c r="DF496">
        <v>0</v>
      </c>
      <c r="DK496">
        <v>0</v>
      </c>
      <c r="DM496">
        <v>0</v>
      </c>
      <c r="DX496">
        <v>0</v>
      </c>
      <c r="EC496" t="s">
        <v>261</v>
      </c>
      <c r="ED496" t="s">
        <v>354</v>
      </c>
      <c r="EE496" t="s">
        <v>355</v>
      </c>
      <c r="EG496">
        <v>435600</v>
      </c>
      <c r="EH496">
        <v>10</v>
      </c>
      <c r="EI496">
        <v>0</v>
      </c>
      <c r="EJ496">
        <v>0</v>
      </c>
      <c r="EK496">
        <v>0</v>
      </c>
      <c r="EL496">
        <v>0</v>
      </c>
      <c r="EU496" t="s">
        <v>264</v>
      </c>
      <c r="EV496" t="s">
        <v>1620</v>
      </c>
      <c r="EW496" t="s">
        <v>1621</v>
      </c>
      <c r="EX496" s="1">
        <v>41325</v>
      </c>
      <c r="EY496" t="s">
        <v>267</v>
      </c>
      <c r="EZ496" t="str">
        <f t="shared" si="29"/>
        <v>FALSE</v>
      </c>
      <c r="FA496">
        <v>2022</v>
      </c>
      <c r="FB496">
        <v>2020</v>
      </c>
      <c r="FC496">
        <v>2500</v>
      </c>
      <c r="FD496" t="s">
        <v>246</v>
      </c>
      <c r="FE496" t="s">
        <v>246</v>
      </c>
      <c r="FF496" t="s">
        <v>246</v>
      </c>
      <c r="FG496" t="s">
        <v>246</v>
      </c>
      <c r="FH496" t="s">
        <v>246</v>
      </c>
      <c r="FI496" t="s">
        <v>246</v>
      </c>
      <c r="FJ496" t="s">
        <v>246</v>
      </c>
      <c r="FK496" t="s">
        <v>246</v>
      </c>
      <c r="FL496" t="s">
        <v>246</v>
      </c>
      <c r="FM496" t="s">
        <v>246</v>
      </c>
      <c r="FN496" t="s">
        <v>246</v>
      </c>
      <c r="FO496" t="s">
        <v>246</v>
      </c>
      <c r="FP496" t="s">
        <v>246</v>
      </c>
      <c r="FQ496" s="2">
        <v>493</v>
      </c>
      <c r="FR496" s="2">
        <v>0</v>
      </c>
      <c r="FS496" s="2">
        <v>0</v>
      </c>
      <c r="FT496">
        <v>0</v>
      </c>
      <c r="FU496" s="2">
        <v>3288</v>
      </c>
      <c r="FV496" s="2">
        <v>3288</v>
      </c>
      <c r="FW496" s="2">
        <v>0</v>
      </c>
      <c r="FX496">
        <v>0</v>
      </c>
      <c r="FY496" s="2">
        <v>0</v>
      </c>
      <c r="FZ496" s="2">
        <v>0</v>
      </c>
      <c r="GA496" s="2">
        <v>0</v>
      </c>
      <c r="GB496">
        <v>0</v>
      </c>
      <c r="GC496" s="2">
        <v>24.84</v>
      </c>
      <c r="GE496" s="2">
        <v>3288</v>
      </c>
      <c r="GH496" t="s">
        <v>1191</v>
      </c>
      <c r="GK496" t="s">
        <v>1192</v>
      </c>
      <c r="GL496" t="s">
        <v>1193</v>
      </c>
      <c r="GM496" t="s">
        <v>1194</v>
      </c>
      <c r="GN496" s="1">
        <v>42094</v>
      </c>
      <c r="GO496" s="1">
        <v>42096</v>
      </c>
      <c r="GP496" s="2">
        <v>1082</v>
      </c>
      <c r="GQ496" t="s">
        <v>656</v>
      </c>
      <c r="GR496" t="str">
        <f>""</f>
        <v/>
      </c>
      <c r="GS496" t="str">
        <f>"2015.14410"</f>
        <v>2015.14410</v>
      </c>
      <c r="GT496" t="str">
        <f>""</f>
        <v/>
      </c>
      <c r="HF496" t="str">
        <f>""</f>
        <v/>
      </c>
      <c r="HK496" t="str">
        <f>""</f>
        <v/>
      </c>
      <c r="HN496" t="s">
        <v>271</v>
      </c>
      <c r="HP496" t="str">
        <f>""</f>
        <v/>
      </c>
      <c r="HQ496" t="str">
        <f>""</f>
        <v/>
      </c>
      <c r="IA496" t="str">
        <f>""</f>
        <v/>
      </c>
      <c r="IB496" t="str">
        <f>""</f>
        <v/>
      </c>
      <c r="IC496" t="str">
        <f>HYPERLINK("https://web.datatree.com/?/property?propertyId=3828700")</f>
        <v>https://web.datatree.com/?/property?propertyId=3828700</v>
      </c>
    </row>
    <row r="497" spans="1:237" x14ac:dyDescent="0.25">
      <c r="A497" t="s">
        <v>1079</v>
      </c>
      <c r="D497" t="s">
        <v>1079</v>
      </c>
      <c r="E497" t="s">
        <v>273</v>
      </c>
      <c r="F497">
        <v>99</v>
      </c>
      <c r="O497" t="s">
        <v>1079</v>
      </c>
      <c r="P497" t="s">
        <v>1079</v>
      </c>
      <c r="R497" t="s">
        <v>343</v>
      </c>
      <c r="T497" t="s">
        <v>242</v>
      </c>
      <c r="AE497" t="s">
        <v>243</v>
      </c>
      <c r="AH497" t="s">
        <v>244</v>
      </c>
      <c r="AK497" t="s">
        <v>245</v>
      </c>
      <c r="AM497">
        <v>450</v>
      </c>
      <c r="AP497" t="s">
        <v>5336</v>
      </c>
      <c r="AQ497" t="s">
        <v>248</v>
      </c>
      <c r="AR497">
        <v>36063</v>
      </c>
      <c r="AS497" t="s">
        <v>5275</v>
      </c>
      <c r="AT497" t="s">
        <v>5275</v>
      </c>
      <c r="AU497" t="s">
        <v>328</v>
      </c>
      <c r="AV497" t="str">
        <f>"94102-3432"</f>
        <v>94102-3432</v>
      </c>
      <c r="AW497" t="s">
        <v>1591</v>
      </c>
      <c r="AX497" t="s">
        <v>5337</v>
      </c>
      <c r="AY497" t="s">
        <v>5338</v>
      </c>
      <c r="AZ497" t="s">
        <v>254</v>
      </c>
      <c r="BA497" t="s">
        <v>5339</v>
      </c>
      <c r="BB497" t="str">
        <f>"338-03-006"</f>
        <v>338-03-006</v>
      </c>
      <c r="BC497" t="str">
        <f>"33803006"</f>
        <v>33803006</v>
      </c>
      <c r="BD497" t="str">
        <f>"R33803006"</f>
        <v>R33803006</v>
      </c>
      <c r="BE497">
        <v>4015</v>
      </c>
      <c r="BJ497" t="s">
        <v>1023</v>
      </c>
      <c r="BK497" t="s">
        <v>351</v>
      </c>
      <c r="BL497">
        <v>13</v>
      </c>
      <c r="BN497">
        <v>35.9860555848459</v>
      </c>
      <c r="BO497">
        <v>-113.94486439156</v>
      </c>
      <c r="BP497" t="s">
        <v>3143</v>
      </c>
      <c r="BW497" t="s">
        <v>3144</v>
      </c>
      <c r="BX497" t="s">
        <v>3144</v>
      </c>
      <c r="CA497" t="str">
        <f>"6"</f>
        <v>6</v>
      </c>
      <c r="CC497">
        <v>0</v>
      </c>
      <c r="CD497">
        <v>0</v>
      </c>
      <c r="CE497">
        <v>0</v>
      </c>
      <c r="CF497">
        <v>0</v>
      </c>
      <c r="CI497">
        <v>0</v>
      </c>
      <c r="CJ497">
        <v>0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0</v>
      </c>
      <c r="CU497">
        <v>0</v>
      </c>
      <c r="CX497">
        <v>0</v>
      </c>
      <c r="CZ497">
        <v>0</v>
      </c>
      <c r="DB497">
        <v>0</v>
      </c>
      <c r="DD497">
        <v>0</v>
      </c>
      <c r="DF497">
        <v>0</v>
      </c>
      <c r="DK497">
        <v>0</v>
      </c>
      <c r="DM497">
        <v>0</v>
      </c>
      <c r="DX497">
        <v>0</v>
      </c>
      <c r="EC497" t="s">
        <v>261</v>
      </c>
      <c r="ED497" t="s">
        <v>1088</v>
      </c>
      <c r="EE497" t="s">
        <v>1089</v>
      </c>
      <c r="EG497">
        <v>435600</v>
      </c>
      <c r="EH497">
        <v>10</v>
      </c>
      <c r="EI497">
        <v>0</v>
      </c>
      <c r="EJ497">
        <v>0</v>
      </c>
      <c r="EK497">
        <v>0</v>
      </c>
      <c r="EL497">
        <v>0</v>
      </c>
      <c r="EU497" t="s">
        <v>264</v>
      </c>
      <c r="EV497" t="s">
        <v>927</v>
      </c>
      <c r="EW497" t="s">
        <v>928</v>
      </c>
      <c r="EX497" s="1">
        <v>40135</v>
      </c>
      <c r="EY497" t="s">
        <v>267</v>
      </c>
      <c r="EZ497" t="str">
        <f t="shared" si="29"/>
        <v>FALSE</v>
      </c>
      <c r="FA497">
        <v>2022</v>
      </c>
      <c r="FC497">
        <v>400</v>
      </c>
      <c r="FD497" t="s">
        <v>246</v>
      </c>
      <c r="FE497" t="s">
        <v>246</v>
      </c>
      <c r="FF497" t="s">
        <v>246</v>
      </c>
      <c r="FG497" t="s">
        <v>246</v>
      </c>
      <c r="FH497" t="s">
        <v>246</v>
      </c>
      <c r="FI497" t="s">
        <v>246</v>
      </c>
      <c r="FJ497" t="s">
        <v>246</v>
      </c>
      <c r="FK497" t="s">
        <v>246</v>
      </c>
      <c r="FL497" t="s">
        <v>246</v>
      </c>
      <c r="FM497" t="s">
        <v>613</v>
      </c>
      <c r="FN497" t="s">
        <v>246</v>
      </c>
      <c r="FO497" t="s">
        <v>246</v>
      </c>
      <c r="FP497" t="s">
        <v>246</v>
      </c>
      <c r="FQ497" s="2">
        <v>296</v>
      </c>
      <c r="FR497" s="2">
        <v>0</v>
      </c>
      <c r="FS497" s="2">
        <v>0</v>
      </c>
      <c r="FT497">
        <v>0</v>
      </c>
      <c r="FU497" s="2">
        <v>1970</v>
      </c>
      <c r="FV497" s="2">
        <v>1970</v>
      </c>
      <c r="FW497" s="2">
        <v>0</v>
      </c>
      <c r="FX497">
        <v>0</v>
      </c>
      <c r="FY497" s="2">
        <v>0</v>
      </c>
      <c r="FZ497" s="2">
        <v>0</v>
      </c>
      <c r="GA497" s="2">
        <v>0</v>
      </c>
      <c r="GB497">
        <v>0</v>
      </c>
      <c r="GE497" s="2">
        <v>1970</v>
      </c>
      <c r="GH497" t="s">
        <v>315</v>
      </c>
      <c r="GK497" t="s">
        <v>316</v>
      </c>
      <c r="GL497" t="s">
        <v>317</v>
      </c>
      <c r="GM497" t="s">
        <v>318</v>
      </c>
      <c r="GR497" t="str">
        <f>""</f>
        <v/>
      </c>
      <c r="GS497" t="str">
        <f>""</f>
        <v/>
      </c>
      <c r="GT497" t="str">
        <f>""</f>
        <v/>
      </c>
      <c r="HF497" t="str">
        <f>""</f>
        <v/>
      </c>
      <c r="HK497" t="str">
        <f>""</f>
        <v/>
      </c>
      <c r="HN497" t="s">
        <v>271</v>
      </c>
      <c r="HP497" t="str">
        <f>""</f>
        <v/>
      </c>
      <c r="HQ497" t="str">
        <f>""</f>
        <v/>
      </c>
      <c r="IA497" t="str">
        <f>""</f>
        <v/>
      </c>
      <c r="IB497" t="str">
        <f>""</f>
        <v/>
      </c>
      <c r="IC497" t="str">
        <f>HYPERLINK("https://web.datatree.com/?/property?propertyId=3867136")</f>
        <v>https://web.datatree.com/?/property?propertyId=3867136</v>
      </c>
    </row>
    <row r="498" spans="1:237" x14ac:dyDescent="0.25">
      <c r="A498" t="s">
        <v>5340</v>
      </c>
      <c r="D498" t="s">
        <v>5340</v>
      </c>
      <c r="E498" t="s">
        <v>240</v>
      </c>
      <c r="F498">
        <v>1</v>
      </c>
      <c r="G498" t="s">
        <v>5341</v>
      </c>
      <c r="J498" t="s">
        <v>5341</v>
      </c>
      <c r="K498" t="s">
        <v>588</v>
      </c>
      <c r="L498">
        <v>1</v>
      </c>
      <c r="O498" t="s">
        <v>5342</v>
      </c>
      <c r="P498" t="s">
        <v>5343</v>
      </c>
      <c r="Q498" t="s">
        <v>689</v>
      </c>
      <c r="T498" t="s">
        <v>242</v>
      </c>
      <c r="AE498" t="s">
        <v>243</v>
      </c>
      <c r="AH498" t="s">
        <v>244</v>
      </c>
      <c r="AK498" t="s">
        <v>245</v>
      </c>
      <c r="AM498">
        <v>5354</v>
      </c>
      <c r="AP498" t="s">
        <v>5344</v>
      </c>
      <c r="AQ498" t="s">
        <v>439</v>
      </c>
      <c r="AS498" t="s">
        <v>440</v>
      </c>
      <c r="AT498" t="s">
        <v>440</v>
      </c>
      <c r="AU498" t="s">
        <v>400</v>
      </c>
      <c r="AV498" t="str">
        <f>"89031"</f>
        <v>89031</v>
      </c>
      <c r="AW498" t="s">
        <v>5345</v>
      </c>
      <c r="AX498" t="s">
        <v>5346</v>
      </c>
      <c r="AY498" t="s">
        <v>5347</v>
      </c>
      <c r="AZ498" t="s">
        <v>254</v>
      </c>
      <c r="BA498" t="s">
        <v>5348</v>
      </c>
      <c r="BB498" t="str">
        <f>"317-60-021"</f>
        <v>317-60-021</v>
      </c>
      <c r="BC498" t="str">
        <f>"31760021"</f>
        <v>31760021</v>
      </c>
      <c r="BD498" t="str">
        <f>"R31760021"</f>
        <v>R31760021</v>
      </c>
      <c r="BE498">
        <v>4015</v>
      </c>
      <c r="BJ498" t="s">
        <v>941</v>
      </c>
      <c r="BK498" t="s">
        <v>310</v>
      </c>
      <c r="BL498">
        <v>7</v>
      </c>
      <c r="BN498">
        <v>35.737788640753401</v>
      </c>
      <c r="BO498">
        <v>-114.45266920736699</v>
      </c>
      <c r="BW498" t="s">
        <v>1942</v>
      </c>
      <c r="BX498" t="s">
        <v>1942</v>
      </c>
      <c r="CA498" t="str">
        <f>""</f>
        <v/>
      </c>
      <c r="CC498">
        <v>0</v>
      </c>
      <c r="CD498">
        <v>0</v>
      </c>
      <c r="CE498">
        <v>0</v>
      </c>
      <c r="CF498">
        <v>0</v>
      </c>
      <c r="CI498">
        <v>0</v>
      </c>
      <c r="CJ498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0</v>
      </c>
      <c r="CT498">
        <v>0</v>
      </c>
      <c r="CU498">
        <v>0</v>
      </c>
      <c r="CX498">
        <v>0</v>
      </c>
      <c r="CZ498">
        <v>0</v>
      </c>
      <c r="DB498">
        <v>0</v>
      </c>
      <c r="DD498">
        <v>0</v>
      </c>
      <c r="DF498">
        <v>0</v>
      </c>
      <c r="DK498">
        <v>0</v>
      </c>
      <c r="DM498">
        <v>0</v>
      </c>
      <c r="DX498">
        <v>0</v>
      </c>
      <c r="EC498" t="s">
        <v>261</v>
      </c>
      <c r="ED498" t="s">
        <v>262</v>
      </c>
      <c r="EE498" t="s">
        <v>263</v>
      </c>
      <c r="EG498">
        <v>435600</v>
      </c>
      <c r="EH498">
        <v>10</v>
      </c>
      <c r="EI498">
        <v>0</v>
      </c>
      <c r="EJ498">
        <v>0</v>
      </c>
      <c r="EK498">
        <v>0</v>
      </c>
      <c r="EL498">
        <v>0</v>
      </c>
      <c r="EU498" t="s">
        <v>264</v>
      </c>
      <c r="EV498" t="s">
        <v>943</v>
      </c>
      <c r="EW498" t="s">
        <v>944</v>
      </c>
      <c r="EX498" s="1">
        <v>40135</v>
      </c>
      <c r="EY498" t="s">
        <v>267</v>
      </c>
      <c r="EZ498" t="str">
        <f t="shared" si="29"/>
        <v>FALSE</v>
      </c>
      <c r="FA498">
        <v>2022</v>
      </c>
      <c r="FB498">
        <v>2020</v>
      </c>
      <c r="FC498">
        <v>400</v>
      </c>
      <c r="FD498" t="s">
        <v>246</v>
      </c>
      <c r="FE498" t="s">
        <v>246</v>
      </c>
      <c r="FF498" t="s">
        <v>246</v>
      </c>
      <c r="FG498" t="s">
        <v>246</v>
      </c>
      <c r="FH498" t="s">
        <v>246</v>
      </c>
      <c r="FI498" t="s">
        <v>246</v>
      </c>
      <c r="FJ498" t="s">
        <v>246</v>
      </c>
      <c r="FK498" t="s">
        <v>246</v>
      </c>
      <c r="FL498" t="s">
        <v>246</v>
      </c>
      <c r="FM498" t="s">
        <v>246</v>
      </c>
      <c r="FN498" t="s">
        <v>246</v>
      </c>
      <c r="FO498" t="s">
        <v>246</v>
      </c>
      <c r="FP498" t="s">
        <v>246</v>
      </c>
      <c r="FQ498" s="2">
        <v>4688</v>
      </c>
      <c r="FR498" s="2">
        <v>0</v>
      </c>
      <c r="FS498" s="2">
        <v>0</v>
      </c>
      <c r="FT498">
        <v>0</v>
      </c>
      <c r="FU498" s="2">
        <v>31255</v>
      </c>
      <c r="FV498" s="2">
        <v>31255</v>
      </c>
      <c r="FW498" s="2">
        <v>0</v>
      </c>
      <c r="FX498">
        <v>0</v>
      </c>
      <c r="FY498" s="2">
        <v>0</v>
      </c>
      <c r="FZ498" s="2">
        <v>0</v>
      </c>
      <c r="GA498" s="2">
        <v>0</v>
      </c>
      <c r="GB498">
        <v>0</v>
      </c>
      <c r="GC498" s="2">
        <v>320.22000000000003</v>
      </c>
      <c r="GE498" s="2">
        <v>31255</v>
      </c>
      <c r="GH498" t="s">
        <v>315</v>
      </c>
      <c r="GK498" t="s">
        <v>316</v>
      </c>
      <c r="GL498" t="s">
        <v>317</v>
      </c>
      <c r="GM498" t="s">
        <v>318</v>
      </c>
      <c r="GN498" s="1">
        <v>40786</v>
      </c>
      <c r="GO498" s="1">
        <v>40808</v>
      </c>
      <c r="GP498" s="2">
        <v>0</v>
      </c>
      <c r="GQ498" t="s">
        <v>319</v>
      </c>
      <c r="GR498" t="str">
        <f>"                    "</f>
        <v xml:space="preserve">                    </v>
      </c>
      <c r="GS498" t="str">
        <f>"2011.49154"</f>
        <v>2011.49154</v>
      </c>
      <c r="GT498" t="str">
        <f>""</f>
        <v/>
      </c>
      <c r="GV498" s="1">
        <v>39618</v>
      </c>
      <c r="GW498" s="2">
        <v>300000</v>
      </c>
      <c r="GX498" t="s">
        <v>566</v>
      </c>
      <c r="GY498" t="s">
        <v>567</v>
      </c>
      <c r="GZ498" t="s">
        <v>5349</v>
      </c>
      <c r="HB498" s="2">
        <v>280000</v>
      </c>
      <c r="HC498" t="s">
        <v>569</v>
      </c>
      <c r="HD498">
        <v>6</v>
      </c>
      <c r="HE498" t="s">
        <v>364</v>
      </c>
      <c r="HF498" t="str">
        <f>"7238.362"</f>
        <v>7238.362</v>
      </c>
      <c r="HG498" s="2">
        <v>0</v>
      </c>
      <c r="HJ498" t="s">
        <v>365</v>
      </c>
      <c r="HK498" t="str">
        <f>"                    "</f>
        <v xml:space="preserve">                    </v>
      </c>
      <c r="HL498" t="s">
        <v>5349</v>
      </c>
      <c r="HN498" t="s">
        <v>271</v>
      </c>
      <c r="HP498" t="str">
        <f>"7238.357"</f>
        <v>7238.357</v>
      </c>
      <c r="HQ498" t="str">
        <f>""</f>
        <v/>
      </c>
      <c r="HR498" s="1">
        <v>37974</v>
      </c>
      <c r="HS498" s="1">
        <v>38035</v>
      </c>
      <c r="HT498" s="2">
        <v>49950</v>
      </c>
      <c r="HU498" t="s">
        <v>567</v>
      </c>
      <c r="HV498" t="s">
        <v>5350</v>
      </c>
      <c r="HW498" s="2">
        <v>48950</v>
      </c>
      <c r="HX498" t="s">
        <v>569</v>
      </c>
      <c r="HY498" t="s">
        <v>570</v>
      </c>
      <c r="IA498" t="str">
        <f>"4879.957"</f>
        <v>4879.957</v>
      </c>
      <c r="IB498" t="str">
        <f>""</f>
        <v/>
      </c>
      <c r="IC498" t="str">
        <f>HYPERLINK("https://web.datatree.com/?/property?propertyId=3829640")</f>
        <v>https://web.datatree.com/?/property?propertyId=3829640</v>
      </c>
    </row>
    <row r="499" spans="1:237" x14ac:dyDescent="0.25">
      <c r="A499" t="s">
        <v>5351</v>
      </c>
      <c r="D499" t="s">
        <v>5351</v>
      </c>
      <c r="E499" t="s">
        <v>240</v>
      </c>
      <c r="F499">
        <v>24</v>
      </c>
      <c r="G499" t="s">
        <v>5352</v>
      </c>
      <c r="J499" t="s">
        <v>5352</v>
      </c>
      <c r="K499" t="s">
        <v>588</v>
      </c>
      <c r="L499">
        <v>23</v>
      </c>
      <c r="O499" t="s">
        <v>5353</v>
      </c>
      <c r="P499" t="s">
        <v>5354</v>
      </c>
      <c r="Q499" t="s">
        <v>689</v>
      </c>
      <c r="T499" t="s">
        <v>242</v>
      </c>
      <c r="AE499" t="s">
        <v>243</v>
      </c>
      <c r="AH499" t="s">
        <v>244</v>
      </c>
      <c r="AK499" t="s">
        <v>245</v>
      </c>
      <c r="AM499">
        <v>3160</v>
      </c>
      <c r="AP499" t="s">
        <v>5355</v>
      </c>
      <c r="AQ499" t="s">
        <v>1908</v>
      </c>
      <c r="AS499" t="s">
        <v>398</v>
      </c>
      <c r="AT499" t="s">
        <v>1499</v>
      </c>
      <c r="AU499" t="s">
        <v>400</v>
      </c>
      <c r="AV499" t="str">
        <f>"89120-1926"</f>
        <v>89120-1926</v>
      </c>
      <c r="AW499" t="s">
        <v>3094</v>
      </c>
      <c r="AX499" t="s">
        <v>5356</v>
      </c>
      <c r="AY499" t="s">
        <v>5357</v>
      </c>
      <c r="AZ499" t="s">
        <v>254</v>
      </c>
      <c r="BA499" t="s">
        <v>5358</v>
      </c>
      <c r="BB499" t="str">
        <f>"319-10-016D"</f>
        <v>319-10-016D</v>
      </c>
      <c r="BC499" t="str">
        <f>"31910016D"</f>
        <v>31910016D</v>
      </c>
      <c r="BD499" t="str">
        <f>"R31910016D"</f>
        <v>R31910016D</v>
      </c>
      <c r="BE499">
        <v>4015</v>
      </c>
      <c r="BJ499" t="s">
        <v>498</v>
      </c>
      <c r="BK499" t="s">
        <v>499</v>
      </c>
      <c r="BL499">
        <v>17</v>
      </c>
      <c r="BN499">
        <v>35.634202481797701</v>
      </c>
      <c r="BO499">
        <v>-114.33056278521801</v>
      </c>
      <c r="BP499" t="s">
        <v>2525</v>
      </c>
      <c r="BW499" t="s">
        <v>2526</v>
      </c>
      <c r="BX499" t="s">
        <v>2526</v>
      </c>
      <c r="CA499" t="str">
        <f>"109"</f>
        <v>109</v>
      </c>
      <c r="CC499">
        <v>0</v>
      </c>
      <c r="CD499">
        <v>0</v>
      </c>
      <c r="CE499">
        <v>0</v>
      </c>
      <c r="CF499">
        <v>0</v>
      </c>
      <c r="CI499">
        <v>0</v>
      </c>
      <c r="CJ499">
        <v>0</v>
      </c>
      <c r="CL499">
        <v>0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0</v>
      </c>
      <c r="CT499">
        <v>0</v>
      </c>
      <c r="CU499">
        <v>0</v>
      </c>
      <c r="CX499">
        <v>0</v>
      </c>
      <c r="CZ499">
        <v>0</v>
      </c>
      <c r="DB499">
        <v>0</v>
      </c>
      <c r="DD499">
        <v>0</v>
      </c>
      <c r="DF499">
        <v>0</v>
      </c>
      <c r="DK499">
        <v>0</v>
      </c>
      <c r="DM499">
        <v>0</v>
      </c>
      <c r="DX499">
        <v>0</v>
      </c>
      <c r="EC499" t="s">
        <v>261</v>
      </c>
      <c r="ED499" t="s">
        <v>262</v>
      </c>
      <c r="EE499" t="s">
        <v>263</v>
      </c>
      <c r="EG499">
        <v>435600</v>
      </c>
      <c r="EH499">
        <v>10</v>
      </c>
      <c r="EI499">
        <v>0</v>
      </c>
      <c r="EJ499">
        <v>0</v>
      </c>
      <c r="EK499">
        <v>0</v>
      </c>
      <c r="EL499">
        <v>0</v>
      </c>
      <c r="EU499" t="s">
        <v>264</v>
      </c>
      <c r="EV499" t="s">
        <v>502</v>
      </c>
      <c r="EW499" t="s">
        <v>503</v>
      </c>
      <c r="EX499" s="1">
        <v>40135</v>
      </c>
      <c r="EY499" t="s">
        <v>267</v>
      </c>
      <c r="EZ499" t="str">
        <f t="shared" si="29"/>
        <v>FALSE</v>
      </c>
      <c r="FA499">
        <v>2022</v>
      </c>
      <c r="FB499">
        <v>2020</v>
      </c>
      <c r="FC499">
        <v>1110</v>
      </c>
      <c r="FD499" t="s">
        <v>246</v>
      </c>
      <c r="FE499" t="s">
        <v>246</v>
      </c>
      <c r="FF499" t="s">
        <v>246</v>
      </c>
      <c r="FG499" t="s">
        <v>246</v>
      </c>
      <c r="FH499" t="s">
        <v>246</v>
      </c>
      <c r="FI499" t="s">
        <v>246</v>
      </c>
      <c r="FJ499" t="s">
        <v>246</v>
      </c>
      <c r="FK499" t="s">
        <v>246</v>
      </c>
      <c r="FL499" t="s">
        <v>246</v>
      </c>
      <c r="FM499" t="s">
        <v>246</v>
      </c>
      <c r="FN499" t="s">
        <v>246</v>
      </c>
      <c r="FO499" t="s">
        <v>246</v>
      </c>
      <c r="FP499" t="s">
        <v>246</v>
      </c>
      <c r="FQ499" s="2">
        <v>1082</v>
      </c>
      <c r="FR499" s="2">
        <v>0</v>
      </c>
      <c r="FS499" s="2">
        <v>0</v>
      </c>
      <c r="FT499">
        <v>0</v>
      </c>
      <c r="FU499" s="2">
        <v>7214</v>
      </c>
      <c r="FV499" s="2">
        <v>7214</v>
      </c>
      <c r="FW499" s="2">
        <v>0</v>
      </c>
      <c r="FX499">
        <v>0</v>
      </c>
      <c r="FY499" s="2">
        <v>0</v>
      </c>
      <c r="FZ499" s="2">
        <v>0</v>
      </c>
      <c r="GA499" s="2">
        <v>0</v>
      </c>
      <c r="GB499">
        <v>0</v>
      </c>
      <c r="GC499" s="2">
        <v>67.760000000000005</v>
      </c>
      <c r="GE499" s="2">
        <v>7214</v>
      </c>
      <c r="GH499" t="s">
        <v>315</v>
      </c>
      <c r="GK499" t="s">
        <v>316</v>
      </c>
      <c r="GL499" t="s">
        <v>317</v>
      </c>
      <c r="GM499" t="s">
        <v>318</v>
      </c>
      <c r="GN499" s="1">
        <v>40897</v>
      </c>
      <c r="GO499" s="1">
        <v>40906</v>
      </c>
      <c r="GP499" s="2">
        <v>0</v>
      </c>
      <c r="GQ499" t="s">
        <v>319</v>
      </c>
      <c r="GR499" t="str">
        <f>"                    "</f>
        <v xml:space="preserve">                    </v>
      </c>
      <c r="GS499" t="str">
        <f>"2011.65151"</f>
        <v>2011.65151</v>
      </c>
      <c r="GT499" t="str">
        <f>""</f>
        <v/>
      </c>
      <c r="HF499" t="str">
        <f>""</f>
        <v/>
      </c>
      <c r="HK499" t="str">
        <f>""</f>
        <v/>
      </c>
      <c r="HN499" t="s">
        <v>271</v>
      </c>
      <c r="HP499" t="str">
        <f>""</f>
        <v/>
      </c>
      <c r="HQ499" t="str">
        <f>""</f>
        <v/>
      </c>
      <c r="IA499" t="str">
        <f>""</f>
        <v/>
      </c>
      <c r="IB499" t="str">
        <f>""</f>
        <v/>
      </c>
      <c r="IC499" t="str">
        <f>HYPERLINK("https://web.datatree.com/?/property?propertyId=3829979")</f>
        <v>https://web.datatree.com/?/property?propertyId=3829979</v>
      </c>
    </row>
    <row r="500" spans="1:237" x14ac:dyDescent="0.25">
      <c r="A500" t="s">
        <v>5359</v>
      </c>
      <c r="B500" t="s">
        <v>2080</v>
      </c>
      <c r="C500" t="s">
        <v>2080</v>
      </c>
      <c r="D500" t="s">
        <v>5360</v>
      </c>
      <c r="E500" t="s">
        <v>240</v>
      </c>
      <c r="F500">
        <v>5</v>
      </c>
      <c r="G500" t="s">
        <v>5361</v>
      </c>
      <c r="H500" t="s">
        <v>5362</v>
      </c>
      <c r="I500" t="s">
        <v>5362</v>
      </c>
      <c r="J500" t="s">
        <v>3556</v>
      </c>
      <c r="K500" t="s">
        <v>240</v>
      </c>
      <c r="L500">
        <v>6</v>
      </c>
      <c r="O500" t="s">
        <v>5363</v>
      </c>
      <c r="P500" t="s">
        <v>5364</v>
      </c>
      <c r="Q500" t="s">
        <v>1421</v>
      </c>
      <c r="R500" t="s">
        <v>2309</v>
      </c>
      <c r="T500" t="s">
        <v>242</v>
      </c>
      <c r="AE500" t="s">
        <v>243</v>
      </c>
      <c r="AH500" t="s">
        <v>244</v>
      </c>
      <c r="AK500" t="s">
        <v>245</v>
      </c>
      <c r="AL500" t="s">
        <v>589</v>
      </c>
      <c r="AM500">
        <v>1820</v>
      </c>
      <c r="AP500" t="s">
        <v>5365</v>
      </c>
      <c r="AQ500" t="s">
        <v>248</v>
      </c>
      <c r="AS500" t="s">
        <v>5366</v>
      </c>
      <c r="AT500" t="s">
        <v>5366</v>
      </c>
      <c r="AU500" t="s">
        <v>1134</v>
      </c>
      <c r="AV500" t="str">
        <f>"78336-4539"</f>
        <v>78336-4539</v>
      </c>
      <c r="AW500" t="s">
        <v>1019</v>
      </c>
      <c r="AX500" t="s">
        <v>5367</v>
      </c>
      <c r="AY500" t="s">
        <v>5368</v>
      </c>
      <c r="AZ500" t="s">
        <v>254</v>
      </c>
      <c r="BA500" t="s">
        <v>5369</v>
      </c>
      <c r="BB500" t="str">
        <f>"243-13-023"</f>
        <v>243-13-023</v>
      </c>
      <c r="BC500" t="str">
        <f>"24313023"</f>
        <v>24313023</v>
      </c>
      <c r="BD500" t="str">
        <f>"R24313023"</f>
        <v>R24313023</v>
      </c>
      <c r="BE500">
        <v>4015</v>
      </c>
      <c r="BI500" t="s">
        <v>256</v>
      </c>
      <c r="BJ500">
        <v>16</v>
      </c>
      <c r="BK500" t="s">
        <v>446</v>
      </c>
      <c r="BL500">
        <v>29</v>
      </c>
      <c r="BN500">
        <v>34.792110299933498</v>
      </c>
      <c r="BO500">
        <v>-114.06399716728799</v>
      </c>
      <c r="BP500" t="s">
        <v>2024</v>
      </c>
      <c r="BW500" t="s">
        <v>5370</v>
      </c>
      <c r="BX500" t="s">
        <v>5370</v>
      </c>
      <c r="CA500" t="str">
        <f>""</f>
        <v/>
      </c>
      <c r="CC500">
        <v>0</v>
      </c>
      <c r="CD500">
        <v>0</v>
      </c>
      <c r="CE500">
        <v>0</v>
      </c>
      <c r="CF500">
        <v>0</v>
      </c>
      <c r="CI500">
        <v>0</v>
      </c>
      <c r="CJ500">
        <v>0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0</v>
      </c>
      <c r="CS500">
        <v>0</v>
      </c>
      <c r="CT500">
        <v>0</v>
      </c>
      <c r="CU500">
        <v>0</v>
      </c>
      <c r="CX500">
        <v>0</v>
      </c>
      <c r="CZ500">
        <v>0</v>
      </c>
      <c r="DB500">
        <v>0</v>
      </c>
      <c r="DD500">
        <v>0</v>
      </c>
      <c r="DF500">
        <v>0</v>
      </c>
      <c r="DK500">
        <v>0</v>
      </c>
      <c r="DM500">
        <v>0</v>
      </c>
      <c r="DX500">
        <v>0</v>
      </c>
      <c r="EC500" t="s">
        <v>261</v>
      </c>
      <c r="ED500" t="s">
        <v>354</v>
      </c>
      <c r="EE500" t="s">
        <v>355</v>
      </c>
      <c r="EG500">
        <v>435600</v>
      </c>
      <c r="EH500">
        <v>10</v>
      </c>
      <c r="EI500">
        <v>0</v>
      </c>
      <c r="EJ500">
        <v>0</v>
      </c>
      <c r="EK500">
        <v>0</v>
      </c>
      <c r="EL500">
        <v>0</v>
      </c>
      <c r="EU500" t="s">
        <v>264</v>
      </c>
      <c r="EV500" t="s">
        <v>1139</v>
      </c>
      <c r="EW500" t="s">
        <v>1140</v>
      </c>
      <c r="EX500" s="1">
        <v>40135</v>
      </c>
      <c r="EY500" t="s">
        <v>267</v>
      </c>
      <c r="EZ500" t="str">
        <f t="shared" si="29"/>
        <v>FALSE</v>
      </c>
      <c r="FA500">
        <v>2022</v>
      </c>
      <c r="FB500">
        <v>2020</v>
      </c>
      <c r="FC500">
        <v>1300</v>
      </c>
      <c r="FD500" t="s">
        <v>246</v>
      </c>
      <c r="FE500" t="s">
        <v>246</v>
      </c>
      <c r="FF500" t="s">
        <v>246</v>
      </c>
      <c r="FG500" t="s">
        <v>246</v>
      </c>
      <c r="FH500" t="s">
        <v>246</v>
      </c>
      <c r="FI500" t="s">
        <v>246</v>
      </c>
      <c r="FJ500" t="s">
        <v>246</v>
      </c>
      <c r="FK500" t="s">
        <v>246</v>
      </c>
      <c r="FL500" t="s">
        <v>246</v>
      </c>
      <c r="FM500" t="s">
        <v>246</v>
      </c>
      <c r="FN500" t="s">
        <v>246</v>
      </c>
      <c r="FO500" t="s">
        <v>246</v>
      </c>
      <c r="FP500" t="s">
        <v>246</v>
      </c>
      <c r="FQ500" s="2">
        <v>1490</v>
      </c>
      <c r="FR500" s="2">
        <v>0</v>
      </c>
      <c r="FS500" s="2">
        <v>0</v>
      </c>
      <c r="FT500">
        <v>0</v>
      </c>
      <c r="FU500" s="2">
        <v>9930</v>
      </c>
      <c r="FV500" s="2">
        <v>9930</v>
      </c>
      <c r="FW500" s="2">
        <v>0</v>
      </c>
      <c r="FX500">
        <v>0</v>
      </c>
      <c r="FY500" s="2">
        <v>0</v>
      </c>
      <c r="FZ500" s="2">
        <v>0</v>
      </c>
      <c r="GA500" s="2">
        <v>0</v>
      </c>
      <c r="GB500">
        <v>0</v>
      </c>
      <c r="GC500" s="2">
        <v>65.22</v>
      </c>
      <c r="GE500" s="2">
        <v>9930</v>
      </c>
      <c r="GH500" t="s">
        <v>410</v>
      </c>
      <c r="GK500" t="s">
        <v>411</v>
      </c>
      <c r="GL500" t="s">
        <v>411</v>
      </c>
      <c r="GR500" t="str">
        <f>""</f>
        <v/>
      </c>
      <c r="GS500" t="str">
        <f>""</f>
        <v/>
      </c>
      <c r="GT500" t="str">
        <f>""</f>
        <v/>
      </c>
      <c r="GU500" s="1">
        <v>44134</v>
      </c>
      <c r="GV500" s="1">
        <v>44152</v>
      </c>
      <c r="GW500" s="2">
        <v>39900</v>
      </c>
      <c r="GY500" t="s">
        <v>270</v>
      </c>
      <c r="GZ500" t="s">
        <v>5371</v>
      </c>
      <c r="HB500" s="2">
        <v>29900</v>
      </c>
      <c r="HD500">
        <v>2.8</v>
      </c>
      <c r="HE500" t="s">
        <v>946</v>
      </c>
      <c r="HF500" t="str">
        <f>"2020.67813"</f>
        <v>2020.67813</v>
      </c>
      <c r="HK500" t="str">
        <f>""</f>
        <v/>
      </c>
      <c r="HL500" t="s">
        <v>5372</v>
      </c>
      <c r="HM500" t="s">
        <v>1060</v>
      </c>
      <c r="HN500" t="s">
        <v>271</v>
      </c>
      <c r="HP500" t="str">
        <f>"2020.67812"</f>
        <v>2020.67812</v>
      </c>
      <c r="HQ500" t="str">
        <f>""</f>
        <v/>
      </c>
      <c r="IA500" t="str">
        <f>""</f>
        <v/>
      </c>
      <c r="IB500" t="str">
        <f>""</f>
        <v/>
      </c>
      <c r="IC500" t="str">
        <f>HYPERLINK("https://web.datatree.com/?/property?propertyId=3830202")</f>
        <v>https://web.datatree.com/?/property?propertyId=3830202</v>
      </c>
    </row>
    <row r="501" spans="1:237" x14ac:dyDescent="0.25">
      <c r="A501" t="s">
        <v>5373</v>
      </c>
      <c r="B501" t="s">
        <v>2080</v>
      </c>
      <c r="C501" t="s">
        <v>2080</v>
      </c>
      <c r="D501" t="s">
        <v>5374</v>
      </c>
      <c r="E501" t="s">
        <v>240</v>
      </c>
      <c r="F501">
        <v>59</v>
      </c>
      <c r="G501" t="s">
        <v>5375</v>
      </c>
      <c r="H501" t="s">
        <v>5376</v>
      </c>
      <c r="I501" t="s">
        <v>5376</v>
      </c>
      <c r="J501" t="s">
        <v>5374</v>
      </c>
      <c r="K501" t="s">
        <v>240</v>
      </c>
      <c r="L501">
        <v>59</v>
      </c>
      <c r="O501" t="s">
        <v>5377</v>
      </c>
      <c r="P501" t="s">
        <v>5378</v>
      </c>
      <c r="T501" t="s">
        <v>242</v>
      </c>
      <c r="AE501" t="s">
        <v>243</v>
      </c>
      <c r="AH501" t="s">
        <v>244</v>
      </c>
      <c r="AK501" t="s">
        <v>245</v>
      </c>
      <c r="AL501" t="s">
        <v>246</v>
      </c>
      <c r="AM501">
        <v>4214</v>
      </c>
      <c r="AP501" t="s">
        <v>5379</v>
      </c>
      <c r="AQ501" t="s">
        <v>248</v>
      </c>
      <c r="AS501" t="s">
        <v>5380</v>
      </c>
      <c r="AT501" t="s">
        <v>5380</v>
      </c>
      <c r="AU501" t="s">
        <v>1553</v>
      </c>
      <c r="AV501" t="str">
        <f>"87401-9243"</f>
        <v>87401-9243</v>
      </c>
      <c r="AW501" t="s">
        <v>329</v>
      </c>
      <c r="AX501" t="s">
        <v>5381</v>
      </c>
      <c r="AY501" t="s">
        <v>5382</v>
      </c>
      <c r="AZ501" t="s">
        <v>254</v>
      </c>
      <c r="BA501" t="s">
        <v>5383</v>
      </c>
      <c r="BB501" t="str">
        <f>"338-06-100"</f>
        <v>338-06-100</v>
      </c>
      <c r="BC501" t="str">
        <f>"33806100"</f>
        <v>33806100</v>
      </c>
      <c r="BD501" t="str">
        <f>"R33806100"</f>
        <v>R33806100</v>
      </c>
      <c r="BE501">
        <v>4015</v>
      </c>
      <c r="BJ501" t="s">
        <v>1023</v>
      </c>
      <c r="BK501" t="s">
        <v>351</v>
      </c>
      <c r="BL501">
        <v>25</v>
      </c>
      <c r="BN501">
        <v>35.966124502082302</v>
      </c>
      <c r="BO501">
        <v>-113.94709383077</v>
      </c>
      <c r="BP501" t="s">
        <v>2345</v>
      </c>
      <c r="BW501" t="s">
        <v>2346</v>
      </c>
      <c r="BX501" t="s">
        <v>2346</v>
      </c>
      <c r="CA501" t="str">
        <f>"100"</f>
        <v>100</v>
      </c>
      <c r="CC501">
        <v>0</v>
      </c>
      <c r="CD501">
        <v>0</v>
      </c>
      <c r="CE501">
        <v>0</v>
      </c>
      <c r="CF501">
        <v>0</v>
      </c>
      <c r="CI501">
        <v>0</v>
      </c>
      <c r="CJ501">
        <v>0</v>
      </c>
      <c r="CL501">
        <v>0</v>
      </c>
      <c r="CM501">
        <v>0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0</v>
      </c>
      <c r="CU501">
        <v>0</v>
      </c>
      <c r="CX501">
        <v>0</v>
      </c>
      <c r="CZ501">
        <v>0</v>
      </c>
      <c r="DB501">
        <v>0</v>
      </c>
      <c r="DD501">
        <v>0</v>
      </c>
      <c r="DF501">
        <v>0</v>
      </c>
      <c r="DK501">
        <v>0</v>
      </c>
      <c r="DM501">
        <v>0</v>
      </c>
      <c r="DX501">
        <v>0</v>
      </c>
      <c r="EC501" t="s">
        <v>261</v>
      </c>
      <c r="ED501" t="s">
        <v>262</v>
      </c>
      <c r="EE501" t="s">
        <v>263</v>
      </c>
      <c r="EG501">
        <v>435600</v>
      </c>
      <c r="EH501">
        <v>10</v>
      </c>
      <c r="EI501">
        <v>0</v>
      </c>
      <c r="EJ501">
        <v>0</v>
      </c>
      <c r="EK501">
        <v>0</v>
      </c>
      <c r="EL501">
        <v>0</v>
      </c>
      <c r="EU501" t="s">
        <v>264</v>
      </c>
      <c r="EV501" t="s">
        <v>927</v>
      </c>
      <c r="EW501" t="s">
        <v>928</v>
      </c>
      <c r="EX501" s="1">
        <v>40135</v>
      </c>
      <c r="EY501" t="s">
        <v>267</v>
      </c>
      <c r="EZ501" t="str">
        <f t="shared" si="29"/>
        <v>FALSE</v>
      </c>
      <c r="FA501">
        <v>2022</v>
      </c>
      <c r="FB501">
        <v>2020</v>
      </c>
      <c r="FC501">
        <v>400</v>
      </c>
      <c r="FD501" t="s">
        <v>246</v>
      </c>
      <c r="FE501" t="s">
        <v>246</v>
      </c>
      <c r="FF501" t="s">
        <v>246</v>
      </c>
      <c r="FG501" t="s">
        <v>246</v>
      </c>
      <c r="FH501" t="s">
        <v>246</v>
      </c>
      <c r="FI501" t="s">
        <v>246</v>
      </c>
      <c r="FJ501" t="s">
        <v>246</v>
      </c>
      <c r="FK501" t="s">
        <v>246</v>
      </c>
      <c r="FL501" t="s">
        <v>246</v>
      </c>
      <c r="FM501" t="s">
        <v>246</v>
      </c>
      <c r="FN501" t="s">
        <v>246</v>
      </c>
      <c r="FO501" t="s">
        <v>246</v>
      </c>
      <c r="FP501" t="s">
        <v>246</v>
      </c>
      <c r="FQ501" s="2">
        <v>241</v>
      </c>
      <c r="FR501" s="2">
        <v>0</v>
      </c>
      <c r="FS501" s="2">
        <v>0</v>
      </c>
      <c r="FT501">
        <v>0</v>
      </c>
      <c r="FU501" s="2">
        <v>1609</v>
      </c>
      <c r="FV501" s="2">
        <v>1609</v>
      </c>
      <c r="FW501" s="2">
        <v>0</v>
      </c>
      <c r="FX501">
        <v>0</v>
      </c>
      <c r="FY501" s="2">
        <v>0</v>
      </c>
      <c r="FZ501" s="2">
        <v>0</v>
      </c>
      <c r="GA501" s="2">
        <v>0</v>
      </c>
      <c r="GB501">
        <v>0</v>
      </c>
      <c r="GC501" s="2">
        <v>42.16</v>
      </c>
      <c r="GE501" s="2">
        <v>1609</v>
      </c>
      <c r="GH501" t="s">
        <v>315</v>
      </c>
      <c r="GK501" t="s">
        <v>316</v>
      </c>
      <c r="GL501" t="s">
        <v>317</v>
      </c>
      <c r="GM501" t="s">
        <v>318</v>
      </c>
      <c r="GN501" s="1">
        <v>43122</v>
      </c>
      <c r="GO501" s="1">
        <v>43223</v>
      </c>
      <c r="GQ501" t="s">
        <v>362</v>
      </c>
      <c r="GR501" t="str">
        <f>""</f>
        <v/>
      </c>
      <c r="GS501" t="str">
        <f>"2018.22314"</f>
        <v>2018.22314</v>
      </c>
      <c r="GT501" t="str">
        <f>""</f>
        <v/>
      </c>
      <c r="GU501" s="1">
        <v>37644</v>
      </c>
      <c r="GV501" s="1">
        <v>37651</v>
      </c>
      <c r="GW501" s="2">
        <v>7000</v>
      </c>
      <c r="GX501" t="s">
        <v>566</v>
      </c>
      <c r="GY501" t="s">
        <v>362</v>
      </c>
      <c r="GZ501" t="s">
        <v>5384</v>
      </c>
      <c r="HF501" t="str">
        <f>"                    "</f>
        <v xml:space="preserve">                    </v>
      </c>
      <c r="HK501" t="str">
        <f>"                    "</f>
        <v xml:space="preserve">                    </v>
      </c>
      <c r="HN501" t="s">
        <v>271</v>
      </c>
      <c r="HP501" t="str">
        <f>"4355.297"</f>
        <v>4355.297</v>
      </c>
      <c r="HQ501" t="str">
        <f>""</f>
        <v/>
      </c>
      <c r="IA501" t="str">
        <f>""</f>
        <v/>
      </c>
      <c r="IB501" t="str">
        <f>""</f>
        <v/>
      </c>
      <c r="IC501" t="str">
        <f>HYPERLINK("https://web.datatree.com/?/property?propertyId=3867901")</f>
        <v>https://web.datatree.com/?/property?propertyId=3867901</v>
      </c>
    </row>
    <row r="502" spans="1:237" x14ac:dyDescent="0.25">
      <c r="A502" t="s">
        <v>5385</v>
      </c>
      <c r="B502" t="s">
        <v>4948</v>
      </c>
      <c r="C502" t="s">
        <v>2126</v>
      </c>
      <c r="D502" t="s">
        <v>5386</v>
      </c>
      <c r="E502" t="s">
        <v>240</v>
      </c>
      <c r="F502">
        <v>1</v>
      </c>
      <c r="O502" t="s">
        <v>5387</v>
      </c>
      <c r="P502" t="s">
        <v>5385</v>
      </c>
      <c r="T502" t="s">
        <v>242</v>
      </c>
      <c r="AE502" t="s">
        <v>243</v>
      </c>
      <c r="AH502" t="s">
        <v>244</v>
      </c>
      <c r="AK502" t="s">
        <v>245</v>
      </c>
      <c r="AM502">
        <v>1143</v>
      </c>
      <c r="AP502" t="s">
        <v>5388</v>
      </c>
      <c r="AQ502" t="s">
        <v>1016</v>
      </c>
      <c r="AS502" t="s">
        <v>5389</v>
      </c>
      <c r="AT502" t="s">
        <v>5389</v>
      </c>
      <c r="AU502" t="s">
        <v>400</v>
      </c>
      <c r="AV502" t="str">
        <f>"89703-4965"</f>
        <v>89703-4965</v>
      </c>
      <c r="AW502" t="s">
        <v>2605</v>
      </c>
      <c r="AX502" t="s">
        <v>5390</v>
      </c>
      <c r="AY502" t="s">
        <v>5391</v>
      </c>
      <c r="AZ502" t="s">
        <v>254</v>
      </c>
      <c r="BA502" t="s">
        <v>5392</v>
      </c>
      <c r="BB502" t="str">
        <f>"102-39-013"</f>
        <v>102-39-013</v>
      </c>
      <c r="BC502" t="str">
        <f>"10239013"</f>
        <v>10239013</v>
      </c>
      <c r="BD502" t="str">
        <f>"R10239013"</f>
        <v>R10239013</v>
      </c>
      <c r="BE502">
        <v>4015</v>
      </c>
      <c r="BI502" t="s">
        <v>256</v>
      </c>
      <c r="BJ502" t="s">
        <v>424</v>
      </c>
      <c r="BK502" t="s">
        <v>258</v>
      </c>
      <c r="BL502">
        <v>35</v>
      </c>
      <c r="BN502">
        <v>34.601698475010402</v>
      </c>
      <c r="BO502">
        <v>-113.486521389948</v>
      </c>
      <c r="BP502" t="s">
        <v>994</v>
      </c>
      <c r="BW502" t="s">
        <v>995</v>
      </c>
      <c r="BX502" t="s">
        <v>995</v>
      </c>
      <c r="CA502" t="str">
        <f>"77"</f>
        <v>77</v>
      </c>
      <c r="CC502">
        <v>0</v>
      </c>
      <c r="CD502">
        <v>0</v>
      </c>
      <c r="CE502">
        <v>0</v>
      </c>
      <c r="CF502">
        <v>0</v>
      </c>
      <c r="CI502">
        <v>0</v>
      </c>
      <c r="CJ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0</v>
      </c>
      <c r="CT502">
        <v>0</v>
      </c>
      <c r="CU502">
        <v>0</v>
      </c>
      <c r="CX502">
        <v>0</v>
      </c>
      <c r="CZ502">
        <v>0</v>
      </c>
      <c r="DB502">
        <v>0</v>
      </c>
      <c r="DD502">
        <v>0</v>
      </c>
      <c r="DF502">
        <v>0</v>
      </c>
      <c r="DK502">
        <v>0</v>
      </c>
      <c r="DM502">
        <v>0</v>
      </c>
      <c r="DX502">
        <v>0</v>
      </c>
      <c r="EC502" t="s">
        <v>261</v>
      </c>
      <c r="ED502" t="s">
        <v>262</v>
      </c>
      <c r="EE502" t="s">
        <v>263</v>
      </c>
      <c r="EG502">
        <v>435600</v>
      </c>
      <c r="EH502">
        <v>10</v>
      </c>
      <c r="EI502">
        <v>0</v>
      </c>
      <c r="EJ502">
        <v>0</v>
      </c>
      <c r="EK502">
        <v>0</v>
      </c>
      <c r="EL502">
        <v>0</v>
      </c>
      <c r="EU502" t="s">
        <v>264</v>
      </c>
      <c r="EV502" t="s">
        <v>427</v>
      </c>
      <c r="EW502" t="s">
        <v>428</v>
      </c>
      <c r="EX502" s="1">
        <v>40135</v>
      </c>
      <c r="EY502" t="s">
        <v>267</v>
      </c>
      <c r="EZ502" t="str">
        <f t="shared" si="29"/>
        <v>FALSE</v>
      </c>
      <c r="FA502">
        <v>2022</v>
      </c>
      <c r="FB502">
        <v>2020</v>
      </c>
      <c r="FC502">
        <v>600</v>
      </c>
      <c r="FD502" t="s">
        <v>246</v>
      </c>
      <c r="FE502" t="s">
        <v>246</v>
      </c>
      <c r="FF502" t="s">
        <v>246</v>
      </c>
      <c r="FG502" t="s">
        <v>246</v>
      </c>
      <c r="FH502" t="s">
        <v>246</v>
      </c>
      <c r="FI502" t="s">
        <v>246</v>
      </c>
      <c r="FJ502" t="s">
        <v>246</v>
      </c>
      <c r="FK502" t="s">
        <v>246</v>
      </c>
      <c r="FL502" t="s">
        <v>246</v>
      </c>
      <c r="FM502" t="s">
        <v>246</v>
      </c>
      <c r="FN502" t="s">
        <v>246</v>
      </c>
      <c r="FO502" t="s">
        <v>246</v>
      </c>
      <c r="FP502" t="s">
        <v>246</v>
      </c>
      <c r="FQ502" s="2">
        <v>509</v>
      </c>
      <c r="FR502" s="2">
        <v>0</v>
      </c>
      <c r="FS502" s="2">
        <v>0</v>
      </c>
      <c r="FT502">
        <v>0</v>
      </c>
      <c r="FU502" s="2">
        <v>3391</v>
      </c>
      <c r="FV502" s="2">
        <v>3391</v>
      </c>
      <c r="FW502" s="2">
        <v>0</v>
      </c>
      <c r="FX502">
        <v>0</v>
      </c>
      <c r="FY502" s="2">
        <v>0</v>
      </c>
      <c r="FZ502" s="2">
        <v>0</v>
      </c>
      <c r="GA502" s="2">
        <v>0</v>
      </c>
      <c r="GB502">
        <v>0</v>
      </c>
      <c r="GC502" s="2">
        <v>31.56</v>
      </c>
      <c r="GE502" s="2">
        <v>3391</v>
      </c>
      <c r="GH502" t="s">
        <v>289</v>
      </c>
      <c r="GK502" t="s">
        <v>290</v>
      </c>
      <c r="GL502" t="s">
        <v>290</v>
      </c>
      <c r="GR502" t="str">
        <f>""</f>
        <v/>
      </c>
      <c r="GS502" t="str">
        <f>""</f>
        <v/>
      </c>
      <c r="GT502" t="str">
        <f>""</f>
        <v/>
      </c>
      <c r="HF502" t="str">
        <f>""</f>
        <v/>
      </c>
      <c r="HK502" t="str">
        <f>""</f>
        <v/>
      </c>
      <c r="HN502" t="s">
        <v>271</v>
      </c>
      <c r="HP502" t="str">
        <f>""</f>
        <v/>
      </c>
      <c r="HQ502" t="str">
        <f>""</f>
        <v/>
      </c>
      <c r="IA502" t="str">
        <f>""</f>
        <v/>
      </c>
      <c r="IB502" t="str">
        <f>""</f>
        <v/>
      </c>
      <c r="IC502" t="str">
        <f>HYPERLINK("https://web.datatree.com/?/property?propertyId=3869034")</f>
        <v>https://web.datatree.com/?/property?propertyId=3869034</v>
      </c>
    </row>
    <row r="503" spans="1:237" x14ac:dyDescent="0.25">
      <c r="A503" t="s">
        <v>5393</v>
      </c>
      <c r="B503" t="s">
        <v>841</v>
      </c>
      <c r="C503" t="s">
        <v>841</v>
      </c>
      <c r="D503" t="s">
        <v>5394</v>
      </c>
      <c r="E503" t="s">
        <v>240</v>
      </c>
      <c r="F503">
        <v>1</v>
      </c>
      <c r="G503" t="s">
        <v>5395</v>
      </c>
      <c r="H503" t="s">
        <v>4202</v>
      </c>
      <c r="I503" t="s">
        <v>4202</v>
      </c>
      <c r="J503" t="s">
        <v>5394</v>
      </c>
      <c r="K503" t="s">
        <v>240</v>
      </c>
      <c r="L503">
        <v>1</v>
      </c>
      <c r="O503" t="s">
        <v>5396</v>
      </c>
      <c r="P503" t="s">
        <v>5397</v>
      </c>
      <c r="R503" t="s">
        <v>300</v>
      </c>
      <c r="T503" t="s">
        <v>242</v>
      </c>
      <c r="AE503" t="s">
        <v>243</v>
      </c>
      <c r="AH503" t="s">
        <v>244</v>
      </c>
      <c r="AK503" t="s">
        <v>245</v>
      </c>
      <c r="AM503">
        <v>1823</v>
      </c>
      <c r="AP503" t="s">
        <v>5398</v>
      </c>
      <c r="AS503" t="s">
        <v>5399</v>
      </c>
      <c r="AU503" t="s">
        <v>328</v>
      </c>
      <c r="AV503" t="str">
        <f>"91360-2211"</f>
        <v>91360-2211</v>
      </c>
      <c r="AW503" t="s">
        <v>907</v>
      </c>
      <c r="AX503" t="s">
        <v>5400</v>
      </c>
      <c r="AY503" t="s">
        <v>5401</v>
      </c>
      <c r="AZ503" t="s">
        <v>254</v>
      </c>
      <c r="BA503" t="s">
        <v>5402</v>
      </c>
      <c r="BB503" t="str">
        <f>"340-22-016"</f>
        <v>340-22-016</v>
      </c>
      <c r="BC503" t="str">
        <f>"34022016"</f>
        <v>34022016</v>
      </c>
      <c r="BD503" t="str">
        <f>"R34022016"</f>
        <v>R34022016</v>
      </c>
      <c r="BE503">
        <v>4015</v>
      </c>
      <c r="BJ503" t="s">
        <v>333</v>
      </c>
      <c r="BK503" t="s">
        <v>499</v>
      </c>
      <c r="BL503">
        <v>29</v>
      </c>
      <c r="BN503">
        <v>35.445707726696703</v>
      </c>
      <c r="BO503">
        <v>-114.33191207501299</v>
      </c>
      <c r="BP503" t="s">
        <v>1339</v>
      </c>
      <c r="BQ503">
        <v>12</v>
      </c>
      <c r="BW503" t="s">
        <v>3282</v>
      </c>
      <c r="BX503" t="s">
        <v>3282</v>
      </c>
      <c r="CA503" t="str">
        <f>"19|20"</f>
        <v>19|20</v>
      </c>
      <c r="CC503">
        <v>0</v>
      </c>
      <c r="CD503">
        <v>0</v>
      </c>
      <c r="CE503">
        <v>0</v>
      </c>
      <c r="CF503">
        <v>0</v>
      </c>
      <c r="CI503">
        <v>0</v>
      </c>
      <c r="CJ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0</v>
      </c>
      <c r="CS503">
        <v>0</v>
      </c>
      <c r="CT503">
        <v>0</v>
      </c>
      <c r="CU503">
        <v>0</v>
      </c>
      <c r="CX503">
        <v>0</v>
      </c>
      <c r="CZ503">
        <v>0</v>
      </c>
      <c r="DB503">
        <v>0</v>
      </c>
      <c r="DD503">
        <v>0</v>
      </c>
      <c r="DF503">
        <v>0</v>
      </c>
      <c r="DK503">
        <v>0</v>
      </c>
      <c r="DM503">
        <v>0</v>
      </c>
      <c r="DX503">
        <v>0</v>
      </c>
      <c r="EC503" t="s">
        <v>261</v>
      </c>
      <c r="ED503" t="s">
        <v>262</v>
      </c>
      <c r="EE503" t="s">
        <v>263</v>
      </c>
      <c r="EG503">
        <v>435600</v>
      </c>
      <c r="EH503">
        <v>10</v>
      </c>
      <c r="EI503">
        <v>0</v>
      </c>
      <c r="EJ503">
        <v>0</v>
      </c>
      <c r="EK503">
        <v>0</v>
      </c>
      <c r="EL503">
        <v>0</v>
      </c>
      <c r="EU503" t="s">
        <v>264</v>
      </c>
      <c r="EV503" t="s">
        <v>1341</v>
      </c>
      <c r="EW503" t="s">
        <v>1342</v>
      </c>
      <c r="EX503" s="1">
        <v>40135</v>
      </c>
      <c r="EY503" t="s">
        <v>267</v>
      </c>
      <c r="EZ503" t="str">
        <f t="shared" si="29"/>
        <v>FALSE</v>
      </c>
      <c r="FA503">
        <v>2022</v>
      </c>
      <c r="FB503">
        <v>2020</v>
      </c>
      <c r="FC503">
        <v>400</v>
      </c>
      <c r="FD503" t="s">
        <v>246</v>
      </c>
      <c r="FE503" t="s">
        <v>246</v>
      </c>
      <c r="FF503" t="s">
        <v>246</v>
      </c>
      <c r="FG503" t="s">
        <v>246</v>
      </c>
      <c r="FH503" t="s">
        <v>246</v>
      </c>
      <c r="FI503" t="s">
        <v>246</v>
      </c>
      <c r="FJ503" t="s">
        <v>246</v>
      </c>
      <c r="FK503" t="s">
        <v>246</v>
      </c>
      <c r="FL503" t="s">
        <v>246</v>
      </c>
      <c r="FM503" t="s">
        <v>246</v>
      </c>
      <c r="FN503" t="s">
        <v>246</v>
      </c>
      <c r="FO503" t="s">
        <v>246</v>
      </c>
      <c r="FP503" t="s">
        <v>246</v>
      </c>
      <c r="FQ503" s="2">
        <v>833</v>
      </c>
      <c r="FR503" s="2">
        <v>0</v>
      </c>
      <c r="FS503" s="2">
        <v>0</v>
      </c>
      <c r="FT503">
        <v>0</v>
      </c>
      <c r="FU503" s="2">
        <v>5553</v>
      </c>
      <c r="FV503" s="2">
        <v>5553</v>
      </c>
      <c r="FW503" s="2">
        <v>0</v>
      </c>
      <c r="FX503">
        <v>0</v>
      </c>
      <c r="FY503" s="2">
        <v>0</v>
      </c>
      <c r="FZ503" s="2">
        <v>0</v>
      </c>
      <c r="GA503" s="2">
        <v>0</v>
      </c>
      <c r="GB503">
        <v>0</v>
      </c>
      <c r="GC503" s="2">
        <v>108.7</v>
      </c>
      <c r="GE503" s="2">
        <v>5553</v>
      </c>
      <c r="GH503" t="s">
        <v>315</v>
      </c>
      <c r="GK503" t="s">
        <v>316</v>
      </c>
      <c r="GL503" t="s">
        <v>317</v>
      </c>
      <c r="GM503" t="s">
        <v>318</v>
      </c>
      <c r="GR503" t="str">
        <f>""</f>
        <v/>
      </c>
      <c r="GS503" t="str">
        <f>""</f>
        <v/>
      </c>
      <c r="GT503" t="str">
        <f>""</f>
        <v/>
      </c>
      <c r="HF503" t="str">
        <f>""</f>
        <v/>
      </c>
      <c r="HK503" t="str">
        <f>""</f>
        <v/>
      </c>
      <c r="HN503" t="s">
        <v>271</v>
      </c>
      <c r="HP503" t="str">
        <f>""</f>
        <v/>
      </c>
      <c r="HQ503" t="str">
        <f>""</f>
        <v/>
      </c>
      <c r="IA503" t="str">
        <f>""</f>
        <v/>
      </c>
      <c r="IB503" t="str">
        <f>""</f>
        <v/>
      </c>
      <c r="IC503" t="str">
        <f>HYPERLINK("https://web.datatree.com/?/property?propertyId=3799641")</f>
        <v>https://web.datatree.com/?/property?propertyId=3799641</v>
      </c>
    </row>
    <row r="504" spans="1:237" x14ac:dyDescent="0.25">
      <c r="A504" t="s">
        <v>5403</v>
      </c>
      <c r="B504" t="s">
        <v>5404</v>
      </c>
      <c r="C504" t="s">
        <v>2528</v>
      </c>
      <c r="D504" t="s">
        <v>3556</v>
      </c>
      <c r="E504" t="s">
        <v>240</v>
      </c>
      <c r="F504">
        <v>3</v>
      </c>
      <c r="G504" t="s">
        <v>5405</v>
      </c>
      <c r="H504" t="s">
        <v>5406</v>
      </c>
      <c r="I504" t="s">
        <v>5406</v>
      </c>
      <c r="J504" t="s">
        <v>3556</v>
      </c>
      <c r="K504" t="s">
        <v>240</v>
      </c>
      <c r="L504">
        <v>3</v>
      </c>
      <c r="O504" t="s">
        <v>5407</v>
      </c>
      <c r="P504" t="s">
        <v>5408</v>
      </c>
      <c r="R504" t="s">
        <v>300</v>
      </c>
      <c r="T504" t="s">
        <v>242</v>
      </c>
      <c r="AE504" t="s">
        <v>243</v>
      </c>
      <c r="AH504" t="s">
        <v>244</v>
      </c>
      <c r="AK504" t="s">
        <v>245</v>
      </c>
      <c r="AP504" t="s">
        <v>5409</v>
      </c>
      <c r="AS504" t="s">
        <v>5410</v>
      </c>
      <c r="AU504" t="s">
        <v>328</v>
      </c>
      <c r="AV504" t="str">
        <f>"92363-1069"</f>
        <v>92363-1069</v>
      </c>
      <c r="AW504" t="s">
        <v>1298</v>
      </c>
      <c r="AX504" t="s">
        <v>5411</v>
      </c>
      <c r="AY504" t="s">
        <v>5412</v>
      </c>
      <c r="AZ504" t="s">
        <v>254</v>
      </c>
      <c r="BA504" t="s">
        <v>5413</v>
      </c>
      <c r="BB504" t="str">
        <f>"102-38-062"</f>
        <v>102-38-062</v>
      </c>
      <c r="BC504" t="str">
        <f>"10238062"</f>
        <v>10238062</v>
      </c>
      <c r="BD504" t="str">
        <f>"R10238062"</f>
        <v>R10238062</v>
      </c>
      <c r="BE504">
        <v>4015</v>
      </c>
      <c r="BI504" t="s">
        <v>256</v>
      </c>
      <c r="BJ504" t="s">
        <v>424</v>
      </c>
      <c r="BK504" t="s">
        <v>258</v>
      </c>
      <c r="BL504">
        <v>27</v>
      </c>
      <c r="BN504">
        <v>34.605320895737599</v>
      </c>
      <c r="BO504">
        <v>-113.50623506497099</v>
      </c>
      <c r="BP504" t="s">
        <v>1155</v>
      </c>
      <c r="BW504" t="s">
        <v>1156</v>
      </c>
      <c r="BX504" t="s">
        <v>1156</v>
      </c>
      <c r="CA504" t="str">
        <f>"62"</f>
        <v>62</v>
      </c>
      <c r="CC504">
        <v>0</v>
      </c>
      <c r="CD504">
        <v>0</v>
      </c>
      <c r="CE504">
        <v>0</v>
      </c>
      <c r="CF504">
        <v>0</v>
      </c>
      <c r="CI504">
        <v>0</v>
      </c>
      <c r="CJ504">
        <v>0</v>
      </c>
      <c r="CL504">
        <v>0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0</v>
      </c>
      <c r="CS504">
        <v>0</v>
      </c>
      <c r="CT504">
        <v>0</v>
      </c>
      <c r="CU504">
        <v>0</v>
      </c>
      <c r="CX504">
        <v>0</v>
      </c>
      <c r="CZ504">
        <v>0</v>
      </c>
      <c r="DB504">
        <v>0</v>
      </c>
      <c r="DD504">
        <v>0</v>
      </c>
      <c r="DF504">
        <v>0</v>
      </c>
      <c r="DK504">
        <v>0</v>
      </c>
      <c r="DM504">
        <v>0</v>
      </c>
      <c r="DX504">
        <v>0</v>
      </c>
      <c r="EC504" t="s">
        <v>261</v>
      </c>
      <c r="ED504" t="s">
        <v>262</v>
      </c>
      <c r="EE504" t="s">
        <v>263</v>
      </c>
      <c r="EG504">
        <v>435600</v>
      </c>
      <c r="EH504">
        <v>10</v>
      </c>
      <c r="EI504">
        <v>0</v>
      </c>
      <c r="EJ504">
        <v>0</v>
      </c>
      <c r="EK504">
        <v>0</v>
      </c>
      <c r="EL504">
        <v>0</v>
      </c>
      <c r="EU504" t="s">
        <v>264</v>
      </c>
      <c r="EV504" t="s">
        <v>522</v>
      </c>
      <c r="EW504" t="s">
        <v>523</v>
      </c>
      <c r="EX504" s="1">
        <v>40135</v>
      </c>
      <c r="EY504" t="s">
        <v>267</v>
      </c>
      <c r="EZ504" t="str">
        <f t="shared" si="29"/>
        <v>FALSE</v>
      </c>
      <c r="FA504">
        <v>2022</v>
      </c>
      <c r="FB504">
        <v>2020</v>
      </c>
      <c r="FC504">
        <v>600</v>
      </c>
      <c r="FD504" t="s">
        <v>246</v>
      </c>
      <c r="FE504" t="s">
        <v>246</v>
      </c>
      <c r="FF504" t="s">
        <v>246</v>
      </c>
      <c r="FG504" t="s">
        <v>246</v>
      </c>
      <c r="FH504" t="s">
        <v>246</v>
      </c>
      <c r="FI504" t="s">
        <v>246</v>
      </c>
      <c r="FJ504" t="s">
        <v>246</v>
      </c>
      <c r="FK504" t="s">
        <v>246</v>
      </c>
      <c r="FL504" t="s">
        <v>246</v>
      </c>
      <c r="FM504" t="s">
        <v>246</v>
      </c>
      <c r="FN504" t="s">
        <v>246</v>
      </c>
      <c r="FO504" t="s">
        <v>246</v>
      </c>
      <c r="FP504" t="s">
        <v>246</v>
      </c>
      <c r="FQ504" s="2">
        <v>509</v>
      </c>
      <c r="FR504" s="2">
        <v>0</v>
      </c>
      <c r="FS504" s="2">
        <v>0</v>
      </c>
      <c r="FT504">
        <v>0</v>
      </c>
      <c r="FU504" s="2">
        <v>3391</v>
      </c>
      <c r="FV504" s="2">
        <v>3391</v>
      </c>
      <c r="FW504" s="2">
        <v>0</v>
      </c>
      <c r="FX504">
        <v>0</v>
      </c>
      <c r="FY504" s="2">
        <v>0</v>
      </c>
      <c r="FZ504" s="2">
        <v>0</v>
      </c>
      <c r="GA504" s="2">
        <v>0</v>
      </c>
      <c r="GB504">
        <v>0</v>
      </c>
      <c r="GC504" s="2">
        <v>31.56</v>
      </c>
      <c r="GE504" s="2">
        <v>3391</v>
      </c>
      <c r="GH504" t="s">
        <v>289</v>
      </c>
      <c r="GK504" t="s">
        <v>290</v>
      </c>
      <c r="GL504" t="s">
        <v>290</v>
      </c>
      <c r="GR504" t="str">
        <f>""</f>
        <v/>
      </c>
      <c r="GS504" t="str">
        <f>""</f>
        <v/>
      </c>
      <c r="GT504" t="str">
        <f>""</f>
        <v/>
      </c>
      <c r="HF504" t="str">
        <f>""</f>
        <v/>
      </c>
      <c r="HK504" t="str">
        <f>""</f>
        <v/>
      </c>
      <c r="HN504" t="s">
        <v>271</v>
      </c>
      <c r="HP504" t="str">
        <f>""</f>
        <v/>
      </c>
      <c r="HQ504" t="str">
        <f>""</f>
        <v/>
      </c>
      <c r="IA504" t="str">
        <f>""</f>
        <v/>
      </c>
      <c r="IB504" t="str">
        <f>""</f>
        <v/>
      </c>
      <c r="IC504" t="str">
        <f>HYPERLINK("https://web.datatree.com/?/property?propertyId=3794084")</f>
        <v>https://web.datatree.com/?/property?propertyId=3794084</v>
      </c>
    </row>
    <row r="505" spans="1:237" x14ac:dyDescent="0.25">
      <c r="A505" t="s">
        <v>5414</v>
      </c>
      <c r="B505" t="s">
        <v>661</v>
      </c>
      <c r="C505" t="s">
        <v>661</v>
      </c>
      <c r="D505" t="s">
        <v>5415</v>
      </c>
      <c r="E505" t="s">
        <v>240</v>
      </c>
      <c r="F505">
        <v>2</v>
      </c>
      <c r="G505" t="s">
        <v>5416</v>
      </c>
      <c r="H505" t="s">
        <v>5417</v>
      </c>
      <c r="I505" t="s">
        <v>5417</v>
      </c>
      <c r="J505" t="s">
        <v>5418</v>
      </c>
      <c r="K505" t="s">
        <v>240</v>
      </c>
      <c r="L505">
        <v>1</v>
      </c>
      <c r="O505" t="s">
        <v>5419</v>
      </c>
      <c r="P505" t="s">
        <v>5420</v>
      </c>
      <c r="Q505" t="s">
        <v>829</v>
      </c>
      <c r="R505" t="s">
        <v>2963</v>
      </c>
      <c r="T505" t="s">
        <v>242</v>
      </c>
      <c r="AE505" t="s">
        <v>243</v>
      </c>
      <c r="AH505" t="s">
        <v>244</v>
      </c>
      <c r="AK505" t="s">
        <v>245</v>
      </c>
      <c r="AM505">
        <v>2591</v>
      </c>
      <c r="AP505" t="s">
        <v>5421</v>
      </c>
      <c r="AQ505" t="s">
        <v>248</v>
      </c>
      <c r="AS505" t="s">
        <v>5422</v>
      </c>
      <c r="AT505" t="s">
        <v>5422</v>
      </c>
      <c r="AU505" t="s">
        <v>400</v>
      </c>
      <c r="AV505" t="str">
        <f>"89060-3386"</f>
        <v>89060-3386</v>
      </c>
      <c r="AW505" t="s">
        <v>1706</v>
      </c>
      <c r="AX505" t="s">
        <v>5423</v>
      </c>
      <c r="AY505" t="s">
        <v>5424</v>
      </c>
      <c r="AZ505" t="s">
        <v>254</v>
      </c>
      <c r="BA505" t="s">
        <v>5425</v>
      </c>
      <c r="BB505" t="str">
        <f>"204-16-015"</f>
        <v>204-16-015</v>
      </c>
      <c r="BC505" t="str">
        <f>"20416015"</f>
        <v>20416015</v>
      </c>
      <c r="BD505" t="str">
        <f>"R20416015"</f>
        <v>R20416015</v>
      </c>
      <c r="BE505">
        <v>4015</v>
      </c>
      <c r="BI505" t="s">
        <v>256</v>
      </c>
      <c r="BJ505" t="s">
        <v>651</v>
      </c>
      <c r="BK505" t="s">
        <v>481</v>
      </c>
      <c r="BL505">
        <v>7</v>
      </c>
      <c r="BN505">
        <v>35.128656753629997</v>
      </c>
      <c r="BO505">
        <v>-113.800037289184</v>
      </c>
      <c r="BW505" t="s">
        <v>5426</v>
      </c>
      <c r="BX505" t="s">
        <v>5426</v>
      </c>
      <c r="CA505" t="str">
        <f>""</f>
        <v/>
      </c>
      <c r="CC505">
        <v>0</v>
      </c>
      <c r="CD505">
        <v>0</v>
      </c>
      <c r="CE505">
        <v>0</v>
      </c>
      <c r="CF505">
        <v>0</v>
      </c>
      <c r="CI505">
        <v>0</v>
      </c>
      <c r="CJ505">
        <v>0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v>0</v>
      </c>
      <c r="CX505">
        <v>0</v>
      </c>
      <c r="CZ505">
        <v>0</v>
      </c>
      <c r="DB505">
        <v>0</v>
      </c>
      <c r="DD505">
        <v>0</v>
      </c>
      <c r="DF505">
        <v>0</v>
      </c>
      <c r="DK505">
        <v>0</v>
      </c>
      <c r="DM505">
        <v>0</v>
      </c>
      <c r="DX505">
        <v>0</v>
      </c>
      <c r="EC505" t="s">
        <v>261</v>
      </c>
      <c r="ED505" t="s">
        <v>354</v>
      </c>
      <c r="EE505" t="s">
        <v>355</v>
      </c>
      <c r="EG505">
        <v>435600</v>
      </c>
      <c r="EH505">
        <v>10</v>
      </c>
      <c r="EI505">
        <v>0</v>
      </c>
      <c r="EJ505">
        <v>0</v>
      </c>
      <c r="EK505">
        <v>0</v>
      </c>
      <c r="EL505">
        <v>0</v>
      </c>
      <c r="EU505" t="s">
        <v>264</v>
      </c>
      <c r="EV505" t="s">
        <v>4584</v>
      </c>
      <c r="EW505" t="s">
        <v>4585</v>
      </c>
      <c r="EX505" s="1">
        <v>40135</v>
      </c>
      <c r="EY505" t="s">
        <v>267</v>
      </c>
      <c r="EZ505" t="str">
        <f t="shared" si="29"/>
        <v>FALSE</v>
      </c>
      <c r="FA505">
        <v>2021</v>
      </c>
      <c r="FB505">
        <v>2020</v>
      </c>
      <c r="FC505">
        <v>300</v>
      </c>
      <c r="FD505" t="s">
        <v>246</v>
      </c>
      <c r="FE505" t="s">
        <v>246</v>
      </c>
      <c r="FF505" t="s">
        <v>246</v>
      </c>
      <c r="FG505" t="s">
        <v>246</v>
      </c>
      <c r="FH505" t="s">
        <v>246</v>
      </c>
      <c r="FI505" t="s">
        <v>246</v>
      </c>
      <c r="FJ505" t="s">
        <v>246</v>
      </c>
      <c r="FK505" t="s">
        <v>246</v>
      </c>
      <c r="FL505" t="s">
        <v>246</v>
      </c>
      <c r="FM505" t="s">
        <v>246</v>
      </c>
      <c r="FN505" t="s">
        <v>246</v>
      </c>
      <c r="FO505" t="s">
        <v>246</v>
      </c>
      <c r="FP505" t="s">
        <v>246</v>
      </c>
      <c r="FQ505" s="2">
        <v>2247</v>
      </c>
      <c r="FR505" s="2">
        <v>0</v>
      </c>
      <c r="FS505" s="2">
        <v>0</v>
      </c>
      <c r="FT505">
        <v>0</v>
      </c>
      <c r="FU505" s="2">
        <v>14983</v>
      </c>
      <c r="FV505" s="2">
        <v>14983</v>
      </c>
      <c r="FW505" s="2">
        <v>0</v>
      </c>
      <c r="FX505">
        <v>0</v>
      </c>
      <c r="FY505" s="2">
        <v>0</v>
      </c>
      <c r="FZ505" s="2">
        <v>0</v>
      </c>
      <c r="GA505" s="2">
        <v>0</v>
      </c>
      <c r="GB505">
        <v>0</v>
      </c>
      <c r="GC505" s="2">
        <v>134.96</v>
      </c>
      <c r="GE505" s="2">
        <v>14983</v>
      </c>
      <c r="GH505" t="s">
        <v>289</v>
      </c>
      <c r="GK505" t="s">
        <v>290</v>
      </c>
      <c r="GL505" t="s">
        <v>290</v>
      </c>
      <c r="GN505" s="1">
        <v>43889</v>
      </c>
      <c r="GO505" s="1">
        <v>43906</v>
      </c>
      <c r="GQ505" t="s">
        <v>412</v>
      </c>
      <c r="GR505" t="str">
        <f>""</f>
        <v/>
      </c>
      <c r="GS505" t="str">
        <f>"2020.16153"</f>
        <v>2020.16153</v>
      </c>
      <c r="GT505" t="str">
        <f>""</f>
        <v/>
      </c>
      <c r="GU505" s="1">
        <v>43306</v>
      </c>
      <c r="GV505" s="1">
        <v>43315</v>
      </c>
      <c r="GW505" s="2">
        <v>18500</v>
      </c>
      <c r="GY505" t="s">
        <v>270</v>
      </c>
      <c r="GZ505" t="s">
        <v>5427</v>
      </c>
      <c r="HF505" t="str">
        <f>""</f>
        <v/>
      </c>
      <c r="HK505" t="str">
        <f>""</f>
        <v/>
      </c>
      <c r="HM505" t="s">
        <v>1060</v>
      </c>
      <c r="HN505" t="s">
        <v>271</v>
      </c>
      <c r="HP505" t="str">
        <f>"2018.38699"</f>
        <v>2018.38699</v>
      </c>
      <c r="HQ505" t="str">
        <f>""</f>
        <v/>
      </c>
      <c r="IA505" t="str">
        <f>""</f>
        <v/>
      </c>
      <c r="IB505" t="str">
        <f>""</f>
        <v/>
      </c>
      <c r="IC505" t="str">
        <f>HYPERLINK("https://web.datatree.com/?/property?propertyId=3799650")</f>
        <v>https://web.datatree.com/?/property?propertyId=3799650</v>
      </c>
    </row>
    <row r="506" spans="1:237" x14ac:dyDescent="0.25">
      <c r="A506" t="s">
        <v>5428</v>
      </c>
      <c r="B506" t="s">
        <v>5429</v>
      </c>
      <c r="C506" t="s">
        <v>2801</v>
      </c>
      <c r="D506" t="s">
        <v>5430</v>
      </c>
      <c r="E506" t="s">
        <v>240</v>
      </c>
      <c r="F506">
        <v>1</v>
      </c>
      <c r="O506" t="s">
        <v>5431</v>
      </c>
      <c r="P506" t="s">
        <v>5428</v>
      </c>
      <c r="T506" t="s">
        <v>242</v>
      </c>
      <c r="AE506" t="s">
        <v>243</v>
      </c>
      <c r="AH506" t="s">
        <v>244</v>
      </c>
      <c r="AK506" t="s">
        <v>245</v>
      </c>
      <c r="AM506">
        <v>911</v>
      </c>
      <c r="AP506" t="s">
        <v>5432</v>
      </c>
      <c r="AQ506" t="s">
        <v>439</v>
      </c>
      <c r="AS506" t="s">
        <v>5433</v>
      </c>
      <c r="AT506" t="s">
        <v>5433</v>
      </c>
      <c r="AU506" t="s">
        <v>328</v>
      </c>
      <c r="AV506" t="str">
        <f>"93010-2912"</f>
        <v>93010-2912</v>
      </c>
      <c r="AW506" t="s">
        <v>1834</v>
      </c>
      <c r="AX506" t="s">
        <v>5434</v>
      </c>
      <c r="AY506" t="s">
        <v>5435</v>
      </c>
      <c r="AZ506" t="s">
        <v>254</v>
      </c>
      <c r="BA506" t="s">
        <v>5436</v>
      </c>
      <c r="BB506" t="str">
        <f>"351-07-079"</f>
        <v>351-07-079</v>
      </c>
      <c r="BC506" t="str">
        <f>"35107079"</f>
        <v>35107079</v>
      </c>
      <c r="BD506" t="str">
        <f>"R35107079"</f>
        <v>R35107079</v>
      </c>
      <c r="BE506">
        <v>4015</v>
      </c>
      <c r="BJ506" t="s">
        <v>333</v>
      </c>
      <c r="BK506" t="s">
        <v>310</v>
      </c>
      <c r="BL506">
        <v>7</v>
      </c>
      <c r="BN506">
        <v>35.478180468212003</v>
      </c>
      <c r="BO506">
        <v>-114.45175129771501</v>
      </c>
      <c r="BP506" t="s">
        <v>606</v>
      </c>
      <c r="BQ506">
        <v>3</v>
      </c>
      <c r="BW506" t="s">
        <v>4124</v>
      </c>
      <c r="BX506" t="s">
        <v>4124</v>
      </c>
      <c r="CA506" t="str">
        <f>"98|11"</f>
        <v>98|11</v>
      </c>
      <c r="CC506">
        <v>0</v>
      </c>
      <c r="CD506">
        <v>0</v>
      </c>
      <c r="CE506">
        <v>0</v>
      </c>
      <c r="CF506">
        <v>0</v>
      </c>
      <c r="CI506">
        <v>0</v>
      </c>
      <c r="CJ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X506">
        <v>0</v>
      </c>
      <c r="CZ506">
        <v>0</v>
      </c>
      <c r="DB506">
        <v>0</v>
      </c>
      <c r="DD506">
        <v>0</v>
      </c>
      <c r="DF506">
        <v>0</v>
      </c>
      <c r="DK506">
        <v>0</v>
      </c>
      <c r="DM506">
        <v>0</v>
      </c>
      <c r="DX506">
        <v>0</v>
      </c>
      <c r="EC506" t="s">
        <v>336</v>
      </c>
      <c r="ED506" t="s">
        <v>337</v>
      </c>
      <c r="EE506" t="s">
        <v>338</v>
      </c>
      <c r="EG506">
        <v>435600</v>
      </c>
      <c r="EH506">
        <v>10</v>
      </c>
      <c r="EI506">
        <v>0</v>
      </c>
      <c r="EJ506">
        <v>0</v>
      </c>
      <c r="EK506">
        <v>0</v>
      </c>
      <c r="EL506">
        <v>0</v>
      </c>
      <c r="EU506" t="s">
        <v>264</v>
      </c>
      <c r="EV506" t="s">
        <v>339</v>
      </c>
      <c r="EW506" t="s">
        <v>340</v>
      </c>
      <c r="EX506" s="1">
        <v>40135</v>
      </c>
      <c r="EY506" t="s">
        <v>267</v>
      </c>
      <c r="EZ506" t="str">
        <f t="shared" si="29"/>
        <v>FALSE</v>
      </c>
      <c r="FA506">
        <v>2022</v>
      </c>
      <c r="FB506">
        <v>2020</v>
      </c>
      <c r="FC506">
        <v>400</v>
      </c>
      <c r="FD506" t="s">
        <v>246</v>
      </c>
      <c r="FE506" t="s">
        <v>246</v>
      </c>
      <c r="FF506" t="s">
        <v>246</v>
      </c>
      <c r="FG506" t="s">
        <v>246</v>
      </c>
      <c r="FH506" t="s">
        <v>246</v>
      </c>
      <c r="FI506" t="s">
        <v>246</v>
      </c>
      <c r="FJ506" t="s">
        <v>246</v>
      </c>
      <c r="FK506" t="s">
        <v>246</v>
      </c>
      <c r="FL506" t="s">
        <v>246</v>
      </c>
      <c r="FM506" t="s">
        <v>246</v>
      </c>
      <c r="FN506" t="s">
        <v>246</v>
      </c>
      <c r="FO506" t="s">
        <v>246</v>
      </c>
      <c r="FP506" t="s">
        <v>246</v>
      </c>
      <c r="FQ506" s="2">
        <v>1042</v>
      </c>
      <c r="FR506" s="2">
        <v>0</v>
      </c>
      <c r="FS506" s="2">
        <v>0</v>
      </c>
      <c r="FT506">
        <v>0</v>
      </c>
      <c r="FU506" s="2">
        <v>6945</v>
      </c>
      <c r="FV506" s="2">
        <v>6945</v>
      </c>
      <c r="FW506" s="2">
        <v>0</v>
      </c>
      <c r="FX506">
        <v>0</v>
      </c>
      <c r="FY506" s="2">
        <v>0</v>
      </c>
      <c r="FZ506" s="2">
        <v>0</v>
      </c>
      <c r="GA506" s="2">
        <v>0</v>
      </c>
      <c r="GB506">
        <v>0</v>
      </c>
      <c r="GC506" s="2">
        <v>115</v>
      </c>
      <c r="GE506" s="2">
        <v>6945</v>
      </c>
      <c r="GH506" t="s">
        <v>315</v>
      </c>
      <c r="GK506" t="s">
        <v>316</v>
      </c>
      <c r="GL506" t="s">
        <v>317</v>
      </c>
      <c r="GM506" t="s">
        <v>318</v>
      </c>
      <c r="GN506" s="1">
        <v>41523</v>
      </c>
      <c r="GO506" s="1">
        <v>41533</v>
      </c>
      <c r="GQ506" t="s">
        <v>1427</v>
      </c>
      <c r="GR506" t="str">
        <f>""</f>
        <v/>
      </c>
      <c r="GS506" t="str">
        <f>"2013.48600"</f>
        <v>2013.48600</v>
      </c>
      <c r="GT506" t="str">
        <f>""</f>
        <v/>
      </c>
      <c r="HF506" t="str">
        <f>""</f>
        <v/>
      </c>
      <c r="HK506" t="str">
        <f>""</f>
        <v/>
      </c>
      <c r="HN506" t="s">
        <v>271</v>
      </c>
      <c r="HP506" t="str">
        <f>""</f>
        <v/>
      </c>
      <c r="HQ506" t="str">
        <f>""</f>
        <v/>
      </c>
      <c r="IA506" t="str">
        <f>""</f>
        <v/>
      </c>
      <c r="IB506" t="str">
        <f>""</f>
        <v/>
      </c>
      <c r="IC506" t="str">
        <f>HYPERLINK("https://web.datatree.com/?/property?propertyId=3832538")</f>
        <v>https://web.datatree.com/?/property?propertyId=3832538</v>
      </c>
    </row>
    <row r="507" spans="1:237" x14ac:dyDescent="0.25">
      <c r="A507" t="s">
        <v>5437</v>
      </c>
      <c r="B507" t="s">
        <v>841</v>
      </c>
      <c r="C507" t="s">
        <v>841</v>
      </c>
      <c r="D507" t="s">
        <v>5438</v>
      </c>
      <c r="E507" t="s">
        <v>240</v>
      </c>
      <c r="F507">
        <v>1</v>
      </c>
      <c r="G507" t="s">
        <v>5439</v>
      </c>
      <c r="H507" t="s">
        <v>5440</v>
      </c>
      <c r="I507" t="s">
        <v>5440</v>
      </c>
      <c r="J507" t="s">
        <v>5438</v>
      </c>
      <c r="K507" t="s">
        <v>240</v>
      </c>
      <c r="L507">
        <v>1</v>
      </c>
      <c r="O507" t="s">
        <v>5441</v>
      </c>
      <c r="P507" t="s">
        <v>5442</v>
      </c>
      <c r="R507" t="s">
        <v>300</v>
      </c>
      <c r="S507" t="s">
        <v>541</v>
      </c>
      <c r="T507" t="s">
        <v>242</v>
      </c>
      <c r="AE507" t="s">
        <v>243</v>
      </c>
      <c r="AH507" t="s">
        <v>244</v>
      </c>
      <c r="AK507" t="s">
        <v>245</v>
      </c>
      <c r="AM507">
        <v>28996</v>
      </c>
      <c r="AP507" t="s">
        <v>5443</v>
      </c>
      <c r="AQ507" t="s">
        <v>375</v>
      </c>
      <c r="AS507" t="s">
        <v>5444</v>
      </c>
      <c r="AT507" t="s">
        <v>5444</v>
      </c>
      <c r="AU507" t="s">
        <v>493</v>
      </c>
      <c r="AV507" t="str">
        <f>"48150-3120"</f>
        <v>48150-3120</v>
      </c>
      <c r="AW507" t="s">
        <v>1451</v>
      </c>
      <c r="AX507" t="s">
        <v>5445</v>
      </c>
      <c r="AY507" t="s">
        <v>5446</v>
      </c>
      <c r="AZ507" t="s">
        <v>254</v>
      </c>
      <c r="BA507" t="s">
        <v>5447</v>
      </c>
      <c r="BB507" t="str">
        <f>"318-18-055"</f>
        <v>318-18-055</v>
      </c>
      <c r="BC507" t="str">
        <f>"31818055"</f>
        <v>31818055</v>
      </c>
      <c r="BD507" t="str">
        <f>"R31818055"</f>
        <v>R31818055</v>
      </c>
      <c r="BE507">
        <v>4015</v>
      </c>
      <c r="BJ507" t="s">
        <v>925</v>
      </c>
      <c r="BK507" t="s">
        <v>548</v>
      </c>
      <c r="BL507">
        <v>17</v>
      </c>
      <c r="BN507">
        <v>35.898967756722101</v>
      </c>
      <c r="BO507">
        <v>-113.91373355450899</v>
      </c>
      <c r="BW507" t="s">
        <v>2478</v>
      </c>
      <c r="BX507" t="s">
        <v>2478</v>
      </c>
      <c r="CA507" t="str">
        <f>""</f>
        <v/>
      </c>
      <c r="CC507">
        <v>0</v>
      </c>
      <c r="CD507">
        <v>0</v>
      </c>
      <c r="CE507">
        <v>0</v>
      </c>
      <c r="CF507">
        <v>0</v>
      </c>
      <c r="CI507">
        <v>0</v>
      </c>
      <c r="CJ507">
        <v>0</v>
      </c>
      <c r="CL507">
        <v>0</v>
      </c>
      <c r="CM507">
        <v>0</v>
      </c>
      <c r="CN507">
        <v>0</v>
      </c>
      <c r="CO507">
        <v>0</v>
      </c>
      <c r="CP507">
        <v>0</v>
      </c>
      <c r="CQ507">
        <v>0</v>
      </c>
      <c r="CR507">
        <v>0</v>
      </c>
      <c r="CS507">
        <v>0</v>
      </c>
      <c r="CT507">
        <v>0</v>
      </c>
      <c r="CU507">
        <v>0</v>
      </c>
      <c r="CX507">
        <v>0</v>
      </c>
      <c r="CZ507">
        <v>0</v>
      </c>
      <c r="DB507">
        <v>0</v>
      </c>
      <c r="DD507">
        <v>0</v>
      </c>
      <c r="DF507">
        <v>0</v>
      </c>
      <c r="DK507">
        <v>0</v>
      </c>
      <c r="DM507">
        <v>0</v>
      </c>
      <c r="DX507">
        <v>0</v>
      </c>
      <c r="EC507" t="s">
        <v>261</v>
      </c>
      <c r="ED507" t="s">
        <v>354</v>
      </c>
      <c r="EE507" t="s">
        <v>355</v>
      </c>
      <c r="EG507">
        <v>435600</v>
      </c>
      <c r="EH507">
        <v>10</v>
      </c>
      <c r="EI507">
        <v>0</v>
      </c>
      <c r="EJ507">
        <v>0</v>
      </c>
      <c r="EK507">
        <v>0</v>
      </c>
      <c r="EL507">
        <v>0</v>
      </c>
      <c r="EU507" t="s">
        <v>264</v>
      </c>
      <c r="EV507" t="s">
        <v>927</v>
      </c>
      <c r="EW507" t="s">
        <v>928</v>
      </c>
      <c r="EX507" s="1">
        <v>40135</v>
      </c>
      <c r="EY507" t="s">
        <v>267</v>
      </c>
      <c r="EZ507" t="str">
        <f t="shared" si="29"/>
        <v>FALSE</v>
      </c>
      <c r="FA507">
        <v>2022</v>
      </c>
      <c r="FB507">
        <v>2020</v>
      </c>
      <c r="FC507">
        <v>400</v>
      </c>
      <c r="FD507" t="s">
        <v>246</v>
      </c>
      <c r="FE507" t="s">
        <v>246</v>
      </c>
      <c r="FF507" t="s">
        <v>246</v>
      </c>
      <c r="FG507" t="s">
        <v>246</v>
      </c>
      <c r="FH507" t="s">
        <v>246</v>
      </c>
      <c r="FI507" t="s">
        <v>246</v>
      </c>
      <c r="FJ507" t="s">
        <v>246</v>
      </c>
      <c r="FK507" t="s">
        <v>246</v>
      </c>
      <c r="FL507" t="s">
        <v>246</v>
      </c>
      <c r="FM507" t="s">
        <v>246</v>
      </c>
      <c r="FN507" t="s">
        <v>246</v>
      </c>
      <c r="FO507" t="s">
        <v>246</v>
      </c>
      <c r="FP507" t="s">
        <v>246</v>
      </c>
      <c r="FQ507" s="2">
        <v>708</v>
      </c>
      <c r="FR507" s="2">
        <v>0</v>
      </c>
      <c r="FS507" s="2">
        <v>0</v>
      </c>
      <c r="FT507">
        <v>0</v>
      </c>
      <c r="FU507" s="2">
        <v>4723</v>
      </c>
      <c r="FV507" s="2">
        <v>4723</v>
      </c>
      <c r="FW507" s="2">
        <v>0</v>
      </c>
      <c r="FX507">
        <v>0</v>
      </c>
      <c r="FY507" s="2">
        <v>0</v>
      </c>
      <c r="FZ507" s="2">
        <v>0</v>
      </c>
      <c r="GA507" s="2">
        <v>0</v>
      </c>
      <c r="GB507">
        <v>0</v>
      </c>
      <c r="GC507" s="2">
        <v>75.959999999999994</v>
      </c>
      <c r="GE507" s="2">
        <v>4723</v>
      </c>
      <c r="GH507" t="s">
        <v>315</v>
      </c>
      <c r="GK507" t="s">
        <v>552</v>
      </c>
      <c r="GL507" t="s">
        <v>359</v>
      </c>
      <c r="GM507" t="s">
        <v>360</v>
      </c>
      <c r="GR507" t="str">
        <f>""</f>
        <v/>
      </c>
      <c r="GS507" t="str">
        <f>""</f>
        <v/>
      </c>
      <c r="GT507" t="str">
        <f>""</f>
        <v/>
      </c>
      <c r="HF507" t="str">
        <f>""</f>
        <v/>
      </c>
      <c r="HK507" t="str">
        <f>""</f>
        <v/>
      </c>
      <c r="HN507" t="s">
        <v>271</v>
      </c>
      <c r="HP507" t="str">
        <f>""</f>
        <v/>
      </c>
      <c r="HQ507" t="str">
        <f>""</f>
        <v/>
      </c>
      <c r="IA507" t="str">
        <f>""</f>
        <v/>
      </c>
      <c r="IB507" t="str">
        <f>""</f>
        <v/>
      </c>
      <c r="IC507" t="str">
        <f>HYPERLINK("https://web.datatree.com/?/property?propertyId=3757577")</f>
        <v>https://web.datatree.com/?/property?propertyId=3757577</v>
      </c>
    </row>
    <row r="508" spans="1:237" x14ac:dyDescent="0.25">
      <c r="A508" t="s">
        <v>5448</v>
      </c>
      <c r="D508" t="s">
        <v>5448</v>
      </c>
      <c r="E508" t="s">
        <v>273</v>
      </c>
      <c r="F508">
        <v>10</v>
      </c>
      <c r="O508" t="s">
        <v>5448</v>
      </c>
      <c r="P508" t="s">
        <v>5448</v>
      </c>
      <c r="R508" t="s">
        <v>343</v>
      </c>
      <c r="T508" t="s">
        <v>242</v>
      </c>
      <c r="AE508" t="s">
        <v>243</v>
      </c>
      <c r="AH508" t="s">
        <v>244</v>
      </c>
      <c r="AK508" t="s">
        <v>245</v>
      </c>
      <c r="AL508" t="s">
        <v>457</v>
      </c>
      <c r="AM508">
        <v>8450</v>
      </c>
      <c r="AP508" t="s">
        <v>5449</v>
      </c>
      <c r="AQ508" t="s">
        <v>248</v>
      </c>
      <c r="AS508" t="s">
        <v>2292</v>
      </c>
      <c r="AT508" t="s">
        <v>5450</v>
      </c>
      <c r="AU508" t="s">
        <v>243</v>
      </c>
      <c r="AV508" t="str">
        <f>"86440-9214"</f>
        <v>86440-9214</v>
      </c>
      <c r="AW508" t="s">
        <v>5451</v>
      </c>
      <c r="AX508" t="s">
        <v>5452</v>
      </c>
      <c r="AY508" t="s">
        <v>5453</v>
      </c>
      <c r="AZ508" t="s">
        <v>254</v>
      </c>
      <c r="BA508" t="s">
        <v>5454</v>
      </c>
      <c r="BB508" t="str">
        <f>"225-26-068"</f>
        <v>225-26-068</v>
      </c>
      <c r="BC508" t="str">
        <f>"22526068"</f>
        <v>22526068</v>
      </c>
      <c r="BD508" t="str">
        <f>"R22526068"</f>
        <v>R22526068</v>
      </c>
      <c r="BE508">
        <v>4015</v>
      </c>
      <c r="BJ508" t="s">
        <v>961</v>
      </c>
      <c r="BK508" t="s">
        <v>5455</v>
      </c>
      <c r="BL508">
        <v>27</v>
      </c>
      <c r="BN508">
        <v>34.910596974974503</v>
      </c>
      <c r="BO508">
        <v>-114.604404260167</v>
      </c>
      <c r="BW508" t="s">
        <v>5456</v>
      </c>
      <c r="BX508" t="s">
        <v>5456</v>
      </c>
      <c r="CA508" t="str">
        <f>""</f>
        <v/>
      </c>
      <c r="CC508">
        <v>0</v>
      </c>
      <c r="CD508">
        <v>0</v>
      </c>
      <c r="CE508">
        <v>0</v>
      </c>
      <c r="CF508">
        <v>0</v>
      </c>
      <c r="CI508">
        <v>0</v>
      </c>
      <c r="CJ508">
        <v>0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0</v>
      </c>
      <c r="CS508">
        <v>0</v>
      </c>
      <c r="CT508">
        <v>0</v>
      </c>
      <c r="CU508">
        <v>0</v>
      </c>
      <c r="CX508">
        <v>0</v>
      </c>
      <c r="CZ508">
        <v>0</v>
      </c>
      <c r="DB508">
        <v>0</v>
      </c>
      <c r="DD508">
        <v>0</v>
      </c>
      <c r="DF508">
        <v>0</v>
      </c>
      <c r="DK508">
        <v>0</v>
      </c>
      <c r="DM508">
        <v>0</v>
      </c>
      <c r="DX508">
        <v>0</v>
      </c>
      <c r="EC508" t="s">
        <v>261</v>
      </c>
      <c r="ED508" t="s">
        <v>5457</v>
      </c>
      <c r="EE508" t="s">
        <v>5458</v>
      </c>
      <c r="EG508">
        <v>435600</v>
      </c>
      <c r="EH508">
        <v>10</v>
      </c>
      <c r="EI508">
        <v>0</v>
      </c>
      <c r="EJ508">
        <v>0</v>
      </c>
      <c r="EK508">
        <v>0</v>
      </c>
      <c r="EL508">
        <v>0</v>
      </c>
      <c r="EU508" t="s">
        <v>264</v>
      </c>
      <c r="EV508" t="s">
        <v>5459</v>
      </c>
      <c r="EW508" t="s">
        <v>5460</v>
      </c>
      <c r="EX508" s="1">
        <v>42340</v>
      </c>
      <c r="EY508" t="s">
        <v>267</v>
      </c>
      <c r="EZ508" t="str">
        <f t="shared" si="29"/>
        <v>FALSE</v>
      </c>
      <c r="FA508">
        <v>2022</v>
      </c>
      <c r="FB508">
        <v>2020</v>
      </c>
      <c r="FC508">
        <v>1611</v>
      </c>
      <c r="FD508" t="s">
        <v>246</v>
      </c>
      <c r="FE508" t="s">
        <v>246</v>
      </c>
      <c r="FF508" t="s">
        <v>246</v>
      </c>
      <c r="FG508" t="s">
        <v>246</v>
      </c>
      <c r="FH508" t="s">
        <v>246</v>
      </c>
      <c r="FI508" t="s">
        <v>246</v>
      </c>
      <c r="FJ508" t="s">
        <v>246</v>
      </c>
      <c r="FK508" t="s">
        <v>246</v>
      </c>
      <c r="FL508" t="s">
        <v>246</v>
      </c>
      <c r="FM508" t="s">
        <v>246</v>
      </c>
      <c r="FN508" t="s">
        <v>246</v>
      </c>
      <c r="FO508" t="s">
        <v>246</v>
      </c>
      <c r="FP508" t="s">
        <v>246</v>
      </c>
      <c r="FQ508" s="2">
        <v>18449</v>
      </c>
      <c r="FR508" s="2">
        <v>0</v>
      </c>
      <c r="FS508" s="2">
        <v>0</v>
      </c>
      <c r="FT508">
        <v>0</v>
      </c>
      <c r="FU508" s="2">
        <v>122992</v>
      </c>
      <c r="FV508" s="2">
        <v>122992</v>
      </c>
      <c r="FW508" s="2">
        <v>0</v>
      </c>
      <c r="FX508">
        <v>0</v>
      </c>
      <c r="FY508" s="2">
        <v>0</v>
      </c>
      <c r="FZ508" s="2">
        <v>0</v>
      </c>
      <c r="GA508" s="2">
        <v>0</v>
      </c>
      <c r="GB508">
        <v>0</v>
      </c>
      <c r="GC508" s="2">
        <v>15</v>
      </c>
      <c r="GE508" s="2">
        <v>122992</v>
      </c>
      <c r="GH508" t="s">
        <v>387</v>
      </c>
      <c r="GI508" t="s">
        <v>1243</v>
      </c>
      <c r="GK508" t="s">
        <v>1245</v>
      </c>
      <c r="GL508" t="s">
        <v>5461</v>
      </c>
      <c r="GM508" t="s">
        <v>389</v>
      </c>
      <c r="GR508" t="str">
        <f>""</f>
        <v/>
      </c>
      <c r="GS508" t="str">
        <f>""</f>
        <v/>
      </c>
      <c r="GT508" t="str">
        <f>""</f>
        <v/>
      </c>
      <c r="HF508" t="str">
        <f>""</f>
        <v/>
      </c>
      <c r="HK508" t="str">
        <f>""</f>
        <v/>
      </c>
      <c r="HN508" t="s">
        <v>271</v>
      </c>
      <c r="HP508" t="str">
        <f>""</f>
        <v/>
      </c>
      <c r="HQ508" t="str">
        <f>""</f>
        <v/>
      </c>
      <c r="IA508" t="str">
        <f>""</f>
        <v/>
      </c>
      <c r="IB508" t="str">
        <f>""</f>
        <v/>
      </c>
      <c r="IC508" t="str">
        <f>HYPERLINK("https://web.datatree.com/?/property?propertyId=3833272")</f>
        <v>https://web.datatree.com/?/property?propertyId=3833272</v>
      </c>
    </row>
    <row r="509" spans="1:237" x14ac:dyDescent="0.25">
      <c r="A509" t="s">
        <v>5462</v>
      </c>
      <c r="B509" t="s">
        <v>5463</v>
      </c>
      <c r="C509" t="s">
        <v>5464</v>
      </c>
      <c r="D509" t="s">
        <v>2681</v>
      </c>
      <c r="E509" t="s">
        <v>240</v>
      </c>
      <c r="F509">
        <v>2</v>
      </c>
      <c r="G509" t="s">
        <v>5465</v>
      </c>
      <c r="H509" t="s">
        <v>2916</v>
      </c>
      <c r="I509" t="s">
        <v>2916</v>
      </c>
      <c r="J509" t="s">
        <v>2681</v>
      </c>
      <c r="K509" t="s">
        <v>240</v>
      </c>
      <c r="L509">
        <v>2</v>
      </c>
      <c r="O509" t="s">
        <v>5466</v>
      </c>
      <c r="P509" t="s">
        <v>5467</v>
      </c>
      <c r="T509" t="s">
        <v>242</v>
      </c>
      <c r="AE509" t="s">
        <v>243</v>
      </c>
      <c r="AH509" t="s">
        <v>244</v>
      </c>
      <c r="AK509" t="s">
        <v>245</v>
      </c>
      <c r="AM509">
        <v>300</v>
      </c>
      <c r="AP509" t="s">
        <v>5468</v>
      </c>
      <c r="AQ509" t="s">
        <v>419</v>
      </c>
      <c r="AS509" t="s">
        <v>1525</v>
      </c>
      <c r="AT509" t="s">
        <v>1525</v>
      </c>
      <c r="AU509" t="s">
        <v>493</v>
      </c>
      <c r="AV509" t="str">
        <f>"48167-2721"</f>
        <v>48167-2721</v>
      </c>
      <c r="AW509" t="s">
        <v>1515</v>
      </c>
      <c r="AX509" t="s">
        <v>5469</v>
      </c>
      <c r="AY509" t="s">
        <v>5470</v>
      </c>
      <c r="AZ509" t="s">
        <v>254</v>
      </c>
      <c r="BA509" t="s">
        <v>5471</v>
      </c>
      <c r="BB509" t="str">
        <f>"318-18-060"</f>
        <v>318-18-060</v>
      </c>
      <c r="BC509" t="str">
        <f>"31818060"</f>
        <v>31818060</v>
      </c>
      <c r="BD509" t="str">
        <f>"R31818060"</f>
        <v>R31818060</v>
      </c>
      <c r="BE509">
        <v>4015</v>
      </c>
      <c r="BJ509" t="s">
        <v>925</v>
      </c>
      <c r="BK509" t="s">
        <v>548</v>
      </c>
      <c r="BL509">
        <v>17</v>
      </c>
      <c r="BN509">
        <v>35.906223856673499</v>
      </c>
      <c r="BO509">
        <v>-113.91149308405301</v>
      </c>
      <c r="BW509" t="s">
        <v>2478</v>
      </c>
      <c r="BX509" t="s">
        <v>2478</v>
      </c>
      <c r="CA509" t="str">
        <f>""</f>
        <v/>
      </c>
      <c r="CC509">
        <v>0</v>
      </c>
      <c r="CD509">
        <v>0</v>
      </c>
      <c r="CE509">
        <v>0</v>
      </c>
      <c r="CF509">
        <v>0</v>
      </c>
      <c r="CI509">
        <v>0</v>
      </c>
      <c r="CJ509">
        <v>0</v>
      </c>
      <c r="CL509">
        <v>0</v>
      </c>
      <c r="CM509">
        <v>0</v>
      </c>
      <c r="CN509">
        <v>0</v>
      </c>
      <c r="CO509">
        <v>0</v>
      </c>
      <c r="CP509">
        <v>0</v>
      </c>
      <c r="CQ509">
        <v>0</v>
      </c>
      <c r="CR509">
        <v>0</v>
      </c>
      <c r="CS509">
        <v>0</v>
      </c>
      <c r="CT509">
        <v>0</v>
      </c>
      <c r="CU509">
        <v>0</v>
      </c>
      <c r="CX509">
        <v>0</v>
      </c>
      <c r="CZ509">
        <v>0</v>
      </c>
      <c r="DB509">
        <v>0</v>
      </c>
      <c r="DD509">
        <v>0</v>
      </c>
      <c r="DF509">
        <v>0</v>
      </c>
      <c r="DK509">
        <v>0</v>
      </c>
      <c r="DM509">
        <v>0</v>
      </c>
      <c r="DX509">
        <v>0</v>
      </c>
      <c r="EC509" t="s">
        <v>261</v>
      </c>
      <c r="ED509" t="s">
        <v>354</v>
      </c>
      <c r="EE509" t="s">
        <v>355</v>
      </c>
      <c r="EG509">
        <v>435600</v>
      </c>
      <c r="EH509">
        <v>10</v>
      </c>
      <c r="EI509">
        <v>0</v>
      </c>
      <c r="EJ509">
        <v>0</v>
      </c>
      <c r="EK509">
        <v>0</v>
      </c>
      <c r="EL509">
        <v>0</v>
      </c>
      <c r="EU509" t="s">
        <v>264</v>
      </c>
      <c r="EV509" t="s">
        <v>927</v>
      </c>
      <c r="EW509" t="s">
        <v>928</v>
      </c>
      <c r="EX509" s="1">
        <v>40135</v>
      </c>
      <c r="EY509" t="s">
        <v>267</v>
      </c>
      <c r="EZ509" t="str">
        <f t="shared" si="29"/>
        <v>FALSE</v>
      </c>
      <c r="FA509">
        <v>2022</v>
      </c>
      <c r="FB509">
        <v>2020</v>
      </c>
      <c r="FC509">
        <v>400</v>
      </c>
      <c r="FD509" t="s">
        <v>246</v>
      </c>
      <c r="FE509" t="s">
        <v>246</v>
      </c>
      <c r="FF509" t="s">
        <v>246</v>
      </c>
      <c r="FG509" t="s">
        <v>246</v>
      </c>
      <c r="FH509" t="s">
        <v>246</v>
      </c>
      <c r="FI509" t="s">
        <v>246</v>
      </c>
      <c r="FJ509" t="s">
        <v>246</v>
      </c>
      <c r="FK509" t="s">
        <v>246</v>
      </c>
      <c r="FL509" t="s">
        <v>246</v>
      </c>
      <c r="FM509" t="s">
        <v>246</v>
      </c>
      <c r="FN509" t="s">
        <v>246</v>
      </c>
      <c r="FO509" t="s">
        <v>246</v>
      </c>
      <c r="FP509" t="s">
        <v>246</v>
      </c>
      <c r="FQ509" s="2">
        <v>708</v>
      </c>
      <c r="FR509" s="2">
        <v>0</v>
      </c>
      <c r="FS509" s="2">
        <v>0</v>
      </c>
      <c r="FT509">
        <v>0</v>
      </c>
      <c r="FU509" s="2">
        <v>4723</v>
      </c>
      <c r="FV509" s="2">
        <v>4723</v>
      </c>
      <c r="FW509" s="2">
        <v>0</v>
      </c>
      <c r="FX509">
        <v>0</v>
      </c>
      <c r="FY509" s="2">
        <v>0</v>
      </c>
      <c r="FZ509" s="2">
        <v>0</v>
      </c>
      <c r="GA509" s="2">
        <v>0</v>
      </c>
      <c r="GB509">
        <v>0</v>
      </c>
      <c r="GC509" s="2">
        <v>75.959999999999994</v>
      </c>
      <c r="GE509" s="2">
        <v>4723</v>
      </c>
      <c r="GH509" t="s">
        <v>315</v>
      </c>
      <c r="GK509" t="s">
        <v>552</v>
      </c>
      <c r="GL509" t="s">
        <v>359</v>
      </c>
      <c r="GM509" t="s">
        <v>360</v>
      </c>
      <c r="GR509" t="str">
        <f>""</f>
        <v/>
      </c>
      <c r="GS509" t="str">
        <f>""</f>
        <v/>
      </c>
      <c r="GT509" t="str">
        <f>""</f>
        <v/>
      </c>
      <c r="HF509" t="str">
        <f>""</f>
        <v/>
      </c>
      <c r="HK509" t="str">
        <f>""</f>
        <v/>
      </c>
      <c r="HN509" t="s">
        <v>271</v>
      </c>
      <c r="HP509" t="str">
        <f>""</f>
        <v/>
      </c>
      <c r="HQ509" t="str">
        <f>""</f>
        <v/>
      </c>
      <c r="IA509" t="str">
        <f>""</f>
        <v/>
      </c>
      <c r="IB509" t="str">
        <f>""</f>
        <v/>
      </c>
      <c r="IC509" t="str">
        <f>HYPERLINK("https://web.datatree.com/?/property?propertyId=3759294")</f>
        <v>https://web.datatree.com/?/property?propertyId=3759294</v>
      </c>
    </row>
    <row r="510" spans="1:237" x14ac:dyDescent="0.25">
      <c r="A510" t="s">
        <v>342</v>
      </c>
      <c r="D510" t="s">
        <v>342</v>
      </c>
      <c r="E510" t="s">
        <v>273</v>
      </c>
      <c r="F510">
        <v>8315</v>
      </c>
      <c r="O510" t="s">
        <v>342</v>
      </c>
      <c r="P510" t="s">
        <v>342</v>
      </c>
      <c r="Q510" t="s">
        <v>343</v>
      </c>
      <c r="R510" t="s">
        <v>343</v>
      </c>
      <c r="T510" t="s">
        <v>242</v>
      </c>
      <c r="AE510" t="s">
        <v>243</v>
      </c>
      <c r="AH510" t="s">
        <v>244</v>
      </c>
      <c r="AK510" t="s">
        <v>245</v>
      </c>
      <c r="AP510" t="s">
        <v>344</v>
      </c>
      <c r="AS510" t="s">
        <v>345</v>
      </c>
      <c r="AT510" t="s">
        <v>345</v>
      </c>
      <c r="AU510" t="s">
        <v>243</v>
      </c>
      <c r="AV510" t="str">
        <f>"86402"</f>
        <v>86402</v>
      </c>
      <c r="AW510" t="s">
        <v>346</v>
      </c>
      <c r="AX510" t="s">
        <v>347</v>
      </c>
      <c r="AY510" t="s">
        <v>348</v>
      </c>
      <c r="AZ510" t="s">
        <v>254</v>
      </c>
      <c r="BA510" t="s">
        <v>5472</v>
      </c>
      <c r="BB510" t="str">
        <f>"319-14-014"</f>
        <v>319-14-014</v>
      </c>
      <c r="BC510" t="str">
        <f>"31914014"</f>
        <v>31914014</v>
      </c>
      <c r="BD510" t="str">
        <f>"R31914014"</f>
        <v>R31914014</v>
      </c>
      <c r="BE510">
        <v>4015</v>
      </c>
      <c r="BJ510" t="s">
        <v>498</v>
      </c>
      <c r="BK510" t="s">
        <v>499</v>
      </c>
      <c r="BL510">
        <v>27</v>
      </c>
      <c r="BN510">
        <v>35.607003515582797</v>
      </c>
      <c r="BO510">
        <v>-114.299461839104</v>
      </c>
      <c r="BP510" t="s">
        <v>1353</v>
      </c>
      <c r="BW510" t="s">
        <v>1354</v>
      </c>
      <c r="BX510" t="s">
        <v>1354</v>
      </c>
      <c r="CA510" t="str">
        <f>"164"</f>
        <v>164</v>
      </c>
      <c r="CC510">
        <v>0</v>
      </c>
      <c r="CD510">
        <v>0</v>
      </c>
      <c r="CE510">
        <v>0</v>
      </c>
      <c r="CF510">
        <v>0</v>
      </c>
      <c r="CI510">
        <v>0</v>
      </c>
      <c r="CJ510">
        <v>0</v>
      </c>
      <c r="CL510">
        <v>0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0</v>
      </c>
      <c r="CS510">
        <v>0</v>
      </c>
      <c r="CT510">
        <v>0</v>
      </c>
      <c r="CU510">
        <v>0</v>
      </c>
      <c r="CX510">
        <v>0</v>
      </c>
      <c r="CZ510">
        <v>0</v>
      </c>
      <c r="DB510">
        <v>0</v>
      </c>
      <c r="DD510">
        <v>0</v>
      </c>
      <c r="DF510">
        <v>0</v>
      </c>
      <c r="DK510">
        <v>0</v>
      </c>
      <c r="DM510">
        <v>0</v>
      </c>
      <c r="DX510">
        <v>0</v>
      </c>
      <c r="EC510" t="s">
        <v>261</v>
      </c>
      <c r="ED510" t="s">
        <v>262</v>
      </c>
      <c r="EE510" t="s">
        <v>2040</v>
      </c>
      <c r="EG510">
        <v>435600</v>
      </c>
      <c r="EH510">
        <v>10</v>
      </c>
      <c r="EI510">
        <v>0</v>
      </c>
      <c r="EJ510">
        <v>0</v>
      </c>
      <c r="EK510">
        <v>0</v>
      </c>
      <c r="EL510">
        <v>0</v>
      </c>
      <c r="EU510" t="s">
        <v>264</v>
      </c>
      <c r="EV510" t="s">
        <v>313</v>
      </c>
      <c r="EW510" t="s">
        <v>314</v>
      </c>
      <c r="EX510" s="1">
        <v>40135</v>
      </c>
      <c r="EY510" t="s">
        <v>267</v>
      </c>
      <c r="EZ510" t="str">
        <f t="shared" si="29"/>
        <v>FALSE</v>
      </c>
      <c r="FA510">
        <v>2022</v>
      </c>
      <c r="FC510">
        <v>1110</v>
      </c>
      <c r="FD510" t="s">
        <v>246</v>
      </c>
      <c r="FE510" t="s">
        <v>246</v>
      </c>
      <c r="FF510" t="s">
        <v>246</v>
      </c>
      <c r="FG510" t="s">
        <v>246</v>
      </c>
      <c r="FH510" t="s">
        <v>246</v>
      </c>
      <c r="FI510" t="s">
        <v>246</v>
      </c>
      <c r="FJ510" t="s">
        <v>246</v>
      </c>
      <c r="FK510" t="s">
        <v>246</v>
      </c>
      <c r="FL510" t="s">
        <v>246</v>
      </c>
      <c r="FM510" t="s">
        <v>246</v>
      </c>
      <c r="FN510" t="s">
        <v>246</v>
      </c>
      <c r="FO510" t="s">
        <v>246</v>
      </c>
      <c r="FP510" t="s">
        <v>246</v>
      </c>
      <c r="FQ510" s="2">
        <v>1082</v>
      </c>
      <c r="FR510" s="2">
        <v>0</v>
      </c>
      <c r="FS510" s="2">
        <v>0</v>
      </c>
      <c r="FT510">
        <v>0</v>
      </c>
      <c r="FU510" s="2">
        <v>7214</v>
      </c>
      <c r="FV510" s="2">
        <v>7214</v>
      </c>
      <c r="FW510" s="2">
        <v>0</v>
      </c>
      <c r="FX510">
        <v>0</v>
      </c>
      <c r="FY510" s="2">
        <v>0</v>
      </c>
      <c r="FZ510" s="2">
        <v>0</v>
      </c>
      <c r="GA510" s="2">
        <v>0</v>
      </c>
      <c r="GB510">
        <v>0</v>
      </c>
      <c r="GE510" s="2">
        <v>7214</v>
      </c>
      <c r="GF510">
        <v>8</v>
      </c>
      <c r="GH510" t="s">
        <v>315</v>
      </c>
      <c r="GK510" t="s">
        <v>316</v>
      </c>
      <c r="GL510" t="s">
        <v>317</v>
      </c>
      <c r="GM510" t="s">
        <v>318</v>
      </c>
      <c r="GN510" s="1">
        <v>43594</v>
      </c>
      <c r="GO510" s="1">
        <v>43608</v>
      </c>
      <c r="GQ510" t="s">
        <v>361</v>
      </c>
      <c r="GR510" t="str">
        <f>""</f>
        <v/>
      </c>
      <c r="GS510" t="str">
        <f>"2019.27546"</f>
        <v>2019.27546</v>
      </c>
      <c r="GT510" t="str">
        <f>""</f>
        <v/>
      </c>
      <c r="GU510" s="1">
        <v>38432</v>
      </c>
      <c r="GV510" s="1">
        <v>38439</v>
      </c>
      <c r="GW510" s="2">
        <v>25000</v>
      </c>
      <c r="GX510" t="s">
        <v>566</v>
      </c>
      <c r="GY510" t="s">
        <v>567</v>
      </c>
      <c r="GZ510" t="s">
        <v>5473</v>
      </c>
      <c r="HF510" t="str">
        <f>"                    "</f>
        <v xml:space="preserve">                    </v>
      </c>
      <c r="HK510" t="str">
        <f>"                    "</f>
        <v xml:space="preserve">                    </v>
      </c>
      <c r="HM510" t="s">
        <v>642</v>
      </c>
      <c r="HN510" t="s">
        <v>271</v>
      </c>
      <c r="HP510" t="str">
        <f>"5507.939"</f>
        <v>5507.939</v>
      </c>
      <c r="HQ510" t="str">
        <f>""</f>
        <v/>
      </c>
      <c r="IA510" t="str">
        <f>""</f>
        <v/>
      </c>
      <c r="IB510" t="str">
        <f>""</f>
        <v/>
      </c>
      <c r="IC510" t="str">
        <f>HYPERLINK("https://web.datatree.com/?/property?propertyId=3805526")</f>
        <v>https://web.datatree.com/?/property?propertyId=3805526</v>
      </c>
    </row>
    <row r="511" spans="1:237" x14ac:dyDescent="0.25">
      <c r="A511" t="s">
        <v>5474</v>
      </c>
      <c r="D511" t="s">
        <v>5474</v>
      </c>
      <c r="E511" t="s">
        <v>273</v>
      </c>
      <c r="F511">
        <v>79</v>
      </c>
      <c r="O511" t="s">
        <v>5474</v>
      </c>
      <c r="P511" t="s">
        <v>5474</v>
      </c>
      <c r="R511" t="s">
        <v>274</v>
      </c>
      <c r="T511" t="s">
        <v>242</v>
      </c>
      <c r="AE511" t="s">
        <v>243</v>
      </c>
      <c r="AH511" t="s">
        <v>244</v>
      </c>
      <c r="AK511" t="s">
        <v>245</v>
      </c>
      <c r="AL511" t="s">
        <v>396</v>
      </c>
      <c r="AM511">
        <v>4207</v>
      </c>
      <c r="AP511" t="s">
        <v>5475</v>
      </c>
      <c r="AQ511" t="s">
        <v>302</v>
      </c>
      <c r="AS511" t="s">
        <v>591</v>
      </c>
      <c r="AT511" t="s">
        <v>591</v>
      </c>
      <c r="AU511" t="s">
        <v>243</v>
      </c>
      <c r="AV511" t="str">
        <f>"85018-1125"</f>
        <v>85018-1125</v>
      </c>
      <c r="AW511" t="s">
        <v>2890</v>
      </c>
      <c r="AX511" t="s">
        <v>5476</v>
      </c>
      <c r="AY511" t="s">
        <v>5477</v>
      </c>
      <c r="AZ511" t="s">
        <v>254</v>
      </c>
      <c r="BA511" t="s">
        <v>5478</v>
      </c>
      <c r="BB511" t="str">
        <f>"224-03-045"</f>
        <v>224-03-045</v>
      </c>
      <c r="BC511" t="str">
        <f>"22403045"</f>
        <v>22403045</v>
      </c>
      <c r="BD511" t="str">
        <f>"R22403045"</f>
        <v>R22403045</v>
      </c>
      <c r="BE511">
        <v>4015</v>
      </c>
      <c r="BJ511" t="s">
        <v>707</v>
      </c>
      <c r="BK511" t="s">
        <v>310</v>
      </c>
      <c r="BL511">
        <v>29</v>
      </c>
      <c r="BN511">
        <v>34.830658320483003</v>
      </c>
      <c r="BO511">
        <v>-114.429225795364</v>
      </c>
      <c r="BW511" t="s">
        <v>5479</v>
      </c>
      <c r="BX511" t="s">
        <v>5479</v>
      </c>
      <c r="CA511" t="str">
        <f>""</f>
        <v/>
      </c>
      <c r="CC511">
        <v>0</v>
      </c>
      <c r="CD511">
        <v>0</v>
      </c>
      <c r="CE511">
        <v>0</v>
      </c>
      <c r="CF511">
        <v>0</v>
      </c>
      <c r="CI511">
        <v>0</v>
      </c>
      <c r="CJ511">
        <v>0</v>
      </c>
      <c r="CL511">
        <v>0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0</v>
      </c>
      <c r="CS511">
        <v>0</v>
      </c>
      <c r="CT511">
        <v>0</v>
      </c>
      <c r="CU511">
        <v>0</v>
      </c>
      <c r="CX511">
        <v>0</v>
      </c>
      <c r="CZ511">
        <v>0</v>
      </c>
      <c r="DB511">
        <v>0</v>
      </c>
      <c r="DD511">
        <v>0</v>
      </c>
      <c r="DF511">
        <v>0</v>
      </c>
      <c r="DK511">
        <v>0</v>
      </c>
      <c r="DM511">
        <v>0</v>
      </c>
      <c r="DX511">
        <v>0</v>
      </c>
      <c r="EC511" t="s">
        <v>261</v>
      </c>
      <c r="ED511" t="s">
        <v>354</v>
      </c>
      <c r="EE511" t="s">
        <v>355</v>
      </c>
      <c r="EG511">
        <v>435600</v>
      </c>
      <c r="EH511">
        <v>10</v>
      </c>
      <c r="EI511">
        <v>0</v>
      </c>
      <c r="EJ511">
        <v>0</v>
      </c>
      <c r="EK511">
        <v>0</v>
      </c>
      <c r="EL511">
        <v>0</v>
      </c>
      <c r="EU511" t="s">
        <v>264</v>
      </c>
      <c r="EV511" t="s">
        <v>1189</v>
      </c>
      <c r="EW511" t="s">
        <v>1190</v>
      </c>
      <c r="EX511" s="1">
        <v>40135</v>
      </c>
      <c r="EY511" t="s">
        <v>267</v>
      </c>
      <c r="EZ511" t="str">
        <f t="shared" si="29"/>
        <v>FALSE</v>
      </c>
      <c r="FA511">
        <v>2022</v>
      </c>
      <c r="FB511">
        <v>2020</v>
      </c>
      <c r="FC511">
        <v>1600</v>
      </c>
      <c r="FD511" t="s">
        <v>246</v>
      </c>
      <c r="FE511" t="s">
        <v>246</v>
      </c>
      <c r="FF511" t="s">
        <v>246</v>
      </c>
      <c r="FG511" t="s">
        <v>246</v>
      </c>
      <c r="FH511" t="s">
        <v>246</v>
      </c>
      <c r="FI511" t="s">
        <v>246</v>
      </c>
      <c r="FJ511" t="s">
        <v>246</v>
      </c>
      <c r="FK511" t="s">
        <v>246</v>
      </c>
      <c r="FL511" t="s">
        <v>246</v>
      </c>
      <c r="FM511" t="s">
        <v>246</v>
      </c>
      <c r="FN511" t="s">
        <v>246</v>
      </c>
      <c r="FO511" t="s">
        <v>246</v>
      </c>
      <c r="FP511" t="s">
        <v>246</v>
      </c>
      <c r="FQ511" s="2">
        <v>493</v>
      </c>
      <c r="FR511" s="2">
        <v>0</v>
      </c>
      <c r="FS511" s="2">
        <v>0</v>
      </c>
      <c r="FT511">
        <v>0</v>
      </c>
      <c r="FU511" s="2">
        <v>3288</v>
      </c>
      <c r="FV511" s="2">
        <v>3288</v>
      </c>
      <c r="FW511" s="2">
        <v>0</v>
      </c>
      <c r="FX511">
        <v>0</v>
      </c>
      <c r="FY511" s="2">
        <v>0</v>
      </c>
      <c r="FZ511" s="2">
        <v>0</v>
      </c>
      <c r="GA511" s="2">
        <v>0</v>
      </c>
      <c r="GB511">
        <v>0</v>
      </c>
      <c r="GC511" s="2">
        <v>27.08</v>
      </c>
      <c r="GE511" s="2">
        <v>3288</v>
      </c>
      <c r="GH511" t="s">
        <v>387</v>
      </c>
      <c r="GI511" t="s">
        <v>1243</v>
      </c>
      <c r="GK511" t="s">
        <v>1245</v>
      </c>
      <c r="GL511" t="s">
        <v>1245</v>
      </c>
      <c r="GM511" t="s">
        <v>389</v>
      </c>
      <c r="GN511" s="1">
        <v>38124</v>
      </c>
      <c r="GO511" s="1">
        <v>38155</v>
      </c>
      <c r="GP511" s="2">
        <v>4000</v>
      </c>
      <c r="GQ511" t="s">
        <v>567</v>
      </c>
      <c r="GR511" t="str">
        <f>"                    "</f>
        <v xml:space="preserve">                    </v>
      </c>
      <c r="GS511" t="str">
        <f>"5070.888"</f>
        <v>5070.888</v>
      </c>
      <c r="GT511" t="str">
        <f>""</f>
        <v/>
      </c>
      <c r="HF511" t="str">
        <f>""</f>
        <v/>
      </c>
      <c r="HK511" t="str">
        <f>""</f>
        <v/>
      </c>
      <c r="HN511" t="s">
        <v>271</v>
      </c>
      <c r="HP511" t="str">
        <f>""</f>
        <v/>
      </c>
      <c r="HQ511" t="str">
        <f>""</f>
        <v/>
      </c>
      <c r="IA511" t="str">
        <f>""</f>
        <v/>
      </c>
      <c r="IB511" t="str">
        <f>""</f>
        <v/>
      </c>
      <c r="IC511" t="str">
        <f>HYPERLINK("https://web.datatree.com/?/property?propertyId=3887697")</f>
        <v>https://web.datatree.com/?/property?propertyId=3887697</v>
      </c>
    </row>
    <row r="512" spans="1:237" x14ac:dyDescent="0.25">
      <c r="A512" t="s">
        <v>5480</v>
      </c>
      <c r="D512" t="s">
        <v>5480</v>
      </c>
      <c r="E512" t="s">
        <v>273</v>
      </c>
      <c r="F512">
        <v>2</v>
      </c>
      <c r="G512" t="s">
        <v>5481</v>
      </c>
      <c r="J512" t="s">
        <v>5481</v>
      </c>
      <c r="K512" t="s">
        <v>273</v>
      </c>
      <c r="L512">
        <v>2</v>
      </c>
      <c r="O512" t="s">
        <v>5480</v>
      </c>
      <c r="P512" t="s">
        <v>5482</v>
      </c>
      <c r="R512" t="s">
        <v>300</v>
      </c>
      <c r="T512" t="s">
        <v>242</v>
      </c>
      <c r="AE512" t="s">
        <v>243</v>
      </c>
      <c r="AH512" t="s">
        <v>244</v>
      </c>
      <c r="AK512" t="s">
        <v>245</v>
      </c>
      <c r="AM512">
        <v>250</v>
      </c>
      <c r="AP512" t="s">
        <v>5483</v>
      </c>
      <c r="AQ512" t="s">
        <v>375</v>
      </c>
      <c r="AS512" t="s">
        <v>398</v>
      </c>
      <c r="AT512" t="s">
        <v>399</v>
      </c>
      <c r="AU512" t="s">
        <v>400</v>
      </c>
      <c r="AV512" t="str">
        <f>"89110-5210"</f>
        <v>89110-5210</v>
      </c>
      <c r="AW512" t="s">
        <v>2639</v>
      </c>
      <c r="AX512" t="s">
        <v>5484</v>
      </c>
      <c r="AY512" t="s">
        <v>5485</v>
      </c>
      <c r="AZ512" t="s">
        <v>254</v>
      </c>
      <c r="BA512" t="s">
        <v>5486</v>
      </c>
      <c r="BB512" t="str">
        <f>"402-24-192"</f>
        <v>402-24-192</v>
      </c>
      <c r="BC512" t="str">
        <f>"40224192"</f>
        <v>40224192</v>
      </c>
      <c r="BD512" t="str">
        <f>"R40224192"</f>
        <v>R40224192</v>
      </c>
      <c r="BE512">
        <v>4015</v>
      </c>
      <c r="BJ512" t="s">
        <v>772</v>
      </c>
      <c r="BK512" t="s">
        <v>351</v>
      </c>
      <c r="BL512">
        <v>16</v>
      </c>
      <c r="BN512">
        <v>36.782657554829399</v>
      </c>
      <c r="BO512">
        <v>-114.021960230098</v>
      </c>
      <c r="BW512" t="s">
        <v>773</v>
      </c>
      <c r="BX512" t="s">
        <v>773</v>
      </c>
      <c r="CA512" t="str">
        <f>""</f>
        <v/>
      </c>
      <c r="CC512">
        <v>0</v>
      </c>
      <c r="CD512">
        <v>0</v>
      </c>
      <c r="CE512">
        <v>0</v>
      </c>
      <c r="CF512">
        <v>0</v>
      </c>
      <c r="CI512">
        <v>0</v>
      </c>
      <c r="CJ512">
        <v>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0</v>
      </c>
      <c r="CX512">
        <v>0</v>
      </c>
      <c r="CZ512">
        <v>0</v>
      </c>
      <c r="DB512">
        <v>0</v>
      </c>
      <c r="DD512">
        <v>0</v>
      </c>
      <c r="DF512">
        <v>0</v>
      </c>
      <c r="DK512">
        <v>0</v>
      </c>
      <c r="DM512">
        <v>0</v>
      </c>
      <c r="DX512">
        <v>0</v>
      </c>
      <c r="EC512" t="s">
        <v>261</v>
      </c>
      <c r="ED512" t="s">
        <v>354</v>
      </c>
      <c r="EE512" t="s">
        <v>355</v>
      </c>
      <c r="EG512">
        <v>435600</v>
      </c>
      <c r="EH512">
        <v>10</v>
      </c>
      <c r="EI512">
        <v>0</v>
      </c>
      <c r="EJ512">
        <v>0</v>
      </c>
      <c r="EK512">
        <v>0</v>
      </c>
      <c r="EL512">
        <v>0</v>
      </c>
      <c r="EU512" t="s">
        <v>264</v>
      </c>
      <c r="EV512" t="s">
        <v>774</v>
      </c>
      <c r="EW512" t="s">
        <v>775</v>
      </c>
      <c r="EX512" s="1">
        <v>40135</v>
      </c>
      <c r="EY512" t="s">
        <v>267</v>
      </c>
      <c r="EZ512" t="str">
        <f t="shared" si="29"/>
        <v>FALSE</v>
      </c>
      <c r="FA512">
        <v>2022</v>
      </c>
      <c r="FB512">
        <v>2020</v>
      </c>
      <c r="FC512">
        <v>902</v>
      </c>
      <c r="FD512" t="s">
        <v>246</v>
      </c>
      <c r="FE512" t="s">
        <v>246</v>
      </c>
      <c r="FF512" t="s">
        <v>246</v>
      </c>
      <c r="FG512" t="s">
        <v>246</v>
      </c>
      <c r="FH512" t="s">
        <v>246</v>
      </c>
      <c r="FI512" t="s">
        <v>246</v>
      </c>
      <c r="FJ512" t="s">
        <v>246</v>
      </c>
      <c r="FK512" t="s">
        <v>246</v>
      </c>
      <c r="FL512" t="s">
        <v>246</v>
      </c>
      <c r="FM512" t="s">
        <v>246</v>
      </c>
      <c r="FN512" t="s">
        <v>246</v>
      </c>
      <c r="FO512" t="s">
        <v>246</v>
      </c>
      <c r="FP512" t="s">
        <v>246</v>
      </c>
      <c r="FQ512" s="2">
        <v>7790</v>
      </c>
      <c r="FR512" s="2">
        <v>0</v>
      </c>
      <c r="FS512" s="2">
        <v>0</v>
      </c>
      <c r="FT512">
        <v>0</v>
      </c>
      <c r="FU512" s="2">
        <v>51935</v>
      </c>
      <c r="FV512" s="2">
        <v>51935</v>
      </c>
      <c r="FW512" s="2">
        <v>0</v>
      </c>
      <c r="FX512">
        <v>0</v>
      </c>
      <c r="FY512" s="2">
        <v>0</v>
      </c>
      <c r="FZ512" s="2">
        <v>0</v>
      </c>
      <c r="GA512" s="2">
        <v>0</v>
      </c>
      <c r="GB512">
        <v>0</v>
      </c>
      <c r="GC512" s="2">
        <v>270.22000000000003</v>
      </c>
      <c r="GE512" s="2">
        <v>51935</v>
      </c>
      <c r="GH512" t="s">
        <v>776</v>
      </c>
      <c r="GK512" t="s">
        <v>777</v>
      </c>
      <c r="GL512" t="s">
        <v>778</v>
      </c>
      <c r="GM512" t="s">
        <v>778</v>
      </c>
      <c r="GR512" t="str">
        <f>""</f>
        <v/>
      </c>
      <c r="GS512" t="str">
        <f>""</f>
        <v/>
      </c>
      <c r="GT512" t="str">
        <f>""</f>
        <v/>
      </c>
      <c r="GU512" s="1">
        <v>37419</v>
      </c>
      <c r="GV512" s="1">
        <v>37426</v>
      </c>
      <c r="GW512" s="2">
        <v>65000</v>
      </c>
      <c r="GX512" t="s">
        <v>566</v>
      </c>
      <c r="GY512" t="s">
        <v>362</v>
      </c>
      <c r="GZ512" t="s">
        <v>5487</v>
      </c>
      <c r="HB512" s="2">
        <v>55000</v>
      </c>
      <c r="HC512" t="s">
        <v>569</v>
      </c>
      <c r="HE512" t="s">
        <v>570</v>
      </c>
      <c r="HF512" t="str">
        <f>"4117.727"</f>
        <v>4117.727</v>
      </c>
      <c r="HK512" t="str">
        <f>"                    "</f>
        <v xml:space="preserve">                    </v>
      </c>
      <c r="HL512" t="s">
        <v>5488</v>
      </c>
      <c r="HM512" t="s">
        <v>642</v>
      </c>
      <c r="HN512" t="s">
        <v>271</v>
      </c>
      <c r="HP512" t="str">
        <f>"4117.720"</f>
        <v>4117.720</v>
      </c>
      <c r="HQ512" t="str">
        <f>""</f>
        <v/>
      </c>
      <c r="IA512" t="str">
        <f>""</f>
        <v/>
      </c>
      <c r="IB512" t="str">
        <f>""</f>
        <v/>
      </c>
      <c r="IC512" t="str">
        <f>HYPERLINK("https://web.datatree.com/?/property?propertyId=3840828")</f>
        <v>https://web.datatree.com/?/property?propertyId=3840828</v>
      </c>
    </row>
    <row r="513" spans="1:237" x14ac:dyDescent="0.25">
      <c r="A513" t="s">
        <v>5489</v>
      </c>
      <c r="B513" t="s">
        <v>5490</v>
      </c>
      <c r="C513" t="s">
        <v>661</v>
      </c>
      <c r="D513" t="s">
        <v>5491</v>
      </c>
      <c r="E513" t="s">
        <v>240</v>
      </c>
      <c r="F513">
        <v>2</v>
      </c>
      <c r="G513" t="s">
        <v>5492</v>
      </c>
      <c r="H513" t="s">
        <v>3067</v>
      </c>
      <c r="I513" t="s">
        <v>3067</v>
      </c>
      <c r="J513" t="s">
        <v>5491</v>
      </c>
      <c r="K513" t="s">
        <v>240</v>
      </c>
      <c r="L513">
        <v>2</v>
      </c>
      <c r="O513" t="s">
        <v>5493</v>
      </c>
      <c r="P513" t="s">
        <v>5494</v>
      </c>
      <c r="Q513" t="s">
        <v>2401</v>
      </c>
      <c r="R513" t="s">
        <v>5495</v>
      </c>
      <c r="S513" t="s">
        <v>613</v>
      </c>
      <c r="T513" t="s">
        <v>242</v>
      </c>
      <c r="AE513" t="s">
        <v>243</v>
      </c>
      <c r="AH513" t="s">
        <v>244</v>
      </c>
      <c r="AK513" t="s">
        <v>245</v>
      </c>
      <c r="AL513" t="s">
        <v>396</v>
      </c>
      <c r="AM513">
        <v>4395</v>
      </c>
      <c r="AP513" t="s">
        <v>5496</v>
      </c>
      <c r="AQ513" t="s">
        <v>302</v>
      </c>
      <c r="AS513" t="s">
        <v>906</v>
      </c>
      <c r="AT513" t="s">
        <v>906</v>
      </c>
      <c r="AU513" t="s">
        <v>243</v>
      </c>
      <c r="AV513" t="str">
        <f>"85249-7037"</f>
        <v>85249-7037</v>
      </c>
      <c r="AW513" t="s">
        <v>5497</v>
      </c>
      <c r="AX513" t="s">
        <v>5498</v>
      </c>
      <c r="AY513" t="s">
        <v>5499</v>
      </c>
      <c r="AZ513" t="s">
        <v>254</v>
      </c>
      <c r="BA513" t="s">
        <v>5500</v>
      </c>
      <c r="BB513" t="str">
        <f>"209-20-013"</f>
        <v>209-20-013</v>
      </c>
      <c r="BC513" t="str">
        <f>"20920013"</f>
        <v>20920013</v>
      </c>
      <c r="BD513" t="str">
        <f>"R20920013"</f>
        <v>R20920013</v>
      </c>
      <c r="BE513">
        <v>4015</v>
      </c>
      <c r="BI513" t="s">
        <v>256</v>
      </c>
      <c r="BN513">
        <v>35.042628106816402</v>
      </c>
      <c r="BO513">
        <v>-114.264337943863</v>
      </c>
      <c r="CA513" t="str">
        <f>""</f>
        <v/>
      </c>
      <c r="CC513">
        <v>0</v>
      </c>
      <c r="CD513">
        <v>0</v>
      </c>
      <c r="CE513">
        <v>0</v>
      </c>
      <c r="CF513">
        <v>0</v>
      </c>
      <c r="CI513">
        <v>0</v>
      </c>
      <c r="CJ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0</v>
      </c>
      <c r="CT513">
        <v>0</v>
      </c>
      <c r="CU513">
        <v>0</v>
      </c>
      <c r="CX513">
        <v>0</v>
      </c>
      <c r="CZ513">
        <v>0</v>
      </c>
      <c r="DB513">
        <v>0</v>
      </c>
      <c r="DD513">
        <v>0</v>
      </c>
      <c r="DF513">
        <v>0</v>
      </c>
      <c r="DK513">
        <v>0</v>
      </c>
      <c r="DM513">
        <v>0</v>
      </c>
      <c r="DX513">
        <v>0</v>
      </c>
      <c r="EC513" t="s">
        <v>336</v>
      </c>
      <c r="ED513" t="s">
        <v>405</v>
      </c>
      <c r="EE513" t="s">
        <v>406</v>
      </c>
      <c r="EG513">
        <v>435600</v>
      </c>
      <c r="EH513">
        <v>10</v>
      </c>
      <c r="EI513">
        <v>0</v>
      </c>
      <c r="EJ513">
        <v>0</v>
      </c>
      <c r="EK513">
        <v>0</v>
      </c>
      <c r="EL513">
        <v>0</v>
      </c>
      <c r="EU513" t="s">
        <v>264</v>
      </c>
      <c r="EV513" t="s">
        <v>1241</v>
      </c>
      <c r="EW513" t="s">
        <v>1242</v>
      </c>
      <c r="EX513" s="1">
        <v>40135</v>
      </c>
      <c r="EY513" t="s">
        <v>267</v>
      </c>
      <c r="EZ513" t="str">
        <f t="shared" si="29"/>
        <v>FALSE</v>
      </c>
      <c r="FA513">
        <v>2022</v>
      </c>
      <c r="FB513">
        <v>2020</v>
      </c>
      <c r="FC513">
        <v>1600</v>
      </c>
      <c r="FD513" t="s">
        <v>246</v>
      </c>
      <c r="FE513" t="s">
        <v>246</v>
      </c>
      <c r="FF513" t="s">
        <v>246</v>
      </c>
      <c r="FG513" t="s">
        <v>246</v>
      </c>
      <c r="FH513" t="s">
        <v>246</v>
      </c>
      <c r="FI513" t="s">
        <v>246</v>
      </c>
      <c r="FJ513" t="s">
        <v>246</v>
      </c>
      <c r="FK513" t="s">
        <v>246</v>
      </c>
      <c r="FL513" t="s">
        <v>246</v>
      </c>
      <c r="FM513" t="s">
        <v>246</v>
      </c>
      <c r="FN513" t="s">
        <v>246</v>
      </c>
      <c r="FO513" t="s">
        <v>246</v>
      </c>
      <c r="FP513" t="s">
        <v>246</v>
      </c>
      <c r="FQ513" s="2">
        <v>1017</v>
      </c>
      <c r="FR513" s="2">
        <v>0</v>
      </c>
      <c r="FS513" s="2">
        <v>0</v>
      </c>
      <c r="FT513">
        <v>0</v>
      </c>
      <c r="FU513" s="2">
        <v>6778</v>
      </c>
      <c r="FV513" s="2">
        <v>6778</v>
      </c>
      <c r="FW513" s="2">
        <v>0</v>
      </c>
      <c r="FX513">
        <v>0</v>
      </c>
      <c r="FY513" s="2">
        <v>0</v>
      </c>
      <c r="FZ513" s="2">
        <v>0</v>
      </c>
      <c r="GA513" s="2">
        <v>0</v>
      </c>
      <c r="GB513">
        <v>0</v>
      </c>
      <c r="GC513" s="2">
        <v>52.18</v>
      </c>
      <c r="GE513" s="2">
        <v>6778</v>
      </c>
      <c r="GH513" t="s">
        <v>1243</v>
      </c>
      <c r="GI513" t="s">
        <v>387</v>
      </c>
      <c r="GK513" t="s">
        <v>1244</v>
      </c>
      <c r="GL513" t="s">
        <v>1245</v>
      </c>
      <c r="GM513" t="s">
        <v>1246</v>
      </c>
      <c r="GN513" s="1">
        <v>43472</v>
      </c>
      <c r="GO513" s="1">
        <v>43481</v>
      </c>
      <c r="GQ513" t="s">
        <v>412</v>
      </c>
      <c r="GR513" t="str">
        <f>""</f>
        <v/>
      </c>
      <c r="GS513" t="str">
        <f>"2019.2086"</f>
        <v>2019.2086</v>
      </c>
      <c r="GT513" t="str">
        <f>""</f>
        <v/>
      </c>
      <c r="HF513" t="str">
        <f>""</f>
        <v/>
      </c>
      <c r="HK513" t="str">
        <f>""</f>
        <v/>
      </c>
      <c r="HN513" t="s">
        <v>271</v>
      </c>
      <c r="HP513" t="str">
        <f>""</f>
        <v/>
      </c>
      <c r="HQ513" t="str">
        <f>""</f>
        <v/>
      </c>
      <c r="IA513" t="str">
        <f>""</f>
        <v/>
      </c>
      <c r="IB513" t="str">
        <f>""</f>
        <v/>
      </c>
      <c r="IC513" t="str">
        <f>HYPERLINK("https://web.datatree.com/?/property?propertyId=3843067")</f>
        <v>https://web.datatree.com/?/property?propertyId=3843067</v>
      </c>
    </row>
    <row r="514" spans="1:237" x14ac:dyDescent="0.25">
      <c r="A514" t="s">
        <v>2016</v>
      </c>
      <c r="D514" t="s">
        <v>2016</v>
      </c>
      <c r="E514" t="s">
        <v>273</v>
      </c>
      <c r="F514">
        <v>6</v>
      </c>
      <c r="O514" t="s">
        <v>2016</v>
      </c>
      <c r="P514" t="s">
        <v>2016</v>
      </c>
      <c r="R514" t="s">
        <v>274</v>
      </c>
      <c r="T514" t="s">
        <v>242</v>
      </c>
      <c r="AE514" t="s">
        <v>243</v>
      </c>
      <c r="AH514" t="s">
        <v>244</v>
      </c>
      <c r="AK514" t="s">
        <v>245</v>
      </c>
      <c r="AM514">
        <v>2297</v>
      </c>
      <c r="AP514" t="s">
        <v>2017</v>
      </c>
      <c r="AQ514" t="s">
        <v>2018</v>
      </c>
      <c r="AS514" t="s">
        <v>2019</v>
      </c>
      <c r="AT514" t="s">
        <v>2019</v>
      </c>
      <c r="AU514" t="s">
        <v>328</v>
      </c>
      <c r="AV514" t="str">
        <f>"92081-8333"</f>
        <v>92081-8333</v>
      </c>
      <c r="AW514" t="s">
        <v>2020</v>
      </c>
      <c r="AX514" t="s">
        <v>2021</v>
      </c>
      <c r="AY514" t="s">
        <v>2022</v>
      </c>
      <c r="AZ514" t="s">
        <v>254</v>
      </c>
      <c r="BA514" t="s">
        <v>5501</v>
      </c>
      <c r="BB514" t="str">
        <f>"243-14-022"</f>
        <v>243-14-022</v>
      </c>
      <c r="BC514" t="str">
        <f>"24314022"</f>
        <v>24314022</v>
      </c>
      <c r="BD514" t="str">
        <f>"R24314022"</f>
        <v>R24314022</v>
      </c>
      <c r="BE514">
        <v>4015</v>
      </c>
      <c r="BI514" t="s">
        <v>256</v>
      </c>
      <c r="BJ514">
        <v>16</v>
      </c>
      <c r="BK514" t="s">
        <v>446</v>
      </c>
      <c r="BL514">
        <v>30</v>
      </c>
      <c r="BN514">
        <v>34.784852089164303</v>
      </c>
      <c r="BO514">
        <v>-114.072782740007</v>
      </c>
      <c r="BP514" t="s">
        <v>2024</v>
      </c>
      <c r="BW514" t="s">
        <v>2025</v>
      </c>
      <c r="BX514" t="s">
        <v>2025</v>
      </c>
      <c r="CA514" t="str">
        <f>""</f>
        <v/>
      </c>
      <c r="CC514">
        <v>0</v>
      </c>
      <c r="CD514">
        <v>0</v>
      </c>
      <c r="CE514">
        <v>0</v>
      </c>
      <c r="CF514">
        <v>0</v>
      </c>
      <c r="CI514">
        <v>0</v>
      </c>
      <c r="CJ514">
        <v>0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0</v>
      </c>
      <c r="CT514">
        <v>0</v>
      </c>
      <c r="CU514">
        <v>0</v>
      </c>
      <c r="CX514">
        <v>0</v>
      </c>
      <c r="CZ514">
        <v>0</v>
      </c>
      <c r="DB514">
        <v>0</v>
      </c>
      <c r="DD514">
        <v>0</v>
      </c>
      <c r="DF514">
        <v>0</v>
      </c>
      <c r="DK514">
        <v>0</v>
      </c>
      <c r="DM514">
        <v>0</v>
      </c>
      <c r="DX514">
        <v>0</v>
      </c>
      <c r="EC514" t="s">
        <v>261</v>
      </c>
      <c r="ED514" t="s">
        <v>354</v>
      </c>
      <c r="EE514" t="s">
        <v>355</v>
      </c>
      <c r="EG514">
        <v>435600</v>
      </c>
      <c r="EH514">
        <v>10</v>
      </c>
      <c r="EI514">
        <v>0</v>
      </c>
      <c r="EJ514">
        <v>0</v>
      </c>
      <c r="EK514">
        <v>0</v>
      </c>
      <c r="EL514">
        <v>0</v>
      </c>
      <c r="EU514" t="s">
        <v>407</v>
      </c>
      <c r="EV514" t="s">
        <v>1139</v>
      </c>
      <c r="EW514" t="s">
        <v>1140</v>
      </c>
      <c r="EX514" s="1">
        <v>40135</v>
      </c>
      <c r="EY514" t="s">
        <v>267</v>
      </c>
      <c r="EZ514" t="str">
        <f>"TRUE"</f>
        <v>TRUE</v>
      </c>
      <c r="FA514">
        <v>2022</v>
      </c>
      <c r="FB514">
        <v>2020</v>
      </c>
      <c r="FC514">
        <v>1300</v>
      </c>
      <c r="FD514" t="s">
        <v>246</v>
      </c>
      <c r="FE514" t="s">
        <v>246</v>
      </c>
      <c r="FF514" t="s">
        <v>246</v>
      </c>
      <c r="FG514" t="s">
        <v>246</v>
      </c>
      <c r="FH514" t="s">
        <v>246</v>
      </c>
      <c r="FI514" t="s">
        <v>246</v>
      </c>
      <c r="FJ514" t="s">
        <v>246</v>
      </c>
      <c r="FK514" t="s">
        <v>246</v>
      </c>
      <c r="FL514" t="s">
        <v>246</v>
      </c>
      <c r="FM514" t="s">
        <v>246</v>
      </c>
      <c r="FN514" t="s">
        <v>246</v>
      </c>
      <c r="FO514" t="s">
        <v>246</v>
      </c>
      <c r="FP514" t="s">
        <v>246</v>
      </c>
      <c r="FQ514" s="2">
        <v>1490</v>
      </c>
      <c r="FR514" s="2">
        <v>0</v>
      </c>
      <c r="FS514" s="2">
        <v>0</v>
      </c>
      <c r="FT514">
        <v>0</v>
      </c>
      <c r="FU514" s="2">
        <v>9930</v>
      </c>
      <c r="FV514" s="2">
        <v>9930</v>
      </c>
      <c r="FW514" s="2">
        <v>0</v>
      </c>
      <c r="FX514">
        <v>0</v>
      </c>
      <c r="FY514" s="2">
        <v>0</v>
      </c>
      <c r="FZ514" s="2">
        <v>0</v>
      </c>
      <c r="GA514" s="2">
        <v>0</v>
      </c>
      <c r="GB514">
        <v>0</v>
      </c>
      <c r="GC514" s="2">
        <v>65.22</v>
      </c>
      <c r="GE514" s="2">
        <v>9930</v>
      </c>
      <c r="GH514" t="s">
        <v>410</v>
      </c>
      <c r="GK514" t="s">
        <v>411</v>
      </c>
      <c r="GL514" t="s">
        <v>411</v>
      </c>
      <c r="GO514" s="1">
        <v>39748</v>
      </c>
      <c r="GP514" s="2">
        <v>0</v>
      </c>
      <c r="GQ514" t="s">
        <v>319</v>
      </c>
      <c r="GR514" t="str">
        <f>"                    "</f>
        <v xml:space="preserve">                    </v>
      </c>
      <c r="GS514" t="str">
        <f>"7335.619"</f>
        <v>7335.619</v>
      </c>
      <c r="GT514" t="str">
        <f>""</f>
        <v/>
      </c>
      <c r="HF514" t="str">
        <f>""</f>
        <v/>
      </c>
      <c r="HK514" t="str">
        <f>""</f>
        <v/>
      </c>
      <c r="HN514" t="s">
        <v>271</v>
      </c>
      <c r="HP514" t="str">
        <f>""</f>
        <v/>
      </c>
      <c r="HQ514" t="str">
        <f>""</f>
        <v/>
      </c>
      <c r="IA514" t="str">
        <f>""</f>
        <v/>
      </c>
      <c r="IB514" t="str">
        <f>""</f>
        <v/>
      </c>
      <c r="IC514" t="str">
        <f>HYPERLINK("https://web.datatree.com/?/property?propertyId=3802336")</f>
        <v>https://web.datatree.com/?/property?propertyId=3802336</v>
      </c>
    </row>
    <row r="515" spans="1:237" x14ac:dyDescent="0.25">
      <c r="A515" t="s">
        <v>5502</v>
      </c>
      <c r="B515" t="s">
        <v>5503</v>
      </c>
      <c r="C515" t="s">
        <v>5503</v>
      </c>
      <c r="D515" t="s">
        <v>5504</v>
      </c>
      <c r="E515" t="s">
        <v>240</v>
      </c>
      <c r="F515">
        <v>2</v>
      </c>
      <c r="O515" t="s">
        <v>5505</v>
      </c>
      <c r="P515" t="s">
        <v>5502</v>
      </c>
      <c r="T515" t="s">
        <v>242</v>
      </c>
      <c r="AE515" t="s">
        <v>243</v>
      </c>
      <c r="AH515" t="s">
        <v>244</v>
      </c>
      <c r="AK515" t="s">
        <v>245</v>
      </c>
      <c r="AM515">
        <v>4730</v>
      </c>
      <c r="AP515" t="s">
        <v>5506</v>
      </c>
      <c r="AQ515" t="s">
        <v>439</v>
      </c>
      <c r="AS515" t="s">
        <v>440</v>
      </c>
      <c r="AT515" t="s">
        <v>440</v>
      </c>
      <c r="AU515" t="s">
        <v>400</v>
      </c>
      <c r="AV515" t="str">
        <f>"89031-3416"</f>
        <v>89031-3416</v>
      </c>
      <c r="AW515" t="s">
        <v>5345</v>
      </c>
      <c r="AX515" t="s">
        <v>5507</v>
      </c>
      <c r="AY515" t="s">
        <v>5508</v>
      </c>
      <c r="AZ515" t="s">
        <v>254</v>
      </c>
      <c r="BA515" t="s">
        <v>5509</v>
      </c>
      <c r="BB515" t="str">
        <f>"316-12-047C"</f>
        <v>316-12-047C</v>
      </c>
      <c r="BC515" t="str">
        <f>"31612047C"</f>
        <v>31612047C</v>
      </c>
      <c r="BD515" t="str">
        <f>"R31612047C"</f>
        <v>R31612047C</v>
      </c>
      <c r="BE515">
        <v>4015</v>
      </c>
      <c r="BJ515" t="s">
        <v>309</v>
      </c>
      <c r="BK515" t="s">
        <v>499</v>
      </c>
      <c r="BL515">
        <v>7</v>
      </c>
      <c r="BN515">
        <v>35.5707804817648</v>
      </c>
      <c r="BO515">
        <v>-114.359260300156</v>
      </c>
      <c r="BP515" t="s">
        <v>3057</v>
      </c>
      <c r="BQ515">
        <v>9</v>
      </c>
      <c r="BW515" t="s">
        <v>5510</v>
      </c>
      <c r="BX515" t="s">
        <v>5510</v>
      </c>
      <c r="CA515" t="str">
        <f>"39|42"</f>
        <v>39|42</v>
      </c>
      <c r="CC515">
        <v>0</v>
      </c>
      <c r="CD515">
        <v>0</v>
      </c>
      <c r="CE515">
        <v>0</v>
      </c>
      <c r="CF515">
        <v>0</v>
      </c>
      <c r="CI515">
        <v>0</v>
      </c>
      <c r="CJ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X515">
        <v>0</v>
      </c>
      <c r="CZ515">
        <v>0</v>
      </c>
      <c r="DB515">
        <v>0</v>
      </c>
      <c r="DD515">
        <v>0</v>
      </c>
      <c r="DF515">
        <v>0</v>
      </c>
      <c r="DK515">
        <v>0</v>
      </c>
      <c r="DM515">
        <v>0</v>
      </c>
      <c r="DX515">
        <v>0</v>
      </c>
      <c r="EC515" t="s">
        <v>261</v>
      </c>
      <c r="ED515" t="s">
        <v>262</v>
      </c>
      <c r="EE515" t="s">
        <v>263</v>
      </c>
      <c r="EG515">
        <v>435600</v>
      </c>
      <c r="EH515">
        <v>10</v>
      </c>
      <c r="EI515">
        <v>0</v>
      </c>
      <c r="EJ515">
        <v>0</v>
      </c>
      <c r="EK515">
        <v>0</v>
      </c>
      <c r="EL515">
        <v>0</v>
      </c>
      <c r="EU515" t="s">
        <v>264</v>
      </c>
      <c r="EV515" t="s">
        <v>313</v>
      </c>
      <c r="EW515" t="s">
        <v>314</v>
      </c>
      <c r="EX515" s="1">
        <v>40135</v>
      </c>
      <c r="EY515" t="s">
        <v>267</v>
      </c>
      <c r="EZ515" t="str">
        <f t="shared" ref="EZ515:EZ546" si="30">"FALSE"</f>
        <v>FALSE</v>
      </c>
      <c r="FA515">
        <v>2022</v>
      </c>
      <c r="FB515">
        <v>2020</v>
      </c>
      <c r="FC515">
        <v>1110</v>
      </c>
      <c r="FD515" t="s">
        <v>246</v>
      </c>
      <c r="FE515" t="s">
        <v>246</v>
      </c>
      <c r="FF515" t="s">
        <v>246</v>
      </c>
      <c r="FG515" t="s">
        <v>246</v>
      </c>
      <c r="FH515" t="s">
        <v>246</v>
      </c>
      <c r="FI515" t="s">
        <v>246</v>
      </c>
      <c r="FJ515" t="s">
        <v>246</v>
      </c>
      <c r="FK515" t="s">
        <v>246</v>
      </c>
      <c r="FL515" t="s">
        <v>246</v>
      </c>
      <c r="FM515" t="s">
        <v>246</v>
      </c>
      <c r="FN515" t="s">
        <v>246</v>
      </c>
      <c r="FO515" t="s">
        <v>246</v>
      </c>
      <c r="FP515" t="s">
        <v>246</v>
      </c>
      <c r="FQ515" s="2">
        <v>2237</v>
      </c>
      <c r="FR515" s="2">
        <v>0</v>
      </c>
      <c r="FS515" s="2">
        <v>0</v>
      </c>
      <c r="FT515">
        <v>0</v>
      </c>
      <c r="FU515" s="2">
        <v>14916</v>
      </c>
      <c r="FV515" s="2">
        <v>14916</v>
      </c>
      <c r="FW515" s="2">
        <v>0</v>
      </c>
      <c r="FX515">
        <v>0</v>
      </c>
      <c r="FY515" s="2">
        <v>0</v>
      </c>
      <c r="FZ515" s="2">
        <v>0</v>
      </c>
      <c r="GA515" s="2">
        <v>0</v>
      </c>
      <c r="GB515">
        <v>0</v>
      </c>
      <c r="GC515" s="2">
        <v>172.64</v>
      </c>
      <c r="GE515" s="2">
        <v>14916</v>
      </c>
      <c r="GH515" t="s">
        <v>315</v>
      </c>
      <c r="GK515" t="s">
        <v>316</v>
      </c>
      <c r="GL515" t="s">
        <v>317</v>
      </c>
      <c r="GM515" t="s">
        <v>318</v>
      </c>
      <c r="GN515" s="1">
        <v>38979</v>
      </c>
      <c r="GO515" s="1">
        <v>38981</v>
      </c>
      <c r="GP515" s="2">
        <v>0</v>
      </c>
      <c r="GQ515" t="s">
        <v>362</v>
      </c>
      <c r="GR515" t="str">
        <f>"                    "</f>
        <v xml:space="preserve">                    </v>
      </c>
      <c r="GS515" t="str">
        <f>"6461.1"</f>
        <v>6461.1</v>
      </c>
      <c r="GT515" t="str">
        <f>""</f>
        <v/>
      </c>
      <c r="GV515" s="1">
        <v>38693</v>
      </c>
      <c r="GW515" s="2">
        <v>38500</v>
      </c>
      <c r="GX515" t="s">
        <v>566</v>
      </c>
      <c r="GY515" t="s">
        <v>362</v>
      </c>
      <c r="GZ515" t="s">
        <v>5511</v>
      </c>
      <c r="HF515" t="str">
        <f>"                    "</f>
        <v xml:space="preserve">                    </v>
      </c>
      <c r="HK515" t="str">
        <f>"                    "</f>
        <v xml:space="preserve">                    </v>
      </c>
      <c r="HN515" t="s">
        <v>271</v>
      </c>
      <c r="HP515" t="str">
        <f>"5995.416"</f>
        <v>5995.416</v>
      </c>
      <c r="HQ515" t="str">
        <f>""</f>
        <v/>
      </c>
      <c r="HR515" s="1">
        <v>37454</v>
      </c>
      <c r="HS515" s="1">
        <v>38693</v>
      </c>
      <c r="HT515" s="2">
        <v>38500</v>
      </c>
      <c r="HU515" t="s">
        <v>362</v>
      </c>
      <c r="HW515" s="2">
        <v>0</v>
      </c>
      <c r="IA515" t="str">
        <f>"5995.416"</f>
        <v>5995.416</v>
      </c>
      <c r="IB515" t="str">
        <f>""</f>
        <v/>
      </c>
      <c r="IC515" t="str">
        <f>HYPERLINK("https://web.datatree.com/?/property?propertyId=3788860")</f>
        <v>https://web.datatree.com/?/property?propertyId=3788860</v>
      </c>
    </row>
    <row r="516" spans="1:237" x14ac:dyDescent="0.25">
      <c r="A516" t="s">
        <v>2982</v>
      </c>
      <c r="B516" t="s">
        <v>2983</v>
      </c>
      <c r="C516" t="s">
        <v>2984</v>
      </c>
      <c r="D516" t="s">
        <v>2985</v>
      </c>
      <c r="E516" t="s">
        <v>240</v>
      </c>
      <c r="F516">
        <v>19</v>
      </c>
      <c r="O516" t="s">
        <v>2986</v>
      </c>
      <c r="P516" t="s">
        <v>2982</v>
      </c>
      <c r="T516" t="s">
        <v>242</v>
      </c>
      <c r="AE516" t="s">
        <v>243</v>
      </c>
      <c r="AH516" t="s">
        <v>244</v>
      </c>
      <c r="AK516" t="s">
        <v>245</v>
      </c>
      <c r="AM516">
        <v>12667</v>
      </c>
      <c r="AP516" t="s">
        <v>2987</v>
      </c>
      <c r="AQ516" t="s">
        <v>491</v>
      </c>
      <c r="AS516" t="s">
        <v>716</v>
      </c>
      <c r="AT516" t="s">
        <v>716</v>
      </c>
      <c r="AU516" t="s">
        <v>328</v>
      </c>
      <c r="AV516" t="str">
        <f>"92128-2931"</f>
        <v>92128-2931</v>
      </c>
      <c r="AW516" t="s">
        <v>2605</v>
      </c>
      <c r="AX516" t="s">
        <v>2988</v>
      </c>
      <c r="AY516" t="s">
        <v>2989</v>
      </c>
      <c r="AZ516" t="s">
        <v>254</v>
      </c>
      <c r="BA516" t="s">
        <v>5512</v>
      </c>
      <c r="BB516" t="str">
        <f>"319-10-001F"</f>
        <v>319-10-001F</v>
      </c>
      <c r="BC516" t="str">
        <f>"31910001F"</f>
        <v>31910001F</v>
      </c>
      <c r="BD516" t="str">
        <f>"R31910001F"</f>
        <v>R31910001F</v>
      </c>
      <c r="BE516">
        <v>4015</v>
      </c>
      <c r="BJ516" t="s">
        <v>498</v>
      </c>
      <c r="BK516" t="s">
        <v>499</v>
      </c>
      <c r="BL516">
        <v>17</v>
      </c>
      <c r="BN516">
        <v>35.646906569308896</v>
      </c>
      <c r="BO516">
        <v>-114.34391409544401</v>
      </c>
      <c r="BP516" t="s">
        <v>2525</v>
      </c>
      <c r="BW516" t="s">
        <v>2526</v>
      </c>
      <c r="BX516" t="s">
        <v>2526</v>
      </c>
      <c r="CA516" t="str">
        <f>"97"</f>
        <v>97</v>
      </c>
      <c r="CC516">
        <v>0</v>
      </c>
      <c r="CD516">
        <v>0</v>
      </c>
      <c r="CE516">
        <v>0</v>
      </c>
      <c r="CF516">
        <v>0</v>
      </c>
      <c r="CI516">
        <v>0</v>
      </c>
      <c r="CJ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0</v>
      </c>
      <c r="CU516">
        <v>0</v>
      </c>
      <c r="CX516">
        <v>0</v>
      </c>
      <c r="CZ516">
        <v>0</v>
      </c>
      <c r="DB516">
        <v>0</v>
      </c>
      <c r="DD516">
        <v>0</v>
      </c>
      <c r="DF516">
        <v>0</v>
      </c>
      <c r="DK516">
        <v>0</v>
      </c>
      <c r="DM516">
        <v>0</v>
      </c>
      <c r="DX516">
        <v>0</v>
      </c>
      <c r="EC516" t="s">
        <v>261</v>
      </c>
      <c r="ED516" t="s">
        <v>262</v>
      </c>
      <c r="EE516" t="s">
        <v>263</v>
      </c>
      <c r="EG516">
        <v>435600</v>
      </c>
      <c r="EH516">
        <v>10</v>
      </c>
      <c r="EI516">
        <v>0</v>
      </c>
      <c r="EJ516">
        <v>0</v>
      </c>
      <c r="EK516">
        <v>0</v>
      </c>
      <c r="EL516">
        <v>0</v>
      </c>
      <c r="EU516" t="s">
        <v>264</v>
      </c>
      <c r="EV516" t="s">
        <v>502</v>
      </c>
      <c r="EW516" t="s">
        <v>503</v>
      </c>
      <c r="EX516" s="1">
        <v>40135</v>
      </c>
      <c r="EY516" t="s">
        <v>267</v>
      </c>
      <c r="EZ516" t="str">
        <f t="shared" si="30"/>
        <v>FALSE</v>
      </c>
      <c r="FA516">
        <v>2022</v>
      </c>
      <c r="FB516">
        <v>2020</v>
      </c>
      <c r="FC516">
        <v>1110</v>
      </c>
      <c r="FD516" t="s">
        <v>246</v>
      </c>
      <c r="FE516" t="s">
        <v>246</v>
      </c>
      <c r="FF516" t="s">
        <v>246</v>
      </c>
      <c r="FG516" t="s">
        <v>246</v>
      </c>
      <c r="FH516" t="s">
        <v>246</v>
      </c>
      <c r="FI516" t="s">
        <v>246</v>
      </c>
      <c r="FJ516" t="s">
        <v>246</v>
      </c>
      <c r="FK516" t="s">
        <v>246</v>
      </c>
      <c r="FL516" t="s">
        <v>246</v>
      </c>
      <c r="FM516" t="s">
        <v>246</v>
      </c>
      <c r="FN516" t="s">
        <v>246</v>
      </c>
      <c r="FO516" t="s">
        <v>246</v>
      </c>
      <c r="FP516" t="s">
        <v>246</v>
      </c>
      <c r="FQ516" s="2">
        <v>1082</v>
      </c>
      <c r="FR516" s="2">
        <v>0</v>
      </c>
      <c r="FS516" s="2">
        <v>0</v>
      </c>
      <c r="FT516">
        <v>0</v>
      </c>
      <c r="FU516" s="2">
        <v>7214</v>
      </c>
      <c r="FV516" s="2">
        <v>7214</v>
      </c>
      <c r="FW516" s="2">
        <v>0</v>
      </c>
      <c r="FX516">
        <v>0</v>
      </c>
      <c r="FY516" s="2">
        <v>0</v>
      </c>
      <c r="FZ516" s="2">
        <v>0</v>
      </c>
      <c r="GA516" s="2">
        <v>0</v>
      </c>
      <c r="GB516">
        <v>0</v>
      </c>
      <c r="GC516" s="2">
        <v>46.56</v>
      </c>
      <c r="GE516" s="2">
        <v>7214</v>
      </c>
      <c r="GH516" t="s">
        <v>315</v>
      </c>
      <c r="GK516" t="s">
        <v>316</v>
      </c>
      <c r="GL516" t="s">
        <v>317</v>
      </c>
      <c r="GM516" t="s">
        <v>318</v>
      </c>
      <c r="GN516" s="1">
        <v>38518</v>
      </c>
      <c r="GO516" s="1">
        <v>38525</v>
      </c>
      <c r="GP516" s="2">
        <v>0</v>
      </c>
      <c r="GQ516" t="s">
        <v>640</v>
      </c>
      <c r="GR516" t="str">
        <f>"                    "</f>
        <v xml:space="preserve">                    </v>
      </c>
      <c r="GS516" t="str">
        <f>"5675.571"</f>
        <v>5675.571</v>
      </c>
      <c r="GT516" t="str">
        <f>""</f>
        <v/>
      </c>
      <c r="HF516" t="str">
        <f>""</f>
        <v/>
      </c>
      <c r="HK516" t="str">
        <f>""</f>
        <v/>
      </c>
      <c r="HN516" t="s">
        <v>271</v>
      </c>
      <c r="HP516" t="str">
        <f>""</f>
        <v/>
      </c>
      <c r="HQ516" t="str">
        <f>""</f>
        <v/>
      </c>
      <c r="IA516" t="str">
        <f>""</f>
        <v/>
      </c>
      <c r="IB516" t="str">
        <f>""</f>
        <v/>
      </c>
      <c r="IC516" t="str">
        <f>HYPERLINK("https://web.datatree.com/?/property?propertyId=3789396")</f>
        <v>https://web.datatree.com/?/property?propertyId=3789396</v>
      </c>
    </row>
    <row r="517" spans="1:237" x14ac:dyDescent="0.25">
      <c r="A517" t="s">
        <v>3321</v>
      </c>
      <c r="B517" t="s">
        <v>3322</v>
      </c>
      <c r="C517" t="s">
        <v>3323</v>
      </c>
      <c r="D517" t="s">
        <v>3324</v>
      </c>
      <c r="E517" t="s">
        <v>240</v>
      </c>
      <c r="F517">
        <v>22</v>
      </c>
      <c r="O517" t="s">
        <v>3325</v>
      </c>
      <c r="P517" t="s">
        <v>3321</v>
      </c>
      <c r="S517" t="s">
        <v>541</v>
      </c>
      <c r="T517" t="s">
        <v>242</v>
      </c>
      <c r="AE517" t="s">
        <v>243</v>
      </c>
      <c r="AH517" t="s">
        <v>244</v>
      </c>
      <c r="AK517" t="s">
        <v>245</v>
      </c>
      <c r="AP517" t="s">
        <v>3326</v>
      </c>
      <c r="AS517" t="s">
        <v>3327</v>
      </c>
      <c r="AT517" t="s">
        <v>3327</v>
      </c>
      <c r="AU517" t="s">
        <v>243</v>
      </c>
      <c r="AV517" t="str">
        <f>"85344-1088"</f>
        <v>85344-1088</v>
      </c>
      <c r="AW517" t="s">
        <v>3328</v>
      </c>
      <c r="AX517" t="s">
        <v>3329</v>
      </c>
      <c r="AY517" t="s">
        <v>3330</v>
      </c>
      <c r="AZ517" t="s">
        <v>254</v>
      </c>
      <c r="BA517" t="s">
        <v>5513</v>
      </c>
      <c r="BB517" t="str">
        <f>"120-07-049"</f>
        <v>120-07-049</v>
      </c>
      <c r="BC517" t="str">
        <f>"12007049"</f>
        <v>12007049</v>
      </c>
      <c r="BD517" t="str">
        <f>"R12007049"</f>
        <v>R12007049</v>
      </c>
      <c r="BE517">
        <v>4015</v>
      </c>
      <c r="BI517" t="s">
        <v>256</v>
      </c>
      <c r="BJ517" t="s">
        <v>424</v>
      </c>
      <c r="BK517" t="s">
        <v>499</v>
      </c>
      <c r="BL517">
        <v>11</v>
      </c>
      <c r="BN517">
        <v>34.6597024068965</v>
      </c>
      <c r="BO517">
        <v>-114.227876454845</v>
      </c>
      <c r="BW517" t="s">
        <v>2436</v>
      </c>
      <c r="BX517" t="s">
        <v>2436</v>
      </c>
      <c r="CA517" t="str">
        <f>""</f>
        <v/>
      </c>
      <c r="CC517">
        <v>0</v>
      </c>
      <c r="CD517">
        <v>0</v>
      </c>
      <c r="CE517">
        <v>0</v>
      </c>
      <c r="CF517">
        <v>0</v>
      </c>
      <c r="CI517">
        <v>0</v>
      </c>
      <c r="CJ517">
        <v>0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0</v>
      </c>
      <c r="CS517">
        <v>0</v>
      </c>
      <c r="CT517">
        <v>0</v>
      </c>
      <c r="CU517">
        <v>0</v>
      </c>
      <c r="CX517">
        <v>0</v>
      </c>
      <c r="CZ517">
        <v>0</v>
      </c>
      <c r="DB517">
        <v>0</v>
      </c>
      <c r="DD517">
        <v>0</v>
      </c>
      <c r="DF517">
        <v>0</v>
      </c>
      <c r="DK517">
        <v>0</v>
      </c>
      <c r="DM517">
        <v>0</v>
      </c>
      <c r="DX517">
        <v>0</v>
      </c>
      <c r="EC517" t="s">
        <v>261</v>
      </c>
      <c r="ED517" t="s">
        <v>354</v>
      </c>
      <c r="EE517" t="s">
        <v>355</v>
      </c>
      <c r="EG517">
        <v>435600</v>
      </c>
      <c r="EH517">
        <v>10</v>
      </c>
      <c r="EI517">
        <v>0</v>
      </c>
      <c r="EJ517">
        <v>0</v>
      </c>
      <c r="EK517">
        <v>0</v>
      </c>
      <c r="EL517">
        <v>0</v>
      </c>
      <c r="EU517" t="s">
        <v>264</v>
      </c>
      <c r="EV517" t="s">
        <v>1469</v>
      </c>
      <c r="EW517" t="s">
        <v>1470</v>
      </c>
      <c r="EX517" s="1">
        <v>40135</v>
      </c>
      <c r="EY517" t="s">
        <v>267</v>
      </c>
      <c r="EZ517" t="str">
        <f t="shared" si="30"/>
        <v>FALSE</v>
      </c>
      <c r="FA517">
        <v>2022</v>
      </c>
      <c r="FB517">
        <v>2020</v>
      </c>
      <c r="FC517">
        <v>1200</v>
      </c>
      <c r="FD517" t="s">
        <v>246</v>
      </c>
      <c r="FE517" t="s">
        <v>246</v>
      </c>
      <c r="FF517" t="s">
        <v>246</v>
      </c>
      <c r="FG517" t="s">
        <v>246</v>
      </c>
      <c r="FH517" t="s">
        <v>246</v>
      </c>
      <c r="FI517" t="s">
        <v>246</v>
      </c>
      <c r="FJ517" t="s">
        <v>246</v>
      </c>
      <c r="FK517" t="s">
        <v>246</v>
      </c>
      <c r="FL517" t="s">
        <v>246</v>
      </c>
      <c r="FM517" t="s">
        <v>246</v>
      </c>
      <c r="FN517" t="s">
        <v>246</v>
      </c>
      <c r="FO517" t="s">
        <v>246</v>
      </c>
      <c r="FP517" t="s">
        <v>246</v>
      </c>
      <c r="FQ517" s="2">
        <v>1160</v>
      </c>
      <c r="FR517" s="2">
        <v>0</v>
      </c>
      <c r="FS517" s="2">
        <v>0</v>
      </c>
      <c r="FT517">
        <v>0</v>
      </c>
      <c r="FU517" s="2">
        <v>7734</v>
      </c>
      <c r="FV517" s="2">
        <v>7734</v>
      </c>
      <c r="FW517" s="2">
        <v>0</v>
      </c>
      <c r="FX517">
        <v>0</v>
      </c>
      <c r="FY517" s="2">
        <v>0</v>
      </c>
      <c r="FZ517" s="2">
        <v>0</v>
      </c>
      <c r="GA517" s="2">
        <v>0</v>
      </c>
      <c r="GB517">
        <v>0</v>
      </c>
      <c r="GC517" s="2">
        <v>68.52</v>
      </c>
      <c r="GE517" s="2">
        <v>7734</v>
      </c>
      <c r="GH517" t="s">
        <v>386</v>
      </c>
      <c r="GI517" t="s">
        <v>387</v>
      </c>
      <c r="GK517" t="s">
        <v>388</v>
      </c>
      <c r="GL517" t="s">
        <v>388</v>
      </c>
      <c r="GM517" t="s">
        <v>389</v>
      </c>
      <c r="GR517" t="str">
        <f>""</f>
        <v/>
      </c>
      <c r="GS517" t="str">
        <f>""</f>
        <v/>
      </c>
      <c r="GT517" t="str">
        <f>""</f>
        <v/>
      </c>
      <c r="GU517" s="1">
        <v>41257</v>
      </c>
      <c r="GV517" s="1">
        <v>41264</v>
      </c>
      <c r="GW517" s="2">
        <v>4000</v>
      </c>
      <c r="GY517" t="s">
        <v>656</v>
      </c>
      <c r="GZ517" t="s">
        <v>4997</v>
      </c>
      <c r="HF517" t="str">
        <f>""</f>
        <v/>
      </c>
      <c r="HK517" t="str">
        <f>""</f>
        <v/>
      </c>
      <c r="HN517" t="s">
        <v>271</v>
      </c>
      <c r="HP517" t="str">
        <f>"2012.66436"</f>
        <v>2012.66436</v>
      </c>
      <c r="HQ517" t="str">
        <f>""</f>
        <v/>
      </c>
      <c r="HS517" s="1">
        <v>39184</v>
      </c>
      <c r="HT517" s="2">
        <v>340000</v>
      </c>
      <c r="HU517" t="s">
        <v>567</v>
      </c>
      <c r="HW517" s="2">
        <v>0</v>
      </c>
      <c r="IA517" t="str">
        <f>"6752.315"</f>
        <v>6752.315</v>
      </c>
      <c r="IB517" t="str">
        <f>""</f>
        <v/>
      </c>
      <c r="IC517" t="str">
        <f>HYPERLINK("https://web.datatree.com/?/property?propertyId=3793937")</f>
        <v>https://web.datatree.com/?/property?propertyId=3793937</v>
      </c>
    </row>
    <row r="518" spans="1:237" x14ac:dyDescent="0.25">
      <c r="A518" t="s">
        <v>5514</v>
      </c>
      <c r="B518" t="s">
        <v>5515</v>
      </c>
      <c r="C518" t="s">
        <v>469</v>
      </c>
      <c r="D518" t="s">
        <v>5516</v>
      </c>
      <c r="E518" t="s">
        <v>240</v>
      </c>
      <c r="F518">
        <v>1</v>
      </c>
      <c r="O518" t="s">
        <v>5517</v>
      </c>
      <c r="P518" t="s">
        <v>5514</v>
      </c>
      <c r="T518" t="s">
        <v>242</v>
      </c>
      <c r="AE518" t="s">
        <v>243</v>
      </c>
      <c r="AH518" t="s">
        <v>244</v>
      </c>
      <c r="AK518" t="s">
        <v>245</v>
      </c>
      <c r="AM518">
        <v>3110</v>
      </c>
      <c r="AP518" t="s">
        <v>5518</v>
      </c>
      <c r="AQ518" t="s">
        <v>375</v>
      </c>
      <c r="AR518">
        <v>7</v>
      </c>
      <c r="AS518" t="s">
        <v>5275</v>
      </c>
      <c r="AT518" t="s">
        <v>5275</v>
      </c>
      <c r="AU518" t="s">
        <v>328</v>
      </c>
      <c r="AV518" t="str">
        <f>"94115-1654"</f>
        <v>94115-1654</v>
      </c>
      <c r="AW518" t="s">
        <v>1320</v>
      </c>
      <c r="AX518" t="s">
        <v>5519</v>
      </c>
      <c r="AY518" t="s">
        <v>5520</v>
      </c>
      <c r="AZ518" t="s">
        <v>254</v>
      </c>
      <c r="BA518" t="s">
        <v>5521</v>
      </c>
      <c r="BB518" t="str">
        <f>"102-40-024"</f>
        <v>102-40-024</v>
      </c>
      <c r="BC518" t="str">
        <f>"10240024"</f>
        <v>10240024</v>
      </c>
      <c r="BD518" t="str">
        <f>"R10240024"</f>
        <v>R10240024</v>
      </c>
      <c r="BE518">
        <v>4015</v>
      </c>
      <c r="BI518" t="s">
        <v>256</v>
      </c>
      <c r="BJ518" t="s">
        <v>424</v>
      </c>
      <c r="BK518" t="s">
        <v>258</v>
      </c>
      <c r="BL518">
        <v>25</v>
      </c>
      <c r="BN518">
        <v>34.614436043095601</v>
      </c>
      <c r="BO518">
        <v>-113.460185845166</v>
      </c>
      <c r="BP518" t="s">
        <v>425</v>
      </c>
      <c r="BW518" t="s">
        <v>426</v>
      </c>
      <c r="BX518" t="s">
        <v>426</v>
      </c>
      <c r="CA518" t="str">
        <f>"152"</f>
        <v>152</v>
      </c>
      <c r="CC518">
        <v>0</v>
      </c>
      <c r="CD518">
        <v>0</v>
      </c>
      <c r="CE518">
        <v>0</v>
      </c>
      <c r="CF518">
        <v>0</v>
      </c>
      <c r="CI518">
        <v>0</v>
      </c>
      <c r="CJ518">
        <v>0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0</v>
      </c>
      <c r="CU518">
        <v>0</v>
      </c>
      <c r="CX518">
        <v>0</v>
      </c>
      <c r="CZ518">
        <v>0</v>
      </c>
      <c r="DB518">
        <v>0</v>
      </c>
      <c r="DD518">
        <v>0</v>
      </c>
      <c r="DF518">
        <v>0</v>
      </c>
      <c r="DK518">
        <v>0</v>
      </c>
      <c r="DM518">
        <v>0</v>
      </c>
      <c r="DX518">
        <v>0</v>
      </c>
      <c r="EC518" t="s">
        <v>261</v>
      </c>
      <c r="ED518" t="s">
        <v>262</v>
      </c>
      <c r="EE518" t="s">
        <v>263</v>
      </c>
      <c r="EG518">
        <v>435600</v>
      </c>
      <c r="EH518">
        <v>10</v>
      </c>
      <c r="EI518">
        <v>0</v>
      </c>
      <c r="EJ518">
        <v>0</v>
      </c>
      <c r="EK518">
        <v>0</v>
      </c>
      <c r="EL518">
        <v>0</v>
      </c>
      <c r="EU518" t="s">
        <v>264</v>
      </c>
      <c r="EV518" t="s">
        <v>427</v>
      </c>
      <c r="EW518" t="s">
        <v>428</v>
      </c>
      <c r="EX518" s="1">
        <v>40135</v>
      </c>
      <c r="EY518" t="s">
        <v>267</v>
      </c>
      <c r="EZ518" t="str">
        <f t="shared" si="30"/>
        <v>FALSE</v>
      </c>
      <c r="FA518">
        <v>2022</v>
      </c>
      <c r="FB518">
        <v>2020</v>
      </c>
      <c r="FC518">
        <v>600</v>
      </c>
      <c r="FD518" t="s">
        <v>246</v>
      </c>
      <c r="FE518" t="s">
        <v>246</v>
      </c>
      <c r="FF518" t="s">
        <v>246</v>
      </c>
      <c r="FG518" t="s">
        <v>246</v>
      </c>
      <c r="FH518" t="s">
        <v>246</v>
      </c>
      <c r="FI518" t="s">
        <v>246</v>
      </c>
      <c r="FJ518" t="s">
        <v>246</v>
      </c>
      <c r="FK518" t="s">
        <v>246</v>
      </c>
      <c r="FL518" t="s">
        <v>246</v>
      </c>
      <c r="FM518" t="s">
        <v>246</v>
      </c>
      <c r="FN518" t="s">
        <v>246</v>
      </c>
      <c r="FO518" t="s">
        <v>246</v>
      </c>
      <c r="FP518" t="s">
        <v>246</v>
      </c>
      <c r="FQ518" s="2">
        <v>509</v>
      </c>
      <c r="FR518" s="2">
        <v>0</v>
      </c>
      <c r="FS518" s="2">
        <v>0</v>
      </c>
      <c r="FT518">
        <v>0</v>
      </c>
      <c r="FU518" s="2">
        <v>3391</v>
      </c>
      <c r="FV518" s="2">
        <v>3391</v>
      </c>
      <c r="FW518" s="2">
        <v>0</v>
      </c>
      <c r="FX518">
        <v>0</v>
      </c>
      <c r="FY518" s="2">
        <v>0</v>
      </c>
      <c r="FZ518" s="2">
        <v>0</v>
      </c>
      <c r="GA518" s="2">
        <v>0</v>
      </c>
      <c r="GB518">
        <v>0</v>
      </c>
      <c r="GC518" s="2">
        <v>31.56</v>
      </c>
      <c r="GE518" s="2">
        <v>3391</v>
      </c>
      <c r="GF518">
        <v>19</v>
      </c>
      <c r="GH518" t="s">
        <v>289</v>
      </c>
      <c r="GK518" t="s">
        <v>290</v>
      </c>
      <c r="GL518" t="s">
        <v>290</v>
      </c>
      <c r="GN518" s="1">
        <v>38173</v>
      </c>
      <c r="GO518" s="1">
        <v>38180</v>
      </c>
      <c r="GP518" s="2">
        <v>2550</v>
      </c>
      <c r="GQ518" t="s">
        <v>319</v>
      </c>
      <c r="GR518" t="str">
        <f>"                    "</f>
        <v xml:space="preserve">                    </v>
      </c>
      <c r="GS518" t="str">
        <f>"5107.427"</f>
        <v>5107.427</v>
      </c>
      <c r="GT518" t="str">
        <f>""</f>
        <v/>
      </c>
      <c r="HF518" t="str">
        <f>""</f>
        <v/>
      </c>
      <c r="HK518" t="str">
        <f>""</f>
        <v/>
      </c>
      <c r="HN518" t="s">
        <v>271</v>
      </c>
      <c r="HP518" t="str">
        <f>""</f>
        <v/>
      </c>
      <c r="HQ518" t="str">
        <f>""</f>
        <v/>
      </c>
      <c r="IA518" t="str">
        <f>""</f>
        <v/>
      </c>
      <c r="IB518" t="str">
        <f>""</f>
        <v/>
      </c>
      <c r="IC518" t="str">
        <f>HYPERLINK("https://web.datatree.com/?/property?propertyId=3846969")</f>
        <v>https://web.datatree.com/?/property?propertyId=3846969</v>
      </c>
    </row>
    <row r="519" spans="1:237" x14ac:dyDescent="0.25">
      <c r="A519" t="s">
        <v>5522</v>
      </c>
      <c r="B519" t="s">
        <v>2851</v>
      </c>
      <c r="C519" t="s">
        <v>2851</v>
      </c>
      <c r="D519" t="s">
        <v>5523</v>
      </c>
      <c r="E519" t="s">
        <v>240</v>
      </c>
      <c r="F519">
        <v>1</v>
      </c>
      <c r="O519" t="s">
        <v>5524</v>
      </c>
      <c r="P519" t="s">
        <v>5522</v>
      </c>
      <c r="Q519" t="s">
        <v>829</v>
      </c>
      <c r="R519" t="s">
        <v>5525</v>
      </c>
      <c r="T519" t="s">
        <v>242</v>
      </c>
      <c r="AE519" t="s">
        <v>243</v>
      </c>
      <c r="AH519" t="s">
        <v>244</v>
      </c>
      <c r="AK519" t="s">
        <v>245</v>
      </c>
      <c r="AM519">
        <v>2488</v>
      </c>
      <c r="AP519" t="s">
        <v>5526</v>
      </c>
      <c r="AQ519" t="s">
        <v>302</v>
      </c>
      <c r="AS519" t="s">
        <v>5527</v>
      </c>
      <c r="AT519" t="s">
        <v>5527</v>
      </c>
      <c r="AU519" t="s">
        <v>2206</v>
      </c>
      <c r="AV519" t="str">
        <f>"84603"</f>
        <v>84603</v>
      </c>
      <c r="AW519" t="s">
        <v>592</v>
      </c>
      <c r="AX519" t="s">
        <v>5528</v>
      </c>
      <c r="AY519" t="s">
        <v>5529</v>
      </c>
      <c r="AZ519" t="s">
        <v>254</v>
      </c>
      <c r="BA519" t="s">
        <v>5530</v>
      </c>
      <c r="BB519" t="str">
        <f>"353-18-077"</f>
        <v>353-18-077</v>
      </c>
      <c r="BC519" t="str">
        <f>"35318077"</f>
        <v>35318077</v>
      </c>
      <c r="BD519" t="str">
        <f>"R35318077"</f>
        <v>R35318077</v>
      </c>
      <c r="BE519">
        <v>4015</v>
      </c>
      <c r="BI519" t="s">
        <v>256</v>
      </c>
      <c r="BJ519" t="s">
        <v>257</v>
      </c>
      <c r="BK519" t="s">
        <v>258</v>
      </c>
      <c r="BL519">
        <v>35</v>
      </c>
      <c r="BN519">
        <v>35.153194049995697</v>
      </c>
      <c r="BO519">
        <v>-113.523047007796</v>
      </c>
      <c r="BP519" t="s">
        <v>259</v>
      </c>
      <c r="BW519" t="s">
        <v>1034</v>
      </c>
      <c r="BX519" t="s">
        <v>1034</v>
      </c>
      <c r="CA519" t="str">
        <f>"527"</f>
        <v>527</v>
      </c>
      <c r="CC519">
        <v>0</v>
      </c>
      <c r="CD519">
        <v>0</v>
      </c>
      <c r="CE519">
        <v>0</v>
      </c>
      <c r="CF519">
        <v>0</v>
      </c>
      <c r="CI519">
        <v>0</v>
      </c>
      <c r="CJ519">
        <v>0</v>
      </c>
      <c r="CL519">
        <v>0</v>
      </c>
      <c r="CM519">
        <v>0</v>
      </c>
      <c r="CN519">
        <v>0</v>
      </c>
      <c r="CO519">
        <v>0</v>
      </c>
      <c r="CP519">
        <v>0</v>
      </c>
      <c r="CQ519">
        <v>0</v>
      </c>
      <c r="CR519">
        <v>0</v>
      </c>
      <c r="CS519">
        <v>0</v>
      </c>
      <c r="CT519">
        <v>0</v>
      </c>
      <c r="CU519">
        <v>0</v>
      </c>
      <c r="CX519">
        <v>0</v>
      </c>
      <c r="CZ519">
        <v>0</v>
      </c>
      <c r="DB519">
        <v>0</v>
      </c>
      <c r="DD519">
        <v>0</v>
      </c>
      <c r="DF519">
        <v>0</v>
      </c>
      <c r="DK519">
        <v>0</v>
      </c>
      <c r="DM519">
        <v>0</v>
      </c>
      <c r="DX519">
        <v>0</v>
      </c>
      <c r="EC519" t="s">
        <v>261</v>
      </c>
      <c r="ED519" t="s">
        <v>262</v>
      </c>
      <c r="EE519" t="s">
        <v>263</v>
      </c>
      <c r="EG519">
        <v>435600</v>
      </c>
      <c r="EH519">
        <v>10</v>
      </c>
      <c r="EI519">
        <v>0</v>
      </c>
      <c r="EJ519">
        <v>0</v>
      </c>
      <c r="EK519">
        <v>0</v>
      </c>
      <c r="EL519">
        <v>0</v>
      </c>
      <c r="EU519" t="s">
        <v>264</v>
      </c>
      <c r="EV519" t="s">
        <v>265</v>
      </c>
      <c r="EW519" t="s">
        <v>266</v>
      </c>
      <c r="EX519" s="1">
        <v>40135</v>
      </c>
      <c r="EY519" t="s">
        <v>267</v>
      </c>
      <c r="EZ519" t="str">
        <f t="shared" si="30"/>
        <v>FALSE</v>
      </c>
      <c r="FA519">
        <v>2022</v>
      </c>
      <c r="FB519">
        <v>2020</v>
      </c>
      <c r="FC519">
        <v>300</v>
      </c>
      <c r="FD519" t="s">
        <v>246</v>
      </c>
      <c r="FE519" t="s">
        <v>246</v>
      </c>
      <c r="FF519" t="s">
        <v>246</v>
      </c>
      <c r="FG519" t="s">
        <v>246</v>
      </c>
      <c r="FH519" t="s">
        <v>246</v>
      </c>
      <c r="FI519" t="s">
        <v>246</v>
      </c>
      <c r="FJ519" t="s">
        <v>246</v>
      </c>
      <c r="FK519" t="s">
        <v>246</v>
      </c>
      <c r="FL519" t="s">
        <v>246</v>
      </c>
      <c r="FM519" t="s">
        <v>246</v>
      </c>
      <c r="FN519" t="s">
        <v>246</v>
      </c>
      <c r="FO519" t="s">
        <v>246</v>
      </c>
      <c r="FP519" t="s">
        <v>246</v>
      </c>
      <c r="FQ519" s="2">
        <v>358</v>
      </c>
      <c r="FR519" s="2">
        <v>0</v>
      </c>
      <c r="FS519" s="2">
        <v>0</v>
      </c>
      <c r="FT519">
        <v>0</v>
      </c>
      <c r="FU519" s="2">
        <v>2388</v>
      </c>
      <c r="FV519" s="2">
        <v>2388</v>
      </c>
      <c r="FW519" s="2">
        <v>0</v>
      </c>
      <c r="FX519">
        <v>0</v>
      </c>
      <c r="FY519" s="2">
        <v>0</v>
      </c>
      <c r="FZ519" s="2">
        <v>0</v>
      </c>
      <c r="GA519" s="2">
        <v>0</v>
      </c>
      <c r="GB519">
        <v>0</v>
      </c>
      <c r="GC519" s="2">
        <v>40.700000000000003</v>
      </c>
      <c r="GE519" s="2">
        <v>2388</v>
      </c>
      <c r="GH519" t="s">
        <v>268</v>
      </c>
      <c r="GK519" t="s">
        <v>269</v>
      </c>
      <c r="GR519" t="str">
        <f>""</f>
        <v/>
      </c>
      <c r="GS519" t="str">
        <f>""</f>
        <v/>
      </c>
      <c r="GT519" t="str">
        <f>""</f>
        <v/>
      </c>
      <c r="GU519" s="1">
        <v>43972</v>
      </c>
      <c r="GV519" s="1">
        <v>43973</v>
      </c>
      <c r="GW519" s="2">
        <v>2626</v>
      </c>
      <c r="GY519" t="s">
        <v>656</v>
      </c>
      <c r="GZ519" t="s">
        <v>5531</v>
      </c>
      <c r="HF519" t="str">
        <f>""</f>
        <v/>
      </c>
      <c r="HK519" t="str">
        <f>""</f>
        <v/>
      </c>
      <c r="HM519" t="s">
        <v>414</v>
      </c>
      <c r="HN519" t="s">
        <v>271</v>
      </c>
      <c r="HP519" t="str">
        <f>"2020.28365"</f>
        <v>2020.28365</v>
      </c>
      <c r="HQ519" t="str">
        <f>""</f>
        <v/>
      </c>
      <c r="IA519" t="str">
        <f>""</f>
        <v/>
      </c>
      <c r="IB519" t="str">
        <f>""</f>
        <v/>
      </c>
      <c r="IC519" t="str">
        <f>HYPERLINK("https://web.datatree.com/?/property?propertyId=3848202")</f>
        <v>https://web.datatree.com/?/property?propertyId=3848202</v>
      </c>
    </row>
    <row r="520" spans="1:237" x14ac:dyDescent="0.25">
      <c r="A520" t="s">
        <v>5532</v>
      </c>
      <c r="B520" t="s">
        <v>5533</v>
      </c>
      <c r="C520" t="s">
        <v>5533</v>
      </c>
      <c r="D520" t="s">
        <v>5534</v>
      </c>
      <c r="E520" t="s">
        <v>240</v>
      </c>
      <c r="F520">
        <v>11</v>
      </c>
      <c r="O520" t="s">
        <v>5535</v>
      </c>
      <c r="P520" t="s">
        <v>5532</v>
      </c>
      <c r="T520" t="s">
        <v>242</v>
      </c>
      <c r="AE520" t="s">
        <v>243</v>
      </c>
      <c r="AH520" t="s">
        <v>244</v>
      </c>
      <c r="AK520" t="s">
        <v>245</v>
      </c>
      <c r="AM520">
        <v>2</v>
      </c>
      <c r="AP520" t="s">
        <v>4865</v>
      </c>
      <c r="AQ520" t="s">
        <v>248</v>
      </c>
      <c r="AS520" t="s">
        <v>5536</v>
      </c>
      <c r="AT520" t="s">
        <v>5537</v>
      </c>
      <c r="AU520" t="s">
        <v>2193</v>
      </c>
      <c r="AV520" t="str">
        <f>"11791-6403"</f>
        <v>11791-6403</v>
      </c>
      <c r="AW520" t="s">
        <v>820</v>
      </c>
      <c r="AX520" t="s">
        <v>5538</v>
      </c>
      <c r="AY520" t="s">
        <v>5539</v>
      </c>
      <c r="AZ520" t="s">
        <v>254</v>
      </c>
      <c r="BA520" t="s">
        <v>5540</v>
      </c>
      <c r="BB520" t="str">
        <f>"314-06-023B"</f>
        <v>314-06-023B</v>
      </c>
      <c r="BC520" t="str">
        <f>"31406023B"</f>
        <v>31406023B</v>
      </c>
      <c r="BD520" t="str">
        <f>"R31406023"</f>
        <v>R31406023</v>
      </c>
      <c r="BE520">
        <v>4015</v>
      </c>
      <c r="BI520" t="s">
        <v>256</v>
      </c>
      <c r="BJ520" t="s">
        <v>350</v>
      </c>
      <c r="BK520" t="s">
        <v>520</v>
      </c>
      <c r="BL520">
        <v>1</v>
      </c>
      <c r="BN520">
        <v>35.405260540795901</v>
      </c>
      <c r="BO520">
        <v>-113.624626729151</v>
      </c>
      <c r="BP520" t="s">
        <v>2465</v>
      </c>
      <c r="BW520" t="s">
        <v>2466</v>
      </c>
      <c r="BX520" t="s">
        <v>2466</v>
      </c>
      <c r="CA520" t="str">
        <f>"23"</f>
        <v>23</v>
      </c>
      <c r="CC520">
        <v>0</v>
      </c>
      <c r="CD520">
        <v>0</v>
      </c>
      <c r="CE520">
        <v>0</v>
      </c>
      <c r="CF520">
        <v>0</v>
      </c>
      <c r="CI520">
        <v>0</v>
      </c>
      <c r="CJ520">
        <v>0</v>
      </c>
      <c r="CL520">
        <v>0</v>
      </c>
      <c r="CM520">
        <v>0</v>
      </c>
      <c r="CN520">
        <v>0</v>
      </c>
      <c r="CO520">
        <v>0</v>
      </c>
      <c r="CP520">
        <v>0</v>
      </c>
      <c r="CQ520">
        <v>0</v>
      </c>
      <c r="CR520">
        <v>0</v>
      </c>
      <c r="CS520">
        <v>0</v>
      </c>
      <c r="CT520">
        <v>0</v>
      </c>
      <c r="CU520">
        <v>0</v>
      </c>
      <c r="CX520">
        <v>0</v>
      </c>
      <c r="CZ520">
        <v>0</v>
      </c>
      <c r="DB520">
        <v>0</v>
      </c>
      <c r="DD520">
        <v>0</v>
      </c>
      <c r="DF520">
        <v>0</v>
      </c>
      <c r="DK520">
        <v>0</v>
      </c>
      <c r="DM520">
        <v>0</v>
      </c>
      <c r="DX520">
        <v>0</v>
      </c>
      <c r="EC520" t="s">
        <v>261</v>
      </c>
      <c r="ED520" t="s">
        <v>262</v>
      </c>
      <c r="EE520" t="s">
        <v>263</v>
      </c>
      <c r="EG520">
        <v>435600</v>
      </c>
      <c r="EH520">
        <v>10</v>
      </c>
      <c r="EI520">
        <v>0</v>
      </c>
      <c r="EJ520">
        <v>0</v>
      </c>
      <c r="EK520">
        <v>0</v>
      </c>
      <c r="EL520">
        <v>0</v>
      </c>
      <c r="EU520" t="s">
        <v>264</v>
      </c>
      <c r="EV520" t="s">
        <v>621</v>
      </c>
      <c r="EW520" t="s">
        <v>622</v>
      </c>
      <c r="EX520" s="1">
        <v>40135</v>
      </c>
      <c r="EY520" t="s">
        <v>267</v>
      </c>
      <c r="EZ520" t="str">
        <f t="shared" si="30"/>
        <v>FALSE</v>
      </c>
      <c r="FA520">
        <v>2022</v>
      </c>
      <c r="FB520">
        <v>2020</v>
      </c>
      <c r="FC520">
        <v>2200</v>
      </c>
      <c r="FD520" t="s">
        <v>246</v>
      </c>
      <c r="FE520" t="s">
        <v>246</v>
      </c>
      <c r="FF520" t="s">
        <v>246</v>
      </c>
      <c r="FG520" t="s">
        <v>246</v>
      </c>
      <c r="FH520" t="s">
        <v>246</v>
      </c>
      <c r="FI520" t="s">
        <v>246</v>
      </c>
      <c r="FJ520" t="s">
        <v>246</v>
      </c>
      <c r="FK520" t="s">
        <v>246</v>
      </c>
      <c r="FL520" t="s">
        <v>246</v>
      </c>
      <c r="FM520" t="s">
        <v>246</v>
      </c>
      <c r="FN520" t="s">
        <v>246</v>
      </c>
      <c r="FO520" t="s">
        <v>246</v>
      </c>
      <c r="FP520" t="s">
        <v>246</v>
      </c>
      <c r="FQ520" s="2">
        <v>418</v>
      </c>
      <c r="FR520" s="2">
        <v>0</v>
      </c>
      <c r="FS520" s="2">
        <v>0</v>
      </c>
      <c r="FT520">
        <v>0</v>
      </c>
      <c r="FU520" s="2">
        <v>2787</v>
      </c>
      <c r="FV520" s="2">
        <v>2787</v>
      </c>
      <c r="FW520" s="2">
        <v>0</v>
      </c>
      <c r="FX520">
        <v>0</v>
      </c>
      <c r="FY520" s="2">
        <v>0</v>
      </c>
      <c r="FZ520" s="2">
        <v>0</v>
      </c>
      <c r="GA520" s="2">
        <v>0</v>
      </c>
      <c r="GB520">
        <v>0</v>
      </c>
      <c r="GC520" s="2">
        <v>28.82</v>
      </c>
      <c r="GE520" s="2">
        <v>2787</v>
      </c>
      <c r="GH520" t="s">
        <v>623</v>
      </c>
      <c r="GK520" t="s">
        <v>624</v>
      </c>
      <c r="GL520" t="s">
        <v>624</v>
      </c>
      <c r="GN520" s="1">
        <v>38999</v>
      </c>
      <c r="GO520" s="1">
        <v>39028</v>
      </c>
      <c r="GP520" s="2">
        <v>0</v>
      </c>
      <c r="GQ520" t="s">
        <v>567</v>
      </c>
      <c r="GR520" t="str">
        <f>"                    "</f>
        <v xml:space="preserve">                    </v>
      </c>
      <c r="GS520" t="str">
        <f>"6533.106"</f>
        <v>6533.106</v>
      </c>
      <c r="GT520" t="str">
        <f>""</f>
        <v/>
      </c>
      <c r="GU520" s="1">
        <v>38677</v>
      </c>
      <c r="GV520" s="1">
        <v>38700</v>
      </c>
      <c r="GW520" s="2">
        <v>50000</v>
      </c>
      <c r="GX520" t="s">
        <v>566</v>
      </c>
      <c r="GY520" t="s">
        <v>567</v>
      </c>
      <c r="GZ520" t="s">
        <v>5541</v>
      </c>
      <c r="HF520" t="str">
        <f>"                    "</f>
        <v xml:space="preserve">                    </v>
      </c>
      <c r="HK520" t="str">
        <f>"                    "</f>
        <v xml:space="preserve">                    </v>
      </c>
      <c r="HM520" t="s">
        <v>1116</v>
      </c>
      <c r="HN520" t="s">
        <v>271</v>
      </c>
      <c r="HP520" t="str">
        <f>"6007.286"</f>
        <v>6007.286</v>
      </c>
      <c r="HQ520" t="str">
        <f>""</f>
        <v/>
      </c>
      <c r="IA520" t="str">
        <f>""</f>
        <v/>
      </c>
      <c r="IB520" t="str">
        <f>""</f>
        <v/>
      </c>
      <c r="IC520" t="str">
        <f>HYPERLINK("https://web.datatree.com/?/property?propertyId=3850661")</f>
        <v>https://web.datatree.com/?/property?propertyId=3850661</v>
      </c>
    </row>
    <row r="521" spans="1:237" x14ac:dyDescent="0.25">
      <c r="A521" t="s">
        <v>5542</v>
      </c>
      <c r="D521" t="s">
        <v>5542</v>
      </c>
      <c r="E521" t="s">
        <v>240</v>
      </c>
      <c r="F521">
        <v>8</v>
      </c>
      <c r="O521" t="s">
        <v>5543</v>
      </c>
      <c r="P521" t="s">
        <v>5542</v>
      </c>
      <c r="Q521" t="s">
        <v>689</v>
      </c>
      <c r="T521" t="s">
        <v>242</v>
      </c>
      <c r="AE521" t="s">
        <v>243</v>
      </c>
      <c r="AH521" t="s">
        <v>244</v>
      </c>
      <c r="AK521" t="s">
        <v>245</v>
      </c>
      <c r="AM521">
        <v>2331</v>
      </c>
      <c r="AP521" t="s">
        <v>4685</v>
      </c>
      <c r="AQ521" t="s">
        <v>302</v>
      </c>
      <c r="AS521" t="s">
        <v>2650</v>
      </c>
      <c r="AT521" t="s">
        <v>2650</v>
      </c>
      <c r="AU521" t="s">
        <v>328</v>
      </c>
      <c r="AV521" t="str">
        <f>"92663-5124"</f>
        <v>92663-5124</v>
      </c>
      <c r="AW521" t="s">
        <v>592</v>
      </c>
      <c r="AX521" t="s">
        <v>4686</v>
      </c>
      <c r="AY521" t="s">
        <v>4687</v>
      </c>
      <c r="AZ521" t="s">
        <v>254</v>
      </c>
      <c r="BA521" t="s">
        <v>5544</v>
      </c>
      <c r="BB521" t="str">
        <f>"331-04-002A"</f>
        <v>331-04-002A</v>
      </c>
      <c r="BC521" t="str">
        <f>"33104002A"</f>
        <v>33104002A</v>
      </c>
      <c r="BD521" t="str">
        <f>"R33104002"</f>
        <v>R33104002</v>
      </c>
      <c r="BE521">
        <v>4015</v>
      </c>
      <c r="BJ521" t="s">
        <v>350</v>
      </c>
      <c r="BK521" t="s">
        <v>351</v>
      </c>
      <c r="BL521">
        <v>5</v>
      </c>
      <c r="BN521">
        <v>35.412555410815798</v>
      </c>
      <c r="BO521">
        <v>-114.001564575546</v>
      </c>
      <c r="BP521" t="s">
        <v>673</v>
      </c>
      <c r="BW521" t="s">
        <v>674</v>
      </c>
      <c r="BX521" t="s">
        <v>674</v>
      </c>
      <c r="CA521" t="str">
        <f>""</f>
        <v/>
      </c>
      <c r="CC521">
        <v>0</v>
      </c>
      <c r="CD521">
        <v>0</v>
      </c>
      <c r="CE521">
        <v>0</v>
      </c>
      <c r="CF521">
        <v>0</v>
      </c>
      <c r="CI521">
        <v>0</v>
      </c>
      <c r="CJ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0</v>
      </c>
      <c r="CS521">
        <v>0</v>
      </c>
      <c r="CT521">
        <v>0</v>
      </c>
      <c r="CU521">
        <v>0</v>
      </c>
      <c r="CX521">
        <v>0</v>
      </c>
      <c r="CZ521">
        <v>0</v>
      </c>
      <c r="DB521">
        <v>0</v>
      </c>
      <c r="DD521">
        <v>0</v>
      </c>
      <c r="DF521">
        <v>0</v>
      </c>
      <c r="DK521">
        <v>0</v>
      </c>
      <c r="DM521">
        <v>0</v>
      </c>
      <c r="DX521">
        <v>0</v>
      </c>
      <c r="EC521" t="s">
        <v>261</v>
      </c>
      <c r="ED521" t="s">
        <v>262</v>
      </c>
      <c r="EE521" t="s">
        <v>263</v>
      </c>
      <c r="EG521">
        <v>435600</v>
      </c>
      <c r="EH521">
        <v>10</v>
      </c>
      <c r="EI521">
        <v>0</v>
      </c>
      <c r="EJ521">
        <v>0</v>
      </c>
      <c r="EK521">
        <v>0</v>
      </c>
      <c r="EL521">
        <v>0</v>
      </c>
      <c r="EU521" t="s">
        <v>264</v>
      </c>
      <c r="EV521" t="s">
        <v>675</v>
      </c>
      <c r="EW521" t="s">
        <v>676</v>
      </c>
      <c r="EX521" s="1">
        <v>40135</v>
      </c>
      <c r="EY521" t="s">
        <v>267</v>
      </c>
      <c r="EZ521" t="str">
        <f t="shared" si="30"/>
        <v>FALSE</v>
      </c>
      <c r="FA521">
        <v>2022</v>
      </c>
      <c r="FB521">
        <v>2020</v>
      </c>
      <c r="FC521">
        <v>400</v>
      </c>
      <c r="FD521" t="s">
        <v>246</v>
      </c>
      <c r="FE521" t="s">
        <v>246</v>
      </c>
      <c r="FF521" t="s">
        <v>246</v>
      </c>
      <c r="FG521" t="s">
        <v>246</v>
      </c>
      <c r="FH521" t="s">
        <v>246</v>
      </c>
      <c r="FI521" t="s">
        <v>246</v>
      </c>
      <c r="FJ521" t="s">
        <v>246</v>
      </c>
      <c r="FK521" t="s">
        <v>246</v>
      </c>
      <c r="FL521" t="s">
        <v>246</v>
      </c>
      <c r="FM521" t="s">
        <v>246</v>
      </c>
      <c r="FN521" t="s">
        <v>246</v>
      </c>
      <c r="FO521" t="s">
        <v>246</v>
      </c>
      <c r="FP521" t="s">
        <v>246</v>
      </c>
      <c r="FQ521" s="2">
        <v>1548</v>
      </c>
      <c r="FR521" s="2">
        <v>0</v>
      </c>
      <c r="FS521" s="2">
        <v>0</v>
      </c>
      <c r="FT521">
        <v>0</v>
      </c>
      <c r="FU521" s="2">
        <v>10318</v>
      </c>
      <c r="FV521" s="2">
        <v>10318</v>
      </c>
      <c r="FW521" s="2">
        <v>0</v>
      </c>
      <c r="FX521">
        <v>0</v>
      </c>
      <c r="FY521" s="2">
        <v>0</v>
      </c>
      <c r="FZ521" s="2">
        <v>0</v>
      </c>
      <c r="GA521" s="2">
        <v>0</v>
      </c>
      <c r="GB521">
        <v>0</v>
      </c>
      <c r="GC521" s="2">
        <v>139.26</v>
      </c>
      <c r="GE521" s="2">
        <v>10318</v>
      </c>
      <c r="GH521" t="s">
        <v>315</v>
      </c>
      <c r="GK521" t="s">
        <v>358</v>
      </c>
      <c r="GL521" t="s">
        <v>359</v>
      </c>
      <c r="GM521" t="s">
        <v>360</v>
      </c>
      <c r="GR521" t="str">
        <f>""</f>
        <v/>
      </c>
      <c r="GS521" t="str">
        <f>""</f>
        <v/>
      </c>
      <c r="GT521" t="str">
        <f>""</f>
        <v/>
      </c>
      <c r="GU521" s="1">
        <v>38337</v>
      </c>
      <c r="GV521" s="1">
        <v>38344</v>
      </c>
      <c r="GW521" s="2">
        <v>60000</v>
      </c>
      <c r="GX521" t="s">
        <v>566</v>
      </c>
      <c r="GY521" t="s">
        <v>567</v>
      </c>
      <c r="GZ521" t="s">
        <v>5545</v>
      </c>
      <c r="HF521" t="str">
        <f>"                    "</f>
        <v xml:space="preserve">                    </v>
      </c>
      <c r="HK521" t="str">
        <f>"                    "</f>
        <v xml:space="preserve">                    </v>
      </c>
      <c r="HN521" t="s">
        <v>271</v>
      </c>
      <c r="HP521" t="str">
        <f>"5360.649"</f>
        <v>5360.649</v>
      </c>
      <c r="HQ521" t="str">
        <f>""</f>
        <v/>
      </c>
      <c r="IA521" t="str">
        <f>""</f>
        <v/>
      </c>
      <c r="IB521" t="str">
        <f>""</f>
        <v/>
      </c>
      <c r="IC521" t="str">
        <f>HYPERLINK("https://web.datatree.com/?/property?propertyId=3852397")</f>
        <v>https://web.datatree.com/?/property?propertyId=3852397</v>
      </c>
    </row>
    <row r="522" spans="1:237" x14ac:dyDescent="0.25">
      <c r="A522" t="s">
        <v>5546</v>
      </c>
      <c r="D522" t="s">
        <v>5546</v>
      </c>
      <c r="E522" t="s">
        <v>273</v>
      </c>
      <c r="F522">
        <v>176</v>
      </c>
      <c r="O522" t="s">
        <v>5546</v>
      </c>
      <c r="P522" t="s">
        <v>5546</v>
      </c>
      <c r="R522" t="s">
        <v>274</v>
      </c>
      <c r="T522" t="s">
        <v>242</v>
      </c>
      <c r="AE522" t="s">
        <v>243</v>
      </c>
      <c r="AH522" t="s">
        <v>244</v>
      </c>
      <c r="AK522" t="s">
        <v>245</v>
      </c>
      <c r="AL522" t="s">
        <v>396</v>
      </c>
      <c r="AM522">
        <v>18521</v>
      </c>
      <c r="AP522" t="s">
        <v>5547</v>
      </c>
      <c r="AQ522" t="s">
        <v>491</v>
      </c>
      <c r="AR522">
        <v>105</v>
      </c>
      <c r="AS522" t="s">
        <v>5547</v>
      </c>
      <c r="AT522" t="s">
        <v>5547</v>
      </c>
      <c r="AU522" t="s">
        <v>243</v>
      </c>
      <c r="AV522" t="str">
        <f>"85142-5867"</f>
        <v>85142-5867</v>
      </c>
      <c r="AW522" t="s">
        <v>5548</v>
      </c>
      <c r="AX522" t="s">
        <v>5549</v>
      </c>
      <c r="AY522" t="s">
        <v>5550</v>
      </c>
      <c r="AZ522" t="s">
        <v>254</v>
      </c>
      <c r="BA522" t="s">
        <v>5551</v>
      </c>
      <c r="BB522" t="str">
        <f>"338-05-390J"</f>
        <v>338-05-390J</v>
      </c>
      <c r="BC522" t="str">
        <f>"33805390J"</f>
        <v>33805390J</v>
      </c>
      <c r="BD522" t="str">
        <f>"R33805390"</f>
        <v>R33805390</v>
      </c>
      <c r="BE522">
        <v>4015</v>
      </c>
      <c r="BJ522" t="s">
        <v>1023</v>
      </c>
      <c r="BK522" t="s">
        <v>351</v>
      </c>
      <c r="BL522">
        <v>23</v>
      </c>
      <c r="BN522">
        <v>35.978847711657302</v>
      </c>
      <c r="BO522">
        <v>-113.97833374204799</v>
      </c>
      <c r="BP522" t="s">
        <v>1024</v>
      </c>
      <c r="BW522" t="s">
        <v>1025</v>
      </c>
      <c r="BX522" t="s">
        <v>1025</v>
      </c>
      <c r="CA522" t="str">
        <f>"A"</f>
        <v>A</v>
      </c>
      <c r="CC522">
        <v>0</v>
      </c>
      <c r="CD522">
        <v>0</v>
      </c>
      <c r="CE522">
        <v>0</v>
      </c>
      <c r="CF522">
        <v>0</v>
      </c>
      <c r="CI522">
        <v>0</v>
      </c>
      <c r="CJ522">
        <v>0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v>0</v>
      </c>
      <c r="CX522">
        <v>0</v>
      </c>
      <c r="CZ522">
        <v>0</v>
      </c>
      <c r="DB522">
        <v>0</v>
      </c>
      <c r="DD522">
        <v>0</v>
      </c>
      <c r="DF522">
        <v>0</v>
      </c>
      <c r="DK522">
        <v>0</v>
      </c>
      <c r="DM522">
        <v>0</v>
      </c>
      <c r="DX522">
        <v>0</v>
      </c>
      <c r="EC522" t="s">
        <v>261</v>
      </c>
      <c r="ED522" t="s">
        <v>354</v>
      </c>
      <c r="EE522" t="s">
        <v>355</v>
      </c>
      <c r="EG522">
        <v>435600</v>
      </c>
      <c r="EH522">
        <v>10</v>
      </c>
      <c r="EI522">
        <v>0</v>
      </c>
      <c r="EJ522">
        <v>0</v>
      </c>
      <c r="EK522">
        <v>0</v>
      </c>
      <c r="EL522">
        <v>0</v>
      </c>
      <c r="EU522" t="s">
        <v>264</v>
      </c>
      <c r="EV522" t="s">
        <v>927</v>
      </c>
      <c r="EW522" t="s">
        <v>928</v>
      </c>
      <c r="EX522" s="1">
        <v>40135</v>
      </c>
      <c r="EY522" t="s">
        <v>267</v>
      </c>
      <c r="EZ522" t="str">
        <f t="shared" si="30"/>
        <v>FALSE</v>
      </c>
      <c r="FA522">
        <v>2022</v>
      </c>
      <c r="FB522">
        <v>2020</v>
      </c>
      <c r="FC522">
        <v>400</v>
      </c>
      <c r="FD522" t="s">
        <v>246</v>
      </c>
      <c r="FE522" t="s">
        <v>246</v>
      </c>
      <c r="FF522" t="s">
        <v>246</v>
      </c>
      <c r="FG522" t="s">
        <v>246</v>
      </c>
      <c r="FH522" t="s">
        <v>246</v>
      </c>
      <c r="FI522" t="s">
        <v>246</v>
      </c>
      <c r="FJ522" t="s">
        <v>246</v>
      </c>
      <c r="FK522" t="s">
        <v>246</v>
      </c>
      <c r="FL522" t="s">
        <v>246</v>
      </c>
      <c r="FM522" t="s">
        <v>246</v>
      </c>
      <c r="FN522" t="s">
        <v>246</v>
      </c>
      <c r="FO522" t="s">
        <v>246</v>
      </c>
      <c r="FP522" t="s">
        <v>246</v>
      </c>
      <c r="FQ522" s="2">
        <v>467</v>
      </c>
      <c r="FR522" s="2">
        <v>0</v>
      </c>
      <c r="FS522" s="2">
        <v>0</v>
      </c>
      <c r="FT522">
        <v>0</v>
      </c>
      <c r="FU522" s="2">
        <v>3114</v>
      </c>
      <c r="FV522" s="2">
        <v>3114</v>
      </c>
      <c r="FW522" s="2">
        <v>0</v>
      </c>
      <c r="FX522">
        <v>0</v>
      </c>
      <c r="FY522" s="2">
        <v>0</v>
      </c>
      <c r="FZ522" s="2">
        <v>0</v>
      </c>
      <c r="GA522" s="2">
        <v>0</v>
      </c>
      <c r="GB522">
        <v>0</v>
      </c>
      <c r="GC522" s="2">
        <v>42.16</v>
      </c>
      <c r="GE522" s="2">
        <v>3114</v>
      </c>
      <c r="GH522" t="s">
        <v>315</v>
      </c>
      <c r="GK522" t="s">
        <v>316</v>
      </c>
      <c r="GL522" t="s">
        <v>317</v>
      </c>
      <c r="GM522" t="s">
        <v>318</v>
      </c>
      <c r="GN522" s="1">
        <v>41976</v>
      </c>
      <c r="GO522" s="1">
        <v>41991</v>
      </c>
      <c r="GP522" s="2">
        <v>500</v>
      </c>
      <c r="GQ522" t="s">
        <v>656</v>
      </c>
      <c r="GR522" t="str">
        <f>""</f>
        <v/>
      </c>
      <c r="GS522" t="str">
        <f>"2014.54644"</f>
        <v>2014.54644</v>
      </c>
      <c r="GT522" t="str">
        <f>""</f>
        <v/>
      </c>
      <c r="GU522" s="1">
        <v>39218</v>
      </c>
      <c r="GV522" s="1">
        <v>39233</v>
      </c>
      <c r="GW522" s="2">
        <v>15206</v>
      </c>
      <c r="GX522" t="s">
        <v>566</v>
      </c>
      <c r="GY522" t="s">
        <v>567</v>
      </c>
      <c r="GZ522" t="s">
        <v>5552</v>
      </c>
      <c r="HF522" t="str">
        <f>"                    "</f>
        <v xml:space="preserve">                    </v>
      </c>
      <c r="HK522" t="str">
        <f>"                    "</f>
        <v xml:space="preserve">                    </v>
      </c>
      <c r="HN522" t="s">
        <v>271</v>
      </c>
      <c r="HP522" t="str">
        <f>"6817.675"</f>
        <v>6817.675</v>
      </c>
      <c r="HQ522" t="str">
        <f>""</f>
        <v/>
      </c>
      <c r="HS522" s="1">
        <v>39157</v>
      </c>
      <c r="HT522" s="2">
        <v>6000</v>
      </c>
      <c r="HU522" t="s">
        <v>567</v>
      </c>
      <c r="HW522" s="2">
        <v>0</v>
      </c>
      <c r="IA522" t="str">
        <f>"6713.548"</f>
        <v>6713.548</v>
      </c>
      <c r="IB522" t="str">
        <f>""</f>
        <v/>
      </c>
      <c r="IC522" t="str">
        <f>HYPERLINK("https://web.datatree.com/?/property?propertyId=3855191")</f>
        <v>https://web.datatree.com/?/property?propertyId=3855191</v>
      </c>
    </row>
    <row r="523" spans="1:237" x14ac:dyDescent="0.25">
      <c r="A523" t="s">
        <v>5553</v>
      </c>
      <c r="B523" t="s">
        <v>5554</v>
      </c>
      <c r="C523" t="s">
        <v>5555</v>
      </c>
      <c r="D523" t="s">
        <v>5556</v>
      </c>
      <c r="E523" t="s">
        <v>240</v>
      </c>
      <c r="F523">
        <v>1</v>
      </c>
      <c r="G523" t="s">
        <v>5557</v>
      </c>
      <c r="H523" t="s">
        <v>5558</v>
      </c>
      <c r="I523" t="s">
        <v>3621</v>
      </c>
      <c r="J523" t="s">
        <v>5556</v>
      </c>
      <c r="K523" t="s">
        <v>240</v>
      </c>
      <c r="L523">
        <v>2</v>
      </c>
      <c r="O523" t="s">
        <v>5559</v>
      </c>
      <c r="P523" t="s">
        <v>5560</v>
      </c>
      <c r="T523" t="s">
        <v>242</v>
      </c>
      <c r="AE523" t="s">
        <v>243</v>
      </c>
      <c r="AH523" t="s">
        <v>244</v>
      </c>
      <c r="AK523" t="s">
        <v>245</v>
      </c>
      <c r="AM523">
        <v>430</v>
      </c>
      <c r="AP523" t="s">
        <v>5561</v>
      </c>
      <c r="AQ523" t="s">
        <v>302</v>
      </c>
      <c r="AS523" t="s">
        <v>5562</v>
      </c>
      <c r="AU523" t="s">
        <v>1514</v>
      </c>
      <c r="AV523" t="str">
        <f>"19380-6343"</f>
        <v>19380-6343</v>
      </c>
      <c r="AW523" t="s">
        <v>2057</v>
      </c>
      <c r="AX523" t="s">
        <v>5563</v>
      </c>
      <c r="AY523" t="s">
        <v>5564</v>
      </c>
      <c r="AZ523" t="s">
        <v>254</v>
      </c>
      <c r="BA523" t="s">
        <v>5565</v>
      </c>
      <c r="BB523" t="str">
        <f>"210-41-021"</f>
        <v>210-41-021</v>
      </c>
      <c r="BC523" t="str">
        <f>"21041021"</f>
        <v>21041021</v>
      </c>
      <c r="BD523" t="str">
        <f>"R21041021"</f>
        <v>R21041021</v>
      </c>
      <c r="BE523">
        <v>4015</v>
      </c>
      <c r="BI523" t="s">
        <v>256</v>
      </c>
      <c r="BJ523">
        <v>16</v>
      </c>
      <c r="BK523" t="s">
        <v>310</v>
      </c>
      <c r="BL523">
        <v>34</v>
      </c>
      <c r="BN523">
        <v>34.775642037553702</v>
      </c>
      <c r="BO523">
        <v>-114.340715315385</v>
      </c>
      <c r="BP523" t="s">
        <v>3192</v>
      </c>
      <c r="BW523" t="s">
        <v>3193</v>
      </c>
      <c r="BX523" t="s">
        <v>3193</v>
      </c>
      <c r="CA523" t="str">
        <f>"26|27"</f>
        <v>26|27</v>
      </c>
      <c r="CC523">
        <v>0</v>
      </c>
      <c r="CD523">
        <v>0</v>
      </c>
      <c r="CE523">
        <v>0</v>
      </c>
      <c r="CF523">
        <v>0</v>
      </c>
      <c r="CI523">
        <v>0</v>
      </c>
      <c r="CJ523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0</v>
      </c>
      <c r="CT523">
        <v>0</v>
      </c>
      <c r="CU523">
        <v>0</v>
      </c>
      <c r="CX523">
        <v>0</v>
      </c>
      <c r="CZ523">
        <v>0</v>
      </c>
      <c r="DB523">
        <v>0</v>
      </c>
      <c r="DD523">
        <v>0</v>
      </c>
      <c r="DF523">
        <v>0</v>
      </c>
      <c r="DK523">
        <v>0</v>
      </c>
      <c r="DM523">
        <v>0</v>
      </c>
      <c r="DX523">
        <v>0</v>
      </c>
      <c r="EC523" t="s">
        <v>336</v>
      </c>
      <c r="ED523" t="s">
        <v>337</v>
      </c>
      <c r="EE523" t="s">
        <v>338</v>
      </c>
      <c r="EG523">
        <v>435600</v>
      </c>
      <c r="EH523">
        <v>10</v>
      </c>
      <c r="EI523">
        <v>0</v>
      </c>
      <c r="EJ523">
        <v>0</v>
      </c>
      <c r="EK523">
        <v>0</v>
      </c>
      <c r="EL523">
        <v>0</v>
      </c>
      <c r="EU523" t="s">
        <v>264</v>
      </c>
      <c r="EV523" t="s">
        <v>384</v>
      </c>
      <c r="EW523" t="s">
        <v>385</v>
      </c>
      <c r="EX523" s="1">
        <v>40135</v>
      </c>
      <c r="EY523" t="s">
        <v>267</v>
      </c>
      <c r="EZ523" t="str">
        <f t="shared" si="30"/>
        <v>FALSE</v>
      </c>
      <c r="FA523">
        <v>2022</v>
      </c>
      <c r="FB523">
        <v>2020</v>
      </c>
      <c r="FC523">
        <v>1200</v>
      </c>
      <c r="FD523" t="s">
        <v>246</v>
      </c>
      <c r="FE523" t="s">
        <v>246</v>
      </c>
      <c r="FF523" t="s">
        <v>246</v>
      </c>
      <c r="FG523" t="s">
        <v>246</v>
      </c>
      <c r="FH523" t="s">
        <v>246</v>
      </c>
      <c r="FI523" t="s">
        <v>246</v>
      </c>
      <c r="FJ523" t="s">
        <v>246</v>
      </c>
      <c r="FK523" t="s">
        <v>246</v>
      </c>
      <c r="FL523" t="s">
        <v>246</v>
      </c>
      <c r="FM523" t="s">
        <v>246</v>
      </c>
      <c r="FN523" t="s">
        <v>246</v>
      </c>
      <c r="FO523" t="s">
        <v>246</v>
      </c>
      <c r="FP523" t="s">
        <v>246</v>
      </c>
      <c r="FQ523" s="2">
        <v>493</v>
      </c>
      <c r="FR523" s="2">
        <v>0</v>
      </c>
      <c r="FS523" s="2">
        <v>0</v>
      </c>
      <c r="FT523">
        <v>0</v>
      </c>
      <c r="FU523" s="2">
        <v>3288</v>
      </c>
      <c r="FV523" s="2">
        <v>3288</v>
      </c>
      <c r="FW523" s="2">
        <v>0</v>
      </c>
      <c r="FX523">
        <v>0</v>
      </c>
      <c r="FY523" s="2">
        <v>0</v>
      </c>
      <c r="FZ523" s="2">
        <v>0</v>
      </c>
      <c r="GA523" s="2">
        <v>0</v>
      </c>
      <c r="GB523">
        <v>0</v>
      </c>
      <c r="GC523" s="2">
        <v>26.66</v>
      </c>
      <c r="GE523" s="2">
        <v>3288</v>
      </c>
      <c r="GF523">
        <v>19</v>
      </c>
      <c r="GH523" t="s">
        <v>386</v>
      </c>
      <c r="GI523" t="s">
        <v>387</v>
      </c>
      <c r="GK523" t="s">
        <v>388</v>
      </c>
      <c r="GL523" t="s">
        <v>388</v>
      </c>
      <c r="GM523" t="s">
        <v>389</v>
      </c>
      <c r="GR523" t="str">
        <f>""</f>
        <v/>
      </c>
      <c r="GS523" t="str">
        <f>""</f>
        <v/>
      </c>
      <c r="GT523" t="str">
        <f>""</f>
        <v/>
      </c>
      <c r="HF523" t="str">
        <f>""</f>
        <v/>
      </c>
      <c r="HK523" t="str">
        <f>""</f>
        <v/>
      </c>
      <c r="HN523" t="s">
        <v>271</v>
      </c>
      <c r="HP523" t="str">
        <f>""</f>
        <v/>
      </c>
      <c r="HQ523" t="str">
        <f>""</f>
        <v/>
      </c>
      <c r="IA523" t="str">
        <f>""</f>
        <v/>
      </c>
      <c r="IB523" t="str">
        <f>""</f>
        <v/>
      </c>
      <c r="IC523" t="str">
        <f>HYPERLINK("https://web.datatree.com/?/property?propertyId=3746445")</f>
        <v>https://web.datatree.com/?/property?propertyId=3746445</v>
      </c>
    </row>
    <row r="524" spans="1:237" x14ac:dyDescent="0.25">
      <c r="A524" t="s">
        <v>5566</v>
      </c>
      <c r="B524" t="s">
        <v>5567</v>
      </c>
      <c r="C524" t="s">
        <v>5568</v>
      </c>
      <c r="D524" t="s">
        <v>5569</v>
      </c>
      <c r="E524" t="s">
        <v>240</v>
      </c>
      <c r="F524">
        <v>20</v>
      </c>
      <c r="O524" t="s">
        <v>5570</v>
      </c>
      <c r="P524" t="s">
        <v>5566</v>
      </c>
      <c r="Q524" t="s">
        <v>2411</v>
      </c>
      <c r="R524" t="s">
        <v>2412</v>
      </c>
      <c r="T524" t="s">
        <v>242</v>
      </c>
      <c r="V524" t="s">
        <v>246</v>
      </c>
      <c r="W524">
        <v>3598</v>
      </c>
      <c r="Z524" t="s">
        <v>5571</v>
      </c>
      <c r="AA524" t="s">
        <v>491</v>
      </c>
      <c r="AC524" t="s">
        <v>744</v>
      </c>
      <c r="AD524" t="s">
        <v>345</v>
      </c>
      <c r="AE524" t="s">
        <v>243</v>
      </c>
      <c r="AF524" t="str">
        <f>"86413"</f>
        <v>86413</v>
      </c>
      <c r="AG524" t="str">
        <f>"86413-8718"</f>
        <v>86413-8718</v>
      </c>
      <c r="AH524" t="s">
        <v>244</v>
      </c>
      <c r="AJ524" t="s">
        <v>5572</v>
      </c>
      <c r="AK524" t="s">
        <v>5573</v>
      </c>
      <c r="AP524" t="s">
        <v>5574</v>
      </c>
      <c r="AS524" t="s">
        <v>5575</v>
      </c>
      <c r="AT524" t="s">
        <v>5575</v>
      </c>
      <c r="AU524" t="s">
        <v>1797</v>
      </c>
      <c r="AV524" t="str">
        <f>"83869"</f>
        <v>83869</v>
      </c>
      <c r="AW524" t="s">
        <v>800</v>
      </c>
      <c r="AX524" t="s">
        <v>5576</v>
      </c>
      <c r="AY524" t="s">
        <v>5577</v>
      </c>
      <c r="AZ524" t="s">
        <v>254</v>
      </c>
      <c r="BA524" t="s">
        <v>5578</v>
      </c>
      <c r="BB524" t="str">
        <f>"102-39-002"</f>
        <v>102-39-002</v>
      </c>
      <c r="BC524" t="str">
        <f>"10239002"</f>
        <v>10239002</v>
      </c>
      <c r="BD524" t="str">
        <f>"R10239002"</f>
        <v>R10239002</v>
      </c>
      <c r="BE524">
        <v>4015</v>
      </c>
      <c r="BG524">
        <v>950600</v>
      </c>
      <c r="BH524">
        <v>2015</v>
      </c>
      <c r="BI524" t="s">
        <v>256</v>
      </c>
      <c r="BJ524" t="s">
        <v>424</v>
      </c>
      <c r="BK524" t="s">
        <v>258</v>
      </c>
      <c r="BL524">
        <v>35</v>
      </c>
      <c r="BN524">
        <v>34.603513075010099</v>
      </c>
      <c r="BO524">
        <v>-113.490907489948</v>
      </c>
      <c r="BP524" t="s">
        <v>994</v>
      </c>
      <c r="BW524" t="s">
        <v>995</v>
      </c>
      <c r="BX524" t="s">
        <v>995</v>
      </c>
      <c r="CA524" t="str">
        <f>"66"</f>
        <v>66</v>
      </c>
      <c r="CC524">
        <v>0</v>
      </c>
      <c r="CD524">
        <v>0</v>
      </c>
      <c r="CE524">
        <v>0</v>
      </c>
      <c r="CF524">
        <v>0</v>
      </c>
      <c r="CI524">
        <v>0</v>
      </c>
      <c r="CJ524">
        <v>0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0</v>
      </c>
      <c r="CX524">
        <v>0</v>
      </c>
      <c r="CZ524">
        <v>0</v>
      </c>
      <c r="DB524">
        <v>0</v>
      </c>
      <c r="DD524">
        <v>0</v>
      </c>
      <c r="DF524">
        <v>0</v>
      </c>
      <c r="DK524">
        <v>0</v>
      </c>
      <c r="DM524">
        <v>0</v>
      </c>
      <c r="DX524">
        <v>0</v>
      </c>
      <c r="EC524" t="s">
        <v>261</v>
      </c>
      <c r="ED524" t="s">
        <v>262</v>
      </c>
      <c r="EE524" t="s">
        <v>263</v>
      </c>
      <c r="EG524">
        <v>435600</v>
      </c>
      <c r="EH524">
        <v>10</v>
      </c>
      <c r="EI524">
        <v>0</v>
      </c>
      <c r="EJ524">
        <v>0</v>
      </c>
      <c r="EK524">
        <v>0</v>
      </c>
      <c r="EL524">
        <v>0</v>
      </c>
      <c r="EU524" t="s">
        <v>264</v>
      </c>
      <c r="EV524" t="s">
        <v>427</v>
      </c>
      <c r="EW524" t="s">
        <v>428</v>
      </c>
      <c r="EX524" s="1">
        <v>40135</v>
      </c>
      <c r="EY524" t="s">
        <v>267</v>
      </c>
      <c r="EZ524" t="str">
        <f t="shared" si="30"/>
        <v>FALSE</v>
      </c>
      <c r="FA524">
        <v>2022</v>
      </c>
      <c r="FB524">
        <v>2020</v>
      </c>
      <c r="FC524">
        <v>600</v>
      </c>
      <c r="FD524" t="s">
        <v>246</v>
      </c>
      <c r="FE524" t="s">
        <v>246</v>
      </c>
      <c r="FF524" t="s">
        <v>246</v>
      </c>
      <c r="FG524" t="s">
        <v>246</v>
      </c>
      <c r="FH524" t="s">
        <v>246</v>
      </c>
      <c r="FI524" t="s">
        <v>246</v>
      </c>
      <c r="FJ524" t="s">
        <v>246</v>
      </c>
      <c r="FK524" t="s">
        <v>246</v>
      </c>
      <c r="FL524" t="s">
        <v>246</v>
      </c>
      <c r="FM524" t="s">
        <v>246</v>
      </c>
      <c r="FN524" t="s">
        <v>246</v>
      </c>
      <c r="FO524" t="s">
        <v>246</v>
      </c>
      <c r="FP524" t="s">
        <v>246</v>
      </c>
      <c r="FQ524" s="2">
        <v>509</v>
      </c>
      <c r="FR524" s="2">
        <v>0</v>
      </c>
      <c r="FS524" s="2">
        <v>0</v>
      </c>
      <c r="FT524">
        <v>0</v>
      </c>
      <c r="FU524" s="2">
        <v>3391</v>
      </c>
      <c r="FV524" s="2">
        <v>3391</v>
      </c>
      <c r="FW524" s="2">
        <v>0</v>
      </c>
      <c r="FX524">
        <v>0</v>
      </c>
      <c r="FY524" s="2">
        <v>0</v>
      </c>
      <c r="FZ524" s="2">
        <v>0</v>
      </c>
      <c r="GA524" s="2">
        <v>0</v>
      </c>
      <c r="GB524">
        <v>0</v>
      </c>
      <c r="GC524" s="2">
        <v>31.56</v>
      </c>
      <c r="GE524" s="2">
        <v>3391</v>
      </c>
      <c r="GH524" t="s">
        <v>289</v>
      </c>
      <c r="GK524" t="s">
        <v>290</v>
      </c>
      <c r="GL524" t="s">
        <v>290</v>
      </c>
      <c r="GN524" s="1">
        <v>39189</v>
      </c>
      <c r="GO524" s="1">
        <v>39260</v>
      </c>
      <c r="GP524" s="2">
        <v>0</v>
      </c>
      <c r="GQ524" t="s">
        <v>319</v>
      </c>
      <c r="GR524" t="str">
        <f>"                    "</f>
        <v xml:space="preserve">                    </v>
      </c>
      <c r="GS524" t="str">
        <f>"6857.974"</f>
        <v>6857.974</v>
      </c>
      <c r="GT524" t="str">
        <f>""</f>
        <v/>
      </c>
      <c r="GU524" s="1">
        <v>39233</v>
      </c>
      <c r="GV524" s="1">
        <v>39248</v>
      </c>
      <c r="GW524" s="2">
        <v>26000</v>
      </c>
      <c r="GX524" t="s">
        <v>566</v>
      </c>
      <c r="GY524" t="s">
        <v>567</v>
      </c>
      <c r="GZ524" t="s">
        <v>5579</v>
      </c>
      <c r="HF524" t="str">
        <f>"                    "</f>
        <v xml:space="preserve">                    </v>
      </c>
      <c r="HK524" t="str">
        <f>"                    "</f>
        <v xml:space="preserve">                    </v>
      </c>
      <c r="HM524" t="s">
        <v>642</v>
      </c>
      <c r="HN524" t="s">
        <v>271</v>
      </c>
      <c r="HP524" t="str">
        <f>"6842.985"</f>
        <v>6842.985</v>
      </c>
      <c r="HQ524" t="str">
        <f>""</f>
        <v/>
      </c>
      <c r="HR524" s="1">
        <v>38127</v>
      </c>
      <c r="HS524" s="1">
        <v>38146</v>
      </c>
      <c r="HT524" s="2">
        <v>8000</v>
      </c>
      <c r="HU524" t="s">
        <v>567</v>
      </c>
      <c r="HV524" t="s">
        <v>5579</v>
      </c>
      <c r="HW524" s="2">
        <v>7000</v>
      </c>
      <c r="HX524" t="s">
        <v>569</v>
      </c>
      <c r="HY524" t="s">
        <v>570</v>
      </c>
      <c r="IA524" t="str">
        <f>"5052.811"</f>
        <v>5052.811</v>
      </c>
      <c r="IB524" t="str">
        <f>""</f>
        <v/>
      </c>
      <c r="IC524" t="str">
        <f>HYPERLINK("https://web.datatree.com/?/property?propertyId=3856602")</f>
        <v>https://web.datatree.com/?/property?propertyId=3856602</v>
      </c>
    </row>
    <row r="525" spans="1:237" x14ac:dyDescent="0.25">
      <c r="A525" t="s">
        <v>5580</v>
      </c>
      <c r="D525" t="s">
        <v>5580</v>
      </c>
      <c r="E525" t="s">
        <v>240</v>
      </c>
      <c r="F525">
        <v>1</v>
      </c>
      <c r="O525" t="s">
        <v>5581</v>
      </c>
      <c r="P525" t="s">
        <v>5580</v>
      </c>
      <c r="Q525" t="s">
        <v>689</v>
      </c>
      <c r="T525" t="s">
        <v>242</v>
      </c>
      <c r="AE525" t="s">
        <v>243</v>
      </c>
      <c r="AH525" t="s">
        <v>244</v>
      </c>
      <c r="AK525" t="s">
        <v>245</v>
      </c>
      <c r="AP525" t="s">
        <v>5582</v>
      </c>
      <c r="AS525" t="s">
        <v>1362</v>
      </c>
      <c r="AT525" t="s">
        <v>1362</v>
      </c>
      <c r="AU525" t="s">
        <v>243</v>
      </c>
      <c r="AV525" t="str">
        <f>"85255"</f>
        <v>85255</v>
      </c>
      <c r="AW525" t="s">
        <v>5583</v>
      </c>
      <c r="AX525" t="s">
        <v>5584</v>
      </c>
      <c r="AY525" t="s">
        <v>5585</v>
      </c>
      <c r="AZ525" t="s">
        <v>254</v>
      </c>
      <c r="BA525" t="s">
        <v>5586</v>
      </c>
      <c r="BB525" t="str">
        <f>"353-06-033"</f>
        <v>353-06-033</v>
      </c>
      <c r="BC525" t="str">
        <f>"35306033"</f>
        <v>35306033</v>
      </c>
      <c r="BD525" t="str">
        <f>"R35306033"</f>
        <v>R35306033</v>
      </c>
      <c r="BE525">
        <v>4015</v>
      </c>
      <c r="BI525" t="s">
        <v>256</v>
      </c>
      <c r="BJ525">
        <v>21</v>
      </c>
      <c r="BK525">
        <v>12</v>
      </c>
      <c r="BL525">
        <v>11</v>
      </c>
      <c r="BN525">
        <v>35.222099431855</v>
      </c>
      <c r="BO525">
        <v>-113.52302678514</v>
      </c>
      <c r="BW525">
        <v>112112</v>
      </c>
      <c r="BX525">
        <v>112112</v>
      </c>
      <c r="CA525" t="str">
        <f>""</f>
        <v/>
      </c>
      <c r="CC525">
        <v>0</v>
      </c>
      <c r="CD525">
        <v>0</v>
      </c>
      <c r="CE525">
        <v>0</v>
      </c>
      <c r="CF525">
        <v>0</v>
      </c>
      <c r="CI525">
        <v>0</v>
      </c>
      <c r="CJ525">
        <v>0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0</v>
      </c>
      <c r="CU525">
        <v>0</v>
      </c>
      <c r="CX525">
        <v>0</v>
      </c>
      <c r="CZ525">
        <v>0</v>
      </c>
      <c r="DB525">
        <v>0</v>
      </c>
      <c r="DD525">
        <v>0</v>
      </c>
      <c r="DF525">
        <v>0</v>
      </c>
      <c r="DK525">
        <v>0</v>
      </c>
      <c r="DM525">
        <v>0</v>
      </c>
      <c r="DX525">
        <v>0</v>
      </c>
      <c r="EC525" t="s">
        <v>261</v>
      </c>
      <c r="ED525" t="s">
        <v>354</v>
      </c>
      <c r="EE525" t="s">
        <v>355</v>
      </c>
      <c r="EG525">
        <v>435600</v>
      </c>
      <c r="EH525">
        <v>10</v>
      </c>
      <c r="EI525">
        <v>0</v>
      </c>
      <c r="EJ525">
        <v>0</v>
      </c>
      <c r="EK525">
        <v>0</v>
      </c>
      <c r="EL525">
        <v>0</v>
      </c>
      <c r="EU525" t="s">
        <v>264</v>
      </c>
      <c r="EV525" t="s">
        <v>265</v>
      </c>
      <c r="EW525" t="s">
        <v>266</v>
      </c>
      <c r="EX525" s="1">
        <v>40135</v>
      </c>
      <c r="EY525" t="s">
        <v>267</v>
      </c>
      <c r="EZ525" t="str">
        <f t="shared" si="30"/>
        <v>FALSE</v>
      </c>
      <c r="FA525">
        <v>2022</v>
      </c>
      <c r="FB525">
        <v>2020</v>
      </c>
      <c r="FC525">
        <v>300</v>
      </c>
      <c r="FD525" t="s">
        <v>246</v>
      </c>
      <c r="FE525" t="s">
        <v>246</v>
      </c>
      <c r="FF525" t="s">
        <v>246</v>
      </c>
      <c r="FG525" t="s">
        <v>246</v>
      </c>
      <c r="FH525" t="s">
        <v>246</v>
      </c>
      <c r="FI525" t="s">
        <v>246</v>
      </c>
      <c r="FJ525" t="s">
        <v>246</v>
      </c>
      <c r="FK525" t="s">
        <v>246</v>
      </c>
      <c r="FL525" t="s">
        <v>246</v>
      </c>
      <c r="FM525" t="s">
        <v>246</v>
      </c>
      <c r="FN525" t="s">
        <v>246</v>
      </c>
      <c r="FO525" t="s">
        <v>246</v>
      </c>
      <c r="FP525" t="s">
        <v>246</v>
      </c>
      <c r="FQ525" s="2">
        <v>595</v>
      </c>
      <c r="FR525" s="2">
        <v>0</v>
      </c>
      <c r="FS525" s="2">
        <v>0</v>
      </c>
      <c r="FT525">
        <v>0</v>
      </c>
      <c r="FU525" s="2">
        <v>3964</v>
      </c>
      <c r="FV525" s="2">
        <v>3964</v>
      </c>
      <c r="FW525" s="2">
        <v>0</v>
      </c>
      <c r="FX525">
        <v>0</v>
      </c>
      <c r="FY525" s="2">
        <v>0</v>
      </c>
      <c r="FZ525" s="2">
        <v>0</v>
      </c>
      <c r="GA525" s="2">
        <v>0</v>
      </c>
      <c r="GB525">
        <v>0</v>
      </c>
      <c r="GC525" s="2">
        <v>83.02</v>
      </c>
      <c r="GE525" s="2">
        <v>3964</v>
      </c>
      <c r="GH525" t="s">
        <v>268</v>
      </c>
      <c r="GK525" t="s">
        <v>269</v>
      </c>
      <c r="GR525" t="str">
        <f>""</f>
        <v/>
      </c>
      <c r="GS525" t="str">
        <f>""</f>
        <v/>
      </c>
      <c r="GT525" t="str">
        <f>""</f>
        <v/>
      </c>
      <c r="HF525" t="str">
        <f>""</f>
        <v/>
      </c>
      <c r="HK525" t="str">
        <f>""</f>
        <v/>
      </c>
      <c r="HN525" t="s">
        <v>271</v>
      </c>
      <c r="HP525" t="str">
        <f>""</f>
        <v/>
      </c>
      <c r="HQ525" t="str">
        <f>""</f>
        <v/>
      </c>
      <c r="IA525" t="str">
        <f>""</f>
        <v/>
      </c>
      <c r="IB525" t="str">
        <f>""</f>
        <v/>
      </c>
      <c r="IC525" t="str">
        <f>HYPERLINK("https://web.datatree.com/?/property?propertyId=3857242")</f>
        <v>https://web.datatree.com/?/property?propertyId=3857242</v>
      </c>
    </row>
    <row r="526" spans="1:237" x14ac:dyDescent="0.25">
      <c r="A526" t="s">
        <v>5587</v>
      </c>
      <c r="B526" t="s">
        <v>3850</v>
      </c>
      <c r="C526" t="s">
        <v>3850</v>
      </c>
      <c r="D526" t="s">
        <v>5588</v>
      </c>
      <c r="E526" t="s">
        <v>240</v>
      </c>
      <c r="F526">
        <v>1</v>
      </c>
      <c r="G526" t="s">
        <v>5589</v>
      </c>
      <c r="H526" t="s">
        <v>5590</v>
      </c>
      <c r="I526" t="s">
        <v>5590</v>
      </c>
      <c r="J526" t="s">
        <v>5588</v>
      </c>
      <c r="K526" t="s">
        <v>240</v>
      </c>
      <c r="L526">
        <v>1</v>
      </c>
      <c r="O526" t="s">
        <v>5591</v>
      </c>
      <c r="P526" t="s">
        <v>5592</v>
      </c>
      <c r="T526" t="s">
        <v>242</v>
      </c>
      <c r="AE526" t="s">
        <v>243</v>
      </c>
      <c r="AH526" t="s">
        <v>244</v>
      </c>
      <c r="AK526" t="s">
        <v>245</v>
      </c>
      <c r="AP526" t="s">
        <v>5593</v>
      </c>
      <c r="AS526" t="s">
        <v>5594</v>
      </c>
      <c r="AT526" t="s">
        <v>5594</v>
      </c>
      <c r="AU526" t="s">
        <v>328</v>
      </c>
      <c r="AV526" t="str">
        <f>"95560"</f>
        <v>95560</v>
      </c>
      <c r="AW526" t="s">
        <v>1824</v>
      </c>
      <c r="AX526" t="s">
        <v>5595</v>
      </c>
      <c r="AY526" t="s">
        <v>5596</v>
      </c>
      <c r="AZ526" t="s">
        <v>254</v>
      </c>
      <c r="BA526" t="s">
        <v>5597</v>
      </c>
      <c r="BB526" t="str">
        <f>"102-38-044"</f>
        <v>102-38-044</v>
      </c>
      <c r="BC526" t="str">
        <f>"10238044"</f>
        <v>10238044</v>
      </c>
      <c r="BD526" t="str">
        <f>"R10238044"</f>
        <v>R10238044</v>
      </c>
      <c r="BE526">
        <v>4015</v>
      </c>
      <c r="BI526" t="s">
        <v>256</v>
      </c>
      <c r="BJ526" t="s">
        <v>424</v>
      </c>
      <c r="BK526" t="s">
        <v>258</v>
      </c>
      <c r="BL526">
        <v>27</v>
      </c>
      <c r="BN526">
        <v>34.608953820727798</v>
      </c>
      <c r="BO526">
        <v>-113.50185722501701</v>
      </c>
      <c r="BP526" t="s">
        <v>1155</v>
      </c>
      <c r="BW526" t="s">
        <v>1156</v>
      </c>
      <c r="BX526" t="s">
        <v>1156</v>
      </c>
      <c r="CA526" t="str">
        <f>"44"</f>
        <v>44</v>
      </c>
      <c r="CC526">
        <v>0</v>
      </c>
      <c r="CD526">
        <v>0</v>
      </c>
      <c r="CE526">
        <v>0</v>
      </c>
      <c r="CF526">
        <v>0</v>
      </c>
      <c r="CI526">
        <v>0</v>
      </c>
      <c r="CJ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v>0</v>
      </c>
      <c r="CX526">
        <v>0</v>
      </c>
      <c r="CZ526">
        <v>0</v>
      </c>
      <c r="DB526">
        <v>0</v>
      </c>
      <c r="DD526">
        <v>0</v>
      </c>
      <c r="DF526">
        <v>0</v>
      </c>
      <c r="DK526">
        <v>0</v>
      </c>
      <c r="DM526">
        <v>0</v>
      </c>
      <c r="DX526">
        <v>0</v>
      </c>
      <c r="EC526" t="s">
        <v>261</v>
      </c>
      <c r="ED526" t="s">
        <v>262</v>
      </c>
      <c r="EE526" t="s">
        <v>263</v>
      </c>
      <c r="EG526">
        <v>435600</v>
      </c>
      <c r="EH526">
        <v>10</v>
      </c>
      <c r="EI526">
        <v>0</v>
      </c>
      <c r="EJ526">
        <v>0</v>
      </c>
      <c r="EK526">
        <v>0</v>
      </c>
      <c r="EL526">
        <v>0</v>
      </c>
      <c r="EU526" t="s">
        <v>264</v>
      </c>
      <c r="EV526" t="s">
        <v>522</v>
      </c>
      <c r="EW526" t="s">
        <v>523</v>
      </c>
      <c r="EX526" s="1">
        <v>40135</v>
      </c>
      <c r="EY526" t="s">
        <v>267</v>
      </c>
      <c r="EZ526" t="str">
        <f t="shared" si="30"/>
        <v>FALSE</v>
      </c>
      <c r="FA526">
        <v>2022</v>
      </c>
      <c r="FB526">
        <v>2020</v>
      </c>
      <c r="FC526">
        <v>600</v>
      </c>
      <c r="FD526" t="s">
        <v>246</v>
      </c>
      <c r="FE526" t="s">
        <v>246</v>
      </c>
      <c r="FF526" t="s">
        <v>246</v>
      </c>
      <c r="FG526" t="s">
        <v>246</v>
      </c>
      <c r="FH526" t="s">
        <v>246</v>
      </c>
      <c r="FI526" t="s">
        <v>246</v>
      </c>
      <c r="FJ526" t="s">
        <v>246</v>
      </c>
      <c r="FK526" t="s">
        <v>246</v>
      </c>
      <c r="FL526" t="s">
        <v>246</v>
      </c>
      <c r="FM526" t="s">
        <v>246</v>
      </c>
      <c r="FN526" t="s">
        <v>246</v>
      </c>
      <c r="FO526" t="s">
        <v>246</v>
      </c>
      <c r="FP526" t="s">
        <v>246</v>
      </c>
      <c r="FQ526" s="2">
        <v>509</v>
      </c>
      <c r="FR526" s="2">
        <v>0</v>
      </c>
      <c r="FS526" s="2">
        <v>0</v>
      </c>
      <c r="FT526">
        <v>0</v>
      </c>
      <c r="FU526" s="2">
        <v>3391</v>
      </c>
      <c r="FV526" s="2">
        <v>3391</v>
      </c>
      <c r="FW526" s="2">
        <v>0</v>
      </c>
      <c r="FX526">
        <v>0</v>
      </c>
      <c r="FY526" s="2">
        <v>0</v>
      </c>
      <c r="FZ526" s="2">
        <v>0</v>
      </c>
      <c r="GA526" s="2">
        <v>0</v>
      </c>
      <c r="GB526">
        <v>0</v>
      </c>
      <c r="GC526" s="2">
        <v>31.56</v>
      </c>
      <c r="GE526" s="2">
        <v>3391</v>
      </c>
      <c r="GF526">
        <v>12</v>
      </c>
      <c r="GH526" t="s">
        <v>289</v>
      </c>
      <c r="GK526" t="s">
        <v>290</v>
      </c>
      <c r="GL526" t="s">
        <v>290</v>
      </c>
      <c r="GN526" s="1">
        <v>41638</v>
      </c>
      <c r="GO526" s="1">
        <v>41645</v>
      </c>
      <c r="GP526" s="2">
        <v>2000</v>
      </c>
      <c r="GQ526" t="s">
        <v>270</v>
      </c>
      <c r="GR526" t="str">
        <f>""</f>
        <v/>
      </c>
      <c r="GS526" t="str">
        <f>"2014.482"</f>
        <v>2014.482</v>
      </c>
      <c r="GT526" t="str">
        <f>""</f>
        <v/>
      </c>
      <c r="HF526" t="str">
        <f>""</f>
        <v/>
      </c>
      <c r="HK526" t="str">
        <f>""</f>
        <v/>
      </c>
      <c r="HN526" t="s">
        <v>271</v>
      </c>
      <c r="HP526" t="str">
        <f>""</f>
        <v/>
      </c>
      <c r="HQ526" t="str">
        <f>""</f>
        <v/>
      </c>
      <c r="IA526" t="str">
        <f>""</f>
        <v/>
      </c>
      <c r="IB526" t="str">
        <f>""</f>
        <v/>
      </c>
      <c r="IC526" t="str">
        <f>HYPERLINK("https://web.datatree.com/?/property?propertyId=3859789")</f>
        <v>https://web.datatree.com/?/property?propertyId=3859789</v>
      </c>
    </row>
    <row r="527" spans="1:237" x14ac:dyDescent="0.25">
      <c r="A527" t="s">
        <v>5598</v>
      </c>
      <c r="B527" t="s">
        <v>5599</v>
      </c>
      <c r="C527" t="s">
        <v>2994</v>
      </c>
      <c r="D527" t="s">
        <v>5600</v>
      </c>
      <c r="E527" t="s">
        <v>240</v>
      </c>
      <c r="F527">
        <v>4</v>
      </c>
      <c r="G527" t="s">
        <v>5601</v>
      </c>
      <c r="H527" t="s">
        <v>5602</v>
      </c>
      <c r="I527" t="s">
        <v>4528</v>
      </c>
      <c r="J527" t="s">
        <v>5600</v>
      </c>
      <c r="K527" t="s">
        <v>240</v>
      </c>
      <c r="L527">
        <v>4</v>
      </c>
      <c r="O527" t="s">
        <v>5603</v>
      </c>
      <c r="P527" t="s">
        <v>5604</v>
      </c>
      <c r="R527" t="s">
        <v>300</v>
      </c>
      <c r="T527" t="s">
        <v>242</v>
      </c>
      <c r="AE527" t="s">
        <v>243</v>
      </c>
      <c r="AH527" t="s">
        <v>244</v>
      </c>
      <c r="AK527" t="s">
        <v>245</v>
      </c>
      <c r="AM527">
        <v>7160</v>
      </c>
      <c r="AP527" t="s">
        <v>5605</v>
      </c>
      <c r="AQ527" t="s">
        <v>419</v>
      </c>
      <c r="AS527" t="s">
        <v>5606</v>
      </c>
      <c r="AU527" t="s">
        <v>1664</v>
      </c>
      <c r="AV527" t="str">
        <f>"59829-8619"</f>
        <v>59829-8619</v>
      </c>
      <c r="AW527" t="s">
        <v>5607</v>
      </c>
      <c r="AX527" t="s">
        <v>5608</v>
      </c>
      <c r="AY527" t="s">
        <v>5609</v>
      </c>
      <c r="AZ527" t="s">
        <v>254</v>
      </c>
      <c r="BA527" t="s">
        <v>5610</v>
      </c>
      <c r="BB527" t="str">
        <f>"210-11-081"</f>
        <v>210-11-081</v>
      </c>
      <c r="BC527" t="str">
        <f>"21011081"</f>
        <v>21011081</v>
      </c>
      <c r="BD527" t="str">
        <f>"R21011081"</f>
        <v>R21011081</v>
      </c>
      <c r="BE527">
        <v>4015</v>
      </c>
      <c r="BI527" t="s">
        <v>256</v>
      </c>
      <c r="BN527">
        <v>34.739404268135097</v>
      </c>
      <c r="BO527">
        <v>-114.35496196488199</v>
      </c>
      <c r="CA527" t="str">
        <f>""</f>
        <v/>
      </c>
      <c r="CC527">
        <v>0</v>
      </c>
      <c r="CD527">
        <v>0</v>
      </c>
      <c r="CE527">
        <v>0</v>
      </c>
      <c r="CF527">
        <v>0</v>
      </c>
      <c r="CI527">
        <v>0</v>
      </c>
      <c r="CJ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0</v>
      </c>
      <c r="CX527">
        <v>0</v>
      </c>
      <c r="CZ527">
        <v>0</v>
      </c>
      <c r="DB527">
        <v>0</v>
      </c>
      <c r="DD527">
        <v>0</v>
      </c>
      <c r="DF527">
        <v>0</v>
      </c>
      <c r="DK527">
        <v>0</v>
      </c>
      <c r="DM527">
        <v>0</v>
      </c>
      <c r="DX527">
        <v>0</v>
      </c>
      <c r="EC527" t="s">
        <v>261</v>
      </c>
      <c r="ED527" t="s">
        <v>354</v>
      </c>
      <c r="EE527" t="s">
        <v>355</v>
      </c>
      <c r="EG527">
        <v>435600</v>
      </c>
      <c r="EH527">
        <v>10</v>
      </c>
      <c r="EI527">
        <v>0</v>
      </c>
      <c r="EJ527">
        <v>0</v>
      </c>
      <c r="EK527">
        <v>0</v>
      </c>
      <c r="EL527">
        <v>0</v>
      </c>
      <c r="EU527" t="s">
        <v>264</v>
      </c>
      <c r="EV527" t="s">
        <v>1531</v>
      </c>
      <c r="EW527" t="s">
        <v>1532</v>
      </c>
      <c r="EX527" s="1">
        <v>40135</v>
      </c>
      <c r="EY527" t="s">
        <v>267</v>
      </c>
      <c r="EZ527" t="str">
        <f t="shared" si="30"/>
        <v>FALSE</v>
      </c>
      <c r="FA527">
        <v>2022</v>
      </c>
      <c r="FB527">
        <v>2020</v>
      </c>
      <c r="FC527">
        <v>2500</v>
      </c>
      <c r="FD527" t="s">
        <v>246</v>
      </c>
      <c r="FE527" t="s">
        <v>246</v>
      </c>
      <c r="FF527" t="s">
        <v>246</v>
      </c>
      <c r="FG527" t="s">
        <v>246</v>
      </c>
      <c r="FH527" t="s">
        <v>246</v>
      </c>
      <c r="FI527" t="s">
        <v>246</v>
      </c>
      <c r="FJ527" t="s">
        <v>246</v>
      </c>
      <c r="FK527" t="s">
        <v>246</v>
      </c>
      <c r="FL527" t="s">
        <v>246</v>
      </c>
      <c r="FM527" t="s">
        <v>246</v>
      </c>
      <c r="FN527" t="s">
        <v>246</v>
      </c>
      <c r="FO527" t="s">
        <v>246</v>
      </c>
      <c r="FP527" t="s">
        <v>246</v>
      </c>
      <c r="FQ527" s="2">
        <v>493</v>
      </c>
      <c r="FR527" s="2">
        <v>0</v>
      </c>
      <c r="FS527" s="2">
        <v>0</v>
      </c>
      <c r="FT527">
        <v>0</v>
      </c>
      <c r="FU527" s="2">
        <v>3288</v>
      </c>
      <c r="FV527" s="2">
        <v>3288</v>
      </c>
      <c r="FW527" s="2">
        <v>0</v>
      </c>
      <c r="FX527">
        <v>0</v>
      </c>
      <c r="FY527" s="2">
        <v>0</v>
      </c>
      <c r="FZ527" s="2">
        <v>0</v>
      </c>
      <c r="GA527" s="2">
        <v>0</v>
      </c>
      <c r="GB527">
        <v>0</v>
      </c>
      <c r="GC527" s="2">
        <v>24.84</v>
      </c>
      <c r="GE527" s="2">
        <v>3288</v>
      </c>
      <c r="GH527" t="s">
        <v>1191</v>
      </c>
      <c r="GK527" t="s">
        <v>1192</v>
      </c>
      <c r="GL527" t="s">
        <v>1193</v>
      </c>
      <c r="GM527" t="s">
        <v>1194</v>
      </c>
      <c r="GR527" t="str">
        <f>""</f>
        <v/>
      </c>
      <c r="GS527" t="str">
        <f>""</f>
        <v/>
      </c>
      <c r="GT527" t="str">
        <f>""</f>
        <v/>
      </c>
      <c r="HF527" t="str">
        <f>""</f>
        <v/>
      </c>
      <c r="HK527" t="str">
        <f>""</f>
        <v/>
      </c>
      <c r="HN527" t="s">
        <v>271</v>
      </c>
      <c r="HP527" t="str">
        <f>""</f>
        <v/>
      </c>
      <c r="HQ527" t="str">
        <f>""</f>
        <v/>
      </c>
      <c r="IA527" t="str">
        <f>""</f>
        <v/>
      </c>
      <c r="IB527" t="str">
        <f>""</f>
        <v/>
      </c>
      <c r="IC527" t="str">
        <f>HYPERLINK("https://web.datatree.com/?/property?propertyId=3823478")</f>
        <v>https://web.datatree.com/?/property?propertyId=3823478</v>
      </c>
    </row>
    <row r="528" spans="1:237" x14ac:dyDescent="0.25">
      <c r="A528" t="s">
        <v>5611</v>
      </c>
      <c r="D528" t="s">
        <v>5611</v>
      </c>
      <c r="E528" t="s">
        <v>273</v>
      </c>
      <c r="F528">
        <v>3</v>
      </c>
      <c r="O528" t="s">
        <v>5611</v>
      </c>
      <c r="P528" t="s">
        <v>5611</v>
      </c>
      <c r="R528" t="s">
        <v>274</v>
      </c>
      <c r="T528" t="s">
        <v>242</v>
      </c>
      <c r="AE528" t="s">
        <v>243</v>
      </c>
      <c r="AH528" t="s">
        <v>244</v>
      </c>
      <c r="AK528" t="s">
        <v>245</v>
      </c>
      <c r="AP528" t="s">
        <v>5612</v>
      </c>
      <c r="AS528" t="s">
        <v>2051</v>
      </c>
      <c r="AT528" t="s">
        <v>2051</v>
      </c>
      <c r="AU528" t="s">
        <v>243</v>
      </c>
      <c r="AV528" t="str">
        <f>"86438"</f>
        <v>86438</v>
      </c>
      <c r="AW528" t="s">
        <v>515</v>
      </c>
      <c r="AX528" t="s">
        <v>5613</v>
      </c>
      <c r="AY528" t="s">
        <v>5614</v>
      </c>
      <c r="AZ528" t="s">
        <v>254</v>
      </c>
      <c r="BA528" t="s">
        <v>5615</v>
      </c>
      <c r="BB528" t="str">
        <f>"242-06-027"</f>
        <v>242-06-027</v>
      </c>
      <c r="BC528" t="str">
        <f>"24206027"</f>
        <v>24206027</v>
      </c>
      <c r="BD528" t="str">
        <f>"R24206027"</f>
        <v>R24206027</v>
      </c>
      <c r="BE528">
        <v>4015</v>
      </c>
      <c r="BI528" t="s">
        <v>256</v>
      </c>
      <c r="BJ528" t="s">
        <v>281</v>
      </c>
      <c r="BK528" t="s">
        <v>446</v>
      </c>
      <c r="BL528">
        <v>5</v>
      </c>
      <c r="BN528">
        <v>34.755841866287298</v>
      </c>
      <c r="BO528">
        <v>-114.063993489954</v>
      </c>
      <c r="BP528" t="s">
        <v>5616</v>
      </c>
      <c r="BW528" t="s">
        <v>3262</v>
      </c>
      <c r="BX528" t="s">
        <v>3262</v>
      </c>
      <c r="CA528" t="str">
        <f>""</f>
        <v/>
      </c>
      <c r="CC528">
        <v>0</v>
      </c>
      <c r="CD528">
        <v>0</v>
      </c>
      <c r="CE528">
        <v>0</v>
      </c>
      <c r="CF528">
        <v>0</v>
      </c>
      <c r="CI528">
        <v>0</v>
      </c>
      <c r="CJ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0</v>
      </c>
      <c r="CU528">
        <v>0</v>
      </c>
      <c r="CX528">
        <v>0</v>
      </c>
      <c r="CZ528">
        <v>0</v>
      </c>
      <c r="DB528">
        <v>0</v>
      </c>
      <c r="DD528">
        <v>0</v>
      </c>
      <c r="DF528">
        <v>0</v>
      </c>
      <c r="DK528">
        <v>0</v>
      </c>
      <c r="DM528">
        <v>0</v>
      </c>
      <c r="DX528">
        <v>0</v>
      </c>
      <c r="EC528" t="s">
        <v>261</v>
      </c>
      <c r="ED528" t="s">
        <v>354</v>
      </c>
      <c r="EE528" t="s">
        <v>355</v>
      </c>
      <c r="EG528">
        <v>435600</v>
      </c>
      <c r="EH528">
        <v>10</v>
      </c>
      <c r="EI528">
        <v>0</v>
      </c>
      <c r="EJ528">
        <v>0</v>
      </c>
      <c r="EK528">
        <v>0</v>
      </c>
      <c r="EL528">
        <v>0</v>
      </c>
      <c r="EU528" t="s">
        <v>264</v>
      </c>
      <c r="EV528" t="s">
        <v>1139</v>
      </c>
      <c r="EW528" t="s">
        <v>1140</v>
      </c>
      <c r="EX528" s="1">
        <v>40135</v>
      </c>
      <c r="EY528" t="s">
        <v>267</v>
      </c>
      <c r="EZ528" t="str">
        <f t="shared" si="30"/>
        <v>FALSE</v>
      </c>
      <c r="FA528">
        <v>2022</v>
      </c>
      <c r="FB528">
        <v>2020</v>
      </c>
      <c r="FC528">
        <v>1300</v>
      </c>
      <c r="FD528" t="s">
        <v>246</v>
      </c>
      <c r="FE528" t="s">
        <v>246</v>
      </c>
      <c r="FF528" t="s">
        <v>246</v>
      </c>
      <c r="FG528" t="s">
        <v>246</v>
      </c>
      <c r="FH528" t="s">
        <v>246</v>
      </c>
      <c r="FI528" t="s">
        <v>246</v>
      </c>
      <c r="FJ528" t="s">
        <v>246</v>
      </c>
      <c r="FK528" t="s">
        <v>246</v>
      </c>
      <c r="FL528" t="s">
        <v>246</v>
      </c>
      <c r="FM528" t="s">
        <v>246</v>
      </c>
      <c r="FN528" t="s">
        <v>246</v>
      </c>
      <c r="FO528" t="s">
        <v>246</v>
      </c>
      <c r="FP528" t="s">
        <v>246</v>
      </c>
      <c r="FQ528" s="2">
        <v>915</v>
      </c>
      <c r="FR528" s="2">
        <v>0</v>
      </c>
      <c r="FS528" s="2">
        <v>0</v>
      </c>
      <c r="FT528">
        <v>0</v>
      </c>
      <c r="FU528" s="2">
        <v>6102</v>
      </c>
      <c r="FV528" s="2">
        <v>6102</v>
      </c>
      <c r="FW528" s="2">
        <v>0</v>
      </c>
      <c r="FX528">
        <v>0</v>
      </c>
      <c r="FY528" s="2">
        <v>0</v>
      </c>
      <c r="FZ528" s="2">
        <v>0</v>
      </c>
      <c r="GA528" s="2">
        <v>0</v>
      </c>
      <c r="GB528">
        <v>0</v>
      </c>
      <c r="GC528" s="2">
        <v>77.94</v>
      </c>
      <c r="GE528" s="2">
        <v>6102</v>
      </c>
      <c r="GF528">
        <v>16</v>
      </c>
      <c r="GH528" t="s">
        <v>410</v>
      </c>
      <c r="GK528" t="s">
        <v>411</v>
      </c>
      <c r="GL528" t="s">
        <v>411</v>
      </c>
      <c r="GR528" t="str">
        <f>""</f>
        <v/>
      </c>
      <c r="GS528" t="str">
        <f>""</f>
        <v/>
      </c>
      <c r="GT528" t="str">
        <f>""</f>
        <v/>
      </c>
      <c r="HF528" t="str">
        <f>""</f>
        <v/>
      </c>
      <c r="HK528" t="str">
        <f>""</f>
        <v/>
      </c>
      <c r="HN528" t="s">
        <v>271</v>
      </c>
      <c r="HP528" t="str">
        <f>""</f>
        <v/>
      </c>
      <c r="HQ528" t="str">
        <f>""</f>
        <v/>
      </c>
      <c r="IA528" t="str">
        <f>""</f>
        <v/>
      </c>
      <c r="IB528" t="str">
        <f>""</f>
        <v/>
      </c>
      <c r="IC528" t="str">
        <f>HYPERLINK("https://web.datatree.com/?/property?propertyId=3799348")</f>
        <v>https://web.datatree.com/?/property?propertyId=3799348</v>
      </c>
    </row>
    <row r="529" spans="1:237" x14ac:dyDescent="0.25">
      <c r="A529" t="s">
        <v>5617</v>
      </c>
      <c r="B529" t="s">
        <v>5618</v>
      </c>
      <c r="C529" t="s">
        <v>5618</v>
      </c>
      <c r="D529" t="s">
        <v>5619</v>
      </c>
      <c r="E529" t="s">
        <v>240</v>
      </c>
      <c r="F529">
        <v>5</v>
      </c>
      <c r="G529" t="s">
        <v>5620</v>
      </c>
      <c r="H529" t="s">
        <v>5621</v>
      </c>
      <c r="I529" t="s">
        <v>3584</v>
      </c>
      <c r="J529" t="s">
        <v>5619</v>
      </c>
      <c r="K529" t="s">
        <v>240</v>
      </c>
      <c r="L529">
        <v>5</v>
      </c>
      <c r="O529" t="s">
        <v>5622</v>
      </c>
      <c r="P529" t="s">
        <v>5623</v>
      </c>
      <c r="Q529" t="s">
        <v>1421</v>
      </c>
      <c r="R529" t="s">
        <v>300</v>
      </c>
      <c r="S529" t="s">
        <v>541</v>
      </c>
      <c r="T529" t="s">
        <v>242</v>
      </c>
      <c r="AE529" t="s">
        <v>243</v>
      </c>
      <c r="AH529" t="s">
        <v>244</v>
      </c>
      <c r="AK529" t="s">
        <v>245</v>
      </c>
      <c r="AL529" t="s">
        <v>246</v>
      </c>
      <c r="AM529">
        <v>1308</v>
      </c>
      <c r="AP529" t="s">
        <v>1038</v>
      </c>
      <c r="AQ529" t="s">
        <v>491</v>
      </c>
      <c r="AR529" t="s">
        <v>5624</v>
      </c>
      <c r="AS529" t="s">
        <v>345</v>
      </c>
      <c r="AT529" t="s">
        <v>345</v>
      </c>
      <c r="AU529" t="s">
        <v>243</v>
      </c>
      <c r="AV529" t="str">
        <f>"86401-5139"</f>
        <v>86401-5139</v>
      </c>
      <c r="AW529" t="s">
        <v>1184</v>
      </c>
      <c r="AX529" t="s">
        <v>5625</v>
      </c>
      <c r="AY529" t="s">
        <v>5626</v>
      </c>
      <c r="AZ529" t="s">
        <v>254</v>
      </c>
      <c r="BA529" t="s">
        <v>5627</v>
      </c>
      <c r="BB529" t="str">
        <f>"351-15-015"</f>
        <v>351-15-015</v>
      </c>
      <c r="BC529" t="str">
        <f>"35115015"</f>
        <v>35115015</v>
      </c>
      <c r="BD529" t="str">
        <f>"R35115015"</f>
        <v>R35115015</v>
      </c>
      <c r="BE529">
        <v>4015</v>
      </c>
      <c r="BJ529" t="s">
        <v>333</v>
      </c>
      <c r="BK529" t="s">
        <v>310</v>
      </c>
      <c r="BL529">
        <v>21</v>
      </c>
      <c r="BN529">
        <v>35.458240701813303</v>
      </c>
      <c r="BO529">
        <v>-114.41627002894</v>
      </c>
      <c r="BP529" t="s">
        <v>1042</v>
      </c>
      <c r="BQ529">
        <v>4</v>
      </c>
      <c r="BW529" t="s">
        <v>2357</v>
      </c>
      <c r="BX529" t="s">
        <v>2357</v>
      </c>
      <c r="CA529" t="str">
        <f>"18|31/18|31"</f>
        <v>18|31/18|31</v>
      </c>
      <c r="CC529">
        <v>0</v>
      </c>
      <c r="CD529">
        <v>0</v>
      </c>
      <c r="CE529">
        <v>0</v>
      </c>
      <c r="CF529">
        <v>0</v>
      </c>
      <c r="CI529">
        <v>0</v>
      </c>
      <c r="CJ529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v>0</v>
      </c>
      <c r="CX529">
        <v>0</v>
      </c>
      <c r="CZ529">
        <v>0</v>
      </c>
      <c r="DB529">
        <v>0</v>
      </c>
      <c r="DD529">
        <v>0</v>
      </c>
      <c r="DF529">
        <v>0</v>
      </c>
      <c r="DK529">
        <v>0</v>
      </c>
      <c r="DM529">
        <v>0</v>
      </c>
      <c r="DX529">
        <v>0</v>
      </c>
      <c r="EC529" t="s">
        <v>336</v>
      </c>
      <c r="ED529" t="s">
        <v>337</v>
      </c>
      <c r="EE529" t="s">
        <v>338</v>
      </c>
      <c r="EG529">
        <v>435600</v>
      </c>
      <c r="EH529">
        <v>10</v>
      </c>
      <c r="EI529">
        <v>0</v>
      </c>
      <c r="EJ529">
        <v>0</v>
      </c>
      <c r="EK529">
        <v>0</v>
      </c>
      <c r="EL529">
        <v>0</v>
      </c>
      <c r="EU529" t="s">
        <v>264</v>
      </c>
      <c r="EV529" t="s">
        <v>339</v>
      </c>
      <c r="EW529" t="s">
        <v>340</v>
      </c>
      <c r="EX529" s="1">
        <v>40135</v>
      </c>
      <c r="EY529" t="s">
        <v>267</v>
      </c>
      <c r="EZ529" t="str">
        <f t="shared" si="30"/>
        <v>FALSE</v>
      </c>
      <c r="FA529">
        <v>2022</v>
      </c>
      <c r="FB529">
        <v>2020</v>
      </c>
      <c r="FC529">
        <v>400</v>
      </c>
      <c r="FD529" t="s">
        <v>246</v>
      </c>
      <c r="FE529" t="s">
        <v>246</v>
      </c>
      <c r="FF529" t="s">
        <v>246</v>
      </c>
      <c r="FG529" t="s">
        <v>246</v>
      </c>
      <c r="FH529" t="s">
        <v>246</v>
      </c>
      <c r="FI529" t="s">
        <v>246</v>
      </c>
      <c r="FJ529" t="s">
        <v>246</v>
      </c>
      <c r="FK529" t="s">
        <v>246</v>
      </c>
      <c r="FL529" t="s">
        <v>246</v>
      </c>
      <c r="FM529" t="s">
        <v>246</v>
      </c>
      <c r="FN529" t="s">
        <v>246</v>
      </c>
      <c r="FO529" t="s">
        <v>246</v>
      </c>
      <c r="FP529" t="s">
        <v>246</v>
      </c>
      <c r="FQ529" s="2">
        <v>764</v>
      </c>
      <c r="FR529" s="2">
        <v>0</v>
      </c>
      <c r="FS529" s="2">
        <v>0</v>
      </c>
      <c r="FT529">
        <v>0</v>
      </c>
      <c r="FU529" s="2">
        <v>5090</v>
      </c>
      <c r="FV529" s="2">
        <v>5090</v>
      </c>
      <c r="FW529" s="2">
        <v>0</v>
      </c>
      <c r="FX529">
        <v>0</v>
      </c>
      <c r="FY529" s="2">
        <v>0</v>
      </c>
      <c r="FZ529" s="2">
        <v>0</v>
      </c>
      <c r="GA529" s="2">
        <v>0</v>
      </c>
      <c r="GB529">
        <v>0</v>
      </c>
      <c r="GC529" s="2">
        <v>101.82</v>
      </c>
      <c r="GE529" s="2">
        <v>5090</v>
      </c>
      <c r="GH529" t="s">
        <v>315</v>
      </c>
      <c r="GK529" t="s">
        <v>316</v>
      </c>
      <c r="GL529" t="s">
        <v>317</v>
      </c>
      <c r="GM529" t="s">
        <v>318</v>
      </c>
      <c r="GN529" s="1">
        <v>39485</v>
      </c>
      <c r="GO529" s="1">
        <v>39589</v>
      </c>
      <c r="GP529" s="2">
        <v>0</v>
      </c>
      <c r="GQ529" t="s">
        <v>5628</v>
      </c>
      <c r="GR529" t="str">
        <f>"                    "</f>
        <v xml:space="preserve">                    </v>
      </c>
      <c r="GS529" t="str">
        <f>"7207.912"</f>
        <v>7207.912</v>
      </c>
      <c r="GT529" t="str">
        <f>""</f>
        <v/>
      </c>
      <c r="GV529" s="1">
        <v>38519</v>
      </c>
      <c r="GW529" s="2">
        <v>50000</v>
      </c>
      <c r="GX529" t="s">
        <v>566</v>
      </c>
      <c r="GY529" t="s">
        <v>567</v>
      </c>
      <c r="GZ529" t="s">
        <v>5629</v>
      </c>
      <c r="HB529" s="2">
        <v>49000</v>
      </c>
      <c r="HC529" t="s">
        <v>569</v>
      </c>
      <c r="HE529" t="s">
        <v>570</v>
      </c>
      <c r="HF529" t="str">
        <f>"5664.302"</f>
        <v>5664.302</v>
      </c>
      <c r="HK529" t="str">
        <f>"                    "</f>
        <v xml:space="preserve">                    </v>
      </c>
      <c r="HL529" t="s">
        <v>5630</v>
      </c>
      <c r="HM529" t="s">
        <v>1116</v>
      </c>
      <c r="HN529" t="s">
        <v>271</v>
      </c>
      <c r="HP529" t="str">
        <f>"5664.296"</f>
        <v>5664.296</v>
      </c>
      <c r="HQ529" t="str">
        <f>""</f>
        <v/>
      </c>
      <c r="IA529" t="str">
        <f>""</f>
        <v/>
      </c>
      <c r="IB529" t="str">
        <f>""</f>
        <v/>
      </c>
      <c r="IC529" t="str">
        <f>HYPERLINK("https://web.datatree.com/?/property?propertyId=3864144")</f>
        <v>https://web.datatree.com/?/property?propertyId=3864144</v>
      </c>
    </row>
    <row r="530" spans="1:237" x14ac:dyDescent="0.25">
      <c r="A530" t="s">
        <v>5631</v>
      </c>
      <c r="B530" t="s">
        <v>5632</v>
      </c>
      <c r="C530" t="s">
        <v>5632</v>
      </c>
      <c r="D530" t="s">
        <v>5633</v>
      </c>
      <c r="E530" t="s">
        <v>240</v>
      </c>
      <c r="F530">
        <v>1</v>
      </c>
      <c r="O530" t="s">
        <v>5634</v>
      </c>
      <c r="P530" t="s">
        <v>5631</v>
      </c>
      <c r="T530" t="s">
        <v>242</v>
      </c>
      <c r="AE530" t="s">
        <v>243</v>
      </c>
      <c r="AH530" t="s">
        <v>244</v>
      </c>
      <c r="AK530" t="s">
        <v>245</v>
      </c>
      <c r="AL530" t="s">
        <v>246</v>
      </c>
      <c r="AM530">
        <v>8517</v>
      </c>
      <c r="AP530" t="s">
        <v>5635</v>
      </c>
      <c r="AQ530" t="s">
        <v>248</v>
      </c>
      <c r="AS530" t="s">
        <v>5636</v>
      </c>
      <c r="AT530" t="s">
        <v>5636</v>
      </c>
      <c r="AU530" t="s">
        <v>250</v>
      </c>
      <c r="AV530" t="str">
        <f>"60714-2011"</f>
        <v>60714-2011</v>
      </c>
      <c r="AW530" t="s">
        <v>616</v>
      </c>
      <c r="AX530" t="s">
        <v>5637</v>
      </c>
      <c r="AY530" t="s">
        <v>5638</v>
      </c>
      <c r="AZ530" t="s">
        <v>254</v>
      </c>
      <c r="BA530" t="s">
        <v>5639</v>
      </c>
      <c r="BB530" t="str">
        <f>"201-34-011"</f>
        <v>201-34-011</v>
      </c>
      <c r="BC530" t="str">
        <f>"20134011"</f>
        <v>20134011</v>
      </c>
      <c r="BD530" t="str">
        <f>"R20134011"</f>
        <v>R20134011</v>
      </c>
      <c r="BE530">
        <v>4015</v>
      </c>
      <c r="BI530" t="s">
        <v>256</v>
      </c>
      <c r="BJ530" t="s">
        <v>707</v>
      </c>
      <c r="BK530" t="s">
        <v>258</v>
      </c>
      <c r="BL530">
        <v>17</v>
      </c>
      <c r="BN530">
        <v>34.861810099968601</v>
      </c>
      <c r="BO530">
        <v>-113.574210259715</v>
      </c>
      <c r="BW530" t="s">
        <v>1166</v>
      </c>
      <c r="BX530" t="s">
        <v>1166</v>
      </c>
      <c r="CA530" t="str">
        <f>""</f>
        <v/>
      </c>
      <c r="CC530">
        <v>0</v>
      </c>
      <c r="CD530">
        <v>0</v>
      </c>
      <c r="CE530">
        <v>0</v>
      </c>
      <c r="CF530">
        <v>0</v>
      </c>
      <c r="CI530">
        <v>0</v>
      </c>
      <c r="CJ530">
        <v>0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0</v>
      </c>
      <c r="CU530">
        <v>0</v>
      </c>
      <c r="CX530">
        <v>0</v>
      </c>
      <c r="CZ530">
        <v>0</v>
      </c>
      <c r="DB530">
        <v>0</v>
      </c>
      <c r="DD530">
        <v>0</v>
      </c>
      <c r="DF530">
        <v>0</v>
      </c>
      <c r="DK530">
        <v>0</v>
      </c>
      <c r="DM530">
        <v>0</v>
      </c>
      <c r="DX530">
        <v>0</v>
      </c>
      <c r="EC530" t="s">
        <v>336</v>
      </c>
      <c r="ED530" t="s">
        <v>405</v>
      </c>
      <c r="EE530" t="s">
        <v>406</v>
      </c>
      <c r="EG530">
        <v>435600</v>
      </c>
      <c r="EH530">
        <v>10</v>
      </c>
      <c r="EI530">
        <v>0</v>
      </c>
      <c r="EJ530">
        <v>0</v>
      </c>
      <c r="EK530">
        <v>0</v>
      </c>
      <c r="EL530">
        <v>0</v>
      </c>
      <c r="EU530" t="s">
        <v>264</v>
      </c>
      <c r="EV530" t="s">
        <v>709</v>
      </c>
      <c r="EW530" t="s">
        <v>710</v>
      </c>
      <c r="EX530" s="1">
        <v>40135</v>
      </c>
      <c r="EY530" t="s">
        <v>267</v>
      </c>
      <c r="EZ530" t="str">
        <f t="shared" si="30"/>
        <v>FALSE</v>
      </c>
      <c r="FA530">
        <v>2022</v>
      </c>
      <c r="FB530">
        <v>2020</v>
      </c>
      <c r="FC530">
        <v>600</v>
      </c>
      <c r="FD530" t="s">
        <v>246</v>
      </c>
      <c r="FE530" t="s">
        <v>246</v>
      </c>
      <c r="FF530" t="s">
        <v>246</v>
      </c>
      <c r="FG530" t="s">
        <v>246</v>
      </c>
      <c r="FH530" t="s">
        <v>246</v>
      </c>
      <c r="FI530" t="s">
        <v>246</v>
      </c>
      <c r="FJ530" t="s">
        <v>246</v>
      </c>
      <c r="FK530" t="s">
        <v>246</v>
      </c>
      <c r="FL530" t="s">
        <v>246</v>
      </c>
      <c r="FM530" t="s">
        <v>246</v>
      </c>
      <c r="FN530" t="s">
        <v>246</v>
      </c>
      <c r="FO530" t="s">
        <v>246</v>
      </c>
      <c r="FP530" t="s">
        <v>246</v>
      </c>
      <c r="FQ530" s="2">
        <v>296</v>
      </c>
      <c r="FR530" s="2">
        <v>0</v>
      </c>
      <c r="FS530" s="2">
        <v>0</v>
      </c>
      <c r="FT530">
        <v>0</v>
      </c>
      <c r="FU530" s="2">
        <v>1972</v>
      </c>
      <c r="FV530" s="2">
        <v>1972</v>
      </c>
      <c r="FW530" s="2">
        <v>0</v>
      </c>
      <c r="FX530">
        <v>0</v>
      </c>
      <c r="FY530" s="2">
        <v>0</v>
      </c>
      <c r="FZ530" s="2">
        <v>0</v>
      </c>
      <c r="GA530" s="2">
        <v>0</v>
      </c>
      <c r="GB530">
        <v>0</v>
      </c>
      <c r="GC530" s="2">
        <v>18.18</v>
      </c>
      <c r="GE530" s="2">
        <v>1972</v>
      </c>
      <c r="GH530" t="s">
        <v>289</v>
      </c>
      <c r="GK530" t="s">
        <v>290</v>
      </c>
      <c r="GL530" t="s">
        <v>290</v>
      </c>
      <c r="GO530" s="1">
        <v>37789</v>
      </c>
      <c r="GP530" s="2">
        <v>0</v>
      </c>
      <c r="GQ530" t="s">
        <v>319</v>
      </c>
      <c r="GR530" t="str">
        <f>"                    "</f>
        <v xml:space="preserve">                    </v>
      </c>
      <c r="GS530" t="str">
        <f>"4543.525"</f>
        <v>4543.525</v>
      </c>
      <c r="GT530" t="str">
        <f>""</f>
        <v/>
      </c>
      <c r="HF530" t="str">
        <f>""</f>
        <v/>
      </c>
      <c r="HK530" t="str">
        <f>""</f>
        <v/>
      </c>
      <c r="HN530" t="s">
        <v>271</v>
      </c>
      <c r="HP530" t="str">
        <f>""</f>
        <v/>
      </c>
      <c r="HQ530" t="str">
        <f>""</f>
        <v/>
      </c>
      <c r="IA530" t="str">
        <f>""</f>
        <v/>
      </c>
      <c r="IB530" t="str">
        <f>""</f>
        <v/>
      </c>
      <c r="IC530" t="str">
        <f>HYPERLINK("https://web.datatree.com/?/property?propertyId=3866842")</f>
        <v>https://web.datatree.com/?/property?propertyId=3866842</v>
      </c>
    </row>
    <row r="531" spans="1:237" x14ac:dyDescent="0.25">
      <c r="A531" t="s">
        <v>272</v>
      </c>
      <c r="D531" t="s">
        <v>272</v>
      </c>
      <c r="E531" t="s">
        <v>273</v>
      </c>
      <c r="F531">
        <v>377</v>
      </c>
      <c r="O531" t="s">
        <v>272</v>
      </c>
      <c r="P531" t="s">
        <v>272</v>
      </c>
      <c r="R531" t="s">
        <v>274</v>
      </c>
      <c r="T531" t="s">
        <v>242</v>
      </c>
      <c r="AE531" t="s">
        <v>243</v>
      </c>
      <c r="AH531" t="s">
        <v>244</v>
      </c>
      <c r="AK531" t="s">
        <v>245</v>
      </c>
      <c r="AP531" t="s">
        <v>275</v>
      </c>
      <c r="AS531" t="s">
        <v>276</v>
      </c>
      <c r="AT531" t="s">
        <v>276</v>
      </c>
      <c r="AU531" t="s">
        <v>243</v>
      </c>
      <c r="AV531" t="str">
        <f>"86321"</f>
        <v>86321</v>
      </c>
      <c r="AW531" t="s">
        <v>277</v>
      </c>
      <c r="AX531" t="s">
        <v>278</v>
      </c>
      <c r="AY531" t="s">
        <v>279</v>
      </c>
      <c r="AZ531" t="s">
        <v>254</v>
      </c>
      <c r="BA531" t="s">
        <v>5640</v>
      </c>
      <c r="BB531" t="str">
        <f>"201-06-118"</f>
        <v>201-06-118</v>
      </c>
      <c r="BC531" t="str">
        <f>"20106118"</f>
        <v>20106118</v>
      </c>
      <c r="BD531" t="str">
        <f>"R20106118"</f>
        <v>R20106118</v>
      </c>
      <c r="BE531">
        <v>4015</v>
      </c>
      <c r="BI531" t="s">
        <v>256</v>
      </c>
      <c r="BJ531" t="s">
        <v>281</v>
      </c>
      <c r="BK531" t="s">
        <v>258</v>
      </c>
      <c r="BL531">
        <v>31</v>
      </c>
      <c r="BN531">
        <v>34.6797356655876</v>
      </c>
      <c r="BO531">
        <v>-113.55016544514</v>
      </c>
      <c r="BP531" t="s">
        <v>282</v>
      </c>
      <c r="BW531" t="s">
        <v>950</v>
      </c>
      <c r="BX531" t="s">
        <v>950</v>
      </c>
      <c r="CA531" t="str">
        <f>"119"</f>
        <v>119</v>
      </c>
      <c r="CC531">
        <v>0</v>
      </c>
      <c r="CD531">
        <v>0</v>
      </c>
      <c r="CE531">
        <v>0</v>
      </c>
      <c r="CF531">
        <v>0</v>
      </c>
      <c r="CI531">
        <v>0</v>
      </c>
      <c r="CJ531">
        <v>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0</v>
      </c>
      <c r="CX531">
        <v>0</v>
      </c>
      <c r="CZ531">
        <v>0</v>
      </c>
      <c r="DB531">
        <v>0</v>
      </c>
      <c r="DD531">
        <v>0</v>
      </c>
      <c r="DF531">
        <v>0</v>
      </c>
      <c r="DK531">
        <v>0</v>
      </c>
      <c r="DM531">
        <v>0</v>
      </c>
      <c r="DX531">
        <v>0</v>
      </c>
      <c r="EC531" t="s">
        <v>284</v>
      </c>
      <c r="ED531" t="s">
        <v>285</v>
      </c>
      <c r="EE531" t="s">
        <v>286</v>
      </c>
      <c r="EG531">
        <v>435600</v>
      </c>
      <c r="EH531">
        <v>10</v>
      </c>
      <c r="EI531">
        <v>0</v>
      </c>
      <c r="EJ531">
        <v>0</v>
      </c>
      <c r="EK531">
        <v>0</v>
      </c>
      <c r="EL531">
        <v>0</v>
      </c>
      <c r="EU531" t="s">
        <v>264</v>
      </c>
      <c r="EV531" t="s">
        <v>287</v>
      </c>
      <c r="EW531" t="s">
        <v>288</v>
      </c>
      <c r="EX531" s="1">
        <v>40135</v>
      </c>
      <c r="EY531" t="s">
        <v>267</v>
      </c>
      <c r="EZ531" t="str">
        <f t="shared" si="30"/>
        <v>FALSE</v>
      </c>
      <c r="FA531">
        <v>2022</v>
      </c>
      <c r="FB531">
        <v>2020</v>
      </c>
      <c r="FC531">
        <v>600</v>
      </c>
      <c r="FD531" t="s">
        <v>246</v>
      </c>
      <c r="FE531" t="s">
        <v>246</v>
      </c>
      <c r="FF531" t="s">
        <v>246</v>
      </c>
      <c r="FG531" t="s">
        <v>246</v>
      </c>
      <c r="FH531" t="s">
        <v>246</v>
      </c>
      <c r="FI531" t="s">
        <v>246</v>
      </c>
      <c r="FJ531" t="s">
        <v>246</v>
      </c>
      <c r="FK531" t="s">
        <v>246</v>
      </c>
      <c r="FL531" t="s">
        <v>246</v>
      </c>
      <c r="FM531" t="s">
        <v>246</v>
      </c>
      <c r="FN531" t="s">
        <v>246</v>
      </c>
      <c r="FO531" t="s">
        <v>246</v>
      </c>
      <c r="FP531" t="s">
        <v>246</v>
      </c>
      <c r="FQ531" s="2">
        <v>12</v>
      </c>
      <c r="FR531" s="2">
        <v>0</v>
      </c>
      <c r="FS531" s="2">
        <v>0</v>
      </c>
      <c r="FT531">
        <v>0</v>
      </c>
      <c r="FU531" s="2">
        <v>82</v>
      </c>
      <c r="FV531" s="2">
        <v>82</v>
      </c>
      <c r="FW531" s="2">
        <v>0</v>
      </c>
      <c r="FX531">
        <v>0</v>
      </c>
      <c r="FY531" s="2">
        <v>0</v>
      </c>
      <c r="FZ531" s="2">
        <v>0</v>
      </c>
      <c r="GA531" s="2">
        <v>0</v>
      </c>
      <c r="GB531">
        <v>0</v>
      </c>
      <c r="GC531" s="2">
        <v>1.1399999999999999</v>
      </c>
      <c r="GE531" s="2">
        <v>82</v>
      </c>
      <c r="GH531" t="s">
        <v>289</v>
      </c>
      <c r="GK531" t="s">
        <v>290</v>
      </c>
      <c r="GL531" t="s">
        <v>290</v>
      </c>
      <c r="GR531" t="str">
        <f>""</f>
        <v/>
      </c>
      <c r="GS531" t="str">
        <f>""</f>
        <v/>
      </c>
      <c r="GT531" t="str">
        <f>""</f>
        <v/>
      </c>
      <c r="HF531" t="str">
        <f>""</f>
        <v/>
      </c>
      <c r="HK531" t="str">
        <f>""</f>
        <v/>
      </c>
      <c r="HN531" t="s">
        <v>271</v>
      </c>
      <c r="HP531" t="str">
        <f>""</f>
        <v/>
      </c>
      <c r="HQ531" t="str">
        <f>""</f>
        <v/>
      </c>
      <c r="IA531" t="str">
        <f>""</f>
        <v/>
      </c>
      <c r="IB531" t="str">
        <f>""</f>
        <v/>
      </c>
      <c r="IC531" t="str">
        <f>HYPERLINK("https://web.datatree.com/?/property?propertyId=3869028")</f>
        <v>https://web.datatree.com/?/property?propertyId=3869028</v>
      </c>
    </row>
    <row r="532" spans="1:237" x14ac:dyDescent="0.25">
      <c r="A532" t="s">
        <v>5641</v>
      </c>
      <c r="B532" t="s">
        <v>5642</v>
      </c>
      <c r="C532" t="s">
        <v>5642</v>
      </c>
      <c r="D532" t="s">
        <v>5643</v>
      </c>
      <c r="E532" t="s">
        <v>240</v>
      </c>
      <c r="F532">
        <v>1</v>
      </c>
      <c r="O532" t="s">
        <v>5644</v>
      </c>
      <c r="P532" t="s">
        <v>5641</v>
      </c>
      <c r="Q532" t="s">
        <v>325</v>
      </c>
      <c r="R532" t="s">
        <v>689</v>
      </c>
      <c r="S532" t="s">
        <v>541</v>
      </c>
      <c r="T532" t="s">
        <v>242</v>
      </c>
      <c r="AE532" t="s">
        <v>243</v>
      </c>
      <c r="AH532" t="s">
        <v>244</v>
      </c>
      <c r="AK532" t="s">
        <v>245</v>
      </c>
      <c r="AP532" t="s">
        <v>5645</v>
      </c>
      <c r="AS532" t="s">
        <v>819</v>
      </c>
      <c r="AT532" t="s">
        <v>691</v>
      </c>
      <c r="AU532" t="s">
        <v>328</v>
      </c>
      <c r="AV532" t="str">
        <f>"91357-1990"</f>
        <v>91357-1990</v>
      </c>
      <c r="AW532" t="s">
        <v>768</v>
      </c>
      <c r="AX532" t="s">
        <v>5646</v>
      </c>
      <c r="AY532" t="s">
        <v>5647</v>
      </c>
      <c r="AZ532" t="s">
        <v>254</v>
      </c>
      <c r="BA532" t="s">
        <v>5648</v>
      </c>
      <c r="BB532" t="str">
        <f>"317-03-017"</f>
        <v>317-03-017</v>
      </c>
      <c r="BC532" t="str">
        <f>"31703017"</f>
        <v>31703017</v>
      </c>
      <c r="BD532" t="str">
        <f>"R31703017"</f>
        <v>R31703017</v>
      </c>
      <c r="BE532">
        <v>4015</v>
      </c>
      <c r="BJ532" t="s">
        <v>309</v>
      </c>
      <c r="BK532" t="s">
        <v>310</v>
      </c>
      <c r="BL532">
        <v>3</v>
      </c>
      <c r="BN532">
        <v>35.585306097749303</v>
      </c>
      <c r="BO532">
        <v>-114.40139775798001</v>
      </c>
      <c r="BP532" t="s">
        <v>311</v>
      </c>
      <c r="BQ532">
        <v>8</v>
      </c>
      <c r="BW532" t="s">
        <v>1377</v>
      </c>
      <c r="BX532" t="s">
        <v>1377</v>
      </c>
      <c r="CA532" t="str">
        <f>"34|47"</f>
        <v>34|47</v>
      </c>
      <c r="CC532">
        <v>0</v>
      </c>
      <c r="CD532">
        <v>0</v>
      </c>
      <c r="CE532">
        <v>0</v>
      </c>
      <c r="CF532">
        <v>0</v>
      </c>
      <c r="CI532">
        <v>0</v>
      </c>
      <c r="CJ532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0</v>
      </c>
      <c r="CX532">
        <v>0</v>
      </c>
      <c r="CZ532">
        <v>0</v>
      </c>
      <c r="DB532">
        <v>0</v>
      </c>
      <c r="DD532">
        <v>0</v>
      </c>
      <c r="DF532">
        <v>0</v>
      </c>
      <c r="DK532">
        <v>0</v>
      </c>
      <c r="DM532">
        <v>0</v>
      </c>
      <c r="DX532">
        <v>0</v>
      </c>
      <c r="EC532" t="s">
        <v>261</v>
      </c>
      <c r="ED532" t="s">
        <v>262</v>
      </c>
      <c r="EE532" t="s">
        <v>263</v>
      </c>
      <c r="EG532">
        <v>435600</v>
      </c>
      <c r="EH532">
        <v>10</v>
      </c>
      <c r="EI532">
        <v>0</v>
      </c>
      <c r="EJ532">
        <v>0</v>
      </c>
      <c r="EK532">
        <v>0</v>
      </c>
      <c r="EL532">
        <v>0</v>
      </c>
      <c r="EU532" t="s">
        <v>264</v>
      </c>
      <c r="EV532" t="s">
        <v>538</v>
      </c>
      <c r="EW532" t="s">
        <v>539</v>
      </c>
      <c r="EX532" s="1">
        <v>40135</v>
      </c>
      <c r="EY532" t="s">
        <v>267</v>
      </c>
      <c r="EZ532" t="str">
        <f t="shared" si="30"/>
        <v>FALSE</v>
      </c>
      <c r="FA532">
        <v>2022</v>
      </c>
      <c r="FB532">
        <v>2020</v>
      </c>
      <c r="FC532">
        <v>400</v>
      </c>
      <c r="FD532" t="s">
        <v>246</v>
      </c>
      <c r="FE532" t="s">
        <v>246</v>
      </c>
      <c r="FF532" t="s">
        <v>246</v>
      </c>
      <c r="FG532" t="s">
        <v>246</v>
      </c>
      <c r="FH532" t="s">
        <v>246</v>
      </c>
      <c r="FI532" t="s">
        <v>246</v>
      </c>
      <c r="FJ532" t="s">
        <v>246</v>
      </c>
      <c r="FK532" t="s">
        <v>246</v>
      </c>
      <c r="FL532" t="s">
        <v>246</v>
      </c>
      <c r="FM532" t="s">
        <v>246</v>
      </c>
      <c r="FN532" t="s">
        <v>246</v>
      </c>
      <c r="FO532" t="s">
        <v>246</v>
      </c>
      <c r="FP532" t="s">
        <v>246</v>
      </c>
      <c r="FQ532" s="2">
        <v>1013</v>
      </c>
      <c r="FR532" s="2">
        <v>0</v>
      </c>
      <c r="FS532" s="2">
        <v>0</v>
      </c>
      <c r="FT532">
        <v>0</v>
      </c>
      <c r="FU532" s="2">
        <v>6752</v>
      </c>
      <c r="FV532" s="2">
        <v>6752</v>
      </c>
      <c r="FW532" s="2">
        <v>0</v>
      </c>
      <c r="FX532">
        <v>0</v>
      </c>
      <c r="FY532" s="2">
        <v>0</v>
      </c>
      <c r="FZ532" s="2">
        <v>0</v>
      </c>
      <c r="GA532" s="2">
        <v>0</v>
      </c>
      <c r="GB532">
        <v>0</v>
      </c>
      <c r="GC532" s="2">
        <v>93.78</v>
      </c>
      <c r="GE532" s="2">
        <v>6752</v>
      </c>
      <c r="GH532" t="s">
        <v>315</v>
      </c>
      <c r="GK532" t="s">
        <v>316</v>
      </c>
      <c r="GL532" t="s">
        <v>317</v>
      </c>
      <c r="GM532" t="s">
        <v>318</v>
      </c>
      <c r="GN532" s="1">
        <v>41916</v>
      </c>
      <c r="GO532" s="1">
        <v>41926</v>
      </c>
      <c r="GQ532" t="s">
        <v>553</v>
      </c>
      <c r="GR532" t="str">
        <f>""</f>
        <v/>
      </c>
      <c r="GS532" t="str">
        <f>"2014.44692"</f>
        <v>2014.44692</v>
      </c>
      <c r="GT532" t="str">
        <f>""</f>
        <v/>
      </c>
      <c r="HF532" t="str">
        <f>""</f>
        <v/>
      </c>
      <c r="HK532" t="str">
        <f>""</f>
        <v/>
      </c>
      <c r="HN532" t="s">
        <v>271</v>
      </c>
      <c r="HP532" t="str">
        <f>""</f>
        <v/>
      </c>
      <c r="HQ532" t="str">
        <f>""</f>
        <v/>
      </c>
      <c r="IA532" t="str">
        <f>""</f>
        <v/>
      </c>
      <c r="IB532" t="str">
        <f>""</f>
        <v/>
      </c>
      <c r="IC532" t="str">
        <f>HYPERLINK("https://web.datatree.com/?/property?propertyId=3867463")</f>
        <v>https://web.datatree.com/?/property?propertyId=3867463</v>
      </c>
    </row>
    <row r="533" spans="1:237" x14ac:dyDescent="0.25">
      <c r="A533" t="s">
        <v>272</v>
      </c>
      <c r="D533" t="s">
        <v>272</v>
      </c>
      <c r="E533" t="s">
        <v>273</v>
      </c>
      <c r="F533">
        <v>377</v>
      </c>
      <c r="O533" t="s">
        <v>272</v>
      </c>
      <c r="P533" t="s">
        <v>272</v>
      </c>
      <c r="R533" t="s">
        <v>274</v>
      </c>
      <c r="T533" t="s">
        <v>242</v>
      </c>
      <c r="AE533" t="s">
        <v>243</v>
      </c>
      <c r="AH533" t="s">
        <v>244</v>
      </c>
      <c r="AK533" t="s">
        <v>245</v>
      </c>
      <c r="AP533" t="s">
        <v>275</v>
      </c>
      <c r="AS533" t="s">
        <v>276</v>
      </c>
      <c r="AT533" t="s">
        <v>276</v>
      </c>
      <c r="AU533" t="s">
        <v>243</v>
      </c>
      <c r="AV533" t="str">
        <f>"86321"</f>
        <v>86321</v>
      </c>
      <c r="AW533" t="s">
        <v>277</v>
      </c>
      <c r="AX533" t="s">
        <v>278</v>
      </c>
      <c r="AY533" t="s">
        <v>279</v>
      </c>
      <c r="AZ533" t="s">
        <v>254</v>
      </c>
      <c r="BA533" t="s">
        <v>5649</v>
      </c>
      <c r="BB533" t="str">
        <f>"201-06-106"</f>
        <v>201-06-106</v>
      </c>
      <c r="BC533" t="str">
        <f>"20106106"</f>
        <v>20106106</v>
      </c>
      <c r="BD533" t="str">
        <f>"R20106106"</f>
        <v>R20106106</v>
      </c>
      <c r="BE533">
        <v>4015</v>
      </c>
      <c r="BI533" t="s">
        <v>256</v>
      </c>
      <c r="BJ533" t="s">
        <v>281</v>
      </c>
      <c r="BK533" t="s">
        <v>258</v>
      </c>
      <c r="BL533">
        <v>31</v>
      </c>
      <c r="BN533">
        <v>34.681546290590902</v>
      </c>
      <c r="BO533">
        <v>-113.55236118505201</v>
      </c>
      <c r="BP533" t="s">
        <v>282</v>
      </c>
      <c r="BW533" t="s">
        <v>950</v>
      </c>
      <c r="BX533" t="s">
        <v>950</v>
      </c>
      <c r="CA533" t="str">
        <f>"107"</f>
        <v>107</v>
      </c>
      <c r="CC533">
        <v>0</v>
      </c>
      <c r="CD533">
        <v>0</v>
      </c>
      <c r="CE533">
        <v>0</v>
      </c>
      <c r="CF533">
        <v>0</v>
      </c>
      <c r="CI533">
        <v>0</v>
      </c>
      <c r="CJ533">
        <v>0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0</v>
      </c>
      <c r="CX533">
        <v>0</v>
      </c>
      <c r="CZ533">
        <v>0</v>
      </c>
      <c r="DB533">
        <v>0</v>
      </c>
      <c r="DD533">
        <v>0</v>
      </c>
      <c r="DF533">
        <v>0</v>
      </c>
      <c r="DK533">
        <v>0</v>
      </c>
      <c r="DM533">
        <v>0</v>
      </c>
      <c r="DX533">
        <v>0</v>
      </c>
      <c r="EC533" t="s">
        <v>284</v>
      </c>
      <c r="ED533" t="s">
        <v>285</v>
      </c>
      <c r="EE533" t="s">
        <v>286</v>
      </c>
      <c r="EG533">
        <v>435600</v>
      </c>
      <c r="EH533">
        <v>10</v>
      </c>
      <c r="EI533">
        <v>0</v>
      </c>
      <c r="EJ533">
        <v>0</v>
      </c>
      <c r="EK533">
        <v>0</v>
      </c>
      <c r="EL533">
        <v>0</v>
      </c>
      <c r="EU533" t="s">
        <v>264</v>
      </c>
      <c r="EV533" t="s">
        <v>287</v>
      </c>
      <c r="EW533" t="s">
        <v>288</v>
      </c>
      <c r="EX533" s="1">
        <v>40135</v>
      </c>
      <c r="EY533" t="s">
        <v>267</v>
      </c>
      <c r="EZ533" t="str">
        <f t="shared" si="30"/>
        <v>FALSE</v>
      </c>
      <c r="FA533">
        <v>2022</v>
      </c>
      <c r="FB533">
        <v>2020</v>
      </c>
      <c r="FC533">
        <v>600</v>
      </c>
      <c r="FD533" t="s">
        <v>246</v>
      </c>
      <c r="FE533" t="s">
        <v>246</v>
      </c>
      <c r="FF533" t="s">
        <v>246</v>
      </c>
      <c r="FG533" t="s">
        <v>246</v>
      </c>
      <c r="FH533" t="s">
        <v>246</v>
      </c>
      <c r="FI533" t="s">
        <v>246</v>
      </c>
      <c r="FJ533" t="s">
        <v>246</v>
      </c>
      <c r="FK533" t="s">
        <v>246</v>
      </c>
      <c r="FL533" t="s">
        <v>246</v>
      </c>
      <c r="FM533" t="s">
        <v>246</v>
      </c>
      <c r="FN533" t="s">
        <v>246</v>
      </c>
      <c r="FO533" t="s">
        <v>246</v>
      </c>
      <c r="FP533" t="s">
        <v>246</v>
      </c>
      <c r="FQ533" s="2">
        <v>12</v>
      </c>
      <c r="FR533" s="2">
        <v>0</v>
      </c>
      <c r="FS533" s="2">
        <v>0</v>
      </c>
      <c r="FT533">
        <v>0</v>
      </c>
      <c r="FU533" s="2">
        <v>82</v>
      </c>
      <c r="FV533" s="2">
        <v>82</v>
      </c>
      <c r="FW533" s="2">
        <v>0</v>
      </c>
      <c r="FX533">
        <v>0</v>
      </c>
      <c r="FY533" s="2">
        <v>0</v>
      </c>
      <c r="FZ533" s="2">
        <v>0</v>
      </c>
      <c r="GA533" s="2">
        <v>0</v>
      </c>
      <c r="GB533">
        <v>0</v>
      </c>
      <c r="GC533" s="2">
        <v>1.1399999999999999</v>
      </c>
      <c r="GE533" s="2">
        <v>82</v>
      </c>
      <c r="GH533" t="s">
        <v>289</v>
      </c>
      <c r="GK533" t="s">
        <v>290</v>
      </c>
      <c r="GL533" t="s">
        <v>290</v>
      </c>
      <c r="GR533" t="str">
        <f>""</f>
        <v/>
      </c>
      <c r="GS533" t="str">
        <f>""</f>
        <v/>
      </c>
      <c r="GT533" t="str">
        <f>""</f>
        <v/>
      </c>
      <c r="HF533" t="str">
        <f>""</f>
        <v/>
      </c>
      <c r="HK533" t="str">
        <f>""</f>
        <v/>
      </c>
      <c r="HN533" t="s">
        <v>271</v>
      </c>
      <c r="HP533" t="str">
        <f>""</f>
        <v/>
      </c>
      <c r="HQ533" t="str">
        <f>""</f>
        <v/>
      </c>
      <c r="IA533" t="str">
        <f>""</f>
        <v/>
      </c>
      <c r="IB533" t="str">
        <f>""</f>
        <v/>
      </c>
      <c r="IC533" t="str">
        <f>HYPERLINK("https://web.datatree.com/?/property?propertyId=3867806")</f>
        <v>https://web.datatree.com/?/property?propertyId=3867806</v>
      </c>
    </row>
    <row r="534" spans="1:237" x14ac:dyDescent="0.25">
      <c r="A534" t="s">
        <v>5650</v>
      </c>
      <c r="B534" t="s">
        <v>5651</v>
      </c>
      <c r="C534" t="s">
        <v>5652</v>
      </c>
      <c r="D534" t="s">
        <v>5653</v>
      </c>
      <c r="E534" t="s">
        <v>240</v>
      </c>
      <c r="F534">
        <v>4</v>
      </c>
      <c r="O534" t="s">
        <v>5654</v>
      </c>
      <c r="P534" t="s">
        <v>5650</v>
      </c>
      <c r="Q534" t="s">
        <v>1360</v>
      </c>
      <c r="T534" t="s">
        <v>242</v>
      </c>
      <c r="AE534" t="s">
        <v>243</v>
      </c>
      <c r="AH534" t="s">
        <v>244</v>
      </c>
      <c r="AK534" t="s">
        <v>245</v>
      </c>
      <c r="AL534" t="s">
        <v>246</v>
      </c>
      <c r="AM534">
        <v>2765</v>
      </c>
      <c r="AP534" t="s">
        <v>259</v>
      </c>
      <c r="AQ534" t="s">
        <v>491</v>
      </c>
      <c r="AS534" t="s">
        <v>345</v>
      </c>
      <c r="AU534" t="s">
        <v>243</v>
      </c>
      <c r="AV534" t="str">
        <f>"86401-8740"</f>
        <v>86401-8740</v>
      </c>
      <c r="AW534" t="s">
        <v>2311</v>
      </c>
      <c r="AX534" t="s">
        <v>5655</v>
      </c>
      <c r="AY534" t="s">
        <v>5656</v>
      </c>
      <c r="AZ534" t="s">
        <v>254</v>
      </c>
      <c r="BA534" t="s">
        <v>5657</v>
      </c>
      <c r="BB534" t="str">
        <f>"353-05-134"</f>
        <v>353-05-134</v>
      </c>
      <c r="BC534" t="str">
        <f>"35305134"</f>
        <v>35305134</v>
      </c>
      <c r="BD534" t="str">
        <f>"R35305134"</f>
        <v>R35305134</v>
      </c>
      <c r="BE534">
        <v>4015</v>
      </c>
      <c r="BI534" t="s">
        <v>256</v>
      </c>
      <c r="BJ534" t="s">
        <v>257</v>
      </c>
      <c r="BK534" t="s">
        <v>258</v>
      </c>
      <c r="BL534">
        <v>9</v>
      </c>
      <c r="BN534">
        <v>35.211238825033803</v>
      </c>
      <c r="BO534">
        <v>-113.54956611017199</v>
      </c>
      <c r="BW534" t="s">
        <v>2970</v>
      </c>
      <c r="BX534" t="s">
        <v>2970</v>
      </c>
      <c r="CA534" t="str">
        <f>""</f>
        <v/>
      </c>
      <c r="CC534">
        <v>0</v>
      </c>
      <c r="CD534">
        <v>0</v>
      </c>
      <c r="CE534">
        <v>0</v>
      </c>
      <c r="CF534">
        <v>0</v>
      </c>
      <c r="CI534">
        <v>0</v>
      </c>
      <c r="CJ534">
        <v>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0</v>
      </c>
      <c r="CX534">
        <v>0</v>
      </c>
      <c r="CZ534">
        <v>0</v>
      </c>
      <c r="DB534">
        <v>0</v>
      </c>
      <c r="DD534">
        <v>0</v>
      </c>
      <c r="DF534">
        <v>0</v>
      </c>
      <c r="DK534">
        <v>0</v>
      </c>
      <c r="DM534">
        <v>0</v>
      </c>
      <c r="DX534">
        <v>0</v>
      </c>
      <c r="EC534" t="s">
        <v>261</v>
      </c>
      <c r="ED534" t="s">
        <v>354</v>
      </c>
      <c r="EE534" t="s">
        <v>355</v>
      </c>
      <c r="EG534">
        <v>435600</v>
      </c>
      <c r="EH534">
        <v>10</v>
      </c>
      <c r="EI534">
        <v>0</v>
      </c>
      <c r="EJ534">
        <v>0</v>
      </c>
      <c r="EK534">
        <v>0</v>
      </c>
      <c r="EL534">
        <v>0</v>
      </c>
      <c r="EU534" t="s">
        <v>264</v>
      </c>
      <c r="EV534" t="s">
        <v>265</v>
      </c>
      <c r="EW534" t="s">
        <v>266</v>
      </c>
      <c r="EX534" s="1">
        <v>40135</v>
      </c>
      <c r="EY534" t="s">
        <v>267</v>
      </c>
      <c r="EZ534" t="str">
        <f t="shared" si="30"/>
        <v>FALSE</v>
      </c>
      <c r="FA534">
        <v>2022</v>
      </c>
      <c r="FB534">
        <v>2020</v>
      </c>
      <c r="FC534">
        <v>300</v>
      </c>
      <c r="FD534" t="s">
        <v>246</v>
      </c>
      <c r="FE534" t="s">
        <v>246</v>
      </c>
      <c r="FF534" t="s">
        <v>246</v>
      </c>
      <c r="FG534" t="s">
        <v>246</v>
      </c>
      <c r="FH534" t="s">
        <v>246</v>
      </c>
      <c r="FI534" t="s">
        <v>246</v>
      </c>
      <c r="FJ534" t="s">
        <v>246</v>
      </c>
      <c r="FK534" t="s">
        <v>246</v>
      </c>
      <c r="FL534" t="s">
        <v>246</v>
      </c>
      <c r="FM534" t="s">
        <v>246</v>
      </c>
      <c r="FN534" t="s">
        <v>246</v>
      </c>
      <c r="FO534" t="s">
        <v>246</v>
      </c>
      <c r="FP534" t="s">
        <v>246</v>
      </c>
      <c r="FQ534" s="2">
        <v>747</v>
      </c>
      <c r="FR534" s="2">
        <v>0</v>
      </c>
      <c r="FS534" s="2">
        <v>0</v>
      </c>
      <c r="FT534">
        <v>0</v>
      </c>
      <c r="FU534" s="2">
        <v>4982</v>
      </c>
      <c r="FV534" s="2">
        <v>4982</v>
      </c>
      <c r="FW534" s="2">
        <v>0</v>
      </c>
      <c r="FX534">
        <v>0</v>
      </c>
      <c r="FY534" s="2">
        <v>0</v>
      </c>
      <c r="FZ534" s="2">
        <v>0</v>
      </c>
      <c r="GA534" s="2">
        <v>0</v>
      </c>
      <c r="GB534">
        <v>0</v>
      </c>
      <c r="GC534" s="2">
        <v>80.06</v>
      </c>
      <c r="GE534" s="2">
        <v>4982</v>
      </c>
      <c r="GH534" t="s">
        <v>268</v>
      </c>
      <c r="GK534" t="s">
        <v>269</v>
      </c>
      <c r="GR534" t="str">
        <f>""</f>
        <v/>
      </c>
      <c r="GS534" t="str">
        <f>""</f>
        <v/>
      </c>
      <c r="GT534" t="str">
        <f>""</f>
        <v/>
      </c>
      <c r="GU534" s="1">
        <v>43551</v>
      </c>
      <c r="GV534" s="1">
        <v>43553</v>
      </c>
      <c r="GW534" s="2">
        <v>35000</v>
      </c>
      <c r="GY534" t="s">
        <v>270</v>
      </c>
      <c r="GZ534" t="s">
        <v>5658</v>
      </c>
      <c r="HF534" t="str">
        <f>""</f>
        <v/>
      </c>
      <c r="HK534" t="str">
        <f>""</f>
        <v/>
      </c>
      <c r="HM534" t="s">
        <v>1060</v>
      </c>
      <c r="HN534" t="s">
        <v>271</v>
      </c>
      <c r="HP534" t="str">
        <f>"2019.15560"</f>
        <v>2019.15560</v>
      </c>
      <c r="HQ534" t="str">
        <f>""</f>
        <v/>
      </c>
      <c r="HR534" s="1">
        <v>41011</v>
      </c>
      <c r="HS534" s="1">
        <v>41019</v>
      </c>
      <c r="HT534" s="2">
        <v>7000</v>
      </c>
      <c r="HU534" t="s">
        <v>567</v>
      </c>
      <c r="HW534" s="2">
        <v>0</v>
      </c>
      <c r="HY534" t="s">
        <v>364</v>
      </c>
      <c r="IA534" t="str">
        <f>"2012.20513"</f>
        <v>2012.20513</v>
      </c>
      <c r="IB534" t="str">
        <f>""</f>
        <v/>
      </c>
      <c r="IC534" t="str">
        <f>HYPERLINK("https://web.datatree.com/?/property?propertyId=3841156")</f>
        <v>https://web.datatree.com/?/property?propertyId=3841156</v>
      </c>
    </row>
    <row r="535" spans="1:237" x14ac:dyDescent="0.25">
      <c r="A535" t="s">
        <v>2619</v>
      </c>
      <c r="B535" t="s">
        <v>2620</v>
      </c>
      <c r="C535" t="s">
        <v>469</v>
      </c>
      <c r="D535" t="s">
        <v>2621</v>
      </c>
      <c r="E535" t="s">
        <v>240</v>
      </c>
      <c r="F535">
        <v>4</v>
      </c>
      <c r="O535" t="s">
        <v>2622</v>
      </c>
      <c r="P535" t="s">
        <v>2619</v>
      </c>
      <c r="S535" t="s">
        <v>541</v>
      </c>
      <c r="T535" t="s">
        <v>242</v>
      </c>
      <c r="U535" t="s">
        <v>613</v>
      </c>
      <c r="AE535" t="s">
        <v>243</v>
      </c>
      <c r="AH535" t="s">
        <v>244</v>
      </c>
      <c r="AK535" t="s">
        <v>245</v>
      </c>
      <c r="AM535">
        <v>31</v>
      </c>
      <c r="AP535" t="s">
        <v>2623</v>
      </c>
      <c r="AQ535" t="s">
        <v>491</v>
      </c>
      <c r="AS535" t="s">
        <v>2624</v>
      </c>
      <c r="AU535" t="s">
        <v>1514</v>
      </c>
      <c r="AV535" t="str">
        <f>"19320-1645"</f>
        <v>19320-1645</v>
      </c>
      <c r="AW535" t="s">
        <v>750</v>
      </c>
      <c r="AX535" t="s">
        <v>2625</v>
      </c>
      <c r="AY535" t="s">
        <v>2626</v>
      </c>
      <c r="AZ535" t="s">
        <v>254</v>
      </c>
      <c r="BA535" t="s">
        <v>5659</v>
      </c>
      <c r="BB535" t="str">
        <f>"201-06-090"</f>
        <v>201-06-090</v>
      </c>
      <c r="BC535" t="str">
        <f>"20106090"</f>
        <v>20106090</v>
      </c>
      <c r="BD535" t="str">
        <f>"R20106090"</f>
        <v>R20106090</v>
      </c>
      <c r="BE535">
        <v>4015</v>
      </c>
      <c r="BI535" t="s">
        <v>256</v>
      </c>
      <c r="BJ535" t="s">
        <v>281</v>
      </c>
      <c r="BK535" t="s">
        <v>258</v>
      </c>
      <c r="BL535">
        <v>31</v>
      </c>
      <c r="BN535">
        <v>34.685169840618101</v>
      </c>
      <c r="BO535">
        <v>-113.552362444685</v>
      </c>
      <c r="BP535" t="s">
        <v>282</v>
      </c>
      <c r="BW535" t="s">
        <v>950</v>
      </c>
      <c r="BX535" t="s">
        <v>950</v>
      </c>
      <c r="CA535" t="str">
        <f>"91"</f>
        <v>91</v>
      </c>
      <c r="CC535">
        <v>0</v>
      </c>
      <c r="CD535">
        <v>0</v>
      </c>
      <c r="CE535">
        <v>0</v>
      </c>
      <c r="CF535">
        <v>0</v>
      </c>
      <c r="CI535">
        <v>0</v>
      </c>
      <c r="CJ535">
        <v>0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0</v>
      </c>
      <c r="CX535">
        <v>0</v>
      </c>
      <c r="CZ535">
        <v>0</v>
      </c>
      <c r="DB535">
        <v>0</v>
      </c>
      <c r="DD535">
        <v>0</v>
      </c>
      <c r="DF535">
        <v>0</v>
      </c>
      <c r="DK535">
        <v>0</v>
      </c>
      <c r="DM535">
        <v>0</v>
      </c>
      <c r="DX535">
        <v>0</v>
      </c>
      <c r="EC535" t="s">
        <v>261</v>
      </c>
      <c r="ED535" t="s">
        <v>262</v>
      </c>
      <c r="EE535" t="s">
        <v>263</v>
      </c>
      <c r="EG535">
        <v>435600</v>
      </c>
      <c r="EH535">
        <v>10</v>
      </c>
      <c r="EI535">
        <v>0</v>
      </c>
      <c r="EJ535">
        <v>0</v>
      </c>
      <c r="EK535">
        <v>0</v>
      </c>
      <c r="EL535">
        <v>0</v>
      </c>
      <c r="EU535" t="s">
        <v>264</v>
      </c>
      <c r="EV535" t="s">
        <v>287</v>
      </c>
      <c r="EW535" t="s">
        <v>288</v>
      </c>
      <c r="EX535" s="1">
        <v>40135</v>
      </c>
      <c r="EY535" t="s">
        <v>267</v>
      </c>
      <c r="EZ535" t="str">
        <f t="shared" si="30"/>
        <v>FALSE</v>
      </c>
      <c r="FA535">
        <v>2022</v>
      </c>
      <c r="FB535">
        <v>2020</v>
      </c>
      <c r="FC535">
        <v>600</v>
      </c>
      <c r="FD535" t="s">
        <v>246</v>
      </c>
      <c r="FE535" t="s">
        <v>246</v>
      </c>
      <c r="FF535" t="s">
        <v>246</v>
      </c>
      <c r="FG535" t="s">
        <v>246</v>
      </c>
      <c r="FH535" t="s">
        <v>246</v>
      </c>
      <c r="FI535" t="s">
        <v>246</v>
      </c>
      <c r="FJ535" t="s">
        <v>246</v>
      </c>
      <c r="FK535" t="s">
        <v>246</v>
      </c>
      <c r="FL535" t="s">
        <v>246</v>
      </c>
      <c r="FM535" t="s">
        <v>246</v>
      </c>
      <c r="FN535" t="s">
        <v>246</v>
      </c>
      <c r="FO535" t="s">
        <v>246</v>
      </c>
      <c r="FP535" t="s">
        <v>246</v>
      </c>
      <c r="FQ535" s="2">
        <v>602</v>
      </c>
      <c r="FR535" s="2">
        <v>0</v>
      </c>
      <c r="FS535" s="2">
        <v>0</v>
      </c>
      <c r="FT535">
        <v>0</v>
      </c>
      <c r="FU535" s="2">
        <v>4015</v>
      </c>
      <c r="FV535" s="2">
        <v>4015</v>
      </c>
      <c r="FW535" s="2">
        <v>0</v>
      </c>
      <c r="FX535">
        <v>0</v>
      </c>
      <c r="FY535" s="2">
        <v>0</v>
      </c>
      <c r="FZ535" s="2">
        <v>0</v>
      </c>
      <c r="GA535" s="2">
        <v>0</v>
      </c>
      <c r="GB535">
        <v>0</v>
      </c>
      <c r="GC535" s="2">
        <v>50.64</v>
      </c>
      <c r="GE535" s="2">
        <v>4015</v>
      </c>
      <c r="GF535">
        <v>12</v>
      </c>
      <c r="GH535" t="s">
        <v>289</v>
      </c>
      <c r="GK535" t="s">
        <v>290</v>
      </c>
      <c r="GL535" t="s">
        <v>290</v>
      </c>
      <c r="GR535" t="str">
        <f>""</f>
        <v/>
      </c>
      <c r="GS535" t="str">
        <f>""</f>
        <v/>
      </c>
      <c r="GT535" t="str">
        <f>""</f>
        <v/>
      </c>
      <c r="HF535" t="str">
        <f>""</f>
        <v/>
      </c>
      <c r="HK535" t="str">
        <f>""</f>
        <v/>
      </c>
      <c r="HN535" t="s">
        <v>271</v>
      </c>
      <c r="HP535" t="str">
        <f>""</f>
        <v/>
      </c>
      <c r="HQ535" t="str">
        <f>""</f>
        <v/>
      </c>
      <c r="IA535" t="str">
        <f>""</f>
        <v/>
      </c>
      <c r="IB535" t="str">
        <f>""</f>
        <v/>
      </c>
      <c r="IC535" t="str">
        <f>HYPERLINK("https://web.datatree.com/?/property?propertyId=3879313")</f>
        <v>https://web.datatree.com/?/property?propertyId=3879313</v>
      </c>
    </row>
    <row r="536" spans="1:237" x14ac:dyDescent="0.25">
      <c r="A536" t="s">
        <v>5660</v>
      </c>
      <c r="B536" t="s">
        <v>5661</v>
      </c>
      <c r="C536" t="s">
        <v>2349</v>
      </c>
      <c r="D536" t="s">
        <v>5662</v>
      </c>
      <c r="E536" t="s">
        <v>240</v>
      </c>
      <c r="F536">
        <v>2</v>
      </c>
      <c r="O536" t="s">
        <v>5663</v>
      </c>
      <c r="P536" t="s">
        <v>5660</v>
      </c>
      <c r="Q536" t="s">
        <v>2431</v>
      </c>
      <c r="T536" t="s">
        <v>242</v>
      </c>
      <c r="AE536" t="s">
        <v>243</v>
      </c>
      <c r="AH536" t="s">
        <v>244</v>
      </c>
      <c r="AK536" t="s">
        <v>245</v>
      </c>
      <c r="AM536">
        <v>3753</v>
      </c>
      <c r="AP536" t="s">
        <v>5664</v>
      </c>
      <c r="AQ536" t="s">
        <v>818</v>
      </c>
      <c r="AR536">
        <v>427</v>
      </c>
      <c r="AS536" t="s">
        <v>5665</v>
      </c>
      <c r="AU536" t="s">
        <v>1127</v>
      </c>
      <c r="AV536" t="str">
        <f>"32837-7354"</f>
        <v>32837-7354</v>
      </c>
      <c r="AW536" t="s">
        <v>5666</v>
      </c>
      <c r="AX536" t="s">
        <v>5667</v>
      </c>
      <c r="AY536" t="s">
        <v>5668</v>
      </c>
      <c r="AZ536" t="s">
        <v>254</v>
      </c>
      <c r="BA536" t="s">
        <v>5669</v>
      </c>
      <c r="BB536" t="str">
        <f>"353-09-054"</f>
        <v>353-09-054</v>
      </c>
      <c r="BC536" t="str">
        <f>"35309054"</f>
        <v>35309054</v>
      </c>
      <c r="BD536" t="str">
        <f>"R35309054"</f>
        <v>R35309054</v>
      </c>
      <c r="BE536">
        <v>4015</v>
      </c>
      <c r="BI536" t="s">
        <v>256</v>
      </c>
      <c r="BJ536" t="s">
        <v>257</v>
      </c>
      <c r="BK536" t="s">
        <v>258</v>
      </c>
      <c r="BL536">
        <v>17</v>
      </c>
      <c r="BN536">
        <v>35.202214148222097</v>
      </c>
      <c r="BO536">
        <v>-113.56283540688401</v>
      </c>
      <c r="BP536" t="s">
        <v>259</v>
      </c>
      <c r="BW536" t="s">
        <v>260</v>
      </c>
      <c r="BX536" t="s">
        <v>260</v>
      </c>
      <c r="CA536" t="str">
        <f>"376"</f>
        <v>376</v>
      </c>
      <c r="CC536">
        <v>0</v>
      </c>
      <c r="CD536">
        <v>0</v>
      </c>
      <c r="CE536">
        <v>0</v>
      </c>
      <c r="CF536">
        <v>0</v>
      </c>
      <c r="CI536">
        <v>0</v>
      </c>
      <c r="CJ536">
        <v>0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v>0</v>
      </c>
      <c r="CX536">
        <v>0</v>
      </c>
      <c r="CZ536">
        <v>0</v>
      </c>
      <c r="DB536">
        <v>0</v>
      </c>
      <c r="DD536">
        <v>0</v>
      </c>
      <c r="DF536">
        <v>0</v>
      </c>
      <c r="DK536">
        <v>0</v>
      </c>
      <c r="DM536">
        <v>0</v>
      </c>
      <c r="DX536">
        <v>0</v>
      </c>
      <c r="EC536" t="s">
        <v>261</v>
      </c>
      <c r="ED536" t="s">
        <v>262</v>
      </c>
      <c r="EE536" t="s">
        <v>263</v>
      </c>
      <c r="EG536">
        <v>435600</v>
      </c>
      <c r="EH536">
        <v>10</v>
      </c>
      <c r="EI536">
        <v>0</v>
      </c>
      <c r="EJ536">
        <v>0</v>
      </c>
      <c r="EK536">
        <v>0</v>
      </c>
      <c r="EL536">
        <v>0</v>
      </c>
      <c r="EU536" t="s">
        <v>264</v>
      </c>
      <c r="EV536" t="s">
        <v>265</v>
      </c>
      <c r="EW536" t="s">
        <v>266</v>
      </c>
      <c r="EX536" s="1">
        <v>40135</v>
      </c>
      <c r="EY536" t="s">
        <v>267</v>
      </c>
      <c r="EZ536" t="str">
        <f t="shared" si="30"/>
        <v>FALSE</v>
      </c>
      <c r="FA536">
        <v>2022</v>
      </c>
      <c r="FB536">
        <v>2020</v>
      </c>
      <c r="FC536">
        <v>300</v>
      </c>
      <c r="FD536" t="s">
        <v>246</v>
      </c>
      <c r="FE536" t="s">
        <v>246</v>
      </c>
      <c r="FF536" t="s">
        <v>246</v>
      </c>
      <c r="FG536" t="s">
        <v>246</v>
      </c>
      <c r="FH536" t="s">
        <v>246</v>
      </c>
      <c r="FI536" t="s">
        <v>246</v>
      </c>
      <c r="FJ536" t="s">
        <v>246</v>
      </c>
      <c r="FK536" t="s">
        <v>246</v>
      </c>
      <c r="FL536" t="s">
        <v>246</v>
      </c>
      <c r="FM536" t="s">
        <v>246</v>
      </c>
      <c r="FN536" t="s">
        <v>246</v>
      </c>
      <c r="FO536" t="s">
        <v>246</v>
      </c>
      <c r="FP536" t="s">
        <v>246</v>
      </c>
      <c r="FQ536" s="2">
        <v>851</v>
      </c>
      <c r="FR536" s="2">
        <v>0</v>
      </c>
      <c r="FS536" s="2">
        <v>0</v>
      </c>
      <c r="FT536">
        <v>0</v>
      </c>
      <c r="FU536" s="2">
        <v>5672</v>
      </c>
      <c r="FV536" s="2">
        <v>5672</v>
      </c>
      <c r="FW536" s="2">
        <v>0</v>
      </c>
      <c r="FX536">
        <v>0</v>
      </c>
      <c r="FY536" s="2">
        <v>0</v>
      </c>
      <c r="FZ536" s="2">
        <v>0</v>
      </c>
      <c r="GA536" s="2">
        <v>0</v>
      </c>
      <c r="GB536">
        <v>0</v>
      </c>
      <c r="GC536" s="2">
        <v>45.02</v>
      </c>
      <c r="GE536" s="2">
        <v>5672</v>
      </c>
      <c r="GH536" t="s">
        <v>268</v>
      </c>
      <c r="GK536" t="s">
        <v>269</v>
      </c>
      <c r="GR536" t="str">
        <f>""</f>
        <v/>
      </c>
      <c r="GS536" t="str">
        <f>""</f>
        <v/>
      </c>
      <c r="GT536" t="str">
        <f>""</f>
        <v/>
      </c>
      <c r="HF536" t="str">
        <f>""</f>
        <v/>
      </c>
      <c r="HK536" t="str">
        <f>""</f>
        <v/>
      </c>
      <c r="HN536" t="s">
        <v>271</v>
      </c>
      <c r="HP536" t="str">
        <f>""</f>
        <v/>
      </c>
      <c r="HQ536" t="str">
        <f>""</f>
        <v/>
      </c>
      <c r="IA536" t="str">
        <f>""</f>
        <v/>
      </c>
      <c r="IB536" t="str">
        <f>""</f>
        <v/>
      </c>
      <c r="IC536" t="str">
        <f>HYPERLINK("https://web.datatree.com/?/property?propertyId=3887123")</f>
        <v>https://web.datatree.com/?/property?propertyId=3887123</v>
      </c>
    </row>
    <row r="537" spans="1:237" x14ac:dyDescent="0.25">
      <c r="A537" t="s">
        <v>415</v>
      </c>
      <c r="B537" t="s">
        <v>416</v>
      </c>
      <c r="C537" t="s">
        <v>416</v>
      </c>
      <c r="D537" t="s">
        <v>322</v>
      </c>
      <c r="E537" t="s">
        <v>240</v>
      </c>
      <c r="F537">
        <v>16</v>
      </c>
      <c r="O537" t="s">
        <v>417</v>
      </c>
      <c r="P537" t="s">
        <v>415</v>
      </c>
      <c r="T537" t="s">
        <v>242</v>
      </c>
      <c r="AE537" t="s">
        <v>243</v>
      </c>
      <c r="AH537" t="s">
        <v>244</v>
      </c>
      <c r="AK537" t="s">
        <v>245</v>
      </c>
      <c r="AL537" t="s">
        <v>246</v>
      </c>
      <c r="AM537">
        <v>4670</v>
      </c>
      <c r="AP537" t="s">
        <v>418</v>
      </c>
      <c r="AQ537" t="s">
        <v>419</v>
      </c>
      <c r="AS537" t="s">
        <v>398</v>
      </c>
      <c r="AU537" t="s">
        <v>400</v>
      </c>
      <c r="AV537" t="str">
        <f>"89129-2633"</f>
        <v>89129-2633</v>
      </c>
      <c r="AW537" t="s">
        <v>420</v>
      </c>
      <c r="AX537" t="s">
        <v>421</v>
      </c>
      <c r="AY537" t="s">
        <v>422</v>
      </c>
      <c r="AZ537" t="s">
        <v>254</v>
      </c>
      <c r="BA537" t="s">
        <v>5670</v>
      </c>
      <c r="BB537" t="str">
        <f>"102-40-012"</f>
        <v>102-40-012</v>
      </c>
      <c r="BC537" t="str">
        <f>"10240012"</f>
        <v>10240012</v>
      </c>
      <c r="BD537" t="str">
        <f>"R10240012"</f>
        <v>R10240012</v>
      </c>
      <c r="BE537">
        <v>4015</v>
      </c>
      <c r="BI537" t="s">
        <v>256</v>
      </c>
      <c r="BJ537" t="s">
        <v>424</v>
      </c>
      <c r="BK537" t="s">
        <v>258</v>
      </c>
      <c r="BL537">
        <v>25</v>
      </c>
      <c r="BN537">
        <v>34.616241593096198</v>
      </c>
      <c r="BO537">
        <v>-113.46677044515999</v>
      </c>
      <c r="BP537" t="s">
        <v>425</v>
      </c>
      <c r="BW537" t="s">
        <v>426</v>
      </c>
      <c r="BX537" t="s">
        <v>426</v>
      </c>
      <c r="CA537" t="str">
        <f>"140"</f>
        <v>140</v>
      </c>
      <c r="CC537">
        <v>0</v>
      </c>
      <c r="CD537">
        <v>0</v>
      </c>
      <c r="CE537">
        <v>0</v>
      </c>
      <c r="CF537">
        <v>0</v>
      </c>
      <c r="CI537">
        <v>0</v>
      </c>
      <c r="CJ537">
        <v>0</v>
      </c>
      <c r="CL537">
        <v>0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v>0</v>
      </c>
      <c r="CX537">
        <v>0</v>
      </c>
      <c r="CZ537">
        <v>0</v>
      </c>
      <c r="DB537">
        <v>0</v>
      </c>
      <c r="DD537">
        <v>0</v>
      </c>
      <c r="DF537">
        <v>0</v>
      </c>
      <c r="DK537">
        <v>0</v>
      </c>
      <c r="DM537">
        <v>0</v>
      </c>
      <c r="DX537">
        <v>0</v>
      </c>
      <c r="EC537" t="s">
        <v>261</v>
      </c>
      <c r="ED537" t="s">
        <v>262</v>
      </c>
      <c r="EE537" t="s">
        <v>263</v>
      </c>
      <c r="EG537">
        <v>435600</v>
      </c>
      <c r="EH537">
        <v>10</v>
      </c>
      <c r="EI537">
        <v>0</v>
      </c>
      <c r="EJ537">
        <v>0</v>
      </c>
      <c r="EK537">
        <v>0</v>
      </c>
      <c r="EL537">
        <v>0</v>
      </c>
      <c r="EU537" t="s">
        <v>264</v>
      </c>
      <c r="EV537" t="s">
        <v>427</v>
      </c>
      <c r="EW537" t="s">
        <v>428</v>
      </c>
      <c r="EX537" s="1">
        <v>40135</v>
      </c>
      <c r="EY537" t="s">
        <v>267</v>
      </c>
      <c r="EZ537" t="str">
        <f t="shared" si="30"/>
        <v>FALSE</v>
      </c>
      <c r="FA537">
        <v>2022</v>
      </c>
      <c r="FB537">
        <v>2020</v>
      </c>
      <c r="FC537">
        <v>600</v>
      </c>
      <c r="FD537" t="s">
        <v>246</v>
      </c>
      <c r="FE537" t="s">
        <v>246</v>
      </c>
      <c r="FF537" t="s">
        <v>246</v>
      </c>
      <c r="FG537" t="s">
        <v>246</v>
      </c>
      <c r="FH537" t="s">
        <v>246</v>
      </c>
      <c r="FI537" t="s">
        <v>246</v>
      </c>
      <c r="FJ537" t="s">
        <v>246</v>
      </c>
      <c r="FK537" t="s">
        <v>246</v>
      </c>
      <c r="FL537" t="s">
        <v>246</v>
      </c>
      <c r="FM537" t="s">
        <v>246</v>
      </c>
      <c r="FN537" t="s">
        <v>246</v>
      </c>
      <c r="FO537" t="s">
        <v>246</v>
      </c>
      <c r="FP537" t="s">
        <v>246</v>
      </c>
      <c r="FQ537" s="2">
        <v>509</v>
      </c>
      <c r="FR537" s="2">
        <v>0</v>
      </c>
      <c r="FS537" s="2">
        <v>0</v>
      </c>
      <c r="FT537">
        <v>0</v>
      </c>
      <c r="FU537" s="2">
        <v>3391</v>
      </c>
      <c r="FV537" s="2">
        <v>3391</v>
      </c>
      <c r="FW537" s="2">
        <v>0</v>
      </c>
      <c r="FX537">
        <v>0</v>
      </c>
      <c r="FY537" s="2">
        <v>0</v>
      </c>
      <c r="FZ537" s="2">
        <v>0</v>
      </c>
      <c r="GA537" s="2">
        <v>0</v>
      </c>
      <c r="GB537">
        <v>0</v>
      </c>
      <c r="GC537" s="2">
        <v>31.56</v>
      </c>
      <c r="GE537" s="2">
        <v>3391</v>
      </c>
      <c r="GH537" t="s">
        <v>289</v>
      </c>
      <c r="GK537" t="s">
        <v>290</v>
      </c>
      <c r="GL537" t="s">
        <v>290</v>
      </c>
      <c r="GN537" s="1">
        <v>42591</v>
      </c>
      <c r="GO537" s="1">
        <v>42592</v>
      </c>
      <c r="GQ537" t="s">
        <v>362</v>
      </c>
      <c r="GR537" t="str">
        <f>""</f>
        <v/>
      </c>
      <c r="GS537" t="str">
        <f>"2016.35798"</f>
        <v>2016.35798</v>
      </c>
      <c r="GT537" t="str">
        <f>""</f>
        <v/>
      </c>
      <c r="HF537" t="str">
        <f>""</f>
        <v/>
      </c>
      <c r="HK537" t="str">
        <f>""</f>
        <v/>
      </c>
      <c r="HN537" t="s">
        <v>271</v>
      </c>
      <c r="HP537" t="str">
        <f>""</f>
        <v/>
      </c>
      <c r="HQ537" t="str">
        <f>""</f>
        <v/>
      </c>
      <c r="IA537" t="str">
        <f>""</f>
        <v/>
      </c>
      <c r="IB537" t="str">
        <f>""</f>
        <v/>
      </c>
      <c r="IC537" t="str">
        <f>HYPERLINK("https://web.datatree.com/?/property?propertyId=3801975")</f>
        <v>https://web.datatree.com/?/property?propertyId=3801975</v>
      </c>
    </row>
    <row r="538" spans="1:237" x14ac:dyDescent="0.25">
      <c r="A538" t="s">
        <v>5671</v>
      </c>
      <c r="B538" t="s">
        <v>5672</v>
      </c>
      <c r="C538" t="s">
        <v>3383</v>
      </c>
      <c r="D538" t="s">
        <v>5673</v>
      </c>
      <c r="E538" t="s">
        <v>240</v>
      </c>
      <c r="F538">
        <v>1</v>
      </c>
      <c r="G538" t="s">
        <v>5674</v>
      </c>
      <c r="H538" t="s">
        <v>1249</v>
      </c>
      <c r="I538" t="s">
        <v>1249</v>
      </c>
      <c r="J538" t="s">
        <v>5673</v>
      </c>
      <c r="K538" t="s">
        <v>240</v>
      </c>
      <c r="L538">
        <v>1</v>
      </c>
      <c r="O538" t="s">
        <v>5675</v>
      </c>
      <c r="P538" t="s">
        <v>5676</v>
      </c>
      <c r="R538" t="s">
        <v>300</v>
      </c>
      <c r="S538" t="s">
        <v>541</v>
      </c>
      <c r="T538" t="s">
        <v>242</v>
      </c>
      <c r="AE538" t="s">
        <v>243</v>
      </c>
      <c r="AH538" t="s">
        <v>244</v>
      </c>
      <c r="AK538" t="s">
        <v>245</v>
      </c>
      <c r="AM538">
        <v>5397</v>
      </c>
      <c r="AP538" t="s">
        <v>5677</v>
      </c>
      <c r="AR538" t="s">
        <v>1226</v>
      </c>
      <c r="AS538" t="s">
        <v>5678</v>
      </c>
      <c r="AT538" t="s">
        <v>5678</v>
      </c>
      <c r="AU538" t="s">
        <v>328</v>
      </c>
      <c r="AV538" t="str">
        <f>"92637-1085"</f>
        <v>92637-1085</v>
      </c>
      <c r="AW538" t="s">
        <v>1834</v>
      </c>
      <c r="AX538" t="s">
        <v>5679</v>
      </c>
      <c r="AY538" t="s">
        <v>5680</v>
      </c>
      <c r="AZ538" t="s">
        <v>254</v>
      </c>
      <c r="BA538" t="s">
        <v>5681</v>
      </c>
      <c r="BB538" t="str">
        <f>"254-11-043"</f>
        <v>254-11-043</v>
      </c>
      <c r="BC538" t="str">
        <f>"25411043"</f>
        <v>25411043</v>
      </c>
      <c r="BD538" t="str">
        <f>"R25411043"</f>
        <v>R25411043</v>
      </c>
      <c r="BE538">
        <v>4015</v>
      </c>
      <c r="BI538" t="s">
        <v>256</v>
      </c>
      <c r="BJ538" t="s">
        <v>651</v>
      </c>
      <c r="BK538" t="s">
        <v>258</v>
      </c>
      <c r="BL538">
        <v>3</v>
      </c>
      <c r="BN538">
        <v>35.141149429448703</v>
      </c>
      <c r="BO538">
        <v>-113.534732625049</v>
      </c>
      <c r="BP538" t="s">
        <v>259</v>
      </c>
      <c r="BW538" t="s">
        <v>4219</v>
      </c>
      <c r="BX538" t="s">
        <v>4219</v>
      </c>
      <c r="CA538" t="str">
        <f>"119"</f>
        <v>119</v>
      </c>
      <c r="CC538">
        <v>0</v>
      </c>
      <c r="CD538">
        <v>0</v>
      </c>
      <c r="CE538">
        <v>0</v>
      </c>
      <c r="CF538">
        <v>0</v>
      </c>
      <c r="CI538">
        <v>0</v>
      </c>
      <c r="CJ538">
        <v>0</v>
      </c>
      <c r="CL538">
        <v>0</v>
      </c>
      <c r="CM538">
        <v>0</v>
      </c>
      <c r="CN538">
        <v>0</v>
      </c>
      <c r="CO538">
        <v>0</v>
      </c>
      <c r="CP538">
        <v>0</v>
      </c>
      <c r="CQ538">
        <v>0</v>
      </c>
      <c r="CR538">
        <v>0</v>
      </c>
      <c r="CS538">
        <v>0</v>
      </c>
      <c r="CT538">
        <v>0</v>
      </c>
      <c r="CU538">
        <v>0</v>
      </c>
      <c r="CX538">
        <v>0</v>
      </c>
      <c r="CZ538">
        <v>0</v>
      </c>
      <c r="DB538">
        <v>0</v>
      </c>
      <c r="DD538">
        <v>0</v>
      </c>
      <c r="DF538">
        <v>0</v>
      </c>
      <c r="DK538">
        <v>0</v>
      </c>
      <c r="DM538">
        <v>0</v>
      </c>
      <c r="DX538">
        <v>0</v>
      </c>
      <c r="EC538" t="s">
        <v>261</v>
      </c>
      <c r="ED538" t="s">
        <v>262</v>
      </c>
      <c r="EE538" t="s">
        <v>263</v>
      </c>
      <c r="EG538">
        <v>435600</v>
      </c>
      <c r="EH538">
        <v>10</v>
      </c>
      <c r="EI538">
        <v>0</v>
      </c>
      <c r="EJ538">
        <v>0</v>
      </c>
      <c r="EK538">
        <v>0</v>
      </c>
      <c r="EL538">
        <v>0</v>
      </c>
      <c r="EU538" t="s">
        <v>264</v>
      </c>
      <c r="EV538" t="s">
        <v>265</v>
      </c>
      <c r="EW538" t="s">
        <v>266</v>
      </c>
      <c r="EX538" s="1">
        <v>40135</v>
      </c>
      <c r="EY538" t="s">
        <v>267</v>
      </c>
      <c r="EZ538" t="str">
        <f t="shared" si="30"/>
        <v>FALSE</v>
      </c>
      <c r="FA538">
        <v>2022</v>
      </c>
      <c r="FB538">
        <v>2020</v>
      </c>
      <c r="FC538">
        <v>300</v>
      </c>
      <c r="FD538" t="s">
        <v>246</v>
      </c>
      <c r="FE538" t="s">
        <v>246</v>
      </c>
      <c r="FF538" t="s">
        <v>246</v>
      </c>
      <c r="FG538" t="s">
        <v>246</v>
      </c>
      <c r="FH538" t="s">
        <v>246</v>
      </c>
      <c r="FI538" t="s">
        <v>246</v>
      </c>
      <c r="FJ538" t="s">
        <v>246</v>
      </c>
      <c r="FK538" t="s">
        <v>246</v>
      </c>
      <c r="FL538" t="s">
        <v>246</v>
      </c>
      <c r="FM538" t="s">
        <v>246</v>
      </c>
      <c r="FN538" t="s">
        <v>246</v>
      </c>
      <c r="FO538" t="s">
        <v>246</v>
      </c>
      <c r="FP538" t="s">
        <v>246</v>
      </c>
      <c r="FQ538" s="2">
        <v>402</v>
      </c>
      <c r="FR538" s="2">
        <v>0</v>
      </c>
      <c r="FS538" s="2">
        <v>0</v>
      </c>
      <c r="FT538">
        <v>0</v>
      </c>
      <c r="FU538" s="2">
        <v>2683</v>
      </c>
      <c r="FV538" s="2">
        <v>2683</v>
      </c>
      <c r="FW538" s="2">
        <v>0</v>
      </c>
      <c r="FX538">
        <v>0</v>
      </c>
      <c r="FY538" s="2">
        <v>0</v>
      </c>
      <c r="FZ538" s="2">
        <v>0</v>
      </c>
      <c r="GA538" s="2">
        <v>0</v>
      </c>
      <c r="GB538">
        <v>0</v>
      </c>
      <c r="GC538" s="2">
        <v>21.64</v>
      </c>
      <c r="GE538" s="2">
        <v>2683</v>
      </c>
      <c r="GH538" t="s">
        <v>289</v>
      </c>
      <c r="GK538" t="s">
        <v>290</v>
      </c>
      <c r="GL538" t="s">
        <v>290</v>
      </c>
      <c r="GR538" t="str">
        <f>""</f>
        <v/>
      </c>
      <c r="GS538" t="str">
        <f>""</f>
        <v/>
      </c>
      <c r="GT538" t="str">
        <f>""</f>
        <v/>
      </c>
      <c r="HF538" t="str">
        <f>""</f>
        <v/>
      </c>
      <c r="HK538" t="str">
        <f>""</f>
        <v/>
      </c>
      <c r="HN538" t="s">
        <v>271</v>
      </c>
      <c r="HP538" t="str">
        <f>""</f>
        <v/>
      </c>
      <c r="HQ538" t="str">
        <f>""</f>
        <v/>
      </c>
      <c r="IA538" t="str">
        <f>""</f>
        <v/>
      </c>
      <c r="IB538" t="str">
        <f>""</f>
        <v/>
      </c>
      <c r="IC538" t="str">
        <f>HYPERLINK("https://web.datatree.com/?/property?propertyId=3786980")</f>
        <v>https://web.datatree.com/?/property?propertyId=3786980</v>
      </c>
    </row>
    <row r="539" spans="1:237" x14ac:dyDescent="0.25">
      <c r="A539" t="s">
        <v>5682</v>
      </c>
      <c r="B539" t="s">
        <v>5683</v>
      </c>
      <c r="C539" t="s">
        <v>2554</v>
      </c>
      <c r="D539" t="s">
        <v>5684</v>
      </c>
      <c r="E539" t="s">
        <v>240</v>
      </c>
      <c r="F539">
        <v>22</v>
      </c>
      <c r="O539" t="s">
        <v>5685</v>
      </c>
      <c r="P539" t="s">
        <v>5682</v>
      </c>
      <c r="T539" t="s">
        <v>242</v>
      </c>
      <c r="AE539" t="s">
        <v>243</v>
      </c>
      <c r="AH539" t="s">
        <v>244</v>
      </c>
      <c r="AK539" t="s">
        <v>245</v>
      </c>
      <c r="AM539">
        <v>5225</v>
      </c>
      <c r="AP539" t="s">
        <v>5686</v>
      </c>
      <c r="AQ539" t="s">
        <v>491</v>
      </c>
      <c r="AS539" t="s">
        <v>398</v>
      </c>
      <c r="AT539" t="s">
        <v>398</v>
      </c>
      <c r="AU539" t="s">
        <v>400</v>
      </c>
      <c r="AV539" t="str">
        <f>"89130-1732"</f>
        <v>89130-1732</v>
      </c>
      <c r="AW539" t="s">
        <v>401</v>
      </c>
      <c r="AX539" t="s">
        <v>5687</v>
      </c>
      <c r="AY539" t="s">
        <v>5688</v>
      </c>
      <c r="AZ539" t="s">
        <v>254</v>
      </c>
      <c r="BA539" t="s">
        <v>5689</v>
      </c>
      <c r="BB539" t="str">
        <f>"317-12-044"</f>
        <v>317-12-044</v>
      </c>
      <c r="BC539" t="str">
        <f>"31712044"</f>
        <v>31712044</v>
      </c>
      <c r="BD539" t="str">
        <f>"R31712044"</f>
        <v>R31712044</v>
      </c>
      <c r="BE539">
        <v>4015</v>
      </c>
      <c r="BJ539" t="s">
        <v>309</v>
      </c>
      <c r="BK539" t="s">
        <v>310</v>
      </c>
      <c r="BL539">
        <v>19</v>
      </c>
      <c r="BN539">
        <v>35.539939479672199</v>
      </c>
      <c r="BO539">
        <v>-114.452484678402</v>
      </c>
      <c r="BP539" t="s">
        <v>584</v>
      </c>
      <c r="BQ539">
        <v>2</v>
      </c>
      <c r="BW539" t="s">
        <v>1392</v>
      </c>
      <c r="BX539" t="s">
        <v>1392</v>
      </c>
      <c r="CA539" t="str">
        <f>"49|64"</f>
        <v>49|64</v>
      </c>
      <c r="CC539">
        <v>0</v>
      </c>
      <c r="CD539">
        <v>0</v>
      </c>
      <c r="CE539">
        <v>0</v>
      </c>
      <c r="CF539">
        <v>0</v>
      </c>
      <c r="CI539">
        <v>0</v>
      </c>
      <c r="CJ539">
        <v>0</v>
      </c>
      <c r="CL539">
        <v>0</v>
      </c>
      <c r="CM539">
        <v>0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0</v>
      </c>
      <c r="CT539">
        <v>0</v>
      </c>
      <c r="CU539">
        <v>0</v>
      </c>
      <c r="CX539">
        <v>0</v>
      </c>
      <c r="CZ539">
        <v>0</v>
      </c>
      <c r="DB539">
        <v>0</v>
      </c>
      <c r="DD539">
        <v>0</v>
      </c>
      <c r="DF539">
        <v>0</v>
      </c>
      <c r="DK539">
        <v>0</v>
      </c>
      <c r="DM539">
        <v>0</v>
      </c>
      <c r="DX539">
        <v>0</v>
      </c>
      <c r="EC539" t="s">
        <v>261</v>
      </c>
      <c r="ED539" t="s">
        <v>262</v>
      </c>
      <c r="EE539" t="s">
        <v>263</v>
      </c>
      <c r="EG539">
        <v>435600</v>
      </c>
      <c r="EH539">
        <v>10</v>
      </c>
      <c r="EI539">
        <v>0</v>
      </c>
      <c r="EJ539">
        <v>0</v>
      </c>
      <c r="EK539">
        <v>0</v>
      </c>
      <c r="EL539">
        <v>0</v>
      </c>
      <c r="EU539" t="s">
        <v>264</v>
      </c>
      <c r="EV539" t="s">
        <v>538</v>
      </c>
      <c r="EW539" t="s">
        <v>539</v>
      </c>
      <c r="EX539" s="1">
        <v>40135</v>
      </c>
      <c r="EY539" t="s">
        <v>267</v>
      </c>
      <c r="EZ539" t="str">
        <f t="shared" si="30"/>
        <v>FALSE</v>
      </c>
      <c r="FA539">
        <v>2022</v>
      </c>
      <c r="FB539">
        <v>2020</v>
      </c>
      <c r="FC539">
        <v>400</v>
      </c>
      <c r="FD539" t="s">
        <v>246</v>
      </c>
      <c r="FE539" t="s">
        <v>246</v>
      </c>
      <c r="FF539" t="s">
        <v>246</v>
      </c>
      <c r="FG539" t="s">
        <v>246</v>
      </c>
      <c r="FH539" t="s">
        <v>246</v>
      </c>
      <c r="FI539" t="s">
        <v>246</v>
      </c>
      <c r="FJ539" t="s">
        <v>246</v>
      </c>
      <c r="FK539" t="s">
        <v>246</v>
      </c>
      <c r="FL539" t="s">
        <v>246</v>
      </c>
      <c r="FM539" t="s">
        <v>246</v>
      </c>
      <c r="FN539" t="s">
        <v>246</v>
      </c>
      <c r="FO539" t="s">
        <v>246</v>
      </c>
      <c r="FP539" t="s">
        <v>246</v>
      </c>
      <c r="FQ539" s="2">
        <v>1864</v>
      </c>
      <c r="FR539" s="2">
        <v>0</v>
      </c>
      <c r="FS539" s="2">
        <v>0</v>
      </c>
      <c r="FT539">
        <v>0</v>
      </c>
      <c r="FU539" s="2">
        <v>12425</v>
      </c>
      <c r="FV539" s="2">
        <v>12425</v>
      </c>
      <c r="FW539" s="2">
        <v>0</v>
      </c>
      <c r="FX539">
        <v>0</v>
      </c>
      <c r="FY539" s="2">
        <v>0</v>
      </c>
      <c r="FZ539" s="2">
        <v>0</v>
      </c>
      <c r="GA539" s="2">
        <v>0</v>
      </c>
      <c r="GB539">
        <v>0</v>
      </c>
      <c r="GC539" s="2">
        <v>107.42</v>
      </c>
      <c r="GE539" s="2">
        <v>12425</v>
      </c>
      <c r="GH539" t="s">
        <v>315</v>
      </c>
      <c r="GK539" t="s">
        <v>316</v>
      </c>
      <c r="GL539" t="s">
        <v>317</v>
      </c>
      <c r="GM539" t="s">
        <v>318</v>
      </c>
      <c r="GR539" t="str">
        <f>""</f>
        <v/>
      </c>
      <c r="GS539" t="str">
        <f>""</f>
        <v/>
      </c>
      <c r="GT539" t="str">
        <f>""</f>
        <v/>
      </c>
      <c r="GU539" s="1">
        <v>38651</v>
      </c>
      <c r="GV539" s="1">
        <v>38658</v>
      </c>
      <c r="GW539" s="2">
        <v>20000</v>
      </c>
      <c r="GX539" t="s">
        <v>566</v>
      </c>
      <c r="GY539" t="s">
        <v>567</v>
      </c>
      <c r="GZ539" t="s">
        <v>5690</v>
      </c>
      <c r="HF539" t="str">
        <f>"                    "</f>
        <v xml:space="preserve">                    </v>
      </c>
      <c r="HK539" t="str">
        <f>"                    "</f>
        <v xml:space="preserve">                    </v>
      </c>
      <c r="HM539" t="s">
        <v>759</v>
      </c>
      <c r="HN539" t="s">
        <v>271</v>
      </c>
      <c r="HP539" t="str">
        <f>"5929.886"</f>
        <v>5929.886</v>
      </c>
      <c r="HQ539" t="str">
        <f>""</f>
        <v/>
      </c>
      <c r="IA539" t="str">
        <f>""</f>
        <v/>
      </c>
      <c r="IB539" t="str">
        <f>""</f>
        <v/>
      </c>
      <c r="IC539" t="str">
        <f>HYPERLINK("https://web.datatree.com/?/property?propertyId=3887259")</f>
        <v>https://web.datatree.com/?/property?propertyId=3887259</v>
      </c>
    </row>
    <row r="540" spans="1:237" x14ac:dyDescent="0.25">
      <c r="A540" t="s">
        <v>5691</v>
      </c>
      <c r="B540" t="s">
        <v>5692</v>
      </c>
      <c r="C540" t="s">
        <v>3018</v>
      </c>
      <c r="D540" t="s">
        <v>5693</v>
      </c>
      <c r="E540" t="s">
        <v>240</v>
      </c>
      <c r="F540">
        <v>2</v>
      </c>
      <c r="O540" t="s">
        <v>5694</v>
      </c>
      <c r="P540" t="s">
        <v>5691</v>
      </c>
      <c r="T540" t="s">
        <v>242</v>
      </c>
      <c r="U540" t="s">
        <v>613</v>
      </c>
      <c r="AE540" t="s">
        <v>243</v>
      </c>
      <c r="AH540" t="s">
        <v>244</v>
      </c>
      <c r="AK540" t="s">
        <v>245</v>
      </c>
      <c r="AM540">
        <v>2593</v>
      </c>
      <c r="AP540" t="s">
        <v>5695</v>
      </c>
      <c r="AQ540" t="s">
        <v>491</v>
      </c>
      <c r="AS540" t="s">
        <v>5696</v>
      </c>
      <c r="AT540" t="s">
        <v>5697</v>
      </c>
      <c r="AU540" t="s">
        <v>1029</v>
      </c>
      <c r="AV540" t="str">
        <f>"44124-4558"</f>
        <v>44124-4558</v>
      </c>
      <c r="AW540" t="s">
        <v>251</v>
      </c>
      <c r="AX540" t="s">
        <v>5698</v>
      </c>
      <c r="AY540" t="s">
        <v>5699</v>
      </c>
      <c r="AZ540" t="s">
        <v>254</v>
      </c>
      <c r="BA540" t="s">
        <v>5700</v>
      </c>
      <c r="BB540" t="str">
        <f>"120-28-002"</f>
        <v>120-28-002</v>
      </c>
      <c r="BC540" t="str">
        <f>"12028002"</f>
        <v>12028002</v>
      </c>
      <c r="BD540" t="str">
        <f>"R12028002"</f>
        <v>R12028002</v>
      </c>
      <c r="BE540">
        <v>4015</v>
      </c>
      <c r="BI540" t="s">
        <v>256</v>
      </c>
      <c r="BJ540" t="s">
        <v>424</v>
      </c>
      <c r="BK540" t="s">
        <v>499</v>
      </c>
      <c r="BL540">
        <v>31</v>
      </c>
      <c r="BN540">
        <v>34.601652770760602</v>
      </c>
      <c r="BO540">
        <v>-114.282704634787</v>
      </c>
      <c r="BP540" t="s">
        <v>1606</v>
      </c>
      <c r="BW540" t="s">
        <v>1607</v>
      </c>
      <c r="BX540" t="s">
        <v>1607</v>
      </c>
      <c r="CA540" t="str">
        <f>""</f>
        <v/>
      </c>
      <c r="CC540">
        <v>0</v>
      </c>
      <c r="CD540">
        <v>0</v>
      </c>
      <c r="CE540">
        <v>0</v>
      </c>
      <c r="CF540">
        <v>0</v>
      </c>
      <c r="CI540">
        <v>0</v>
      </c>
      <c r="CJ540">
        <v>0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0</v>
      </c>
      <c r="CT540">
        <v>0</v>
      </c>
      <c r="CU540">
        <v>0</v>
      </c>
      <c r="CX540">
        <v>0</v>
      </c>
      <c r="CZ540">
        <v>0</v>
      </c>
      <c r="DB540">
        <v>0</v>
      </c>
      <c r="DD540">
        <v>0</v>
      </c>
      <c r="DF540">
        <v>0</v>
      </c>
      <c r="DK540">
        <v>0</v>
      </c>
      <c r="DM540">
        <v>0</v>
      </c>
      <c r="DX540">
        <v>0</v>
      </c>
      <c r="EC540" t="s">
        <v>261</v>
      </c>
      <c r="ED540" t="s">
        <v>262</v>
      </c>
      <c r="EE540" t="s">
        <v>263</v>
      </c>
      <c r="EG540">
        <v>435600</v>
      </c>
      <c r="EH540">
        <v>10</v>
      </c>
      <c r="EI540">
        <v>0</v>
      </c>
      <c r="EJ540">
        <v>0</v>
      </c>
      <c r="EK540">
        <v>0</v>
      </c>
      <c r="EL540">
        <v>0</v>
      </c>
      <c r="EU540" t="s">
        <v>264</v>
      </c>
      <c r="EV540" t="s">
        <v>1608</v>
      </c>
      <c r="EW540" t="s">
        <v>1609</v>
      </c>
      <c r="EX540" s="1">
        <v>42340</v>
      </c>
      <c r="EY540" t="s">
        <v>267</v>
      </c>
      <c r="EZ540" t="str">
        <f t="shared" si="30"/>
        <v>FALSE</v>
      </c>
      <c r="FA540">
        <v>2022</v>
      </c>
      <c r="FB540">
        <v>2020</v>
      </c>
      <c r="FC540">
        <v>2520</v>
      </c>
      <c r="FD540" t="s">
        <v>246</v>
      </c>
      <c r="FE540" t="s">
        <v>246</v>
      </c>
      <c r="FF540" t="s">
        <v>246</v>
      </c>
      <c r="FG540" t="s">
        <v>246</v>
      </c>
      <c r="FH540" t="s">
        <v>246</v>
      </c>
      <c r="FI540" t="s">
        <v>246</v>
      </c>
      <c r="FJ540" t="s">
        <v>246</v>
      </c>
      <c r="FK540" t="s">
        <v>246</v>
      </c>
      <c r="FL540" t="s">
        <v>246</v>
      </c>
      <c r="FM540" t="s">
        <v>246</v>
      </c>
      <c r="FN540" t="s">
        <v>246</v>
      </c>
      <c r="FO540" t="s">
        <v>246</v>
      </c>
      <c r="FP540" t="s">
        <v>246</v>
      </c>
      <c r="FQ540" s="2">
        <v>1160</v>
      </c>
      <c r="FR540" s="2">
        <v>0</v>
      </c>
      <c r="FS540" s="2">
        <v>0</v>
      </c>
      <c r="FT540">
        <v>0</v>
      </c>
      <c r="FU540" s="2">
        <v>7734</v>
      </c>
      <c r="FV540" s="2">
        <v>7734</v>
      </c>
      <c r="FW540" s="2">
        <v>0</v>
      </c>
      <c r="FX540">
        <v>0</v>
      </c>
      <c r="FY540" s="2">
        <v>0</v>
      </c>
      <c r="FZ540" s="2">
        <v>0</v>
      </c>
      <c r="GA540" s="2">
        <v>0</v>
      </c>
      <c r="GB540">
        <v>0</v>
      </c>
      <c r="GC540" s="2">
        <v>87.88</v>
      </c>
      <c r="GE540" s="2">
        <v>7734</v>
      </c>
      <c r="GH540" t="s">
        <v>1191</v>
      </c>
      <c r="GK540" t="s">
        <v>1610</v>
      </c>
      <c r="GL540" t="s">
        <v>1193</v>
      </c>
      <c r="GM540" t="s">
        <v>1194</v>
      </c>
      <c r="GN540" s="1">
        <v>38414</v>
      </c>
      <c r="GO540" s="1">
        <v>38414</v>
      </c>
      <c r="GP540" s="2">
        <v>0</v>
      </c>
      <c r="GQ540" t="s">
        <v>319</v>
      </c>
      <c r="GR540" t="str">
        <f>"                    "</f>
        <v xml:space="preserve">                    </v>
      </c>
      <c r="GS540" t="str">
        <f>"5468.472"</f>
        <v>5468.472</v>
      </c>
      <c r="GT540" t="str">
        <f>""</f>
        <v/>
      </c>
      <c r="HF540" t="str">
        <f>""</f>
        <v/>
      </c>
      <c r="HK540" t="str">
        <f>""</f>
        <v/>
      </c>
      <c r="HN540" t="s">
        <v>271</v>
      </c>
      <c r="HP540" t="str">
        <f>""</f>
        <v/>
      </c>
      <c r="HQ540" t="str">
        <f>""</f>
        <v/>
      </c>
      <c r="IA540" t="str">
        <f>""</f>
        <v/>
      </c>
      <c r="IB540" t="str">
        <f>""</f>
        <v/>
      </c>
      <c r="IC540" t="str">
        <f>HYPERLINK("https://web.datatree.com/?/property?propertyId=3769659")</f>
        <v>https://web.datatree.com/?/property?propertyId=3769659</v>
      </c>
    </row>
    <row r="541" spans="1:237" x14ac:dyDescent="0.25">
      <c r="A541" t="s">
        <v>5701</v>
      </c>
      <c r="B541" t="s">
        <v>5702</v>
      </c>
      <c r="C541" t="s">
        <v>2801</v>
      </c>
      <c r="D541" t="s">
        <v>5703</v>
      </c>
      <c r="E541" t="s">
        <v>240</v>
      </c>
      <c r="F541">
        <v>2</v>
      </c>
      <c r="G541" t="s">
        <v>5704</v>
      </c>
      <c r="H541" t="s">
        <v>5406</v>
      </c>
      <c r="I541" t="s">
        <v>5406</v>
      </c>
      <c r="J541" t="s">
        <v>5703</v>
      </c>
      <c r="K541" t="s">
        <v>240</v>
      </c>
      <c r="L541">
        <v>2</v>
      </c>
      <c r="O541" t="s">
        <v>5705</v>
      </c>
      <c r="P541" t="s">
        <v>5706</v>
      </c>
      <c r="R541" t="s">
        <v>300</v>
      </c>
      <c r="T541" t="s">
        <v>242</v>
      </c>
      <c r="AE541" t="s">
        <v>243</v>
      </c>
      <c r="AH541" t="s">
        <v>244</v>
      </c>
      <c r="AK541" t="s">
        <v>245</v>
      </c>
      <c r="AM541">
        <v>312</v>
      </c>
      <c r="AP541" t="s">
        <v>5707</v>
      </c>
      <c r="AQ541" t="s">
        <v>491</v>
      </c>
      <c r="AS541" t="s">
        <v>5708</v>
      </c>
      <c r="AU541" t="s">
        <v>1514</v>
      </c>
      <c r="AV541" t="str">
        <f>"18447-7606"</f>
        <v>18447-7606</v>
      </c>
      <c r="AW541" t="s">
        <v>1236</v>
      </c>
      <c r="AX541" t="s">
        <v>5709</v>
      </c>
      <c r="AY541" t="s">
        <v>5710</v>
      </c>
      <c r="AZ541" t="s">
        <v>254</v>
      </c>
      <c r="BA541" t="s">
        <v>5711</v>
      </c>
      <c r="BB541" t="str">
        <f>"102-38-056"</f>
        <v>102-38-056</v>
      </c>
      <c r="BC541" t="str">
        <f>"10238056"</f>
        <v>10238056</v>
      </c>
      <c r="BD541" t="str">
        <f>"R10238056"</f>
        <v>R10238056</v>
      </c>
      <c r="BE541">
        <v>4015</v>
      </c>
      <c r="BI541" t="s">
        <v>256</v>
      </c>
      <c r="BJ541" t="s">
        <v>424</v>
      </c>
      <c r="BK541" t="s">
        <v>258</v>
      </c>
      <c r="BL541">
        <v>27</v>
      </c>
      <c r="BN541">
        <v>34.607142120732902</v>
      </c>
      <c r="BO541">
        <v>-113.495289875005</v>
      </c>
      <c r="BP541" t="s">
        <v>1155</v>
      </c>
      <c r="BW541" t="s">
        <v>1156</v>
      </c>
      <c r="BX541" t="s">
        <v>1156</v>
      </c>
      <c r="CA541" t="str">
        <f>"56"</f>
        <v>56</v>
      </c>
      <c r="CC541">
        <v>0</v>
      </c>
      <c r="CD541">
        <v>0</v>
      </c>
      <c r="CE541">
        <v>0</v>
      </c>
      <c r="CF541">
        <v>0</v>
      </c>
      <c r="CI541">
        <v>0</v>
      </c>
      <c r="CJ541">
        <v>0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0</v>
      </c>
      <c r="CX541">
        <v>0</v>
      </c>
      <c r="CZ541">
        <v>0</v>
      </c>
      <c r="DB541">
        <v>0</v>
      </c>
      <c r="DD541">
        <v>0</v>
      </c>
      <c r="DF541">
        <v>0</v>
      </c>
      <c r="DK541">
        <v>0</v>
      </c>
      <c r="DM541">
        <v>0</v>
      </c>
      <c r="DX541">
        <v>0</v>
      </c>
      <c r="EC541" t="s">
        <v>261</v>
      </c>
      <c r="ED541" t="s">
        <v>262</v>
      </c>
      <c r="EE541" t="s">
        <v>263</v>
      </c>
      <c r="EG541">
        <v>435600</v>
      </c>
      <c r="EH541">
        <v>10</v>
      </c>
      <c r="EI541">
        <v>0</v>
      </c>
      <c r="EJ541">
        <v>0</v>
      </c>
      <c r="EK541">
        <v>0</v>
      </c>
      <c r="EL541">
        <v>0</v>
      </c>
      <c r="EU541" t="s">
        <v>264</v>
      </c>
      <c r="EV541" t="s">
        <v>427</v>
      </c>
      <c r="EW541" t="s">
        <v>428</v>
      </c>
      <c r="EX541" s="1">
        <v>40135</v>
      </c>
      <c r="EY541" t="s">
        <v>267</v>
      </c>
      <c r="EZ541" t="str">
        <f t="shared" si="30"/>
        <v>FALSE</v>
      </c>
      <c r="FA541">
        <v>2022</v>
      </c>
      <c r="FB541">
        <v>2020</v>
      </c>
      <c r="FC541">
        <v>600</v>
      </c>
      <c r="FD541" t="s">
        <v>246</v>
      </c>
      <c r="FE541" t="s">
        <v>246</v>
      </c>
      <c r="FF541" t="s">
        <v>246</v>
      </c>
      <c r="FG541" t="s">
        <v>246</v>
      </c>
      <c r="FH541" t="s">
        <v>246</v>
      </c>
      <c r="FI541" t="s">
        <v>246</v>
      </c>
      <c r="FJ541" t="s">
        <v>246</v>
      </c>
      <c r="FK541" t="s">
        <v>246</v>
      </c>
      <c r="FL541" t="s">
        <v>246</v>
      </c>
      <c r="FM541" t="s">
        <v>246</v>
      </c>
      <c r="FN541" t="s">
        <v>246</v>
      </c>
      <c r="FO541" t="s">
        <v>246</v>
      </c>
      <c r="FP541" t="s">
        <v>246</v>
      </c>
      <c r="FQ541" s="2">
        <v>509</v>
      </c>
      <c r="FR541" s="2">
        <v>0</v>
      </c>
      <c r="FS541" s="2">
        <v>0</v>
      </c>
      <c r="FT541">
        <v>0</v>
      </c>
      <c r="FU541" s="2">
        <v>3391</v>
      </c>
      <c r="FV541" s="2">
        <v>3391</v>
      </c>
      <c r="FW541" s="2">
        <v>0</v>
      </c>
      <c r="FX541">
        <v>0</v>
      </c>
      <c r="FY541" s="2">
        <v>0</v>
      </c>
      <c r="FZ541" s="2">
        <v>0</v>
      </c>
      <c r="GA541" s="2">
        <v>0</v>
      </c>
      <c r="GB541">
        <v>0</v>
      </c>
      <c r="GC541" s="2">
        <v>31.56</v>
      </c>
      <c r="GE541" s="2">
        <v>3391</v>
      </c>
      <c r="GH541" t="s">
        <v>289</v>
      </c>
      <c r="GK541" t="s">
        <v>290</v>
      </c>
      <c r="GL541" t="s">
        <v>290</v>
      </c>
      <c r="GR541" t="str">
        <f>""</f>
        <v/>
      </c>
      <c r="GS541" t="str">
        <f>""</f>
        <v/>
      </c>
      <c r="GT541" t="str">
        <f>""</f>
        <v/>
      </c>
      <c r="HF541" t="str">
        <f>""</f>
        <v/>
      </c>
      <c r="HK541" t="str">
        <f>""</f>
        <v/>
      </c>
      <c r="HN541" t="s">
        <v>271</v>
      </c>
      <c r="HP541" t="str">
        <f>""</f>
        <v/>
      </c>
      <c r="HQ541" t="str">
        <f>""</f>
        <v/>
      </c>
      <c r="IA541" t="str">
        <f>""</f>
        <v/>
      </c>
      <c r="IB541" t="str">
        <f>""</f>
        <v/>
      </c>
      <c r="IC541" t="str">
        <f>HYPERLINK("https://web.datatree.com/?/property?propertyId=3753248")</f>
        <v>https://web.datatree.com/?/property?propertyId=3753248</v>
      </c>
    </row>
    <row r="542" spans="1:237" x14ac:dyDescent="0.25">
      <c r="A542" t="s">
        <v>5712</v>
      </c>
      <c r="B542" t="s">
        <v>5713</v>
      </c>
      <c r="C542" t="s">
        <v>4714</v>
      </c>
      <c r="D542" t="s">
        <v>5714</v>
      </c>
      <c r="E542" t="s">
        <v>240</v>
      </c>
      <c r="F542">
        <v>3</v>
      </c>
      <c r="O542" t="s">
        <v>5715</v>
      </c>
      <c r="P542" t="s">
        <v>5712</v>
      </c>
      <c r="T542" t="s">
        <v>242</v>
      </c>
      <c r="AE542" t="s">
        <v>243</v>
      </c>
      <c r="AH542" t="s">
        <v>244</v>
      </c>
      <c r="AK542" t="s">
        <v>245</v>
      </c>
      <c r="AM542">
        <v>148</v>
      </c>
      <c r="AP542" t="s">
        <v>5716</v>
      </c>
      <c r="AS542" t="s">
        <v>5717</v>
      </c>
      <c r="AT542" t="s">
        <v>5717</v>
      </c>
      <c r="AU542" t="s">
        <v>328</v>
      </c>
      <c r="AV542" t="str">
        <f>"92780-7409"</f>
        <v>92780-7409</v>
      </c>
      <c r="AW542" t="s">
        <v>847</v>
      </c>
      <c r="AX542" t="s">
        <v>5718</v>
      </c>
      <c r="AY542" t="s">
        <v>5719</v>
      </c>
      <c r="AZ542" t="s">
        <v>254</v>
      </c>
      <c r="BA542" t="s">
        <v>5720</v>
      </c>
      <c r="BB542" t="str">
        <f>"317-16-069"</f>
        <v>317-16-069</v>
      </c>
      <c r="BC542" t="str">
        <f>"31716069"</f>
        <v>31716069</v>
      </c>
      <c r="BD542" t="str">
        <f>"R31716069"</f>
        <v>R31716069</v>
      </c>
      <c r="BE542">
        <v>4015</v>
      </c>
      <c r="BJ542" t="s">
        <v>309</v>
      </c>
      <c r="BK542" t="s">
        <v>310</v>
      </c>
      <c r="BL542">
        <v>27</v>
      </c>
      <c r="BN542">
        <v>35.521796306789398</v>
      </c>
      <c r="BO542">
        <v>-114.399153962493</v>
      </c>
      <c r="BP542" t="s">
        <v>1267</v>
      </c>
      <c r="BQ542">
        <v>7</v>
      </c>
      <c r="BW542" t="s">
        <v>1268</v>
      </c>
      <c r="BX542" t="s">
        <v>1268</v>
      </c>
      <c r="CA542" t="str">
        <f>"81|96"</f>
        <v>81|96</v>
      </c>
      <c r="CC542">
        <v>0</v>
      </c>
      <c r="CD542">
        <v>0</v>
      </c>
      <c r="CE542">
        <v>0</v>
      </c>
      <c r="CF542">
        <v>0</v>
      </c>
      <c r="CI542">
        <v>0</v>
      </c>
      <c r="CJ542">
        <v>0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X542">
        <v>0</v>
      </c>
      <c r="CZ542">
        <v>0</v>
      </c>
      <c r="DB542">
        <v>0</v>
      </c>
      <c r="DD542">
        <v>0</v>
      </c>
      <c r="DF542">
        <v>0</v>
      </c>
      <c r="DK542">
        <v>0</v>
      </c>
      <c r="DM542">
        <v>0</v>
      </c>
      <c r="DX542">
        <v>0</v>
      </c>
      <c r="EC542" t="s">
        <v>261</v>
      </c>
      <c r="ED542" t="s">
        <v>262</v>
      </c>
      <c r="EE542" t="s">
        <v>263</v>
      </c>
      <c r="EG542">
        <v>435600</v>
      </c>
      <c r="EH542">
        <v>10</v>
      </c>
      <c r="EI542">
        <v>0</v>
      </c>
      <c r="EJ542">
        <v>0</v>
      </c>
      <c r="EK542">
        <v>0</v>
      </c>
      <c r="EL542">
        <v>0</v>
      </c>
      <c r="EU542" t="s">
        <v>264</v>
      </c>
      <c r="EV542" t="s">
        <v>538</v>
      </c>
      <c r="EW542" t="s">
        <v>539</v>
      </c>
      <c r="EX542" s="1">
        <v>40135</v>
      </c>
      <c r="EY542" t="s">
        <v>267</v>
      </c>
      <c r="EZ542" t="str">
        <f t="shared" si="30"/>
        <v>FALSE</v>
      </c>
      <c r="FA542">
        <v>2022</v>
      </c>
      <c r="FB542">
        <v>2020</v>
      </c>
      <c r="FC542">
        <v>400</v>
      </c>
      <c r="FD542" t="s">
        <v>246</v>
      </c>
      <c r="FE542" t="s">
        <v>246</v>
      </c>
      <c r="FF542" t="s">
        <v>246</v>
      </c>
      <c r="FG542" t="s">
        <v>246</v>
      </c>
      <c r="FH542" t="s">
        <v>246</v>
      </c>
      <c r="FI542" t="s">
        <v>246</v>
      </c>
      <c r="FJ542" t="s">
        <v>246</v>
      </c>
      <c r="FK542" t="s">
        <v>246</v>
      </c>
      <c r="FL542" t="s">
        <v>246</v>
      </c>
      <c r="FM542" t="s">
        <v>246</v>
      </c>
      <c r="FN542" t="s">
        <v>246</v>
      </c>
      <c r="FO542" t="s">
        <v>246</v>
      </c>
      <c r="FP542" t="s">
        <v>246</v>
      </c>
      <c r="FQ542" s="2">
        <v>1660</v>
      </c>
      <c r="FR542" s="2">
        <v>0</v>
      </c>
      <c r="FS542" s="2">
        <v>0</v>
      </c>
      <c r="FT542">
        <v>0</v>
      </c>
      <c r="FU542" s="2">
        <v>11069</v>
      </c>
      <c r="FV542" s="2">
        <v>11069</v>
      </c>
      <c r="FW542" s="2">
        <v>0</v>
      </c>
      <c r="FX542">
        <v>0</v>
      </c>
      <c r="FY542" s="2">
        <v>0</v>
      </c>
      <c r="FZ542" s="2">
        <v>0</v>
      </c>
      <c r="GA542" s="2">
        <v>0</v>
      </c>
      <c r="GB542">
        <v>0</v>
      </c>
      <c r="GC542" s="2">
        <v>174.76</v>
      </c>
      <c r="GE542" s="2">
        <v>11069</v>
      </c>
      <c r="GH542" t="s">
        <v>315</v>
      </c>
      <c r="GK542" t="s">
        <v>316</v>
      </c>
      <c r="GL542" t="s">
        <v>317</v>
      </c>
      <c r="GM542" t="s">
        <v>318</v>
      </c>
      <c r="GR542" t="str">
        <f>""</f>
        <v/>
      </c>
      <c r="GS542" t="str">
        <f>""</f>
        <v/>
      </c>
      <c r="GT542" t="str">
        <f>""</f>
        <v/>
      </c>
      <c r="HF542" t="str">
        <f>""</f>
        <v/>
      </c>
      <c r="HK542" t="str">
        <f>""</f>
        <v/>
      </c>
      <c r="HN542" t="s">
        <v>271</v>
      </c>
      <c r="HP542" t="str">
        <f>""</f>
        <v/>
      </c>
      <c r="HQ542" t="str">
        <f>""</f>
        <v/>
      </c>
      <c r="IA542" t="str">
        <f>""</f>
        <v/>
      </c>
      <c r="IB542" t="str">
        <f>""</f>
        <v/>
      </c>
      <c r="IC542" t="str">
        <f>HYPERLINK("https://web.datatree.com/?/property?propertyId=3887620")</f>
        <v>https://web.datatree.com/?/property?propertyId=3887620</v>
      </c>
    </row>
    <row r="543" spans="1:237" x14ac:dyDescent="0.25">
      <c r="A543" t="s">
        <v>5721</v>
      </c>
      <c r="B543" t="s">
        <v>5722</v>
      </c>
      <c r="C543" t="s">
        <v>5618</v>
      </c>
      <c r="D543" t="s">
        <v>5723</v>
      </c>
      <c r="E543" t="s">
        <v>240</v>
      </c>
      <c r="F543">
        <v>3</v>
      </c>
      <c r="O543" t="s">
        <v>5724</v>
      </c>
      <c r="P543" t="s">
        <v>5721</v>
      </c>
      <c r="T543" t="s">
        <v>242</v>
      </c>
      <c r="U543" t="s">
        <v>613</v>
      </c>
      <c r="AE543" t="s">
        <v>243</v>
      </c>
      <c r="AH543" t="s">
        <v>244</v>
      </c>
      <c r="AK543" t="s">
        <v>245</v>
      </c>
      <c r="AM543">
        <v>5833</v>
      </c>
      <c r="AP543" t="s">
        <v>5725</v>
      </c>
      <c r="AQ543" t="s">
        <v>302</v>
      </c>
      <c r="AS543" t="s">
        <v>5726</v>
      </c>
      <c r="AT543" t="s">
        <v>5726</v>
      </c>
      <c r="AU543" t="s">
        <v>328</v>
      </c>
      <c r="AV543" t="str">
        <f>"95123-3805"</f>
        <v>95123-3805</v>
      </c>
      <c r="AW543" t="s">
        <v>420</v>
      </c>
      <c r="AX543" t="s">
        <v>5727</v>
      </c>
      <c r="AY543" t="s">
        <v>5728</v>
      </c>
      <c r="AZ543" t="s">
        <v>254</v>
      </c>
      <c r="BA543" t="s">
        <v>5729</v>
      </c>
      <c r="BB543" t="str">
        <f>"319-07-012E"</f>
        <v>319-07-012E</v>
      </c>
      <c r="BC543" t="str">
        <f>"31907012E"</f>
        <v>31907012E</v>
      </c>
      <c r="BD543" t="str">
        <f>"R31907012E"</f>
        <v>R31907012E</v>
      </c>
      <c r="BE543">
        <v>4015</v>
      </c>
      <c r="BJ543" t="s">
        <v>498</v>
      </c>
      <c r="BK543" t="s">
        <v>499</v>
      </c>
      <c r="BL543">
        <v>11</v>
      </c>
      <c r="BN543">
        <v>35.65231</v>
      </c>
      <c r="BO543">
        <v>-114.28836015</v>
      </c>
      <c r="BP543" t="s">
        <v>3030</v>
      </c>
      <c r="BW543" t="s">
        <v>3031</v>
      </c>
      <c r="BX543" t="s">
        <v>3031</v>
      </c>
      <c r="CA543" t="str">
        <f>"73"</f>
        <v>73</v>
      </c>
      <c r="CC543">
        <v>0</v>
      </c>
      <c r="CD543">
        <v>0</v>
      </c>
      <c r="CE543">
        <v>0</v>
      </c>
      <c r="CF543">
        <v>0</v>
      </c>
      <c r="CI543">
        <v>0</v>
      </c>
      <c r="CJ543">
        <v>0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0</v>
      </c>
      <c r="CU543">
        <v>0</v>
      </c>
      <c r="CX543">
        <v>0</v>
      </c>
      <c r="CZ543">
        <v>0</v>
      </c>
      <c r="DB543">
        <v>0</v>
      </c>
      <c r="DD543">
        <v>0</v>
      </c>
      <c r="DF543">
        <v>0</v>
      </c>
      <c r="DK543">
        <v>0</v>
      </c>
      <c r="DM543">
        <v>0</v>
      </c>
      <c r="DX543">
        <v>0</v>
      </c>
      <c r="EC543" t="s">
        <v>261</v>
      </c>
      <c r="ED543" t="s">
        <v>262</v>
      </c>
      <c r="EE543" t="s">
        <v>263</v>
      </c>
      <c r="EG543">
        <v>435600</v>
      </c>
      <c r="EH543">
        <v>10</v>
      </c>
      <c r="EI543">
        <v>0</v>
      </c>
      <c r="EJ543">
        <v>0</v>
      </c>
      <c r="EK543">
        <v>0</v>
      </c>
      <c r="EL543">
        <v>0</v>
      </c>
      <c r="EU543" t="s">
        <v>264</v>
      </c>
      <c r="EV543" t="s">
        <v>502</v>
      </c>
      <c r="EW543" t="s">
        <v>503</v>
      </c>
      <c r="EX543" s="1">
        <v>40135</v>
      </c>
      <c r="EY543" t="s">
        <v>267</v>
      </c>
      <c r="EZ543" t="str">
        <f t="shared" si="30"/>
        <v>FALSE</v>
      </c>
      <c r="FA543">
        <v>2022</v>
      </c>
      <c r="FB543">
        <v>2020</v>
      </c>
      <c r="FC543">
        <v>1110</v>
      </c>
      <c r="FD543" t="s">
        <v>246</v>
      </c>
      <c r="FE543" t="s">
        <v>246</v>
      </c>
      <c r="FF543" t="s">
        <v>246</v>
      </c>
      <c r="FG543" t="s">
        <v>246</v>
      </c>
      <c r="FH543" t="s">
        <v>246</v>
      </c>
      <c r="FI543" t="s">
        <v>246</v>
      </c>
      <c r="FJ543" t="s">
        <v>246</v>
      </c>
      <c r="FK543" t="s">
        <v>246</v>
      </c>
      <c r="FL543" t="s">
        <v>246</v>
      </c>
      <c r="FM543" t="s">
        <v>246</v>
      </c>
      <c r="FN543" t="s">
        <v>246</v>
      </c>
      <c r="FO543" t="s">
        <v>246</v>
      </c>
      <c r="FP543" t="s">
        <v>246</v>
      </c>
      <c r="FQ543" s="2">
        <v>1082</v>
      </c>
      <c r="FR543" s="2">
        <v>0</v>
      </c>
      <c r="FS543" s="2">
        <v>0</v>
      </c>
      <c r="FT543">
        <v>0</v>
      </c>
      <c r="FU543" s="2">
        <v>7214</v>
      </c>
      <c r="FV543" s="2">
        <v>7214</v>
      </c>
      <c r="FW543" s="2">
        <v>0</v>
      </c>
      <c r="FX543">
        <v>0</v>
      </c>
      <c r="FY543" s="2">
        <v>0</v>
      </c>
      <c r="FZ543" s="2">
        <v>0</v>
      </c>
      <c r="GA543" s="2">
        <v>0</v>
      </c>
      <c r="GB543">
        <v>0</v>
      </c>
      <c r="GC543" s="2">
        <v>67.760000000000005</v>
      </c>
      <c r="GE543" s="2">
        <v>7214</v>
      </c>
      <c r="GH543" t="s">
        <v>315</v>
      </c>
      <c r="GK543" t="s">
        <v>316</v>
      </c>
      <c r="GL543" t="s">
        <v>317</v>
      </c>
      <c r="GM543" t="s">
        <v>318</v>
      </c>
      <c r="GR543" t="str">
        <f>""</f>
        <v/>
      </c>
      <c r="GS543" t="str">
        <f>""</f>
        <v/>
      </c>
      <c r="GT543" t="str">
        <f>""</f>
        <v/>
      </c>
      <c r="HF543" t="str">
        <f>""</f>
        <v/>
      </c>
      <c r="HK543" t="str">
        <f>""</f>
        <v/>
      </c>
      <c r="HN543" t="s">
        <v>271</v>
      </c>
      <c r="HP543" t="str">
        <f>""</f>
        <v/>
      </c>
      <c r="HQ543" t="str">
        <f>""</f>
        <v/>
      </c>
      <c r="IA543" t="str">
        <f>""</f>
        <v/>
      </c>
      <c r="IB543" t="str">
        <f>""</f>
        <v/>
      </c>
      <c r="IC543" t="str">
        <f>HYPERLINK("https://web.datatree.com/?/property?propertyId=3839414")</f>
        <v>https://web.datatree.com/?/property?propertyId=3839414</v>
      </c>
    </row>
    <row r="544" spans="1:237" x14ac:dyDescent="0.25">
      <c r="A544" t="s">
        <v>5730</v>
      </c>
      <c r="B544" t="s">
        <v>1547</v>
      </c>
      <c r="C544" t="s">
        <v>1547</v>
      </c>
      <c r="D544" t="s">
        <v>5731</v>
      </c>
      <c r="E544" t="s">
        <v>240</v>
      </c>
      <c r="F544">
        <v>1</v>
      </c>
      <c r="O544" t="s">
        <v>5732</v>
      </c>
      <c r="P544" t="s">
        <v>5730</v>
      </c>
      <c r="R544" t="s">
        <v>300</v>
      </c>
      <c r="S544" t="s">
        <v>541</v>
      </c>
      <c r="T544" t="s">
        <v>242</v>
      </c>
      <c r="AE544" t="s">
        <v>243</v>
      </c>
      <c r="AH544" t="s">
        <v>244</v>
      </c>
      <c r="AK544" t="s">
        <v>245</v>
      </c>
      <c r="AL544" t="s">
        <v>246</v>
      </c>
      <c r="AM544">
        <v>700</v>
      </c>
      <c r="AP544" t="s">
        <v>5733</v>
      </c>
      <c r="AQ544" t="s">
        <v>375</v>
      </c>
      <c r="AS544" t="s">
        <v>5734</v>
      </c>
      <c r="AT544" t="s">
        <v>5734</v>
      </c>
      <c r="AU544" t="s">
        <v>1482</v>
      </c>
      <c r="AV544" t="str">
        <f>"81067-1406"</f>
        <v>81067-1406</v>
      </c>
      <c r="AW544" t="s">
        <v>1019</v>
      </c>
      <c r="AX544" t="s">
        <v>5735</v>
      </c>
      <c r="AY544" t="s">
        <v>5736</v>
      </c>
      <c r="AZ544" t="s">
        <v>254</v>
      </c>
      <c r="BA544" t="s">
        <v>5737</v>
      </c>
      <c r="BB544" t="str">
        <f>"353-04-029"</f>
        <v>353-04-029</v>
      </c>
      <c r="BC544" t="str">
        <f>"35304029"</f>
        <v>35304029</v>
      </c>
      <c r="BD544" t="str">
        <f>"R35304029"</f>
        <v>R35304029</v>
      </c>
      <c r="BE544">
        <v>4015</v>
      </c>
      <c r="BI544" t="s">
        <v>256</v>
      </c>
      <c r="BJ544" t="s">
        <v>257</v>
      </c>
      <c r="BK544" t="s">
        <v>258</v>
      </c>
      <c r="BL544">
        <v>5</v>
      </c>
      <c r="BN544">
        <v>35.233049312439199</v>
      </c>
      <c r="BO544">
        <v>-113.56725003986</v>
      </c>
      <c r="BW544" t="s">
        <v>639</v>
      </c>
      <c r="BX544" t="s">
        <v>639</v>
      </c>
      <c r="CA544" t="str">
        <f>""</f>
        <v/>
      </c>
      <c r="CC544">
        <v>0</v>
      </c>
      <c r="CD544">
        <v>0</v>
      </c>
      <c r="CE544">
        <v>0</v>
      </c>
      <c r="CF544">
        <v>0</v>
      </c>
      <c r="CI544">
        <v>0</v>
      </c>
      <c r="CJ544">
        <v>0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0</v>
      </c>
      <c r="CT544">
        <v>0</v>
      </c>
      <c r="CU544">
        <v>0</v>
      </c>
      <c r="CX544">
        <v>0</v>
      </c>
      <c r="CZ544">
        <v>0</v>
      </c>
      <c r="DB544">
        <v>0</v>
      </c>
      <c r="DD544">
        <v>0</v>
      </c>
      <c r="DF544">
        <v>0</v>
      </c>
      <c r="DK544">
        <v>0</v>
      </c>
      <c r="DM544">
        <v>0</v>
      </c>
      <c r="DX544">
        <v>0</v>
      </c>
      <c r="EC544" t="s">
        <v>261</v>
      </c>
      <c r="ED544" t="s">
        <v>354</v>
      </c>
      <c r="EE544" t="s">
        <v>355</v>
      </c>
      <c r="EG544">
        <v>435600</v>
      </c>
      <c r="EH544">
        <v>10</v>
      </c>
      <c r="EI544">
        <v>0</v>
      </c>
      <c r="EJ544">
        <v>0</v>
      </c>
      <c r="EK544">
        <v>0</v>
      </c>
      <c r="EL544">
        <v>0</v>
      </c>
      <c r="EU544" t="s">
        <v>264</v>
      </c>
      <c r="EV544" t="s">
        <v>265</v>
      </c>
      <c r="EW544" t="s">
        <v>266</v>
      </c>
      <c r="EX544" s="1">
        <v>40135</v>
      </c>
      <c r="EY544" t="s">
        <v>267</v>
      </c>
      <c r="EZ544" t="str">
        <f t="shared" si="30"/>
        <v>FALSE</v>
      </c>
      <c r="FA544">
        <v>2022</v>
      </c>
      <c r="FB544">
        <v>2020</v>
      </c>
      <c r="FC544">
        <v>300</v>
      </c>
      <c r="FD544" t="s">
        <v>246</v>
      </c>
      <c r="FE544" t="s">
        <v>246</v>
      </c>
      <c r="FF544" t="s">
        <v>246</v>
      </c>
      <c r="FG544" t="s">
        <v>246</v>
      </c>
      <c r="FH544" t="s">
        <v>246</v>
      </c>
      <c r="FI544" t="s">
        <v>246</v>
      </c>
      <c r="FJ544" t="s">
        <v>246</v>
      </c>
      <c r="FK544" t="s">
        <v>246</v>
      </c>
      <c r="FL544" t="s">
        <v>246</v>
      </c>
      <c r="FM544" t="s">
        <v>246</v>
      </c>
      <c r="FN544" t="s">
        <v>246</v>
      </c>
      <c r="FO544" t="s">
        <v>246</v>
      </c>
      <c r="FP544" t="s">
        <v>246</v>
      </c>
      <c r="FQ544" s="2">
        <v>851</v>
      </c>
      <c r="FR544" s="2">
        <v>0</v>
      </c>
      <c r="FS544" s="2">
        <v>0</v>
      </c>
      <c r="FT544">
        <v>0</v>
      </c>
      <c r="FU544" s="2">
        <v>5672</v>
      </c>
      <c r="FV544" s="2">
        <v>5672</v>
      </c>
      <c r="FW544" s="2">
        <v>0</v>
      </c>
      <c r="FX544">
        <v>0</v>
      </c>
      <c r="FY544" s="2">
        <v>0</v>
      </c>
      <c r="FZ544" s="2">
        <v>0</v>
      </c>
      <c r="GA544" s="2">
        <v>0</v>
      </c>
      <c r="GB544">
        <v>0</v>
      </c>
      <c r="GC544" s="2">
        <v>47.78</v>
      </c>
      <c r="GE544" s="2">
        <v>5672</v>
      </c>
      <c r="GH544" t="s">
        <v>268</v>
      </c>
      <c r="GK544" t="s">
        <v>269</v>
      </c>
      <c r="GR544" t="str">
        <f>""</f>
        <v/>
      </c>
      <c r="GS544" t="str">
        <f>""</f>
        <v/>
      </c>
      <c r="GT544" t="str">
        <f>""</f>
        <v/>
      </c>
      <c r="HF544" t="str">
        <f>""</f>
        <v/>
      </c>
      <c r="HK544" t="str">
        <f>""</f>
        <v/>
      </c>
      <c r="HN544" t="s">
        <v>271</v>
      </c>
      <c r="HP544" t="str">
        <f>""</f>
        <v/>
      </c>
      <c r="HQ544" t="str">
        <f>""</f>
        <v/>
      </c>
      <c r="IA544" t="str">
        <f>""</f>
        <v/>
      </c>
      <c r="IB544" t="str">
        <f>""</f>
        <v/>
      </c>
      <c r="IC544" t="str">
        <f>HYPERLINK("https://web.datatree.com/?/property?propertyId=3731325")</f>
        <v>https://web.datatree.com/?/property?propertyId=3731325</v>
      </c>
    </row>
    <row r="545" spans="1:237" x14ac:dyDescent="0.25">
      <c r="A545" t="s">
        <v>5738</v>
      </c>
      <c r="D545" t="s">
        <v>5738</v>
      </c>
      <c r="E545" t="s">
        <v>273</v>
      </c>
      <c r="F545">
        <v>61</v>
      </c>
      <c r="O545" t="s">
        <v>5738</v>
      </c>
      <c r="P545" t="s">
        <v>5738</v>
      </c>
      <c r="R545" t="s">
        <v>274</v>
      </c>
      <c r="T545" t="s">
        <v>242</v>
      </c>
      <c r="AE545" t="s">
        <v>243</v>
      </c>
      <c r="AH545" t="s">
        <v>244</v>
      </c>
      <c r="AK545" t="s">
        <v>245</v>
      </c>
      <c r="AP545" t="s">
        <v>5739</v>
      </c>
      <c r="AS545" t="s">
        <v>398</v>
      </c>
      <c r="AT545" t="s">
        <v>398</v>
      </c>
      <c r="AU545" t="s">
        <v>400</v>
      </c>
      <c r="AV545" t="str">
        <f>"89125"</f>
        <v>89125</v>
      </c>
      <c r="AW545" t="s">
        <v>277</v>
      </c>
      <c r="AX545" t="s">
        <v>5740</v>
      </c>
      <c r="AY545" t="s">
        <v>5741</v>
      </c>
      <c r="AZ545" t="s">
        <v>254</v>
      </c>
      <c r="BA545" t="s">
        <v>5742</v>
      </c>
      <c r="BB545" t="str">
        <f>"317-09-133"</f>
        <v>317-09-133</v>
      </c>
      <c r="BC545" t="str">
        <f>"31709133"</f>
        <v>31709133</v>
      </c>
      <c r="BD545" t="str">
        <f>"R31709133"</f>
        <v>R31709133</v>
      </c>
      <c r="BE545">
        <v>4015</v>
      </c>
      <c r="BJ545" t="s">
        <v>309</v>
      </c>
      <c r="BK545" t="s">
        <v>310</v>
      </c>
      <c r="BL545">
        <v>13</v>
      </c>
      <c r="BN545">
        <v>35.547189034176498</v>
      </c>
      <c r="BO545">
        <v>-114.376990588952</v>
      </c>
      <c r="BP545" t="s">
        <v>311</v>
      </c>
      <c r="BQ545">
        <v>8</v>
      </c>
      <c r="BW545" t="s">
        <v>312</v>
      </c>
      <c r="BX545" t="s">
        <v>312</v>
      </c>
      <c r="CA545" t="str">
        <f>"119|1"</f>
        <v>119|1</v>
      </c>
      <c r="CC545">
        <v>0</v>
      </c>
      <c r="CD545">
        <v>0</v>
      </c>
      <c r="CE545">
        <v>0</v>
      </c>
      <c r="CF545">
        <v>0</v>
      </c>
      <c r="CI545">
        <v>0</v>
      </c>
      <c r="CJ545">
        <v>0</v>
      </c>
      <c r="CL545">
        <v>0</v>
      </c>
      <c r="CM545">
        <v>0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0</v>
      </c>
      <c r="CU545">
        <v>0</v>
      </c>
      <c r="CX545">
        <v>0</v>
      </c>
      <c r="CZ545">
        <v>0</v>
      </c>
      <c r="DB545">
        <v>0</v>
      </c>
      <c r="DD545">
        <v>0</v>
      </c>
      <c r="DF545">
        <v>0</v>
      </c>
      <c r="DK545">
        <v>0</v>
      </c>
      <c r="DM545">
        <v>0</v>
      </c>
      <c r="DX545">
        <v>0</v>
      </c>
      <c r="EC545" t="s">
        <v>261</v>
      </c>
      <c r="ED545" t="s">
        <v>262</v>
      </c>
      <c r="EE545" t="s">
        <v>263</v>
      </c>
      <c r="EG545">
        <v>435600</v>
      </c>
      <c r="EH545">
        <v>10</v>
      </c>
      <c r="EI545">
        <v>0</v>
      </c>
      <c r="EJ545">
        <v>0</v>
      </c>
      <c r="EK545">
        <v>0</v>
      </c>
      <c r="EL545">
        <v>0</v>
      </c>
      <c r="EU545" t="s">
        <v>264</v>
      </c>
      <c r="EV545" t="s">
        <v>538</v>
      </c>
      <c r="EW545" t="s">
        <v>539</v>
      </c>
      <c r="EX545" s="1">
        <v>40135</v>
      </c>
      <c r="EY545" t="s">
        <v>267</v>
      </c>
      <c r="EZ545" t="str">
        <f t="shared" si="30"/>
        <v>FALSE</v>
      </c>
      <c r="FA545">
        <v>2022</v>
      </c>
      <c r="FB545">
        <v>2020</v>
      </c>
      <c r="FC545">
        <v>400</v>
      </c>
      <c r="FD545" t="s">
        <v>246</v>
      </c>
      <c r="FE545" t="s">
        <v>246</v>
      </c>
      <c r="FF545" t="s">
        <v>246</v>
      </c>
      <c r="FG545" t="s">
        <v>246</v>
      </c>
      <c r="FH545" t="s">
        <v>246</v>
      </c>
      <c r="FI545" t="s">
        <v>246</v>
      </c>
      <c r="FJ545" t="s">
        <v>246</v>
      </c>
      <c r="FK545" t="s">
        <v>246</v>
      </c>
      <c r="FL545" t="s">
        <v>246</v>
      </c>
      <c r="FM545" t="s">
        <v>246</v>
      </c>
      <c r="FN545" t="s">
        <v>246</v>
      </c>
      <c r="FO545" t="s">
        <v>246</v>
      </c>
      <c r="FP545" t="s">
        <v>246</v>
      </c>
      <c r="FQ545" s="2">
        <v>2307</v>
      </c>
      <c r="FR545" s="2">
        <v>0</v>
      </c>
      <c r="FS545" s="2">
        <v>0</v>
      </c>
      <c r="FT545">
        <v>0</v>
      </c>
      <c r="FU545" s="2">
        <v>15379</v>
      </c>
      <c r="FV545" s="2">
        <v>15379</v>
      </c>
      <c r="FW545" s="2">
        <v>0</v>
      </c>
      <c r="FX545">
        <v>0</v>
      </c>
      <c r="FY545" s="2">
        <v>0</v>
      </c>
      <c r="FZ545" s="2">
        <v>0</v>
      </c>
      <c r="GA545" s="2">
        <v>0</v>
      </c>
      <c r="GB545">
        <v>0</v>
      </c>
      <c r="GC545" s="2">
        <v>108.9</v>
      </c>
      <c r="GE545" s="2">
        <v>15379</v>
      </c>
      <c r="GH545" t="s">
        <v>315</v>
      </c>
      <c r="GK545" t="s">
        <v>316</v>
      </c>
      <c r="GL545" t="s">
        <v>317</v>
      </c>
      <c r="GM545" t="s">
        <v>318</v>
      </c>
      <c r="GN545" s="1">
        <v>40165</v>
      </c>
      <c r="GO545" s="1">
        <v>40210</v>
      </c>
      <c r="GP545" s="2">
        <v>0</v>
      </c>
      <c r="GQ545" t="s">
        <v>319</v>
      </c>
      <c r="GR545" t="str">
        <f>"                    "</f>
        <v xml:space="preserve">                    </v>
      </c>
      <c r="GS545" t="str">
        <f>"2010.5522"</f>
        <v>2010.5522</v>
      </c>
      <c r="GT545" t="str">
        <f>""</f>
        <v/>
      </c>
      <c r="GU545" s="1">
        <v>38231</v>
      </c>
      <c r="GV545" s="1">
        <v>38238</v>
      </c>
      <c r="GW545" s="2">
        <v>29500</v>
      </c>
      <c r="GX545" t="s">
        <v>566</v>
      </c>
      <c r="GY545" t="s">
        <v>567</v>
      </c>
      <c r="GZ545" t="s">
        <v>5743</v>
      </c>
      <c r="HF545" t="str">
        <f>"                    "</f>
        <v xml:space="preserve">                    </v>
      </c>
      <c r="HK545" t="str">
        <f>"                    "</f>
        <v xml:space="preserve">                    </v>
      </c>
      <c r="HM545" t="s">
        <v>759</v>
      </c>
      <c r="HN545" t="s">
        <v>271</v>
      </c>
      <c r="HP545" t="str">
        <f>"5194.132"</f>
        <v>5194.132</v>
      </c>
      <c r="HQ545" t="str">
        <f>""</f>
        <v/>
      </c>
      <c r="IA545" t="str">
        <f>""</f>
        <v/>
      </c>
      <c r="IB545" t="str">
        <f>""</f>
        <v/>
      </c>
      <c r="IC545" t="str">
        <f>HYPERLINK("https://web.datatree.com/?/property?propertyId=3839702")</f>
        <v>https://web.datatree.com/?/property?propertyId=3839702</v>
      </c>
    </row>
    <row r="546" spans="1:237" x14ac:dyDescent="0.25">
      <c r="A546" t="s">
        <v>5744</v>
      </c>
      <c r="B546" t="s">
        <v>5745</v>
      </c>
      <c r="C546" t="s">
        <v>5745</v>
      </c>
      <c r="D546" t="s">
        <v>5746</v>
      </c>
      <c r="E546" t="s">
        <v>240</v>
      </c>
      <c r="F546">
        <v>1</v>
      </c>
      <c r="G546" t="s">
        <v>5747</v>
      </c>
      <c r="H546" t="s">
        <v>5748</v>
      </c>
      <c r="I546" t="s">
        <v>5748</v>
      </c>
      <c r="J546" t="s">
        <v>5746</v>
      </c>
      <c r="K546" t="s">
        <v>240</v>
      </c>
      <c r="L546">
        <v>1</v>
      </c>
      <c r="O546" t="s">
        <v>5749</v>
      </c>
      <c r="P546" t="s">
        <v>5750</v>
      </c>
      <c r="T546" t="s">
        <v>242</v>
      </c>
      <c r="AE546" t="s">
        <v>243</v>
      </c>
      <c r="AH546" t="s">
        <v>244</v>
      </c>
      <c r="AK546" t="s">
        <v>245</v>
      </c>
      <c r="AM546">
        <v>18</v>
      </c>
      <c r="AP546" t="s">
        <v>5751</v>
      </c>
      <c r="AQ546" t="s">
        <v>491</v>
      </c>
      <c r="AS546" t="s">
        <v>5752</v>
      </c>
      <c r="AT546" t="s">
        <v>5752</v>
      </c>
      <c r="AU546" t="s">
        <v>250</v>
      </c>
      <c r="AV546" t="str">
        <f>"60140-2045"</f>
        <v>60140-2045</v>
      </c>
      <c r="AW546" t="s">
        <v>1706</v>
      </c>
      <c r="AX546" t="s">
        <v>5753</v>
      </c>
      <c r="AY546" t="s">
        <v>5754</v>
      </c>
      <c r="AZ546" t="s">
        <v>254</v>
      </c>
      <c r="BA546" t="s">
        <v>5755</v>
      </c>
      <c r="BB546" t="str">
        <f>"201-31-038"</f>
        <v>201-31-038</v>
      </c>
      <c r="BC546" t="str">
        <f>"20131038"</f>
        <v>20131038</v>
      </c>
      <c r="BD546" t="str">
        <f>"R20131038"</f>
        <v>R20131038</v>
      </c>
      <c r="BE546">
        <v>4015</v>
      </c>
      <c r="BI546" t="s">
        <v>256</v>
      </c>
      <c r="BJ546" t="s">
        <v>707</v>
      </c>
      <c r="BK546" t="s">
        <v>258</v>
      </c>
      <c r="BL546">
        <v>19</v>
      </c>
      <c r="BN546">
        <v>34.836451150000002</v>
      </c>
      <c r="BO546">
        <v>-113.59395585</v>
      </c>
      <c r="BW546" t="s">
        <v>2809</v>
      </c>
      <c r="BX546" t="s">
        <v>2809</v>
      </c>
      <c r="CA546" t="str">
        <f>""</f>
        <v/>
      </c>
      <c r="CC546">
        <v>0</v>
      </c>
      <c r="CD546">
        <v>0</v>
      </c>
      <c r="CE546">
        <v>0</v>
      </c>
      <c r="CF546">
        <v>0</v>
      </c>
      <c r="CI546">
        <v>0</v>
      </c>
      <c r="CJ546">
        <v>0</v>
      </c>
      <c r="CL546">
        <v>0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0</v>
      </c>
      <c r="CT546">
        <v>0</v>
      </c>
      <c r="CU546">
        <v>0</v>
      </c>
      <c r="CX546">
        <v>0</v>
      </c>
      <c r="CZ546">
        <v>0</v>
      </c>
      <c r="DB546">
        <v>0</v>
      </c>
      <c r="DD546">
        <v>0</v>
      </c>
      <c r="DF546">
        <v>0</v>
      </c>
      <c r="DK546">
        <v>0</v>
      </c>
      <c r="DM546">
        <v>0</v>
      </c>
      <c r="DX546">
        <v>0</v>
      </c>
      <c r="EC546" t="s">
        <v>336</v>
      </c>
      <c r="ED546" t="s">
        <v>405</v>
      </c>
      <c r="EE546" t="s">
        <v>406</v>
      </c>
      <c r="EG546">
        <v>435600</v>
      </c>
      <c r="EH546">
        <v>10</v>
      </c>
      <c r="EI546">
        <v>0</v>
      </c>
      <c r="EJ546">
        <v>0</v>
      </c>
      <c r="EK546">
        <v>0</v>
      </c>
      <c r="EL546">
        <v>0</v>
      </c>
      <c r="EU546" t="s">
        <v>264</v>
      </c>
      <c r="EV546" t="s">
        <v>709</v>
      </c>
      <c r="EW546" t="s">
        <v>710</v>
      </c>
      <c r="EX546" s="1">
        <v>40135</v>
      </c>
      <c r="EY546" t="s">
        <v>267</v>
      </c>
      <c r="EZ546" t="str">
        <f t="shared" si="30"/>
        <v>FALSE</v>
      </c>
      <c r="FA546">
        <v>2022</v>
      </c>
      <c r="FB546">
        <v>2020</v>
      </c>
      <c r="FC546">
        <v>600</v>
      </c>
      <c r="FD546" t="s">
        <v>246</v>
      </c>
      <c r="FE546" t="s">
        <v>246</v>
      </c>
      <c r="FF546" t="s">
        <v>246</v>
      </c>
      <c r="FG546" t="s">
        <v>246</v>
      </c>
      <c r="FH546" t="s">
        <v>246</v>
      </c>
      <c r="FI546" t="s">
        <v>246</v>
      </c>
      <c r="FJ546" t="s">
        <v>246</v>
      </c>
      <c r="FK546" t="s">
        <v>246</v>
      </c>
      <c r="FL546" t="s">
        <v>246</v>
      </c>
      <c r="FM546" t="s">
        <v>246</v>
      </c>
      <c r="FN546" t="s">
        <v>246</v>
      </c>
      <c r="FO546" t="s">
        <v>246</v>
      </c>
      <c r="FP546" t="s">
        <v>246</v>
      </c>
      <c r="FQ546" s="2">
        <v>296</v>
      </c>
      <c r="FR546" s="2">
        <v>0</v>
      </c>
      <c r="FS546" s="2">
        <v>0</v>
      </c>
      <c r="FT546">
        <v>0</v>
      </c>
      <c r="FU546" s="2">
        <v>1972</v>
      </c>
      <c r="FV546" s="2">
        <v>1972</v>
      </c>
      <c r="FW546" s="2">
        <v>0</v>
      </c>
      <c r="FX546">
        <v>0</v>
      </c>
      <c r="FY546" s="2">
        <v>0</v>
      </c>
      <c r="FZ546" s="2">
        <v>0</v>
      </c>
      <c r="GA546" s="2">
        <v>0</v>
      </c>
      <c r="GB546">
        <v>0</v>
      </c>
      <c r="GC546" s="2">
        <v>18.18</v>
      </c>
      <c r="GE546" s="2">
        <v>1972</v>
      </c>
      <c r="GH546" t="s">
        <v>289</v>
      </c>
      <c r="GK546" t="s">
        <v>290</v>
      </c>
      <c r="GL546" t="s">
        <v>290</v>
      </c>
      <c r="GR546" t="str">
        <f>""</f>
        <v/>
      </c>
      <c r="GS546" t="str">
        <f>""</f>
        <v/>
      </c>
      <c r="GT546" t="str">
        <f>""</f>
        <v/>
      </c>
      <c r="HF546" t="str">
        <f>""</f>
        <v/>
      </c>
      <c r="HK546" t="str">
        <f>""</f>
        <v/>
      </c>
      <c r="HN546" t="s">
        <v>271</v>
      </c>
      <c r="HP546" t="str">
        <f>""</f>
        <v/>
      </c>
      <c r="HQ546" t="str">
        <f>""</f>
        <v/>
      </c>
      <c r="IA546" t="str">
        <f>""</f>
        <v/>
      </c>
      <c r="IB546" t="str">
        <f>""</f>
        <v/>
      </c>
      <c r="IC546" t="str">
        <f>HYPERLINK("https://web.datatree.com/?/property?propertyId=3892119")</f>
        <v>https://web.datatree.com/?/property?propertyId=3892119</v>
      </c>
    </row>
    <row r="547" spans="1:237" x14ac:dyDescent="0.25">
      <c r="A547" t="s">
        <v>5756</v>
      </c>
      <c r="B547" t="s">
        <v>5757</v>
      </c>
      <c r="C547" t="s">
        <v>5758</v>
      </c>
      <c r="D547" t="s">
        <v>5759</v>
      </c>
      <c r="E547" t="s">
        <v>240</v>
      </c>
      <c r="F547">
        <v>3</v>
      </c>
      <c r="O547" t="s">
        <v>5760</v>
      </c>
      <c r="P547" t="s">
        <v>5756</v>
      </c>
      <c r="T547" t="s">
        <v>242</v>
      </c>
      <c r="AE547" t="s">
        <v>243</v>
      </c>
      <c r="AH547" t="s">
        <v>244</v>
      </c>
      <c r="AK547" t="s">
        <v>245</v>
      </c>
      <c r="AL547" t="s">
        <v>589</v>
      </c>
      <c r="AM547">
        <v>4764</v>
      </c>
      <c r="AO547" t="s">
        <v>457</v>
      </c>
      <c r="AP547">
        <v>1525</v>
      </c>
      <c r="AS547" t="s">
        <v>2204</v>
      </c>
      <c r="AU547" t="s">
        <v>2206</v>
      </c>
      <c r="AV547" t="str">
        <f>"84720-4600"</f>
        <v>84720-4600</v>
      </c>
      <c r="AW547" t="s">
        <v>477</v>
      </c>
      <c r="AX547" t="s">
        <v>5761</v>
      </c>
      <c r="AY547" t="s">
        <v>5762</v>
      </c>
      <c r="AZ547" t="s">
        <v>254</v>
      </c>
      <c r="BA547" t="s">
        <v>5763</v>
      </c>
      <c r="BB547" t="str">
        <f>"353-36-116"</f>
        <v>353-36-116</v>
      </c>
      <c r="BC547" t="str">
        <f>"35336116"</f>
        <v>35336116</v>
      </c>
      <c r="BD547" t="str">
        <f>"R35336116"</f>
        <v>R35336116</v>
      </c>
      <c r="BE547">
        <v>4015</v>
      </c>
      <c r="BI547" t="s">
        <v>256</v>
      </c>
      <c r="BJ547" t="s">
        <v>1302</v>
      </c>
      <c r="BK547" t="s">
        <v>258</v>
      </c>
      <c r="BL547">
        <v>30</v>
      </c>
      <c r="BN547">
        <v>35.260585335127097</v>
      </c>
      <c r="BO547">
        <v>-113.594183772872</v>
      </c>
      <c r="BP547" t="s">
        <v>5764</v>
      </c>
      <c r="BQ547">
        <v>3804</v>
      </c>
      <c r="BW547" t="s">
        <v>5765</v>
      </c>
      <c r="BX547" t="s">
        <v>5765</v>
      </c>
      <c r="CA547" t="str">
        <f>"38C"</f>
        <v>38C</v>
      </c>
      <c r="CB547" t="s">
        <v>396</v>
      </c>
      <c r="CC547">
        <v>0</v>
      </c>
      <c r="CD547">
        <v>0</v>
      </c>
      <c r="CE547">
        <v>0</v>
      </c>
      <c r="CF547">
        <v>0</v>
      </c>
      <c r="CI547">
        <v>0</v>
      </c>
      <c r="CJ547">
        <v>0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v>0</v>
      </c>
      <c r="CX547">
        <v>0</v>
      </c>
      <c r="CZ547">
        <v>0</v>
      </c>
      <c r="DB547">
        <v>0</v>
      </c>
      <c r="DD547">
        <v>0</v>
      </c>
      <c r="DF547">
        <v>0</v>
      </c>
      <c r="DK547">
        <v>0</v>
      </c>
      <c r="DM547">
        <v>0</v>
      </c>
      <c r="DX547">
        <v>0</v>
      </c>
      <c r="EC547" t="s">
        <v>336</v>
      </c>
      <c r="ED547" t="s">
        <v>337</v>
      </c>
      <c r="EE547" t="s">
        <v>338</v>
      </c>
      <c r="EG547">
        <v>435600</v>
      </c>
      <c r="EH547">
        <v>10</v>
      </c>
      <c r="EI547">
        <v>0</v>
      </c>
      <c r="EJ547">
        <v>0</v>
      </c>
      <c r="EK547">
        <v>0</v>
      </c>
      <c r="EL547">
        <v>0</v>
      </c>
      <c r="EU547" t="s">
        <v>407</v>
      </c>
      <c r="EV547" t="s">
        <v>5766</v>
      </c>
      <c r="EW547" t="s">
        <v>5767</v>
      </c>
      <c r="EX547" s="1">
        <v>40135</v>
      </c>
      <c r="EY547" t="s">
        <v>267</v>
      </c>
      <c r="EZ547" t="str">
        <f>"TRUE"</f>
        <v>TRUE</v>
      </c>
      <c r="FA547">
        <v>2022</v>
      </c>
      <c r="FB547">
        <v>2020</v>
      </c>
      <c r="FC547">
        <v>300</v>
      </c>
      <c r="FD547" t="s">
        <v>246</v>
      </c>
      <c r="FE547" t="s">
        <v>246</v>
      </c>
      <c r="FF547" t="s">
        <v>246</v>
      </c>
      <c r="FG547" t="s">
        <v>246</v>
      </c>
      <c r="FH547" t="s">
        <v>246</v>
      </c>
      <c r="FI547" t="s">
        <v>246</v>
      </c>
      <c r="FJ547" t="s">
        <v>246</v>
      </c>
      <c r="FK547" t="s">
        <v>246</v>
      </c>
      <c r="FL547" t="s">
        <v>246</v>
      </c>
      <c r="FM547" t="s">
        <v>246</v>
      </c>
      <c r="FN547" t="s">
        <v>246</v>
      </c>
      <c r="FO547" t="s">
        <v>246</v>
      </c>
      <c r="FP547" t="s">
        <v>246</v>
      </c>
      <c r="FQ547" s="2">
        <v>1659</v>
      </c>
      <c r="FR547" s="2">
        <v>0</v>
      </c>
      <c r="FS547" s="2">
        <v>0</v>
      </c>
      <c r="FT547">
        <v>0</v>
      </c>
      <c r="FU547" s="2">
        <v>11058</v>
      </c>
      <c r="FV547" s="2">
        <v>11058</v>
      </c>
      <c r="FW547" s="2">
        <v>0</v>
      </c>
      <c r="FX547">
        <v>0</v>
      </c>
      <c r="FY547" s="2">
        <v>0</v>
      </c>
      <c r="FZ547" s="2">
        <v>0</v>
      </c>
      <c r="GA547" s="2">
        <v>0</v>
      </c>
      <c r="GB547">
        <v>0</v>
      </c>
      <c r="GC547" s="2">
        <v>119.14</v>
      </c>
      <c r="GE547" s="2">
        <v>11058</v>
      </c>
      <c r="GH547" t="s">
        <v>268</v>
      </c>
      <c r="GK547" t="s">
        <v>269</v>
      </c>
      <c r="GN547" s="1">
        <v>40780</v>
      </c>
      <c r="GO547" s="1">
        <v>40784</v>
      </c>
      <c r="GP547" s="2">
        <v>0</v>
      </c>
      <c r="GQ547" t="s">
        <v>319</v>
      </c>
      <c r="GR547" t="str">
        <f>"                    "</f>
        <v xml:space="preserve">                    </v>
      </c>
      <c r="GS547" t="str">
        <f>"2011.45350"</f>
        <v>2011.45350</v>
      </c>
      <c r="GT547" t="str">
        <f>""</f>
        <v/>
      </c>
      <c r="GU547" s="1">
        <v>38729</v>
      </c>
      <c r="GV547" s="1">
        <v>38736</v>
      </c>
      <c r="GW547" s="2">
        <v>62700</v>
      </c>
      <c r="GX547" t="s">
        <v>566</v>
      </c>
      <c r="GY547" t="s">
        <v>362</v>
      </c>
      <c r="GZ547" t="s">
        <v>5768</v>
      </c>
      <c r="HF547" t="str">
        <f>"                    "</f>
        <v xml:space="preserve">                    </v>
      </c>
      <c r="HK547" t="str">
        <f>"                    "</f>
        <v xml:space="preserve">                    </v>
      </c>
      <c r="HM547" t="s">
        <v>642</v>
      </c>
      <c r="HN547" t="s">
        <v>271</v>
      </c>
      <c r="HP547" t="str">
        <f>"6063.315"</f>
        <v>6063.315</v>
      </c>
      <c r="HQ547" t="str">
        <f>""</f>
        <v/>
      </c>
      <c r="IA547" t="str">
        <f>""</f>
        <v/>
      </c>
      <c r="IB547" t="str">
        <f>""</f>
        <v/>
      </c>
      <c r="IC547" t="str">
        <f>HYPERLINK("https://web.datatree.com/?/property?propertyId=3727502")</f>
        <v>https://web.datatree.com/?/property?propertyId=3727502</v>
      </c>
    </row>
    <row r="548" spans="1:237" x14ac:dyDescent="0.25">
      <c r="A548" t="s">
        <v>3294</v>
      </c>
      <c r="B548" t="s">
        <v>3295</v>
      </c>
      <c r="C548" t="s">
        <v>3296</v>
      </c>
      <c r="D548" t="s">
        <v>3297</v>
      </c>
      <c r="E548" t="s">
        <v>240</v>
      </c>
      <c r="F548">
        <v>2</v>
      </c>
      <c r="G548" t="s">
        <v>3298</v>
      </c>
      <c r="J548" t="s">
        <v>3298</v>
      </c>
      <c r="K548" t="s">
        <v>273</v>
      </c>
      <c r="L548">
        <v>2</v>
      </c>
      <c r="O548" t="s">
        <v>3299</v>
      </c>
      <c r="P548" t="s">
        <v>3300</v>
      </c>
      <c r="R548" t="s">
        <v>860</v>
      </c>
      <c r="T548" t="s">
        <v>242</v>
      </c>
      <c r="AE548" t="s">
        <v>243</v>
      </c>
      <c r="AH548" t="s">
        <v>244</v>
      </c>
      <c r="AK548" t="s">
        <v>245</v>
      </c>
      <c r="AM548">
        <v>3288</v>
      </c>
      <c r="AP548" t="s">
        <v>3301</v>
      </c>
      <c r="AQ548" t="s">
        <v>1908</v>
      </c>
      <c r="AS548" t="s">
        <v>690</v>
      </c>
      <c r="AT548" t="s">
        <v>690</v>
      </c>
      <c r="AU548" t="s">
        <v>328</v>
      </c>
      <c r="AV548" t="str">
        <f>"94533-7790"</f>
        <v>94533-7790</v>
      </c>
      <c r="AW548" t="s">
        <v>532</v>
      </c>
      <c r="AX548" t="s">
        <v>3302</v>
      </c>
      <c r="AY548" t="s">
        <v>3303</v>
      </c>
      <c r="AZ548" t="s">
        <v>254</v>
      </c>
      <c r="BA548" t="s">
        <v>5769</v>
      </c>
      <c r="BB548" t="str">
        <f>"123-18-020"</f>
        <v>123-18-020</v>
      </c>
      <c r="BC548" t="str">
        <f>"12318020"</f>
        <v>12318020</v>
      </c>
      <c r="BD548" t="str">
        <f>"R12318020"</f>
        <v>R12318020</v>
      </c>
      <c r="BE548">
        <v>4015</v>
      </c>
      <c r="BI548" t="s">
        <v>256</v>
      </c>
      <c r="BJ548" t="s">
        <v>424</v>
      </c>
      <c r="BK548" t="s">
        <v>446</v>
      </c>
      <c r="BL548">
        <v>29</v>
      </c>
      <c r="BN548">
        <v>34.616205502584002</v>
      </c>
      <c r="BO548">
        <v>-114.05961673020801</v>
      </c>
      <c r="BP548" t="s">
        <v>2024</v>
      </c>
      <c r="BW548" t="s">
        <v>3305</v>
      </c>
      <c r="BX548" t="s">
        <v>3305</v>
      </c>
      <c r="CA548" t="str">
        <f>""</f>
        <v/>
      </c>
      <c r="CC548">
        <v>0</v>
      </c>
      <c r="CD548">
        <v>0</v>
      </c>
      <c r="CE548">
        <v>0</v>
      </c>
      <c r="CF548">
        <v>0</v>
      </c>
      <c r="CI548">
        <v>0</v>
      </c>
      <c r="CJ548">
        <v>0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0</v>
      </c>
      <c r="CT548">
        <v>0</v>
      </c>
      <c r="CU548">
        <v>0</v>
      </c>
      <c r="CX548">
        <v>0</v>
      </c>
      <c r="CZ548">
        <v>0</v>
      </c>
      <c r="DB548">
        <v>0</v>
      </c>
      <c r="DD548">
        <v>0</v>
      </c>
      <c r="DF548">
        <v>0</v>
      </c>
      <c r="DK548">
        <v>0</v>
      </c>
      <c r="DM548">
        <v>0</v>
      </c>
      <c r="DX548">
        <v>0</v>
      </c>
      <c r="EC548" t="s">
        <v>261</v>
      </c>
      <c r="ED548" t="s">
        <v>354</v>
      </c>
      <c r="EE548" t="s">
        <v>355</v>
      </c>
      <c r="EG548">
        <v>435600</v>
      </c>
      <c r="EH548">
        <v>10</v>
      </c>
      <c r="EI548">
        <v>0</v>
      </c>
      <c r="EJ548">
        <v>0</v>
      </c>
      <c r="EK548">
        <v>0</v>
      </c>
      <c r="EL548">
        <v>0</v>
      </c>
      <c r="EU548" t="s">
        <v>407</v>
      </c>
      <c r="EV548" t="s">
        <v>2718</v>
      </c>
      <c r="EW548" t="s">
        <v>2719</v>
      </c>
      <c r="EX548" s="1">
        <v>40135</v>
      </c>
      <c r="EY548" t="s">
        <v>267</v>
      </c>
      <c r="EZ548" t="str">
        <f>"TRUE"</f>
        <v>TRUE</v>
      </c>
      <c r="FA548">
        <v>2022</v>
      </c>
      <c r="FB548">
        <v>2020</v>
      </c>
      <c r="FC548">
        <v>1300</v>
      </c>
      <c r="FD548" t="s">
        <v>246</v>
      </c>
      <c r="FE548" t="s">
        <v>246</v>
      </c>
      <c r="FF548" t="s">
        <v>246</v>
      </c>
      <c r="FG548" t="s">
        <v>246</v>
      </c>
      <c r="FH548" t="s">
        <v>246</v>
      </c>
      <c r="FI548" t="s">
        <v>246</v>
      </c>
      <c r="FJ548" t="s">
        <v>246</v>
      </c>
      <c r="FK548" t="s">
        <v>246</v>
      </c>
      <c r="FL548" t="s">
        <v>246</v>
      </c>
      <c r="FM548" t="s">
        <v>246</v>
      </c>
      <c r="FN548" t="s">
        <v>246</v>
      </c>
      <c r="FO548" t="s">
        <v>246</v>
      </c>
      <c r="FP548" t="s">
        <v>246</v>
      </c>
      <c r="FQ548" s="2">
        <v>875</v>
      </c>
      <c r="FR548" s="2">
        <v>0</v>
      </c>
      <c r="FS548" s="2">
        <v>0</v>
      </c>
      <c r="FT548">
        <v>0</v>
      </c>
      <c r="FU548" s="2">
        <v>5835</v>
      </c>
      <c r="FV548" s="2">
        <v>5835</v>
      </c>
      <c r="FW548" s="2">
        <v>0</v>
      </c>
      <c r="FX548">
        <v>0</v>
      </c>
      <c r="FY548" s="2">
        <v>0</v>
      </c>
      <c r="FZ548" s="2">
        <v>0</v>
      </c>
      <c r="GA548" s="2">
        <v>0</v>
      </c>
      <c r="GB548">
        <v>0</v>
      </c>
      <c r="GC548" s="2">
        <v>74.819999999999993</v>
      </c>
      <c r="GE548" s="2">
        <v>5835</v>
      </c>
      <c r="GH548" t="s">
        <v>410</v>
      </c>
      <c r="GK548" t="s">
        <v>411</v>
      </c>
      <c r="GL548" t="s">
        <v>411</v>
      </c>
      <c r="GR548" t="str">
        <f>""</f>
        <v/>
      </c>
      <c r="GS548" t="str">
        <f>""</f>
        <v/>
      </c>
      <c r="GT548" t="str">
        <f>""</f>
        <v/>
      </c>
      <c r="GU548" s="1">
        <v>38251</v>
      </c>
      <c r="GV548" s="1">
        <v>38258</v>
      </c>
      <c r="GW548" s="2">
        <v>26000</v>
      </c>
      <c r="GX548" t="s">
        <v>566</v>
      </c>
      <c r="GY548" t="s">
        <v>567</v>
      </c>
      <c r="GZ548" t="s">
        <v>3306</v>
      </c>
      <c r="HF548" t="str">
        <f>"                    "</f>
        <v xml:space="preserve">                    </v>
      </c>
      <c r="HK548" t="str">
        <f>"                    "</f>
        <v xml:space="preserve">                    </v>
      </c>
      <c r="HN548" t="s">
        <v>271</v>
      </c>
      <c r="HP548" t="str">
        <f>"5224.934"</f>
        <v>5224.934</v>
      </c>
      <c r="HQ548" t="str">
        <f>""</f>
        <v/>
      </c>
      <c r="IA548" t="str">
        <f>""</f>
        <v/>
      </c>
      <c r="IB548" t="str">
        <f>""</f>
        <v/>
      </c>
      <c r="IC548" t="str">
        <f>HYPERLINK("https://web.datatree.com/?/property?propertyId=3813215")</f>
        <v>https://web.datatree.com/?/property?propertyId=3813215</v>
      </c>
    </row>
    <row r="549" spans="1:237" x14ac:dyDescent="0.25">
      <c r="A549" t="s">
        <v>5770</v>
      </c>
      <c r="B549" t="s">
        <v>5771</v>
      </c>
      <c r="C549" t="s">
        <v>5772</v>
      </c>
      <c r="D549" t="s">
        <v>5773</v>
      </c>
      <c r="E549" t="s">
        <v>240</v>
      </c>
      <c r="F549">
        <v>4</v>
      </c>
      <c r="G549" t="s">
        <v>5774</v>
      </c>
      <c r="H549" t="s">
        <v>5775</v>
      </c>
      <c r="I549" t="s">
        <v>5776</v>
      </c>
      <c r="J549" t="s">
        <v>5773</v>
      </c>
      <c r="K549" t="s">
        <v>240</v>
      </c>
      <c r="L549">
        <v>3</v>
      </c>
      <c r="O549" t="s">
        <v>5777</v>
      </c>
      <c r="P549" t="s">
        <v>5778</v>
      </c>
      <c r="T549" t="s">
        <v>242</v>
      </c>
      <c r="AE549" t="s">
        <v>243</v>
      </c>
      <c r="AH549" t="s">
        <v>244</v>
      </c>
      <c r="AK549" t="s">
        <v>245</v>
      </c>
      <c r="AM549">
        <v>3109</v>
      </c>
      <c r="AP549" t="s">
        <v>4107</v>
      </c>
      <c r="AQ549" t="s">
        <v>439</v>
      </c>
      <c r="AS549" t="s">
        <v>5779</v>
      </c>
      <c r="AT549" t="s">
        <v>5780</v>
      </c>
      <c r="AU549" t="s">
        <v>250</v>
      </c>
      <c r="AV549" t="str">
        <f>"60051-4108"</f>
        <v>60051-4108</v>
      </c>
      <c r="AW549" t="s">
        <v>532</v>
      </c>
      <c r="AX549" t="s">
        <v>5781</v>
      </c>
      <c r="AY549" t="s">
        <v>5782</v>
      </c>
      <c r="AZ549" t="s">
        <v>254</v>
      </c>
      <c r="BA549" t="s">
        <v>5783</v>
      </c>
      <c r="BB549" t="str">
        <f>"335-28-017"</f>
        <v>335-28-017</v>
      </c>
      <c r="BC549" t="str">
        <f>"33528017"</f>
        <v>33528017</v>
      </c>
      <c r="BD549" t="str">
        <f>"R33528017"</f>
        <v>R33528017</v>
      </c>
      <c r="BE549">
        <v>4015</v>
      </c>
      <c r="BJ549" t="s">
        <v>498</v>
      </c>
      <c r="BK549" t="s">
        <v>548</v>
      </c>
      <c r="BL549">
        <v>33</v>
      </c>
      <c r="BN549">
        <v>35.601298668184199</v>
      </c>
      <c r="BO549">
        <v>-113.89561971480801</v>
      </c>
      <c r="BW549" t="s">
        <v>549</v>
      </c>
      <c r="BX549" t="s">
        <v>549</v>
      </c>
      <c r="CA549" t="str">
        <f>""</f>
        <v/>
      </c>
      <c r="CC549">
        <v>0</v>
      </c>
      <c r="CD549">
        <v>0</v>
      </c>
      <c r="CE549">
        <v>0</v>
      </c>
      <c r="CF549">
        <v>0</v>
      </c>
      <c r="CI549">
        <v>0</v>
      </c>
      <c r="CJ549">
        <v>0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0</v>
      </c>
      <c r="CX549">
        <v>0</v>
      </c>
      <c r="CZ549">
        <v>0</v>
      </c>
      <c r="DB549">
        <v>0</v>
      </c>
      <c r="DD549">
        <v>0</v>
      </c>
      <c r="DF549">
        <v>0</v>
      </c>
      <c r="DK549">
        <v>0</v>
      </c>
      <c r="DM549">
        <v>0</v>
      </c>
      <c r="DX549">
        <v>0</v>
      </c>
      <c r="EC549" t="s">
        <v>261</v>
      </c>
      <c r="ED549" t="s">
        <v>354</v>
      </c>
      <c r="EE549" t="s">
        <v>355</v>
      </c>
      <c r="EG549">
        <v>435600</v>
      </c>
      <c r="EH549">
        <v>10</v>
      </c>
      <c r="EI549">
        <v>0</v>
      </c>
      <c r="EJ549">
        <v>0</v>
      </c>
      <c r="EK549">
        <v>0</v>
      </c>
      <c r="EL549">
        <v>0</v>
      </c>
      <c r="EU549" t="s">
        <v>264</v>
      </c>
      <c r="EV549" t="s">
        <v>550</v>
      </c>
      <c r="EW549" t="s">
        <v>551</v>
      </c>
      <c r="EX549" s="1">
        <v>40135</v>
      </c>
      <c r="EY549" t="s">
        <v>267</v>
      </c>
      <c r="EZ549" t="str">
        <f>"FALSE"</f>
        <v>FALSE</v>
      </c>
      <c r="FA549">
        <v>2022</v>
      </c>
      <c r="FB549">
        <v>2020</v>
      </c>
      <c r="FC549">
        <v>400</v>
      </c>
      <c r="FD549" t="s">
        <v>246</v>
      </c>
      <c r="FE549" t="s">
        <v>246</v>
      </c>
      <c r="FF549" t="s">
        <v>246</v>
      </c>
      <c r="FG549" t="s">
        <v>246</v>
      </c>
      <c r="FH549" t="s">
        <v>246</v>
      </c>
      <c r="FI549" t="s">
        <v>246</v>
      </c>
      <c r="FJ549" t="s">
        <v>246</v>
      </c>
      <c r="FK549" t="s">
        <v>246</v>
      </c>
      <c r="FL549" t="s">
        <v>246</v>
      </c>
      <c r="FM549" t="s">
        <v>246</v>
      </c>
      <c r="FN549" t="s">
        <v>246</v>
      </c>
      <c r="FO549" t="s">
        <v>246</v>
      </c>
      <c r="FP549" t="s">
        <v>246</v>
      </c>
      <c r="FQ549" s="2">
        <v>566</v>
      </c>
      <c r="FR549" s="2">
        <v>0</v>
      </c>
      <c r="FS549" s="2">
        <v>0</v>
      </c>
      <c r="FT549">
        <v>0</v>
      </c>
      <c r="FU549" s="2">
        <v>3775</v>
      </c>
      <c r="FV549" s="2">
        <v>3775</v>
      </c>
      <c r="FW549" s="2">
        <v>0</v>
      </c>
      <c r="FX549">
        <v>0</v>
      </c>
      <c r="FY549" s="2">
        <v>0</v>
      </c>
      <c r="FZ549" s="2">
        <v>0</v>
      </c>
      <c r="GA549" s="2">
        <v>0</v>
      </c>
      <c r="GB549">
        <v>0</v>
      </c>
      <c r="GC549" s="2">
        <v>98.98</v>
      </c>
      <c r="GE549" s="2">
        <v>3775</v>
      </c>
      <c r="GH549" t="s">
        <v>315</v>
      </c>
      <c r="GK549" t="s">
        <v>552</v>
      </c>
      <c r="GL549" t="s">
        <v>359</v>
      </c>
      <c r="GM549" t="s">
        <v>360</v>
      </c>
      <c r="GR549" t="str">
        <f>""</f>
        <v/>
      </c>
      <c r="GS549" t="str">
        <f>""</f>
        <v/>
      </c>
      <c r="GT549" t="str">
        <f>""</f>
        <v/>
      </c>
      <c r="GU549" s="1">
        <v>42774</v>
      </c>
      <c r="GV549" s="1">
        <v>42779</v>
      </c>
      <c r="GW549" s="2">
        <v>4995</v>
      </c>
      <c r="GY549" t="s">
        <v>270</v>
      </c>
      <c r="GZ549" t="s">
        <v>5784</v>
      </c>
      <c r="HF549" t="str">
        <f>""</f>
        <v/>
      </c>
      <c r="HK549" t="str">
        <f>""</f>
        <v/>
      </c>
      <c r="HN549" t="s">
        <v>271</v>
      </c>
      <c r="HP549" t="str">
        <f>"2017.6826"</f>
        <v>2017.6826</v>
      </c>
      <c r="HQ549" t="str">
        <f>""</f>
        <v/>
      </c>
      <c r="HS549" s="1">
        <v>39414</v>
      </c>
      <c r="HT549" s="2">
        <v>5500</v>
      </c>
      <c r="HU549" t="s">
        <v>567</v>
      </c>
      <c r="HW549" s="2">
        <v>0</v>
      </c>
      <c r="IA549" t="str">
        <f>"7034.250"</f>
        <v>7034.250</v>
      </c>
      <c r="IB549" t="str">
        <f>""</f>
        <v/>
      </c>
      <c r="IC549" t="str">
        <f>HYPERLINK("https://web.datatree.com/?/property?propertyId=3850780")</f>
        <v>https://web.datatree.com/?/property?propertyId=3850780</v>
      </c>
    </row>
    <row r="550" spans="1:237" x14ac:dyDescent="0.25">
      <c r="A550" t="s">
        <v>5785</v>
      </c>
      <c r="B550" t="s">
        <v>2897</v>
      </c>
      <c r="C550" t="s">
        <v>2897</v>
      </c>
      <c r="D550" t="s">
        <v>5786</v>
      </c>
      <c r="E550" t="s">
        <v>240</v>
      </c>
      <c r="F550">
        <v>1</v>
      </c>
      <c r="O550" t="s">
        <v>5787</v>
      </c>
      <c r="P550" t="s">
        <v>5785</v>
      </c>
      <c r="T550" t="s">
        <v>242</v>
      </c>
      <c r="AE550" t="s">
        <v>243</v>
      </c>
      <c r="AH550" t="s">
        <v>244</v>
      </c>
      <c r="AK550" t="s">
        <v>245</v>
      </c>
      <c r="AM550">
        <v>19</v>
      </c>
      <c r="AP550" t="s">
        <v>2173</v>
      </c>
      <c r="AQ550" t="s">
        <v>419</v>
      </c>
      <c r="AS550" t="s">
        <v>5788</v>
      </c>
      <c r="AU550" t="s">
        <v>1127</v>
      </c>
      <c r="AV550" t="str">
        <f>"32757-3217"</f>
        <v>32757-3217</v>
      </c>
      <c r="AW550" t="s">
        <v>494</v>
      </c>
      <c r="AX550" t="s">
        <v>5789</v>
      </c>
      <c r="AY550" t="s">
        <v>5790</v>
      </c>
      <c r="AZ550" t="s">
        <v>254</v>
      </c>
      <c r="BA550" t="s">
        <v>5791</v>
      </c>
      <c r="BB550" t="str">
        <f>"207-07-033"</f>
        <v>207-07-033</v>
      </c>
      <c r="BC550" t="str">
        <f>"20707033"</f>
        <v>20707033</v>
      </c>
      <c r="BD550" t="str">
        <f>"R20707033"</f>
        <v>R20707033</v>
      </c>
      <c r="BE550">
        <v>4015</v>
      </c>
      <c r="BI550" t="s">
        <v>256</v>
      </c>
      <c r="BJ550" t="s">
        <v>281</v>
      </c>
      <c r="BK550" t="s">
        <v>499</v>
      </c>
      <c r="BL550">
        <v>5</v>
      </c>
      <c r="BN550">
        <v>34.759416281869903</v>
      </c>
      <c r="BO550">
        <v>-114.27407181794899</v>
      </c>
      <c r="CA550" t="str">
        <f>""</f>
        <v/>
      </c>
      <c r="CC550">
        <v>0</v>
      </c>
      <c r="CD550">
        <v>0</v>
      </c>
      <c r="CE550">
        <v>0</v>
      </c>
      <c r="CF550">
        <v>0</v>
      </c>
      <c r="CI550">
        <v>0</v>
      </c>
      <c r="CJ550">
        <v>0</v>
      </c>
      <c r="CL550">
        <v>0</v>
      </c>
      <c r="CM550">
        <v>0</v>
      </c>
      <c r="CN550">
        <v>0</v>
      </c>
      <c r="CO550">
        <v>0</v>
      </c>
      <c r="CP550">
        <v>0</v>
      </c>
      <c r="CQ550">
        <v>0</v>
      </c>
      <c r="CR550">
        <v>0</v>
      </c>
      <c r="CS550">
        <v>0</v>
      </c>
      <c r="CT550">
        <v>0</v>
      </c>
      <c r="CU550">
        <v>0</v>
      </c>
      <c r="CX550">
        <v>0</v>
      </c>
      <c r="CZ550">
        <v>0</v>
      </c>
      <c r="DB550">
        <v>0</v>
      </c>
      <c r="DD550">
        <v>0</v>
      </c>
      <c r="DF550">
        <v>0</v>
      </c>
      <c r="DK550">
        <v>0</v>
      </c>
      <c r="DM550">
        <v>0</v>
      </c>
      <c r="DX550">
        <v>0</v>
      </c>
      <c r="EC550" t="s">
        <v>336</v>
      </c>
      <c r="ED550" t="s">
        <v>405</v>
      </c>
      <c r="EE550" t="s">
        <v>406</v>
      </c>
      <c r="EG550">
        <v>435600</v>
      </c>
      <c r="EH550">
        <v>10</v>
      </c>
      <c r="EI550">
        <v>0</v>
      </c>
      <c r="EJ550">
        <v>0</v>
      </c>
      <c r="EK550">
        <v>0</v>
      </c>
      <c r="EL550">
        <v>0</v>
      </c>
      <c r="EU550" t="s">
        <v>264</v>
      </c>
      <c r="EV550" t="s">
        <v>384</v>
      </c>
      <c r="EW550" t="s">
        <v>385</v>
      </c>
      <c r="EX550" s="1">
        <v>40135</v>
      </c>
      <c r="EY550" t="s">
        <v>267</v>
      </c>
      <c r="EZ550" t="str">
        <f>"FALSE"</f>
        <v>FALSE</v>
      </c>
      <c r="FA550">
        <v>2022</v>
      </c>
      <c r="FB550">
        <v>2020</v>
      </c>
      <c r="FC550">
        <v>1290</v>
      </c>
      <c r="FD550" t="s">
        <v>246</v>
      </c>
      <c r="FE550" t="s">
        <v>246</v>
      </c>
      <c r="FF550" t="s">
        <v>246</v>
      </c>
      <c r="FG550" t="s">
        <v>246</v>
      </c>
      <c r="FH550" t="s">
        <v>246</v>
      </c>
      <c r="FI550" t="s">
        <v>246</v>
      </c>
      <c r="FJ550" t="s">
        <v>246</v>
      </c>
      <c r="FK550" t="s">
        <v>246</v>
      </c>
      <c r="FL550" t="s">
        <v>246</v>
      </c>
      <c r="FM550" t="s">
        <v>246</v>
      </c>
      <c r="FN550" t="s">
        <v>246</v>
      </c>
      <c r="FO550" t="s">
        <v>246</v>
      </c>
      <c r="FP550" t="s">
        <v>246</v>
      </c>
      <c r="FQ550" s="2">
        <v>493</v>
      </c>
      <c r="FR550" s="2">
        <v>0</v>
      </c>
      <c r="FS550" s="2">
        <v>0</v>
      </c>
      <c r="FT550">
        <v>0</v>
      </c>
      <c r="FU550" s="2">
        <v>3288</v>
      </c>
      <c r="FV550" s="2">
        <v>3288</v>
      </c>
      <c r="FW550" s="2">
        <v>0</v>
      </c>
      <c r="FX550">
        <v>0</v>
      </c>
      <c r="FY550" s="2">
        <v>0</v>
      </c>
      <c r="FZ550" s="2">
        <v>0</v>
      </c>
      <c r="GA550" s="2">
        <v>0</v>
      </c>
      <c r="GB550">
        <v>0</v>
      </c>
      <c r="GC550" s="2">
        <v>36.020000000000003</v>
      </c>
      <c r="GE550" s="2">
        <v>3288</v>
      </c>
      <c r="GH550" t="s">
        <v>386</v>
      </c>
      <c r="GI550" t="s">
        <v>387</v>
      </c>
      <c r="GK550" t="s">
        <v>388</v>
      </c>
      <c r="GL550" t="s">
        <v>388</v>
      </c>
      <c r="GM550" t="s">
        <v>389</v>
      </c>
      <c r="GR550" t="str">
        <f>""</f>
        <v/>
      </c>
      <c r="GS550" t="str">
        <f>""</f>
        <v/>
      </c>
      <c r="GT550" t="str">
        <f>""</f>
        <v/>
      </c>
      <c r="GU550" s="1">
        <v>39757</v>
      </c>
      <c r="GV550" s="1">
        <v>39799</v>
      </c>
      <c r="GW550" s="2">
        <v>5500</v>
      </c>
      <c r="GX550" t="s">
        <v>566</v>
      </c>
      <c r="GY550" t="s">
        <v>567</v>
      </c>
      <c r="GZ550" t="s">
        <v>5792</v>
      </c>
      <c r="HF550" t="str">
        <f>"                    "</f>
        <v xml:space="preserve">                    </v>
      </c>
      <c r="HK550" t="str">
        <f>"                    "</f>
        <v xml:space="preserve">                    </v>
      </c>
      <c r="HM550" t="s">
        <v>5793</v>
      </c>
      <c r="HN550" t="s">
        <v>271</v>
      </c>
      <c r="HP550" t="str">
        <f>"7367.844"</f>
        <v>7367.844</v>
      </c>
      <c r="HQ550" t="str">
        <f>""</f>
        <v/>
      </c>
      <c r="IA550" t="str">
        <f>""</f>
        <v/>
      </c>
      <c r="IB550" t="str">
        <f>""</f>
        <v/>
      </c>
      <c r="IC550" t="str">
        <f>HYPERLINK("https://web.datatree.com/?/property?propertyId=3892775")</f>
        <v>https://web.datatree.com/?/property?propertyId=3892775</v>
      </c>
    </row>
    <row r="551" spans="1:237" x14ac:dyDescent="0.25">
      <c r="A551" t="s">
        <v>5794</v>
      </c>
      <c r="B551" t="s">
        <v>5034</v>
      </c>
      <c r="C551" t="s">
        <v>469</v>
      </c>
      <c r="D551" t="s">
        <v>5795</v>
      </c>
      <c r="E551" t="s">
        <v>240</v>
      </c>
      <c r="F551">
        <v>3</v>
      </c>
      <c r="G551" t="s">
        <v>5796</v>
      </c>
      <c r="H551" t="s">
        <v>5797</v>
      </c>
      <c r="I551" t="s">
        <v>5798</v>
      </c>
      <c r="J551" t="s">
        <v>5795</v>
      </c>
      <c r="K551" t="s">
        <v>240</v>
      </c>
      <c r="L551">
        <v>3</v>
      </c>
      <c r="O551" t="s">
        <v>5799</v>
      </c>
      <c r="P551" t="s">
        <v>5800</v>
      </c>
      <c r="R551" t="s">
        <v>860</v>
      </c>
      <c r="T551" t="s">
        <v>242</v>
      </c>
      <c r="AE551" t="s">
        <v>243</v>
      </c>
      <c r="AH551" t="s">
        <v>244</v>
      </c>
      <c r="AK551" t="s">
        <v>245</v>
      </c>
      <c r="AL551" t="s">
        <v>396</v>
      </c>
      <c r="AM551">
        <v>840</v>
      </c>
      <c r="AP551" t="s">
        <v>5801</v>
      </c>
      <c r="AQ551" t="s">
        <v>302</v>
      </c>
      <c r="AS551" t="s">
        <v>591</v>
      </c>
      <c r="AT551" t="s">
        <v>591</v>
      </c>
      <c r="AU551" t="s">
        <v>243</v>
      </c>
      <c r="AV551" t="str">
        <f>"85022-3716"</f>
        <v>85022-3716</v>
      </c>
      <c r="AW551" t="s">
        <v>1030</v>
      </c>
      <c r="AX551" t="s">
        <v>5802</v>
      </c>
      <c r="AY551" t="s">
        <v>5803</v>
      </c>
      <c r="AZ551" t="s">
        <v>254</v>
      </c>
      <c r="BA551" t="s">
        <v>5804</v>
      </c>
      <c r="BB551" t="str">
        <f>"351-18-102"</f>
        <v>351-18-102</v>
      </c>
      <c r="BC551" t="str">
        <f>"35118102"</f>
        <v>35118102</v>
      </c>
      <c r="BD551" t="str">
        <f>"R35118102"</f>
        <v>R35118102</v>
      </c>
      <c r="BE551">
        <v>4015</v>
      </c>
      <c r="BJ551" t="s">
        <v>333</v>
      </c>
      <c r="BK551" t="s">
        <v>310</v>
      </c>
      <c r="BL551">
        <v>27</v>
      </c>
      <c r="BN551">
        <v>35.433296876417202</v>
      </c>
      <c r="BO551">
        <v>-114.410714945756</v>
      </c>
      <c r="BP551" t="s">
        <v>790</v>
      </c>
      <c r="BQ551">
        <v>5</v>
      </c>
      <c r="BW551" t="s">
        <v>1864</v>
      </c>
      <c r="BX551" t="s">
        <v>1864</v>
      </c>
      <c r="CA551" t="str">
        <f>"119|1"</f>
        <v>119|1</v>
      </c>
      <c r="CC551">
        <v>0</v>
      </c>
      <c r="CD551">
        <v>0</v>
      </c>
      <c r="CE551">
        <v>0</v>
      </c>
      <c r="CF551">
        <v>0</v>
      </c>
      <c r="CI551">
        <v>0</v>
      </c>
      <c r="CJ551">
        <v>0</v>
      </c>
      <c r="CL551">
        <v>0</v>
      </c>
      <c r="CM551">
        <v>0</v>
      </c>
      <c r="CN551">
        <v>0</v>
      </c>
      <c r="CO551">
        <v>0</v>
      </c>
      <c r="CP551">
        <v>0</v>
      </c>
      <c r="CQ551">
        <v>0</v>
      </c>
      <c r="CR551">
        <v>0</v>
      </c>
      <c r="CS551">
        <v>0</v>
      </c>
      <c r="CT551">
        <v>0</v>
      </c>
      <c r="CU551">
        <v>0</v>
      </c>
      <c r="CX551">
        <v>0</v>
      </c>
      <c r="CZ551">
        <v>0</v>
      </c>
      <c r="DB551">
        <v>0</v>
      </c>
      <c r="DD551">
        <v>0</v>
      </c>
      <c r="DF551">
        <v>0</v>
      </c>
      <c r="DK551">
        <v>0</v>
      </c>
      <c r="DM551">
        <v>0</v>
      </c>
      <c r="DX551">
        <v>0</v>
      </c>
      <c r="EC551" t="s">
        <v>336</v>
      </c>
      <c r="ED551" t="s">
        <v>337</v>
      </c>
      <c r="EE551" t="s">
        <v>338</v>
      </c>
      <c r="EG551">
        <v>435600</v>
      </c>
      <c r="EH551">
        <v>10</v>
      </c>
      <c r="EI551">
        <v>0</v>
      </c>
      <c r="EJ551">
        <v>0</v>
      </c>
      <c r="EK551">
        <v>0</v>
      </c>
      <c r="EL551">
        <v>0</v>
      </c>
      <c r="EU551" t="s">
        <v>407</v>
      </c>
      <c r="EV551" t="s">
        <v>339</v>
      </c>
      <c r="EW551" t="s">
        <v>340</v>
      </c>
      <c r="EX551" s="1">
        <v>40135</v>
      </c>
      <c r="EY551" t="s">
        <v>267</v>
      </c>
      <c r="EZ551" t="str">
        <f>"TRUE"</f>
        <v>TRUE</v>
      </c>
      <c r="FA551">
        <v>2022</v>
      </c>
      <c r="FB551">
        <v>2020</v>
      </c>
      <c r="FC551">
        <v>400</v>
      </c>
      <c r="FD551" t="s">
        <v>246</v>
      </c>
      <c r="FE551" t="s">
        <v>246</v>
      </c>
      <c r="FF551" t="s">
        <v>246</v>
      </c>
      <c r="FG551" t="s">
        <v>246</v>
      </c>
      <c r="FH551" t="s">
        <v>246</v>
      </c>
      <c r="FI551" t="s">
        <v>246</v>
      </c>
      <c r="FJ551" t="s">
        <v>246</v>
      </c>
      <c r="FK551" t="s">
        <v>246</v>
      </c>
      <c r="FL551" t="s">
        <v>246</v>
      </c>
      <c r="FM551" t="s">
        <v>246</v>
      </c>
      <c r="FN551" t="s">
        <v>246</v>
      </c>
      <c r="FO551" t="s">
        <v>246</v>
      </c>
      <c r="FP551" t="s">
        <v>246</v>
      </c>
      <c r="FQ551" s="2">
        <v>764</v>
      </c>
      <c r="FR551" s="2">
        <v>0</v>
      </c>
      <c r="FS551" s="2">
        <v>0</v>
      </c>
      <c r="FT551">
        <v>0</v>
      </c>
      <c r="FU551" s="2">
        <v>5090</v>
      </c>
      <c r="FV551" s="2">
        <v>5090</v>
      </c>
      <c r="FW551" s="2">
        <v>0</v>
      </c>
      <c r="FX551">
        <v>0</v>
      </c>
      <c r="FY551" s="2">
        <v>0</v>
      </c>
      <c r="FZ551" s="2">
        <v>0</v>
      </c>
      <c r="GA551" s="2">
        <v>0</v>
      </c>
      <c r="GB551">
        <v>0</v>
      </c>
      <c r="GC551" s="2">
        <v>101.82</v>
      </c>
      <c r="GE551" s="2">
        <v>5090</v>
      </c>
      <c r="GH551" t="s">
        <v>315</v>
      </c>
      <c r="GK551" t="s">
        <v>316</v>
      </c>
      <c r="GL551" t="s">
        <v>317</v>
      </c>
      <c r="GM551" t="s">
        <v>318</v>
      </c>
      <c r="GR551" t="str">
        <f>""</f>
        <v/>
      </c>
      <c r="GS551" t="str">
        <f>""</f>
        <v/>
      </c>
      <c r="GT551" t="str">
        <f>""</f>
        <v/>
      </c>
      <c r="GU551" s="1">
        <v>38489</v>
      </c>
      <c r="GV551" s="1">
        <v>38496</v>
      </c>
      <c r="GW551" s="2">
        <v>50000</v>
      </c>
      <c r="GX551" t="s">
        <v>566</v>
      </c>
      <c r="GY551" t="s">
        <v>567</v>
      </c>
      <c r="GZ551" t="s">
        <v>5805</v>
      </c>
      <c r="HF551" t="str">
        <f>"                    "</f>
        <v xml:space="preserve">                    </v>
      </c>
      <c r="HK551" t="str">
        <f>"                    "</f>
        <v xml:space="preserve">                    </v>
      </c>
      <c r="HM551" t="s">
        <v>642</v>
      </c>
      <c r="HN551" t="s">
        <v>271</v>
      </c>
      <c r="HP551" t="str">
        <f>"5618.366"</f>
        <v>5618.366</v>
      </c>
      <c r="HQ551" t="str">
        <f>""</f>
        <v/>
      </c>
      <c r="IA551" t="str">
        <f>""</f>
        <v/>
      </c>
      <c r="IB551" t="str">
        <f>""</f>
        <v/>
      </c>
      <c r="IC551" t="str">
        <f>HYPERLINK("https://web.datatree.com/?/property?propertyId=3857318")</f>
        <v>https://web.datatree.com/?/property?propertyId=3857318</v>
      </c>
    </row>
    <row r="552" spans="1:237" x14ac:dyDescent="0.25">
      <c r="A552" t="s">
        <v>5806</v>
      </c>
      <c r="B552" t="s">
        <v>5807</v>
      </c>
      <c r="C552" t="s">
        <v>968</v>
      </c>
      <c r="D552" t="s">
        <v>5808</v>
      </c>
      <c r="E552" t="s">
        <v>240</v>
      </c>
      <c r="F552">
        <v>2</v>
      </c>
      <c r="O552" t="s">
        <v>5809</v>
      </c>
      <c r="P552" t="s">
        <v>5806</v>
      </c>
      <c r="T552" t="s">
        <v>242</v>
      </c>
      <c r="AE552" t="s">
        <v>243</v>
      </c>
      <c r="AH552" t="s">
        <v>244</v>
      </c>
      <c r="AK552" t="s">
        <v>245</v>
      </c>
      <c r="AP552" t="s">
        <v>5810</v>
      </c>
      <c r="AS552" t="s">
        <v>5811</v>
      </c>
      <c r="AT552" t="s">
        <v>5812</v>
      </c>
      <c r="AU552" t="s">
        <v>1127</v>
      </c>
      <c r="AV552" t="str">
        <f>"33420-1171"</f>
        <v>33420-1171</v>
      </c>
      <c r="AW552" t="s">
        <v>2034</v>
      </c>
      <c r="AX552" t="s">
        <v>5813</v>
      </c>
      <c r="AY552" t="s">
        <v>5814</v>
      </c>
      <c r="AZ552" t="s">
        <v>254</v>
      </c>
      <c r="BA552" t="s">
        <v>5815</v>
      </c>
      <c r="BB552" t="str">
        <f>"102-38-017"</f>
        <v>102-38-017</v>
      </c>
      <c r="BC552" t="str">
        <f>"10238017"</f>
        <v>10238017</v>
      </c>
      <c r="BD552" t="str">
        <f>"R10238017"</f>
        <v>R10238017</v>
      </c>
      <c r="BE552">
        <v>4015</v>
      </c>
      <c r="BI552" t="s">
        <v>256</v>
      </c>
      <c r="BJ552" t="s">
        <v>424</v>
      </c>
      <c r="BK552" t="s">
        <v>258</v>
      </c>
      <c r="BL552">
        <v>27</v>
      </c>
      <c r="BN552">
        <v>34.614393256905501</v>
      </c>
      <c r="BO552">
        <v>-113.510617725011</v>
      </c>
      <c r="BP552" t="s">
        <v>1155</v>
      </c>
      <c r="BW552" t="s">
        <v>1156</v>
      </c>
      <c r="BX552" t="s">
        <v>1156</v>
      </c>
      <c r="CA552" t="str">
        <f>"17"</f>
        <v>17</v>
      </c>
      <c r="CC552">
        <v>0</v>
      </c>
      <c r="CD552">
        <v>0</v>
      </c>
      <c r="CE552">
        <v>0</v>
      </c>
      <c r="CF552">
        <v>0</v>
      </c>
      <c r="CI552">
        <v>0</v>
      </c>
      <c r="CJ552">
        <v>0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0</v>
      </c>
      <c r="CT552">
        <v>0</v>
      </c>
      <c r="CU552">
        <v>0</v>
      </c>
      <c r="CX552">
        <v>0</v>
      </c>
      <c r="CZ552">
        <v>0</v>
      </c>
      <c r="DB552">
        <v>0</v>
      </c>
      <c r="DD552">
        <v>0</v>
      </c>
      <c r="DF552">
        <v>0</v>
      </c>
      <c r="DK552">
        <v>0</v>
      </c>
      <c r="DM552">
        <v>0</v>
      </c>
      <c r="DX552">
        <v>0</v>
      </c>
      <c r="EC552" t="s">
        <v>261</v>
      </c>
      <c r="ED552" t="s">
        <v>262</v>
      </c>
      <c r="EE552" t="s">
        <v>263</v>
      </c>
      <c r="EG552">
        <v>435600</v>
      </c>
      <c r="EH552">
        <v>10</v>
      </c>
      <c r="EI552">
        <v>0</v>
      </c>
      <c r="EJ552">
        <v>0</v>
      </c>
      <c r="EK552">
        <v>0</v>
      </c>
      <c r="EL552">
        <v>0</v>
      </c>
      <c r="EU552" t="s">
        <v>264</v>
      </c>
      <c r="EV552" t="s">
        <v>522</v>
      </c>
      <c r="EW552" t="s">
        <v>523</v>
      </c>
      <c r="EX552" s="1">
        <v>40135</v>
      </c>
      <c r="EY552" t="s">
        <v>267</v>
      </c>
      <c r="EZ552" t="str">
        <f>"FALSE"</f>
        <v>FALSE</v>
      </c>
      <c r="FA552">
        <v>2022</v>
      </c>
      <c r="FB552">
        <v>2020</v>
      </c>
      <c r="FC552">
        <v>600</v>
      </c>
      <c r="FD552" t="s">
        <v>246</v>
      </c>
      <c r="FE552" t="s">
        <v>246</v>
      </c>
      <c r="FF552" t="s">
        <v>246</v>
      </c>
      <c r="FG552" t="s">
        <v>246</v>
      </c>
      <c r="FH552" t="s">
        <v>246</v>
      </c>
      <c r="FI552" t="s">
        <v>246</v>
      </c>
      <c r="FJ552" t="s">
        <v>246</v>
      </c>
      <c r="FK552" t="s">
        <v>246</v>
      </c>
      <c r="FL552" t="s">
        <v>246</v>
      </c>
      <c r="FM552" t="s">
        <v>246</v>
      </c>
      <c r="FN552" t="s">
        <v>246</v>
      </c>
      <c r="FO552" t="s">
        <v>246</v>
      </c>
      <c r="FP552" t="s">
        <v>246</v>
      </c>
      <c r="FQ552" s="2">
        <v>509</v>
      </c>
      <c r="FR552" s="2">
        <v>0</v>
      </c>
      <c r="FS552" s="2">
        <v>0</v>
      </c>
      <c r="FT552">
        <v>0</v>
      </c>
      <c r="FU552" s="2">
        <v>3391</v>
      </c>
      <c r="FV552" s="2">
        <v>3391</v>
      </c>
      <c r="FW552" s="2">
        <v>0</v>
      </c>
      <c r="FX552">
        <v>0</v>
      </c>
      <c r="FY552" s="2">
        <v>0</v>
      </c>
      <c r="FZ552" s="2">
        <v>0</v>
      </c>
      <c r="GA552" s="2">
        <v>0</v>
      </c>
      <c r="GB552">
        <v>0</v>
      </c>
      <c r="GC552" s="2">
        <v>31.56</v>
      </c>
      <c r="GE552" s="2">
        <v>3391</v>
      </c>
      <c r="GH552" t="s">
        <v>289</v>
      </c>
      <c r="GK552" t="s">
        <v>290</v>
      </c>
      <c r="GL552" t="s">
        <v>290</v>
      </c>
      <c r="GR552" t="str">
        <f>""</f>
        <v/>
      </c>
      <c r="GS552" t="str">
        <f>""</f>
        <v/>
      </c>
      <c r="GT552" t="str">
        <f>""</f>
        <v/>
      </c>
      <c r="HF552" t="str">
        <f>""</f>
        <v/>
      </c>
      <c r="HK552" t="str">
        <f>""</f>
        <v/>
      </c>
      <c r="HN552" t="s">
        <v>271</v>
      </c>
      <c r="HP552" t="str">
        <f>""</f>
        <v/>
      </c>
      <c r="HQ552" t="str">
        <f>""</f>
        <v/>
      </c>
      <c r="IA552" t="str">
        <f>""</f>
        <v/>
      </c>
      <c r="IB552" t="str">
        <f>""</f>
        <v/>
      </c>
      <c r="IC552" t="str">
        <f>HYPERLINK("https://web.datatree.com/?/property?propertyId=3893368")</f>
        <v>https://web.datatree.com/?/property?propertyId=3893368</v>
      </c>
    </row>
    <row r="553" spans="1:237" x14ac:dyDescent="0.25">
      <c r="A553" t="s">
        <v>5816</v>
      </c>
      <c r="B553" t="s">
        <v>5817</v>
      </c>
      <c r="C553" t="s">
        <v>5818</v>
      </c>
      <c r="D553" t="s">
        <v>5819</v>
      </c>
      <c r="E553" t="s">
        <v>240</v>
      </c>
      <c r="F553">
        <v>2</v>
      </c>
      <c r="O553" t="s">
        <v>5820</v>
      </c>
      <c r="P553" t="s">
        <v>5816</v>
      </c>
      <c r="T553" t="s">
        <v>242</v>
      </c>
      <c r="AE553" t="s">
        <v>243</v>
      </c>
      <c r="AH553" t="s">
        <v>244</v>
      </c>
      <c r="AK553" t="s">
        <v>245</v>
      </c>
      <c r="AM553">
        <v>705</v>
      </c>
      <c r="AP553" t="s">
        <v>5588</v>
      </c>
      <c r="AQ553" t="s">
        <v>491</v>
      </c>
      <c r="AS553" t="s">
        <v>5821</v>
      </c>
      <c r="AT553" t="s">
        <v>5821</v>
      </c>
      <c r="AU553" t="s">
        <v>5822</v>
      </c>
      <c r="AV553" t="str">
        <f>"20852-1006"</f>
        <v>20852-1006</v>
      </c>
      <c r="AW553" t="s">
        <v>420</v>
      </c>
      <c r="AX553" t="s">
        <v>5823</v>
      </c>
      <c r="AY553" t="s">
        <v>5824</v>
      </c>
      <c r="AZ553" t="s">
        <v>254</v>
      </c>
      <c r="BA553" t="s">
        <v>5825</v>
      </c>
      <c r="BB553" t="str">
        <f>"319-04-007B"</f>
        <v>319-04-007B</v>
      </c>
      <c r="BC553" t="str">
        <f>"31904007B"</f>
        <v>31904007B</v>
      </c>
      <c r="BD553" t="str">
        <f>"R31904007B"</f>
        <v>R31904007B</v>
      </c>
      <c r="BE553">
        <v>4015</v>
      </c>
      <c r="BJ553" t="s">
        <v>498</v>
      </c>
      <c r="BK553" t="s">
        <v>499</v>
      </c>
      <c r="BL553">
        <v>5</v>
      </c>
      <c r="BN553">
        <v>35.670469676044704</v>
      </c>
      <c r="BO553">
        <v>-114.337282250052</v>
      </c>
      <c r="BP553" t="s">
        <v>3521</v>
      </c>
      <c r="BW553" t="s">
        <v>3522</v>
      </c>
      <c r="BX553" t="s">
        <v>3522</v>
      </c>
      <c r="CA553" t="str">
        <f>"23"</f>
        <v>23</v>
      </c>
      <c r="CC553">
        <v>0</v>
      </c>
      <c r="CD553">
        <v>0</v>
      </c>
      <c r="CE553">
        <v>0</v>
      </c>
      <c r="CF553">
        <v>0</v>
      </c>
      <c r="CI553">
        <v>0</v>
      </c>
      <c r="CJ553">
        <v>0</v>
      </c>
      <c r="CL553">
        <v>0</v>
      </c>
      <c r="CM553">
        <v>0</v>
      </c>
      <c r="CN553">
        <v>0</v>
      </c>
      <c r="CO553">
        <v>0</v>
      </c>
      <c r="CP553">
        <v>0</v>
      </c>
      <c r="CQ553">
        <v>0</v>
      </c>
      <c r="CR553">
        <v>0</v>
      </c>
      <c r="CS553">
        <v>0</v>
      </c>
      <c r="CT553">
        <v>0</v>
      </c>
      <c r="CU553">
        <v>0</v>
      </c>
      <c r="CX553">
        <v>0</v>
      </c>
      <c r="CZ553">
        <v>0</v>
      </c>
      <c r="DB553">
        <v>0</v>
      </c>
      <c r="DD553">
        <v>0</v>
      </c>
      <c r="DF553">
        <v>0</v>
      </c>
      <c r="DK553">
        <v>0</v>
      </c>
      <c r="DM553">
        <v>0</v>
      </c>
      <c r="DX553">
        <v>0</v>
      </c>
      <c r="EC553" t="s">
        <v>261</v>
      </c>
      <c r="ED553" t="s">
        <v>262</v>
      </c>
      <c r="EE553" t="s">
        <v>263</v>
      </c>
      <c r="EG553">
        <v>435600</v>
      </c>
      <c r="EH553">
        <v>10</v>
      </c>
      <c r="EI553">
        <v>0</v>
      </c>
      <c r="EJ553">
        <v>0</v>
      </c>
      <c r="EK553">
        <v>0</v>
      </c>
      <c r="EL553">
        <v>0</v>
      </c>
      <c r="EU553" t="s">
        <v>264</v>
      </c>
      <c r="EV553" t="s">
        <v>502</v>
      </c>
      <c r="EW553" t="s">
        <v>503</v>
      </c>
      <c r="EX553" s="1">
        <v>40135</v>
      </c>
      <c r="EY553" t="s">
        <v>267</v>
      </c>
      <c r="EZ553" t="str">
        <f>"FALSE"</f>
        <v>FALSE</v>
      </c>
      <c r="FA553">
        <v>2022</v>
      </c>
      <c r="FB553">
        <v>2020</v>
      </c>
      <c r="FC553">
        <v>1110</v>
      </c>
      <c r="FD553" t="s">
        <v>246</v>
      </c>
      <c r="FE553" t="s">
        <v>246</v>
      </c>
      <c r="FF553" t="s">
        <v>246</v>
      </c>
      <c r="FG553" t="s">
        <v>246</v>
      </c>
      <c r="FH553" t="s">
        <v>246</v>
      </c>
      <c r="FI553" t="s">
        <v>246</v>
      </c>
      <c r="FJ553" t="s">
        <v>246</v>
      </c>
      <c r="FK553" t="s">
        <v>246</v>
      </c>
      <c r="FL553" t="s">
        <v>246</v>
      </c>
      <c r="FM553" t="s">
        <v>246</v>
      </c>
      <c r="FN553" t="s">
        <v>246</v>
      </c>
      <c r="FO553" t="s">
        <v>246</v>
      </c>
      <c r="FP553" t="s">
        <v>246</v>
      </c>
      <c r="FQ553" s="2">
        <v>1082</v>
      </c>
      <c r="FR553" s="2">
        <v>0</v>
      </c>
      <c r="FS553" s="2">
        <v>0</v>
      </c>
      <c r="FT553">
        <v>0</v>
      </c>
      <c r="FU553" s="2">
        <v>7214</v>
      </c>
      <c r="FV553" s="2">
        <v>7214</v>
      </c>
      <c r="FW553" s="2">
        <v>0</v>
      </c>
      <c r="FX553">
        <v>0</v>
      </c>
      <c r="FY553" s="2">
        <v>0</v>
      </c>
      <c r="FZ553" s="2">
        <v>0</v>
      </c>
      <c r="GA553" s="2">
        <v>0</v>
      </c>
      <c r="GB553">
        <v>0</v>
      </c>
      <c r="GC553" s="2">
        <v>67.760000000000005</v>
      </c>
      <c r="GE553" s="2">
        <v>7214</v>
      </c>
      <c r="GH553" t="s">
        <v>315</v>
      </c>
      <c r="GK553" t="s">
        <v>316</v>
      </c>
      <c r="GL553" t="s">
        <v>317</v>
      </c>
      <c r="GM553" t="s">
        <v>318</v>
      </c>
      <c r="GR553" t="str">
        <f>""</f>
        <v/>
      </c>
      <c r="GS553" t="str">
        <f>""</f>
        <v/>
      </c>
      <c r="GT553" t="str">
        <f>""</f>
        <v/>
      </c>
      <c r="HF553" t="str">
        <f>""</f>
        <v/>
      </c>
      <c r="HK553" t="str">
        <f>""</f>
        <v/>
      </c>
      <c r="HN553" t="s">
        <v>271</v>
      </c>
      <c r="HP553" t="str">
        <f>""</f>
        <v/>
      </c>
      <c r="HQ553" t="str">
        <f>""</f>
        <v/>
      </c>
      <c r="IA553" t="str">
        <f>""</f>
        <v/>
      </c>
      <c r="IB553" t="str">
        <f>""</f>
        <v/>
      </c>
      <c r="IC553" t="str">
        <f>HYPERLINK("https://web.datatree.com/?/property?propertyId=3894150")</f>
        <v>https://web.datatree.com/?/property?propertyId=3894150</v>
      </c>
    </row>
    <row r="554" spans="1:237" x14ac:dyDescent="0.25">
      <c r="A554" t="s">
        <v>5826</v>
      </c>
      <c r="B554" t="s">
        <v>5827</v>
      </c>
      <c r="C554" t="s">
        <v>2382</v>
      </c>
      <c r="D554" t="s">
        <v>5828</v>
      </c>
      <c r="E554" t="s">
        <v>240</v>
      </c>
      <c r="F554">
        <v>1</v>
      </c>
      <c r="O554" t="s">
        <v>5829</v>
      </c>
      <c r="P554" t="s">
        <v>5826</v>
      </c>
      <c r="T554" t="s">
        <v>242</v>
      </c>
      <c r="AE554" t="s">
        <v>243</v>
      </c>
      <c r="AH554" t="s">
        <v>244</v>
      </c>
      <c r="AK554" t="s">
        <v>245</v>
      </c>
      <c r="AM554">
        <v>1786</v>
      </c>
      <c r="AP554" t="s">
        <v>4305</v>
      </c>
      <c r="AQ554" t="s">
        <v>302</v>
      </c>
      <c r="AS554" t="s">
        <v>5830</v>
      </c>
      <c r="AT554" t="s">
        <v>5831</v>
      </c>
      <c r="AU554" t="s">
        <v>1514</v>
      </c>
      <c r="AV554" t="str">
        <f>"17315-3828"</f>
        <v>17315-3828</v>
      </c>
      <c r="AW554" t="s">
        <v>5832</v>
      </c>
      <c r="AX554" t="s">
        <v>5833</v>
      </c>
      <c r="AY554" t="s">
        <v>5834</v>
      </c>
      <c r="AZ554" t="s">
        <v>254</v>
      </c>
      <c r="BA554" t="s">
        <v>5835</v>
      </c>
      <c r="BB554" t="str">
        <f>"337-12-089"</f>
        <v>337-12-089</v>
      </c>
      <c r="BC554" t="str">
        <f>"33712089"</f>
        <v>33712089</v>
      </c>
      <c r="BD554" t="str">
        <f>"R33712089"</f>
        <v>R33712089</v>
      </c>
      <c r="BE554">
        <v>4015</v>
      </c>
      <c r="BJ554" t="s">
        <v>925</v>
      </c>
      <c r="BK554" t="s">
        <v>559</v>
      </c>
      <c r="BL554">
        <v>19</v>
      </c>
      <c r="BN554">
        <v>35.885428890067701</v>
      </c>
      <c r="BO554">
        <v>-114.257086685034</v>
      </c>
      <c r="BW554" t="s">
        <v>5836</v>
      </c>
      <c r="BX554" t="s">
        <v>5836</v>
      </c>
      <c r="CA554" t="str">
        <f>""</f>
        <v/>
      </c>
      <c r="CC554">
        <v>0</v>
      </c>
      <c r="CD554">
        <v>0</v>
      </c>
      <c r="CE554">
        <v>0</v>
      </c>
      <c r="CF554">
        <v>0</v>
      </c>
      <c r="CI554">
        <v>0</v>
      </c>
      <c r="CJ554">
        <v>0</v>
      </c>
      <c r="CL554">
        <v>0</v>
      </c>
      <c r="CM554">
        <v>0</v>
      </c>
      <c r="CN554">
        <v>0</v>
      </c>
      <c r="CO554">
        <v>0</v>
      </c>
      <c r="CP554">
        <v>0</v>
      </c>
      <c r="CQ554">
        <v>0</v>
      </c>
      <c r="CR554">
        <v>0</v>
      </c>
      <c r="CS554">
        <v>0</v>
      </c>
      <c r="CT554">
        <v>0</v>
      </c>
      <c r="CU554">
        <v>0</v>
      </c>
      <c r="CX554">
        <v>0</v>
      </c>
      <c r="CZ554">
        <v>0</v>
      </c>
      <c r="DB554">
        <v>0</v>
      </c>
      <c r="DD554">
        <v>0</v>
      </c>
      <c r="DF554">
        <v>0</v>
      </c>
      <c r="DK554">
        <v>0</v>
      </c>
      <c r="DM554">
        <v>0</v>
      </c>
      <c r="DX554">
        <v>0</v>
      </c>
      <c r="EC554" t="s">
        <v>261</v>
      </c>
      <c r="ED554" t="s">
        <v>354</v>
      </c>
      <c r="EE554" t="s">
        <v>355</v>
      </c>
      <c r="EG554">
        <v>435600</v>
      </c>
      <c r="EH554">
        <v>10</v>
      </c>
      <c r="EI554">
        <v>0</v>
      </c>
      <c r="EJ554">
        <v>0</v>
      </c>
      <c r="EK554">
        <v>0</v>
      </c>
      <c r="EL554">
        <v>0</v>
      </c>
      <c r="EU554" t="s">
        <v>264</v>
      </c>
      <c r="EV554" t="s">
        <v>5837</v>
      </c>
      <c r="EW554" t="s">
        <v>5838</v>
      </c>
      <c r="EX554" s="1">
        <v>40135</v>
      </c>
      <c r="EY554" t="s">
        <v>267</v>
      </c>
      <c r="EZ554" t="str">
        <f>"FALSE"</f>
        <v>FALSE</v>
      </c>
      <c r="FA554">
        <v>2022</v>
      </c>
      <c r="FB554">
        <v>2020</v>
      </c>
      <c r="FC554">
        <v>400</v>
      </c>
      <c r="FD554" t="s">
        <v>246</v>
      </c>
      <c r="FE554" t="s">
        <v>246</v>
      </c>
      <c r="FF554" t="s">
        <v>246</v>
      </c>
      <c r="FG554" t="s">
        <v>246</v>
      </c>
      <c r="FH554" t="s">
        <v>246</v>
      </c>
      <c r="FI554" t="s">
        <v>246</v>
      </c>
      <c r="FJ554" t="s">
        <v>246</v>
      </c>
      <c r="FK554" t="s">
        <v>246</v>
      </c>
      <c r="FL554" t="s">
        <v>246</v>
      </c>
      <c r="FM554" t="s">
        <v>246</v>
      </c>
      <c r="FN554" t="s">
        <v>246</v>
      </c>
      <c r="FO554" t="s">
        <v>246</v>
      </c>
      <c r="FP554" t="s">
        <v>246</v>
      </c>
      <c r="FQ554" s="2">
        <v>1082</v>
      </c>
      <c r="FR554" s="2">
        <v>0</v>
      </c>
      <c r="FS554" s="2">
        <v>0</v>
      </c>
      <c r="FT554">
        <v>0</v>
      </c>
      <c r="FU554" s="2">
        <v>7214</v>
      </c>
      <c r="FV554" s="2">
        <v>7214</v>
      </c>
      <c r="FW554" s="2">
        <v>0</v>
      </c>
      <c r="FX554">
        <v>0</v>
      </c>
      <c r="FY554" s="2">
        <v>0</v>
      </c>
      <c r="FZ554" s="2">
        <v>0</v>
      </c>
      <c r="GA554" s="2">
        <v>0</v>
      </c>
      <c r="GB554">
        <v>0</v>
      </c>
      <c r="GC554" s="2">
        <v>50.92</v>
      </c>
      <c r="GE554" s="2">
        <v>7214</v>
      </c>
      <c r="GH554" t="s">
        <v>315</v>
      </c>
      <c r="GK554" t="s">
        <v>316</v>
      </c>
      <c r="GL554" t="s">
        <v>317</v>
      </c>
      <c r="GM554" t="s">
        <v>318</v>
      </c>
      <c r="GR554" t="str">
        <f>""</f>
        <v/>
      </c>
      <c r="GS554" t="str">
        <f>""</f>
        <v/>
      </c>
      <c r="GT554" t="str">
        <f>""</f>
        <v/>
      </c>
      <c r="HF554" t="str">
        <f>""</f>
        <v/>
      </c>
      <c r="HK554" t="str">
        <f>""</f>
        <v/>
      </c>
      <c r="HN554" t="s">
        <v>271</v>
      </c>
      <c r="HP554" t="str">
        <f>""</f>
        <v/>
      </c>
      <c r="HQ554" t="str">
        <f>""</f>
        <v/>
      </c>
      <c r="IA554" t="str">
        <f>""</f>
        <v/>
      </c>
      <c r="IB554" t="str">
        <f>""</f>
        <v/>
      </c>
      <c r="IC554" t="str">
        <f>HYPERLINK("https://web.datatree.com/?/property?propertyId=3864559")</f>
        <v>https://web.datatree.com/?/property?propertyId=3864559</v>
      </c>
    </row>
    <row r="555" spans="1:237" x14ac:dyDescent="0.25">
      <c r="A555" t="s">
        <v>5839</v>
      </c>
      <c r="B555" t="s">
        <v>5840</v>
      </c>
      <c r="C555" t="s">
        <v>5841</v>
      </c>
      <c r="D555" t="s">
        <v>5842</v>
      </c>
      <c r="E555" t="s">
        <v>240</v>
      </c>
      <c r="F555">
        <v>2</v>
      </c>
      <c r="G555" t="s">
        <v>5843</v>
      </c>
      <c r="H555" t="s">
        <v>5844</v>
      </c>
      <c r="I555" t="s">
        <v>3723</v>
      </c>
      <c r="J555" t="s">
        <v>5842</v>
      </c>
      <c r="K555" t="s">
        <v>240</v>
      </c>
      <c r="L555">
        <v>2</v>
      </c>
      <c r="O555" t="s">
        <v>5845</v>
      </c>
      <c r="P555" t="s">
        <v>5846</v>
      </c>
      <c r="Q555" t="s">
        <v>1421</v>
      </c>
      <c r="R555" t="s">
        <v>2309</v>
      </c>
      <c r="T555" t="s">
        <v>242</v>
      </c>
      <c r="AE555" t="s">
        <v>243</v>
      </c>
      <c r="AH555" t="s">
        <v>244</v>
      </c>
      <c r="AK555" t="s">
        <v>245</v>
      </c>
      <c r="AM555">
        <v>1130</v>
      </c>
      <c r="AP555" t="s">
        <v>5847</v>
      </c>
      <c r="AQ555" t="s">
        <v>1908</v>
      </c>
      <c r="AS555" t="s">
        <v>5848</v>
      </c>
      <c r="AT555" t="s">
        <v>5848</v>
      </c>
      <c r="AU555" t="s">
        <v>328</v>
      </c>
      <c r="AV555" t="str">
        <f>"92582-3086"</f>
        <v>92582-3086</v>
      </c>
      <c r="AW555" t="s">
        <v>251</v>
      </c>
      <c r="AX555" t="s">
        <v>5849</v>
      </c>
      <c r="AY555" t="s">
        <v>5850</v>
      </c>
      <c r="AZ555" t="s">
        <v>254</v>
      </c>
      <c r="BA555" t="s">
        <v>5851</v>
      </c>
      <c r="BB555" t="str">
        <f>"207-35-021"</f>
        <v>207-35-021</v>
      </c>
      <c r="BC555" t="str">
        <f>"20735021"</f>
        <v>20735021</v>
      </c>
      <c r="BD555" t="str">
        <f>"R20735021"</f>
        <v>R20735021</v>
      </c>
      <c r="BE555">
        <v>4015</v>
      </c>
      <c r="BI555" t="s">
        <v>256</v>
      </c>
      <c r="BJ555" t="s">
        <v>281</v>
      </c>
      <c r="BK555" t="s">
        <v>559</v>
      </c>
      <c r="BL555">
        <v>14</v>
      </c>
      <c r="BN555">
        <v>34.734057526503399</v>
      </c>
      <c r="BO555">
        <v>-114.10973851155801</v>
      </c>
      <c r="BP555" t="s">
        <v>2480</v>
      </c>
      <c r="BW555" t="s">
        <v>5852</v>
      </c>
      <c r="BX555" t="s">
        <v>5852</v>
      </c>
      <c r="CA555" t="str">
        <f>""</f>
        <v/>
      </c>
      <c r="CC555">
        <v>0</v>
      </c>
      <c r="CD555">
        <v>0</v>
      </c>
      <c r="CE555">
        <v>0</v>
      </c>
      <c r="CF555">
        <v>0</v>
      </c>
      <c r="CI555">
        <v>0</v>
      </c>
      <c r="CJ555">
        <v>0</v>
      </c>
      <c r="CL555">
        <v>0</v>
      </c>
      <c r="CM555">
        <v>0</v>
      </c>
      <c r="CN555">
        <v>0</v>
      </c>
      <c r="CO555">
        <v>0</v>
      </c>
      <c r="CP555">
        <v>0</v>
      </c>
      <c r="CQ555">
        <v>0</v>
      </c>
      <c r="CR555">
        <v>0</v>
      </c>
      <c r="CS555">
        <v>0</v>
      </c>
      <c r="CT555">
        <v>0</v>
      </c>
      <c r="CU555">
        <v>0</v>
      </c>
      <c r="CX555">
        <v>0</v>
      </c>
      <c r="CZ555">
        <v>0</v>
      </c>
      <c r="DB555">
        <v>0</v>
      </c>
      <c r="DD555">
        <v>0</v>
      </c>
      <c r="DF555">
        <v>0</v>
      </c>
      <c r="DK555">
        <v>0</v>
      </c>
      <c r="DM555">
        <v>0</v>
      </c>
      <c r="DX555">
        <v>0</v>
      </c>
      <c r="EC555" t="s">
        <v>261</v>
      </c>
      <c r="ED555" t="s">
        <v>354</v>
      </c>
      <c r="EE555" t="s">
        <v>355</v>
      </c>
      <c r="EG555">
        <v>435600</v>
      </c>
      <c r="EH555">
        <v>10</v>
      </c>
      <c r="EI555">
        <v>0</v>
      </c>
      <c r="EJ555">
        <v>0</v>
      </c>
      <c r="EK555">
        <v>0</v>
      </c>
      <c r="EL555">
        <v>0</v>
      </c>
      <c r="EU555" t="s">
        <v>653</v>
      </c>
      <c r="EV555" t="s">
        <v>3607</v>
      </c>
      <c r="EW555" t="s">
        <v>3608</v>
      </c>
      <c r="EX555" s="1">
        <v>40135</v>
      </c>
      <c r="EY555" t="s">
        <v>5853</v>
      </c>
      <c r="EZ555" t="str">
        <f>"FALSE"</f>
        <v>FALSE</v>
      </c>
      <c r="FA555">
        <v>2022</v>
      </c>
      <c r="FB555">
        <v>2020</v>
      </c>
      <c r="FC555">
        <v>1370</v>
      </c>
      <c r="FD555" t="s">
        <v>246</v>
      </c>
      <c r="FE555" t="s">
        <v>246</v>
      </c>
      <c r="FF555" t="s">
        <v>246</v>
      </c>
      <c r="FG555" t="s">
        <v>246</v>
      </c>
      <c r="FH555" t="s">
        <v>246</v>
      </c>
      <c r="FI555" t="s">
        <v>246</v>
      </c>
      <c r="FJ555" t="s">
        <v>246</v>
      </c>
      <c r="FK555" t="s">
        <v>246</v>
      </c>
      <c r="FL555" t="s">
        <v>246</v>
      </c>
      <c r="FM555" t="s">
        <v>246</v>
      </c>
      <c r="FN555" t="s">
        <v>246</v>
      </c>
      <c r="FO555" t="s">
        <v>246</v>
      </c>
      <c r="FP555" t="s">
        <v>246</v>
      </c>
      <c r="FQ555" s="2">
        <v>915</v>
      </c>
      <c r="FR555" s="2">
        <v>0</v>
      </c>
      <c r="FS555" s="2">
        <v>0</v>
      </c>
      <c r="FT555">
        <v>0</v>
      </c>
      <c r="FU555" s="2">
        <v>6103</v>
      </c>
      <c r="FV555" s="2">
        <v>6103</v>
      </c>
      <c r="FW555" s="2">
        <v>0</v>
      </c>
      <c r="FX555">
        <v>0</v>
      </c>
      <c r="FY555" s="2">
        <v>0</v>
      </c>
      <c r="FZ555" s="2">
        <v>0</v>
      </c>
      <c r="GA555" s="2">
        <v>0</v>
      </c>
      <c r="GB555">
        <v>0</v>
      </c>
      <c r="GC555" s="2">
        <v>109.6</v>
      </c>
      <c r="GE555" s="2">
        <v>6103</v>
      </c>
      <c r="GH555" t="s">
        <v>268</v>
      </c>
      <c r="GK555" t="s">
        <v>269</v>
      </c>
      <c r="GR555" t="str">
        <f>""</f>
        <v/>
      </c>
      <c r="GS555" t="str">
        <f>""</f>
        <v/>
      </c>
      <c r="GT555" t="str">
        <f>""</f>
        <v/>
      </c>
      <c r="GU555" s="1">
        <v>44250</v>
      </c>
      <c r="GV555" s="1">
        <v>44251</v>
      </c>
      <c r="GW555" s="2">
        <v>5995</v>
      </c>
      <c r="GY555" t="s">
        <v>270</v>
      </c>
      <c r="GZ555" t="s">
        <v>5854</v>
      </c>
      <c r="HF555" t="str">
        <f>""</f>
        <v/>
      </c>
      <c r="HK555" t="str">
        <f>""</f>
        <v/>
      </c>
      <c r="HM555" t="s">
        <v>948</v>
      </c>
      <c r="HN555" t="s">
        <v>271</v>
      </c>
      <c r="HP555" t="str">
        <f>"2021.13397"</f>
        <v>2021.13397</v>
      </c>
      <c r="HQ555" t="str">
        <f>""</f>
        <v/>
      </c>
      <c r="IA555" t="str">
        <f>""</f>
        <v/>
      </c>
      <c r="IB555" t="str">
        <f>""</f>
        <v/>
      </c>
      <c r="IC555" t="str">
        <f>HYPERLINK("https://web.datatree.com/?/property?propertyId=3894724")</f>
        <v>https://web.datatree.com/?/property?propertyId=3894724</v>
      </c>
    </row>
    <row r="556" spans="1:237" x14ac:dyDescent="0.25">
      <c r="A556" t="s">
        <v>5855</v>
      </c>
      <c r="D556" t="s">
        <v>5855</v>
      </c>
      <c r="E556" t="s">
        <v>273</v>
      </c>
      <c r="F556">
        <v>11</v>
      </c>
      <c r="O556" t="s">
        <v>5855</v>
      </c>
      <c r="P556" t="s">
        <v>5855</v>
      </c>
      <c r="Q556" t="s">
        <v>996</v>
      </c>
      <c r="T556" t="s">
        <v>242</v>
      </c>
      <c r="AE556" t="s">
        <v>243</v>
      </c>
      <c r="AH556" t="s">
        <v>244</v>
      </c>
      <c r="AK556" t="s">
        <v>245</v>
      </c>
      <c r="AL556" t="s">
        <v>246</v>
      </c>
      <c r="AM556">
        <v>1308</v>
      </c>
      <c r="AP556" t="s">
        <v>1038</v>
      </c>
      <c r="AQ556" t="s">
        <v>491</v>
      </c>
      <c r="AR556" t="s">
        <v>5856</v>
      </c>
      <c r="AS556" t="s">
        <v>345</v>
      </c>
      <c r="AT556" t="s">
        <v>345</v>
      </c>
      <c r="AU556" t="s">
        <v>243</v>
      </c>
      <c r="AV556" t="str">
        <f>"86401-5139"</f>
        <v>86401-5139</v>
      </c>
      <c r="AW556" t="s">
        <v>1184</v>
      </c>
      <c r="AX556" t="s">
        <v>5857</v>
      </c>
      <c r="AY556" t="s">
        <v>5858</v>
      </c>
      <c r="AZ556" t="s">
        <v>254</v>
      </c>
      <c r="BA556" t="s">
        <v>5859</v>
      </c>
      <c r="BB556" t="str">
        <f>"351-11-093"</f>
        <v>351-11-093</v>
      </c>
      <c r="BC556" t="str">
        <f>"35111093"</f>
        <v>35111093</v>
      </c>
      <c r="BD556" t="str">
        <f>"R35111093"</f>
        <v>R35111093</v>
      </c>
      <c r="BE556">
        <v>4015</v>
      </c>
      <c r="BJ556" t="s">
        <v>333</v>
      </c>
      <c r="BK556" t="s">
        <v>310</v>
      </c>
      <c r="BL556">
        <v>13</v>
      </c>
      <c r="BN556">
        <v>35.463656356825901</v>
      </c>
      <c r="BO556">
        <v>-114.374165062503</v>
      </c>
      <c r="BP556" t="s">
        <v>334</v>
      </c>
      <c r="BQ556">
        <v>6</v>
      </c>
      <c r="BW556" t="s">
        <v>1540</v>
      </c>
      <c r="BX556" t="s">
        <v>1540</v>
      </c>
      <c r="CA556" t="str">
        <f>"103|1/103|1"</f>
        <v>103|1/103|1</v>
      </c>
      <c r="CC556">
        <v>0</v>
      </c>
      <c r="CD556">
        <v>0</v>
      </c>
      <c r="CE556">
        <v>0</v>
      </c>
      <c r="CF556">
        <v>0</v>
      </c>
      <c r="CI556">
        <v>0</v>
      </c>
      <c r="CJ556">
        <v>0</v>
      </c>
      <c r="CL556">
        <v>0</v>
      </c>
      <c r="CM556">
        <v>0</v>
      </c>
      <c r="CN556">
        <v>0</v>
      </c>
      <c r="CO556">
        <v>0</v>
      </c>
      <c r="CP556">
        <v>0</v>
      </c>
      <c r="CQ556">
        <v>0</v>
      </c>
      <c r="CR556">
        <v>0</v>
      </c>
      <c r="CS556">
        <v>0</v>
      </c>
      <c r="CT556">
        <v>0</v>
      </c>
      <c r="CU556">
        <v>0</v>
      </c>
      <c r="CX556">
        <v>0</v>
      </c>
      <c r="CZ556">
        <v>0</v>
      </c>
      <c r="DB556">
        <v>0</v>
      </c>
      <c r="DD556">
        <v>0</v>
      </c>
      <c r="DF556">
        <v>0</v>
      </c>
      <c r="DK556">
        <v>0</v>
      </c>
      <c r="DM556">
        <v>0</v>
      </c>
      <c r="DX556">
        <v>0</v>
      </c>
      <c r="EC556" t="s">
        <v>336</v>
      </c>
      <c r="ED556" t="s">
        <v>337</v>
      </c>
      <c r="EE556" t="s">
        <v>338</v>
      </c>
      <c r="EG556">
        <v>435600</v>
      </c>
      <c r="EH556">
        <v>10</v>
      </c>
      <c r="EI556">
        <v>0</v>
      </c>
      <c r="EJ556">
        <v>0</v>
      </c>
      <c r="EK556">
        <v>0</v>
      </c>
      <c r="EL556">
        <v>0</v>
      </c>
      <c r="EU556" t="s">
        <v>264</v>
      </c>
      <c r="EV556" t="s">
        <v>1341</v>
      </c>
      <c r="EW556" t="s">
        <v>1342</v>
      </c>
      <c r="EX556" s="1">
        <v>40135</v>
      </c>
      <c r="EY556" t="s">
        <v>267</v>
      </c>
      <c r="EZ556" t="str">
        <f>"FALSE"</f>
        <v>FALSE</v>
      </c>
      <c r="FA556">
        <v>2022</v>
      </c>
      <c r="FB556">
        <v>2020</v>
      </c>
      <c r="FC556">
        <v>400</v>
      </c>
      <c r="FD556" t="s">
        <v>246</v>
      </c>
      <c r="FE556" t="s">
        <v>246</v>
      </c>
      <c r="FF556" t="s">
        <v>246</v>
      </c>
      <c r="FG556" t="s">
        <v>246</v>
      </c>
      <c r="FH556" t="s">
        <v>246</v>
      </c>
      <c r="FI556" t="s">
        <v>246</v>
      </c>
      <c r="FJ556" t="s">
        <v>246</v>
      </c>
      <c r="FK556" t="s">
        <v>246</v>
      </c>
      <c r="FL556" t="s">
        <v>246</v>
      </c>
      <c r="FM556" t="s">
        <v>246</v>
      </c>
      <c r="FN556" t="s">
        <v>246</v>
      </c>
      <c r="FO556" t="s">
        <v>246</v>
      </c>
      <c r="FP556" t="s">
        <v>246</v>
      </c>
      <c r="FQ556" s="2">
        <v>1016</v>
      </c>
      <c r="FR556" s="2">
        <v>0</v>
      </c>
      <c r="FS556" s="2">
        <v>0</v>
      </c>
      <c r="FT556">
        <v>0</v>
      </c>
      <c r="FU556" s="2">
        <v>6775</v>
      </c>
      <c r="FV556" s="2">
        <v>6775</v>
      </c>
      <c r="FW556" s="2">
        <v>0</v>
      </c>
      <c r="FX556">
        <v>0</v>
      </c>
      <c r="FY556" s="2">
        <v>0</v>
      </c>
      <c r="FZ556" s="2">
        <v>0</v>
      </c>
      <c r="GA556" s="2">
        <v>0</v>
      </c>
      <c r="GB556">
        <v>0</v>
      </c>
      <c r="GC556" s="2">
        <v>109.88</v>
      </c>
      <c r="GE556" s="2">
        <v>6775</v>
      </c>
      <c r="GH556" t="s">
        <v>315</v>
      </c>
      <c r="GK556" t="s">
        <v>316</v>
      </c>
      <c r="GL556" t="s">
        <v>317</v>
      </c>
      <c r="GM556" t="s">
        <v>318</v>
      </c>
      <c r="GR556" t="str">
        <f>""</f>
        <v/>
      </c>
      <c r="GS556" t="str">
        <f>""</f>
        <v/>
      </c>
      <c r="GT556" t="str">
        <f>""</f>
        <v/>
      </c>
      <c r="GU556" s="1">
        <v>44053</v>
      </c>
      <c r="GV556" s="1">
        <v>44119</v>
      </c>
      <c r="GW556" s="2">
        <v>35000</v>
      </c>
      <c r="GY556" t="s">
        <v>270</v>
      </c>
      <c r="GZ556" t="s">
        <v>5860</v>
      </c>
      <c r="HF556" t="str">
        <f>""</f>
        <v/>
      </c>
      <c r="HK556" t="str">
        <f>""</f>
        <v/>
      </c>
      <c r="HM556" t="s">
        <v>5861</v>
      </c>
      <c r="HN556" t="s">
        <v>271</v>
      </c>
      <c r="HP556" t="str">
        <f>"2020.59875"</f>
        <v>2020.59875</v>
      </c>
      <c r="HQ556" t="str">
        <f>""</f>
        <v/>
      </c>
      <c r="IA556" t="str">
        <f>""</f>
        <v/>
      </c>
      <c r="IB556" t="str">
        <f>""</f>
        <v/>
      </c>
      <c r="IC556" t="str">
        <f>HYPERLINK("https://web.datatree.com/?/property?propertyId=3884185")</f>
        <v>https://web.datatree.com/?/property?propertyId=3884185</v>
      </c>
    </row>
    <row r="557" spans="1:237" x14ac:dyDescent="0.25">
      <c r="A557" t="s">
        <v>3158</v>
      </c>
      <c r="B557" t="s">
        <v>3159</v>
      </c>
      <c r="C557" t="s">
        <v>3159</v>
      </c>
      <c r="D557" t="s">
        <v>3160</v>
      </c>
      <c r="E557" t="s">
        <v>240</v>
      </c>
      <c r="F557">
        <v>4</v>
      </c>
      <c r="O557" t="s">
        <v>3161</v>
      </c>
      <c r="P557" t="s">
        <v>3158</v>
      </c>
      <c r="T557" t="s">
        <v>242</v>
      </c>
      <c r="AE557" t="s">
        <v>243</v>
      </c>
      <c r="AH557" t="s">
        <v>244</v>
      </c>
      <c r="AK557" t="s">
        <v>245</v>
      </c>
      <c r="AL557" t="s">
        <v>246</v>
      </c>
      <c r="AM557">
        <v>1855</v>
      </c>
      <c r="AP557" t="s">
        <v>3162</v>
      </c>
      <c r="AQ557" t="s">
        <v>863</v>
      </c>
      <c r="AS557" t="s">
        <v>3163</v>
      </c>
      <c r="AT557" t="s">
        <v>3163</v>
      </c>
      <c r="AU557" t="s">
        <v>1797</v>
      </c>
      <c r="AV557" t="str">
        <f>"83616-4275"</f>
        <v>83616-4275</v>
      </c>
      <c r="AW557" t="s">
        <v>833</v>
      </c>
      <c r="AX557" t="s">
        <v>3164</v>
      </c>
      <c r="AY557" t="s">
        <v>3165</v>
      </c>
      <c r="AZ557" t="s">
        <v>254</v>
      </c>
      <c r="BA557" t="s">
        <v>5862</v>
      </c>
      <c r="BB557" t="str">
        <f>"306-34-017D"</f>
        <v>306-34-017D</v>
      </c>
      <c r="BC557" t="str">
        <f>"30634017D"</f>
        <v>30634017D</v>
      </c>
      <c r="BD557" t="str">
        <f>"R30634017"</f>
        <v>R30634017</v>
      </c>
      <c r="BE557">
        <v>4015</v>
      </c>
      <c r="BJ557" t="s">
        <v>257</v>
      </c>
      <c r="BK557" t="s">
        <v>559</v>
      </c>
      <c r="BL557">
        <v>28</v>
      </c>
      <c r="BN557">
        <v>35.171789963952001</v>
      </c>
      <c r="BO557">
        <v>-114.201820285183</v>
      </c>
      <c r="BP557" t="s">
        <v>1055</v>
      </c>
      <c r="BW557" t="s">
        <v>2073</v>
      </c>
      <c r="BX557" t="s">
        <v>2073</v>
      </c>
      <c r="CA557" t="str">
        <f>""</f>
        <v/>
      </c>
      <c r="CC557">
        <v>0</v>
      </c>
      <c r="CD557">
        <v>0</v>
      </c>
      <c r="CE557">
        <v>0</v>
      </c>
      <c r="CF557">
        <v>0</v>
      </c>
      <c r="CI557">
        <v>0</v>
      </c>
      <c r="CJ557">
        <v>0</v>
      </c>
      <c r="CL557">
        <v>0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0</v>
      </c>
      <c r="CT557">
        <v>0</v>
      </c>
      <c r="CU557">
        <v>0</v>
      </c>
      <c r="CX557">
        <v>0</v>
      </c>
      <c r="CZ557">
        <v>0</v>
      </c>
      <c r="DB557">
        <v>0</v>
      </c>
      <c r="DD557">
        <v>0</v>
      </c>
      <c r="DF557">
        <v>0</v>
      </c>
      <c r="DK557">
        <v>0</v>
      </c>
      <c r="DM557">
        <v>0</v>
      </c>
      <c r="DX557">
        <v>0</v>
      </c>
      <c r="EC557" t="s">
        <v>336</v>
      </c>
      <c r="ED557" t="s">
        <v>337</v>
      </c>
      <c r="EE557" t="s">
        <v>338</v>
      </c>
      <c r="EG557">
        <v>435600</v>
      </c>
      <c r="EH557">
        <v>10</v>
      </c>
      <c r="EI557">
        <v>0</v>
      </c>
      <c r="EJ557">
        <v>0</v>
      </c>
      <c r="EK557">
        <v>0</v>
      </c>
      <c r="EL557">
        <v>0</v>
      </c>
      <c r="EU557" t="s">
        <v>563</v>
      </c>
      <c r="EV557" t="s">
        <v>2074</v>
      </c>
      <c r="EW557" t="s">
        <v>2075</v>
      </c>
      <c r="EX557" s="1">
        <v>40135</v>
      </c>
      <c r="EY557" t="s">
        <v>267</v>
      </c>
      <c r="EZ557" t="str">
        <f>"TRUE"</f>
        <v>TRUE</v>
      </c>
      <c r="FA557">
        <v>2022</v>
      </c>
      <c r="FB557">
        <v>2020</v>
      </c>
      <c r="FC557">
        <v>430</v>
      </c>
      <c r="FD557" t="s">
        <v>246</v>
      </c>
      <c r="FE557" t="s">
        <v>246</v>
      </c>
      <c r="FF557" t="s">
        <v>246</v>
      </c>
      <c r="FG557" t="s">
        <v>246</v>
      </c>
      <c r="FH557" t="s">
        <v>246</v>
      </c>
      <c r="FI557" t="s">
        <v>246</v>
      </c>
      <c r="FJ557" t="s">
        <v>246</v>
      </c>
      <c r="FK557" t="s">
        <v>246</v>
      </c>
      <c r="FL557" t="s">
        <v>246</v>
      </c>
      <c r="FM557" t="s">
        <v>246</v>
      </c>
      <c r="FN557" t="s">
        <v>246</v>
      </c>
      <c r="FO557" t="s">
        <v>246</v>
      </c>
      <c r="FP557" t="s">
        <v>246</v>
      </c>
      <c r="FQ557" s="2">
        <v>2135</v>
      </c>
      <c r="FR557" s="2">
        <v>0</v>
      </c>
      <c r="FS557" s="2">
        <v>0</v>
      </c>
      <c r="FT557">
        <v>0</v>
      </c>
      <c r="FU557" s="2">
        <v>14234</v>
      </c>
      <c r="FV557" s="2">
        <v>14234</v>
      </c>
      <c r="FW557" s="2">
        <v>0</v>
      </c>
      <c r="FX557">
        <v>0</v>
      </c>
      <c r="FY557" s="2">
        <v>0</v>
      </c>
      <c r="FZ557" s="2">
        <v>0</v>
      </c>
      <c r="GA557" s="2">
        <v>0</v>
      </c>
      <c r="GB557">
        <v>0</v>
      </c>
      <c r="GC557" s="2">
        <v>175.12</v>
      </c>
      <c r="GE557" s="2">
        <v>14234</v>
      </c>
      <c r="GH557" t="s">
        <v>315</v>
      </c>
      <c r="GK557" t="s">
        <v>317</v>
      </c>
      <c r="GL557" t="s">
        <v>317</v>
      </c>
      <c r="GM557" t="s">
        <v>318</v>
      </c>
      <c r="GR557" t="str">
        <f>""</f>
        <v/>
      </c>
      <c r="GS557" t="str">
        <f>""</f>
        <v/>
      </c>
      <c r="GT557" t="str">
        <f>""</f>
        <v/>
      </c>
      <c r="GV557" s="1">
        <v>38881</v>
      </c>
      <c r="GW557" s="2">
        <v>275000</v>
      </c>
      <c r="GX557" t="s">
        <v>566</v>
      </c>
      <c r="GY557" t="s">
        <v>567</v>
      </c>
      <c r="GZ557" t="s">
        <v>3167</v>
      </c>
      <c r="HF557" t="str">
        <f>"                    "</f>
        <v xml:space="preserve">                    </v>
      </c>
      <c r="HK557" t="str">
        <f>"                    "</f>
        <v xml:space="preserve">                    </v>
      </c>
      <c r="HN557" t="s">
        <v>271</v>
      </c>
      <c r="HP557" t="str">
        <f>"6311.741"</f>
        <v>6311.741</v>
      </c>
      <c r="HQ557" t="str">
        <f>""</f>
        <v/>
      </c>
      <c r="IA557" t="str">
        <f>""</f>
        <v/>
      </c>
      <c r="IB557" t="str">
        <f>""</f>
        <v/>
      </c>
      <c r="IC557" t="str">
        <f>HYPERLINK("https://web.datatree.com/?/property?propertyId=3894863")</f>
        <v>https://web.datatree.com/?/property?propertyId=3894863</v>
      </c>
    </row>
    <row r="558" spans="1:237" x14ac:dyDescent="0.25">
      <c r="A558" t="s">
        <v>5863</v>
      </c>
      <c r="B558" t="s">
        <v>5864</v>
      </c>
      <c r="C558" t="s">
        <v>5865</v>
      </c>
      <c r="D558" t="s">
        <v>5866</v>
      </c>
      <c r="E558" t="s">
        <v>240</v>
      </c>
      <c r="F558">
        <v>14</v>
      </c>
      <c r="O558" t="s">
        <v>5867</v>
      </c>
      <c r="P558" t="s">
        <v>5863</v>
      </c>
      <c r="T558" t="s">
        <v>242</v>
      </c>
      <c r="AE558" t="s">
        <v>243</v>
      </c>
      <c r="AH558" t="s">
        <v>244</v>
      </c>
      <c r="AK558" t="s">
        <v>245</v>
      </c>
      <c r="AM558">
        <v>2591</v>
      </c>
      <c r="AP558" t="s">
        <v>5868</v>
      </c>
      <c r="AS558" t="s">
        <v>975</v>
      </c>
      <c r="AT558" t="s">
        <v>975</v>
      </c>
      <c r="AU558" t="s">
        <v>243</v>
      </c>
      <c r="AV558" t="str">
        <f>"86406-6712"</f>
        <v>86406-6712</v>
      </c>
      <c r="AW558" t="s">
        <v>5869</v>
      </c>
      <c r="AX558" t="s">
        <v>5870</v>
      </c>
      <c r="AY558" t="s">
        <v>5871</v>
      </c>
      <c r="AZ558" t="s">
        <v>254</v>
      </c>
      <c r="BA558" t="s">
        <v>5872</v>
      </c>
      <c r="BB558" t="str">
        <f>"224-03-058"</f>
        <v>224-03-058</v>
      </c>
      <c r="BC558" t="str">
        <f>"22403058"</f>
        <v>22403058</v>
      </c>
      <c r="BD558" t="str">
        <f>"R22403058"</f>
        <v>R22403058</v>
      </c>
      <c r="BE558">
        <v>4015</v>
      </c>
      <c r="BJ558" t="s">
        <v>707</v>
      </c>
      <c r="BK558" t="s">
        <v>310</v>
      </c>
      <c r="BL558">
        <v>29</v>
      </c>
      <c r="BN558">
        <v>34.832466770483101</v>
      </c>
      <c r="BO558">
        <v>-114.429231145363</v>
      </c>
      <c r="BW558" t="s">
        <v>5479</v>
      </c>
      <c r="BX558" t="s">
        <v>5479</v>
      </c>
      <c r="CA558" t="str">
        <f>""</f>
        <v/>
      </c>
      <c r="CC558">
        <v>0</v>
      </c>
      <c r="CD558">
        <v>0</v>
      </c>
      <c r="CE558">
        <v>0</v>
      </c>
      <c r="CF558">
        <v>0</v>
      </c>
      <c r="CI558">
        <v>0</v>
      </c>
      <c r="CJ558">
        <v>0</v>
      </c>
      <c r="CL558">
        <v>0</v>
      </c>
      <c r="CM558">
        <v>0</v>
      </c>
      <c r="CN558">
        <v>0</v>
      </c>
      <c r="CO558">
        <v>0</v>
      </c>
      <c r="CP558">
        <v>0</v>
      </c>
      <c r="CQ558">
        <v>0</v>
      </c>
      <c r="CR558">
        <v>0</v>
      </c>
      <c r="CS558">
        <v>0</v>
      </c>
      <c r="CT558">
        <v>0</v>
      </c>
      <c r="CU558">
        <v>0</v>
      </c>
      <c r="CX558">
        <v>0</v>
      </c>
      <c r="CZ558">
        <v>0</v>
      </c>
      <c r="DB558">
        <v>0</v>
      </c>
      <c r="DD558">
        <v>0</v>
      </c>
      <c r="DF558">
        <v>0</v>
      </c>
      <c r="DK558">
        <v>0</v>
      </c>
      <c r="DM558">
        <v>0</v>
      </c>
      <c r="DX558">
        <v>0</v>
      </c>
      <c r="EC558" t="s">
        <v>261</v>
      </c>
      <c r="ED558" t="s">
        <v>354</v>
      </c>
      <c r="EE558" t="s">
        <v>355</v>
      </c>
      <c r="EG558">
        <v>435600</v>
      </c>
      <c r="EH558">
        <v>10</v>
      </c>
      <c r="EI558">
        <v>0</v>
      </c>
      <c r="EJ558">
        <v>0</v>
      </c>
      <c r="EK558">
        <v>0</v>
      </c>
      <c r="EL558">
        <v>0</v>
      </c>
      <c r="EU558" t="s">
        <v>264</v>
      </c>
      <c r="EV558" t="s">
        <v>1189</v>
      </c>
      <c r="EW558" t="s">
        <v>1190</v>
      </c>
      <c r="EX558" s="1">
        <v>40135</v>
      </c>
      <c r="EY558" t="s">
        <v>267</v>
      </c>
      <c r="EZ558" t="str">
        <f t="shared" ref="EZ558:EZ572" si="31">"FALSE"</f>
        <v>FALSE</v>
      </c>
      <c r="FA558">
        <v>2022</v>
      </c>
      <c r="FB558">
        <v>2020</v>
      </c>
      <c r="FC558">
        <v>1600</v>
      </c>
      <c r="FD558" t="s">
        <v>246</v>
      </c>
      <c r="FE558" t="s">
        <v>246</v>
      </c>
      <c r="FF558" t="s">
        <v>246</v>
      </c>
      <c r="FG558" t="s">
        <v>246</v>
      </c>
      <c r="FH558" t="s">
        <v>246</v>
      </c>
      <c r="FI558" t="s">
        <v>246</v>
      </c>
      <c r="FJ558" t="s">
        <v>246</v>
      </c>
      <c r="FK558" t="s">
        <v>246</v>
      </c>
      <c r="FL558" t="s">
        <v>246</v>
      </c>
      <c r="FM558" t="s">
        <v>246</v>
      </c>
      <c r="FN558" t="s">
        <v>246</v>
      </c>
      <c r="FO558" t="s">
        <v>246</v>
      </c>
      <c r="FP558" t="s">
        <v>246</v>
      </c>
      <c r="FQ558" s="2">
        <v>493</v>
      </c>
      <c r="FR558" s="2">
        <v>0</v>
      </c>
      <c r="FS558" s="2">
        <v>0</v>
      </c>
      <c r="FT558">
        <v>0</v>
      </c>
      <c r="FU558" s="2">
        <v>3288</v>
      </c>
      <c r="FV558" s="2">
        <v>3288</v>
      </c>
      <c r="FW558" s="2">
        <v>0</v>
      </c>
      <c r="FX558">
        <v>0</v>
      </c>
      <c r="FY558" s="2">
        <v>0</v>
      </c>
      <c r="FZ558" s="2">
        <v>0</v>
      </c>
      <c r="GA558" s="2">
        <v>0</v>
      </c>
      <c r="GB558">
        <v>0</v>
      </c>
      <c r="GC558" s="2">
        <v>27.08</v>
      </c>
      <c r="GE558" s="2">
        <v>3288</v>
      </c>
      <c r="GH558" t="s">
        <v>387</v>
      </c>
      <c r="GI558" t="s">
        <v>1243</v>
      </c>
      <c r="GK558" t="s">
        <v>1245</v>
      </c>
      <c r="GL558" t="s">
        <v>1245</v>
      </c>
      <c r="GM558" t="s">
        <v>389</v>
      </c>
      <c r="GR558" t="str">
        <f>""</f>
        <v/>
      </c>
      <c r="GS558" t="str">
        <f>""</f>
        <v/>
      </c>
      <c r="GT558" t="str">
        <f>""</f>
        <v/>
      </c>
      <c r="HF558" t="str">
        <f>""</f>
        <v/>
      </c>
      <c r="HK558" t="str">
        <f>""</f>
        <v/>
      </c>
      <c r="HN558" t="s">
        <v>271</v>
      </c>
      <c r="HP558" t="str">
        <f>""</f>
        <v/>
      </c>
      <c r="HQ558" t="str">
        <f>""</f>
        <v/>
      </c>
      <c r="IA558" t="str">
        <f>""</f>
        <v/>
      </c>
      <c r="IB558" t="str">
        <f>""</f>
        <v/>
      </c>
      <c r="IC558" t="str">
        <f>HYPERLINK("https://web.datatree.com/?/property?propertyId=3804582")</f>
        <v>https://web.datatree.com/?/property?propertyId=3804582</v>
      </c>
    </row>
    <row r="559" spans="1:237" x14ac:dyDescent="0.25">
      <c r="A559" t="s">
        <v>5873</v>
      </c>
      <c r="B559" t="s">
        <v>5874</v>
      </c>
      <c r="C559" t="s">
        <v>469</v>
      </c>
      <c r="D559" t="s">
        <v>5875</v>
      </c>
      <c r="E559" t="s">
        <v>240</v>
      </c>
      <c r="F559">
        <v>6</v>
      </c>
      <c r="G559" t="s">
        <v>5876</v>
      </c>
      <c r="H559" t="s">
        <v>5877</v>
      </c>
      <c r="I559" t="s">
        <v>1687</v>
      </c>
      <c r="J559" t="s">
        <v>5875</v>
      </c>
      <c r="K559" t="s">
        <v>240</v>
      </c>
      <c r="L559">
        <v>6</v>
      </c>
      <c r="O559" t="s">
        <v>5878</v>
      </c>
      <c r="P559" t="s">
        <v>5879</v>
      </c>
      <c r="R559" t="s">
        <v>300</v>
      </c>
      <c r="T559" t="s">
        <v>407</v>
      </c>
      <c r="V559" t="s">
        <v>457</v>
      </c>
      <c r="W559">
        <v>1600</v>
      </c>
      <c r="Z559" t="s">
        <v>5880</v>
      </c>
      <c r="AA559" t="s">
        <v>491</v>
      </c>
      <c r="AC559" t="s">
        <v>345</v>
      </c>
      <c r="AE559" t="s">
        <v>243</v>
      </c>
      <c r="AF559" t="str">
        <f>"86401"</f>
        <v>86401</v>
      </c>
      <c r="AG559" t="str">
        <f>"86401-8945"</f>
        <v>86401-8945</v>
      </c>
      <c r="AH559" t="s">
        <v>244</v>
      </c>
      <c r="AI559" t="s">
        <v>2311</v>
      </c>
      <c r="AJ559" t="s">
        <v>5881</v>
      </c>
      <c r="AK559" t="s">
        <v>5882</v>
      </c>
      <c r="AL559" t="s">
        <v>457</v>
      </c>
      <c r="AM559">
        <v>1575</v>
      </c>
      <c r="AP559" t="s">
        <v>4256</v>
      </c>
      <c r="AQ559" t="s">
        <v>491</v>
      </c>
      <c r="AS559" t="s">
        <v>345</v>
      </c>
      <c r="AU559" t="s">
        <v>243</v>
      </c>
      <c r="AV559" t="str">
        <f>"86401-8008"</f>
        <v>86401-8008</v>
      </c>
      <c r="AW559" t="s">
        <v>2311</v>
      </c>
      <c r="AX559" t="s">
        <v>5883</v>
      </c>
      <c r="AY559" t="s">
        <v>5884</v>
      </c>
      <c r="AZ559" t="s">
        <v>254</v>
      </c>
      <c r="BA559" t="s">
        <v>5885</v>
      </c>
      <c r="BB559" t="str">
        <f>"354-37-070D"</f>
        <v>354-37-070D</v>
      </c>
      <c r="BC559" t="str">
        <f>"35437070D"</f>
        <v>35437070D</v>
      </c>
      <c r="BD559" t="str">
        <f>"R35437070"</f>
        <v>R35437070</v>
      </c>
      <c r="BE559">
        <v>4015</v>
      </c>
      <c r="BG559">
        <v>954800</v>
      </c>
      <c r="BH559">
        <v>3599</v>
      </c>
      <c r="BI559" t="s">
        <v>256</v>
      </c>
      <c r="BJ559" t="s">
        <v>257</v>
      </c>
      <c r="BK559" t="s">
        <v>481</v>
      </c>
      <c r="BL559">
        <v>33</v>
      </c>
      <c r="BN559">
        <v>35.165648172810201</v>
      </c>
      <c r="BO559">
        <v>-113.774224847383</v>
      </c>
      <c r="BP559" t="s">
        <v>4582</v>
      </c>
      <c r="BW559" t="s">
        <v>5886</v>
      </c>
      <c r="BX559" t="s">
        <v>5886</v>
      </c>
      <c r="CA559" t="str">
        <f>""</f>
        <v/>
      </c>
      <c r="CC559">
        <v>0</v>
      </c>
      <c r="CD559">
        <v>0</v>
      </c>
      <c r="CE559">
        <v>0</v>
      </c>
      <c r="CF559">
        <v>2749</v>
      </c>
      <c r="CI559">
        <v>0</v>
      </c>
      <c r="CJ559">
        <v>1985</v>
      </c>
      <c r="CL559">
        <v>0</v>
      </c>
      <c r="CM559">
        <v>0</v>
      </c>
      <c r="CN559">
        <v>0</v>
      </c>
      <c r="CO559">
        <v>0</v>
      </c>
      <c r="CP559">
        <v>0</v>
      </c>
      <c r="CQ559">
        <v>0</v>
      </c>
      <c r="CR559">
        <v>0</v>
      </c>
      <c r="CS559">
        <v>0</v>
      </c>
      <c r="CT559">
        <v>0</v>
      </c>
      <c r="CU559">
        <v>1</v>
      </c>
      <c r="CX559">
        <v>0</v>
      </c>
      <c r="CZ559">
        <v>0</v>
      </c>
      <c r="DB559">
        <v>0</v>
      </c>
      <c r="DD559">
        <v>0</v>
      </c>
      <c r="DF559">
        <v>0</v>
      </c>
      <c r="DK559">
        <v>0</v>
      </c>
      <c r="DM559">
        <v>0</v>
      </c>
      <c r="DV559" t="s">
        <v>5887</v>
      </c>
      <c r="DX559">
        <v>0</v>
      </c>
      <c r="DZ559" s="2">
        <v>55269</v>
      </c>
      <c r="EA559" s="4">
        <v>1</v>
      </c>
      <c r="EB559" s="2">
        <v>55269</v>
      </c>
      <c r="EC559" t="s">
        <v>5888</v>
      </c>
      <c r="ED559" t="s">
        <v>3317</v>
      </c>
      <c r="EE559" t="s">
        <v>5889</v>
      </c>
      <c r="EG559">
        <v>435600</v>
      </c>
      <c r="EH559">
        <v>10</v>
      </c>
      <c r="EI559">
        <v>0</v>
      </c>
      <c r="EJ559">
        <v>0</v>
      </c>
      <c r="EK559">
        <v>0</v>
      </c>
      <c r="EL559">
        <v>0</v>
      </c>
      <c r="EU559" t="s">
        <v>264</v>
      </c>
      <c r="EV559" t="s">
        <v>4584</v>
      </c>
      <c r="EW559" t="s">
        <v>4585</v>
      </c>
      <c r="EX559" s="1">
        <v>40135</v>
      </c>
      <c r="EY559" t="s">
        <v>267</v>
      </c>
      <c r="EZ559" t="str">
        <f t="shared" si="31"/>
        <v>FALSE</v>
      </c>
      <c r="FA559">
        <v>2022</v>
      </c>
      <c r="FB559">
        <v>2020</v>
      </c>
      <c r="FC559">
        <v>300</v>
      </c>
      <c r="FD559" t="s">
        <v>246</v>
      </c>
      <c r="FE559" t="s">
        <v>246</v>
      </c>
      <c r="FF559" t="s">
        <v>246</v>
      </c>
      <c r="FG559" t="s">
        <v>246</v>
      </c>
      <c r="FH559" t="s">
        <v>246</v>
      </c>
      <c r="FI559" t="s">
        <v>246</v>
      </c>
      <c r="FJ559" t="s">
        <v>246</v>
      </c>
      <c r="FK559" t="s">
        <v>246</v>
      </c>
      <c r="FL559" t="s">
        <v>246</v>
      </c>
      <c r="FM559" t="s">
        <v>246</v>
      </c>
      <c r="FN559" t="s">
        <v>246</v>
      </c>
      <c r="FO559" t="s">
        <v>246</v>
      </c>
      <c r="FP559" t="s">
        <v>246</v>
      </c>
      <c r="FQ559" s="2">
        <v>1557</v>
      </c>
      <c r="FR559" s="2">
        <v>0</v>
      </c>
      <c r="FS559" s="2">
        <v>0</v>
      </c>
      <c r="FT559">
        <v>0</v>
      </c>
      <c r="FU559" s="2">
        <v>15571</v>
      </c>
      <c r="FV559" s="2">
        <v>15571</v>
      </c>
      <c r="FW559" s="2">
        <v>0</v>
      </c>
      <c r="FX559">
        <v>0</v>
      </c>
      <c r="FY559" s="2">
        <v>0</v>
      </c>
      <c r="FZ559" s="2">
        <v>0</v>
      </c>
      <c r="GA559" s="2">
        <v>0</v>
      </c>
      <c r="GB559">
        <v>0</v>
      </c>
      <c r="GC559" s="2">
        <v>92.82</v>
      </c>
      <c r="GE559" s="2">
        <v>15571</v>
      </c>
      <c r="GH559" t="s">
        <v>268</v>
      </c>
      <c r="GK559" t="s">
        <v>269</v>
      </c>
      <c r="GR559" t="str">
        <f>""</f>
        <v/>
      </c>
      <c r="GS559" t="str">
        <f>""</f>
        <v/>
      </c>
      <c r="GT559" t="str">
        <f>""</f>
        <v/>
      </c>
      <c r="GU559" s="1">
        <v>38477</v>
      </c>
      <c r="GV559" s="1">
        <v>38478</v>
      </c>
      <c r="GW559" s="2">
        <v>25000</v>
      </c>
      <c r="GX559" t="s">
        <v>566</v>
      </c>
      <c r="GY559" t="s">
        <v>362</v>
      </c>
      <c r="GZ559" t="s">
        <v>5890</v>
      </c>
      <c r="HF559" t="str">
        <f>"                    "</f>
        <v xml:space="preserve">                    </v>
      </c>
      <c r="HK559" t="str">
        <f>"                    "</f>
        <v xml:space="preserve">                    </v>
      </c>
      <c r="HM559" t="s">
        <v>572</v>
      </c>
      <c r="HN559" t="s">
        <v>271</v>
      </c>
      <c r="HP559" t="str">
        <f>"5586.452"</f>
        <v>5586.452</v>
      </c>
      <c r="HQ559" t="str">
        <f>""</f>
        <v/>
      </c>
      <c r="HR559" s="1">
        <v>38477</v>
      </c>
      <c r="HS559" s="1">
        <v>38478</v>
      </c>
      <c r="HT559" s="2">
        <v>25000</v>
      </c>
      <c r="HU559" t="s">
        <v>362</v>
      </c>
      <c r="HW559" s="2">
        <v>0</v>
      </c>
      <c r="IA559" t="str">
        <f>"5586.452"</f>
        <v>5586.452</v>
      </c>
      <c r="IB559" t="str">
        <f>""</f>
        <v/>
      </c>
      <c r="IC559" t="str">
        <f>HYPERLINK("https://web.datatree.com/?/property?propertyId=3837972")</f>
        <v>https://web.datatree.com/?/property?propertyId=3837972</v>
      </c>
    </row>
    <row r="560" spans="1:237" x14ac:dyDescent="0.25">
      <c r="A560" t="s">
        <v>5891</v>
      </c>
      <c r="B560" t="s">
        <v>5892</v>
      </c>
      <c r="C560" t="s">
        <v>1418</v>
      </c>
      <c r="D560" t="s">
        <v>5893</v>
      </c>
      <c r="E560" t="s">
        <v>240</v>
      </c>
      <c r="F560">
        <v>14</v>
      </c>
      <c r="O560" t="s">
        <v>5894</v>
      </c>
      <c r="P560" t="s">
        <v>5891</v>
      </c>
      <c r="S560" t="s">
        <v>541</v>
      </c>
      <c r="T560" t="s">
        <v>242</v>
      </c>
      <c r="AE560" t="s">
        <v>243</v>
      </c>
      <c r="AH560" t="s">
        <v>244</v>
      </c>
      <c r="AK560" t="s">
        <v>245</v>
      </c>
      <c r="AM560">
        <v>1270</v>
      </c>
      <c r="AP560" t="s">
        <v>5895</v>
      </c>
      <c r="AQ560" t="s">
        <v>4169</v>
      </c>
      <c r="AS560" t="s">
        <v>767</v>
      </c>
      <c r="AT560" t="s">
        <v>767</v>
      </c>
      <c r="AU560" t="s">
        <v>400</v>
      </c>
      <c r="AV560" t="str">
        <f>"89027-1207"</f>
        <v>89027-1207</v>
      </c>
      <c r="AW560" t="s">
        <v>477</v>
      </c>
      <c r="AX560" t="s">
        <v>5896</v>
      </c>
      <c r="AY560" t="s">
        <v>5897</v>
      </c>
      <c r="AZ560" t="s">
        <v>254</v>
      </c>
      <c r="BA560" t="s">
        <v>5898</v>
      </c>
      <c r="BB560" t="str">
        <f>"336-11-001"</f>
        <v>336-11-001</v>
      </c>
      <c r="BC560" t="str">
        <f>"33611001"</f>
        <v>33611001</v>
      </c>
      <c r="BD560" t="str">
        <f>"R33611001"</f>
        <v>R33611001</v>
      </c>
      <c r="BE560">
        <v>4015</v>
      </c>
      <c r="BJ560" t="s">
        <v>925</v>
      </c>
      <c r="BK560" t="s">
        <v>446</v>
      </c>
      <c r="BL560">
        <v>9</v>
      </c>
      <c r="BN560">
        <v>35.914044346101399</v>
      </c>
      <c r="BO560">
        <v>-114.11075441973701</v>
      </c>
      <c r="BW560" t="s">
        <v>5899</v>
      </c>
      <c r="BX560" t="s">
        <v>5899</v>
      </c>
      <c r="CA560" t="str">
        <f>""</f>
        <v/>
      </c>
      <c r="CC560">
        <v>0</v>
      </c>
      <c r="CD560">
        <v>0</v>
      </c>
      <c r="CE560">
        <v>0</v>
      </c>
      <c r="CF560">
        <v>0</v>
      </c>
      <c r="CI560">
        <v>0</v>
      </c>
      <c r="CJ560">
        <v>0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0</v>
      </c>
      <c r="CT560">
        <v>0</v>
      </c>
      <c r="CU560">
        <v>0</v>
      </c>
      <c r="CX560">
        <v>0</v>
      </c>
      <c r="CZ560">
        <v>0</v>
      </c>
      <c r="DB560">
        <v>0</v>
      </c>
      <c r="DD560">
        <v>0</v>
      </c>
      <c r="DF560">
        <v>0</v>
      </c>
      <c r="DK560">
        <v>0</v>
      </c>
      <c r="DM560">
        <v>0</v>
      </c>
      <c r="DX560">
        <v>0</v>
      </c>
      <c r="EC560" t="s">
        <v>261</v>
      </c>
      <c r="ED560" t="s">
        <v>354</v>
      </c>
      <c r="EE560" t="s">
        <v>355</v>
      </c>
      <c r="EG560">
        <v>435600</v>
      </c>
      <c r="EH560">
        <v>10</v>
      </c>
      <c r="EI560">
        <v>0</v>
      </c>
      <c r="EJ560">
        <v>0</v>
      </c>
      <c r="EK560">
        <v>0</v>
      </c>
      <c r="EL560">
        <v>0</v>
      </c>
      <c r="EU560" t="s">
        <v>264</v>
      </c>
      <c r="EV560" t="s">
        <v>2211</v>
      </c>
      <c r="EW560" t="s">
        <v>2212</v>
      </c>
      <c r="EX560" s="1">
        <v>40135</v>
      </c>
      <c r="EY560" t="s">
        <v>267</v>
      </c>
      <c r="EZ560" t="str">
        <f t="shared" si="31"/>
        <v>FALSE</v>
      </c>
      <c r="FA560">
        <v>2022</v>
      </c>
      <c r="FB560">
        <v>2020</v>
      </c>
      <c r="FC560">
        <v>400</v>
      </c>
      <c r="FD560" t="s">
        <v>246</v>
      </c>
      <c r="FE560" t="s">
        <v>246</v>
      </c>
      <c r="FF560" t="s">
        <v>246</v>
      </c>
      <c r="FG560" t="s">
        <v>246</v>
      </c>
      <c r="FH560" t="s">
        <v>246</v>
      </c>
      <c r="FI560" t="s">
        <v>246</v>
      </c>
      <c r="FJ560" t="s">
        <v>246</v>
      </c>
      <c r="FK560" t="s">
        <v>246</v>
      </c>
      <c r="FL560" t="s">
        <v>246</v>
      </c>
      <c r="FM560" t="s">
        <v>246</v>
      </c>
      <c r="FN560" t="s">
        <v>246</v>
      </c>
      <c r="FO560" t="s">
        <v>246</v>
      </c>
      <c r="FP560" t="s">
        <v>246</v>
      </c>
      <c r="FQ560" s="2">
        <v>1082</v>
      </c>
      <c r="FR560" s="2">
        <v>0</v>
      </c>
      <c r="FS560" s="2">
        <v>0</v>
      </c>
      <c r="FT560">
        <v>0</v>
      </c>
      <c r="FU560" s="2">
        <v>7214</v>
      </c>
      <c r="FV560" s="2">
        <v>7214</v>
      </c>
      <c r="FW560" s="2">
        <v>0</v>
      </c>
      <c r="FX560">
        <v>0</v>
      </c>
      <c r="FY560" s="2">
        <v>0</v>
      </c>
      <c r="FZ560" s="2">
        <v>0</v>
      </c>
      <c r="GA560" s="2">
        <v>0</v>
      </c>
      <c r="GB560">
        <v>0</v>
      </c>
      <c r="GC560" s="2">
        <v>50.92</v>
      </c>
      <c r="GE560" s="2">
        <v>7214</v>
      </c>
      <c r="GH560" t="s">
        <v>315</v>
      </c>
      <c r="GK560" t="s">
        <v>316</v>
      </c>
      <c r="GL560" t="s">
        <v>317</v>
      </c>
      <c r="GM560" t="s">
        <v>318</v>
      </c>
      <c r="GR560" t="str">
        <f>""</f>
        <v/>
      </c>
      <c r="GS560" t="str">
        <f>""</f>
        <v/>
      </c>
      <c r="GT560" t="str">
        <f>""</f>
        <v/>
      </c>
      <c r="HF560" t="str">
        <f>""</f>
        <v/>
      </c>
      <c r="HK560" t="str">
        <f>""</f>
        <v/>
      </c>
      <c r="HN560" t="s">
        <v>271</v>
      </c>
      <c r="HP560" t="str">
        <f>""</f>
        <v/>
      </c>
      <c r="HQ560" t="str">
        <f>""</f>
        <v/>
      </c>
      <c r="IA560" t="str">
        <f>""</f>
        <v/>
      </c>
      <c r="IB560" t="str">
        <f>""</f>
        <v/>
      </c>
      <c r="IC560" t="str">
        <f>HYPERLINK("https://web.datatree.com/?/property?propertyId=3894313")</f>
        <v>https://web.datatree.com/?/property?propertyId=3894313</v>
      </c>
    </row>
    <row r="561" spans="1:237" x14ac:dyDescent="0.25">
      <c r="A561" t="s">
        <v>5900</v>
      </c>
      <c r="B561" t="s">
        <v>985</v>
      </c>
      <c r="C561" t="s">
        <v>985</v>
      </c>
      <c r="D561" t="s">
        <v>5901</v>
      </c>
      <c r="E561" t="s">
        <v>240</v>
      </c>
      <c r="F561">
        <v>6</v>
      </c>
      <c r="O561" t="s">
        <v>5902</v>
      </c>
      <c r="P561" t="s">
        <v>5900</v>
      </c>
      <c r="T561" t="s">
        <v>242</v>
      </c>
      <c r="AE561" t="s">
        <v>243</v>
      </c>
      <c r="AH561" t="s">
        <v>244</v>
      </c>
      <c r="AK561" t="s">
        <v>245</v>
      </c>
      <c r="AL561" t="s">
        <v>396</v>
      </c>
      <c r="AM561">
        <v>3216</v>
      </c>
      <c r="AP561" t="s">
        <v>5903</v>
      </c>
      <c r="AQ561" t="s">
        <v>491</v>
      </c>
      <c r="AS561" t="s">
        <v>2977</v>
      </c>
      <c r="AU561" t="s">
        <v>493</v>
      </c>
      <c r="AV561" t="str">
        <f>"48625-8717"</f>
        <v>48625-8717</v>
      </c>
      <c r="AW561" t="s">
        <v>2432</v>
      </c>
      <c r="AX561" t="s">
        <v>5904</v>
      </c>
      <c r="AY561" t="s">
        <v>5905</v>
      </c>
      <c r="AZ561" t="s">
        <v>254</v>
      </c>
      <c r="BA561" t="s">
        <v>5906</v>
      </c>
      <c r="BB561" t="str">
        <f>"217-19-008"</f>
        <v>217-19-008</v>
      </c>
      <c r="BC561" t="str">
        <f>"21719008"</f>
        <v>21719008</v>
      </c>
      <c r="BD561" t="str">
        <f>"R21719008"</f>
        <v>R21719008</v>
      </c>
      <c r="BE561">
        <v>4015</v>
      </c>
      <c r="BI561" t="s">
        <v>256</v>
      </c>
      <c r="BJ561" t="s">
        <v>651</v>
      </c>
      <c r="BK561" t="s">
        <v>499</v>
      </c>
      <c r="BL561">
        <v>14</v>
      </c>
      <c r="BN561">
        <v>35.113720444006397</v>
      </c>
      <c r="BO561">
        <v>-114.273326149459</v>
      </c>
      <c r="BW561" t="s">
        <v>5907</v>
      </c>
      <c r="BX561" t="s">
        <v>5907</v>
      </c>
      <c r="CA561" t="str">
        <f>""</f>
        <v/>
      </c>
      <c r="CC561">
        <v>0</v>
      </c>
      <c r="CD561">
        <v>0</v>
      </c>
      <c r="CE561">
        <v>0</v>
      </c>
      <c r="CF561">
        <v>0</v>
      </c>
      <c r="CI561">
        <v>0</v>
      </c>
      <c r="CJ561">
        <v>0</v>
      </c>
      <c r="CL561">
        <v>0</v>
      </c>
      <c r="CM561">
        <v>0</v>
      </c>
      <c r="CN561">
        <v>0</v>
      </c>
      <c r="CO561">
        <v>0</v>
      </c>
      <c r="CP561">
        <v>0</v>
      </c>
      <c r="CQ561">
        <v>0</v>
      </c>
      <c r="CR561">
        <v>0</v>
      </c>
      <c r="CS561">
        <v>0</v>
      </c>
      <c r="CT561">
        <v>0</v>
      </c>
      <c r="CU561">
        <v>0</v>
      </c>
      <c r="CX561">
        <v>0</v>
      </c>
      <c r="CZ561">
        <v>0</v>
      </c>
      <c r="DB561">
        <v>0</v>
      </c>
      <c r="DD561">
        <v>0</v>
      </c>
      <c r="DF561">
        <v>0</v>
      </c>
      <c r="DK561">
        <v>0</v>
      </c>
      <c r="DM561">
        <v>0</v>
      </c>
      <c r="DX561">
        <v>0</v>
      </c>
      <c r="EC561" t="s">
        <v>261</v>
      </c>
      <c r="ED561" t="s">
        <v>354</v>
      </c>
      <c r="EE561" t="s">
        <v>355</v>
      </c>
      <c r="EG561">
        <v>435600</v>
      </c>
      <c r="EH561">
        <v>10</v>
      </c>
      <c r="EI561">
        <v>0</v>
      </c>
      <c r="EJ561">
        <v>0</v>
      </c>
      <c r="EK561">
        <v>0</v>
      </c>
      <c r="EL561">
        <v>0</v>
      </c>
      <c r="EU561" t="s">
        <v>264</v>
      </c>
      <c r="EV561" t="s">
        <v>1241</v>
      </c>
      <c r="EW561" t="s">
        <v>1242</v>
      </c>
      <c r="EX561" s="1">
        <v>40135</v>
      </c>
      <c r="EY561" t="s">
        <v>267</v>
      </c>
      <c r="EZ561" t="str">
        <f t="shared" si="31"/>
        <v>FALSE</v>
      </c>
      <c r="FA561">
        <v>2022</v>
      </c>
      <c r="FB561">
        <v>2020</v>
      </c>
      <c r="FC561">
        <v>1630</v>
      </c>
      <c r="FD561" t="s">
        <v>246</v>
      </c>
      <c r="FE561" t="s">
        <v>246</v>
      </c>
      <c r="FF561" t="s">
        <v>246</v>
      </c>
      <c r="FG561" t="s">
        <v>246</v>
      </c>
      <c r="FH561" t="s">
        <v>246</v>
      </c>
      <c r="FI561" t="s">
        <v>246</v>
      </c>
      <c r="FJ561" t="s">
        <v>246</v>
      </c>
      <c r="FK561" t="s">
        <v>246</v>
      </c>
      <c r="FL561" t="s">
        <v>246</v>
      </c>
      <c r="FM561" t="s">
        <v>246</v>
      </c>
      <c r="FN561" t="s">
        <v>246</v>
      </c>
      <c r="FO561" t="s">
        <v>246</v>
      </c>
      <c r="FP561" t="s">
        <v>246</v>
      </c>
      <c r="FQ561" s="2">
        <v>1356</v>
      </c>
      <c r="FR561" s="2">
        <v>0</v>
      </c>
      <c r="FS561" s="2">
        <v>0</v>
      </c>
      <c r="FT561">
        <v>0</v>
      </c>
      <c r="FU561" s="2">
        <v>9038</v>
      </c>
      <c r="FV561" s="2">
        <v>9038</v>
      </c>
      <c r="FW561" s="2">
        <v>0</v>
      </c>
      <c r="FX561">
        <v>0</v>
      </c>
      <c r="FY561" s="2">
        <v>0</v>
      </c>
      <c r="FZ561" s="2">
        <v>0</v>
      </c>
      <c r="GA561" s="2">
        <v>0</v>
      </c>
      <c r="GB561">
        <v>0</v>
      </c>
      <c r="GC561" s="2">
        <v>93.74</v>
      </c>
      <c r="GE561" s="2">
        <v>9038</v>
      </c>
      <c r="GH561" t="s">
        <v>1243</v>
      </c>
      <c r="GI561" t="s">
        <v>387</v>
      </c>
      <c r="GK561" t="s">
        <v>1244</v>
      </c>
      <c r="GL561" t="s">
        <v>1245</v>
      </c>
      <c r="GM561" t="s">
        <v>1246</v>
      </c>
      <c r="GR561" t="str">
        <f>""</f>
        <v/>
      </c>
      <c r="GS561" t="str">
        <f>""</f>
        <v/>
      </c>
      <c r="GT561" t="str">
        <f>""</f>
        <v/>
      </c>
      <c r="GV561" s="1">
        <v>38135</v>
      </c>
      <c r="GW561" s="2">
        <v>14000</v>
      </c>
      <c r="GX561" t="s">
        <v>566</v>
      </c>
      <c r="GY561" t="s">
        <v>362</v>
      </c>
      <c r="GZ561" t="s">
        <v>5908</v>
      </c>
      <c r="HB561" s="2">
        <v>12100</v>
      </c>
      <c r="HC561" t="s">
        <v>569</v>
      </c>
      <c r="HE561" t="s">
        <v>570</v>
      </c>
      <c r="HF561" t="str">
        <f>"5041.177"</f>
        <v>5041.177</v>
      </c>
      <c r="HK561" t="str">
        <f>"                    "</f>
        <v xml:space="preserve">                    </v>
      </c>
      <c r="HL561" t="s">
        <v>5908</v>
      </c>
      <c r="HM561" t="s">
        <v>642</v>
      </c>
      <c r="HN561" t="s">
        <v>271</v>
      </c>
      <c r="HP561" t="str">
        <f>"5041.174"</f>
        <v>5041.174</v>
      </c>
      <c r="HQ561" t="str">
        <f>""</f>
        <v/>
      </c>
      <c r="IA561" t="str">
        <f>""</f>
        <v/>
      </c>
      <c r="IB561" t="str">
        <f>""</f>
        <v/>
      </c>
      <c r="IC561" t="str">
        <f>HYPERLINK("https://web.datatree.com/?/property?propertyId=3727795")</f>
        <v>https://web.datatree.com/?/property?propertyId=3727795</v>
      </c>
    </row>
    <row r="562" spans="1:237" x14ac:dyDescent="0.25">
      <c r="A562" t="s">
        <v>5909</v>
      </c>
      <c r="B562" t="s">
        <v>1357</v>
      </c>
      <c r="C562" t="s">
        <v>1357</v>
      </c>
      <c r="D562" t="s">
        <v>5910</v>
      </c>
      <c r="E562" t="s">
        <v>240</v>
      </c>
      <c r="F562">
        <v>2</v>
      </c>
      <c r="O562" t="s">
        <v>5911</v>
      </c>
      <c r="P562" t="s">
        <v>5909</v>
      </c>
      <c r="T562" t="s">
        <v>242</v>
      </c>
      <c r="AE562" t="s">
        <v>243</v>
      </c>
      <c r="AH562" t="s">
        <v>244</v>
      </c>
      <c r="AK562" t="s">
        <v>245</v>
      </c>
      <c r="AM562">
        <v>212</v>
      </c>
      <c r="AP562" t="s">
        <v>5912</v>
      </c>
      <c r="AQ562" t="s">
        <v>375</v>
      </c>
      <c r="AS562" t="s">
        <v>398</v>
      </c>
      <c r="AT562" t="s">
        <v>398</v>
      </c>
      <c r="AU562" t="s">
        <v>400</v>
      </c>
      <c r="AV562" t="str">
        <f>"89110-4639"</f>
        <v>89110-4639</v>
      </c>
      <c r="AW562" t="s">
        <v>3313</v>
      </c>
      <c r="AX562" t="s">
        <v>5913</v>
      </c>
      <c r="AY562" t="s">
        <v>5914</v>
      </c>
      <c r="AZ562" t="s">
        <v>254</v>
      </c>
      <c r="BA562" t="s">
        <v>5915</v>
      </c>
      <c r="BB562" t="str">
        <f>"333-23-026"</f>
        <v>333-23-026</v>
      </c>
      <c r="BC562" t="str">
        <f>"33323026"</f>
        <v>33323026</v>
      </c>
      <c r="BD562" t="str">
        <f>"R33323026"</f>
        <v>R33323026</v>
      </c>
      <c r="BE562">
        <v>4015</v>
      </c>
      <c r="BJ562" t="s">
        <v>333</v>
      </c>
      <c r="BK562" t="s">
        <v>481</v>
      </c>
      <c r="BL562">
        <v>7</v>
      </c>
      <c r="BN562">
        <v>35.485298068172398</v>
      </c>
      <c r="BO562">
        <v>-113.813690414829</v>
      </c>
      <c r="BW562" t="s">
        <v>482</v>
      </c>
      <c r="BX562" t="s">
        <v>482</v>
      </c>
      <c r="CA562" t="str">
        <f>""</f>
        <v/>
      </c>
      <c r="CC562">
        <v>0</v>
      </c>
      <c r="CD562">
        <v>0</v>
      </c>
      <c r="CE562">
        <v>0</v>
      </c>
      <c r="CF562">
        <v>0</v>
      </c>
      <c r="CI562">
        <v>0</v>
      </c>
      <c r="CJ562">
        <v>0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0</v>
      </c>
      <c r="CT562">
        <v>0</v>
      </c>
      <c r="CU562">
        <v>0</v>
      </c>
      <c r="CX562">
        <v>0</v>
      </c>
      <c r="CZ562">
        <v>0</v>
      </c>
      <c r="DB562">
        <v>0</v>
      </c>
      <c r="DD562">
        <v>0</v>
      </c>
      <c r="DF562">
        <v>0</v>
      </c>
      <c r="DK562">
        <v>0</v>
      </c>
      <c r="DM562">
        <v>0</v>
      </c>
      <c r="DX562">
        <v>0</v>
      </c>
      <c r="EC562" t="s">
        <v>261</v>
      </c>
      <c r="ED562" t="s">
        <v>354</v>
      </c>
      <c r="EE562" t="s">
        <v>355</v>
      </c>
      <c r="EG562">
        <v>435600</v>
      </c>
      <c r="EH562">
        <v>10</v>
      </c>
      <c r="EI562">
        <v>0</v>
      </c>
      <c r="EJ562">
        <v>0</v>
      </c>
      <c r="EK562">
        <v>0</v>
      </c>
      <c r="EL562">
        <v>0</v>
      </c>
      <c r="EU562" t="s">
        <v>264</v>
      </c>
      <c r="EV562" t="s">
        <v>483</v>
      </c>
      <c r="EW562" t="s">
        <v>484</v>
      </c>
      <c r="EX562" s="1">
        <v>40135</v>
      </c>
      <c r="EY562" t="s">
        <v>267</v>
      </c>
      <c r="EZ562" t="str">
        <f t="shared" si="31"/>
        <v>FALSE</v>
      </c>
      <c r="FA562">
        <v>2022</v>
      </c>
      <c r="FB562">
        <v>2020</v>
      </c>
      <c r="FC562">
        <v>300</v>
      </c>
      <c r="FD562" t="s">
        <v>246</v>
      </c>
      <c r="FE562" t="s">
        <v>246</v>
      </c>
      <c r="FF562" t="s">
        <v>246</v>
      </c>
      <c r="FG562" t="s">
        <v>246</v>
      </c>
      <c r="FH562" t="s">
        <v>246</v>
      </c>
      <c r="FI562" t="s">
        <v>246</v>
      </c>
      <c r="FJ562" t="s">
        <v>246</v>
      </c>
      <c r="FK562" t="s">
        <v>246</v>
      </c>
      <c r="FL562" t="s">
        <v>246</v>
      </c>
      <c r="FM562" t="s">
        <v>246</v>
      </c>
      <c r="FN562" t="s">
        <v>246</v>
      </c>
      <c r="FO562" t="s">
        <v>246</v>
      </c>
      <c r="FP562" t="s">
        <v>246</v>
      </c>
      <c r="FQ562" s="2">
        <v>980</v>
      </c>
      <c r="FR562" s="2">
        <v>0</v>
      </c>
      <c r="FS562" s="2">
        <v>0</v>
      </c>
      <c r="FT562">
        <v>0</v>
      </c>
      <c r="FU562" s="2">
        <v>6535</v>
      </c>
      <c r="FV562" s="2">
        <v>6535</v>
      </c>
      <c r="FW562" s="2">
        <v>0</v>
      </c>
      <c r="FX562">
        <v>0</v>
      </c>
      <c r="FY562" s="2">
        <v>0</v>
      </c>
      <c r="FZ562" s="2">
        <v>0</v>
      </c>
      <c r="GA562" s="2">
        <v>0</v>
      </c>
      <c r="GB562">
        <v>0</v>
      </c>
      <c r="GC562" s="2">
        <v>71.8</v>
      </c>
      <c r="GE562" s="2">
        <v>6535</v>
      </c>
      <c r="GH562" t="s">
        <v>268</v>
      </c>
      <c r="GK562" t="s">
        <v>269</v>
      </c>
      <c r="GR562" t="str">
        <f>""</f>
        <v/>
      </c>
      <c r="GS562" t="str">
        <f>""</f>
        <v/>
      </c>
      <c r="GT562" t="str">
        <f>""</f>
        <v/>
      </c>
      <c r="GU562" s="1">
        <v>39737</v>
      </c>
      <c r="GV562" s="1">
        <v>39766</v>
      </c>
      <c r="GW562" s="2">
        <v>23622</v>
      </c>
      <c r="GX562" t="s">
        <v>566</v>
      </c>
      <c r="GY562" t="s">
        <v>567</v>
      </c>
      <c r="GZ562" t="s">
        <v>5916</v>
      </c>
      <c r="HB562" s="2">
        <v>23622</v>
      </c>
      <c r="HC562" t="s">
        <v>569</v>
      </c>
      <c r="HE562" t="s">
        <v>570</v>
      </c>
      <c r="HF562" t="str">
        <f>"7348.882"</f>
        <v>7348.882</v>
      </c>
      <c r="HK562" t="str">
        <f>"                    "</f>
        <v xml:space="preserve">                    </v>
      </c>
      <c r="HL562" t="s">
        <v>5917</v>
      </c>
      <c r="HM562" t="s">
        <v>759</v>
      </c>
      <c r="HN562" t="s">
        <v>271</v>
      </c>
      <c r="HP562" t="str">
        <f>"7348.880"</f>
        <v>7348.880</v>
      </c>
      <c r="HQ562" t="str">
        <f>""</f>
        <v/>
      </c>
      <c r="HR562" s="1">
        <v>38897</v>
      </c>
      <c r="HS562" s="1">
        <v>38910</v>
      </c>
      <c r="HT562" s="2">
        <v>49000</v>
      </c>
      <c r="HU562" t="s">
        <v>567</v>
      </c>
      <c r="HV562" t="s">
        <v>5918</v>
      </c>
      <c r="HW562" s="2">
        <v>39000</v>
      </c>
      <c r="HX562" t="s">
        <v>569</v>
      </c>
      <c r="HY562" t="s">
        <v>570</v>
      </c>
      <c r="IA562" t="str">
        <f>"6356.132"</f>
        <v>6356.132</v>
      </c>
      <c r="IB562" t="str">
        <f>""</f>
        <v/>
      </c>
      <c r="IC562" t="str">
        <f>HYPERLINK("https://web.datatree.com/?/property?propertyId=3728030")</f>
        <v>https://web.datatree.com/?/property?propertyId=3728030</v>
      </c>
    </row>
    <row r="563" spans="1:237" x14ac:dyDescent="0.25">
      <c r="A563" t="s">
        <v>5919</v>
      </c>
      <c r="B563" t="s">
        <v>5920</v>
      </c>
      <c r="C563" t="s">
        <v>2173</v>
      </c>
      <c r="D563" t="s">
        <v>5921</v>
      </c>
      <c r="E563" t="s">
        <v>240</v>
      </c>
      <c r="F563">
        <v>1</v>
      </c>
      <c r="G563" t="s">
        <v>5922</v>
      </c>
      <c r="H563" t="s">
        <v>5923</v>
      </c>
      <c r="I563" t="s">
        <v>5923</v>
      </c>
      <c r="J563" t="s">
        <v>3067</v>
      </c>
      <c r="K563" t="s">
        <v>240</v>
      </c>
      <c r="L563">
        <v>1</v>
      </c>
      <c r="O563" t="s">
        <v>5924</v>
      </c>
      <c r="P563" t="s">
        <v>5925</v>
      </c>
      <c r="R563" t="s">
        <v>300</v>
      </c>
      <c r="T563" t="s">
        <v>242</v>
      </c>
      <c r="AE563" t="s">
        <v>243</v>
      </c>
      <c r="AH563" t="s">
        <v>244</v>
      </c>
      <c r="AK563" t="s">
        <v>245</v>
      </c>
      <c r="AM563">
        <v>41</v>
      </c>
      <c r="AO563" t="s">
        <v>457</v>
      </c>
      <c r="AP563" t="s">
        <v>5926</v>
      </c>
      <c r="AQ563" t="s">
        <v>1908</v>
      </c>
      <c r="AR563">
        <v>302</v>
      </c>
      <c r="AS563" t="s">
        <v>4039</v>
      </c>
      <c r="AU563" t="s">
        <v>1127</v>
      </c>
      <c r="AV563" t="str">
        <f>"34103-8323"</f>
        <v>34103-8323</v>
      </c>
      <c r="AW563" t="s">
        <v>1515</v>
      </c>
      <c r="AX563" t="s">
        <v>5927</v>
      </c>
      <c r="AY563" t="s">
        <v>5928</v>
      </c>
      <c r="AZ563" t="s">
        <v>254</v>
      </c>
      <c r="BA563" t="s">
        <v>5929</v>
      </c>
      <c r="BB563" t="str">
        <f>"353-03-029"</f>
        <v>353-03-029</v>
      </c>
      <c r="BC563" t="str">
        <f>"35303029"</f>
        <v>35303029</v>
      </c>
      <c r="BD563" t="str">
        <f>"R35303029"</f>
        <v>R35303029</v>
      </c>
      <c r="BE563">
        <v>4015</v>
      </c>
      <c r="BI563" t="s">
        <v>256</v>
      </c>
      <c r="BJ563" t="s">
        <v>257</v>
      </c>
      <c r="BK563" t="s">
        <v>258</v>
      </c>
      <c r="BL563">
        <v>3</v>
      </c>
      <c r="BN563">
        <v>35.234783395495697</v>
      </c>
      <c r="BO563">
        <v>-113.531849485126</v>
      </c>
      <c r="CA563" t="str">
        <f>""</f>
        <v/>
      </c>
      <c r="CC563">
        <v>0</v>
      </c>
      <c r="CD563">
        <v>0</v>
      </c>
      <c r="CE563">
        <v>0</v>
      </c>
      <c r="CF563">
        <v>0</v>
      </c>
      <c r="CI563">
        <v>0</v>
      </c>
      <c r="CJ563">
        <v>0</v>
      </c>
      <c r="CL563">
        <v>0</v>
      </c>
      <c r="CM563">
        <v>0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0</v>
      </c>
      <c r="CT563">
        <v>0</v>
      </c>
      <c r="CU563">
        <v>0</v>
      </c>
      <c r="CX563">
        <v>0</v>
      </c>
      <c r="CZ563">
        <v>0</v>
      </c>
      <c r="DB563">
        <v>0</v>
      </c>
      <c r="DD563">
        <v>0</v>
      </c>
      <c r="DF563">
        <v>0</v>
      </c>
      <c r="DK563">
        <v>0</v>
      </c>
      <c r="DM563">
        <v>0</v>
      </c>
      <c r="DX563">
        <v>0</v>
      </c>
      <c r="EC563" t="s">
        <v>261</v>
      </c>
      <c r="ED563" t="s">
        <v>354</v>
      </c>
      <c r="EE563" t="s">
        <v>355</v>
      </c>
      <c r="EG563">
        <v>435600</v>
      </c>
      <c r="EH563">
        <v>10</v>
      </c>
      <c r="EI563">
        <v>0</v>
      </c>
      <c r="EJ563">
        <v>0</v>
      </c>
      <c r="EK563">
        <v>0</v>
      </c>
      <c r="EL563">
        <v>0</v>
      </c>
      <c r="EU563" t="s">
        <v>653</v>
      </c>
      <c r="EV563" t="s">
        <v>265</v>
      </c>
      <c r="EW563" t="s">
        <v>266</v>
      </c>
      <c r="EX563" s="1">
        <v>40135</v>
      </c>
      <c r="EY563" t="s">
        <v>267</v>
      </c>
      <c r="EZ563" t="str">
        <f t="shared" si="31"/>
        <v>FALSE</v>
      </c>
      <c r="FA563">
        <v>2022</v>
      </c>
      <c r="FB563">
        <v>2020</v>
      </c>
      <c r="FC563">
        <v>300</v>
      </c>
      <c r="FD563" t="s">
        <v>246</v>
      </c>
      <c r="FE563" t="s">
        <v>246</v>
      </c>
      <c r="FF563" t="s">
        <v>246</v>
      </c>
      <c r="FG563" t="s">
        <v>246</v>
      </c>
      <c r="FH563" t="s">
        <v>246</v>
      </c>
      <c r="FI563" t="s">
        <v>246</v>
      </c>
      <c r="FJ563" t="s">
        <v>246</v>
      </c>
      <c r="FK563" t="s">
        <v>246</v>
      </c>
      <c r="FL563" t="s">
        <v>246</v>
      </c>
      <c r="FM563" t="s">
        <v>246</v>
      </c>
      <c r="FN563" t="s">
        <v>246</v>
      </c>
      <c r="FO563" t="s">
        <v>246</v>
      </c>
      <c r="FP563" t="s">
        <v>246</v>
      </c>
      <c r="FQ563" s="2">
        <v>595</v>
      </c>
      <c r="FR563" s="2">
        <v>0</v>
      </c>
      <c r="FS563" s="2">
        <v>0</v>
      </c>
      <c r="FT563">
        <v>0</v>
      </c>
      <c r="FU563" s="2">
        <v>3964</v>
      </c>
      <c r="FV563" s="2">
        <v>3964</v>
      </c>
      <c r="FW563" s="2">
        <v>0</v>
      </c>
      <c r="FX563">
        <v>0</v>
      </c>
      <c r="FY563" s="2">
        <v>0</v>
      </c>
      <c r="FZ563" s="2">
        <v>0</v>
      </c>
      <c r="GA563" s="2">
        <v>0</v>
      </c>
      <c r="GB563">
        <v>0</v>
      </c>
      <c r="GC563" s="2">
        <v>76.040000000000006</v>
      </c>
      <c r="GE563" s="2">
        <v>3964</v>
      </c>
      <c r="GH563" t="s">
        <v>268</v>
      </c>
      <c r="GK563" t="s">
        <v>269</v>
      </c>
      <c r="GR563" t="str">
        <f>""</f>
        <v/>
      </c>
      <c r="GS563" t="str">
        <f>""</f>
        <v/>
      </c>
      <c r="GT563" t="str">
        <f>""</f>
        <v/>
      </c>
      <c r="HF563" t="str">
        <f>""</f>
        <v/>
      </c>
      <c r="HK563" t="str">
        <f>""</f>
        <v/>
      </c>
      <c r="HN563" t="s">
        <v>271</v>
      </c>
      <c r="HP563" t="str">
        <f>""</f>
        <v/>
      </c>
      <c r="HQ563" t="str">
        <f>""</f>
        <v/>
      </c>
      <c r="IA563" t="str">
        <f>""</f>
        <v/>
      </c>
      <c r="IB563" t="str">
        <f>""</f>
        <v/>
      </c>
      <c r="IC563" t="str">
        <f>HYPERLINK("https://web.datatree.com/?/property?propertyId=3728770")</f>
        <v>https://web.datatree.com/?/property?propertyId=3728770</v>
      </c>
    </row>
    <row r="564" spans="1:237" x14ac:dyDescent="0.25">
      <c r="A564" t="s">
        <v>5930</v>
      </c>
      <c r="B564" t="s">
        <v>5931</v>
      </c>
      <c r="C564" t="s">
        <v>5931</v>
      </c>
      <c r="D564" t="s">
        <v>5932</v>
      </c>
      <c r="E564" t="s">
        <v>240</v>
      </c>
      <c r="F564">
        <v>5</v>
      </c>
      <c r="O564" t="s">
        <v>5933</v>
      </c>
      <c r="P564" t="s">
        <v>5930</v>
      </c>
      <c r="S564" t="s">
        <v>541</v>
      </c>
      <c r="T564" t="s">
        <v>242</v>
      </c>
      <c r="AE564" t="s">
        <v>243</v>
      </c>
      <c r="AH564" t="s">
        <v>244</v>
      </c>
      <c r="AK564" t="s">
        <v>245</v>
      </c>
      <c r="AM564">
        <v>2159</v>
      </c>
      <c r="AP564" t="s">
        <v>5934</v>
      </c>
      <c r="AQ564" t="s">
        <v>419</v>
      </c>
      <c r="AS564" t="s">
        <v>1297</v>
      </c>
      <c r="AT564" t="s">
        <v>1297</v>
      </c>
      <c r="AU564" t="s">
        <v>243</v>
      </c>
      <c r="AV564" t="str">
        <f>"86442-5609"</f>
        <v>86442-5609</v>
      </c>
      <c r="AW564" t="s">
        <v>592</v>
      </c>
      <c r="AX564" t="s">
        <v>5935</v>
      </c>
      <c r="AY564" t="s">
        <v>5936</v>
      </c>
      <c r="AZ564" t="s">
        <v>254</v>
      </c>
      <c r="BA564" t="s">
        <v>5937</v>
      </c>
      <c r="BB564" t="str">
        <f>"339-06-004"</f>
        <v>339-06-004</v>
      </c>
      <c r="BC564" t="str">
        <f>"33906004"</f>
        <v>33906004</v>
      </c>
      <c r="BD564" t="str">
        <f>"R33906004"</f>
        <v>R33906004</v>
      </c>
      <c r="BE564">
        <v>4015</v>
      </c>
      <c r="BJ564" t="s">
        <v>1302</v>
      </c>
      <c r="BK564" t="s">
        <v>499</v>
      </c>
      <c r="BL564">
        <v>5</v>
      </c>
      <c r="BN564">
        <v>35.322204690639502</v>
      </c>
      <c r="BO564">
        <v>-114.334463057409</v>
      </c>
      <c r="BW564" t="s">
        <v>5938</v>
      </c>
      <c r="BX564" t="s">
        <v>5938</v>
      </c>
      <c r="CA564" t="str">
        <f>""</f>
        <v/>
      </c>
      <c r="CC564">
        <v>0</v>
      </c>
      <c r="CD564">
        <v>0</v>
      </c>
      <c r="CE564">
        <v>0</v>
      </c>
      <c r="CF564">
        <v>0</v>
      </c>
      <c r="CI564">
        <v>0</v>
      </c>
      <c r="CJ564">
        <v>0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0</v>
      </c>
      <c r="CR564">
        <v>0</v>
      </c>
      <c r="CS564">
        <v>0</v>
      </c>
      <c r="CT564">
        <v>0</v>
      </c>
      <c r="CU564">
        <v>0</v>
      </c>
      <c r="CX564">
        <v>0</v>
      </c>
      <c r="CZ564">
        <v>0</v>
      </c>
      <c r="DB564">
        <v>0</v>
      </c>
      <c r="DD564">
        <v>0</v>
      </c>
      <c r="DF564">
        <v>0</v>
      </c>
      <c r="DK564">
        <v>0</v>
      </c>
      <c r="DM564">
        <v>0</v>
      </c>
      <c r="DX564">
        <v>0</v>
      </c>
      <c r="EC564" t="s">
        <v>261</v>
      </c>
      <c r="ED564" t="s">
        <v>354</v>
      </c>
      <c r="EE564" t="s">
        <v>355</v>
      </c>
      <c r="EG564">
        <v>435600</v>
      </c>
      <c r="EH564">
        <v>10</v>
      </c>
      <c r="EI564">
        <v>0</v>
      </c>
      <c r="EJ564">
        <v>0</v>
      </c>
      <c r="EK564">
        <v>0</v>
      </c>
      <c r="EL564">
        <v>0</v>
      </c>
      <c r="EU564" t="s">
        <v>264</v>
      </c>
      <c r="EV564" t="s">
        <v>5939</v>
      </c>
      <c r="EW564" t="s">
        <v>5940</v>
      </c>
      <c r="EX564" s="1">
        <v>42340</v>
      </c>
      <c r="EY564" t="s">
        <v>267</v>
      </c>
      <c r="EZ564" t="str">
        <f t="shared" si="31"/>
        <v>FALSE</v>
      </c>
      <c r="FA564">
        <v>2022</v>
      </c>
      <c r="FB564">
        <v>2020</v>
      </c>
      <c r="FC564">
        <v>430</v>
      </c>
      <c r="FD564" t="s">
        <v>246</v>
      </c>
      <c r="FE564" t="s">
        <v>246</v>
      </c>
      <c r="FF564" t="s">
        <v>246</v>
      </c>
      <c r="FG564" t="s">
        <v>246</v>
      </c>
      <c r="FH564" t="s">
        <v>246</v>
      </c>
      <c r="FI564" t="s">
        <v>246</v>
      </c>
      <c r="FJ564" t="s">
        <v>246</v>
      </c>
      <c r="FK564" t="s">
        <v>246</v>
      </c>
      <c r="FL564" t="s">
        <v>246</v>
      </c>
      <c r="FM564" t="s">
        <v>246</v>
      </c>
      <c r="FN564" t="s">
        <v>246</v>
      </c>
      <c r="FO564" t="s">
        <v>246</v>
      </c>
      <c r="FP564" t="s">
        <v>246</v>
      </c>
      <c r="FQ564" s="2">
        <v>795</v>
      </c>
      <c r="FR564" s="2">
        <v>0</v>
      </c>
      <c r="FS564" s="2">
        <v>0</v>
      </c>
      <c r="FT564">
        <v>0</v>
      </c>
      <c r="FU564" s="2">
        <v>5303</v>
      </c>
      <c r="FV564" s="2">
        <v>5303</v>
      </c>
      <c r="FW564" s="2">
        <v>0</v>
      </c>
      <c r="FX564">
        <v>0</v>
      </c>
      <c r="FY564" s="2">
        <v>0</v>
      </c>
      <c r="FZ564" s="2">
        <v>0</v>
      </c>
      <c r="GA564" s="2">
        <v>0</v>
      </c>
      <c r="GB564">
        <v>0</v>
      </c>
      <c r="GC564" s="2">
        <v>68.92</v>
      </c>
      <c r="GE564" s="2">
        <v>5303</v>
      </c>
      <c r="GH564" t="s">
        <v>315</v>
      </c>
      <c r="GK564" t="s">
        <v>317</v>
      </c>
      <c r="GL564" t="s">
        <v>317</v>
      </c>
      <c r="GM564" t="s">
        <v>318</v>
      </c>
      <c r="GN564" s="1">
        <v>40623</v>
      </c>
      <c r="GO564" s="1">
        <v>40969</v>
      </c>
      <c r="GP564" s="2">
        <v>0</v>
      </c>
      <c r="GQ564" t="s">
        <v>319</v>
      </c>
      <c r="GR564" t="str">
        <f>"                    "</f>
        <v xml:space="preserve">                    </v>
      </c>
      <c r="GS564" t="str">
        <f>"2012.10499"</f>
        <v>2012.10499</v>
      </c>
      <c r="GT564" t="str">
        <f>""</f>
        <v/>
      </c>
      <c r="HF564" t="str">
        <f>""</f>
        <v/>
      </c>
      <c r="HK564" t="str">
        <f>""</f>
        <v/>
      </c>
      <c r="HN564" t="s">
        <v>271</v>
      </c>
      <c r="HP564" t="str">
        <f>""</f>
        <v/>
      </c>
      <c r="HQ564" t="str">
        <f>""</f>
        <v/>
      </c>
      <c r="IA564" t="str">
        <f>""</f>
        <v/>
      </c>
      <c r="IB564" t="str">
        <f>""</f>
        <v/>
      </c>
      <c r="IC564" t="str">
        <f>HYPERLINK("https://web.datatree.com/?/property?propertyId=3913738")</f>
        <v>https://web.datatree.com/?/property?propertyId=3913738</v>
      </c>
    </row>
    <row r="565" spans="1:237" x14ac:dyDescent="0.25">
      <c r="A565" t="s">
        <v>5941</v>
      </c>
      <c r="B565" t="s">
        <v>2916</v>
      </c>
      <c r="C565" t="s">
        <v>2916</v>
      </c>
      <c r="D565" t="s">
        <v>5942</v>
      </c>
      <c r="E565" t="s">
        <v>240</v>
      </c>
      <c r="F565">
        <v>1</v>
      </c>
      <c r="O565" t="s">
        <v>5943</v>
      </c>
      <c r="P565" t="s">
        <v>5941</v>
      </c>
      <c r="T565" t="s">
        <v>242</v>
      </c>
      <c r="AE565" t="s">
        <v>243</v>
      </c>
      <c r="AH565" t="s">
        <v>244</v>
      </c>
      <c r="AK565" t="s">
        <v>245</v>
      </c>
      <c r="AL565" t="s">
        <v>589</v>
      </c>
      <c r="AM565">
        <v>7041</v>
      </c>
      <c r="AP565" t="s">
        <v>5944</v>
      </c>
      <c r="AQ565" t="s">
        <v>248</v>
      </c>
      <c r="AR565">
        <v>407</v>
      </c>
      <c r="AS565" t="s">
        <v>5636</v>
      </c>
      <c r="AT565" t="s">
        <v>5636</v>
      </c>
      <c r="AU565" t="s">
        <v>250</v>
      </c>
      <c r="AV565" t="str">
        <f>"60714-4373"</f>
        <v>60714-4373</v>
      </c>
      <c r="AW565" t="s">
        <v>1591</v>
      </c>
      <c r="AX565" t="s">
        <v>5945</v>
      </c>
      <c r="AY565" t="s">
        <v>5946</v>
      </c>
      <c r="AZ565" t="s">
        <v>254</v>
      </c>
      <c r="BA565" t="s">
        <v>5947</v>
      </c>
      <c r="BB565" t="str">
        <f>"353-14-035"</f>
        <v>353-14-035</v>
      </c>
      <c r="BC565" t="str">
        <f>"35314035"</f>
        <v>35314035</v>
      </c>
      <c r="BD565" t="str">
        <f>"R35314035"</f>
        <v>R35314035</v>
      </c>
      <c r="BE565">
        <v>4015</v>
      </c>
      <c r="BI565" t="s">
        <v>256</v>
      </c>
      <c r="BJ565" t="s">
        <v>257</v>
      </c>
      <c r="BK565" t="s">
        <v>258</v>
      </c>
      <c r="BL565">
        <v>29</v>
      </c>
      <c r="BN565">
        <v>35.175012856860299</v>
      </c>
      <c r="BO565">
        <v>-113.571677037481</v>
      </c>
      <c r="BP565" t="s">
        <v>259</v>
      </c>
      <c r="CA565" t="str">
        <f>"250"</f>
        <v>250</v>
      </c>
      <c r="CC565">
        <v>0</v>
      </c>
      <c r="CD565">
        <v>0</v>
      </c>
      <c r="CE565">
        <v>0</v>
      </c>
      <c r="CF565">
        <v>0</v>
      </c>
      <c r="CI565">
        <v>0</v>
      </c>
      <c r="CJ565">
        <v>0</v>
      </c>
      <c r="CL565">
        <v>0</v>
      </c>
      <c r="CM565">
        <v>0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0</v>
      </c>
      <c r="CT565">
        <v>0</v>
      </c>
      <c r="CU565">
        <v>0</v>
      </c>
      <c r="CX565">
        <v>0</v>
      </c>
      <c r="CZ565">
        <v>0</v>
      </c>
      <c r="DB565">
        <v>0</v>
      </c>
      <c r="DD565">
        <v>0</v>
      </c>
      <c r="DF565">
        <v>0</v>
      </c>
      <c r="DK565">
        <v>0</v>
      </c>
      <c r="DM565">
        <v>0</v>
      </c>
      <c r="DX565">
        <v>0</v>
      </c>
      <c r="EC565" t="s">
        <v>261</v>
      </c>
      <c r="ED565" t="s">
        <v>262</v>
      </c>
      <c r="EE565" t="s">
        <v>263</v>
      </c>
      <c r="EG565">
        <v>435600</v>
      </c>
      <c r="EH565">
        <v>10</v>
      </c>
      <c r="EI565">
        <v>0</v>
      </c>
      <c r="EJ565">
        <v>0</v>
      </c>
      <c r="EK565">
        <v>0</v>
      </c>
      <c r="EL565">
        <v>0</v>
      </c>
      <c r="EU565" t="s">
        <v>264</v>
      </c>
      <c r="EV565" t="s">
        <v>265</v>
      </c>
      <c r="EW565" t="s">
        <v>266</v>
      </c>
      <c r="EX565" s="1">
        <v>40135</v>
      </c>
      <c r="EY565" t="s">
        <v>267</v>
      </c>
      <c r="EZ565" t="str">
        <f t="shared" si="31"/>
        <v>FALSE</v>
      </c>
      <c r="FA565">
        <v>2022</v>
      </c>
      <c r="FB565">
        <v>2020</v>
      </c>
      <c r="FC565">
        <v>300</v>
      </c>
      <c r="FD565" t="s">
        <v>246</v>
      </c>
      <c r="FE565" t="s">
        <v>246</v>
      </c>
      <c r="FF565" t="s">
        <v>246</v>
      </c>
      <c r="FG565" t="s">
        <v>246</v>
      </c>
      <c r="FH565" t="s">
        <v>246</v>
      </c>
      <c r="FI565" t="s">
        <v>246</v>
      </c>
      <c r="FJ565" t="s">
        <v>246</v>
      </c>
      <c r="FK565" t="s">
        <v>246</v>
      </c>
      <c r="FL565" t="s">
        <v>246</v>
      </c>
      <c r="FM565" t="s">
        <v>246</v>
      </c>
      <c r="FN565" t="s">
        <v>246</v>
      </c>
      <c r="FO565" t="s">
        <v>246</v>
      </c>
      <c r="FP565" t="s">
        <v>246</v>
      </c>
      <c r="FQ565" s="2">
        <v>851</v>
      </c>
      <c r="FR565" s="2">
        <v>0</v>
      </c>
      <c r="FS565" s="2">
        <v>0</v>
      </c>
      <c r="FT565">
        <v>0</v>
      </c>
      <c r="FU565" s="2">
        <v>5672</v>
      </c>
      <c r="FV565" s="2">
        <v>5672</v>
      </c>
      <c r="FW565" s="2">
        <v>0</v>
      </c>
      <c r="FX565">
        <v>0</v>
      </c>
      <c r="FY565" s="2">
        <v>0</v>
      </c>
      <c r="FZ565" s="2">
        <v>0</v>
      </c>
      <c r="GA565" s="2">
        <v>0</v>
      </c>
      <c r="GB565">
        <v>0</v>
      </c>
      <c r="GC565" s="2">
        <v>45.02</v>
      </c>
      <c r="GE565" s="2">
        <v>5672</v>
      </c>
      <c r="GF565">
        <v>19</v>
      </c>
      <c r="GH565" t="s">
        <v>268</v>
      </c>
      <c r="GK565" t="s">
        <v>269</v>
      </c>
      <c r="GR565" t="str">
        <f>""</f>
        <v/>
      </c>
      <c r="GS565" t="str">
        <f>""</f>
        <v/>
      </c>
      <c r="GT565" t="str">
        <f>""</f>
        <v/>
      </c>
      <c r="HF565" t="str">
        <f>""</f>
        <v/>
      </c>
      <c r="HK565" t="str">
        <f>""</f>
        <v/>
      </c>
      <c r="HN565" t="s">
        <v>271</v>
      </c>
      <c r="HP565" t="str">
        <f>""</f>
        <v/>
      </c>
      <c r="HQ565" t="str">
        <f>""</f>
        <v/>
      </c>
      <c r="IA565" t="str">
        <f>""</f>
        <v/>
      </c>
      <c r="IB565" t="str">
        <f>""</f>
        <v/>
      </c>
      <c r="IC565" t="str">
        <f>HYPERLINK("https://web.datatree.com/?/property?propertyId=3745158")</f>
        <v>https://web.datatree.com/?/property?propertyId=3745158</v>
      </c>
    </row>
    <row r="566" spans="1:237" x14ac:dyDescent="0.25">
      <c r="A566" t="s">
        <v>5948</v>
      </c>
      <c r="B566" t="s">
        <v>5949</v>
      </c>
      <c r="C566" t="s">
        <v>4785</v>
      </c>
      <c r="D566" t="s">
        <v>5950</v>
      </c>
      <c r="E566" t="s">
        <v>240</v>
      </c>
      <c r="F566">
        <v>8</v>
      </c>
      <c r="O566" t="s">
        <v>5951</v>
      </c>
      <c r="P566" t="s">
        <v>5948</v>
      </c>
      <c r="T566" t="s">
        <v>242</v>
      </c>
      <c r="AE566" t="s">
        <v>243</v>
      </c>
      <c r="AH566" t="s">
        <v>244</v>
      </c>
      <c r="AK566" t="s">
        <v>245</v>
      </c>
      <c r="AL566" t="s">
        <v>457</v>
      </c>
      <c r="AM566">
        <v>3080</v>
      </c>
      <c r="AP566" t="s">
        <v>5410</v>
      </c>
      <c r="AQ566" t="s">
        <v>679</v>
      </c>
      <c r="AR566">
        <v>1700</v>
      </c>
      <c r="AS566" t="s">
        <v>3500</v>
      </c>
      <c r="AT566" t="s">
        <v>3500</v>
      </c>
      <c r="AU566" t="s">
        <v>400</v>
      </c>
      <c r="AV566" t="str">
        <f>"89029"</f>
        <v>89029</v>
      </c>
      <c r="AW566" t="s">
        <v>2712</v>
      </c>
      <c r="AX566" t="s">
        <v>5952</v>
      </c>
      <c r="AY566" t="s">
        <v>5953</v>
      </c>
      <c r="AZ566" t="s">
        <v>254</v>
      </c>
      <c r="BA566" t="s">
        <v>5954</v>
      </c>
      <c r="BB566" t="str">
        <f>"350-03-012"</f>
        <v>350-03-012</v>
      </c>
      <c r="BC566" t="str">
        <f>"35003012"</f>
        <v>35003012</v>
      </c>
      <c r="BD566" t="str">
        <f>"R35003012"</f>
        <v>R35003012</v>
      </c>
      <c r="BE566">
        <v>4015</v>
      </c>
      <c r="BN566">
        <v>35.264070504458601</v>
      </c>
      <c r="BO566">
        <v>-114.482132914809</v>
      </c>
      <c r="CA566" t="str">
        <f>""</f>
        <v/>
      </c>
      <c r="CC566">
        <v>0</v>
      </c>
      <c r="CD566">
        <v>0</v>
      </c>
      <c r="CE566">
        <v>0</v>
      </c>
      <c r="CF566">
        <v>0</v>
      </c>
      <c r="CI566">
        <v>0</v>
      </c>
      <c r="CJ566">
        <v>0</v>
      </c>
      <c r="CL566">
        <v>0</v>
      </c>
      <c r="CM566">
        <v>0</v>
      </c>
      <c r="CN566">
        <v>0</v>
      </c>
      <c r="CO566">
        <v>0</v>
      </c>
      <c r="CP566">
        <v>0</v>
      </c>
      <c r="CQ566">
        <v>0</v>
      </c>
      <c r="CR566">
        <v>0</v>
      </c>
      <c r="CS566">
        <v>0</v>
      </c>
      <c r="CT566">
        <v>0</v>
      </c>
      <c r="CU566">
        <v>0</v>
      </c>
      <c r="CX566">
        <v>0</v>
      </c>
      <c r="CZ566">
        <v>0</v>
      </c>
      <c r="DB566">
        <v>0</v>
      </c>
      <c r="DD566">
        <v>0</v>
      </c>
      <c r="DF566">
        <v>0</v>
      </c>
      <c r="DK566">
        <v>0</v>
      </c>
      <c r="DM566">
        <v>0</v>
      </c>
      <c r="DX566">
        <v>0</v>
      </c>
      <c r="EC566" t="s">
        <v>261</v>
      </c>
      <c r="ED566" t="s">
        <v>354</v>
      </c>
      <c r="EE566" t="s">
        <v>355</v>
      </c>
      <c r="EG566">
        <v>435600</v>
      </c>
      <c r="EH566">
        <v>10</v>
      </c>
      <c r="EI566">
        <v>0</v>
      </c>
      <c r="EJ566">
        <v>0</v>
      </c>
      <c r="EK566">
        <v>0</v>
      </c>
      <c r="EL566">
        <v>0</v>
      </c>
      <c r="EU566" t="s">
        <v>264</v>
      </c>
      <c r="EV566" t="s">
        <v>1304</v>
      </c>
      <c r="EW566" t="s">
        <v>1305</v>
      </c>
      <c r="EX566" s="1">
        <v>40135</v>
      </c>
      <c r="EY566" t="s">
        <v>267</v>
      </c>
      <c r="EZ566" t="str">
        <f t="shared" si="31"/>
        <v>FALSE</v>
      </c>
      <c r="FA566">
        <v>2022</v>
      </c>
      <c r="FB566">
        <v>2020</v>
      </c>
      <c r="FC566">
        <v>1500</v>
      </c>
      <c r="FD566" t="s">
        <v>246</v>
      </c>
      <c r="FE566" t="s">
        <v>246</v>
      </c>
      <c r="FF566" t="s">
        <v>246</v>
      </c>
      <c r="FG566" t="s">
        <v>246</v>
      </c>
      <c r="FH566" t="s">
        <v>246</v>
      </c>
      <c r="FI566" t="s">
        <v>246</v>
      </c>
      <c r="FJ566" t="s">
        <v>246</v>
      </c>
      <c r="FK566" t="s">
        <v>246</v>
      </c>
      <c r="FL566" t="s">
        <v>246</v>
      </c>
      <c r="FM566" t="s">
        <v>246</v>
      </c>
      <c r="FN566" t="s">
        <v>246</v>
      </c>
      <c r="FO566" t="s">
        <v>246</v>
      </c>
      <c r="FP566" t="s">
        <v>246</v>
      </c>
      <c r="FQ566" s="2">
        <v>1958</v>
      </c>
      <c r="FR566" s="2">
        <v>0</v>
      </c>
      <c r="FS566" s="2">
        <v>0</v>
      </c>
      <c r="FT566">
        <v>0</v>
      </c>
      <c r="FU566" s="2">
        <v>13055</v>
      </c>
      <c r="FV566" s="2">
        <v>13055</v>
      </c>
      <c r="FW566" s="2">
        <v>0</v>
      </c>
      <c r="FX566">
        <v>0</v>
      </c>
      <c r="FY566" s="2">
        <v>0</v>
      </c>
      <c r="FZ566" s="2">
        <v>0</v>
      </c>
      <c r="GA566" s="2">
        <v>0</v>
      </c>
      <c r="GB566">
        <v>0</v>
      </c>
      <c r="GC566" s="2">
        <v>53.24</v>
      </c>
      <c r="GE566" s="2">
        <v>13055</v>
      </c>
      <c r="GH566" t="s">
        <v>1306</v>
      </c>
      <c r="GI566" t="s">
        <v>387</v>
      </c>
      <c r="GK566" t="s">
        <v>1307</v>
      </c>
      <c r="GL566" t="s">
        <v>1308</v>
      </c>
      <c r="GM566" t="s">
        <v>1309</v>
      </c>
      <c r="GN566" s="1">
        <v>39331</v>
      </c>
      <c r="GO566" s="1">
        <v>39584</v>
      </c>
      <c r="GP566" s="2">
        <v>0</v>
      </c>
      <c r="GQ566" t="s">
        <v>319</v>
      </c>
      <c r="GR566" t="str">
        <f>"                    "</f>
        <v xml:space="preserve">                    </v>
      </c>
      <c r="GS566" t="str">
        <f>"7205.27"</f>
        <v>7205.27</v>
      </c>
      <c r="GT566" t="str">
        <f>""</f>
        <v/>
      </c>
      <c r="GV566" s="1">
        <v>38765</v>
      </c>
      <c r="GW566" s="2">
        <v>135000</v>
      </c>
      <c r="GX566" t="s">
        <v>566</v>
      </c>
      <c r="GY566" t="s">
        <v>567</v>
      </c>
      <c r="GZ566" t="s">
        <v>5955</v>
      </c>
      <c r="HF566" t="str">
        <f>"                    "</f>
        <v xml:space="preserve">                    </v>
      </c>
      <c r="HK566" t="str">
        <f>"                    "</f>
        <v xml:space="preserve">                    </v>
      </c>
      <c r="HM566" t="s">
        <v>759</v>
      </c>
      <c r="HN566" t="s">
        <v>271</v>
      </c>
      <c r="HP566" t="str">
        <f>"6114.108"</f>
        <v>6114.108</v>
      </c>
      <c r="HQ566" t="str">
        <f>""</f>
        <v/>
      </c>
      <c r="IA566" t="str">
        <f>""</f>
        <v/>
      </c>
      <c r="IB566" t="str">
        <f>""</f>
        <v/>
      </c>
      <c r="IC566" t="str">
        <f>HYPERLINK("https://web.datatree.com/?/property?propertyId=3902365")</f>
        <v>https://web.datatree.com/?/property?propertyId=3902365</v>
      </c>
    </row>
    <row r="567" spans="1:237" x14ac:dyDescent="0.25">
      <c r="A567" t="s">
        <v>5956</v>
      </c>
      <c r="B567" t="s">
        <v>5957</v>
      </c>
      <c r="C567" t="s">
        <v>2927</v>
      </c>
      <c r="D567" t="s">
        <v>5958</v>
      </c>
      <c r="E567" t="s">
        <v>240</v>
      </c>
      <c r="F567">
        <v>1</v>
      </c>
      <c r="G567" t="s">
        <v>5959</v>
      </c>
      <c r="J567" t="s">
        <v>5959</v>
      </c>
      <c r="K567" t="s">
        <v>273</v>
      </c>
      <c r="L567">
        <v>1</v>
      </c>
      <c r="O567" t="s">
        <v>5960</v>
      </c>
      <c r="P567" t="s">
        <v>5961</v>
      </c>
      <c r="Q567" t="s">
        <v>1373</v>
      </c>
      <c r="T567" t="s">
        <v>242</v>
      </c>
      <c r="AE567" t="s">
        <v>243</v>
      </c>
      <c r="AH567" t="s">
        <v>244</v>
      </c>
      <c r="AK567" t="s">
        <v>245</v>
      </c>
      <c r="AL567" t="s">
        <v>396</v>
      </c>
      <c r="AM567">
        <v>141</v>
      </c>
      <c r="AP567" t="s">
        <v>5962</v>
      </c>
      <c r="AQ567" t="s">
        <v>419</v>
      </c>
      <c r="AR567">
        <v>207</v>
      </c>
      <c r="AS567" t="s">
        <v>591</v>
      </c>
      <c r="AT567" t="s">
        <v>591</v>
      </c>
      <c r="AU567" t="s">
        <v>243</v>
      </c>
      <c r="AV567" t="str">
        <f>"85004-1555"</f>
        <v>85004-1555</v>
      </c>
      <c r="AW567" t="s">
        <v>2685</v>
      </c>
      <c r="AX567" t="s">
        <v>5963</v>
      </c>
      <c r="AY567" t="s">
        <v>5964</v>
      </c>
      <c r="AZ567" t="s">
        <v>254</v>
      </c>
      <c r="BA567" t="s">
        <v>5965</v>
      </c>
      <c r="BB567" t="str">
        <f>"318-07-129"</f>
        <v>318-07-129</v>
      </c>
      <c r="BC567" t="str">
        <f>"31807129"</f>
        <v>31807129</v>
      </c>
      <c r="BD567" t="str">
        <f>"R31807129"</f>
        <v>R31807129</v>
      </c>
      <c r="BE567">
        <v>4015</v>
      </c>
      <c r="BN567">
        <v>35.924373091456701</v>
      </c>
      <c r="BO567">
        <v>-113.922598521262</v>
      </c>
      <c r="BP567" t="s">
        <v>5966</v>
      </c>
      <c r="CA567" t="str">
        <f>"129"</f>
        <v>129</v>
      </c>
      <c r="CC567">
        <v>0</v>
      </c>
      <c r="CD567">
        <v>0</v>
      </c>
      <c r="CE567">
        <v>0</v>
      </c>
      <c r="CF567">
        <v>0</v>
      </c>
      <c r="CI567">
        <v>0</v>
      </c>
      <c r="CJ567">
        <v>0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0</v>
      </c>
      <c r="CT567">
        <v>0</v>
      </c>
      <c r="CU567">
        <v>0</v>
      </c>
      <c r="CX567">
        <v>0</v>
      </c>
      <c r="CZ567">
        <v>0</v>
      </c>
      <c r="DB567">
        <v>0</v>
      </c>
      <c r="DD567">
        <v>0</v>
      </c>
      <c r="DF567">
        <v>0</v>
      </c>
      <c r="DK567">
        <v>0</v>
      </c>
      <c r="DM567">
        <v>0</v>
      </c>
      <c r="DX567">
        <v>0</v>
      </c>
      <c r="EC567" t="s">
        <v>261</v>
      </c>
      <c r="ED567" t="s">
        <v>262</v>
      </c>
      <c r="EE567" t="s">
        <v>263</v>
      </c>
      <c r="EG567">
        <v>435600</v>
      </c>
      <c r="EH567">
        <v>10</v>
      </c>
      <c r="EI567">
        <v>0</v>
      </c>
      <c r="EJ567">
        <v>0</v>
      </c>
      <c r="EK567">
        <v>0</v>
      </c>
      <c r="EL567">
        <v>0</v>
      </c>
      <c r="EU567" t="s">
        <v>264</v>
      </c>
      <c r="EV567" t="s">
        <v>927</v>
      </c>
      <c r="EW567" t="s">
        <v>928</v>
      </c>
      <c r="EX567" s="1">
        <v>40135</v>
      </c>
      <c r="EY567" t="s">
        <v>267</v>
      </c>
      <c r="EZ567" t="str">
        <f t="shared" si="31"/>
        <v>FALSE</v>
      </c>
      <c r="FA567">
        <v>2022</v>
      </c>
      <c r="FB567">
        <v>2020</v>
      </c>
      <c r="FC567">
        <v>400</v>
      </c>
      <c r="FD567" t="s">
        <v>246</v>
      </c>
      <c r="FE567" t="s">
        <v>246</v>
      </c>
      <c r="FF567" t="s">
        <v>246</v>
      </c>
      <c r="FG567" t="s">
        <v>246</v>
      </c>
      <c r="FH567" t="s">
        <v>246</v>
      </c>
      <c r="FI567" t="s">
        <v>246</v>
      </c>
      <c r="FJ567" t="s">
        <v>246</v>
      </c>
      <c r="FK567" t="s">
        <v>246</v>
      </c>
      <c r="FL567" t="s">
        <v>246</v>
      </c>
      <c r="FM567" t="s">
        <v>246</v>
      </c>
      <c r="FN567" t="s">
        <v>246</v>
      </c>
      <c r="FO567" t="s">
        <v>246</v>
      </c>
      <c r="FP567" t="s">
        <v>246</v>
      </c>
      <c r="FQ567" s="2">
        <v>1090</v>
      </c>
      <c r="FR567" s="2">
        <v>0</v>
      </c>
      <c r="FS567" s="2">
        <v>0</v>
      </c>
      <c r="FT567">
        <v>0</v>
      </c>
      <c r="FU567" s="2">
        <v>7266</v>
      </c>
      <c r="FV567" s="2">
        <v>7266</v>
      </c>
      <c r="FW567" s="2">
        <v>0</v>
      </c>
      <c r="FX567">
        <v>0</v>
      </c>
      <c r="FY567" s="2">
        <v>0</v>
      </c>
      <c r="FZ567" s="2">
        <v>0</v>
      </c>
      <c r="GA567" s="2">
        <v>0</v>
      </c>
      <c r="GB567">
        <v>0</v>
      </c>
      <c r="GC567" s="2">
        <v>75.959999999999994</v>
      </c>
      <c r="GE567" s="2">
        <v>7266</v>
      </c>
      <c r="GF567">
        <v>9</v>
      </c>
      <c r="GH567" t="s">
        <v>315</v>
      </c>
      <c r="GK567" t="s">
        <v>552</v>
      </c>
      <c r="GL567" t="s">
        <v>359</v>
      </c>
      <c r="GM567" t="s">
        <v>360</v>
      </c>
      <c r="GN567" s="1">
        <v>41446</v>
      </c>
      <c r="GO567" s="1">
        <v>41456</v>
      </c>
      <c r="GQ567" t="s">
        <v>553</v>
      </c>
      <c r="GR567" t="str">
        <f>""</f>
        <v/>
      </c>
      <c r="GS567" t="str">
        <f>"2013.34822"</f>
        <v>2013.34822</v>
      </c>
      <c r="GT567" t="str">
        <f>""</f>
        <v/>
      </c>
      <c r="HF567" t="str">
        <f>""</f>
        <v/>
      </c>
      <c r="HK567" t="str">
        <f>""</f>
        <v/>
      </c>
      <c r="HN567" t="s">
        <v>271</v>
      </c>
      <c r="HP567" t="str">
        <f>""</f>
        <v/>
      </c>
      <c r="HQ567" t="str">
        <f>""</f>
        <v/>
      </c>
      <c r="IA567" t="str">
        <f>""</f>
        <v/>
      </c>
      <c r="IB567" t="str">
        <f>""</f>
        <v/>
      </c>
      <c r="IC567" t="str">
        <f>HYPERLINK("https://web.datatree.com/?/property?propertyId=3895357")</f>
        <v>https://web.datatree.com/?/property?propertyId=3895357</v>
      </c>
    </row>
    <row r="568" spans="1:237" x14ac:dyDescent="0.25">
      <c r="A568" t="s">
        <v>5967</v>
      </c>
      <c r="B568" t="s">
        <v>5968</v>
      </c>
      <c r="C568" t="s">
        <v>5968</v>
      </c>
      <c r="D568" t="s">
        <v>5969</v>
      </c>
      <c r="E568" t="s">
        <v>240</v>
      </c>
      <c r="F568">
        <v>3</v>
      </c>
      <c r="O568" t="s">
        <v>5970</v>
      </c>
      <c r="P568" t="s">
        <v>5967</v>
      </c>
      <c r="T568" t="s">
        <v>242</v>
      </c>
      <c r="AE568" t="s">
        <v>243</v>
      </c>
      <c r="AH568" t="s">
        <v>244</v>
      </c>
      <c r="AK568" t="s">
        <v>245</v>
      </c>
      <c r="AM568">
        <v>4001</v>
      </c>
      <c r="AP568" t="s">
        <v>5971</v>
      </c>
      <c r="AQ568" t="s">
        <v>248</v>
      </c>
      <c r="AS568" t="s">
        <v>398</v>
      </c>
      <c r="AT568" t="s">
        <v>398</v>
      </c>
      <c r="AU568" t="s">
        <v>400</v>
      </c>
      <c r="AV568" t="str">
        <f>"89102-3702"</f>
        <v>89102-3702</v>
      </c>
      <c r="AW568" t="s">
        <v>1515</v>
      </c>
      <c r="AX568" t="s">
        <v>5972</v>
      </c>
      <c r="AY568" t="s">
        <v>5973</v>
      </c>
      <c r="AZ568" t="s">
        <v>254</v>
      </c>
      <c r="BA568" t="s">
        <v>5974</v>
      </c>
      <c r="BB568" t="str">
        <f>"351-07-057"</f>
        <v>351-07-057</v>
      </c>
      <c r="BC568" t="str">
        <f>"35107057"</f>
        <v>35107057</v>
      </c>
      <c r="BD568" t="str">
        <f>"R35107057"</f>
        <v>R35107057</v>
      </c>
      <c r="BE568">
        <v>4015</v>
      </c>
      <c r="BJ568" t="s">
        <v>333</v>
      </c>
      <c r="BK568" t="s">
        <v>310</v>
      </c>
      <c r="BL568">
        <v>7</v>
      </c>
      <c r="BN568">
        <v>35.481810931801498</v>
      </c>
      <c r="BO568">
        <v>-114.460619122702</v>
      </c>
      <c r="BP568" t="s">
        <v>606</v>
      </c>
      <c r="BQ568">
        <v>3</v>
      </c>
      <c r="BW568" t="s">
        <v>4124</v>
      </c>
      <c r="BX568" t="s">
        <v>4124</v>
      </c>
      <c r="CA568" t="str">
        <f>"70|75"</f>
        <v>70|75</v>
      </c>
      <c r="CC568">
        <v>0</v>
      </c>
      <c r="CD568">
        <v>0</v>
      </c>
      <c r="CE568">
        <v>0</v>
      </c>
      <c r="CF568">
        <v>0</v>
      </c>
      <c r="CI568">
        <v>0</v>
      </c>
      <c r="CJ568">
        <v>0</v>
      </c>
      <c r="CL568">
        <v>0</v>
      </c>
      <c r="CM568">
        <v>0</v>
      </c>
      <c r="CN568">
        <v>0</v>
      </c>
      <c r="CO568">
        <v>0</v>
      </c>
      <c r="CP568">
        <v>0</v>
      </c>
      <c r="CQ568">
        <v>0</v>
      </c>
      <c r="CR568">
        <v>0</v>
      </c>
      <c r="CS568">
        <v>0</v>
      </c>
      <c r="CT568">
        <v>0</v>
      </c>
      <c r="CU568">
        <v>0</v>
      </c>
      <c r="CX568">
        <v>0</v>
      </c>
      <c r="CZ568">
        <v>0</v>
      </c>
      <c r="DB568">
        <v>0</v>
      </c>
      <c r="DD568">
        <v>0</v>
      </c>
      <c r="DF568">
        <v>0</v>
      </c>
      <c r="DK568">
        <v>0</v>
      </c>
      <c r="DM568">
        <v>0</v>
      </c>
      <c r="DX568">
        <v>0</v>
      </c>
      <c r="EC568" t="s">
        <v>336</v>
      </c>
      <c r="ED568" t="s">
        <v>337</v>
      </c>
      <c r="EE568" t="s">
        <v>338</v>
      </c>
      <c r="EG568">
        <v>435600</v>
      </c>
      <c r="EH568">
        <v>10</v>
      </c>
      <c r="EI568">
        <v>0</v>
      </c>
      <c r="EJ568">
        <v>0</v>
      </c>
      <c r="EK568">
        <v>0</v>
      </c>
      <c r="EL568">
        <v>0</v>
      </c>
      <c r="EU568" t="s">
        <v>264</v>
      </c>
      <c r="EV568" t="s">
        <v>339</v>
      </c>
      <c r="EW568" t="s">
        <v>340</v>
      </c>
      <c r="EX568" s="1">
        <v>40135</v>
      </c>
      <c r="EY568" t="s">
        <v>267</v>
      </c>
      <c r="EZ568" t="str">
        <f t="shared" si="31"/>
        <v>FALSE</v>
      </c>
      <c r="FA568">
        <v>2022</v>
      </c>
      <c r="FB568">
        <v>2020</v>
      </c>
      <c r="FC568">
        <v>400</v>
      </c>
      <c r="FD568" t="s">
        <v>246</v>
      </c>
      <c r="FE568" t="s">
        <v>246</v>
      </c>
      <c r="FF568" t="s">
        <v>246</v>
      </c>
      <c r="FG568" t="s">
        <v>246</v>
      </c>
      <c r="FH568" t="s">
        <v>246</v>
      </c>
      <c r="FI568" t="s">
        <v>246</v>
      </c>
      <c r="FJ568" t="s">
        <v>246</v>
      </c>
      <c r="FK568" t="s">
        <v>246</v>
      </c>
      <c r="FL568" t="s">
        <v>246</v>
      </c>
      <c r="FM568" t="s">
        <v>246</v>
      </c>
      <c r="FN568" t="s">
        <v>246</v>
      </c>
      <c r="FO568" t="s">
        <v>246</v>
      </c>
      <c r="FP568" t="s">
        <v>246</v>
      </c>
      <c r="FQ568" s="2">
        <v>1042</v>
      </c>
      <c r="FR568" s="2">
        <v>0</v>
      </c>
      <c r="FS568" s="2">
        <v>0</v>
      </c>
      <c r="FT568">
        <v>0</v>
      </c>
      <c r="FU568" s="2">
        <v>6945</v>
      </c>
      <c r="FV568" s="2">
        <v>6945</v>
      </c>
      <c r="FW568" s="2">
        <v>0</v>
      </c>
      <c r="FX568">
        <v>0</v>
      </c>
      <c r="FY568" s="2">
        <v>0</v>
      </c>
      <c r="FZ568" s="2">
        <v>0</v>
      </c>
      <c r="GA568" s="2">
        <v>0</v>
      </c>
      <c r="GB568">
        <v>0</v>
      </c>
      <c r="GC568" s="2">
        <v>115</v>
      </c>
      <c r="GE568" s="2">
        <v>6945</v>
      </c>
      <c r="GH568" t="s">
        <v>315</v>
      </c>
      <c r="GK568" t="s">
        <v>316</v>
      </c>
      <c r="GL568" t="s">
        <v>317</v>
      </c>
      <c r="GM568" t="s">
        <v>318</v>
      </c>
      <c r="GN568" s="1">
        <v>38198</v>
      </c>
      <c r="GO568" s="1">
        <v>38205</v>
      </c>
      <c r="GP568" s="2">
        <v>3200</v>
      </c>
      <c r="GQ568" t="s">
        <v>362</v>
      </c>
      <c r="GR568" t="str">
        <f>"                    "</f>
        <v xml:space="preserve">                    </v>
      </c>
      <c r="GS568" t="str">
        <f>"5148.901"</f>
        <v>5148.901</v>
      </c>
      <c r="GT568" t="str">
        <f>""</f>
        <v/>
      </c>
      <c r="HF568" t="str">
        <f>""</f>
        <v/>
      </c>
      <c r="HK568" t="str">
        <f>""</f>
        <v/>
      </c>
      <c r="HN568" t="s">
        <v>271</v>
      </c>
      <c r="HP568" t="str">
        <f>""</f>
        <v/>
      </c>
      <c r="HQ568" t="str">
        <f>""</f>
        <v/>
      </c>
      <c r="IA568" t="str">
        <f>""</f>
        <v/>
      </c>
      <c r="IB568" t="str">
        <f>""</f>
        <v/>
      </c>
      <c r="IC568" t="str">
        <f>HYPERLINK("https://web.datatree.com/?/property?propertyId=3903032")</f>
        <v>https://web.datatree.com/?/property?propertyId=3903032</v>
      </c>
    </row>
    <row r="569" spans="1:237" x14ac:dyDescent="0.25">
      <c r="A569" t="s">
        <v>272</v>
      </c>
      <c r="D569" t="s">
        <v>272</v>
      </c>
      <c r="E569" t="s">
        <v>273</v>
      </c>
      <c r="F569">
        <v>377</v>
      </c>
      <c r="O569" t="s">
        <v>272</v>
      </c>
      <c r="P569" t="s">
        <v>272</v>
      </c>
      <c r="R569" t="s">
        <v>274</v>
      </c>
      <c r="T569" t="s">
        <v>242</v>
      </c>
      <c r="AE569" t="s">
        <v>243</v>
      </c>
      <c r="AH569" t="s">
        <v>244</v>
      </c>
      <c r="AK569" t="s">
        <v>245</v>
      </c>
      <c r="AP569" t="s">
        <v>275</v>
      </c>
      <c r="AS569" t="s">
        <v>276</v>
      </c>
      <c r="AT569" t="s">
        <v>276</v>
      </c>
      <c r="AU569" t="s">
        <v>243</v>
      </c>
      <c r="AV569" t="str">
        <f>"86321"</f>
        <v>86321</v>
      </c>
      <c r="AW569" t="s">
        <v>277</v>
      </c>
      <c r="AX569" t="s">
        <v>278</v>
      </c>
      <c r="AY569" t="s">
        <v>279</v>
      </c>
      <c r="AZ569" t="s">
        <v>254</v>
      </c>
      <c r="BA569" t="s">
        <v>5975</v>
      </c>
      <c r="BB569" t="str">
        <f>"201-06-045"</f>
        <v>201-06-045</v>
      </c>
      <c r="BC569" t="str">
        <f>"20106045"</f>
        <v>20106045</v>
      </c>
      <c r="BD569" t="str">
        <f>"R20106045"</f>
        <v>R20106045</v>
      </c>
      <c r="BE569">
        <v>4015</v>
      </c>
      <c r="BI569" t="s">
        <v>256</v>
      </c>
      <c r="BJ569" t="s">
        <v>281</v>
      </c>
      <c r="BK569" t="s">
        <v>258</v>
      </c>
      <c r="BL569">
        <v>19</v>
      </c>
      <c r="BN569">
        <v>34.710532563824998</v>
      </c>
      <c r="BO569">
        <v>-113.556799179883</v>
      </c>
      <c r="BP569" t="s">
        <v>282</v>
      </c>
      <c r="BW569" t="s">
        <v>283</v>
      </c>
      <c r="BX569" t="s">
        <v>283</v>
      </c>
      <c r="CA569" t="str">
        <f>"45"</f>
        <v>45</v>
      </c>
      <c r="CC569">
        <v>0</v>
      </c>
      <c r="CD569">
        <v>0</v>
      </c>
      <c r="CE569">
        <v>0</v>
      </c>
      <c r="CF569">
        <v>0</v>
      </c>
      <c r="CI569">
        <v>0</v>
      </c>
      <c r="CJ569">
        <v>0</v>
      </c>
      <c r="CL569">
        <v>0</v>
      </c>
      <c r="CM569">
        <v>0</v>
      </c>
      <c r="CN569">
        <v>0</v>
      </c>
      <c r="CO569">
        <v>0</v>
      </c>
      <c r="CP569">
        <v>0</v>
      </c>
      <c r="CQ569">
        <v>0</v>
      </c>
      <c r="CR569">
        <v>0</v>
      </c>
      <c r="CS569">
        <v>0</v>
      </c>
      <c r="CT569">
        <v>0</v>
      </c>
      <c r="CU569">
        <v>0</v>
      </c>
      <c r="CX569">
        <v>0</v>
      </c>
      <c r="CZ569">
        <v>0</v>
      </c>
      <c r="DB569">
        <v>0</v>
      </c>
      <c r="DD569">
        <v>0</v>
      </c>
      <c r="DF569">
        <v>0</v>
      </c>
      <c r="DK569">
        <v>0</v>
      </c>
      <c r="DM569">
        <v>0</v>
      </c>
      <c r="DX569">
        <v>0</v>
      </c>
      <c r="EC569" t="s">
        <v>284</v>
      </c>
      <c r="ED569" t="s">
        <v>285</v>
      </c>
      <c r="EE569" t="s">
        <v>286</v>
      </c>
      <c r="EG569">
        <v>435600</v>
      </c>
      <c r="EH569">
        <v>10</v>
      </c>
      <c r="EI569">
        <v>0</v>
      </c>
      <c r="EJ569">
        <v>0</v>
      </c>
      <c r="EK569">
        <v>0</v>
      </c>
      <c r="EL569">
        <v>0</v>
      </c>
      <c r="EU569" t="s">
        <v>264</v>
      </c>
      <c r="EV569" t="s">
        <v>287</v>
      </c>
      <c r="EW569" t="s">
        <v>288</v>
      </c>
      <c r="EX569" s="1">
        <v>40135</v>
      </c>
      <c r="EY569" t="s">
        <v>267</v>
      </c>
      <c r="EZ569" t="str">
        <f t="shared" si="31"/>
        <v>FALSE</v>
      </c>
      <c r="FA569">
        <v>2022</v>
      </c>
      <c r="FB569">
        <v>2020</v>
      </c>
      <c r="FC569">
        <v>600</v>
      </c>
      <c r="FD569" t="s">
        <v>246</v>
      </c>
      <c r="FE569" t="s">
        <v>246</v>
      </c>
      <c r="FF569" t="s">
        <v>246</v>
      </c>
      <c r="FG569" t="s">
        <v>246</v>
      </c>
      <c r="FH569" t="s">
        <v>246</v>
      </c>
      <c r="FI569" t="s">
        <v>246</v>
      </c>
      <c r="FJ569" t="s">
        <v>246</v>
      </c>
      <c r="FK569" t="s">
        <v>246</v>
      </c>
      <c r="FL569" t="s">
        <v>246</v>
      </c>
      <c r="FM569" t="s">
        <v>246</v>
      </c>
      <c r="FN569" t="s">
        <v>246</v>
      </c>
      <c r="FO569" t="s">
        <v>246</v>
      </c>
      <c r="FP569" t="s">
        <v>246</v>
      </c>
      <c r="FQ569" s="2">
        <v>12</v>
      </c>
      <c r="FR569" s="2">
        <v>0</v>
      </c>
      <c r="FS569" s="2">
        <v>0</v>
      </c>
      <c r="FT569">
        <v>0</v>
      </c>
      <c r="FU569" s="2">
        <v>82</v>
      </c>
      <c r="FV569" s="2">
        <v>82</v>
      </c>
      <c r="FW569" s="2">
        <v>0</v>
      </c>
      <c r="FX569">
        <v>0</v>
      </c>
      <c r="FY569" s="2">
        <v>0</v>
      </c>
      <c r="FZ569" s="2">
        <v>0</v>
      </c>
      <c r="GA569" s="2">
        <v>0</v>
      </c>
      <c r="GB569">
        <v>0</v>
      </c>
      <c r="GC569" s="2">
        <v>1.1399999999999999</v>
      </c>
      <c r="GE569" s="2">
        <v>82</v>
      </c>
      <c r="GH569" t="s">
        <v>289</v>
      </c>
      <c r="GK569" t="s">
        <v>290</v>
      </c>
      <c r="GL569" t="s">
        <v>290</v>
      </c>
      <c r="GR569" t="str">
        <f>""</f>
        <v/>
      </c>
      <c r="GS569" t="str">
        <f>""</f>
        <v/>
      </c>
      <c r="GT569" t="str">
        <f>""</f>
        <v/>
      </c>
      <c r="HF569" t="str">
        <f>""</f>
        <v/>
      </c>
      <c r="HK569" t="str">
        <f>""</f>
        <v/>
      </c>
      <c r="HN569" t="s">
        <v>271</v>
      </c>
      <c r="HP569" t="str">
        <f>""</f>
        <v/>
      </c>
      <c r="HQ569" t="str">
        <f>""</f>
        <v/>
      </c>
      <c r="IA569" t="str">
        <f>""</f>
        <v/>
      </c>
      <c r="IB569" t="str">
        <f>""</f>
        <v/>
      </c>
      <c r="IC569" t="str">
        <f>HYPERLINK("https://web.datatree.com/?/property?propertyId=3905516")</f>
        <v>https://web.datatree.com/?/property?propertyId=3905516</v>
      </c>
    </row>
    <row r="570" spans="1:237" x14ac:dyDescent="0.25">
      <c r="A570" t="s">
        <v>2820</v>
      </c>
      <c r="B570" t="s">
        <v>2821</v>
      </c>
      <c r="C570" t="s">
        <v>2822</v>
      </c>
      <c r="D570" t="s">
        <v>2823</v>
      </c>
      <c r="E570" t="s">
        <v>240</v>
      </c>
      <c r="F570">
        <v>25</v>
      </c>
      <c r="O570" t="s">
        <v>2824</v>
      </c>
      <c r="P570" t="s">
        <v>2820</v>
      </c>
      <c r="T570" t="s">
        <v>242</v>
      </c>
      <c r="AE570" t="s">
        <v>243</v>
      </c>
      <c r="AH570" t="s">
        <v>244</v>
      </c>
      <c r="AK570" t="s">
        <v>245</v>
      </c>
      <c r="AP570" t="s">
        <v>2825</v>
      </c>
      <c r="AS570" t="s">
        <v>2826</v>
      </c>
      <c r="AT570" t="s">
        <v>2826</v>
      </c>
      <c r="AU570" t="s">
        <v>461</v>
      </c>
      <c r="AV570" t="str">
        <f>"98620"</f>
        <v>98620</v>
      </c>
      <c r="AW570" t="s">
        <v>580</v>
      </c>
      <c r="AX570" t="s">
        <v>2827</v>
      </c>
      <c r="AY570" t="s">
        <v>2828</v>
      </c>
      <c r="AZ570" t="s">
        <v>254</v>
      </c>
      <c r="BA570" t="s">
        <v>5976</v>
      </c>
      <c r="BB570" t="str">
        <f>"102-63-041"</f>
        <v>102-63-041</v>
      </c>
      <c r="BC570" t="str">
        <f>"10263041"</f>
        <v>10263041</v>
      </c>
      <c r="BD570" t="str">
        <f>"R10263041"</f>
        <v>R10263041</v>
      </c>
      <c r="BE570">
        <v>4015</v>
      </c>
      <c r="BI570" t="s">
        <v>256</v>
      </c>
      <c r="BJ570" t="s">
        <v>519</v>
      </c>
      <c r="BK570" t="s">
        <v>258</v>
      </c>
      <c r="BL570">
        <v>10</v>
      </c>
      <c r="BN570">
        <v>34.504627328605999</v>
      </c>
      <c r="BO570">
        <v>-113.52213616250199</v>
      </c>
      <c r="BW570" t="s">
        <v>5977</v>
      </c>
      <c r="BX570" t="s">
        <v>5977</v>
      </c>
      <c r="CA570" t="str">
        <f>""</f>
        <v/>
      </c>
      <c r="CC570">
        <v>0</v>
      </c>
      <c r="CD570">
        <v>0</v>
      </c>
      <c r="CE570">
        <v>0</v>
      </c>
      <c r="CF570">
        <v>0</v>
      </c>
      <c r="CI570">
        <v>0</v>
      </c>
      <c r="CJ570">
        <v>0</v>
      </c>
      <c r="CL570">
        <v>0</v>
      </c>
      <c r="CM570">
        <v>0</v>
      </c>
      <c r="CN570">
        <v>0</v>
      </c>
      <c r="CO570">
        <v>0</v>
      </c>
      <c r="CP570">
        <v>0</v>
      </c>
      <c r="CQ570">
        <v>0</v>
      </c>
      <c r="CR570">
        <v>0</v>
      </c>
      <c r="CS570">
        <v>0</v>
      </c>
      <c r="CT570">
        <v>0</v>
      </c>
      <c r="CU570">
        <v>0</v>
      </c>
      <c r="CX570">
        <v>0</v>
      </c>
      <c r="CZ570">
        <v>0</v>
      </c>
      <c r="DB570">
        <v>0</v>
      </c>
      <c r="DD570">
        <v>0</v>
      </c>
      <c r="DF570">
        <v>0</v>
      </c>
      <c r="DK570">
        <v>0</v>
      </c>
      <c r="DM570">
        <v>0</v>
      </c>
      <c r="DX570">
        <v>0</v>
      </c>
      <c r="EC570" t="s">
        <v>261</v>
      </c>
      <c r="ED570" t="s">
        <v>262</v>
      </c>
      <c r="EE570" t="s">
        <v>263</v>
      </c>
      <c r="EG570">
        <v>435600</v>
      </c>
      <c r="EH570">
        <v>10</v>
      </c>
      <c r="EI570">
        <v>0</v>
      </c>
      <c r="EJ570">
        <v>0</v>
      </c>
      <c r="EK570">
        <v>0</v>
      </c>
      <c r="EL570">
        <v>0</v>
      </c>
      <c r="EU570" t="s">
        <v>264</v>
      </c>
      <c r="EV570" t="s">
        <v>522</v>
      </c>
      <c r="EW570" t="s">
        <v>523</v>
      </c>
      <c r="EX570" s="1">
        <v>40135</v>
      </c>
      <c r="EY570" t="s">
        <v>267</v>
      </c>
      <c r="EZ570" t="str">
        <f t="shared" si="31"/>
        <v>FALSE</v>
      </c>
      <c r="FA570">
        <v>2022</v>
      </c>
      <c r="FB570">
        <v>2020</v>
      </c>
      <c r="FC570">
        <v>600</v>
      </c>
      <c r="FD570" t="s">
        <v>246</v>
      </c>
      <c r="FE570" t="s">
        <v>246</v>
      </c>
      <c r="FF570" t="s">
        <v>246</v>
      </c>
      <c r="FG570" t="s">
        <v>246</v>
      </c>
      <c r="FH570" t="s">
        <v>246</v>
      </c>
      <c r="FI570" t="s">
        <v>246</v>
      </c>
      <c r="FJ570" t="s">
        <v>246</v>
      </c>
      <c r="FK570" t="s">
        <v>246</v>
      </c>
      <c r="FL570" t="s">
        <v>246</v>
      </c>
      <c r="FM570" t="s">
        <v>246</v>
      </c>
      <c r="FN570" t="s">
        <v>246</v>
      </c>
      <c r="FO570" t="s">
        <v>246</v>
      </c>
      <c r="FP570" t="s">
        <v>246</v>
      </c>
      <c r="FQ570" s="2">
        <v>589</v>
      </c>
      <c r="FR570" s="2">
        <v>0</v>
      </c>
      <c r="FS570" s="2">
        <v>0</v>
      </c>
      <c r="FT570">
        <v>0</v>
      </c>
      <c r="FU570" s="2">
        <v>3925</v>
      </c>
      <c r="FV570" s="2">
        <v>3925</v>
      </c>
      <c r="FW570" s="2">
        <v>0</v>
      </c>
      <c r="FX570">
        <v>0</v>
      </c>
      <c r="FY570" s="2">
        <v>0</v>
      </c>
      <c r="FZ570" s="2">
        <v>0</v>
      </c>
      <c r="GA570" s="2">
        <v>0</v>
      </c>
      <c r="GB570">
        <v>0</v>
      </c>
      <c r="GC570" s="2">
        <v>31.2</v>
      </c>
      <c r="GE570" s="2">
        <v>3925</v>
      </c>
      <c r="GH570" t="s">
        <v>289</v>
      </c>
      <c r="GK570" t="s">
        <v>290</v>
      </c>
      <c r="GL570" t="s">
        <v>290</v>
      </c>
      <c r="GN570" s="1">
        <v>38315</v>
      </c>
      <c r="GO570" s="1">
        <v>38322</v>
      </c>
      <c r="GP570" s="2">
        <v>2000</v>
      </c>
      <c r="GQ570" t="s">
        <v>567</v>
      </c>
      <c r="GR570" t="str">
        <f>"                    "</f>
        <v xml:space="preserve">                    </v>
      </c>
      <c r="GS570" t="str">
        <f>"5324.960"</f>
        <v>5324.960</v>
      </c>
      <c r="GT570" t="str">
        <f>""</f>
        <v/>
      </c>
      <c r="HF570" t="str">
        <f>""</f>
        <v/>
      </c>
      <c r="HK570" t="str">
        <f>""</f>
        <v/>
      </c>
      <c r="HN570" t="s">
        <v>271</v>
      </c>
      <c r="HP570" t="str">
        <f>""</f>
        <v/>
      </c>
      <c r="HQ570" t="str">
        <f>""</f>
        <v/>
      </c>
      <c r="IA570" t="str">
        <f>""</f>
        <v/>
      </c>
      <c r="IB570" t="str">
        <f>""</f>
        <v/>
      </c>
      <c r="IC570" t="str">
        <f>HYPERLINK("https://web.datatree.com/?/property?propertyId=3907311")</f>
        <v>https://web.datatree.com/?/property?propertyId=3907311</v>
      </c>
    </row>
    <row r="571" spans="1:237" x14ac:dyDescent="0.25">
      <c r="A571" t="s">
        <v>272</v>
      </c>
      <c r="D571" t="s">
        <v>272</v>
      </c>
      <c r="E571" t="s">
        <v>273</v>
      </c>
      <c r="F571">
        <v>377</v>
      </c>
      <c r="O571" t="s">
        <v>272</v>
      </c>
      <c r="P571" t="s">
        <v>272</v>
      </c>
      <c r="R571" t="s">
        <v>274</v>
      </c>
      <c r="T571" t="s">
        <v>242</v>
      </c>
      <c r="AE571" t="s">
        <v>243</v>
      </c>
      <c r="AH571" t="s">
        <v>244</v>
      </c>
      <c r="AK571" t="s">
        <v>245</v>
      </c>
      <c r="AP571" t="s">
        <v>275</v>
      </c>
      <c r="AS571" t="s">
        <v>276</v>
      </c>
      <c r="AT571" t="s">
        <v>276</v>
      </c>
      <c r="AU571" t="s">
        <v>243</v>
      </c>
      <c r="AV571" t="str">
        <f>"86321"</f>
        <v>86321</v>
      </c>
      <c r="AW571" t="s">
        <v>277</v>
      </c>
      <c r="AX571" t="s">
        <v>278</v>
      </c>
      <c r="AY571" t="s">
        <v>279</v>
      </c>
      <c r="AZ571" t="s">
        <v>254</v>
      </c>
      <c r="BA571" t="s">
        <v>5978</v>
      </c>
      <c r="BB571" t="str">
        <f>"201-06-022"</f>
        <v>201-06-022</v>
      </c>
      <c r="BC571" t="str">
        <f>"20106022"</f>
        <v>20106022</v>
      </c>
      <c r="BD571" t="str">
        <f>"R20106022"</f>
        <v>R20106022</v>
      </c>
      <c r="BE571">
        <v>4015</v>
      </c>
      <c r="BI571" t="s">
        <v>256</v>
      </c>
      <c r="BJ571" t="s">
        <v>281</v>
      </c>
      <c r="BK571" t="s">
        <v>258</v>
      </c>
      <c r="BL571">
        <v>19</v>
      </c>
      <c r="BN571">
        <v>34.715975452605498</v>
      </c>
      <c r="BO571">
        <v>-113.552423919833</v>
      </c>
      <c r="BP571" t="s">
        <v>282</v>
      </c>
      <c r="BW571" t="s">
        <v>283</v>
      </c>
      <c r="BX571" t="s">
        <v>283</v>
      </c>
      <c r="CA571" t="str">
        <f>"22"</f>
        <v>22</v>
      </c>
      <c r="CC571">
        <v>0</v>
      </c>
      <c r="CD571">
        <v>0</v>
      </c>
      <c r="CE571">
        <v>0</v>
      </c>
      <c r="CF571">
        <v>0</v>
      </c>
      <c r="CI571">
        <v>0</v>
      </c>
      <c r="CJ571">
        <v>0</v>
      </c>
      <c r="CL571">
        <v>0</v>
      </c>
      <c r="CM571">
        <v>0</v>
      </c>
      <c r="CN571">
        <v>0</v>
      </c>
      <c r="CO571">
        <v>0</v>
      </c>
      <c r="CP571">
        <v>0</v>
      </c>
      <c r="CQ571">
        <v>0</v>
      </c>
      <c r="CR571">
        <v>0</v>
      </c>
      <c r="CS571">
        <v>0</v>
      </c>
      <c r="CT571">
        <v>0</v>
      </c>
      <c r="CU571">
        <v>0</v>
      </c>
      <c r="CX571">
        <v>0</v>
      </c>
      <c r="CZ571">
        <v>0</v>
      </c>
      <c r="DB571">
        <v>0</v>
      </c>
      <c r="DD571">
        <v>0</v>
      </c>
      <c r="DF571">
        <v>0</v>
      </c>
      <c r="DK571">
        <v>0</v>
      </c>
      <c r="DM571">
        <v>0</v>
      </c>
      <c r="DX571">
        <v>0</v>
      </c>
      <c r="EC571" t="s">
        <v>284</v>
      </c>
      <c r="ED571" t="s">
        <v>285</v>
      </c>
      <c r="EE571" t="s">
        <v>286</v>
      </c>
      <c r="EG571">
        <v>435600</v>
      </c>
      <c r="EH571">
        <v>10</v>
      </c>
      <c r="EI571">
        <v>0</v>
      </c>
      <c r="EJ571">
        <v>0</v>
      </c>
      <c r="EK571">
        <v>0</v>
      </c>
      <c r="EL571">
        <v>0</v>
      </c>
      <c r="EU571" t="s">
        <v>264</v>
      </c>
      <c r="EV571" t="s">
        <v>287</v>
      </c>
      <c r="EW571" t="s">
        <v>288</v>
      </c>
      <c r="EX571" s="1">
        <v>40135</v>
      </c>
      <c r="EY571" t="s">
        <v>267</v>
      </c>
      <c r="EZ571" t="str">
        <f t="shared" si="31"/>
        <v>FALSE</v>
      </c>
      <c r="FA571">
        <v>2022</v>
      </c>
      <c r="FB571">
        <v>2020</v>
      </c>
      <c r="FC571">
        <v>600</v>
      </c>
      <c r="FD571" t="s">
        <v>246</v>
      </c>
      <c r="FE571" t="s">
        <v>246</v>
      </c>
      <c r="FF571" t="s">
        <v>246</v>
      </c>
      <c r="FG571" t="s">
        <v>246</v>
      </c>
      <c r="FH571" t="s">
        <v>246</v>
      </c>
      <c r="FI571" t="s">
        <v>246</v>
      </c>
      <c r="FJ571" t="s">
        <v>246</v>
      </c>
      <c r="FK571" t="s">
        <v>246</v>
      </c>
      <c r="FL571" t="s">
        <v>246</v>
      </c>
      <c r="FM571" t="s">
        <v>246</v>
      </c>
      <c r="FN571" t="s">
        <v>246</v>
      </c>
      <c r="FO571" t="s">
        <v>246</v>
      </c>
      <c r="FP571" t="s">
        <v>246</v>
      </c>
      <c r="FQ571" s="2">
        <v>12</v>
      </c>
      <c r="FR571" s="2">
        <v>0</v>
      </c>
      <c r="FS571" s="2">
        <v>0</v>
      </c>
      <c r="FT571">
        <v>0</v>
      </c>
      <c r="FU571" s="2">
        <v>82</v>
      </c>
      <c r="FV571" s="2">
        <v>82</v>
      </c>
      <c r="FW571" s="2">
        <v>0</v>
      </c>
      <c r="FX571">
        <v>0</v>
      </c>
      <c r="FY571" s="2">
        <v>0</v>
      </c>
      <c r="FZ571" s="2">
        <v>0</v>
      </c>
      <c r="GA571" s="2">
        <v>0</v>
      </c>
      <c r="GB571">
        <v>0</v>
      </c>
      <c r="GC571" s="2">
        <v>1.1399999999999999</v>
      </c>
      <c r="GE571" s="2">
        <v>82</v>
      </c>
      <c r="GH571" t="s">
        <v>289</v>
      </c>
      <c r="GK571" t="s">
        <v>290</v>
      </c>
      <c r="GL571" t="s">
        <v>290</v>
      </c>
      <c r="GR571" t="str">
        <f>""</f>
        <v/>
      </c>
      <c r="GS571" t="str">
        <f>""</f>
        <v/>
      </c>
      <c r="GT571" t="str">
        <f>""</f>
        <v/>
      </c>
      <c r="HF571" t="str">
        <f>""</f>
        <v/>
      </c>
      <c r="HK571" t="str">
        <f>""</f>
        <v/>
      </c>
      <c r="HN571" t="s">
        <v>271</v>
      </c>
      <c r="HP571" t="str">
        <f>""</f>
        <v/>
      </c>
      <c r="HQ571" t="str">
        <f>""</f>
        <v/>
      </c>
      <c r="IA571" t="str">
        <f>""</f>
        <v/>
      </c>
      <c r="IB571" t="str">
        <f>""</f>
        <v/>
      </c>
      <c r="IC571" t="str">
        <f>HYPERLINK("https://web.datatree.com/?/property?propertyId=3901225")</f>
        <v>https://web.datatree.com/?/property?propertyId=3901225</v>
      </c>
    </row>
    <row r="572" spans="1:237" x14ac:dyDescent="0.25">
      <c r="A572" t="s">
        <v>5979</v>
      </c>
      <c r="D572" t="s">
        <v>5979</v>
      </c>
      <c r="E572" t="s">
        <v>240</v>
      </c>
      <c r="F572">
        <v>3</v>
      </c>
      <c r="G572" t="s">
        <v>5980</v>
      </c>
      <c r="J572" t="s">
        <v>5980</v>
      </c>
      <c r="K572" t="s">
        <v>588</v>
      </c>
      <c r="L572">
        <v>1</v>
      </c>
      <c r="O572" t="s">
        <v>5981</v>
      </c>
      <c r="P572" t="s">
        <v>5982</v>
      </c>
      <c r="Q572" t="s">
        <v>588</v>
      </c>
      <c r="T572" t="s">
        <v>242</v>
      </c>
      <c r="AE572" t="s">
        <v>243</v>
      </c>
      <c r="AH572" t="s">
        <v>244</v>
      </c>
      <c r="AK572" t="s">
        <v>245</v>
      </c>
      <c r="AP572" t="s">
        <v>5983</v>
      </c>
      <c r="AS572" t="s">
        <v>767</v>
      </c>
      <c r="AT572" t="s">
        <v>767</v>
      </c>
      <c r="AU572" t="s">
        <v>400</v>
      </c>
      <c r="AV572" t="str">
        <f>"89024"</f>
        <v>89024</v>
      </c>
      <c r="AW572" t="s">
        <v>580</v>
      </c>
      <c r="AX572" t="s">
        <v>5984</v>
      </c>
      <c r="AY572" t="s">
        <v>5985</v>
      </c>
      <c r="AZ572" t="s">
        <v>254</v>
      </c>
      <c r="BA572" t="s">
        <v>5986</v>
      </c>
      <c r="BB572" t="str">
        <f>"402-37-010"</f>
        <v>402-37-010</v>
      </c>
      <c r="BC572" t="str">
        <f>"40237010"</f>
        <v>40237010</v>
      </c>
      <c r="BD572" t="str">
        <f>"R40237010"</f>
        <v>R40237010</v>
      </c>
      <c r="BE572">
        <v>4015</v>
      </c>
      <c r="BJ572" t="s">
        <v>1008</v>
      </c>
      <c r="BK572" t="s">
        <v>548</v>
      </c>
      <c r="BL572">
        <v>16</v>
      </c>
      <c r="BN572">
        <v>36.869596525202397</v>
      </c>
      <c r="BO572">
        <v>-113.925452360577</v>
      </c>
      <c r="BW572" t="s">
        <v>4520</v>
      </c>
      <c r="BX572" t="s">
        <v>4520</v>
      </c>
      <c r="CA572" t="str">
        <f>""</f>
        <v/>
      </c>
      <c r="CC572">
        <v>0</v>
      </c>
      <c r="CD572">
        <v>0</v>
      </c>
      <c r="CE572">
        <v>0</v>
      </c>
      <c r="CF572">
        <v>0</v>
      </c>
      <c r="CI572">
        <v>0</v>
      </c>
      <c r="CJ572">
        <v>0</v>
      </c>
      <c r="CL572">
        <v>0</v>
      </c>
      <c r="CM572">
        <v>0</v>
      </c>
      <c r="CN572">
        <v>0</v>
      </c>
      <c r="CO572">
        <v>0</v>
      </c>
      <c r="CP572">
        <v>0</v>
      </c>
      <c r="CQ572">
        <v>0</v>
      </c>
      <c r="CR572">
        <v>0</v>
      </c>
      <c r="CS572">
        <v>0</v>
      </c>
      <c r="CT572">
        <v>0</v>
      </c>
      <c r="CU572">
        <v>0</v>
      </c>
      <c r="CX572">
        <v>0</v>
      </c>
      <c r="CZ572">
        <v>0</v>
      </c>
      <c r="DB572">
        <v>0</v>
      </c>
      <c r="DD572">
        <v>0</v>
      </c>
      <c r="DF572">
        <v>0</v>
      </c>
      <c r="DK572">
        <v>0</v>
      </c>
      <c r="DM572">
        <v>0</v>
      </c>
      <c r="DX572">
        <v>0</v>
      </c>
      <c r="EC572" t="s">
        <v>261</v>
      </c>
      <c r="ED572" t="s">
        <v>354</v>
      </c>
      <c r="EE572" t="s">
        <v>355</v>
      </c>
      <c r="EG572">
        <v>435600</v>
      </c>
      <c r="EH572">
        <v>10</v>
      </c>
      <c r="EI572">
        <v>0</v>
      </c>
      <c r="EJ572">
        <v>0</v>
      </c>
      <c r="EK572">
        <v>0</v>
      </c>
      <c r="EL572">
        <v>0</v>
      </c>
      <c r="EU572" t="s">
        <v>264</v>
      </c>
      <c r="EV572" t="s">
        <v>4521</v>
      </c>
      <c r="EW572" t="s">
        <v>4522</v>
      </c>
      <c r="EX572" s="1">
        <v>40135</v>
      </c>
      <c r="EY572" t="s">
        <v>267</v>
      </c>
      <c r="EZ572" t="str">
        <f t="shared" si="31"/>
        <v>FALSE</v>
      </c>
      <c r="FA572">
        <v>2022</v>
      </c>
      <c r="FB572">
        <v>2020</v>
      </c>
      <c r="FC572">
        <v>900</v>
      </c>
      <c r="FD572" t="s">
        <v>246</v>
      </c>
      <c r="FE572" t="s">
        <v>246</v>
      </c>
      <c r="FF572" t="s">
        <v>246</v>
      </c>
      <c r="FG572" t="s">
        <v>246</v>
      </c>
      <c r="FH572" t="s">
        <v>246</v>
      </c>
      <c r="FI572" t="s">
        <v>246</v>
      </c>
      <c r="FJ572" t="s">
        <v>246</v>
      </c>
      <c r="FK572" t="s">
        <v>246</v>
      </c>
      <c r="FL572" t="s">
        <v>246</v>
      </c>
      <c r="FM572" t="s">
        <v>246</v>
      </c>
      <c r="FN572" t="s">
        <v>246</v>
      </c>
      <c r="FO572" t="s">
        <v>246</v>
      </c>
      <c r="FP572" t="s">
        <v>246</v>
      </c>
      <c r="FQ572" s="2">
        <v>3248</v>
      </c>
      <c r="FR572" s="2">
        <v>0</v>
      </c>
      <c r="FS572" s="2">
        <v>0</v>
      </c>
      <c r="FT572">
        <v>0</v>
      </c>
      <c r="FU572" s="2">
        <v>21655</v>
      </c>
      <c r="FV572" s="2">
        <v>21655</v>
      </c>
      <c r="FW572" s="2">
        <v>0</v>
      </c>
      <c r="FX572">
        <v>0</v>
      </c>
      <c r="FY572" s="2">
        <v>0</v>
      </c>
      <c r="FZ572" s="2">
        <v>0</v>
      </c>
      <c r="GA572" s="2">
        <v>0</v>
      </c>
      <c r="GB572">
        <v>0</v>
      </c>
      <c r="GC572" s="2">
        <v>282.8</v>
      </c>
      <c r="GE572" s="2">
        <v>21655</v>
      </c>
      <c r="GH572" t="s">
        <v>776</v>
      </c>
      <c r="GK572" t="s">
        <v>777</v>
      </c>
      <c r="GL572" t="s">
        <v>778</v>
      </c>
      <c r="GM572" t="s">
        <v>778</v>
      </c>
      <c r="GN572" s="1">
        <v>40590</v>
      </c>
      <c r="GO572" s="1">
        <v>40591</v>
      </c>
      <c r="GP572" s="2">
        <v>0</v>
      </c>
      <c r="GQ572" t="s">
        <v>567</v>
      </c>
      <c r="GR572" t="str">
        <f>"                    "</f>
        <v xml:space="preserve">                    </v>
      </c>
      <c r="GS572" t="str">
        <f>"2011.9244"</f>
        <v>2011.9244</v>
      </c>
      <c r="GT572" t="str">
        <f>""</f>
        <v/>
      </c>
      <c r="HF572" t="str">
        <f>""</f>
        <v/>
      </c>
      <c r="HK572" t="str">
        <f>""</f>
        <v/>
      </c>
      <c r="HN572" t="s">
        <v>271</v>
      </c>
      <c r="HP572" t="str">
        <f>""</f>
        <v/>
      </c>
      <c r="HQ572" t="str">
        <f>""</f>
        <v/>
      </c>
      <c r="IA572" t="str">
        <f>""</f>
        <v/>
      </c>
      <c r="IB572" t="str">
        <f>""</f>
        <v/>
      </c>
      <c r="IC572" t="str">
        <f>HYPERLINK("https://web.datatree.com/?/property?propertyId=3908010")</f>
        <v>https://web.datatree.com/?/property?propertyId=3908010</v>
      </c>
    </row>
    <row r="573" spans="1:237" x14ac:dyDescent="0.25">
      <c r="A573" t="s">
        <v>5987</v>
      </c>
      <c r="B573" t="s">
        <v>5988</v>
      </c>
      <c r="C573" t="s">
        <v>5988</v>
      </c>
      <c r="D573" t="s">
        <v>5989</v>
      </c>
      <c r="E573" t="s">
        <v>240</v>
      </c>
      <c r="F573">
        <v>7</v>
      </c>
      <c r="G573" t="s">
        <v>5990</v>
      </c>
      <c r="H573" t="s">
        <v>5991</v>
      </c>
      <c r="I573" t="s">
        <v>5991</v>
      </c>
      <c r="J573" t="s">
        <v>5989</v>
      </c>
      <c r="K573" t="s">
        <v>240</v>
      </c>
      <c r="L573">
        <v>6</v>
      </c>
      <c r="O573" t="s">
        <v>5992</v>
      </c>
      <c r="P573" t="s">
        <v>5993</v>
      </c>
      <c r="R573" t="s">
        <v>300</v>
      </c>
      <c r="T573" t="s">
        <v>242</v>
      </c>
      <c r="AE573" t="s">
        <v>243</v>
      </c>
      <c r="AH573" t="s">
        <v>244</v>
      </c>
      <c r="AK573" t="s">
        <v>245</v>
      </c>
      <c r="AM573">
        <v>2160</v>
      </c>
      <c r="AP573" t="s">
        <v>5994</v>
      </c>
      <c r="AQ573" t="s">
        <v>302</v>
      </c>
      <c r="AS573" t="s">
        <v>5995</v>
      </c>
      <c r="AT573" t="s">
        <v>5995</v>
      </c>
      <c r="AU573" t="s">
        <v>328</v>
      </c>
      <c r="AV573" t="str">
        <f>"94080-5224"</f>
        <v>94080-5224</v>
      </c>
      <c r="AW573" t="s">
        <v>616</v>
      </c>
      <c r="AX573" t="s">
        <v>5996</v>
      </c>
      <c r="AY573" t="s">
        <v>5997</v>
      </c>
      <c r="AZ573" t="s">
        <v>254</v>
      </c>
      <c r="BA573" t="s">
        <v>5998</v>
      </c>
      <c r="BB573" t="str">
        <f>"351-04-039C"</f>
        <v>351-04-039C</v>
      </c>
      <c r="BC573" t="str">
        <f>"35104039C"</f>
        <v>35104039C</v>
      </c>
      <c r="BD573" t="str">
        <f>"R35104039C"</f>
        <v>R35104039C</v>
      </c>
      <c r="BE573">
        <v>4015</v>
      </c>
      <c r="BJ573" t="s">
        <v>333</v>
      </c>
      <c r="BK573" t="s">
        <v>310</v>
      </c>
      <c r="BL573">
        <v>1</v>
      </c>
      <c r="BN573">
        <v>35.490862334341799</v>
      </c>
      <c r="BO573">
        <v>-114.37638364894001</v>
      </c>
      <c r="BP573" t="s">
        <v>334</v>
      </c>
      <c r="BQ573">
        <v>6</v>
      </c>
      <c r="BW573" t="s">
        <v>4903</v>
      </c>
      <c r="BX573" t="s">
        <v>4903</v>
      </c>
      <c r="CA573" t="str">
        <f>"120|1"</f>
        <v>120|1</v>
      </c>
      <c r="CC573">
        <v>0</v>
      </c>
      <c r="CD573">
        <v>0</v>
      </c>
      <c r="CE573">
        <v>0</v>
      </c>
      <c r="CF573">
        <v>0</v>
      </c>
      <c r="CI573">
        <v>0</v>
      </c>
      <c r="CJ573">
        <v>0</v>
      </c>
      <c r="CL573">
        <v>0</v>
      </c>
      <c r="CM573">
        <v>0</v>
      </c>
      <c r="CN573">
        <v>0</v>
      </c>
      <c r="CO573">
        <v>0</v>
      </c>
      <c r="CP573">
        <v>0</v>
      </c>
      <c r="CQ573">
        <v>0</v>
      </c>
      <c r="CR573">
        <v>0</v>
      </c>
      <c r="CS573">
        <v>0</v>
      </c>
      <c r="CT573">
        <v>0</v>
      </c>
      <c r="CU573">
        <v>0</v>
      </c>
      <c r="CX573">
        <v>0</v>
      </c>
      <c r="CZ573">
        <v>0</v>
      </c>
      <c r="DB573">
        <v>0</v>
      </c>
      <c r="DD573">
        <v>0</v>
      </c>
      <c r="DF573">
        <v>0</v>
      </c>
      <c r="DK573">
        <v>0</v>
      </c>
      <c r="DM573">
        <v>0</v>
      </c>
      <c r="DX573">
        <v>0</v>
      </c>
      <c r="EC573" t="s">
        <v>336</v>
      </c>
      <c r="ED573" t="s">
        <v>337</v>
      </c>
      <c r="EE573" t="s">
        <v>338</v>
      </c>
      <c r="EG573">
        <v>435600</v>
      </c>
      <c r="EH573">
        <v>10</v>
      </c>
      <c r="EI573">
        <v>0</v>
      </c>
      <c r="EJ573">
        <v>0</v>
      </c>
      <c r="EK573">
        <v>0</v>
      </c>
      <c r="EL573">
        <v>0</v>
      </c>
      <c r="EU573" t="s">
        <v>407</v>
      </c>
      <c r="EV573" t="s">
        <v>339</v>
      </c>
      <c r="EW573" t="s">
        <v>340</v>
      </c>
      <c r="EX573" s="1">
        <v>40135</v>
      </c>
      <c r="EY573" t="s">
        <v>267</v>
      </c>
      <c r="EZ573" t="str">
        <f>"TRUE"</f>
        <v>TRUE</v>
      </c>
      <c r="FA573">
        <v>2022</v>
      </c>
      <c r="FB573">
        <v>2020</v>
      </c>
      <c r="FC573">
        <v>400</v>
      </c>
      <c r="FD573" t="s">
        <v>246</v>
      </c>
      <c r="FE573" t="s">
        <v>246</v>
      </c>
      <c r="FF573" t="s">
        <v>246</v>
      </c>
      <c r="FG573" t="s">
        <v>246</v>
      </c>
      <c r="FH573" t="s">
        <v>246</v>
      </c>
      <c r="FI573" t="s">
        <v>246</v>
      </c>
      <c r="FJ573" t="s">
        <v>246</v>
      </c>
      <c r="FK573" t="s">
        <v>246</v>
      </c>
      <c r="FL573" t="s">
        <v>246</v>
      </c>
      <c r="FM573" t="s">
        <v>246</v>
      </c>
      <c r="FN573" t="s">
        <v>246</v>
      </c>
      <c r="FO573" t="s">
        <v>246</v>
      </c>
      <c r="FP573" t="s">
        <v>246</v>
      </c>
      <c r="FQ573" s="2">
        <v>1534</v>
      </c>
      <c r="FR573" s="2">
        <v>0</v>
      </c>
      <c r="FS573" s="2">
        <v>0</v>
      </c>
      <c r="FT573">
        <v>0</v>
      </c>
      <c r="FU573" s="2">
        <v>10230</v>
      </c>
      <c r="FV573" s="2">
        <v>10230</v>
      </c>
      <c r="FW573" s="2">
        <v>0</v>
      </c>
      <c r="FX573">
        <v>0</v>
      </c>
      <c r="FY573" s="2">
        <v>0</v>
      </c>
      <c r="FZ573" s="2">
        <v>0</v>
      </c>
      <c r="GA573" s="2">
        <v>0</v>
      </c>
      <c r="GB573">
        <v>0</v>
      </c>
      <c r="GC573" s="2">
        <v>178.4</v>
      </c>
      <c r="GE573" s="2">
        <v>10230</v>
      </c>
      <c r="GH573" t="s">
        <v>315</v>
      </c>
      <c r="GK573" t="s">
        <v>316</v>
      </c>
      <c r="GL573" t="s">
        <v>317</v>
      </c>
      <c r="GM573" t="s">
        <v>318</v>
      </c>
      <c r="GR573" t="str">
        <f>""</f>
        <v/>
      </c>
      <c r="GS573" t="str">
        <f>""</f>
        <v/>
      </c>
      <c r="GT573" t="str">
        <f>""</f>
        <v/>
      </c>
      <c r="HF573" t="str">
        <f>""</f>
        <v/>
      </c>
      <c r="HK573" t="str">
        <f>""</f>
        <v/>
      </c>
      <c r="HN573" t="s">
        <v>271</v>
      </c>
      <c r="HP573" t="str">
        <f>""</f>
        <v/>
      </c>
      <c r="HQ573" t="str">
        <f>""</f>
        <v/>
      </c>
      <c r="IA573" t="str">
        <f>""</f>
        <v/>
      </c>
      <c r="IB573" t="str">
        <f>""</f>
        <v/>
      </c>
      <c r="IC573" t="str">
        <f>HYPERLINK("https://web.datatree.com/?/property?propertyId=3860848")</f>
        <v>https://web.datatree.com/?/property?propertyId=3860848</v>
      </c>
    </row>
    <row r="574" spans="1:237" x14ac:dyDescent="0.25">
      <c r="A574" t="s">
        <v>5999</v>
      </c>
      <c r="B574" t="s">
        <v>6000</v>
      </c>
      <c r="C574" t="s">
        <v>322</v>
      </c>
      <c r="D574" t="s">
        <v>6001</v>
      </c>
      <c r="E574" t="s">
        <v>240</v>
      </c>
      <c r="F574">
        <v>1</v>
      </c>
      <c r="O574" t="s">
        <v>6002</v>
      </c>
      <c r="P574" t="s">
        <v>5999</v>
      </c>
      <c r="Q574" t="s">
        <v>1181</v>
      </c>
      <c r="T574" t="s">
        <v>242</v>
      </c>
      <c r="AE574" t="s">
        <v>243</v>
      </c>
      <c r="AH574" t="s">
        <v>244</v>
      </c>
      <c r="AK574" t="s">
        <v>245</v>
      </c>
      <c r="AM574">
        <v>354</v>
      </c>
      <c r="AP574" t="s">
        <v>6003</v>
      </c>
      <c r="AQ574" t="s">
        <v>248</v>
      </c>
      <c r="AS574" t="s">
        <v>6004</v>
      </c>
      <c r="AT574" t="s">
        <v>6005</v>
      </c>
      <c r="AU574" t="s">
        <v>6006</v>
      </c>
      <c r="AV574" t="str">
        <f>"63119-4204"</f>
        <v>63119-4204</v>
      </c>
      <c r="AW574" t="s">
        <v>251</v>
      </c>
      <c r="AX574" t="s">
        <v>6007</v>
      </c>
      <c r="AY574" t="s">
        <v>6008</v>
      </c>
      <c r="AZ574" t="s">
        <v>254</v>
      </c>
      <c r="BA574" t="s">
        <v>6009</v>
      </c>
      <c r="BB574" t="str">
        <f>"254-13-041"</f>
        <v>254-13-041</v>
      </c>
      <c r="BC574" t="str">
        <f>"25413041"</f>
        <v>25413041</v>
      </c>
      <c r="BD574" t="str">
        <f>"R25413041"</f>
        <v>R25413041</v>
      </c>
      <c r="BE574">
        <v>4015</v>
      </c>
      <c r="BI574" t="s">
        <v>256</v>
      </c>
      <c r="BJ574" t="s">
        <v>651</v>
      </c>
      <c r="BK574" t="s">
        <v>258</v>
      </c>
      <c r="BL574">
        <v>5</v>
      </c>
      <c r="BN574">
        <v>35.146683939808</v>
      </c>
      <c r="BO574">
        <v>-113.58109962964301</v>
      </c>
      <c r="BP574" t="s">
        <v>259</v>
      </c>
      <c r="BW574" t="s">
        <v>1324</v>
      </c>
      <c r="BX574" t="s">
        <v>1324</v>
      </c>
      <c r="CA574" t="str">
        <f>"48"</f>
        <v>48</v>
      </c>
      <c r="CC574">
        <v>0</v>
      </c>
      <c r="CD574">
        <v>0</v>
      </c>
      <c r="CE574">
        <v>0</v>
      </c>
      <c r="CF574">
        <v>0</v>
      </c>
      <c r="CI574">
        <v>0</v>
      </c>
      <c r="CJ574">
        <v>0</v>
      </c>
      <c r="CL574">
        <v>0</v>
      </c>
      <c r="CM574">
        <v>0</v>
      </c>
      <c r="CN574">
        <v>0</v>
      </c>
      <c r="CO574">
        <v>0</v>
      </c>
      <c r="CP574">
        <v>0</v>
      </c>
      <c r="CQ574">
        <v>0</v>
      </c>
      <c r="CR574">
        <v>0</v>
      </c>
      <c r="CS574">
        <v>0</v>
      </c>
      <c r="CT574">
        <v>0</v>
      </c>
      <c r="CU574">
        <v>0</v>
      </c>
      <c r="CX574">
        <v>0</v>
      </c>
      <c r="CZ574">
        <v>0</v>
      </c>
      <c r="DB574">
        <v>0</v>
      </c>
      <c r="DD574">
        <v>0</v>
      </c>
      <c r="DF574">
        <v>0</v>
      </c>
      <c r="DK574">
        <v>0</v>
      </c>
      <c r="DM574">
        <v>0</v>
      </c>
      <c r="DX574">
        <v>0</v>
      </c>
      <c r="EC574" t="s">
        <v>261</v>
      </c>
      <c r="ED574" t="s">
        <v>262</v>
      </c>
      <c r="EE574" t="s">
        <v>263</v>
      </c>
      <c r="EG574">
        <v>435600</v>
      </c>
      <c r="EH574">
        <v>10</v>
      </c>
      <c r="EI574">
        <v>0</v>
      </c>
      <c r="EJ574">
        <v>0</v>
      </c>
      <c r="EK574">
        <v>0</v>
      </c>
      <c r="EL574">
        <v>0</v>
      </c>
      <c r="EU574" t="s">
        <v>264</v>
      </c>
      <c r="EV574" t="s">
        <v>265</v>
      </c>
      <c r="EW574" t="s">
        <v>266</v>
      </c>
      <c r="EX574" s="1">
        <v>40135</v>
      </c>
      <c r="EY574" t="s">
        <v>267</v>
      </c>
      <c r="EZ574" t="str">
        <f>"FALSE"</f>
        <v>FALSE</v>
      </c>
      <c r="FA574">
        <v>2022</v>
      </c>
      <c r="FB574">
        <v>2020</v>
      </c>
      <c r="FC574">
        <v>300</v>
      </c>
      <c r="FD574" t="s">
        <v>246</v>
      </c>
      <c r="FE574" t="s">
        <v>246</v>
      </c>
      <c r="FF574" t="s">
        <v>246</v>
      </c>
      <c r="FG574" t="s">
        <v>246</v>
      </c>
      <c r="FH574" t="s">
        <v>246</v>
      </c>
      <c r="FI574" t="s">
        <v>246</v>
      </c>
      <c r="FJ574" t="s">
        <v>246</v>
      </c>
      <c r="FK574" t="s">
        <v>246</v>
      </c>
      <c r="FL574" t="s">
        <v>246</v>
      </c>
      <c r="FM574" t="s">
        <v>246</v>
      </c>
      <c r="FN574" t="s">
        <v>246</v>
      </c>
      <c r="FO574" t="s">
        <v>246</v>
      </c>
      <c r="FP574" t="s">
        <v>246</v>
      </c>
      <c r="FQ574" s="2">
        <v>656</v>
      </c>
      <c r="FR574" s="2">
        <v>0</v>
      </c>
      <c r="FS574" s="2">
        <v>0</v>
      </c>
      <c r="FT574">
        <v>0</v>
      </c>
      <c r="FU574" s="2">
        <v>4374</v>
      </c>
      <c r="FV574" s="2">
        <v>4374</v>
      </c>
      <c r="FW574" s="2">
        <v>0</v>
      </c>
      <c r="FX574">
        <v>0</v>
      </c>
      <c r="FY574" s="2">
        <v>0</v>
      </c>
      <c r="FZ574" s="2">
        <v>0</v>
      </c>
      <c r="GA574" s="2">
        <v>0</v>
      </c>
      <c r="GB574">
        <v>0</v>
      </c>
      <c r="GC574" s="2">
        <v>89.04</v>
      </c>
      <c r="GE574" s="2">
        <v>4374</v>
      </c>
      <c r="GH574" t="s">
        <v>289</v>
      </c>
      <c r="GK574" t="s">
        <v>290</v>
      </c>
      <c r="GL574" t="s">
        <v>290</v>
      </c>
      <c r="GN574" s="1">
        <v>36007</v>
      </c>
      <c r="GO574" s="1">
        <v>36014</v>
      </c>
      <c r="GP574" s="2">
        <v>0</v>
      </c>
      <c r="GQ574" t="s">
        <v>319</v>
      </c>
      <c r="GR574" t="str">
        <f>"                    "</f>
        <v xml:space="preserve">                    </v>
      </c>
      <c r="GS574" t="str">
        <f>"3138.542"</f>
        <v>3138.542</v>
      </c>
      <c r="GT574" t="str">
        <f>""</f>
        <v/>
      </c>
      <c r="HF574" t="str">
        <f>""</f>
        <v/>
      </c>
      <c r="HK574" t="str">
        <f>""</f>
        <v/>
      </c>
      <c r="HN574" t="s">
        <v>271</v>
      </c>
      <c r="HP574" t="str">
        <f>""</f>
        <v/>
      </c>
      <c r="HQ574" t="str">
        <f>""</f>
        <v/>
      </c>
      <c r="IA574" t="str">
        <f>""</f>
        <v/>
      </c>
      <c r="IB574" t="str">
        <f>""</f>
        <v/>
      </c>
      <c r="IC574" t="str">
        <f>HYPERLINK("https://web.datatree.com/?/property?propertyId=3913745")</f>
        <v>https://web.datatree.com/?/property?propertyId=3913745</v>
      </c>
    </row>
    <row r="575" spans="1:237" x14ac:dyDescent="0.25">
      <c r="A575" t="s">
        <v>6010</v>
      </c>
      <c r="D575" t="s">
        <v>6010</v>
      </c>
      <c r="E575" t="s">
        <v>240</v>
      </c>
      <c r="F575">
        <v>2</v>
      </c>
      <c r="K575" t="s">
        <v>240</v>
      </c>
      <c r="O575" t="s">
        <v>6011</v>
      </c>
      <c r="P575" t="s">
        <v>6010</v>
      </c>
      <c r="Q575" t="s">
        <v>588</v>
      </c>
      <c r="T575" t="s">
        <v>242</v>
      </c>
      <c r="AE575" t="s">
        <v>243</v>
      </c>
      <c r="AH575" t="s">
        <v>244</v>
      </c>
      <c r="AK575" t="s">
        <v>245</v>
      </c>
      <c r="AM575">
        <v>10505</v>
      </c>
      <c r="AP575" t="s">
        <v>6012</v>
      </c>
      <c r="AQ575" t="s">
        <v>491</v>
      </c>
      <c r="AS575" t="s">
        <v>6013</v>
      </c>
      <c r="AU575" t="s">
        <v>1201</v>
      </c>
      <c r="AV575" t="str">
        <f>"97603-8616"</f>
        <v>97603-8616</v>
      </c>
      <c r="AW575" t="s">
        <v>532</v>
      </c>
      <c r="AX575" t="s">
        <v>6014</v>
      </c>
      <c r="AY575" t="s">
        <v>6015</v>
      </c>
      <c r="AZ575" t="s">
        <v>254</v>
      </c>
      <c r="BA575" t="s">
        <v>6016</v>
      </c>
      <c r="BB575" t="str">
        <f>"353-06-005"</f>
        <v>353-06-005</v>
      </c>
      <c r="BC575" t="str">
        <f>"35306005"</f>
        <v>35306005</v>
      </c>
      <c r="BD575" t="str">
        <f>"R35306005"</f>
        <v>R35306005</v>
      </c>
      <c r="BE575">
        <v>4015</v>
      </c>
      <c r="BI575" t="s">
        <v>256</v>
      </c>
      <c r="BJ575" t="s">
        <v>257</v>
      </c>
      <c r="BK575" t="s">
        <v>258</v>
      </c>
      <c r="BL575">
        <v>11</v>
      </c>
      <c r="BN575">
        <v>35.222073556877803</v>
      </c>
      <c r="BO575">
        <v>-113.50976959530701</v>
      </c>
      <c r="BW575" t="s">
        <v>3183</v>
      </c>
      <c r="BX575" t="s">
        <v>3183</v>
      </c>
      <c r="CA575" t="str">
        <f>""</f>
        <v/>
      </c>
      <c r="CC575">
        <v>0</v>
      </c>
      <c r="CD575">
        <v>0</v>
      </c>
      <c r="CE575">
        <v>0</v>
      </c>
      <c r="CF575">
        <v>0</v>
      </c>
      <c r="CI575">
        <v>0</v>
      </c>
      <c r="CJ575">
        <v>0</v>
      </c>
      <c r="CL575">
        <v>0</v>
      </c>
      <c r="CM575">
        <v>0</v>
      </c>
      <c r="CN575">
        <v>0</v>
      </c>
      <c r="CO575">
        <v>0</v>
      </c>
      <c r="CP575">
        <v>0</v>
      </c>
      <c r="CQ575">
        <v>0</v>
      </c>
      <c r="CR575">
        <v>0</v>
      </c>
      <c r="CS575">
        <v>0</v>
      </c>
      <c r="CT575">
        <v>0</v>
      </c>
      <c r="CU575">
        <v>0</v>
      </c>
      <c r="CX575">
        <v>0</v>
      </c>
      <c r="CZ575">
        <v>0</v>
      </c>
      <c r="DB575">
        <v>0</v>
      </c>
      <c r="DD575">
        <v>0</v>
      </c>
      <c r="DF575">
        <v>0</v>
      </c>
      <c r="DK575">
        <v>0</v>
      </c>
      <c r="DM575">
        <v>0</v>
      </c>
      <c r="DX575">
        <v>0</v>
      </c>
      <c r="EC575" t="s">
        <v>261</v>
      </c>
      <c r="ED575" t="s">
        <v>354</v>
      </c>
      <c r="EE575" t="s">
        <v>355</v>
      </c>
      <c r="EG575">
        <v>435600</v>
      </c>
      <c r="EH575">
        <v>10</v>
      </c>
      <c r="EI575">
        <v>0</v>
      </c>
      <c r="EJ575">
        <v>0</v>
      </c>
      <c r="EK575">
        <v>0</v>
      </c>
      <c r="EL575">
        <v>0</v>
      </c>
      <c r="EU575" t="s">
        <v>264</v>
      </c>
      <c r="EV575" t="s">
        <v>265</v>
      </c>
      <c r="EW575" t="s">
        <v>266</v>
      </c>
      <c r="EX575" s="1">
        <v>40135</v>
      </c>
      <c r="EY575" t="s">
        <v>267</v>
      </c>
      <c r="EZ575" t="str">
        <f>"FALSE"</f>
        <v>FALSE</v>
      </c>
      <c r="FA575">
        <v>2022</v>
      </c>
      <c r="FB575">
        <v>2020</v>
      </c>
      <c r="FC575">
        <v>300</v>
      </c>
      <c r="FD575" t="s">
        <v>246</v>
      </c>
      <c r="FE575" t="s">
        <v>246</v>
      </c>
      <c r="FF575" t="s">
        <v>246</v>
      </c>
      <c r="FG575" t="s">
        <v>246</v>
      </c>
      <c r="FH575" t="s">
        <v>246</v>
      </c>
      <c r="FI575" t="s">
        <v>246</v>
      </c>
      <c r="FJ575" t="s">
        <v>246</v>
      </c>
      <c r="FK575" t="s">
        <v>246</v>
      </c>
      <c r="FL575" t="s">
        <v>246</v>
      </c>
      <c r="FM575" t="s">
        <v>246</v>
      </c>
      <c r="FN575" t="s">
        <v>246</v>
      </c>
      <c r="FO575" t="s">
        <v>246</v>
      </c>
      <c r="FP575" t="s">
        <v>246</v>
      </c>
      <c r="FQ575" s="2">
        <v>595</v>
      </c>
      <c r="FR575" s="2">
        <v>0</v>
      </c>
      <c r="FS575" s="2">
        <v>0</v>
      </c>
      <c r="FT575">
        <v>0</v>
      </c>
      <c r="FU575" s="2">
        <v>3964</v>
      </c>
      <c r="FV575" s="2">
        <v>3964</v>
      </c>
      <c r="FW575" s="2">
        <v>0</v>
      </c>
      <c r="FX575">
        <v>0</v>
      </c>
      <c r="FY575" s="2">
        <v>0</v>
      </c>
      <c r="FZ575" s="2">
        <v>0</v>
      </c>
      <c r="GA575" s="2">
        <v>0</v>
      </c>
      <c r="GB575">
        <v>0</v>
      </c>
      <c r="GC575" s="2">
        <v>47.5</v>
      </c>
      <c r="GE575" s="2">
        <v>3964</v>
      </c>
      <c r="GH575" t="s">
        <v>268</v>
      </c>
      <c r="GK575" t="s">
        <v>269</v>
      </c>
      <c r="GR575" t="str">
        <f>""</f>
        <v/>
      </c>
      <c r="GS575" t="str">
        <f>""</f>
        <v/>
      </c>
      <c r="GT575" t="str">
        <f>""</f>
        <v/>
      </c>
      <c r="HF575" t="str">
        <f>""</f>
        <v/>
      </c>
      <c r="HK575" t="str">
        <f>""</f>
        <v/>
      </c>
      <c r="HN575" t="s">
        <v>271</v>
      </c>
      <c r="HP575" t="str">
        <f>""</f>
        <v/>
      </c>
      <c r="HQ575" t="str">
        <f>""</f>
        <v/>
      </c>
      <c r="IA575" t="str">
        <f>""</f>
        <v/>
      </c>
      <c r="IB575" t="str">
        <f>""</f>
        <v/>
      </c>
      <c r="IC575" t="str">
        <f>HYPERLINK("https://web.datatree.com/?/property?propertyId=3864473")</f>
        <v>https://web.datatree.com/?/property?propertyId=3864473</v>
      </c>
    </row>
    <row r="576" spans="1:237" x14ac:dyDescent="0.25">
      <c r="A576" t="s">
        <v>6017</v>
      </c>
      <c r="B576" t="s">
        <v>2126</v>
      </c>
      <c r="C576" t="s">
        <v>2126</v>
      </c>
      <c r="D576" t="s">
        <v>6018</v>
      </c>
      <c r="E576" t="s">
        <v>240</v>
      </c>
      <c r="F576">
        <v>4</v>
      </c>
      <c r="O576" t="s">
        <v>6019</v>
      </c>
      <c r="P576" t="s">
        <v>6017</v>
      </c>
      <c r="T576" t="s">
        <v>242</v>
      </c>
      <c r="AE576" t="s">
        <v>243</v>
      </c>
      <c r="AH576" t="s">
        <v>244</v>
      </c>
      <c r="AK576" t="s">
        <v>245</v>
      </c>
      <c r="AL576" t="s">
        <v>6020</v>
      </c>
      <c r="AM576">
        <v>1304</v>
      </c>
      <c r="AP576" t="s">
        <v>6021</v>
      </c>
      <c r="AQ576" t="s">
        <v>863</v>
      </c>
      <c r="AS576" t="s">
        <v>6022</v>
      </c>
      <c r="AT576" t="s">
        <v>6023</v>
      </c>
      <c r="AU576" t="s">
        <v>1201</v>
      </c>
      <c r="AV576" t="str">
        <f>"97229-5653"</f>
        <v>97229-5653</v>
      </c>
      <c r="AW576" t="s">
        <v>1374</v>
      </c>
      <c r="AX576" t="s">
        <v>6024</v>
      </c>
      <c r="AY576" t="s">
        <v>6025</v>
      </c>
      <c r="AZ576" t="s">
        <v>254</v>
      </c>
      <c r="BA576" t="s">
        <v>6026</v>
      </c>
      <c r="BB576" t="str">
        <f>"317-10-030"</f>
        <v>317-10-030</v>
      </c>
      <c r="BC576" t="str">
        <f>"31710030"</f>
        <v>31710030</v>
      </c>
      <c r="BD576" t="str">
        <f>"R31710030"</f>
        <v>R31710030</v>
      </c>
      <c r="BE576">
        <v>4015</v>
      </c>
      <c r="BJ576" t="s">
        <v>309</v>
      </c>
      <c r="BK576" t="s">
        <v>310</v>
      </c>
      <c r="BL576">
        <v>15</v>
      </c>
      <c r="BN576">
        <v>35.556262831794598</v>
      </c>
      <c r="BO576">
        <v>-114.39916532270099</v>
      </c>
      <c r="BP576" t="s">
        <v>311</v>
      </c>
      <c r="BQ576">
        <v>8</v>
      </c>
      <c r="BW576" t="s">
        <v>2951</v>
      </c>
      <c r="BX576" t="s">
        <v>2951</v>
      </c>
      <c r="CA576" t="str">
        <f>"33|48"</f>
        <v>33|48</v>
      </c>
      <c r="CC576">
        <v>0</v>
      </c>
      <c r="CD576">
        <v>0</v>
      </c>
      <c r="CE576">
        <v>0</v>
      </c>
      <c r="CF576">
        <v>0</v>
      </c>
      <c r="CI576">
        <v>0</v>
      </c>
      <c r="CJ576">
        <v>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0</v>
      </c>
      <c r="CR576">
        <v>0</v>
      </c>
      <c r="CS576">
        <v>0</v>
      </c>
      <c r="CT576">
        <v>0</v>
      </c>
      <c r="CU576">
        <v>0</v>
      </c>
      <c r="CX576">
        <v>0</v>
      </c>
      <c r="CZ576">
        <v>0</v>
      </c>
      <c r="DB576">
        <v>0</v>
      </c>
      <c r="DD576">
        <v>0</v>
      </c>
      <c r="DF576">
        <v>0</v>
      </c>
      <c r="DK576">
        <v>0</v>
      </c>
      <c r="DM576">
        <v>0</v>
      </c>
      <c r="DX576">
        <v>0</v>
      </c>
      <c r="EC576" t="s">
        <v>261</v>
      </c>
      <c r="ED576" t="s">
        <v>262</v>
      </c>
      <c r="EE576" t="s">
        <v>263</v>
      </c>
      <c r="EG576">
        <v>435600</v>
      </c>
      <c r="EH576">
        <v>10</v>
      </c>
      <c r="EI576">
        <v>0</v>
      </c>
      <c r="EJ576">
        <v>0</v>
      </c>
      <c r="EK576">
        <v>0</v>
      </c>
      <c r="EL576">
        <v>0</v>
      </c>
      <c r="EU576" t="s">
        <v>264</v>
      </c>
      <c r="EV576" t="s">
        <v>538</v>
      </c>
      <c r="EW576" t="s">
        <v>539</v>
      </c>
      <c r="EX576" s="1">
        <v>40135</v>
      </c>
      <c r="EY576" t="s">
        <v>267</v>
      </c>
      <c r="EZ576" t="str">
        <f>"FALSE"</f>
        <v>FALSE</v>
      </c>
      <c r="FA576">
        <v>2022</v>
      </c>
      <c r="FB576">
        <v>2020</v>
      </c>
      <c r="FC576">
        <v>400</v>
      </c>
      <c r="FD576" t="s">
        <v>246</v>
      </c>
      <c r="FE576" t="s">
        <v>246</v>
      </c>
      <c r="FF576" t="s">
        <v>246</v>
      </c>
      <c r="FG576" t="s">
        <v>246</v>
      </c>
      <c r="FH576" t="s">
        <v>246</v>
      </c>
      <c r="FI576" t="s">
        <v>246</v>
      </c>
      <c r="FJ576" t="s">
        <v>246</v>
      </c>
      <c r="FK576" t="s">
        <v>246</v>
      </c>
      <c r="FL576" t="s">
        <v>246</v>
      </c>
      <c r="FM576" t="s">
        <v>246</v>
      </c>
      <c r="FN576" t="s">
        <v>246</v>
      </c>
      <c r="FO576" t="s">
        <v>246</v>
      </c>
      <c r="FP576" t="s">
        <v>246</v>
      </c>
      <c r="FQ576" s="2">
        <v>1595</v>
      </c>
      <c r="FR576" s="2">
        <v>0</v>
      </c>
      <c r="FS576" s="2">
        <v>0</v>
      </c>
      <c r="FT576">
        <v>0</v>
      </c>
      <c r="FU576" s="2">
        <v>10635</v>
      </c>
      <c r="FV576" s="2">
        <v>10635</v>
      </c>
      <c r="FW576" s="2">
        <v>0</v>
      </c>
      <c r="FX576">
        <v>0</v>
      </c>
      <c r="FY576" s="2">
        <v>0</v>
      </c>
      <c r="FZ576" s="2">
        <v>0</v>
      </c>
      <c r="GA576" s="2">
        <v>0</v>
      </c>
      <c r="GB576">
        <v>0</v>
      </c>
      <c r="GC576" s="2">
        <v>107.42</v>
      </c>
      <c r="GE576" s="2">
        <v>10635</v>
      </c>
      <c r="GH576" t="s">
        <v>315</v>
      </c>
      <c r="GK576" t="s">
        <v>316</v>
      </c>
      <c r="GL576" t="s">
        <v>317</v>
      </c>
      <c r="GM576" t="s">
        <v>318</v>
      </c>
      <c r="GR576" t="str">
        <f>""</f>
        <v/>
      </c>
      <c r="GS576" t="str">
        <f>""</f>
        <v/>
      </c>
      <c r="GT576" t="str">
        <f>""</f>
        <v/>
      </c>
      <c r="HF576" t="str">
        <f>""</f>
        <v/>
      </c>
      <c r="HK576" t="str">
        <f>""</f>
        <v/>
      </c>
      <c r="HN576" t="s">
        <v>271</v>
      </c>
      <c r="HP576" t="str">
        <f>""</f>
        <v/>
      </c>
      <c r="HQ576" t="str">
        <f>""</f>
        <v/>
      </c>
      <c r="IA576" t="str">
        <f>""</f>
        <v/>
      </c>
      <c r="IB576" t="str">
        <f>""</f>
        <v/>
      </c>
      <c r="IC576" t="str">
        <f>HYPERLINK("https://web.datatree.com/?/property?propertyId=3878389")</f>
        <v>https://web.datatree.com/?/property?propertyId=3878389</v>
      </c>
    </row>
    <row r="577" spans="1:237" x14ac:dyDescent="0.25">
      <c r="A577" t="s">
        <v>6027</v>
      </c>
      <c r="B577" t="s">
        <v>6028</v>
      </c>
      <c r="C577" t="s">
        <v>6029</v>
      </c>
      <c r="D577" t="s">
        <v>6030</v>
      </c>
      <c r="E577" t="s">
        <v>240</v>
      </c>
      <c r="F577">
        <v>2</v>
      </c>
      <c r="O577" t="s">
        <v>6031</v>
      </c>
      <c r="P577" t="s">
        <v>6027</v>
      </c>
      <c r="T577" t="s">
        <v>242</v>
      </c>
      <c r="AE577" t="s">
        <v>243</v>
      </c>
      <c r="AH577" t="s">
        <v>244</v>
      </c>
      <c r="AK577" t="s">
        <v>245</v>
      </c>
      <c r="AM577">
        <v>16082</v>
      </c>
      <c r="AP577" t="s">
        <v>6032</v>
      </c>
      <c r="AQ577" t="s">
        <v>248</v>
      </c>
      <c r="AV577" t="str">
        <f>"V3S 0L2"</f>
        <v>V3S 0L2</v>
      </c>
      <c r="AX577" t="s">
        <v>6033</v>
      </c>
      <c r="AY577" t="s">
        <v>6034</v>
      </c>
      <c r="AZ577" t="s">
        <v>2333</v>
      </c>
      <c r="BA577" t="s">
        <v>6035</v>
      </c>
      <c r="BB577" t="str">
        <f>"353-12-004"</f>
        <v>353-12-004</v>
      </c>
      <c r="BC577" t="str">
        <f>"35312004"</f>
        <v>35312004</v>
      </c>
      <c r="BD577" t="str">
        <f>"R35312004"</f>
        <v>R35312004</v>
      </c>
      <c r="BE577">
        <v>4015</v>
      </c>
      <c r="BI577" t="s">
        <v>256</v>
      </c>
      <c r="BJ577" t="s">
        <v>257</v>
      </c>
      <c r="BK577" t="s">
        <v>258</v>
      </c>
      <c r="BL577">
        <v>25</v>
      </c>
      <c r="BN577">
        <v>35.180399920517097</v>
      </c>
      <c r="BO577">
        <v>-113.500939604688</v>
      </c>
      <c r="BP577" t="s">
        <v>259</v>
      </c>
      <c r="BW577" t="s">
        <v>1455</v>
      </c>
      <c r="BX577" t="s">
        <v>1455</v>
      </c>
      <c r="CA577" t="str">
        <f>"532"</f>
        <v>532</v>
      </c>
      <c r="CC577">
        <v>0</v>
      </c>
      <c r="CD577">
        <v>0</v>
      </c>
      <c r="CE577">
        <v>0</v>
      </c>
      <c r="CF577">
        <v>0</v>
      </c>
      <c r="CI577">
        <v>0</v>
      </c>
      <c r="CJ577">
        <v>0</v>
      </c>
      <c r="CL577">
        <v>0</v>
      </c>
      <c r="CM577">
        <v>0</v>
      </c>
      <c r="CN577">
        <v>0</v>
      </c>
      <c r="CO577">
        <v>0</v>
      </c>
      <c r="CP577">
        <v>0</v>
      </c>
      <c r="CQ577">
        <v>0</v>
      </c>
      <c r="CR577">
        <v>0</v>
      </c>
      <c r="CS577">
        <v>0</v>
      </c>
      <c r="CT577">
        <v>0</v>
      </c>
      <c r="CU577">
        <v>0</v>
      </c>
      <c r="CX577">
        <v>0</v>
      </c>
      <c r="CZ577">
        <v>0</v>
      </c>
      <c r="DB577">
        <v>0</v>
      </c>
      <c r="DD577">
        <v>0</v>
      </c>
      <c r="DF577">
        <v>0</v>
      </c>
      <c r="DK577">
        <v>0</v>
      </c>
      <c r="DM577">
        <v>0</v>
      </c>
      <c r="DX577">
        <v>0</v>
      </c>
      <c r="EC577" t="s">
        <v>261</v>
      </c>
      <c r="ED577" t="s">
        <v>262</v>
      </c>
      <c r="EE577" t="s">
        <v>263</v>
      </c>
      <c r="EG577">
        <v>435600</v>
      </c>
      <c r="EH577">
        <v>10</v>
      </c>
      <c r="EI577">
        <v>0</v>
      </c>
      <c r="EJ577">
        <v>0</v>
      </c>
      <c r="EK577">
        <v>0</v>
      </c>
      <c r="EL577">
        <v>0</v>
      </c>
      <c r="EU577" t="s">
        <v>264</v>
      </c>
      <c r="EV577" t="s">
        <v>265</v>
      </c>
      <c r="EW577" t="s">
        <v>266</v>
      </c>
      <c r="EX577" s="1">
        <v>40135</v>
      </c>
      <c r="EY577" t="s">
        <v>267</v>
      </c>
      <c r="EZ577" t="str">
        <f>"FALSE"</f>
        <v>FALSE</v>
      </c>
      <c r="FA577">
        <v>2022</v>
      </c>
      <c r="FB577">
        <v>2020</v>
      </c>
      <c r="FC577">
        <v>300</v>
      </c>
      <c r="FD577" t="s">
        <v>246</v>
      </c>
      <c r="FE577" t="s">
        <v>246</v>
      </c>
      <c r="FF577" t="s">
        <v>246</v>
      </c>
      <c r="FG577" t="s">
        <v>246</v>
      </c>
      <c r="FH577" t="s">
        <v>246</v>
      </c>
      <c r="FI577" t="s">
        <v>246</v>
      </c>
      <c r="FJ577" t="s">
        <v>246</v>
      </c>
      <c r="FK577" t="s">
        <v>246</v>
      </c>
      <c r="FL577" t="s">
        <v>246</v>
      </c>
      <c r="FM577" t="s">
        <v>246</v>
      </c>
      <c r="FN577" t="s">
        <v>246</v>
      </c>
      <c r="FO577" t="s">
        <v>246</v>
      </c>
      <c r="FP577" t="s">
        <v>246</v>
      </c>
      <c r="FQ577" s="2">
        <v>358</v>
      </c>
      <c r="FR577" s="2">
        <v>0</v>
      </c>
      <c r="FS577" s="2">
        <v>0</v>
      </c>
      <c r="FT577">
        <v>0</v>
      </c>
      <c r="FU577" s="2">
        <v>2388</v>
      </c>
      <c r="FV577" s="2">
        <v>2388</v>
      </c>
      <c r="FW577" s="2">
        <v>0</v>
      </c>
      <c r="FX577">
        <v>0</v>
      </c>
      <c r="FY577" s="2">
        <v>0</v>
      </c>
      <c r="FZ577" s="2">
        <v>0</v>
      </c>
      <c r="GA577" s="2">
        <v>0</v>
      </c>
      <c r="GB577">
        <v>0</v>
      </c>
      <c r="GC577" s="2">
        <v>40.700000000000003</v>
      </c>
      <c r="GE577" s="2">
        <v>2388</v>
      </c>
      <c r="GH577" t="s">
        <v>268</v>
      </c>
      <c r="GK577" t="s">
        <v>269</v>
      </c>
      <c r="GN577" s="1">
        <v>40505</v>
      </c>
      <c r="GO577" s="1">
        <v>40506</v>
      </c>
      <c r="GP577" s="2">
        <v>3000</v>
      </c>
      <c r="GQ577" t="s">
        <v>567</v>
      </c>
      <c r="GR577" t="str">
        <f>"                    "</f>
        <v xml:space="preserve">                    </v>
      </c>
      <c r="GS577" t="str">
        <f>"2010.69318"</f>
        <v>2010.69318</v>
      </c>
      <c r="GT577" t="str">
        <f>""</f>
        <v/>
      </c>
      <c r="HF577" t="str">
        <f>""</f>
        <v/>
      </c>
      <c r="HK577" t="str">
        <f>""</f>
        <v/>
      </c>
      <c r="HN577" t="s">
        <v>271</v>
      </c>
      <c r="HP577" t="str">
        <f>""</f>
        <v/>
      </c>
      <c r="HQ577" t="str">
        <f>""</f>
        <v/>
      </c>
      <c r="IA577" t="str">
        <f>""</f>
        <v/>
      </c>
      <c r="IB577" t="str">
        <f>""</f>
        <v/>
      </c>
      <c r="IC577" t="str">
        <f>HYPERLINK("https://web.datatree.com/?/property?propertyId=3855975")</f>
        <v>https://web.datatree.com/?/property?propertyId=3855975</v>
      </c>
    </row>
    <row r="578" spans="1:237" x14ac:dyDescent="0.25">
      <c r="A578" t="s">
        <v>6036</v>
      </c>
      <c r="B578" t="s">
        <v>6037</v>
      </c>
      <c r="C578" t="s">
        <v>6037</v>
      </c>
      <c r="D578" t="s">
        <v>6038</v>
      </c>
      <c r="E578" t="s">
        <v>240</v>
      </c>
      <c r="F578">
        <v>1</v>
      </c>
      <c r="O578" t="s">
        <v>6039</v>
      </c>
      <c r="P578" t="s">
        <v>6036</v>
      </c>
      <c r="T578" t="s">
        <v>242</v>
      </c>
      <c r="AE578" t="s">
        <v>243</v>
      </c>
      <c r="AH578" t="s">
        <v>244</v>
      </c>
      <c r="AK578" t="s">
        <v>245</v>
      </c>
      <c r="AL578" t="s">
        <v>457</v>
      </c>
      <c r="AM578">
        <v>14020</v>
      </c>
      <c r="AP578" t="s">
        <v>6040</v>
      </c>
      <c r="AS578" t="s">
        <v>6041</v>
      </c>
      <c r="AU578" t="s">
        <v>243</v>
      </c>
      <c r="AV578" t="str">
        <f>"85629-9702"</f>
        <v>85629-9702</v>
      </c>
      <c r="AW578" t="s">
        <v>2293</v>
      </c>
      <c r="AX578" t="s">
        <v>6042</v>
      </c>
      <c r="AY578" t="s">
        <v>6043</v>
      </c>
      <c r="AZ578" t="s">
        <v>254</v>
      </c>
      <c r="BA578" t="s">
        <v>6044</v>
      </c>
      <c r="BB578" t="str">
        <f>"210-41-052"</f>
        <v>210-41-052</v>
      </c>
      <c r="BC578" t="str">
        <f>"21041052"</f>
        <v>21041052</v>
      </c>
      <c r="BD578" t="str">
        <f>"R21041052"</f>
        <v>R21041052</v>
      </c>
      <c r="BE578">
        <v>4015</v>
      </c>
      <c r="BI578" t="s">
        <v>256</v>
      </c>
      <c r="BJ578">
        <v>16</v>
      </c>
      <c r="BK578" t="s">
        <v>310</v>
      </c>
      <c r="BL578">
        <v>34</v>
      </c>
      <c r="BN578">
        <v>34.768378434320397</v>
      </c>
      <c r="BO578">
        <v>-114.347296448869</v>
      </c>
      <c r="BP578" t="s">
        <v>3192</v>
      </c>
      <c r="BW578" t="s">
        <v>3193</v>
      </c>
      <c r="BX578" t="s">
        <v>3193</v>
      </c>
      <c r="CA578" t="str">
        <f>"84|85"</f>
        <v>84|85</v>
      </c>
      <c r="CC578">
        <v>0</v>
      </c>
      <c r="CD578">
        <v>0</v>
      </c>
      <c r="CE578">
        <v>0</v>
      </c>
      <c r="CF578">
        <v>0</v>
      </c>
      <c r="CI578">
        <v>0</v>
      </c>
      <c r="CJ578">
        <v>0</v>
      </c>
      <c r="CL578">
        <v>0</v>
      </c>
      <c r="CM578">
        <v>0</v>
      </c>
      <c r="CN578">
        <v>0</v>
      </c>
      <c r="CO578">
        <v>0</v>
      </c>
      <c r="CP578">
        <v>0</v>
      </c>
      <c r="CQ578">
        <v>0</v>
      </c>
      <c r="CR578">
        <v>0</v>
      </c>
      <c r="CS578">
        <v>0</v>
      </c>
      <c r="CT578">
        <v>0</v>
      </c>
      <c r="CU578">
        <v>0</v>
      </c>
      <c r="CX578">
        <v>0</v>
      </c>
      <c r="CZ578">
        <v>0</v>
      </c>
      <c r="DB578">
        <v>0</v>
      </c>
      <c r="DD578">
        <v>0</v>
      </c>
      <c r="DF578">
        <v>0</v>
      </c>
      <c r="DK578">
        <v>0</v>
      </c>
      <c r="DM578">
        <v>0</v>
      </c>
      <c r="DX578">
        <v>0</v>
      </c>
      <c r="EC578" t="s">
        <v>336</v>
      </c>
      <c r="ED578" t="s">
        <v>337</v>
      </c>
      <c r="EE578" t="s">
        <v>338</v>
      </c>
      <c r="EG578">
        <v>435600</v>
      </c>
      <c r="EH578">
        <v>10</v>
      </c>
      <c r="EI578">
        <v>0</v>
      </c>
      <c r="EJ578">
        <v>0</v>
      </c>
      <c r="EK578">
        <v>0</v>
      </c>
      <c r="EL578">
        <v>0</v>
      </c>
      <c r="EU578" t="s">
        <v>407</v>
      </c>
      <c r="EV578" t="s">
        <v>384</v>
      </c>
      <c r="EW578" t="s">
        <v>385</v>
      </c>
      <c r="EX578" s="1">
        <v>40135</v>
      </c>
      <c r="EY578" t="s">
        <v>267</v>
      </c>
      <c r="EZ578" t="str">
        <f>"TRUE"</f>
        <v>TRUE</v>
      </c>
      <c r="FA578">
        <v>2022</v>
      </c>
      <c r="FB578">
        <v>2020</v>
      </c>
      <c r="FC578">
        <v>1200</v>
      </c>
      <c r="FD578" t="s">
        <v>246</v>
      </c>
      <c r="FE578" t="s">
        <v>246</v>
      </c>
      <c r="FF578" t="s">
        <v>246</v>
      </c>
      <c r="FG578" t="s">
        <v>246</v>
      </c>
      <c r="FH578" t="s">
        <v>246</v>
      </c>
      <c r="FI578" t="s">
        <v>246</v>
      </c>
      <c r="FJ578" t="s">
        <v>246</v>
      </c>
      <c r="FK578" t="s">
        <v>246</v>
      </c>
      <c r="FL578" t="s">
        <v>246</v>
      </c>
      <c r="FM578" t="s">
        <v>246</v>
      </c>
      <c r="FN578" t="s">
        <v>246</v>
      </c>
      <c r="FO578" t="s">
        <v>246</v>
      </c>
      <c r="FP578" t="s">
        <v>246</v>
      </c>
      <c r="FQ578" s="2">
        <v>493</v>
      </c>
      <c r="FR578" s="2">
        <v>0</v>
      </c>
      <c r="FS578" s="2">
        <v>0</v>
      </c>
      <c r="FT578">
        <v>0</v>
      </c>
      <c r="FU578" s="2">
        <v>3288</v>
      </c>
      <c r="FV578" s="2">
        <v>3288</v>
      </c>
      <c r="FW578" s="2">
        <v>0</v>
      </c>
      <c r="FX578">
        <v>0</v>
      </c>
      <c r="FY578" s="2">
        <v>0</v>
      </c>
      <c r="FZ578" s="2">
        <v>0</v>
      </c>
      <c r="GA578" s="2">
        <v>0</v>
      </c>
      <c r="GB578">
        <v>0</v>
      </c>
      <c r="GC578" s="2">
        <v>26.66</v>
      </c>
      <c r="GE578" s="2">
        <v>3288</v>
      </c>
      <c r="GH578" t="s">
        <v>386</v>
      </c>
      <c r="GI578" t="s">
        <v>387</v>
      </c>
      <c r="GK578" t="s">
        <v>388</v>
      </c>
      <c r="GL578" t="s">
        <v>388</v>
      </c>
      <c r="GM578" t="s">
        <v>389</v>
      </c>
      <c r="GR578" t="str">
        <f>""</f>
        <v/>
      </c>
      <c r="GS578" t="str">
        <f>""</f>
        <v/>
      </c>
      <c r="GT578" t="str">
        <f>""</f>
        <v/>
      </c>
      <c r="GU578" s="1">
        <v>39661</v>
      </c>
      <c r="GV578" s="1">
        <v>39674</v>
      </c>
      <c r="GW578" s="2">
        <v>9500</v>
      </c>
      <c r="GX578" t="s">
        <v>566</v>
      </c>
      <c r="GY578" t="s">
        <v>362</v>
      </c>
      <c r="GZ578" t="s">
        <v>6045</v>
      </c>
      <c r="HF578" t="str">
        <f>"                    "</f>
        <v xml:space="preserve">                    </v>
      </c>
      <c r="HK578" t="str">
        <f>"                    "</f>
        <v xml:space="preserve">                    </v>
      </c>
      <c r="HM578" t="s">
        <v>1488</v>
      </c>
      <c r="HN578" t="s">
        <v>271</v>
      </c>
      <c r="HP578" t="str">
        <f>"7281.875"</f>
        <v>7281.875</v>
      </c>
      <c r="HQ578" t="str">
        <f>""</f>
        <v/>
      </c>
      <c r="IA578" t="str">
        <f>""</f>
        <v/>
      </c>
      <c r="IB578" t="str">
        <f>""</f>
        <v/>
      </c>
      <c r="IC578" t="str">
        <f>HYPERLINK("https://web.datatree.com/?/property?propertyId=3850385")</f>
        <v>https://web.datatree.com/?/property?propertyId=3850385</v>
      </c>
    </row>
    <row r="579" spans="1:237" x14ac:dyDescent="0.25">
      <c r="A579" t="s">
        <v>6046</v>
      </c>
      <c r="B579" t="s">
        <v>6047</v>
      </c>
      <c r="C579" t="s">
        <v>6048</v>
      </c>
      <c r="D579" t="s">
        <v>6049</v>
      </c>
      <c r="E579" t="s">
        <v>240</v>
      </c>
      <c r="F579">
        <v>2</v>
      </c>
      <c r="G579" t="s">
        <v>6050</v>
      </c>
      <c r="H579" t="s">
        <v>6051</v>
      </c>
      <c r="I579" t="s">
        <v>6051</v>
      </c>
      <c r="J579" t="s">
        <v>6052</v>
      </c>
      <c r="K579" t="s">
        <v>240</v>
      </c>
      <c r="L579">
        <v>2</v>
      </c>
      <c r="O579" t="s">
        <v>6053</v>
      </c>
      <c r="P579" t="s">
        <v>6054</v>
      </c>
      <c r="R579" t="s">
        <v>300</v>
      </c>
      <c r="T579" t="s">
        <v>242</v>
      </c>
      <c r="AE579" t="s">
        <v>243</v>
      </c>
      <c r="AH579" t="s">
        <v>244</v>
      </c>
      <c r="AK579" t="s">
        <v>245</v>
      </c>
      <c r="AM579">
        <v>4024</v>
      </c>
      <c r="AP579" t="s">
        <v>6055</v>
      </c>
      <c r="AQ579" t="s">
        <v>248</v>
      </c>
      <c r="AS579" t="s">
        <v>6056</v>
      </c>
      <c r="AT579" t="s">
        <v>6056</v>
      </c>
      <c r="AU579" t="s">
        <v>328</v>
      </c>
      <c r="AV579" t="str">
        <f>"91706-4436"</f>
        <v>91706-4436</v>
      </c>
      <c r="AW579" t="s">
        <v>592</v>
      </c>
      <c r="AX579" t="s">
        <v>6057</v>
      </c>
      <c r="AY579" t="s">
        <v>6058</v>
      </c>
      <c r="AZ579" t="s">
        <v>254</v>
      </c>
      <c r="BA579" t="s">
        <v>6059</v>
      </c>
      <c r="BB579" t="str">
        <f>"353-17-008"</f>
        <v>353-17-008</v>
      </c>
      <c r="BC579" t="str">
        <f>"35317008"</f>
        <v>35317008</v>
      </c>
      <c r="BD579" t="str">
        <f>"R35317008"</f>
        <v>R35317008</v>
      </c>
      <c r="BE579">
        <v>4015</v>
      </c>
      <c r="BI579" t="s">
        <v>256</v>
      </c>
      <c r="BJ579" t="s">
        <v>257</v>
      </c>
      <c r="BK579" t="s">
        <v>258</v>
      </c>
      <c r="BL579">
        <v>33</v>
      </c>
      <c r="BN579">
        <v>35.158650025028898</v>
      </c>
      <c r="BO579">
        <v>-113.54515501016</v>
      </c>
      <c r="BP579" t="s">
        <v>259</v>
      </c>
      <c r="CA579" t="str">
        <f>"164"</f>
        <v>164</v>
      </c>
      <c r="CC579">
        <v>0</v>
      </c>
      <c r="CD579">
        <v>0</v>
      </c>
      <c r="CE579">
        <v>0</v>
      </c>
      <c r="CF579">
        <v>0</v>
      </c>
      <c r="CI579">
        <v>0</v>
      </c>
      <c r="CJ579">
        <v>0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0</v>
      </c>
      <c r="CT579">
        <v>0</v>
      </c>
      <c r="CU579">
        <v>0</v>
      </c>
      <c r="CX579">
        <v>0</v>
      </c>
      <c r="CZ579">
        <v>0</v>
      </c>
      <c r="DB579">
        <v>0</v>
      </c>
      <c r="DD579">
        <v>0</v>
      </c>
      <c r="DF579">
        <v>0</v>
      </c>
      <c r="DK579">
        <v>0</v>
      </c>
      <c r="DM579">
        <v>0</v>
      </c>
      <c r="DX579">
        <v>0</v>
      </c>
      <c r="EC579" t="s">
        <v>261</v>
      </c>
      <c r="ED579" t="s">
        <v>262</v>
      </c>
      <c r="EE579" t="s">
        <v>263</v>
      </c>
      <c r="EG579">
        <v>435600</v>
      </c>
      <c r="EH579">
        <v>10</v>
      </c>
      <c r="EI579">
        <v>0</v>
      </c>
      <c r="EJ579">
        <v>0</v>
      </c>
      <c r="EK579">
        <v>0</v>
      </c>
      <c r="EL579">
        <v>0</v>
      </c>
      <c r="EU579" t="s">
        <v>264</v>
      </c>
      <c r="EV579" t="s">
        <v>265</v>
      </c>
      <c r="EW579" t="s">
        <v>266</v>
      </c>
      <c r="EX579" s="1">
        <v>40135</v>
      </c>
      <c r="EY579" t="s">
        <v>267</v>
      </c>
      <c r="EZ579" t="str">
        <f t="shared" ref="EZ579:EZ596" si="32">"FALSE"</f>
        <v>FALSE</v>
      </c>
      <c r="FA579">
        <v>2022</v>
      </c>
      <c r="FB579">
        <v>2020</v>
      </c>
      <c r="FC579">
        <v>300</v>
      </c>
      <c r="FD579" t="s">
        <v>246</v>
      </c>
      <c r="FE579" t="s">
        <v>246</v>
      </c>
      <c r="FF579" t="s">
        <v>246</v>
      </c>
      <c r="FG579" t="s">
        <v>246</v>
      </c>
      <c r="FH579" t="s">
        <v>246</v>
      </c>
      <c r="FI579" t="s">
        <v>246</v>
      </c>
      <c r="FJ579" t="s">
        <v>246</v>
      </c>
      <c r="FK579" t="s">
        <v>246</v>
      </c>
      <c r="FL579" t="s">
        <v>246</v>
      </c>
      <c r="FM579" t="s">
        <v>246</v>
      </c>
      <c r="FN579" t="s">
        <v>246</v>
      </c>
      <c r="FO579" t="s">
        <v>246</v>
      </c>
      <c r="FP579" t="s">
        <v>246</v>
      </c>
      <c r="FQ579" s="2">
        <v>851</v>
      </c>
      <c r="FR579" s="2">
        <v>0</v>
      </c>
      <c r="FS579" s="2">
        <v>0</v>
      </c>
      <c r="FT579">
        <v>0</v>
      </c>
      <c r="FU579" s="2">
        <v>5672</v>
      </c>
      <c r="FV579" s="2">
        <v>5672</v>
      </c>
      <c r="FW579" s="2">
        <v>0</v>
      </c>
      <c r="FX579">
        <v>0</v>
      </c>
      <c r="FY579" s="2">
        <v>0</v>
      </c>
      <c r="FZ579" s="2">
        <v>0</v>
      </c>
      <c r="GA579" s="2">
        <v>0</v>
      </c>
      <c r="GB579">
        <v>0</v>
      </c>
      <c r="GC579" s="2">
        <v>45.02</v>
      </c>
      <c r="GE579" s="2">
        <v>5672</v>
      </c>
      <c r="GF579">
        <v>14</v>
      </c>
      <c r="GH579" t="s">
        <v>268</v>
      </c>
      <c r="GK579" t="s">
        <v>269</v>
      </c>
      <c r="GR579" t="str">
        <f>""</f>
        <v/>
      </c>
      <c r="GS579" t="str">
        <f>""</f>
        <v/>
      </c>
      <c r="GT579" t="str">
        <f>""</f>
        <v/>
      </c>
      <c r="HF579" t="str">
        <f>""</f>
        <v/>
      </c>
      <c r="HK579" t="str">
        <f>""</f>
        <v/>
      </c>
      <c r="HN579" t="s">
        <v>271</v>
      </c>
      <c r="HP579" t="str">
        <f>""</f>
        <v/>
      </c>
      <c r="HQ579" t="str">
        <f>""</f>
        <v/>
      </c>
      <c r="IA579" t="str">
        <f>""</f>
        <v/>
      </c>
      <c r="IB579" t="str">
        <f>""</f>
        <v/>
      </c>
      <c r="IC579" t="str">
        <f>HYPERLINK("https://web.datatree.com/?/property?propertyId=3838237")</f>
        <v>https://web.datatree.com/?/property?propertyId=3838237</v>
      </c>
    </row>
    <row r="580" spans="1:237" x14ac:dyDescent="0.25">
      <c r="A580" t="s">
        <v>1325</v>
      </c>
      <c r="D580" t="s">
        <v>1325</v>
      </c>
      <c r="E580" t="s">
        <v>273</v>
      </c>
      <c r="F580">
        <v>28</v>
      </c>
      <c r="O580" t="s">
        <v>1325</v>
      </c>
      <c r="P580" t="s">
        <v>1325</v>
      </c>
      <c r="Q580" t="s">
        <v>1326</v>
      </c>
      <c r="T580" t="s">
        <v>242</v>
      </c>
      <c r="AE580" t="s">
        <v>243</v>
      </c>
      <c r="AH580" t="s">
        <v>244</v>
      </c>
      <c r="AK580" t="s">
        <v>245</v>
      </c>
      <c r="AL580" t="s">
        <v>396</v>
      </c>
      <c r="AM580">
        <v>5013</v>
      </c>
      <c r="AP580" t="s">
        <v>1327</v>
      </c>
      <c r="AQ580" t="s">
        <v>375</v>
      </c>
      <c r="AR580">
        <v>100</v>
      </c>
      <c r="AS580" t="s">
        <v>1328</v>
      </c>
      <c r="AT580" t="s">
        <v>1328</v>
      </c>
      <c r="AU580" t="s">
        <v>243</v>
      </c>
      <c r="AV580" t="str">
        <f>"85934"</f>
        <v>85934</v>
      </c>
      <c r="AW580" t="s">
        <v>1329</v>
      </c>
      <c r="AX580" t="s">
        <v>1330</v>
      </c>
      <c r="AY580" t="s">
        <v>1331</v>
      </c>
      <c r="AZ580" t="s">
        <v>254</v>
      </c>
      <c r="BA580" t="s">
        <v>6060</v>
      </c>
      <c r="BB580" t="str">
        <f>"102-39-044"</f>
        <v>102-39-044</v>
      </c>
      <c r="BC580" t="str">
        <f>"10239044"</f>
        <v>10239044</v>
      </c>
      <c r="BD580" t="str">
        <f>"R10239044"</f>
        <v>R10239044</v>
      </c>
      <c r="BE580">
        <v>4015</v>
      </c>
      <c r="BI580" t="s">
        <v>256</v>
      </c>
      <c r="BJ580" t="s">
        <v>424</v>
      </c>
      <c r="BK580" t="s">
        <v>258</v>
      </c>
      <c r="BL580">
        <v>35</v>
      </c>
      <c r="BN580">
        <v>34.594428399999998</v>
      </c>
      <c r="BO580">
        <v>-113.48432465</v>
      </c>
      <c r="BP580" t="s">
        <v>994</v>
      </c>
      <c r="BW580" t="s">
        <v>995</v>
      </c>
      <c r="BX580" t="s">
        <v>995</v>
      </c>
      <c r="CA580" t="str">
        <f>"108"</f>
        <v>108</v>
      </c>
      <c r="CC580">
        <v>0</v>
      </c>
      <c r="CD580">
        <v>0</v>
      </c>
      <c r="CE580">
        <v>0</v>
      </c>
      <c r="CF580">
        <v>0</v>
      </c>
      <c r="CI580">
        <v>0</v>
      </c>
      <c r="CJ580">
        <v>0</v>
      </c>
      <c r="CL580">
        <v>0</v>
      </c>
      <c r="CM580">
        <v>0</v>
      </c>
      <c r="CN580">
        <v>0</v>
      </c>
      <c r="CO580">
        <v>0</v>
      </c>
      <c r="CP580">
        <v>0</v>
      </c>
      <c r="CQ580">
        <v>0</v>
      </c>
      <c r="CR580">
        <v>0</v>
      </c>
      <c r="CS580">
        <v>0</v>
      </c>
      <c r="CT580">
        <v>0</v>
      </c>
      <c r="CU580">
        <v>0</v>
      </c>
      <c r="CX580">
        <v>0</v>
      </c>
      <c r="CZ580">
        <v>0</v>
      </c>
      <c r="DB580">
        <v>0</v>
      </c>
      <c r="DD580">
        <v>0</v>
      </c>
      <c r="DF580">
        <v>0</v>
      </c>
      <c r="DK580">
        <v>0</v>
      </c>
      <c r="DM580">
        <v>0</v>
      </c>
      <c r="DX580">
        <v>0</v>
      </c>
      <c r="EC580" t="s">
        <v>261</v>
      </c>
      <c r="ED580" t="s">
        <v>262</v>
      </c>
      <c r="EE580" t="s">
        <v>263</v>
      </c>
      <c r="EG580">
        <v>435600</v>
      </c>
      <c r="EH580">
        <v>10</v>
      </c>
      <c r="EI580">
        <v>0</v>
      </c>
      <c r="EJ580">
        <v>0</v>
      </c>
      <c r="EK580">
        <v>0</v>
      </c>
      <c r="EL580">
        <v>0</v>
      </c>
      <c r="EU580" t="s">
        <v>264</v>
      </c>
      <c r="EV580" t="s">
        <v>427</v>
      </c>
      <c r="EW580" t="s">
        <v>428</v>
      </c>
      <c r="EX580" s="1">
        <v>40135</v>
      </c>
      <c r="EY580" t="s">
        <v>267</v>
      </c>
      <c r="EZ580" t="str">
        <f t="shared" si="32"/>
        <v>FALSE</v>
      </c>
      <c r="FA580">
        <v>2022</v>
      </c>
      <c r="FB580">
        <v>2020</v>
      </c>
      <c r="FC580">
        <v>600</v>
      </c>
      <c r="FD580" t="s">
        <v>246</v>
      </c>
      <c r="FE580" t="s">
        <v>246</v>
      </c>
      <c r="FF580" t="s">
        <v>246</v>
      </c>
      <c r="FG580" t="s">
        <v>246</v>
      </c>
      <c r="FH580" t="s">
        <v>246</v>
      </c>
      <c r="FI580" t="s">
        <v>246</v>
      </c>
      <c r="FJ580" t="s">
        <v>246</v>
      </c>
      <c r="FK580" t="s">
        <v>246</v>
      </c>
      <c r="FL580" t="s">
        <v>246</v>
      </c>
      <c r="FM580" t="s">
        <v>246</v>
      </c>
      <c r="FN580" t="s">
        <v>246</v>
      </c>
      <c r="FO580" t="s">
        <v>246</v>
      </c>
      <c r="FP580" t="s">
        <v>246</v>
      </c>
      <c r="FQ580" s="2">
        <v>509</v>
      </c>
      <c r="FR580" s="2">
        <v>0</v>
      </c>
      <c r="FS580" s="2">
        <v>0</v>
      </c>
      <c r="FT580">
        <v>0</v>
      </c>
      <c r="FU580" s="2">
        <v>3391</v>
      </c>
      <c r="FV580" s="2">
        <v>3391</v>
      </c>
      <c r="FW580" s="2">
        <v>0</v>
      </c>
      <c r="FX580">
        <v>0</v>
      </c>
      <c r="FY580" s="2">
        <v>0</v>
      </c>
      <c r="FZ580" s="2">
        <v>0</v>
      </c>
      <c r="GA580" s="2">
        <v>0</v>
      </c>
      <c r="GB580">
        <v>0</v>
      </c>
      <c r="GC580" s="2">
        <v>31.56</v>
      </c>
      <c r="GE580" s="2">
        <v>3391</v>
      </c>
      <c r="GH580" t="s">
        <v>289</v>
      </c>
      <c r="GK580" t="s">
        <v>290</v>
      </c>
      <c r="GL580" t="s">
        <v>290</v>
      </c>
      <c r="GN580" s="1">
        <v>43936</v>
      </c>
      <c r="GO580" s="1">
        <v>43952</v>
      </c>
      <c r="GQ580" t="s">
        <v>361</v>
      </c>
      <c r="GR580" t="str">
        <f>""</f>
        <v/>
      </c>
      <c r="GS580" t="str">
        <f>"2020.24637"</f>
        <v>2020.24637</v>
      </c>
      <c r="GT580" t="str">
        <f>""</f>
        <v/>
      </c>
      <c r="HF580" t="str">
        <f>""</f>
        <v/>
      </c>
      <c r="HK580" t="str">
        <f>""</f>
        <v/>
      </c>
      <c r="HN580" t="s">
        <v>271</v>
      </c>
      <c r="HP580" t="str">
        <f>""</f>
        <v/>
      </c>
      <c r="HQ580" t="str">
        <f>""</f>
        <v/>
      </c>
      <c r="IA580" t="str">
        <f>""</f>
        <v/>
      </c>
      <c r="IB580" t="str">
        <f>""</f>
        <v/>
      </c>
      <c r="IC580" t="str">
        <f>HYPERLINK("https://web.datatree.com/?/property?propertyId=3770605")</f>
        <v>https://web.datatree.com/?/property?propertyId=3770605</v>
      </c>
    </row>
    <row r="581" spans="1:237" x14ac:dyDescent="0.25">
      <c r="A581" t="s">
        <v>6061</v>
      </c>
      <c r="B581" t="s">
        <v>5172</v>
      </c>
      <c r="C581" t="s">
        <v>5172</v>
      </c>
      <c r="D581" t="s">
        <v>6062</v>
      </c>
      <c r="E581" t="s">
        <v>240</v>
      </c>
      <c r="F581">
        <v>8</v>
      </c>
      <c r="O581" t="s">
        <v>6063</v>
      </c>
      <c r="P581" t="s">
        <v>6061</v>
      </c>
      <c r="T581" t="s">
        <v>242</v>
      </c>
      <c r="AE581" t="s">
        <v>243</v>
      </c>
      <c r="AH581" t="s">
        <v>244</v>
      </c>
      <c r="AK581" t="s">
        <v>245</v>
      </c>
      <c r="AM581">
        <v>8</v>
      </c>
      <c r="AO581" t="s">
        <v>396</v>
      </c>
      <c r="AP581" t="s">
        <v>6064</v>
      </c>
      <c r="AQ581" t="s">
        <v>302</v>
      </c>
      <c r="AR581">
        <v>206</v>
      </c>
      <c r="AS581" t="s">
        <v>6065</v>
      </c>
      <c r="AT581" t="s">
        <v>6065</v>
      </c>
      <c r="AU581" t="s">
        <v>1127</v>
      </c>
      <c r="AV581" t="str">
        <f>"34949-2760"</f>
        <v>34949-2760</v>
      </c>
      <c r="AW581" t="s">
        <v>921</v>
      </c>
      <c r="AX581" t="s">
        <v>6066</v>
      </c>
      <c r="AY581" t="s">
        <v>6067</v>
      </c>
      <c r="AZ581" t="s">
        <v>254</v>
      </c>
      <c r="BA581" t="s">
        <v>6068</v>
      </c>
      <c r="BB581" t="str">
        <f>"102-38-061"</f>
        <v>102-38-061</v>
      </c>
      <c r="BC581" t="str">
        <f>"10238061"</f>
        <v>10238061</v>
      </c>
      <c r="BD581" t="str">
        <f>"R10238061"</f>
        <v>R10238061</v>
      </c>
      <c r="BE581">
        <v>4015</v>
      </c>
      <c r="BI581" t="s">
        <v>256</v>
      </c>
      <c r="BJ581" t="s">
        <v>424</v>
      </c>
      <c r="BK581" t="s">
        <v>258</v>
      </c>
      <c r="BL581">
        <v>27</v>
      </c>
      <c r="BN581">
        <v>34.605322013832897</v>
      </c>
      <c r="BO581">
        <v>-113.504046179914</v>
      </c>
      <c r="BP581" t="s">
        <v>1155</v>
      </c>
      <c r="BW581" t="s">
        <v>1156</v>
      </c>
      <c r="BX581" t="s">
        <v>1156</v>
      </c>
      <c r="CA581" t="str">
        <f>"61"</f>
        <v>61</v>
      </c>
      <c r="CC581">
        <v>0</v>
      </c>
      <c r="CD581">
        <v>0</v>
      </c>
      <c r="CE581">
        <v>0</v>
      </c>
      <c r="CF581">
        <v>0</v>
      </c>
      <c r="CI581">
        <v>0</v>
      </c>
      <c r="CJ581">
        <v>0</v>
      </c>
      <c r="CL581">
        <v>0</v>
      </c>
      <c r="CM581">
        <v>0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0</v>
      </c>
      <c r="CT581">
        <v>0</v>
      </c>
      <c r="CU581">
        <v>0</v>
      </c>
      <c r="CX581">
        <v>0</v>
      </c>
      <c r="CZ581">
        <v>0</v>
      </c>
      <c r="DB581">
        <v>0</v>
      </c>
      <c r="DD581">
        <v>0</v>
      </c>
      <c r="DF581">
        <v>0</v>
      </c>
      <c r="DK581">
        <v>0</v>
      </c>
      <c r="DM581">
        <v>0</v>
      </c>
      <c r="DX581">
        <v>0</v>
      </c>
      <c r="EC581" t="s">
        <v>261</v>
      </c>
      <c r="ED581" t="s">
        <v>262</v>
      </c>
      <c r="EE581" t="s">
        <v>263</v>
      </c>
      <c r="EG581">
        <v>435600</v>
      </c>
      <c r="EH581">
        <v>10</v>
      </c>
      <c r="EI581">
        <v>0</v>
      </c>
      <c r="EJ581">
        <v>0</v>
      </c>
      <c r="EK581">
        <v>0</v>
      </c>
      <c r="EL581">
        <v>0</v>
      </c>
      <c r="EU581" t="s">
        <v>264</v>
      </c>
      <c r="EV581" t="s">
        <v>522</v>
      </c>
      <c r="EW581" t="s">
        <v>523</v>
      </c>
      <c r="EX581" s="1">
        <v>40135</v>
      </c>
      <c r="EY581" t="s">
        <v>267</v>
      </c>
      <c r="EZ581" t="str">
        <f t="shared" si="32"/>
        <v>FALSE</v>
      </c>
      <c r="FA581">
        <v>2022</v>
      </c>
      <c r="FB581">
        <v>2020</v>
      </c>
      <c r="FC581">
        <v>600</v>
      </c>
      <c r="FD581" t="s">
        <v>246</v>
      </c>
      <c r="FE581" t="s">
        <v>246</v>
      </c>
      <c r="FF581" t="s">
        <v>246</v>
      </c>
      <c r="FG581" t="s">
        <v>246</v>
      </c>
      <c r="FH581" t="s">
        <v>246</v>
      </c>
      <c r="FI581" t="s">
        <v>246</v>
      </c>
      <c r="FJ581" t="s">
        <v>246</v>
      </c>
      <c r="FK581" t="s">
        <v>246</v>
      </c>
      <c r="FL581" t="s">
        <v>246</v>
      </c>
      <c r="FM581" t="s">
        <v>246</v>
      </c>
      <c r="FN581" t="s">
        <v>246</v>
      </c>
      <c r="FO581" t="s">
        <v>246</v>
      </c>
      <c r="FP581" t="s">
        <v>246</v>
      </c>
      <c r="FQ581" s="2">
        <v>509</v>
      </c>
      <c r="FR581" s="2">
        <v>0</v>
      </c>
      <c r="FS581" s="2">
        <v>0</v>
      </c>
      <c r="FT581">
        <v>0</v>
      </c>
      <c r="FU581" s="2">
        <v>3391</v>
      </c>
      <c r="FV581" s="2">
        <v>3391</v>
      </c>
      <c r="FW581" s="2">
        <v>0</v>
      </c>
      <c r="FX581">
        <v>0</v>
      </c>
      <c r="FY581" s="2">
        <v>0</v>
      </c>
      <c r="FZ581" s="2">
        <v>0</v>
      </c>
      <c r="GA581" s="2">
        <v>0</v>
      </c>
      <c r="GB581">
        <v>0</v>
      </c>
      <c r="GC581" s="2">
        <v>31.56</v>
      </c>
      <c r="GE581" s="2">
        <v>3391</v>
      </c>
      <c r="GH581" t="s">
        <v>289</v>
      </c>
      <c r="GK581" t="s">
        <v>290</v>
      </c>
      <c r="GL581" t="s">
        <v>290</v>
      </c>
      <c r="GN581" s="1">
        <v>38355</v>
      </c>
      <c r="GO581" s="1">
        <v>38362</v>
      </c>
      <c r="GP581" s="2">
        <v>3300</v>
      </c>
      <c r="GQ581" t="s">
        <v>362</v>
      </c>
      <c r="GR581" t="str">
        <f>"                    "</f>
        <v xml:space="preserve">                    </v>
      </c>
      <c r="GS581" t="str">
        <f>"5384.177"</f>
        <v>5384.177</v>
      </c>
      <c r="GT581" t="str">
        <f>""</f>
        <v/>
      </c>
      <c r="GU581" s="1">
        <v>38306</v>
      </c>
      <c r="GV581" s="1">
        <v>38313</v>
      </c>
      <c r="GW581" s="2">
        <v>9100</v>
      </c>
      <c r="GY581" t="s">
        <v>319</v>
      </c>
      <c r="GZ581" t="s">
        <v>6069</v>
      </c>
      <c r="HF581" t="str">
        <f>"                    "</f>
        <v xml:space="preserve">                    </v>
      </c>
      <c r="HK581" t="str">
        <f>"                    "</f>
        <v xml:space="preserve">                    </v>
      </c>
      <c r="HN581" t="s">
        <v>271</v>
      </c>
      <c r="HP581" t="str">
        <f>"5310.837"</f>
        <v>5310.837</v>
      </c>
      <c r="HQ581" t="str">
        <f>""</f>
        <v/>
      </c>
      <c r="IA581" t="str">
        <f>""</f>
        <v/>
      </c>
      <c r="IB581" t="str">
        <f>""</f>
        <v/>
      </c>
      <c r="IC581" t="str">
        <f>HYPERLINK("https://web.datatree.com/?/property?propertyId=3722150")</f>
        <v>https://web.datatree.com/?/property?propertyId=3722150</v>
      </c>
    </row>
    <row r="582" spans="1:237" x14ac:dyDescent="0.25">
      <c r="A582" t="s">
        <v>6070</v>
      </c>
      <c r="B582" t="s">
        <v>841</v>
      </c>
      <c r="C582" t="s">
        <v>841</v>
      </c>
      <c r="D582" t="s">
        <v>6071</v>
      </c>
      <c r="E582" t="s">
        <v>240</v>
      </c>
      <c r="F582">
        <v>1</v>
      </c>
      <c r="G582" t="s">
        <v>6072</v>
      </c>
      <c r="K582" t="s">
        <v>240</v>
      </c>
      <c r="O582" t="s">
        <v>6073</v>
      </c>
      <c r="P582" t="s">
        <v>6074</v>
      </c>
      <c r="R582" t="s">
        <v>300</v>
      </c>
      <c r="T582" t="s">
        <v>242</v>
      </c>
      <c r="AE582" t="s">
        <v>243</v>
      </c>
      <c r="AH582" t="s">
        <v>244</v>
      </c>
      <c r="AK582" t="s">
        <v>245</v>
      </c>
      <c r="AM582">
        <v>5432</v>
      </c>
      <c r="AP582" t="s">
        <v>6075</v>
      </c>
      <c r="AQ582" t="s">
        <v>302</v>
      </c>
      <c r="AS582" t="s">
        <v>6076</v>
      </c>
      <c r="AT582" t="s">
        <v>6076</v>
      </c>
      <c r="AU582" t="s">
        <v>328</v>
      </c>
      <c r="AV582" t="str">
        <f>"93063-2047"</f>
        <v>93063-2047</v>
      </c>
      <c r="AW582" t="s">
        <v>2685</v>
      </c>
      <c r="AX582" t="s">
        <v>6077</v>
      </c>
      <c r="AY582" t="s">
        <v>6078</v>
      </c>
      <c r="AZ582" t="s">
        <v>254</v>
      </c>
      <c r="BA582" t="s">
        <v>6079</v>
      </c>
      <c r="BB582" t="str">
        <f>"319-07-014D"</f>
        <v>319-07-014D</v>
      </c>
      <c r="BC582" t="str">
        <f>"31907014D"</f>
        <v>31907014D</v>
      </c>
      <c r="BD582" t="str">
        <f>"R31907014D"</f>
        <v>R31907014D</v>
      </c>
      <c r="BE582">
        <v>4015</v>
      </c>
      <c r="BJ582" t="s">
        <v>498</v>
      </c>
      <c r="BK582" t="s">
        <v>499</v>
      </c>
      <c r="BL582">
        <v>11</v>
      </c>
      <c r="BN582">
        <v>35.652305110363699</v>
      </c>
      <c r="BO582">
        <v>-114.27949923732</v>
      </c>
      <c r="BP582" t="s">
        <v>3030</v>
      </c>
      <c r="BW582" t="s">
        <v>3031</v>
      </c>
      <c r="BX582" t="s">
        <v>3031</v>
      </c>
      <c r="CA582" t="str">
        <f>"75"</f>
        <v>75</v>
      </c>
      <c r="CC582">
        <v>0</v>
      </c>
      <c r="CD582">
        <v>0</v>
      </c>
      <c r="CE582">
        <v>0</v>
      </c>
      <c r="CF582">
        <v>0</v>
      </c>
      <c r="CI582">
        <v>0</v>
      </c>
      <c r="CJ582">
        <v>0</v>
      </c>
      <c r="CL582">
        <v>0</v>
      </c>
      <c r="CM582">
        <v>0</v>
      </c>
      <c r="CN582">
        <v>0</v>
      </c>
      <c r="CO582">
        <v>0</v>
      </c>
      <c r="CP582">
        <v>0</v>
      </c>
      <c r="CQ582">
        <v>0</v>
      </c>
      <c r="CR582">
        <v>0</v>
      </c>
      <c r="CS582">
        <v>0</v>
      </c>
      <c r="CT582">
        <v>0</v>
      </c>
      <c r="CU582">
        <v>0</v>
      </c>
      <c r="CX582">
        <v>0</v>
      </c>
      <c r="CZ582">
        <v>0</v>
      </c>
      <c r="DB582">
        <v>0</v>
      </c>
      <c r="DD582">
        <v>0</v>
      </c>
      <c r="DF582">
        <v>0</v>
      </c>
      <c r="DK582">
        <v>0</v>
      </c>
      <c r="DM582">
        <v>0</v>
      </c>
      <c r="DX582">
        <v>0</v>
      </c>
      <c r="EC582" t="s">
        <v>261</v>
      </c>
      <c r="ED582" t="s">
        <v>262</v>
      </c>
      <c r="EE582" t="s">
        <v>263</v>
      </c>
      <c r="EG582">
        <v>435600</v>
      </c>
      <c r="EH582">
        <v>10</v>
      </c>
      <c r="EI582">
        <v>0</v>
      </c>
      <c r="EJ582">
        <v>0</v>
      </c>
      <c r="EK582">
        <v>0</v>
      </c>
      <c r="EL582">
        <v>0</v>
      </c>
      <c r="EU582" t="s">
        <v>264</v>
      </c>
      <c r="EV582" t="s">
        <v>502</v>
      </c>
      <c r="EW582" t="s">
        <v>503</v>
      </c>
      <c r="EX582" s="1">
        <v>40135</v>
      </c>
      <c r="EY582" t="s">
        <v>267</v>
      </c>
      <c r="EZ582" t="str">
        <f t="shared" si="32"/>
        <v>FALSE</v>
      </c>
      <c r="FA582">
        <v>2022</v>
      </c>
      <c r="FB582">
        <v>2020</v>
      </c>
      <c r="FC582">
        <v>1110</v>
      </c>
      <c r="FD582" t="s">
        <v>246</v>
      </c>
      <c r="FE582" t="s">
        <v>246</v>
      </c>
      <c r="FF582" t="s">
        <v>246</v>
      </c>
      <c r="FG582" t="s">
        <v>246</v>
      </c>
      <c r="FH582" t="s">
        <v>246</v>
      </c>
      <c r="FI582" t="s">
        <v>246</v>
      </c>
      <c r="FJ582" t="s">
        <v>246</v>
      </c>
      <c r="FK582" t="s">
        <v>246</v>
      </c>
      <c r="FL582" t="s">
        <v>246</v>
      </c>
      <c r="FM582" t="s">
        <v>246</v>
      </c>
      <c r="FN582" t="s">
        <v>246</v>
      </c>
      <c r="FO582" t="s">
        <v>246</v>
      </c>
      <c r="FP582" t="s">
        <v>246</v>
      </c>
      <c r="FQ582" s="2">
        <v>1082</v>
      </c>
      <c r="FR582" s="2">
        <v>0</v>
      </c>
      <c r="FS582" s="2">
        <v>0</v>
      </c>
      <c r="FT582">
        <v>0</v>
      </c>
      <c r="FU582" s="2">
        <v>7214</v>
      </c>
      <c r="FV582" s="2">
        <v>7214</v>
      </c>
      <c r="FW582" s="2">
        <v>0</v>
      </c>
      <c r="FX582">
        <v>0</v>
      </c>
      <c r="FY582" s="2">
        <v>0</v>
      </c>
      <c r="FZ582" s="2">
        <v>0</v>
      </c>
      <c r="GA582" s="2">
        <v>0</v>
      </c>
      <c r="GB582">
        <v>0</v>
      </c>
      <c r="GC582" s="2">
        <v>67.760000000000005</v>
      </c>
      <c r="GE582" s="2">
        <v>7214</v>
      </c>
      <c r="GH582" t="s">
        <v>315</v>
      </c>
      <c r="GK582" t="s">
        <v>316</v>
      </c>
      <c r="GL582" t="s">
        <v>317</v>
      </c>
      <c r="GM582" t="s">
        <v>318</v>
      </c>
      <c r="GR582" t="str">
        <f>""</f>
        <v/>
      </c>
      <c r="GS582" t="str">
        <f>""</f>
        <v/>
      </c>
      <c r="GT582" t="str">
        <f>""</f>
        <v/>
      </c>
      <c r="HF582" t="str">
        <f>""</f>
        <v/>
      </c>
      <c r="HK582" t="str">
        <f>""</f>
        <v/>
      </c>
      <c r="HN582" t="s">
        <v>271</v>
      </c>
      <c r="HP582" t="str">
        <f>""</f>
        <v/>
      </c>
      <c r="HQ582" t="str">
        <f>""</f>
        <v/>
      </c>
      <c r="IA582" t="str">
        <f>""</f>
        <v/>
      </c>
      <c r="IB582" t="str">
        <f>""</f>
        <v/>
      </c>
      <c r="IC582" t="str">
        <f>HYPERLINK("https://web.datatree.com/?/property?propertyId=3883605")</f>
        <v>https://web.datatree.com/?/property?propertyId=3883605</v>
      </c>
    </row>
    <row r="583" spans="1:237" x14ac:dyDescent="0.25">
      <c r="A583" t="s">
        <v>6080</v>
      </c>
      <c r="B583" t="s">
        <v>4648</v>
      </c>
      <c r="C583" t="s">
        <v>4648</v>
      </c>
      <c r="D583" t="s">
        <v>6081</v>
      </c>
      <c r="E583" t="s">
        <v>240</v>
      </c>
      <c r="F583">
        <v>1</v>
      </c>
      <c r="G583" t="s">
        <v>6082</v>
      </c>
      <c r="H583" t="s">
        <v>6083</v>
      </c>
      <c r="I583" t="s">
        <v>6084</v>
      </c>
      <c r="J583" t="s">
        <v>6085</v>
      </c>
      <c r="K583" t="s">
        <v>240</v>
      </c>
      <c r="L583">
        <v>2</v>
      </c>
      <c r="O583" t="s">
        <v>6086</v>
      </c>
      <c r="P583" t="s">
        <v>6087</v>
      </c>
      <c r="S583" t="s">
        <v>541</v>
      </c>
      <c r="T583" t="s">
        <v>242</v>
      </c>
      <c r="AE583" t="s">
        <v>243</v>
      </c>
      <c r="AH583" t="s">
        <v>244</v>
      </c>
      <c r="AK583" t="s">
        <v>245</v>
      </c>
      <c r="AL583" t="s">
        <v>246</v>
      </c>
      <c r="AM583">
        <v>724</v>
      </c>
      <c r="AP583" t="s">
        <v>6088</v>
      </c>
      <c r="AQ583" t="s">
        <v>248</v>
      </c>
      <c r="AS583" t="s">
        <v>6089</v>
      </c>
      <c r="AT583" t="s">
        <v>6089</v>
      </c>
      <c r="AU583" t="s">
        <v>2033</v>
      </c>
      <c r="AV583" t="str">
        <f>"74006-1962"</f>
        <v>74006-1962</v>
      </c>
      <c r="AW583" t="s">
        <v>2656</v>
      </c>
      <c r="AX583" t="s">
        <v>6090</v>
      </c>
      <c r="AY583" t="s">
        <v>6091</v>
      </c>
      <c r="AZ583" t="s">
        <v>254</v>
      </c>
      <c r="BA583" t="s">
        <v>6092</v>
      </c>
      <c r="BB583" t="str">
        <f>"319-04-009"</f>
        <v>319-04-009</v>
      </c>
      <c r="BC583" t="str">
        <f>"31904009"</f>
        <v>31904009</v>
      </c>
      <c r="BD583" t="str">
        <f>"R31904009"</f>
        <v>R31904009</v>
      </c>
      <c r="BE583">
        <v>4015</v>
      </c>
      <c r="BJ583" t="s">
        <v>498</v>
      </c>
      <c r="BK583" t="s">
        <v>499</v>
      </c>
      <c r="BL583">
        <v>5</v>
      </c>
      <c r="BN583">
        <v>35.6686669385778</v>
      </c>
      <c r="BO583">
        <v>-114.343951760243</v>
      </c>
      <c r="BP583" t="s">
        <v>3521</v>
      </c>
      <c r="BW583" t="s">
        <v>3522</v>
      </c>
      <c r="BX583" t="s">
        <v>3522</v>
      </c>
      <c r="CA583" t="str">
        <f>"25"</f>
        <v>25</v>
      </c>
      <c r="CC583">
        <v>0</v>
      </c>
      <c r="CD583">
        <v>0</v>
      </c>
      <c r="CE583">
        <v>0</v>
      </c>
      <c r="CF583">
        <v>0</v>
      </c>
      <c r="CI583">
        <v>0</v>
      </c>
      <c r="CJ583">
        <v>0</v>
      </c>
      <c r="CL583">
        <v>0</v>
      </c>
      <c r="CM583">
        <v>0</v>
      </c>
      <c r="CN583">
        <v>0</v>
      </c>
      <c r="CO583">
        <v>0</v>
      </c>
      <c r="CP583">
        <v>0</v>
      </c>
      <c r="CQ583">
        <v>0</v>
      </c>
      <c r="CR583">
        <v>0</v>
      </c>
      <c r="CS583">
        <v>0</v>
      </c>
      <c r="CT583">
        <v>0</v>
      </c>
      <c r="CU583">
        <v>0</v>
      </c>
      <c r="CX583">
        <v>0</v>
      </c>
      <c r="CZ583">
        <v>0</v>
      </c>
      <c r="DB583">
        <v>0</v>
      </c>
      <c r="DD583">
        <v>0</v>
      </c>
      <c r="DF583">
        <v>0</v>
      </c>
      <c r="DK583">
        <v>0</v>
      </c>
      <c r="DM583">
        <v>0</v>
      </c>
      <c r="DX583">
        <v>0</v>
      </c>
      <c r="EC583" t="s">
        <v>261</v>
      </c>
      <c r="ED583" t="s">
        <v>262</v>
      </c>
      <c r="EE583" t="s">
        <v>263</v>
      </c>
      <c r="EG583">
        <v>435600</v>
      </c>
      <c r="EH583">
        <v>10</v>
      </c>
      <c r="EI583">
        <v>0</v>
      </c>
      <c r="EJ583">
        <v>0</v>
      </c>
      <c r="EK583">
        <v>0</v>
      </c>
      <c r="EL583">
        <v>0</v>
      </c>
      <c r="EU583" t="s">
        <v>264</v>
      </c>
      <c r="EV583" t="s">
        <v>502</v>
      </c>
      <c r="EW583" t="s">
        <v>503</v>
      </c>
      <c r="EX583" s="1">
        <v>40135</v>
      </c>
      <c r="EY583" t="s">
        <v>267</v>
      </c>
      <c r="EZ583" t="str">
        <f t="shared" si="32"/>
        <v>FALSE</v>
      </c>
      <c r="FA583">
        <v>2022</v>
      </c>
      <c r="FB583">
        <v>2020</v>
      </c>
      <c r="FC583">
        <v>1110</v>
      </c>
      <c r="FD583" t="s">
        <v>246</v>
      </c>
      <c r="FE583" t="s">
        <v>246</v>
      </c>
      <c r="FF583" t="s">
        <v>246</v>
      </c>
      <c r="FG583" t="s">
        <v>246</v>
      </c>
      <c r="FH583" t="s">
        <v>246</v>
      </c>
      <c r="FI583" t="s">
        <v>246</v>
      </c>
      <c r="FJ583" t="s">
        <v>246</v>
      </c>
      <c r="FK583" t="s">
        <v>246</v>
      </c>
      <c r="FL583" t="s">
        <v>246</v>
      </c>
      <c r="FM583" t="s">
        <v>246</v>
      </c>
      <c r="FN583" t="s">
        <v>246</v>
      </c>
      <c r="FO583" t="s">
        <v>246</v>
      </c>
      <c r="FP583" t="s">
        <v>246</v>
      </c>
      <c r="FQ583" s="2">
        <v>1082</v>
      </c>
      <c r="FR583" s="2">
        <v>0</v>
      </c>
      <c r="FS583" s="2">
        <v>0</v>
      </c>
      <c r="FT583">
        <v>0</v>
      </c>
      <c r="FU583" s="2">
        <v>7214</v>
      </c>
      <c r="FV583" s="2">
        <v>7214</v>
      </c>
      <c r="FW583" s="2">
        <v>0</v>
      </c>
      <c r="FX583">
        <v>0</v>
      </c>
      <c r="FY583" s="2">
        <v>0</v>
      </c>
      <c r="FZ583" s="2">
        <v>0</v>
      </c>
      <c r="GA583" s="2">
        <v>0</v>
      </c>
      <c r="GB583">
        <v>0</v>
      </c>
      <c r="GC583" s="2">
        <v>67.760000000000005</v>
      </c>
      <c r="GE583" s="2">
        <v>7214</v>
      </c>
      <c r="GH583" t="s">
        <v>315</v>
      </c>
      <c r="GK583" t="s">
        <v>316</v>
      </c>
      <c r="GL583" t="s">
        <v>317</v>
      </c>
      <c r="GM583" t="s">
        <v>318</v>
      </c>
      <c r="GR583" t="str">
        <f>""</f>
        <v/>
      </c>
      <c r="GS583" t="str">
        <f>""</f>
        <v/>
      </c>
      <c r="GT583" t="str">
        <f>""</f>
        <v/>
      </c>
      <c r="HF583" t="str">
        <f>""</f>
        <v/>
      </c>
      <c r="HK583" t="str">
        <f>""</f>
        <v/>
      </c>
      <c r="HN583" t="s">
        <v>271</v>
      </c>
      <c r="HP583" t="str">
        <f>""</f>
        <v/>
      </c>
      <c r="HQ583" t="str">
        <f>""</f>
        <v/>
      </c>
      <c r="IA583" t="str">
        <f>""</f>
        <v/>
      </c>
      <c r="IB583" t="str">
        <f>""</f>
        <v/>
      </c>
      <c r="IC583" t="str">
        <f>HYPERLINK("https://web.datatree.com/?/property?propertyId=3890465")</f>
        <v>https://web.datatree.com/?/property?propertyId=3890465</v>
      </c>
    </row>
    <row r="584" spans="1:237" x14ac:dyDescent="0.25">
      <c r="A584" t="s">
        <v>2488</v>
      </c>
      <c r="B584" t="s">
        <v>2489</v>
      </c>
      <c r="C584" t="s">
        <v>2490</v>
      </c>
      <c r="D584" t="s">
        <v>2491</v>
      </c>
      <c r="E584" t="s">
        <v>240</v>
      </c>
      <c r="F584">
        <v>14</v>
      </c>
      <c r="G584" t="s">
        <v>2492</v>
      </c>
      <c r="H584" t="s">
        <v>2493</v>
      </c>
      <c r="I584" t="s">
        <v>2494</v>
      </c>
      <c r="J584" t="s">
        <v>2491</v>
      </c>
      <c r="K584" t="s">
        <v>240</v>
      </c>
      <c r="L584">
        <v>14</v>
      </c>
      <c r="O584" t="s">
        <v>2495</v>
      </c>
      <c r="P584" t="s">
        <v>2496</v>
      </c>
      <c r="Q584" t="s">
        <v>1421</v>
      </c>
      <c r="R584" t="s">
        <v>2309</v>
      </c>
      <c r="T584" t="s">
        <v>242</v>
      </c>
      <c r="AE584" t="s">
        <v>243</v>
      </c>
      <c r="AH584" t="s">
        <v>244</v>
      </c>
      <c r="AK584" t="s">
        <v>245</v>
      </c>
      <c r="AM584">
        <v>13</v>
      </c>
      <c r="AP584" t="s">
        <v>2497</v>
      </c>
      <c r="AS584" t="s">
        <v>2498</v>
      </c>
      <c r="AT584" t="s">
        <v>2498</v>
      </c>
      <c r="AU584" t="s">
        <v>1797</v>
      </c>
      <c r="AV584" t="str">
        <f>"83301"</f>
        <v>83301</v>
      </c>
      <c r="AX584" t="s">
        <v>2499</v>
      </c>
      <c r="AY584" t="s">
        <v>2500</v>
      </c>
      <c r="AZ584" t="s">
        <v>254</v>
      </c>
      <c r="BA584" t="s">
        <v>6093</v>
      </c>
      <c r="BB584" t="str">
        <f>"201-31-047"</f>
        <v>201-31-047</v>
      </c>
      <c r="BC584" t="str">
        <f>"20131047"</f>
        <v>20131047</v>
      </c>
      <c r="BD584" t="str">
        <f>"R20131047"</f>
        <v>R20131047</v>
      </c>
      <c r="BE584">
        <v>4015</v>
      </c>
      <c r="BI584" t="s">
        <v>256</v>
      </c>
      <c r="BJ584" t="s">
        <v>707</v>
      </c>
      <c r="BK584" t="s">
        <v>258</v>
      </c>
      <c r="BL584">
        <v>19</v>
      </c>
      <c r="BN584">
        <v>34.840069799963601</v>
      </c>
      <c r="BO584">
        <v>-113.587362529815</v>
      </c>
      <c r="BW584" t="s">
        <v>2809</v>
      </c>
      <c r="BX584" t="s">
        <v>2809</v>
      </c>
      <c r="CA584" t="str">
        <f>""</f>
        <v/>
      </c>
      <c r="CC584">
        <v>0</v>
      </c>
      <c r="CD584">
        <v>0</v>
      </c>
      <c r="CE584">
        <v>0</v>
      </c>
      <c r="CF584">
        <v>0</v>
      </c>
      <c r="CI584">
        <v>0</v>
      </c>
      <c r="CJ584">
        <v>0</v>
      </c>
      <c r="CL584">
        <v>0</v>
      </c>
      <c r="CM584">
        <v>0</v>
      </c>
      <c r="CN584">
        <v>0</v>
      </c>
      <c r="CO584">
        <v>0</v>
      </c>
      <c r="CP584">
        <v>0</v>
      </c>
      <c r="CQ584">
        <v>0</v>
      </c>
      <c r="CR584">
        <v>0</v>
      </c>
      <c r="CS584">
        <v>0</v>
      </c>
      <c r="CT584">
        <v>0</v>
      </c>
      <c r="CU584">
        <v>0</v>
      </c>
      <c r="CX584">
        <v>0</v>
      </c>
      <c r="CZ584">
        <v>0</v>
      </c>
      <c r="DB584">
        <v>0</v>
      </c>
      <c r="DD584">
        <v>0</v>
      </c>
      <c r="DF584">
        <v>0</v>
      </c>
      <c r="DK584">
        <v>0</v>
      </c>
      <c r="DM584">
        <v>0</v>
      </c>
      <c r="DX584">
        <v>0</v>
      </c>
      <c r="EC584" t="s">
        <v>336</v>
      </c>
      <c r="ED584" t="s">
        <v>405</v>
      </c>
      <c r="EE584" t="s">
        <v>406</v>
      </c>
      <c r="EG584">
        <v>435600</v>
      </c>
      <c r="EH584">
        <v>10</v>
      </c>
      <c r="EI584">
        <v>0</v>
      </c>
      <c r="EJ584">
        <v>0</v>
      </c>
      <c r="EK584">
        <v>0</v>
      </c>
      <c r="EL584">
        <v>0</v>
      </c>
      <c r="EU584" t="s">
        <v>264</v>
      </c>
      <c r="EV584" t="s">
        <v>709</v>
      </c>
      <c r="EW584" t="s">
        <v>710</v>
      </c>
      <c r="EX584" s="1">
        <v>40135</v>
      </c>
      <c r="EY584" t="s">
        <v>267</v>
      </c>
      <c r="EZ584" t="str">
        <f t="shared" si="32"/>
        <v>FALSE</v>
      </c>
      <c r="FA584">
        <v>2022</v>
      </c>
      <c r="FB584">
        <v>2020</v>
      </c>
      <c r="FC584">
        <v>600</v>
      </c>
      <c r="FD584" t="s">
        <v>246</v>
      </c>
      <c r="FE584" t="s">
        <v>246</v>
      </c>
      <c r="FF584" t="s">
        <v>246</v>
      </c>
      <c r="FG584" t="s">
        <v>246</v>
      </c>
      <c r="FH584" t="s">
        <v>246</v>
      </c>
      <c r="FI584" t="s">
        <v>246</v>
      </c>
      <c r="FJ584" t="s">
        <v>246</v>
      </c>
      <c r="FK584" t="s">
        <v>246</v>
      </c>
      <c r="FL584" t="s">
        <v>246</v>
      </c>
      <c r="FM584" t="s">
        <v>246</v>
      </c>
      <c r="FN584" t="s">
        <v>246</v>
      </c>
      <c r="FO584" t="s">
        <v>246</v>
      </c>
      <c r="FP584" t="s">
        <v>246</v>
      </c>
      <c r="FQ584" s="2">
        <v>296</v>
      </c>
      <c r="FR584" s="2">
        <v>0</v>
      </c>
      <c r="FS584" s="2">
        <v>0</v>
      </c>
      <c r="FT584">
        <v>0</v>
      </c>
      <c r="FU584" s="2">
        <v>1972</v>
      </c>
      <c r="FV584" s="2">
        <v>1972</v>
      </c>
      <c r="FW584" s="2">
        <v>0</v>
      </c>
      <c r="FX584">
        <v>0</v>
      </c>
      <c r="FY584" s="2">
        <v>0</v>
      </c>
      <c r="FZ584" s="2">
        <v>0</v>
      </c>
      <c r="GA584" s="2">
        <v>0</v>
      </c>
      <c r="GB584">
        <v>0</v>
      </c>
      <c r="GC584" s="2">
        <v>18.18</v>
      </c>
      <c r="GE584" s="2">
        <v>1972</v>
      </c>
      <c r="GH584" t="s">
        <v>289</v>
      </c>
      <c r="GK584" t="s">
        <v>290</v>
      </c>
      <c r="GL584" t="s">
        <v>290</v>
      </c>
      <c r="GR584" t="str">
        <f>""</f>
        <v/>
      </c>
      <c r="GS584" t="str">
        <f>""</f>
        <v/>
      </c>
      <c r="GT584" t="str">
        <f>""</f>
        <v/>
      </c>
      <c r="GU584" s="1">
        <v>44210</v>
      </c>
      <c r="GV584" s="1">
        <v>44216</v>
      </c>
      <c r="GW584" s="2">
        <v>240000</v>
      </c>
      <c r="GY584" t="s">
        <v>270</v>
      </c>
      <c r="GZ584" t="s">
        <v>2503</v>
      </c>
      <c r="HF584" t="str">
        <f>""</f>
        <v/>
      </c>
      <c r="HK584" t="str">
        <f>""</f>
        <v/>
      </c>
      <c r="HM584" t="s">
        <v>948</v>
      </c>
      <c r="HN584" t="s">
        <v>271</v>
      </c>
      <c r="HP584" t="str">
        <f>"2021.3759"</f>
        <v>2021.3759</v>
      </c>
      <c r="HQ584" t="str">
        <f>""</f>
        <v/>
      </c>
      <c r="HR584" s="1">
        <v>41878</v>
      </c>
      <c r="HS584" s="1">
        <v>41885</v>
      </c>
      <c r="HT584" s="2">
        <v>2500</v>
      </c>
      <c r="HU584" t="s">
        <v>553</v>
      </c>
      <c r="IA584" t="str">
        <f>"2014.38455"</f>
        <v>2014.38455</v>
      </c>
      <c r="IB584" t="str">
        <f>""</f>
        <v/>
      </c>
      <c r="IC584" t="str">
        <f>HYPERLINK("https://web.datatree.com/?/property?propertyId=3820551")</f>
        <v>https://web.datatree.com/?/property?propertyId=3820551</v>
      </c>
    </row>
    <row r="585" spans="1:237" x14ac:dyDescent="0.25">
      <c r="A585" t="s">
        <v>6094</v>
      </c>
      <c r="B585" t="s">
        <v>2490</v>
      </c>
      <c r="C585" t="s">
        <v>2490</v>
      </c>
      <c r="D585" t="s">
        <v>6095</v>
      </c>
      <c r="E585" t="s">
        <v>240</v>
      </c>
      <c r="F585">
        <v>1</v>
      </c>
      <c r="O585" t="s">
        <v>6096</v>
      </c>
      <c r="P585" t="s">
        <v>6094</v>
      </c>
      <c r="T585" t="s">
        <v>242</v>
      </c>
      <c r="AE585" t="s">
        <v>243</v>
      </c>
      <c r="AH585" t="s">
        <v>244</v>
      </c>
      <c r="AK585" t="s">
        <v>245</v>
      </c>
      <c r="AL585" t="s">
        <v>861</v>
      </c>
      <c r="AM585">
        <v>11250</v>
      </c>
      <c r="AP585" t="s">
        <v>6097</v>
      </c>
      <c r="AQ585" t="s">
        <v>375</v>
      </c>
      <c r="AS585" t="s">
        <v>6098</v>
      </c>
      <c r="AT585" t="s">
        <v>6098</v>
      </c>
      <c r="AU585" t="s">
        <v>461</v>
      </c>
      <c r="AV585" t="str">
        <f>"98092-4044"</f>
        <v>98092-4044</v>
      </c>
      <c r="AW585" t="s">
        <v>1184</v>
      </c>
      <c r="AX585" t="s">
        <v>6099</v>
      </c>
      <c r="AY585" t="s">
        <v>6100</v>
      </c>
      <c r="AZ585" t="s">
        <v>254</v>
      </c>
      <c r="BA585" t="s">
        <v>6101</v>
      </c>
      <c r="BB585" t="str">
        <f>"319-11-021C"</f>
        <v>319-11-021C</v>
      </c>
      <c r="BC585" t="str">
        <f>"31911021C"</f>
        <v>31911021C</v>
      </c>
      <c r="BD585" t="str">
        <f>"R31911021C"</f>
        <v>R31911021C</v>
      </c>
      <c r="BE585">
        <v>4015</v>
      </c>
      <c r="BJ585" t="s">
        <v>498</v>
      </c>
      <c r="BK585" t="s">
        <v>499</v>
      </c>
      <c r="BL585">
        <v>19</v>
      </c>
      <c r="BN585">
        <v>35.625177090141499</v>
      </c>
      <c r="BO585">
        <v>-114.359302485002</v>
      </c>
      <c r="BP585" t="s">
        <v>3970</v>
      </c>
      <c r="BW585" t="s">
        <v>3971</v>
      </c>
      <c r="BX585" t="s">
        <v>3971</v>
      </c>
      <c r="CA585" t="str">
        <f>"129"</f>
        <v>129</v>
      </c>
      <c r="CC585">
        <v>0</v>
      </c>
      <c r="CD585">
        <v>0</v>
      </c>
      <c r="CE585">
        <v>0</v>
      </c>
      <c r="CF585">
        <v>0</v>
      </c>
      <c r="CI585">
        <v>0</v>
      </c>
      <c r="CJ585">
        <v>0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0</v>
      </c>
      <c r="CS585">
        <v>0</v>
      </c>
      <c r="CT585">
        <v>0</v>
      </c>
      <c r="CU585">
        <v>0</v>
      </c>
      <c r="CX585">
        <v>0</v>
      </c>
      <c r="CZ585">
        <v>0</v>
      </c>
      <c r="DB585">
        <v>0</v>
      </c>
      <c r="DD585">
        <v>0</v>
      </c>
      <c r="DF585">
        <v>0</v>
      </c>
      <c r="DK585">
        <v>0</v>
      </c>
      <c r="DM585">
        <v>0</v>
      </c>
      <c r="DX585">
        <v>0</v>
      </c>
      <c r="EC585" t="s">
        <v>261</v>
      </c>
      <c r="ED585" t="s">
        <v>262</v>
      </c>
      <c r="EE585" t="s">
        <v>263</v>
      </c>
      <c r="EG585">
        <v>435600</v>
      </c>
      <c r="EH585">
        <v>10</v>
      </c>
      <c r="EI585">
        <v>0</v>
      </c>
      <c r="EJ585">
        <v>0</v>
      </c>
      <c r="EK585">
        <v>0</v>
      </c>
      <c r="EL585">
        <v>0</v>
      </c>
      <c r="EU585" t="s">
        <v>264</v>
      </c>
      <c r="EV585" t="s">
        <v>502</v>
      </c>
      <c r="EW585" t="s">
        <v>503</v>
      </c>
      <c r="EX585" s="1">
        <v>40135</v>
      </c>
      <c r="EY585" t="s">
        <v>267</v>
      </c>
      <c r="EZ585" t="str">
        <f t="shared" si="32"/>
        <v>FALSE</v>
      </c>
      <c r="FA585">
        <v>2022</v>
      </c>
      <c r="FB585">
        <v>2020</v>
      </c>
      <c r="FC585">
        <v>1110</v>
      </c>
      <c r="FD585" t="s">
        <v>246</v>
      </c>
      <c r="FE585" t="s">
        <v>246</v>
      </c>
      <c r="FF585" t="s">
        <v>246</v>
      </c>
      <c r="FG585" t="s">
        <v>246</v>
      </c>
      <c r="FH585" t="s">
        <v>246</v>
      </c>
      <c r="FI585" t="s">
        <v>246</v>
      </c>
      <c r="FJ585" t="s">
        <v>246</v>
      </c>
      <c r="FK585" t="s">
        <v>246</v>
      </c>
      <c r="FL585" t="s">
        <v>246</v>
      </c>
      <c r="FM585" t="s">
        <v>246</v>
      </c>
      <c r="FN585" t="s">
        <v>246</v>
      </c>
      <c r="FO585" t="s">
        <v>246</v>
      </c>
      <c r="FP585" t="s">
        <v>246</v>
      </c>
      <c r="FQ585" s="2">
        <v>1082</v>
      </c>
      <c r="FR585" s="2">
        <v>0</v>
      </c>
      <c r="FS585" s="2">
        <v>0</v>
      </c>
      <c r="FT585">
        <v>0</v>
      </c>
      <c r="FU585" s="2">
        <v>7214</v>
      </c>
      <c r="FV585" s="2">
        <v>7214</v>
      </c>
      <c r="FW585" s="2">
        <v>0</v>
      </c>
      <c r="FX585">
        <v>0</v>
      </c>
      <c r="FY585" s="2">
        <v>0</v>
      </c>
      <c r="FZ585" s="2">
        <v>0</v>
      </c>
      <c r="GA585" s="2">
        <v>0</v>
      </c>
      <c r="GB585">
        <v>0</v>
      </c>
      <c r="GC585" s="2">
        <v>67.760000000000005</v>
      </c>
      <c r="GE585" s="2">
        <v>7214</v>
      </c>
      <c r="GF585">
        <v>12</v>
      </c>
      <c r="GH585" t="s">
        <v>315</v>
      </c>
      <c r="GK585" t="s">
        <v>316</v>
      </c>
      <c r="GL585" t="s">
        <v>317</v>
      </c>
      <c r="GM585" t="s">
        <v>318</v>
      </c>
      <c r="GN585" s="1">
        <v>37950</v>
      </c>
      <c r="GO585" s="1">
        <v>37957</v>
      </c>
      <c r="GP585" s="2">
        <v>0</v>
      </c>
      <c r="GQ585" t="s">
        <v>319</v>
      </c>
      <c r="GR585" t="str">
        <f>"                    "</f>
        <v xml:space="preserve">                    </v>
      </c>
      <c r="GS585" t="str">
        <f>"4783.522"</f>
        <v>4783.522</v>
      </c>
      <c r="GT585" t="str">
        <f>""</f>
        <v/>
      </c>
      <c r="HF585" t="str">
        <f>""</f>
        <v/>
      </c>
      <c r="HK585" t="str">
        <f>""</f>
        <v/>
      </c>
      <c r="HN585" t="s">
        <v>271</v>
      </c>
      <c r="HP585" t="str">
        <f>""</f>
        <v/>
      </c>
      <c r="HQ585" t="str">
        <f>""</f>
        <v/>
      </c>
      <c r="IA585" t="str">
        <f>""</f>
        <v/>
      </c>
      <c r="IB585" t="str">
        <f>""</f>
        <v/>
      </c>
      <c r="IC585" t="str">
        <f>HYPERLINK("https://web.datatree.com/?/property?propertyId=3861876")</f>
        <v>https://web.datatree.com/?/property?propertyId=3861876</v>
      </c>
    </row>
    <row r="586" spans="1:237" x14ac:dyDescent="0.25">
      <c r="A586" t="s">
        <v>2972</v>
      </c>
      <c r="B586" t="s">
        <v>2973</v>
      </c>
      <c r="C586" t="s">
        <v>2974</v>
      </c>
      <c r="D586" t="s">
        <v>2975</v>
      </c>
      <c r="E586" t="s">
        <v>240</v>
      </c>
      <c r="F586">
        <v>3</v>
      </c>
      <c r="O586" t="s">
        <v>2976</v>
      </c>
      <c r="P586" t="s">
        <v>2972</v>
      </c>
      <c r="T586" t="s">
        <v>242</v>
      </c>
      <c r="AE586" t="s">
        <v>243</v>
      </c>
      <c r="AH586" t="s">
        <v>244</v>
      </c>
      <c r="AK586" t="s">
        <v>245</v>
      </c>
      <c r="AL586" t="s">
        <v>246</v>
      </c>
      <c r="AM586">
        <v>132</v>
      </c>
      <c r="AP586" t="s">
        <v>2977</v>
      </c>
      <c r="AQ586" t="s">
        <v>375</v>
      </c>
      <c r="AS586" t="s">
        <v>2978</v>
      </c>
      <c r="AT586" t="s">
        <v>2978</v>
      </c>
      <c r="AU586" t="s">
        <v>250</v>
      </c>
      <c r="AV586" t="str">
        <f>"60134-2316"</f>
        <v>60134-2316</v>
      </c>
      <c r="AW586" t="s">
        <v>1019</v>
      </c>
      <c r="AX586" t="s">
        <v>2979</v>
      </c>
      <c r="AY586" t="s">
        <v>2980</v>
      </c>
      <c r="AZ586" t="s">
        <v>254</v>
      </c>
      <c r="BA586" t="s">
        <v>6102</v>
      </c>
      <c r="BB586" t="str">
        <f>"340-16-066"</f>
        <v>340-16-066</v>
      </c>
      <c r="BC586" t="str">
        <f>"34016066"</f>
        <v>34016066</v>
      </c>
      <c r="BD586" t="str">
        <f>"R34016066"</f>
        <v>R34016066</v>
      </c>
      <c r="BE586">
        <v>4015</v>
      </c>
      <c r="BJ586" t="s">
        <v>333</v>
      </c>
      <c r="BK586" t="s">
        <v>499</v>
      </c>
      <c r="BL586">
        <v>9</v>
      </c>
      <c r="BN586">
        <v>35.479711470417897</v>
      </c>
      <c r="BO586">
        <v>-114.308644537494</v>
      </c>
      <c r="BP586" t="s">
        <v>2617</v>
      </c>
      <c r="BQ586">
        <v>11</v>
      </c>
      <c r="BW586" t="s">
        <v>2618</v>
      </c>
      <c r="BX586" t="s">
        <v>2618</v>
      </c>
      <c r="CA586" t="str">
        <f>"97|11"</f>
        <v>97|11</v>
      </c>
      <c r="CC586">
        <v>0</v>
      </c>
      <c r="CD586">
        <v>0</v>
      </c>
      <c r="CE586">
        <v>0</v>
      </c>
      <c r="CF586">
        <v>0</v>
      </c>
      <c r="CI586">
        <v>0</v>
      </c>
      <c r="CJ586">
        <v>0</v>
      </c>
      <c r="CL586">
        <v>0</v>
      </c>
      <c r="CM586">
        <v>0</v>
      </c>
      <c r="CN586">
        <v>0</v>
      </c>
      <c r="CO586">
        <v>0</v>
      </c>
      <c r="CP586">
        <v>0</v>
      </c>
      <c r="CQ586">
        <v>0</v>
      </c>
      <c r="CR586">
        <v>0</v>
      </c>
      <c r="CS586">
        <v>0</v>
      </c>
      <c r="CT586">
        <v>0</v>
      </c>
      <c r="CU586">
        <v>0</v>
      </c>
      <c r="CX586">
        <v>0</v>
      </c>
      <c r="CZ586">
        <v>0</v>
      </c>
      <c r="DB586">
        <v>0</v>
      </c>
      <c r="DD586">
        <v>0</v>
      </c>
      <c r="DF586">
        <v>0</v>
      </c>
      <c r="DK586">
        <v>0</v>
      </c>
      <c r="DM586">
        <v>0</v>
      </c>
      <c r="DX586">
        <v>0</v>
      </c>
      <c r="EC586" t="s">
        <v>261</v>
      </c>
      <c r="ED586" t="s">
        <v>262</v>
      </c>
      <c r="EE586" t="s">
        <v>263</v>
      </c>
      <c r="EG586">
        <v>435600</v>
      </c>
      <c r="EH586">
        <v>10</v>
      </c>
      <c r="EI586">
        <v>0</v>
      </c>
      <c r="EJ586">
        <v>0</v>
      </c>
      <c r="EK586">
        <v>0</v>
      </c>
      <c r="EL586">
        <v>0</v>
      </c>
      <c r="EU586" t="s">
        <v>264</v>
      </c>
      <c r="EV586" t="s">
        <v>1341</v>
      </c>
      <c r="EW586" t="s">
        <v>1342</v>
      </c>
      <c r="EX586" s="1">
        <v>40135</v>
      </c>
      <c r="EY586" t="s">
        <v>267</v>
      </c>
      <c r="EZ586" t="str">
        <f t="shared" si="32"/>
        <v>FALSE</v>
      </c>
      <c r="FA586">
        <v>2022</v>
      </c>
      <c r="FB586">
        <v>2020</v>
      </c>
      <c r="FC586">
        <v>400</v>
      </c>
      <c r="FD586" t="s">
        <v>246</v>
      </c>
      <c r="FE586" t="s">
        <v>246</v>
      </c>
      <c r="FF586" t="s">
        <v>246</v>
      </c>
      <c r="FG586" t="s">
        <v>246</v>
      </c>
      <c r="FH586" t="s">
        <v>246</v>
      </c>
      <c r="FI586" t="s">
        <v>246</v>
      </c>
      <c r="FJ586" t="s">
        <v>246</v>
      </c>
      <c r="FK586" t="s">
        <v>246</v>
      </c>
      <c r="FL586" t="s">
        <v>246</v>
      </c>
      <c r="FM586" t="s">
        <v>246</v>
      </c>
      <c r="FN586" t="s">
        <v>246</v>
      </c>
      <c r="FO586" t="s">
        <v>246</v>
      </c>
      <c r="FP586" t="s">
        <v>246</v>
      </c>
      <c r="FQ586" s="2">
        <v>3026</v>
      </c>
      <c r="FR586" s="2">
        <v>0</v>
      </c>
      <c r="FS586" s="2">
        <v>0</v>
      </c>
      <c r="FT586">
        <v>0</v>
      </c>
      <c r="FU586" s="2">
        <v>20176</v>
      </c>
      <c r="FV586" s="2">
        <v>20176</v>
      </c>
      <c r="FW586" s="2">
        <v>0</v>
      </c>
      <c r="FX586">
        <v>0</v>
      </c>
      <c r="FY586" s="2">
        <v>0</v>
      </c>
      <c r="FZ586" s="2">
        <v>0</v>
      </c>
      <c r="GA586" s="2">
        <v>0</v>
      </c>
      <c r="GB586">
        <v>0</v>
      </c>
      <c r="GC586" s="2">
        <v>160.4</v>
      </c>
      <c r="GE586" s="2">
        <v>20176</v>
      </c>
      <c r="GH586" t="s">
        <v>315</v>
      </c>
      <c r="GK586" t="s">
        <v>316</v>
      </c>
      <c r="GL586" t="s">
        <v>317</v>
      </c>
      <c r="GM586" t="s">
        <v>318</v>
      </c>
      <c r="GN586" s="1">
        <v>38672</v>
      </c>
      <c r="GO586" s="1">
        <v>38679</v>
      </c>
      <c r="GP586" s="2">
        <v>0</v>
      </c>
      <c r="GQ586" t="s">
        <v>362</v>
      </c>
      <c r="GR586" t="str">
        <f>"                    "</f>
        <v xml:space="preserve">                    </v>
      </c>
      <c r="GS586" t="str">
        <f>"5971.514"</f>
        <v>5971.514</v>
      </c>
      <c r="GT586" t="str">
        <f>""</f>
        <v/>
      </c>
      <c r="HF586" t="str">
        <f>""</f>
        <v/>
      </c>
      <c r="HK586" t="str">
        <f>""</f>
        <v/>
      </c>
      <c r="HN586" t="s">
        <v>271</v>
      </c>
      <c r="HP586" t="str">
        <f>""</f>
        <v/>
      </c>
      <c r="HQ586" t="str">
        <f>""</f>
        <v/>
      </c>
      <c r="IA586" t="str">
        <f>""</f>
        <v/>
      </c>
      <c r="IB586" t="str">
        <f>""</f>
        <v/>
      </c>
      <c r="IC586" t="str">
        <f>HYPERLINK("https://web.datatree.com/?/property?propertyId=3863244")</f>
        <v>https://web.datatree.com/?/property?propertyId=3863244</v>
      </c>
    </row>
    <row r="587" spans="1:237" x14ac:dyDescent="0.25">
      <c r="A587" t="s">
        <v>6103</v>
      </c>
      <c r="B587" t="s">
        <v>6104</v>
      </c>
      <c r="C587" t="s">
        <v>3010</v>
      </c>
      <c r="D587" t="s">
        <v>6105</v>
      </c>
      <c r="E587" t="s">
        <v>240</v>
      </c>
      <c r="F587">
        <v>1</v>
      </c>
      <c r="G587" t="s">
        <v>6106</v>
      </c>
      <c r="H587" t="s">
        <v>6107</v>
      </c>
      <c r="I587" t="s">
        <v>2188</v>
      </c>
      <c r="J587" t="s">
        <v>6105</v>
      </c>
      <c r="K587" t="s">
        <v>240</v>
      </c>
      <c r="L587">
        <v>1</v>
      </c>
      <c r="O587" t="s">
        <v>6108</v>
      </c>
      <c r="P587" t="s">
        <v>6109</v>
      </c>
      <c r="R587" t="s">
        <v>300</v>
      </c>
      <c r="T587" t="s">
        <v>242</v>
      </c>
      <c r="AE587" t="s">
        <v>243</v>
      </c>
      <c r="AH587" t="s">
        <v>244</v>
      </c>
      <c r="AK587" t="s">
        <v>245</v>
      </c>
      <c r="AM587">
        <v>819</v>
      </c>
      <c r="AP587" t="s">
        <v>6110</v>
      </c>
      <c r="AQ587" t="s">
        <v>375</v>
      </c>
      <c r="AS587" t="s">
        <v>1909</v>
      </c>
      <c r="AT587" t="s">
        <v>1909</v>
      </c>
      <c r="AU587" t="s">
        <v>400</v>
      </c>
      <c r="AV587" t="str">
        <f>"89002-9519"</f>
        <v>89002-9519</v>
      </c>
      <c r="AW587" t="s">
        <v>1349</v>
      </c>
      <c r="AX587" t="s">
        <v>6111</v>
      </c>
      <c r="AY587" t="s">
        <v>6112</v>
      </c>
      <c r="AZ587" t="s">
        <v>254</v>
      </c>
      <c r="BA587" t="s">
        <v>6113</v>
      </c>
      <c r="BB587" t="str">
        <f>"336-12-011"</f>
        <v>336-12-011</v>
      </c>
      <c r="BC587" t="str">
        <f>"33612011"</f>
        <v>33612011</v>
      </c>
      <c r="BD587" t="str">
        <f>"R33612011"</f>
        <v>R33612011</v>
      </c>
      <c r="BE587">
        <v>4015</v>
      </c>
      <c r="BJ587" t="s">
        <v>925</v>
      </c>
      <c r="BK587" t="s">
        <v>446</v>
      </c>
      <c r="BL587">
        <v>3</v>
      </c>
      <c r="BN587">
        <v>35.929462516480399</v>
      </c>
      <c r="BO587">
        <v>-114.088462956993</v>
      </c>
      <c r="BW587" t="s">
        <v>2210</v>
      </c>
      <c r="BX587" t="s">
        <v>2210</v>
      </c>
      <c r="CA587" t="str">
        <f>""</f>
        <v/>
      </c>
      <c r="CC587">
        <v>0</v>
      </c>
      <c r="CD587">
        <v>0</v>
      </c>
      <c r="CE587">
        <v>0</v>
      </c>
      <c r="CF587">
        <v>0</v>
      </c>
      <c r="CI587">
        <v>0</v>
      </c>
      <c r="CJ587">
        <v>0</v>
      </c>
      <c r="CL587">
        <v>0</v>
      </c>
      <c r="CM587">
        <v>0</v>
      </c>
      <c r="CN587">
        <v>0</v>
      </c>
      <c r="CO587">
        <v>0</v>
      </c>
      <c r="CP587">
        <v>0</v>
      </c>
      <c r="CQ587">
        <v>0</v>
      </c>
      <c r="CR587">
        <v>0</v>
      </c>
      <c r="CS587">
        <v>0</v>
      </c>
      <c r="CT587">
        <v>0</v>
      </c>
      <c r="CU587">
        <v>0</v>
      </c>
      <c r="CX587">
        <v>0</v>
      </c>
      <c r="CZ587">
        <v>0</v>
      </c>
      <c r="DB587">
        <v>0</v>
      </c>
      <c r="DD587">
        <v>0</v>
      </c>
      <c r="DF587">
        <v>0</v>
      </c>
      <c r="DK587">
        <v>0</v>
      </c>
      <c r="DM587">
        <v>0</v>
      </c>
      <c r="DX587">
        <v>0</v>
      </c>
      <c r="EC587" t="s">
        <v>261</v>
      </c>
      <c r="ED587" t="s">
        <v>6114</v>
      </c>
      <c r="EE587" t="s">
        <v>355</v>
      </c>
      <c r="EG587">
        <v>435600</v>
      </c>
      <c r="EH587">
        <v>10</v>
      </c>
      <c r="EI587">
        <v>0</v>
      </c>
      <c r="EJ587">
        <v>0</v>
      </c>
      <c r="EK587">
        <v>0</v>
      </c>
      <c r="EL587">
        <v>0</v>
      </c>
      <c r="EU587" t="s">
        <v>264</v>
      </c>
      <c r="EV587" t="s">
        <v>2211</v>
      </c>
      <c r="EW587" t="s">
        <v>2212</v>
      </c>
      <c r="EX587" s="1">
        <v>40135</v>
      </c>
      <c r="EY587" t="s">
        <v>267</v>
      </c>
      <c r="EZ587" t="str">
        <f t="shared" si="32"/>
        <v>FALSE</v>
      </c>
      <c r="FA587">
        <v>2022</v>
      </c>
      <c r="FB587">
        <v>2020</v>
      </c>
      <c r="FC587">
        <v>400</v>
      </c>
      <c r="FD587" t="s">
        <v>246</v>
      </c>
      <c r="FE587" t="s">
        <v>246</v>
      </c>
      <c r="FF587" t="s">
        <v>246</v>
      </c>
      <c r="FG587" t="s">
        <v>246</v>
      </c>
      <c r="FH587" t="s">
        <v>246</v>
      </c>
      <c r="FI587" t="s">
        <v>246</v>
      </c>
      <c r="FJ587" t="s">
        <v>246</v>
      </c>
      <c r="FK587" t="s">
        <v>246</v>
      </c>
      <c r="FL587" t="s">
        <v>246</v>
      </c>
      <c r="FM587" t="s">
        <v>246</v>
      </c>
      <c r="FN587" t="s">
        <v>246</v>
      </c>
      <c r="FO587" t="s">
        <v>246</v>
      </c>
      <c r="FP587" t="s">
        <v>246</v>
      </c>
      <c r="FQ587" s="2">
        <v>1082</v>
      </c>
      <c r="FR587" s="2">
        <v>0</v>
      </c>
      <c r="FS587" s="2">
        <v>0</v>
      </c>
      <c r="FT587">
        <v>0</v>
      </c>
      <c r="FU587" s="2">
        <v>7214</v>
      </c>
      <c r="FV587" s="2">
        <v>7214</v>
      </c>
      <c r="FW587" s="2">
        <v>0</v>
      </c>
      <c r="FX587">
        <v>0</v>
      </c>
      <c r="FY587" s="2">
        <v>0</v>
      </c>
      <c r="FZ587" s="2">
        <v>0</v>
      </c>
      <c r="GA587" s="2">
        <v>0</v>
      </c>
      <c r="GB587">
        <v>0</v>
      </c>
      <c r="GC587" s="2">
        <v>50.92</v>
      </c>
      <c r="GE587" s="2">
        <v>7214</v>
      </c>
      <c r="GH587" t="s">
        <v>315</v>
      </c>
      <c r="GK587" t="s">
        <v>316</v>
      </c>
      <c r="GL587" t="s">
        <v>317</v>
      </c>
      <c r="GM587" t="s">
        <v>318</v>
      </c>
      <c r="GR587" t="str">
        <f>""</f>
        <v/>
      </c>
      <c r="GS587" t="str">
        <f>""</f>
        <v/>
      </c>
      <c r="GT587" t="str">
        <f>""</f>
        <v/>
      </c>
      <c r="HF587" t="str">
        <f>""</f>
        <v/>
      </c>
      <c r="HK587" t="str">
        <f>""</f>
        <v/>
      </c>
      <c r="HN587" t="s">
        <v>271</v>
      </c>
      <c r="HP587" t="str">
        <f>""</f>
        <v/>
      </c>
      <c r="HQ587" t="str">
        <f>""</f>
        <v/>
      </c>
      <c r="IA587" t="str">
        <f>""</f>
        <v/>
      </c>
      <c r="IB587" t="str">
        <f>""</f>
        <v/>
      </c>
      <c r="IC587" t="str">
        <f>HYPERLINK("https://web.datatree.com/?/property?propertyId=3876182")</f>
        <v>https://web.datatree.com/?/property?propertyId=3876182</v>
      </c>
    </row>
    <row r="588" spans="1:237" x14ac:dyDescent="0.25">
      <c r="A588" t="s">
        <v>267</v>
      </c>
      <c r="D588" t="s">
        <v>267</v>
      </c>
      <c r="E588" t="s">
        <v>273</v>
      </c>
      <c r="F588">
        <v>551</v>
      </c>
      <c r="O588" t="s">
        <v>267</v>
      </c>
      <c r="P588" t="s">
        <v>267</v>
      </c>
      <c r="R588" t="s">
        <v>343</v>
      </c>
      <c r="T588" t="s">
        <v>242</v>
      </c>
      <c r="AE588" t="s">
        <v>243</v>
      </c>
      <c r="AH588" t="s">
        <v>244</v>
      </c>
      <c r="AK588" t="s">
        <v>245</v>
      </c>
      <c r="AP588" t="s">
        <v>554</v>
      </c>
      <c r="AS588" t="s">
        <v>345</v>
      </c>
      <c r="AT588" t="s">
        <v>345</v>
      </c>
      <c r="AU588" t="s">
        <v>243</v>
      </c>
      <c r="AV588" t="str">
        <f>"86402-7000"</f>
        <v>86402-7000</v>
      </c>
      <c r="AW588" t="s">
        <v>555</v>
      </c>
      <c r="AX588" t="s">
        <v>556</v>
      </c>
      <c r="AY588" t="s">
        <v>557</v>
      </c>
      <c r="AZ588" t="s">
        <v>254</v>
      </c>
      <c r="BA588" t="s">
        <v>6115</v>
      </c>
      <c r="BB588" t="str">
        <f>"241-17-021"</f>
        <v>241-17-021</v>
      </c>
      <c r="BC588" t="str">
        <f>"24117021"</f>
        <v>24117021</v>
      </c>
      <c r="BD588" t="str">
        <f>"R24117021"</f>
        <v>R24117021</v>
      </c>
      <c r="BE588">
        <v>4015</v>
      </c>
      <c r="BI588" t="s">
        <v>256</v>
      </c>
      <c r="BJ588" t="s">
        <v>281</v>
      </c>
      <c r="BK588" t="s">
        <v>351</v>
      </c>
      <c r="BL588">
        <v>33</v>
      </c>
      <c r="BN588">
        <v>34.681519708666102</v>
      </c>
      <c r="BO588">
        <v>-113.94556670018</v>
      </c>
      <c r="BP588" t="s">
        <v>6116</v>
      </c>
      <c r="BW588" t="s">
        <v>6117</v>
      </c>
      <c r="BX588" t="s">
        <v>6117</v>
      </c>
      <c r="CA588" t="str">
        <f>""</f>
        <v/>
      </c>
      <c r="CC588">
        <v>0</v>
      </c>
      <c r="CD588">
        <v>0</v>
      </c>
      <c r="CE588">
        <v>0</v>
      </c>
      <c r="CF588">
        <v>0</v>
      </c>
      <c r="CI588">
        <v>0</v>
      </c>
      <c r="CJ588">
        <v>0</v>
      </c>
      <c r="CL588">
        <v>0</v>
      </c>
      <c r="CM588">
        <v>0</v>
      </c>
      <c r="CN588">
        <v>0</v>
      </c>
      <c r="CO588">
        <v>0</v>
      </c>
      <c r="CP588">
        <v>0</v>
      </c>
      <c r="CQ588">
        <v>0</v>
      </c>
      <c r="CR588">
        <v>0</v>
      </c>
      <c r="CS588">
        <v>0</v>
      </c>
      <c r="CT588">
        <v>0</v>
      </c>
      <c r="CU588">
        <v>0</v>
      </c>
      <c r="CX588">
        <v>0</v>
      </c>
      <c r="CZ588">
        <v>0</v>
      </c>
      <c r="DB588">
        <v>0</v>
      </c>
      <c r="DD588">
        <v>0</v>
      </c>
      <c r="DF588">
        <v>0</v>
      </c>
      <c r="DK588">
        <v>0</v>
      </c>
      <c r="DM588">
        <v>0</v>
      </c>
      <c r="DX588">
        <v>0</v>
      </c>
      <c r="EC588" t="s">
        <v>261</v>
      </c>
      <c r="ED588" t="s">
        <v>1078</v>
      </c>
      <c r="EE588" t="s">
        <v>562</v>
      </c>
      <c r="EG588">
        <v>435600</v>
      </c>
      <c r="EH588">
        <v>10</v>
      </c>
      <c r="EI588">
        <v>0</v>
      </c>
      <c r="EJ588">
        <v>0</v>
      </c>
      <c r="EK588">
        <v>0</v>
      </c>
      <c r="EL588">
        <v>0</v>
      </c>
      <c r="EU588" t="s">
        <v>653</v>
      </c>
      <c r="EV588" t="s">
        <v>6118</v>
      </c>
      <c r="EW588" t="s">
        <v>6119</v>
      </c>
      <c r="EX588" s="1">
        <v>40135</v>
      </c>
      <c r="EY588" t="s">
        <v>267</v>
      </c>
      <c r="EZ588" t="str">
        <f t="shared" si="32"/>
        <v>FALSE</v>
      </c>
      <c r="FA588">
        <v>2022</v>
      </c>
      <c r="FC588">
        <v>1300</v>
      </c>
      <c r="FD588" t="s">
        <v>246</v>
      </c>
      <c r="FE588" t="s">
        <v>246</v>
      </c>
      <c r="FF588" t="s">
        <v>246</v>
      </c>
      <c r="FG588" t="s">
        <v>246</v>
      </c>
      <c r="FH588" t="s">
        <v>246</v>
      </c>
      <c r="FI588" t="s">
        <v>246</v>
      </c>
      <c r="FJ588" t="s">
        <v>246</v>
      </c>
      <c r="FK588" t="s">
        <v>246</v>
      </c>
      <c r="FL588" t="s">
        <v>246</v>
      </c>
      <c r="FM588" t="s">
        <v>613</v>
      </c>
      <c r="FN588" t="s">
        <v>246</v>
      </c>
      <c r="FO588" t="s">
        <v>246</v>
      </c>
      <c r="FP588" t="s">
        <v>246</v>
      </c>
      <c r="FQ588" s="2">
        <v>915</v>
      </c>
      <c r="FR588" s="2">
        <v>0</v>
      </c>
      <c r="FS588" s="2">
        <v>0</v>
      </c>
      <c r="FT588">
        <v>0</v>
      </c>
      <c r="FU588" s="2">
        <v>6103</v>
      </c>
      <c r="FV588" s="2">
        <v>6103</v>
      </c>
      <c r="FW588" s="2">
        <v>0</v>
      </c>
      <c r="FX588">
        <v>0</v>
      </c>
      <c r="FY588" s="2">
        <v>0</v>
      </c>
      <c r="FZ588" s="2">
        <v>0</v>
      </c>
      <c r="GA588" s="2">
        <v>0</v>
      </c>
      <c r="GB588">
        <v>0</v>
      </c>
      <c r="GE588" s="2">
        <v>6103</v>
      </c>
      <c r="GH588" t="s">
        <v>410</v>
      </c>
      <c r="GK588" t="s">
        <v>411</v>
      </c>
      <c r="GL588" t="s">
        <v>411</v>
      </c>
      <c r="GR588" t="str">
        <f>""</f>
        <v/>
      </c>
      <c r="GS588" t="str">
        <f>""</f>
        <v/>
      </c>
      <c r="GT588" t="str">
        <f>""</f>
        <v/>
      </c>
      <c r="GV588" s="1">
        <v>38659</v>
      </c>
      <c r="GW588" s="2">
        <v>35565</v>
      </c>
      <c r="GX588" t="s">
        <v>566</v>
      </c>
      <c r="GY588" t="s">
        <v>362</v>
      </c>
      <c r="GZ588" t="s">
        <v>6120</v>
      </c>
      <c r="HF588" t="str">
        <f>"                    "</f>
        <v xml:space="preserve">                    </v>
      </c>
      <c r="HK588" t="str">
        <f>"                    "</f>
        <v xml:space="preserve">                    </v>
      </c>
      <c r="HM588" t="s">
        <v>642</v>
      </c>
      <c r="HN588" t="s">
        <v>271</v>
      </c>
      <c r="HP588" t="str">
        <f>"5934.817"</f>
        <v>5934.817</v>
      </c>
      <c r="HQ588" t="str">
        <f>""</f>
        <v/>
      </c>
      <c r="IA588" t="str">
        <f>""</f>
        <v/>
      </c>
      <c r="IB588" t="str">
        <f>""</f>
        <v/>
      </c>
      <c r="IC588" t="str">
        <f>HYPERLINK("https://web.datatree.com/?/property?propertyId=3885919")</f>
        <v>https://web.datatree.com/?/property?propertyId=3885919</v>
      </c>
    </row>
    <row r="589" spans="1:237" x14ac:dyDescent="0.25">
      <c r="A589" t="s">
        <v>342</v>
      </c>
      <c r="D589" t="s">
        <v>342</v>
      </c>
      <c r="E589" t="s">
        <v>273</v>
      </c>
      <c r="F589">
        <v>8315</v>
      </c>
      <c r="O589" t="s">
        <v>342</v>
      </c>
      <c r="P589" t="s">
        <v>342</v>
      </c>
      <c r="Q589" t="s">
        <v>343</v>
      </c>
      <c r="R589" t="s">
        <v>343</v>
      </c>
      <c r="T589" t="s">
        <v>242</v>
      </c>
      <c r="AE589" t="s">
        <v>243</v>
      </c>
      <c r="AH589" t="s">
        <v>244</v>
      </c>
      <c r="AK589" t="s">
        <v>245</v>
      </c>
      <c r="AP589" t="s">
        <v>344</v>
      </c>
      <c r="AS589" t="s">
        <v>345</v>
      </c>
      <c r="AT589" t="s">
        <v>345</v>
      </c>
      <c r="AU589" t="s">
        <v>243</v>
      </c>
      <c r="AV589" t="str">
        <f>"86402"</f>
        <v>86402</v>
      </c>
      <c r="AW589" t="s">
        <v>346</v>
      </c>
      <c r="AX589" t="s">
        <v>347</v>
      </c>
      <c r="AY589" t="s">
        <v>348</v>
      </c>
      <c r="AZ589" t="s">
        <v>254</v>
      </c>
      <c r="BA589" t="s">
        <v>6121</v>
      </c>
      <c r="BB589" t="str">
        <f>"344-11-001B"</f>
        <v>344-11-001B</v>
      </c>
      <c r="BC589" t="str">
        <f>"34411001B"</f>
        <v>34411001B</v>
      </c>
      <c r="BD589" t="str">
        <f>"R34411001"</f>
        <v>R34411001</v>
      </c>
      <c r="BE589">
        <v>4015</v>
      </c>
      <c r="BJ589" t="s">
        <v>333</v>
      </c>
      <c r="BK589" t="s">
        <v>351</v>
      </c>
      <c r="BL589">
        <v>29</v>
      </c>
      <c r="BN589">
        <v>35.438049336517302</v>
      </c>
      <c r="BO589">
        <v>-113.99721664657601</v>
      </c>
      <c r="BP589" t="s">
        <v>6122</v>
      </c>
      <c r="BW589" t="s">
        <v>6123</v>
      </c>
      <c r="BX589" t="s">
        <v>6123</v>
      </c>
      <c r="CA589" t="str">
        <f>"158"</f>
        <v>158</v>
      </c>
      <c r="CC589">
        <v>0</v>
      </c>
      <c r="CD589">
        <v>0</v>
      </c>
      <c r="CE589">
        <v>0</v>
      </c>
      <c r="CF589">
        <v>0</v>
      </c>
      <c r="CI589">
        <v>0</v>
      </c>
      <c r="CJ589">
        <v>0</v>
      </c>
      <c r="CL589">
        <v>0</v>
      </c>
      <c r="CM589">
        <v>0</v>
      </c>
      <c r="CN589">
        <v>0</v>
      </c>
      <c r="CO589">
        <v>0</v>
      </c>
      <c r="CP589">
        <v>0</v>
      </c>
      <c r="CQ589">
        <v>0</v>
      </c>
      <c r="CR589">
        <v>0</v>
      </c>
      <c r="CS589">
        <v>0</v>
      </c>
      <c r="CT589">
        <v>0</v>
      </c>
      <c r="CU589">
        <v>0</v>
      </c>
      <c r="CX589">
        <v>0</v>
      </c>
      <c r="CZ589">
        <v>0</v>
      </c>
      <c r="DB589">
        <v>0</v>
      </c>
      <c r="DD589">
        <v>0</v>
      </c>
      <c r="DF589">
        <v>0</v>
      </c>
      <c r="DK589">
        <v>0</v>
      </c>
      <c r="DM589">
        <v>0</v>
      </c>
      <c r="DX589">
        <v>0</v>
      </c>
      <c r="EC589" t="s">
        <v>261</v>
      </c>
      <c r="ED589" t="s">
        <v>262</v>
      </c>
      <c r="EE589" t="s">
        <v>2040</v>
      </c>
      <c r="EG589">
        <v>435600</v>
      </c>
      <c r="EH589">
        <v>10</v>
      </c>
      <c r="EI589">
        <v>0</v>
      </c>
      <c r="EJ589">
        <v>0</v>
      </c>
      <c r="EK589">
        <v>0</v>
      </c>
      <c r="EL589">
        <v>0</v>
      </c>
      <c r="EU589" t="s">
        <v>264</v>
      </c>
      <c r="EV589" t="s">
        <v>3670</v>
      </c>
      <c r="EW589" t="s">
        <v>3671</v>
      </c>
      <c r="EX589" s="1">
        <v>40135</v>
      </c>
      <c r="EY589" t="s">
        <v>267</v>
      </c>
      <c r="EZ589" t="str">
        <f t="shared" si="32"/>
        <v>FALSE</v>
      </c>
      <c r="FA589">
        <v>2022</v>
      </c>
      <c r="FC589">
        <v>400</v>
      </c>
      <c r="FD589" t="s">
        <v>246</v>
      </c>
      <c r="FE589" t="s">
        <v>246</v>
      </c>
      <c r="FF589" t="s">
        <v>246</v>
      </c>
      <c r="FG589" t="s">
        <v>246</v>
      </c>
      <c r="FH589" t="s">
        <v>246</v>
      </c>
      <c r="FI589" t="s">
        <v>246</v>
      </c>
      <c r="FJ589" t="s">
        <v>246</v>
      </c>
      <c r="FK589" t="s">
        <v>246</v>
      </c>
      <c r="FL589" t="s">
        <v>246</v>
      </c>
      <c r="FM589" t="s">
        <v>246</v>
      </c>
      <c r="FN589" t="s">
        <v>246</v>
      </c>
      <c r="FO589" t="s">
        <v>246</v>
      </c>
      <c r="FP589" t="s">
        <v>246</v>
      </c>
      <c r="FQ589" s="2">
        <v>1817</v>
      </c>
      <c r="FR589" s="2">
        <v>0</v>
      </c>
      <c r="FS589" s="2">
        <v>0</v>
      </c>
      <c r="FT589">
        <v>0</v>
      </c>
      <c r="FU589" s="2">
        <v>12114</v>
      </c>
      <c r="FV589" s="2">
        <v>12114</v>
      </c>
      <c r="FW589" s="2">
        <v>0</v>
      </c>
      <c r="FX589">
        <v>0</v>
      </c>
      <c r="FY589" s="2">
        <v>0</v>
      </c>
      <c r="FZ589" s="2">
        <v>0</v>
      </c>
      <c r="GA589" s="2">
        <v>0</v>
      </c>
      <c r="GB589">
        <v>0</v>
      </c>
      <c r="GE589" s="2">
        <v>12114</v>
      </c>
      <c r="GF589">
        <v>8</v>
      </c>
      <c r="GH589" t="s">
        <v>315</v>
      </c>
      <c r="GK589" t="s">
        <v>358</v>
      </c>
      <c r="GL589" t="s">
        <v>359</v>
      </c>
      <c r="GM589" t="s">
        <v>360</v>
      </c>
      <c r="GN589" s="1">
        <v>43605</v>
      </c>
      <c r="GO589" s="1">
        <v>43629</v>
      </c>
      <c r="GQ589" t="s">
        <v>361</v>
      </c>
      <c r="GR589" t="str">
        <f>""</f>
        <v/>
      </c>
      <c r="GS589" t="str">
        <f>"2019.34414"</f>
        <v>2019.34414</v>
      </c>
      <c r="GT589" t="str">
        <f>""</f>
        <v/>
      </c>
      <c r="GU589" s="1">
        <v>38874</v>
      </c>
      <c r="GV589" s="1">
        <v>38888</v>
      </c>
      <c r="GW589" s="2">
        <v>45000</v>
      </c>
      <c r="GX589" t="s">
        <v>566</v>
      </c>
      <c r="GY589" t="s">
        <v>567</v>
      </c>
      <c r="GZ589" t="s">
        <v>6124</v>
      </c>
      <c r="HF589" t="str">
        <f>"                    "</f>
        <v xml:space="preserve">                    </v>
      </c>
      <c r="HK589" t="str">
        <f>"                    "</f>
        <v xml:space="preserve">                    </v>
      </c>
      <c r="HN589" t="s">
        <v>271</v>
      </c>
      <c r="HP589" t="str">
        <f>"6323.119"</f>
        <v>6323.119</v>
      </c>
      <c r="HQ589" t="str">
        <f>""</f>
        <v/>
      </c>
      <c r="HS589" s="1">
        <v>38408</v>
      </c>
      <c r="HT589" s="2">
        <v>13000</v>
      </c>
      <c r="HU589" t="s">
        <v>567</v>
      </c>
      <c r="HW589" s="2">
        <v>0</v>
      </c>
      <c r="IA589" t="str">
        <f>"5457.836"</f>
        <v>5457.836</v>
      </c>
      <c r="IB589" t="str">
        <f>""</f>
        <v/>
      </c>
      <c r="IC589" t="str">
        <f>HYPERLINK("https://web.datatree.com/?/property?propertyId=3835581")</f>
        <v>https://web.datatree.com/?/property?propertyId=3835581</v>
      </c>
    </row>
    <row r="590" spans="1:237" x14ac:dyDescent="0.25">
      <c r="A590" t="s">
        <v>1079</v>
      </c>
      <c r="D590" t="s">
        <v>1079</v>
      </c>
      <c r="E590" t="s">
        <v>273</v>
      </c>
      <c r="F590">
        <v>154</v>
      </c>
      <c r="G590" t="s">
        <v>6125</v>
      </c>
      <c r="K590" t="s">
        <v>273</v>
      </c>
      <c r="O590" t="s">
        <v>1079</v>
      </c>
      <c r="P590" t="s">
        <v>6126</v>
      </c>
      <c r="R590" t="s">
        <v>343</v>
      </c>
      <c r="T590" t="s">
        <v>407</v>
      </c>
      <c r="V590" t="s">
        <v>396</v>
      </c>
      <c r="W590">
        <v>866</v>
      </c>
      <c r="Z590" t="s">
        <v>6127</v>
      </c>
      <c r="AA590" t="s">
        <v>248</v>
      </c>
      <c r="AC590" t="s">
        <v>345</v>
      </c>
      <c r="AE590" t="s">
        <v>243</v>
      </c>
      <c r="AF590" t="str">
        <f>"86409"</f>
        <v>86409</v>
      </c>
      <c r="AG590" t="str">
        <f>"86409-3909"</f>
        <v>86409-3909</v>
      </c>
      <c r="AH590" t="s">
        <v>244</v>
      </c>
      <c r="AI590" t="s">
        <v>1591</v>
      </c>
      <c r="AJ590" t="s">
        <v>6128</v>
      </c>
      <c r="AK590" t="s">
        <v>6129</v>
      </c>
      <c r="AL590" t="s">
        <v>246</v>
      </c>
      <c r="AM590">
        <v>1</v>
      </c>
      <c r="AP590" t="s">
        <v>2483</v>
      </c>
      <c r="AQ590" t="s">
        <v>248</v>
      </c>
      <c r="AR590">
        <v>800</v>
      </c>
      <c r="AS590" t="s">
        <v>591</v>
      </c>
      <c r="AT590" t="s">
        <v>591</v>
      </c>
      <c r="AU590" t="s">
        <v>243</v>
      </c>
      <c r="AV590" t="str">
        <f>"85004-4427"</f>
        <v>85004-4427</v>
      </c>
      <c r="AW590" t="s">
        <v>1263</v>
      </c>
      <c r="AX590" t="s">
        <v>6130</v>
      </c>
      <c r="AY590" t="s">
        <v>6131</v>
      </c>
      <c r="AZ590" t="s">
        <v>254</v>
      </c>
      <c r="BA590" t="s">
        <v>6132</v>
      </c>
      <c r="BB590" t="str">
        <f>"316-01-026"</f>
        <v>316-01-026</v>
      </c>
      <c r="BC590" t="str">
        <f>"31601026"</f>
        <v>31601026</v>
      </c>
      <c r="BD590" t="str">
        <f>"R31601026"</f>
        <v>R31601026</v>
      </c>
      <c r="BE590">
        <v>4015</v>
      </c>
      <c r="BG590">
        <v>954900</v>
      </c>
      <c r="BH590">
        <v>2044</v>
      </c>
      <c r="BJ590" t="s">
        <v>309</v>
      </c>
      <c r="BK590" t="s">
        <v>559</v>
      </c>
      <c r="BL590">
        <v>33</v>
      </c>
      <c r="BN590">
        <v>35.509472081721</v>
      </c>
      <c r="BO590">
        <v>-114.218501599729</v>
      </c>
      <c r="BW590" t="s">
        <v>6133</v>
      </c>
      <c r="BX590" t="s">
        <v>6133</v>
      </c>
      <c r="CA590" t="str">
        <f>""</f>
        <v/>
      </c>
      <c r="CC590">
        <v>0</v>
      </c>
      <c r="CD590">
        <v>0</v>
      </c>
      <c r="CE590">
        <v>0</v>
      </c>
      <c r="CF590">
        <v>0</v>
      </c>
      <c r="CI590">
        <v>0</v>
      </c>
      <c r="CJ590">
        <v>0</v>
      </c>
      <c r="CL590">
        <v>0</v>
      </c>
      <c r="CM590">
        <v>0</v>
      </c>
      <c r="CN590">
        <v>0</v>
      </c>
      <c r="CO590">
        <v>0</v>
      </c>
      <c r="CP590">
        <v>0</v>
      </c>
      <c r="CQ590">
        <v>0</v>
      </c>
      <c r="CR590">
        <v>0</v>
      </c>
      <c r="CS590">
        <v>0</v>
      </c>
      <c r="CT590">
        <v>0</v>
      </c>
      <c r="CU590">
        <v>0</v>
      </c>
      <c r="CX590">
        <v>0</v>
      </c>
      <c r="CZ590">
        <v>0</v>
      </c>
      <c r="DB590">
        <v>0</v>
      </c>
      <c r="DD590">
        <v>0</v>
      </c>
      <c r="DF590">
        <v>0</v>
      </c>
      <c r="DK590">
        <v>0</v>
      </c>
      <c r="DM590">
        <v>0</v>
      </c>
      <c r="DX590">
        <v>0</v>
      </c>
      <c r="EC590" t="s">
        <v>261</v>
      </c>
      <c r="ED590" t="s">
        <v>1088</v>
      </c>
      <c r="EE590" t="s">
        <v>1089</v>
      </c>
      <c r="EG590">
        <v>435600</v>
      </c>
      <c r="EH590">
        <v>10</v>
      </c>
      <c r="EI590">
        <v>0</v>
      </c>
      <c r="EJ590">
        <v>0</v>
      </c>
      <c r="EK590">
        <v>0</v>
      </c>
      <c r="EL590">
        <v>0</v>
      </c>
      <c r="EU590" t="s">
        <v>653</v>
      </c>
      <c r="EV590" t="s">
        <v>6134</v>
      </c>
      <c r="EW590" t="s">
        <v>6135</v>
      </c>
      <c r="EX590" s="1">
        <v>40135</v>
      </c>
      <c r="EY590" t="s">
        <v>6136</v>
      </c>
      <c r="EZ590" t="str">
        <f t="shared" si="32"/>
        <v>FALSE</v>
      </c>
      <c r="FA590">
        <v>2022</v>
      </c>
      <c r="FC590">
        <v>1110</v>
      </c>
      <c r="FD590" t="s">
        <v>246</v>
      </c>
      <c r="FE590" t="s">
        <v>246</v>
      </c>
      <c r="FF590" t="s">
        <v>246</v>
      </c>
      <c r="FG590" t="s">
        <v>246</v>
      </c>
      <c r="FH590" t="s">
        <v>246</v>
      </c>
      <c r="FI590" t="s">
        <v>246</v>
      </c>
      <c r="FJ590" t="s">
        <v>246</v>
      </c>
      <c r="FK590" t="s">
        <v>246</v>
      </c>
      <c r="FL590" t="s">
        <v>246</v>
      </c>
      <c r="FM590" t="s">
        <v>613</v>
      </c>
      <c r="FN590" t="s">
        <v>246</v>
      </c>
      <c r="FO590" t="s">
        <v>246</v>
      </c>
      <c r="FP590" t="s">
        <v>246</v>
      </c>
      <c r="FQ590" s="2">
        <v>1082</v>
      </c>
      <c r="FR590" s="2">
        <v>0</v>
      </c>
      <c r="FS590" s="2">
        <v>0</v>
      </c>
      <c r="FT590">
        <v>0</v>
      </c>
      <c r="FU590" s="2">
        <v>7214</v>
      </c>
      <c r="FV590" s="2">
        <v>7214</v>
      </c>
      <c r="FW590" s="2">
        <v>0</v>
      </c>
      <c r="FX590">
        <v>0</v>
      </c>
      <c r="FY590" s="2">
        <v>0</v>
      </c>
      <c r="FZ590" s="2">
        <v>0</v>
      </c>
      <c r="GA590" s="2">
        <v>0</v>
      </c>
      <c r="GB590">
        <v>0</v>
      </c>
      <c r="GE590" s="2">
        <v>7214</v>
      </c>
      <c r="GH590" t="s">
        <v>315</v>
      </c>
      <c r="GK590" t="s">
        <v>316</v>
      </c>
      <c r="GL590" t="s">
        <v>317</v>
      </c>
      <c r="GM590" t="s">
        <v>318</v>
      </c>
      <c r="GR590" t="str">
        <f>""</f>
        <v/>
      </c>
      <c r="GS590" t="str">
        <f>""</f>
        <v/>
      </c>
      <c r="GT590" t="str">
        <f>""</f>
        <v/>
      </c>
      <c r="GV590" s="1">
        <v>39155</v>
      </c>
      <c r="GW590" s="2">
        <v>120000</v>
      </c>
      <c r="GX590" t="s">
        <v>566</v>
      </c>
      <c r="GY590" t="s">
        <v>567</v>
      </c>
      <c r="GZ590" t="s">
        <v>6137</v>
      </c>
      <c r="HF590" t="str">
        <f>"                    "</f>
        <v xml:space="preserve">                    </v>
      </c>
      <c r="HK590" t="str">
        <f>"                    "</f>
        <v xml:space="preserve">                    </v>
      </c>
      <c r="HM590" t="s">
        <v>642</v>
      </c>
      <c r="HN590" t="s">
        <v>271</v>
      </c>
      <c r="HP590" t="str">
        <f>"6709.586"</f>
        <v>6709.586</v>
      </c>
      <c r="HQ590" t="str">
        <f>""</f>
        <v/>
      </c>
      <c r="HR590" s="1">
        <v>36223</v>
      </c>
      <c r="HS590" s="1">
        <v>36230</v>
      </c>
      <c r="HT590" s="2">
        <v>10000</v>
      </c>
      <c r="HV590" t="s">
        <v>1685</v>
      </c>
      <c r="HW590" s="2">
        <v>8800</v>
      </c>
      <c r="HX590" t="s">
        <v>569</v>
      </c>
      <c r="HY590" t="s">
        <v>570</v>
      </c>
      <c r="IA590" t="str">
        <f>"3263.846"</f>
        <v>3263.846</v>
      </c>
      <c r="IB590" t="str">
        <f>""</f>
        <v/>
      </c>
      <c r="IC590" t="str">
        <f>HYPERLINK("https://web.datatree.com/?/property?propertyId=3844856")</f>
        <v>https://web.datatree.com/?/property?propertyId=3844856</v>
      </c>
    </row>
    <row r="591" spans="1:237" x14ac:dyDescent="0.25">
      <c r="A591" t="s">
        <v>6138</v>
      </c>
      <c r="B591" t="s">
        <v>6139</v>
      </c>
      <c r="C591" t="s">
        <v>6139</v>
      </c>
      <c r="D591" t="s">
        <v>6140</v>
      </c>
      <c r="E591" t="s">
        <v>240</v>
      </c>
      <c r="F591">
        <v>1</v>
      </c>
      <c r="G591" t="s">
        <v>6141</v>
      </c>
      <c r="H591" t="s">
        <v>6142</v>
      </c>
      <c r="I591" t="s">
        <v>6142</v>
      </c>
      <c r="J591" t="s">
        <v>6140</v>
      </c>
      <c r="K591" t="s">
        <v>240</v>
      </c>
      <c r="L591">
        <v>1</v>
      </c>
      <c r="O591" t="s">
        <v>6143</v>
      </c>
      <c r="P591" t="s">
        <v>6144</v>
      </c>
      <c r="T591" t="s">
        <v>242</v>
      </c>
      <c r="AE591" t="s">
        <v>243</v>
      </c>
      <c r="AH591" t="s">
        <v>244</v>
      </c>
      <c r="AK591" t="s">
        <v>245</v>
      </c>
      <c r="AM591">
        <v>279</v>
      </c>
      <c r="AP591" t="s">
        <v>6145</v>
      </c>
      <c r="AQ591" t="s">
        <v>491</v>
      </c>
      <c r="AS591" t="s">
        <v>3437</v>
      </c>
      <c r="AU591" t="s">
        <v>4184</v>
      </c>
      <c r="AV591" t="str">
        <f>"36301-7067"</f>
        <v>36301-7067</v>
      </c>
      <c r="AW591" t="s">
        <v>477</v>
      </c>
      <c r="AX591" t="s">
        <v>6146</v>
      </c>
      <c r="AY591" t="s">
        <v>6147</v>
      </c>
      <c r="AZ591" t="s">
        <v>254</v>
      </c>
      <c r="BA591" t="s">
        <v>6148</v>
      </c>
      <c r="BB591" t="str">
        <f>"333-23-023"</f>
        <v>333-23-023</v>
      </c>
      <c r="BC591" t="str">
        <f>"33323023"</f>
        <v>33323023</v>
      </c>
      <c r="BD591" t="str">
        <f>"R33323023"</f>
        <v>R33323023</v>
      </c>
      <c r="BE591">
        <v>4015</v>
      </c>
      <c r="BJ591" t="s">
        <v>333</v>
      </c>
      <c r="BK591" t="s">
        <v>481</v>
      </c>
      <c r="BL591">
        <v>7</v>
      </c>
      <c r="BN591">
        <v>35.481672024999803</v>
      </c>
      <c r="BO591">
        <v>-113.807049189829</v>
      </c>
      <c r="BW591" t="s">
        <v>482</v>
      </c>
      <c r="BX591" t="s">
        <v>482</v>
      </c>
      <c r="CA591" t="str">
        <f>""</f>
        <v/>
      </c>
      <c r="CC591">
        <v>0</v>
      </c>
      <c r="CD591">
        <v>0</v>
      </c>
      <c r="CE591">
        <v>0</v>
      </c>
      <c r="CF591">
        <v>0</v>
      </c>
      <c r="CI591">
        <v>0</v>
      </c>
      <c r="CJ591">
        <v>0</v>
      </c>
      <c r="CL591">
        <v>0</v>
      </c>
      <c r="CM591">
        <v>0</v>
      </c>
      <c r="CN591">
        <v>0</v>
      </c>
      <c r="CO591">
        <v>0</v>
      </c>
      <c r="CP591">
        <v>0</v>
      </c>
      <c r="CQ591">
        <v>0</v>
      </c>
      <c r="CR591">
        <v>0</v>
      </c>
      <c r="CS591">
        <v>0</v>
      </c>
      <c r="CT591">
        <v>0</v>
      </c>
      <c r="CU591">
        <v>0</v>
      </c>
      <c r="CX591">
        <v>0</v>
      </c>
      <c r="CZ591">
        <v>0</v>
      </c>
      <c r="DB591">
        <v>0</v>
      </c>
      <c r="DD591">
        <v>0</v>
      </c>
      <c r="DF591">
        <v>0</v>
      </c>
      <c r="DK591">
        <v>0</v>
      </c>
      <c r="DM591">
        <v>0</v>
      </c>
      <c r="DX591">
        <v>0</v>
      </c>
      <c r="EC591" t="s">
        <v>261</v>
      </c>
      <c r="ED591" t="s">
        <v>354</v>
      </c>
      <c r="EE591" t="s">
        <v>355</v>
      </c>
      <c r="EG591">
        <v>435600</v>
      </c>
      <c r="EH591">
        <v>10</v>
      </c>
      <c r="EI591">
        <v>0</v>
      </c>
      <c r="EJ591">
        <v>0</v>
      </c>
      <c r="EK591">
        <v>0</v>
      </c>
      <c r="EL591">
        <v>0</v>
      </c>
      <c r="EU591" t="s">
        <v>264</v>
      </c>
      <c r="EV591" t="s">
        <v>483</v>
      </c>
      <c r="EW591" t="s">
        <v>484</v>
      </c>
      <c r="EX591" s="1">
        <v>40135</v>
      </c>
      <c r="EY591" t="s">
        <v>267</v>
      </c>
      <c r="EZ591" t="str">
        <f t="shared" si="32"/>
        <v>FALSE</v>
      </c>
      <c r="FA591">
        <v>2022</v>
      </c>
      <c r="FB591">
        <v>2020</v>
      </c>
      <c r="FC591">
        <v>300</v>
      </c>
      <c r="FD591" t="s">
        <v>246</v>
      </c>
      <c r="FE591" t="s">
        <v>246</v>
      </c>
      <c r="FF591" t="s">
        <v>246</v>
      </c>
      <c r="FG591" t="s">
        <v>246</v>
      </c>
      <c r="FH591" t="s">
        <v>246</v>
      </c>
      <c r="FI591" t="s">
        <v>246</v>
      </c>
      <c r="FJ591" t="s">
        <v>246</v>
      </c>
      <c r="FK591" t="s">
        <v>246</v>
      </c>
      <c r="FL591" t="s">
        <v>246</v>
      </c>
      <c r="FM591" t="s">
        <v>246</v>
      </c>
      <c r="FN591" t="s">
        <v>246</v>
      </c>
      <c r="FO591" t="s">
        <v>246</v>
      </c>
      <c r="FP591" t="s">
        <v>246</v>
      </c>
      <c r="FQ591" s="2">
        <v>980</v>
      </c>
      <c r="FR591" s="2">
        <v>0</v>
      </c>
      <c r="FS591" s="2">
        <v>0</v>
      </c>
      <c r="FT591">
        <v>0</v>
      </c>
      <c r="FU591" s="2">
        <v>6535</v>
      </c>
      <c r="FV591" s="2">
        <v>6535</v>
      </c>
      <c r="FW591" s="2">
        <v>0</v>
      </c>
      <c r="FX591">
        <v>0</v>
      </c>
      <c r="FY591" s="2">
        <v>0</v>
      </c>
      <c r="FZ591" s="2">
        <v>0</v>
      </c>
      <c r="GA591" s="2">
        <v>0</v>
      </c>
      <c r="GB591">
        <v>0</v>
      </c>
      <c r="GC591" s="2">
        <v>71.8</v>
      </c>
      <c r="GE591" s="2">
        <v>6535</v>
      </c>
      <c r="GH591" t="s">
        <v>268</v>
      </c>
      <c r="GK591" t="s">
        <v>269</v>
      </c>
      <c r="GN591" s="1">
        <v>37729</v>
      </c>
      <c r="GO591" s="1">
        <v>37736</v>
      </c>
      <c r="GP591" s="2">
        <v>3200</v>
      </c>
      <c r="GQ591" t="s">
        <v>362</v>
      </c>
      <c r="GR591" t="str">
        <f>"                    "</f>
        <v xml:space="preserve">                    </v>
      </c>
      <c r="GS591" t="str">
        <f>"4468.399"</f>
        <v>4468.399</v>
      </c>
      <c r="GT591" t="str">
        <f>""</f>
        <v/>
      </c>
      <c r="HF591" t="str">
        <f>""</f>
        <v/>
      </c>
      <c r="HK591" t="str">
        <f>""</f>
        <v/>
      </c>
      <c r="HN591" t="s">
        <v>271</v>
      </c>
      <c r="HP591" t="str">
        <f>""</f>
        <v/>
      </c>
      <c r="HQ591" t="str">
        <f>""</f>
        <v/>
      </c>
      <c r="IA591" t="str">
        <f>""</f>
        <v/>
      </c>
      <c r="IB591" t="str">
        <f>""</f>
        <v/>
      </c>
      <c r="IC591" t="str">
        <f>HYPERLINK("https://web.datatree.com/?/property?propertyId=3846278")</f>
        <v>https://web.datatree.com/?/property?propertyId=3846278</v>
      </c>
    </row>
    <row r="592" spans="1:237" x14ac:dyDescent="0.25">
      <c r="A592" t="s">
        <v>6149</v>
      </c>
      <c r="B592" t="s">
        <v>6150</v>
      </c>
      <c r="C592" t="s">
        <v>6151</v>
      </c>
      <c r="D592" t="s">
        <v>6152</v>
      </c>
      <c r="E592" t="s">
        <v>240</v>
      </c>
      <c r="F592">
        <v>3</v>
      </c>
      <c r="G592" t="s">
        <v>6153</v>
      </c>
      <c r="J592" t="s">
        <v>6154</v>
      </c>
      <c r="K592" t="s">
        <v>240</v>
      </c>
      <c r="L592">
        <v>1</v>
      </c>
      <c r="O592" t="s">
        <v>6155</v>
      </c>
      <c r="P592" t="s">
        <v>6156</v>
      </c>
      <c r="T592" t="s">
        <v>242</v>
      </c>
      <c r="AE592" t="s">
        <v>243</v>
      </c>
      <c r="AH592" t="s">
        <v>244</v>
      </c>
      <c r="AK592" t="s">
        <v>245</v>
      </c>
      <c r="AM592">
        <v>6711</v>
      </c>
      <c r="AO592" t="s">
        <v>457</v>
      </c>
      <c r="AP592" t="s">
        <v>6157</v>
      </c>
      <c r="AQ592" t="s">
        <v>302</v>
      </c>
      <c r="AR592">
        <v>306</v>
      </c>
      <c r="AS592" t="s">
        <v>4024</v>
      </c>
      <c r="AT592" t="s">
        <v>6158</v>
      </c>
      <c r="AU592" t="s">
        <v>1705</v>
      </c>
      <c r="AV592" t="str">
        <f>"55423-2394"</f>
        <v>55423-2394</v>
      </c>
      <c r="AW592" t="s">
        <v>6159</v>
      </c>
      <c r="AX592" t="s">
        <v>6160</v>
      </c>
      <c r="AY592" t="s">
        <v>6161</v>
      </c>
      <c r="AZ592" t="s">
        <v>254</v>
      </c>
      <c r="BA592" t="s">
        <v>6162</v>
      </c>
      <c r="BB592" t="str">
        <f>"201-31-018"</f>
        <v>201-31-018</v>
      </c>
      <c r="BC592" t="str">
        <f>"20131018"</f>
        <v>20131018</v>
      </c>
      <c r="BD592" t="str">
        <f>"R20131018"</f>
        <v>R20131018</v>
      </c>
      <c r="BE592">
        <v>4015</v>
      </c>
      <c r="BI592" t="s">
        <v>256</v>
      </c>
      <c r="BJ592" t="s">
        <v>707</v>
      </c>
      <c r="BK592" t="s">
        <v>258</v>
      </c>
      <c r="BL592">
        <v>19</v>
      </c>
      <c r="BN592">
        <v>34.845510649968197</v>
      </c>
      <c r="BO592">
        <v>-113.58516287981899</v>
      </c>
      <c r="BW592" t="s">
        <v>2809</v>
      </c>
      <c r="BX592" t="s">
        <v>2809</v>
      </c>
      <c r="CA592" t="str">
        <f>""</f>
        <v/>
      </c>
      <c r="CC592">
        <v>0</v>
      </c>
      <c r="CD592">
        <v>0</v>
      </c>
      <c r="CE592">
        <v>0</v>
      </c>
      <c r="CF592">
        <v>0</v>
      </c>
      <c r="CI592">
        <v>0</v>
      </c>
      <c r="CJ592">
        <v>0</v>
      </c>
      <c r="CL592">
        <v>0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0</v>
      </c>
      <c r="CS592">
        <v>0</v>
      </c>
      <c r="CT592">
        <v>0</v>
      </c>
      <c r="CU592">
        <v>0</v>
      </c>
      <c r="CX592">
        <v>0</v>
      </c>
      <c r="CZ592">
        <v>0</v>
      </c>
      <c r="DB592">
        <v>0</v>
      </c>
      <c r="DD592">
        <v>0</v>
      </c>
      <c r="DF592">
        <v>0</v>
      </c>
      <c r="DK592">
        <v>0</v>
      </c>
      <c r="DM592">
        <v>0</v>
      </c>
      <c r="DX592">
        <v>0</v>
      </c>
      <c r="EC592" t="s">
        <v>336</v>
      </c>
      <c r="ED592" t="s">
        <v>405</v>
      </c>
      <c r="EE592" t="s">
        <v>406</v>
      </c>
      <c r="EG592">
        <v>435600</v>
      </c>
      <c r="EH592">
        <v>10</v>
      </c>
      <c r="EI592">
        <v>0</v>
      </c>
      <c r="EJ592">
        <v>0</v>
      </c>
      <c r="EK592">
        <v>0</v>
      </c>
      <c r="EL592">
        <v>0</v>
      </c>
      <c r="EU592" t="s">
        <v>264</v>
      </c>
      <c r="EV592" t="s">
        <v>709</v>
      </c>
      <c r="EW592" t="s">
        <v>710</v>
      </c>
      <c r="EX592" s="1">
        <v>40135</v>
      </c>
      <c r="EY592" t="s">
        <v>267</v>
      </c>
      <c r="EZ592" t="str">
        <f t="shared" si="32"/>
        <v>FALSE</v>
      </c>
      <c r="FA592">
        <v>2022</v>
      </c>
      <c r="FB592">
        <v>2020</v>
      </c>
      <c r="FC592">
        <v>600</v>
      </c>
      <c r="FD592" t="s">
        <v>246</v>
      </c>
      <c r="FE592" t="s">
        <v>246</v>
      </c>
      <c r="FF592" t="s">
        <v>246</v>
      </c>
      <c r="FG592" t="s">
        <v>246</v>
      </c>
      <c r="FH592" t="s">
        <v>246</v>
      </c>
      <c r="FI592" t="s">
        <v>246</v>
      </c>
      <c r="FJ592" t="s">
        <v>246</v>
      </c>
      <c r="FK592" t="s">
        <v>246</v>
      </c>
      <c r="FL592" t="s">
        <v>246</v>
      </c>
      <c r="FM592" t="s">
        <v>246</v>
      </c>
      <c r="FN592" t="s">
        <v>246</v>
      </c>
      <c r="FO592" t="s">
        <v>246</v>
      </c>
      <c r="FP592" t="s">
        <v>246</v>
      </c>
      <c r="FQ592" s="2">
        <v>296</v>
      </c>
      <c r="FR592" s="2">
        <v>0</v>
      </c>
      <c r="FS592" s="2">
        <v>0</v>
      </c>
      <c r="FT592">
        <v>0</v>
      </c>
      <c r="FU592" s="2">
        <v>1972</v>
      </c>
      <c r="FV592" s="2">
        <v>1972</v>
      </c>
      <c r="FW592" s="2">
        <v>0</v>
      </c>
      <c r="FX592">
        <v>0</v>
      </c>
      <c r="FY592" s="2">
        <v>0</v>
      </c>
      <c r="FZ592" s="2">
        <v>0</v>
      </c>
      <c r="GA592" s="2">
        <v>0</v>
      </c>
      <c r="GB592">
        <v>0</v>
      </c>
      <c r="GC592" s="2">
        <v>18.18</v>
      </c>
      <c r="GE592" s="2">
        <v>1972</v>
      </c>
      <c r="GH592" t="s">
        <v>289</v>
      </c>
      <c r="GK592" t="s">
        <v>290</v>
      </c>
      <c r="GL592" t="s">
        <v>290</v>
      </c>
      <c r="GR592" t="str">
        <f>""</f>
        <v/>
      </c>
      <c r="GS592" t="str">
        <f>""</f>
        <v/>
      </c>
      <c r="GT592" t="str">
        <f>""</f>
        <v/>
      </c>
      <c r="HF592" t="str">
        <f>""</f>
        <v/>
      </c>
      <c r="HK592" t="str">
        <f>""</f>
        <v/>
      </c>
      <c r="HN592" t="s">
        <v>271</v>
      </c>
      <c r="HP592" t="str">
        <f>""</f>
        <v/>
      </c>
      <c r="HQ592" t="str">
        <f>""</f>
        <v/>
      </c>
      <c r="IA592" t="str">
        <f>""</f>
        <v/>
      </c>
      <c r="IB592" t="str">
        <f>""</f>
        <v/>
      </c>
      <c r="IC592" t="str">
        <f>HYPERLINK("https://web.datatree.com/?/property?propertyId=3906701")</f>
        <v>https://web.datatree.com/?/property?propertyId=3906701</v>
      </c>
    </row>
    <row r="593" spans="1:237" x14ac:dyDescent="0.25">
      <c r="A593" t="s">
        <v>6163</v>
      </c>
      <c r="B593" t="s">
        <v>6164</v>
      </c>
      <c r="C593" t="s">
        <v>6164</v>
      </c>
      <c r="D593" t="s">
        <v>3309</v>
      </c>
      <c r="E593" t="s">
        <v>240</v>
      </c>
      <c r="F593">
        <v>2</v>
      </c>
      <c r="G593" t="s">
        <v>6165</v>
      </c>
      <c r="H593" t="s">
        <v>6166</v>
      </c>
      <c r="I593" t="s">
        <v>6166</v>
      </c>
      <c r="J593" t="s">
        <v>3309</v>
      </c>
      <c r="K593" t="s">
        <v>240</v>
      </c>
      <c r="L593">
        <v>2</v>
      </c>
      <c r="O593" t="s">
        <v>6167</v>
      </c>
      <c r="P593" t="s">
        <v>6168</v>
      </c>
      <c r="T593" t="s">
        <v>242</v>
      </c>
      <c r="AE593" t="s">
        <v>243</v>
      </c>
      <c r="AH593" t="s">
        <v>244</v>
      </c>
      <c r="AK593" t="s">
        <v>245</v>
      </c>
      <c r="AP593" t="s">
        <v>6169</v>
      </c>
      <c r="AS593" t="s">
        <v>2430</v>
      </c>
      <c r="AT593" t="s">
        <v>2430</v>
      </c>
      <c r="AU593" t="s">
        <v>2431</v>
      </c>
      <c r="AV593" t="str">
        <f>"99760"</f>
        <v>99760</v>
      </c>
      <c r="AW593" t="s">
        <v>1824</v>
      </c>
      <c r="AX593" t="s">
        <v>6170</v>
      </c>
      <c r="AY593" t="s">
        <v>6171</v>
      </c>
      <c r="AZ593" t="s">
        <v>254</v>
      </c>
      <c r="BA593" t="s">
        <v>6172</v>
      </c>
      <c r="BB593" t="str">
        <f>"201-06-026"</f>
        <v>201-06-026</v>
      </c>
      <c r="BC593" t="str">
        <f>"20106026"</f>
        <v>20106026</v>
      </c>
      <c r="BD593" t="str">
        <f>"R20106026"</f>
        <v>R20106026</v>
      </c>
      <c r="BE593">
        <v>4015</v>
      </c>
      <c r="BI593" t="s">
        <v>256</v>
      </c>
      <c r="BJ593" t="s">
        <v>281</v>
      </c>
      <c r="BK593" t="s">
        <v>258</v>
      </c>
      <c r="BL593">
        <v>19</v>
      </c>
      <c r="BN593">
        <v>34.714164602604903</v>
      </c>
      <c r="BO593">
        <v>-113.55022411983001</v>
      </c>
      <c r="BP593" t="s">
        <v>282</v>
      </c>
      <c r="BW593" t="s">
        <v>283</v>
      </c>
      <c r="BX593" t="s">
        <v>283</v>
      </c>
      <c r="CA593" t="str">
        <f>"26"</f>
        <v>26</v>
      </c>
      <c r="CC593">
        <v>0</v>
      </c>
      <c r="CD593">
        <v>0</v>
      </c>
      <c r="CE593">
        <v>0</v>
      </c>
      <c r="CF593">
        <v>0</v>
      </c>
      <c r="CI593">
        <v>0</v>
      </c>
      <c r="CJ593">
        <v>0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0</v>
      </c>
      <c r="CR593">
        <v>0</v>
      </c>
      <c r="CS593">
        <v>0</v>
      </c>
      <c r="CT593">
        <v>0</v>
      </c>
      <c r="CU593">
        <v>0</v>
      </c>
      <c r="CX593">
        <v>0</v>
      </c>
      <c r="CZ593">
        <v>0</v>
      </c>
      <c r="DB593">
        <v>0</v>
      </c>
      <c r="DD593">
        <v>0</v>
      </c>
      <c r="DF593">
        <v>0</v>
      </c>
      <c r="DK593">
        <v>0</v>
      </c>
      <c r="DM593">
        <v>0</v>
      </c>
      <c r="DX593">
        <v>0</v>
      </c>
      <c r="EC593" t="s">
        <v>261</v>
      </c>
      <c r="ED593" t="s">
        <v>262</v>
      </c>
      <c r="EE593" t="s">
        <v>263</v>
      </c>
      <c r="EG593">
        <v>435600</v>
      </c>
      <c r="EH593">
        <v>10</v>
      </c>
      <c r="EI593">
        <v>0</v>
      </c>
      <c r="EJ593">
        <v>0</v>
      </c>
      <c r="EK593">
        <v>0</v>
      </c>
      <c r="EL593">
        <v>0</v>
      </c>
      <c r="EU593" t="s">
        <v>264</v>
      </c>
      <c r="EV593" t="s">
        <v>287</v>
      </c>
      <c r="EW593" t="s">
        <v>288</v>
      </c>
      <c r="EX593" s="1">
        <v>40135</v>
      </c>
      <c r="EY593" t="s">
        <v>267</v>
      </c>
      <c r="EZ593" t="str">
        <f t="shared" si="32"/>
        <v>FALSE</v>
      </c>
      <c r="FA593">
        <v>2022</v>
      </c>
      <c r="FB593">
        <v>2020</v>
      </c>
      <c r="FC593">
        <v>600</v>
      </c>
      <c r="FD593" t="s">
        <v>246</v>
      </c>
      <c r="FE593" t="s">
        <v>246</v>
      </c>
      <c r="FF593" t="s">
        <v>246</v>
      </c>
      <c r="FG593" t="s">
        <v>246</v>
      </c>
      <c r="FH593" t="s">
        <v>246</v>
      </c>
      <c r="FI593" t="s">
        <v>246</v>
      </c>
      <c r="FJ593" t="s">
        <v>246</v>
      </c>
      <c r="FK593" t="s">
        <v>246</v>
      </c>
      <c r="FL593" t="s">
        <v>246</v>
      </c>
      <c r="FM593" t="s">
        <v>246</v>
      </c>
      <c r="FN593" t="s">
        <v>246</v>
      </c>
      <c r="FO593" t="s">
        <v>246</v>
      </c>
      <c r="FP593" t="s">
        <v>246</v>
      </c>
      <c r="FQ593" s="2">
        <v>602</v>
      </c>
      <c r="FR593" s="2">
        <v>0</v>
      </c>
      <c r="FS593" s="2">
        <v>0</v>
      </c>
      <c r="FT593">
        <v>0</v>
      </c>
      <c r="FU593" s="2">
        <v>4015</v>
      </c>
      <c r="FV593" s="2">
        <v>4015</v>
      </c>
      <c r="FW593" s="2">
        <v>0</v>
      </c>
      <c r="FX593">
        <v>0</v>
      </c>
      <c r="FY593" s="2">
        <v>0</v>
      </c>
      <c r="FZ593" s="2">
        <v>0</v>
      </c>
      <c r="GA593" s="2">
        <v>0</v>
      </c>
      <c r="GB593">
        <v>0</v>
      </c>
      <c r="GC593" s="2">
        <v>50.64</v>
      </c>
      <c r="GE593" s="2">
        <v>4015</v>
      </c>
      <c r="GH593" t="s">
        <v>289</v>
      </c>
      <c r="GK593" t="s">
        <v>290</v>
      </c>
      <c r="GL593" t="s">
        <v>290</v>
      </c>
      <c r="GR593" t="str">
        <f>""</f>
        <v/>
      </c>
      <c r="GS593" t="str">
        <f>""</f>
        <v/>
      </c>
      <c r="GT593" t="str">
        <f>""</f>
        <v/>
      </c>
      <c r="GU593" s="1">
        <v>42373</v>
      </c>
      <c r="GV593" s="1">
        <v>42375</v>
      </c>
      <c r="GW593" s="2">
        <v>3195</v>
      </c>
      <c r="GY593" t="s">
        <v>656</v>
      </c>
      <c r="GZ593" t="s">
        <v>6173</v>
      </c>
      <c r="HF593" t="str">
        <f>""</f>
        <v/>
      </c>
      <c r="HK593" t="str">
        <f>""</f>
        <v/>
      </c>
      <c r="HN593" t="s">
        <v>271</v>
      </c>
      <c r="HP593" t="str">
        <f>"2016.544"</f>
        <v>2016.544</v>
      </c>
      <c r="HQ593" t="str">
        <f>""</f>
        <v/>
      </c>
      <c r="IA593" t="str">
        <f>""</f>
        <v/>
      </c>
      <c r="IB593" t="str">
        <f>""</f>
        <v/>
      </c>
      <c r="IC593" t="str">
        <f>HYPERLINK("https://web.datatree.com/?/property?propertyId=3869878")</f>
        <v>https://web.datatree.com/?/property?propertyId=3869878</v>
      </c>
    </row>
    <row r="594" spans="1:237" x14ac:dyDescent="0.25">
      <c r="A594" t="s">
        <v>6174</v>
      </c>
      <c r="B594" t="s">
        <v>6175</v>
      </c>
      <c r="C594" t="s">
        <v>6175</v>
      </c>
      <c r="D594" t="s">
        <v>6176</v>
      </c>
      <c r="E594" t="s">
        <v>240</v>
      </c>
      <c r="F594">
        <v>2</v>
      </c>
      <c r="G594" t="s">
        <v>6177</v>
      </c>
      <c r="H594" t="s">
        <v>3597</v>
      </c>
      <c r="I594" t="s">
        <v>3597</v>
      </c>
      <c r="J594" t="s">
        <v>6176</v>
      </c>
      <c r="K594" t="s">
        <v>240</v>
      </c>
      <c r="L594">
        <v>1</v>
      </c>
      <c r="O594" t="s">
        <v>6178</v>
      </c>
      <c r="P594" t="s">
        <v>6179</v>
      </c>
      <c r="T594" t="s">
        <v>242</v>
      </c>
      <c r="AE594" t="s">
        <v>243</v>
      </c>
      <c r="AH594" t="s">
        <v>244</v>
      </c>
      <c r="AK594" t="s">
        <v>245</v>
      </c>
      <c r="AM594">
        <v>1645</v>
      </c>
      <c r="AP594" t="s">
        <v>6088</v>
      </c>
      <c r="AQ594" t="s">
        <v>375</v>
      </c>
      <c r="AS594" t="s">
        <v>5176</v>
      </c>
      <c r="AU594" t="s">
        <v>1287</v>
      </c>
      <c r="AV594" t="str">
        <f>"08610-2230"</f>
        <v>08610-2230</v>
      </c>
      <c r="AW594" t="s">
        <v>4139</v>
      </c>
      <c r="AX594" t="s">
        <v>6180</v>
      </c>
      <c r="AY594" t="s">
        <v>6181</v>
      </c>
      <c r="AZ594" t="s">
        <v>254</v>
      </c>
      <c r="BA594" t="s">
        <v>6182</v>
      </c>
      <c r="BB594" t="str">
        <f>"201-06-042"</f>
        <v>201-06-042</v>
      </c>
      <c r="BC594" t="str">
        <f>"20106042"</f>
        <v>20106042</v>
      </c>
      <c r="BD594" t="str">
        <f>"R20106042"</f>
        <v>R20106042</v>
      </c>
      <c r="BE594">
        <v>4015</v>
      </c>
      <c r="BI594" t="s">
        <v>256</v>
      </c>
      <c r="BJ594" t="s">
        <v>281</v>
      </c>
      <c r="BK594" t="s">
        <v>258</v>
      </c>
      <c r="BL594">
        <v>19</v>
      </c>
      <c r="BN594">
        <v>34.710537720659097</v>
      </c>
      <c r="BO594">
        <v>-113.550215475073</v>
      </c>
      <c r="BP594" t="s">
        <v>282</v>
      </c>
      <c r="BW594" t="s">
        <v>283</v>
      </c>
      <c r="BX594" t="s">
        <v>283</v>
      </c>
      <c r="CA594" t="str">
        <f>"42"</f>
        <v>42</v>
      </c>
      <c r="CC594">
        <v>0</v>
      </c>
      <c r="CD594">
        <v>0</v>
      </c>
      <c r="CE594">
        <v>0</v>
      </c>
      <c r="CF594">
        <v>0</v>
      </c>
      <c r="CI594">
        <v>0</v>
      </c>
      <c r="CJ594">
        <v>0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0</v>
      </c>
      <c r="CT594">
        <v>0</v>
      </c>
      <c r="CU594">
        <v>0</v>
      </c>
      <c r="CX594">
        <v>0</v>
      </c>
      <c r="CZ594">
        <v>0</v>
      </c>
      <c r="DB594">
        <v>0</v>
      </c>
      <c r="DD594">
        <v>0</v>
      </c>
      <c r="DF594">
        <v>0</v>
      </c>
      <c r="DK594">
        <v>0</v>
      </c>
      <c r="DM594">
        <v>0</v>
      </c>
      <c r="DX594">
        <v>0</v>
      </c>
      <c r="EC594" t="s">
        <v>261</v>
      </c>
      <c r="ED594" t="s">
        <v>262</v>
      </c>
      <c r="EE594" t="s">
        <v>263</v>
      </c>
      <c r="EG594">
        <v>435600</v>
      </c>
      <c r="EH594">
        <v>10</v>
      </c>
      <c r="EI594">
        <v>0</v>
      </c>
      <c r="EJ594">
        <v>0</v>
      </c>
      <c r="EK594">
        <v>0</v>
      </c>
      <c r="EL594">
        <v>0</v>
      </c>
      <c r="EU594" t="s">
        <v>264</v>
      </c>
      <c r="EV594" t="s">
        <v>287</v>
      </c>
      <c r="EW594" t="s">
        <v>288</v>
      </c>
      <c r="EX594" s="1">
        <v>40135</v>
      </c>
      <c r="EY594" t="s">
        <v>267</v>
      </c>
      <c r="EZ594" t="str">
        <f t="shared" si="32"/>
        <v>FALSE</v>
      </c>
      <c r="FA594">
        <v>2022</v>
      </c>
      <c r="FB594">
        <v>2020</v>
      </c>
      <c r="FC594">
        <v>600</v>
      </c>
      <c r="FD594" t="s">
        <v>246</v>
      </c>
      <c r="FE594" t="s">
        <v>246</v>
      </c>
      <c r="FF594" t="s">
        <v>246</v>
      </c>
      <c r="FG594" t="s">
        <v>246</v>
      </c>
      <c r="FH594" t="s">
        <v>246</v>
      </c>
      <c r="FI594" t="s">
        <v>246</v>
      </c>
      <c r="FJ594" t="s">
        <v>246</v>
      </c>
      <c r="FK594" t="s">
        <v>246</v>
      </c>
      <c r="FL594" t="s">
        <v>246</v>
      </c>
      <c r="FM594" t="s">
        <v>246</v>
      </c>
      <c r="FN594" t="s">
        <v>246</v>
      </c>
      <c r="FO594" t="s">
        <v>246</v>
      </c>
      <c r="FP594" t="s">
        <v>246</v>
      </c>
      <c r="FQ594" s="2">
        <v>602</v>
      </c>
      <c r="FR594" s="2">
        <v>0</v>
      </c>
      <c r="FS594" s="2">
        <v>0</v>
      </c>
      <c r="FT594">
        <v>0</v>
      </c>
      <c r="FU594" s="2">
        <v>4015</v>
      </c>
      <c r="FV594" s="2">
        <v>4015</v>
      </c>
      <c r="FW594" s="2">
        <v>0</v>
      </c>
      <c r="FX594">
        <v>0</v>
      </c>
      <c r="FY594" s="2">
        <v>0</v>
      </c>
      <c r="FZ594" s="2">
        <v>0</v>
      </c>
      <c r="GA594" s="2">
        <v>0</v>
      </c>
      <c r="GB594">
        <v>0</v>
      </c>
      <c r="GC594" s="2">
        <v>50.64</v>
      </c>
      <c r="GE594" s="2">
        <v>4015</v>
      </c>
      <c r="GH594" t="s">
        <v>289</v>
      </c>
      <c r="GK594" t="s">
        <v>290</v>
      </c>
      <c r="GL594" t="s">
        <v>290</v>
      </c>
      <c r="GR594" t="str">
        <f>""</f>
        <v/>
      </c>
      <c r="GS594" t="str">
        <f>""</f>
        <v/>
      </c>
      <c r="GT594" t="str">
        <f>""</f>
        <v/>
      </c>
      <c r="HF594" t="str">
        <f>""</f>
        <v/>
      </c>
      <c r="HK594" t="str">
        <f>""</f>
        <v/>
      </c>
      <c r="HN594" t="s">
        <v>271</v>
      </c>
      <c r="HP594" t="str">
        <f>""</f>
        <v/>
      </c>
      <c r="HQ594" t="str">
        <f>""</f>
        <v/>
      </c>
      <c r="IA594" t="str">
        <f>""</f>
        <v/>
      </c>
      <c r="IB594" t="str">
        <f>""</f>
        <v/>
      </c>
      <c r="IC594" t="str">
        <f>HYPERLINK("https://web.datatree.com/?/property?propertyId=3873995")</f>
        <v>https://web.datatree.com/?/property?propertyId=3873995</v>
      </c>
    </row>
    <row r="595" spans="1:237" x14ac:dyDescent="0.25">
      <c r="A595" t="s">
        <v>6183</v>
      </c>
      <c r="B595" t="s">
        <v>6184</v>
      </c>
      <c r="C595" t="s">
        <v>6185</v>
      </c>
      <c r="D595" t="s">
        <v>6186</v>
      </c>
      <c r="E595" t="s">
        <v>240</v>
      </c>
      <c r="F595">
        <v>2</v>
      </c>
      <c r="O595" t="s">
        <v>6187</v>
      </c>
      <c r="P595" t="s">
        <v>6183</v>
      </c>
      <c r="T595" t="s">
        <v>242</v>
      </c>
      <c r="AE595" t="s">
        <v>243</v>
      </c>
      <c r="AH595" t="s">
        <v>244</v>
      </c>
      <c r="AK595" t="s">
        <v>245</v>
      </c>
      <c r="AM595">
        <v>93</v>
      </c>
      <c r="AP595" t="s">
        <v>6188</v>
      </c>
      <c r="AQ595" t="s">
        <v>375</v>
      </c>
      <c r="AR595">
        <v>202</v>
      </c>
      <c r="AS595" t="s">
        <v>6189</v>
      </c>
      <c r="AU595" t="s">
        <v>6190</v>
      </c>
      <c r="AV595" t="str">
        <f>"K7K 5Z4"</f>
        <v>K7K 5Z4</v>
      </c>
      <c r="AX595" t="s">
        <v>6191</v>
      </c>
      <c r="AY595" t="s">
        <v>6192</v>
      </c>
      <c r="AZ595" t="s">
        <v>2333</v>
      </c>
      <c r="BA595" t="s">
        <v>2225</v>
      </c>
      <c r="BB595" t="str">
        <f>"201-30-059"</f>
        <v>201-30-059</v>
      </c>
      <c r="BC595" t="str">
        <f>"20130059"</f>
        <v>20130059</v>
      </c>
      <c r="BD595" t="str">
        <f>"R20130059"</f>
        <v>R20130059</v>
      </c>
      <c r="BE595">
        <v>4015</v>
      </c>
      <c r="BI595" t="s">
        <v>256</v>
      </c>
      <c r="BJ595" t="s">
        <v>707</v>
      </c>
      <c r="BK595" t="s">
        <v>258</v>
      </c>
      <c r="BL595">
        <v>33</v>
      </c>
      <c r="BN595">
        <v>34.807404095657098</v>
      </c>
      <c r="BO595">
        <v>-113.56102102549001</v>
      </c>
      <c r="BW595" t="s">
        <v>1956</v>
      </c>
      <c r="BX595" t="s">
        <v>1956</v>
      </c>
      <c r="CA595" t="str">
        <f>""</f>
        <v/>
      </c>
      <c r="CC595">
        <v>0</v>
      </c>
      <c r="CD595">
        <v>0</v>
      </c>
      <c r="CE595">
        <v>0</v>
      </c>
      <c r="CF595">
        <v>0</v>
      </c>
      <c r="CI595">
        <v>0</v>
      </c>
      <c r="CJ595">
        <v>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0</v>
      </c>
      <c r="CT595">
        <v>0</v>
      </c>
      <c r="CU595">
        <v>0</v>
      </c>
      <c r="CX595">
        <v>0</v>
      </c>
      <c r="CZ595">
        <v>0</v>
      </c>
      <c r="DB595">
        <v>0</v>
      </c>
      <c r="DD595">
        <v>0</v>
      </c>
      <c r="DF595">
        <v>0</v>
      </c>
      <c r="DK595">
        <v>0</v>
      </c>
      <c r="DM595">
        <v>0</v>
      </c>
      <c r="DX595">
        <v>0</v>
      </c>
      <c r="EC595" t="s">
        <v>336</v>
      </c>
      <c r="ED595" t="s">
        <v>405</v>
      </c>
      <c r="EE595" t="s">
        <v>406</v>
      </c>
      <c r="EG595">
        <v>435600</v>
      </c>
      <c r="EH595">
        <v>10</v>
      </c>
      <c r="EI595">
        <v>0</v>
      </c>
      <c r="EJ595">
        <v>0</v>
      </c>
      <c r="EK595">
        <v>0</v>
      </c>
      <c r="EL595">
        <v>0</v>
      </c>
      <c r="EU595" t="s">
        <v>264</v>
      </c>
      <c r="EV595" t="s">
        <v>709</v>
      </c>
      <c r="EW595" t="s">
        <v>710</v>
      </c>
      <c r="EX595" s="1">
        <v>40135</v>
      </c>
      <c r="EY595" t="s">
        <v>267</v>
      </c>
      <c r="EZ595" t="str">
        <f t="shared" si="32"/>
        <v>FALSE</v>
      </c>
      <c r="FA595">
        <v>2022</v>
      </c>
      <c r="FB595">
        <v>2020</v>
      </c>
      <c r="FC595">
        <v>600</v>
      </c>
      <c r="FD595" t="s">
        <v>246</v>
      </c>
      <c r="FE595" t="s">
        <v>246</v>
      </c>
      <c r="FF595" t="s">
        <v>246</v>
      </c>
      <c r="FG595" t="s">
        <v>246</v>
      </c>
      <c r="FH595" t="s">
        <v>246</v>
      </c>
      <c r="FI595" t="s">
        <v>246</v>
      </c>
      <c r="FJ595" t="s">
        <v>246</v>
      </c>
      <c r="FK595" t="s">
        <v>246</v>
      </c>
      <c r="FL595" t="s">
        <v>246</v>
      </c>
      <c r="FM595" t="s">
        <v>246</v>
      </c>
      <c r="FN595" t="s">
        <v>246</v>
      </c>
      <c r="FO595" t="s">
        <v>246</v>
      </c>
      <c r="FP595" t="s">
        <v>246</v>
      </c>
      <c r="FQ595" s="2">
        <v>296</v>
      </c>
      <c r="FR595" s="2">
        <v>0</v>
      </c>
      <c r="FS595" s="2">
        <v>0</v>
      </c>
      <c r="FT595">
        <v>0</v>
      </c>
      <c r="FU595" s="2">
        <v>1972</v>
      </c>
      <c r="FV595" s="2">
        <v>1972</v>
      </c>
      <c r="FW595" s="2">
        <v>0</v>
      </c>
      <c r="FX595">
        <v>0</v>
      </c>
      <c r="FY595" s="2">
        <v>0</v>
      </c>
      <c r="FZ595" s="2">
        <v>0</v>
      </c>
      <c r="GA595" s="2">
        <v>0</v>
      </c>
      <c r="GB595">
        <v>0</v>
      </c>
      <c r="GC595" s="2">
        <v>18.18</v>
      </c>
      <c r="GE595" s="2">
        <v>1972</v>
      </c>
      <c r="GH595" t="s">
        <v>289</v>
      </c>
      <c r="GK595" t="s">
        <v>290</v>
      </c>
      <c r="GL595" t="s">
        <v>290</v>
      </c>
      <c r="GR595" t="str">
        <f>""</f>
        <v/>
      </c>
      <c r="GS595" t="str">
        <f>""</f>
        <v/>
      </c>
      <c r="GT595" t="str">
        <f>""</f>
        <v/>
      </c>
      <c r="HF595" t="str">
        <f>""</f>
        <v/>
      </c>
      <c r="HK595" t="str">
        <f>""</f>
        <v/>
      </c>
      <c r="HN595" t="s">
        <v>271</v>
      </c>
      <c r="HP595" t="str">
        <f>""</f>
        <v/>
      </c>
      <c r="HQ595" t="str">
        <f>""</f>
        <v/>
      </c>
      <c r="IA595" t="str">
        <f>""</f>
        <v/>
      </c>
      <c r="IB595" t="str">
        <f>""</f>
        <v/>
      </c>
      <c r="IC595" t="str">
        <f>HYPERLINK("https://web.datatree.com/?/property?propertyId=3896944")</f>
        <v>https://web.datatree.com/?/property?propertyId=3896944</v>
      </c>
    </row>
    <row r="596" spans="1:237" x14ac:dyDescent="0.25">
      <c r="A596" t="s">
        <v>6193</v>
      </c>
      <c r="D596" t="s">
        <v>6193</v>
      </c>
      <c r="E596" t="s">
        <v>273</v>
      </c>
      <c r="F596">
        <v>1</v>
      </c>
      <c r="G596" t="s">
        <v>6194</v>
      </c>
      <c r="J596" t="s">
        <v>6194</v>
      </c>
      <c r="K596" t="s">
        <v>273</v>
      </c>
      <c r="L596">
        <v>1</v>
      </c>
      <c r="O596" t="s">
        <v>6193</v>
      </c>
      <c r="P596" t="s">
        <v>6195</v>
      </c>
      <c r="R596" t="s">
        <v>300</v>
      </c>
      <c r="T596" t="s">
        <v>242</v>
      </c>
      <c r="AE596" t="s">
        <v>243</v>
      </c>
      <c r="AH596" t="s">
        <v>244</v>
      </c>
      <c r="AK596" t="s">
        <v>245</v>
      </c>
      <c r="AM596">
        <v>1617</v>
      </c>
      <c r="AP596" t="s">
        <v>6196</v>
      </c>
      <c r="AQ596" t="s">
        <v>491</v>
      </c>
      <c r="AS596" t="s">
        <v>6197</v>
      </c>
      <c r="AT596" t="s">
        <v>6197</v>
      </c>
      <c r="AU596" t="s">
        <v>493</v>
      </c>
      <c r="AV596" t="str">
        <f>"48146-4012"</f>
        <v>48146-4012</v>
      </c>
      <c r="AW596" t="s">
        <v>1602</v>
      </c>
      <c r="AX596" t="s">
        <v>6198</v>
      </c>
      <c r="AY596" t="s">
        <v>6199</v>
      </c>
      <c r="AZ596" t="s">
        <v>254</v>
      </c>
      <c r="BA596" t="s">
        <v>6200</v>
      </c>
      <c r="BB596" t="str">
        <f>"318-22-038"</f>
        <v>318-22-038</v>
      </c>
      <c r="BC596" t="str">
        <f>"31822038"</f>
        <v>31822038</v>
      </c>
      <c r="BD596" t="str">
        <f>"R31822038"</f>
        <v>R31822038</v>
      </c>
      <c r="BE596">
        <v>4015</v>
      </c>
      <c r="BJ596" t="s">
        <v>925</v>
      </c>
      <c r="BK596" t="s">
        <v>548</v>
      </c>
      <c r="BL596">
        <v>29</v>
      </c>
      <c r="BN596">
        <v>35.879053056775597</v>
      </c>
      <c r="BO596">
        <v>-113.91600230453901</v>
      </c>
      <c r="BW596" t="s">
        <v>926</v>
      </c>
      <c r="BX596" t="s">
        <v>926</v>
      </c>
      <c r="CA596" t="str">
        <f>""</f>
        <v/>
      </c>
      <c r="CC596">
        <v>0</v>
      </c>
      <c r="CD596">
        <v>0</v>
      </c>
      <c r="CE596">
        <v>0</v>
      </c>
      <c r="CF596">
        <v>0</v>
      </c>
      <c r="CI596">
        <v>0</v>
      </c>
      <c r="CJ596">
        <v>0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0</v>
      </c>
      <c r="CS596">
        <v>0</v>
      </c>
      <c r="CT596">
        <v>0</v>
      </c>
      <c r="CU596">
        <v>0</v>
      </c>
      <c r="CX596">
        <v>0</v>
      </c>
      <c r="CZ596">
        <v>0</v>
      </c>
      <c r="DB596">
        <v>0</v>
      </c>
      <c r="DD596">
        <v>0</v>
      </c>
      <c r="DF596">
        <v>0</v>
      </c>
      <c r="DK596">
        <v>0</v>
      </c>
      <c r="DM596">
        <v>0</v>
      </c>
      <c r="DX596">
        <v>0</v>
      </c>
      <c r="EC596" t="s">
        <v>261</v>
      </c>
      <c r="ED596" t="s">
        <v>354</v>
      </c>
      <c r="EE596" t="s">
        <v>355</v>
      </c>
      <c r="EG596">
        <v>435600</v>
      </c>
      <c r="EH596">
        <v>10</v>
      </c>
      <c r="EI596">
        <v>0</v>
      </c>
      <c r="EJ596">
        <v>0</v>
      </c>
      <c r="EK596">
        <v>0</v>
      </c>
      <c r="EL596">
        <v>0</v>
      </c>
      <c r="EU596" t="s">
        <v>264</v>
      </c>
      <c r="EV596" t="s">
        <v>927</v>
      </c>
      <c r="EW596" t="s">
        <v>928</v>
      </c>
      <c r="EX596" s="1">
        <v>40135</v>
      </c>
      <c r="EY596" t="s">
        <v>267</v>
      </c>
      <c r="EZ596" t="str">
        <f t="shared" si="32"/>
        <v>FALSE</v>
      </c>
      <c r="FA596">
        <v>2022</v>
      </c>
      <c r="FB596">
        <v>2020</v>
      </c>
      <c r="FC596">
        <v>400</v>
      </c>
      <c r="FD596" t="s">
        <v>246</v>
      </c>
      <c r="FE596" t="s">
        <v>246</v>
      </c>
      <c r="FF596" t="s">
        <v>246</v>
      </c>
      <c r="FG596" t="s">
        <v>246</v>
      </c>
      <c r="FH596" t="s">
        <v>246</v>
      </c>
      <c r="FI596" t="s">
        <v>246</v>
      </c>
      <c r="FJ596" t="s">
        <v>246</v>
      </c>
      <c r="FK596" t="s">
        <v>246</v>
      </c>
      <c r="FL596" t="s">
        <v>246</v>
      </c>
      <c r="FM596" t="s">
        <v>246</v>
      </c>
      <c r="FN596" t="s">
        <v>246</v>
      </c>
      <c r="FO596" t="s">
        <v>246</v>
      </c>
      <c r="FP596" t="s">
        <v>246</v>
      </c>
      <c r="FQ596" s="2">
        <v>708</v>
      </c>
      <c r="FR596" s="2">
        <v>0</v>
      </c>
      <c r="FS596" s="2">
        <v>0</v>
      </c>
      <c r="FT596">
        <v>0</v>
      </c>
      <c r="FU596" s="2">
        <v>4723</v>
      </c>
      <c r="FV596" s="2">
        <v>4723</v>
      </c>
      <c r="FW596" s="2">
        <v>0</v>
      </c>
      <c r="FX596">
        <v>0</v>
      </c>
      <c r="FY596" s="2">
        <v>0</v>
      </c>
      <c r="FZ596" s="2">
        <v>0</v>
      </c>
      <c r="GA596" s="2">
        <v>0</v>
      </c>
      <c r="GB596">
        <v>0</v>
      </c>
      <c r="GC596" s="2">
        <v>75.959999999999994</v>
      </c>
      <c r="GE596" s="2">
        <v>4723</v>
      </c>
      <c r="GH596" t="s">
        <v>315</v>
      </c>
      <c r="GK596" t="s">
        <v>552</v>
      </c>
      <c r="GL596" t="s">
        <v>359</v>
      </c>
      <c r="GM596" t="s">
        <v>360</v>
      </c>
      <c r="GR596" t="str">
        <f>""</f>
        <v/>
      </c>
      <c r="GS596" t="str">
        <f>""</f>
        <v/>
      </c>
      <c r="GT596" t="str">
        <f>""</f>
        <v/>
      </c>
      <c r="HF596" t="str">
        <f>""</f>
        <v/>
      </c>
      <c r="HK596" t="str">
        <f>""</f>
        <v/>
      </c>
      <c r="HN596" t="s">
        <v>271</v>
      </c>
      <c r="HP596" t="str">
        <f>""</f>
        <v/>
      </c>
      <c r="HQ596" t="str">
        <f>""</f>
        <v/>
      </c>
      <c r="IA596" t="str">
        <f>""</f>
        <v/>
      </c>
      <c r="IB596" t="str">
        <f>""</f>
        <v/>
      </c>
      <c r="IC596" t="str">
        <f>HYPERLINK("https://web.datatree.com/?/property?propertyId=3899304")</f>
        <v>https://web.datatree.com/?/property?propertyId=3899304</v>
      </c>
    </row>
    <row r="597" spans="1:237" x14ac:dyDescent="0.25">
      <c r="A597" t="s">
        <v>6201</v>
      </c>
      <c r="B597" t="s">
        <v>3463</v>
      </c>
      <c r="C597" t="s">
        <v>3463</v>
      </c>
      <c r="D597" t="s">
        <v>6202</v>
      </c>
      <c r="E597" t="s">
        <v>240</v>
      </c>
      <c r="F597">
        <v>1</v>
      </c>
      <c r="O597" t="s">
        <v>6203</v>
      </c>
      <c r="P597" t="s">
        <v>6201</v>
      </c>
      <c r="T597" t="s">
        <v>934</v>
      </c>
      <c r="V597" t="s">
        <v>396</v>
      </c>
      <c r="W597">
        <v>602</v>
      </c>
      <c r="Z597" t="s">
        <v>6204</v>
      </c>
      <c r="AA597" t="s">
        <v>375</v>
      </c>
      <c r="AC597" t="s">
        <v>345</v>
      </c>
      <c r="AE597" t="s">
        <v>243</v>
      </c>
      <c r="AF597" t="str">
        <f>"86401"</f>
        <v>86401</v>
      </c>
      <c r="AG597" t="str">
        <f>"86401-6026"</f>
        <v>86401-6026</v>
      </c>
      <c r="AH597" t="s">
        <v>244</v>
      </c>
      <c r="AJ597" t="s">
        <v>6205</v>
      </c>
      <c r="AK597" t="s">
        <v>6206</v>
      </c>
      <c r="AL597" t="s">
        <v>396</v>
      </c>
      <c r="AM597">
        <v>602</v>
      </c>
      <c r="AP597" t="s">
        <v>6204</v>
      </c>
      <c r="AQ597" t="s">
        <v>375</v>
      </c>
      <c r="AS597" t="s">
        <v>345</v>
      </c>
      <c r="AT597" t="s">
        <v>345</v>
      </c>
      <c r="AU597" t="s">
        <v>243</v>
      </c>
      <c r="AV597" t="str">
        <f>"86401-6026"</f>
        <v>86401-6026</v>
      </c>
      <c r="AX597" t="s">
        <v>6205</v>
      </c>
      <c r="AY597" t="s">
        <v>6207</v>
      </c>
      <c r="AZ597" t="s">
        <v>254</v>
      </c>
      <c r="BA597" t="s">
        <v>6208</v>
      </c>
      <c r="BB597" t="str">
        <f>"209-13-040"</f>
        <v>209-13-040</v>
      </c>
      <c r="BC597" t="str">
        <f>"20913040"</f>
        <v>20913040</v>
      </c>
      <c r="BD597" t="str">
        <f>"R20913040"</f>
        <v>R20913040</v>
      </c>
      <c r="BE597">
        <v>4015</v>
      </c>
      <c r="BG597">
        <v>953602</v>
      </c>
      <c r="BH597">
        <v>1066</v>
      </c>
      <c r="BI597" t="s">
        <v>256</v>
      </c>
      <c r="BJ597" t="s">
        <v>911</v>
      </c>
      <c r="BK597" t="s">
        <v>499</v>
      </c>
      <c r="BL597">
        <v>1</v>
      </c>
      <c r="BN597">
        <v>35.057087270580503</v>
      </c>
      <c r="BO597">
        <v>-114.251145795228</v>
      </c>
      <c r="BW597" t="s">
        <v>2226</v>
      </c>
      <c r="BX597" t="s">
        <v>2226</v>
      </c>
      <c r="CA597" t="str">
        <f>""</f>
        <v/>
      </c>
      <c r="CC597">
        <v>0</v>
      </c>
      <c r="CD597">
        <v>0</v>
      </c>
      <c r="CE597">
        <v>0</v>
      </c>
      <c r="CF597">
        <v>0</v>
      </c>
      <c r="CI597">
        <v>0</v>
      </c>
      <c r="CJ597">
        <v>1986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0</v>
      </c>
      <c r="CR597">
        <v>0</v>
      </c>
      <c r="CS597">
        <v>0</v>
      </c>
      <c r="CT597">
        <v>0</v>
      </c>
      <c r="CU597">
        <v>1</v>
      </c>
      <c r="CX597">
        <v>0</v>
      </c>
      <c r="CZ597">
        <v>0</v>
      </c>
      <c r="DB597">
        <v>0</v>
      </c>
      <c r="DD597">
        <v>0</v>
      </c>
      <c r="DF597">
        <v>0</v>
      </c>
      <c r="DK597">
        <v>0</v>
      </c>
      <c r="DM597">
        <v>0</v>
      </c>
      <c r="DV597" t="s">
        <v>1111</v>
      </c>
      <c r="DX597">
        <v>0</v>
      </c>
      <c r="EC597" t="s">
        <v>336</v>
      </c>
      <c r="ED597" t="s">
        <v>1112</v>
      </c>
      <c r="EE597" t="s">
        <v>1113</v>
      </c>
      <c r="EG597">
        <v>435600</v>
      </c>
      <c r="EH597">
        <v>10</v>
      </c>
      <c r="EI597">
        <v>0</v>
      </c>
      <c r="EJ597">
        <v>0</v>
      </c>
      <c r="EK597">
        <v>0</v>
      </c>
      <c r="EL597">
        <v>0</v>
      </c>
      <c r="EN597">
        <v>1</v>
      </c>
      <c r="EP597">
        <v>1</v>
      </c>
      <c r="EQ597" t="s">
        <v>2062</v>
      </c>
      <c r="ER597" t="s">
        <v>1114</v>
      </c>
      <c r="EU597" t="s">
        <v>407</v>
      </c>
      <c r="EV597" t="s">
        <v>1241</v>
      </c>
      <c r="EW597" t="s">
        <v>1242</v>
      </c>
      <c r="EX597" s="1">
        <v>40135</v>
      </c>
      <c r="EY597" t="s">
        <v>267</v>
      </c>
      <c r="EZ597" t="str">
        <f>"TRUE"</f>
        <v>TRUE</v>
      </c>
      <c r="FA597">
        <v>2022</v>
      </c>
      <c r="FB597">
        <v>2020</v>
      </c>
      <c r="FC597">
        <v>1630</v>
      </c>
      <c r="FD597" t="s">
        <v>246</v>
      </c>
      <c r="FE597" t="s">
        <v>246</v>
      </c>
      <c r="FF597" t="s">
        <v>246</v>
      </c>
      <c r="FG597" t="s">
        <v>246</v>
      </c>
      <c r="FH597" t="s">
        <v>246</v>
      </c>
      <c r="FI597" t="s">
        <v>246</v>
      </c>
      <c r="FJ597" t="s">
        <v>246</v>
      </c>
      <c r="FK597" t="s">
        <v>246</v>
      </c>
      <c r="FL597" t="s">
        <v>246</v>
      </c>
      <c r="FM597" t="s">
        <v>246</v>
      </c>
      <c r="FN597" t="s">
        <v>246</v>
      </c>
      <c r="FO597" t="s">
        <v>246</v>
      </c>
      <c r="FP597" t="s">
        <v>246</v>
      </c>
      <c r="FQ597" s="2">
        <v>2162</v>
      </c>
      <c r="FR597" s="2">
        <v>0</v>
      </c>
      <c r="FS597" s="2">
        <v>0</v>
      </c>
      <c r="FT597">
        <v>0</v>
      </c>
      <c r="FU597" s="2">
        <v>14414</v>
      </c>
      <c r="FV597" s="2">
        <v>9038</v>
      </c>
      <c r="FW597" s="2">
        <v>5376</v>
      </c>
      <c r="FX597">
        <v>37.299999999999997</v>
      </c>
      <c r="FY597" s="2">
        <v>0</v>
      </c>
      <c r="FZ597" s="2">
        <v>0</v>
      </c>
      <c r="GA597" s="2">
        <v>0</v>
      </c>
      <c r="GB597">
        <v>0</v>
      </c>
      <c r="GC597" s="2">
        <v>116.16</v>
      </c>
      <c r="GE597" s="2">
        <v>14414</v>
      </c>
      <c r="GF597">
        <v>8</v>
      </c>
      <c r="GH597" t="s">
        <v>1243</v>
      </c>
      <c r="GI597" t="s">
        <v>387</v>
      </c>
      <c r="GK597" t="s">
        <v>1244</v>
      </c>
      <c r="GL597" t="s">
        <v>1245</v>
      </c>
      <c r="GM597" t="s">
        <v>1246</v>
      </c>
      <c r="GO597" s="1">
        <v>37522</v>
      </c>
      <c r="GP597" s="2">
        <v>0</v>
      </c>
      <c r="GQ597" t="s">
        <v>319</v>
      </c>
      <c r="GR597" t="str">
        <f>"                    "</f>
        <v xml:space="preserve">                    </v>
      </c>
      <c r="GS597" t="str">
        <f>"4209.293"</f>
        <v>4209.293</v>
      </c>
      <c r="GT597" t="str">
        <f>""</f>
        <v/>
      </c>
      <c r="HF597" t="str">
        <f>""</f>
        <v/>
      </c>
      <c r="HK597" t="str">
        <f>""</f>
        <v/>
      </c>
      <c r="HN597" t="s">
        <v>271</v>
      </c>
      <c r="HP597" t="str">
        <f>""</f>
        <v/>
      </c>
      <c r="HQ597" t="str">
        <f>""</f>
        <v/>
      </c>
      <c r="IA597" t="str">
        <f>""</f>
        <v/>
      </c>
      <c r="IB597" t="str">
        <f>""</f>
        <v/>
      </c>
      <c r="IC597" t="str">
        <f>HYPERLINK("https://web.datatree.com/?/property?propertyId=3900823")</f>
        <v>https://web.datatree.com/?/property?propertyId=3900823</v>
      </c>
    </row>
    <row r="598" spans="1:237" x14ac:dyDescent="0.25">
      <c r="A598" t="s">
        <v>272</v>
      </c>
      <c r="D598" t="s">
        <v>272</v>
      </c>
      <c r="E598" t="s">
        <v>273</v>
      </c>
      <c r="F598">
        <v>377</v>
      </c>
      <c r="O598" t="s">
        <v>272</v>
      </c>
      <c r="P598" t="s">
        <v>272</v>
      </c>
      <c r="R598" t="s">
        <v>274</v>
      </c>
      <c r="T598" t="s">
        <v>242</v>
      </c>
      <c r="AE598" t="s">
        <v>243</v>
      </c>
      <c r="AH598" t="s">
        <v>244</v>
      </c>
      <c r="AK598" t="s">
        <v>245</v>
      </c>
      <c r="AP598" t="s">
        <v>275</v>
      </c>
      <c r="AS598" t="s">
        <v>276</v>
      </c>
      <c r="AT598" t="s">
        <v>276</v>
      </c>
      <c r="AU598" t="s">
        <v>243</v>
      </c>
      <c r="AV598" t="str">
        <f>"86321"</f>
        <v>86321</v>
      </c>
      <c r="AW598" t="s">
        <v>277</v>
      </c>
      <c r="AX598" t="s">
        <v>278</v>
      </c>
      <c r="AY598" t="s">
        <v>279</v>
      </c>
      <c r="AZ598" t="s">
        <v>254</v>
      </c>
      <c r="BA598" t="s">
        <v>6209</v>
      </c>
      <c r="BB598" t="str">
        <f>"201-06-101"</f>
        <v>201-06-101</v>
      </c>
      <c r="BC598" t="str">
        <f>"20106101"</f>
        <v>20106101</v>
      </c>
      <c r="BD598" t="str">
        <f>"R20106101"</f>
        <v>R20106101</v>
      </c>
      <c r="BE598">
        <v>4015</v>
      </c>
      <c r="BI598" t="s">
        <v>256</v>
      </c>
      <c r="BJ598" t="s">
        <v>281</v>
      </c>
      <c r="BK598" t="s">
        <v>258</v>
      </c>
      <c r="BL598">
        <v>31</v>
      </c>
      <c r="BN598">
        <v>34.683358215577201</v>
      </c>
      <c r="BO598">
        <v>-113.552361845145</v>
      </c>
      <c r="BP598" t="s">
        <v>282</v>
      </c>
      <c r="BW598" t="s">
        <v>950</v>
      </c>
      <c r="BX598" t="s">
        <v>950</v>
      </c>
      <c r="CA598" t="str">
        <f>"102"</f>
        <v>102</v>
      </c>
      <c r="CC598">
        <v>0</v>
      </c>
      <c r="CD598">
        <v>0</v>
      </c>
      <c r="CE598">
        <v>0</v>
      </c>
      <c r="CF598">
        <v>0</v>
      </c>
      <c r="CI598">
        <v>0</v>
      </c>
      <c r="CJ598">
        <v>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0</v>
      </c>
      <c r="CT598">
        <v>0</v>
      </c>
      <c r="CU598">
        <v>0</v>
      </c>
      <c r="CX598">
        <v>0</v>
      </c>
      <c r="CZ598">
        <v>0</v>
      </c>
      <c r="DB598">
        <v>0</v>
      </c>
      <c r="DD598">
        <v>0</v>
      </c>
      <c r="DF598">
        <v>0</v>
      </c>
      <c r="DK598">
        <v>0</v>
      </c>
      <c r="DM598">
        <v>0</v>
      </c>
      <c r="DX598">
        <v>0</v>
      </c>
      <c r="EC598" t="s">
        <v>284</v>
      </c>
      <c r="ED598" t="s">
        <v>285</v>
      </c>
      <c r="EE598" t="s">
        <v>286</v>
      </c>
      <c r="EG598">
        <v>435600</v>
      </c>
      <c r="EH598">
        <v>10</v>
      </c>
      <c r="EI598">
        <v>0</v>
      </c>
      <c r="EJ598">
        <v>0</v>
      </c>
      <c r="EK598">
        <v>0</v>
      </c>
      <c r="EL598">
        <v>0</v>
      </c>
      <c r="EU598" t="s">
        <v>264</v>
      </c>
      <c r="EV598" t="s">
        <v>287</v>
      </c>
      <c r="EW598" t="s">
        <v>288</v>
      </c>
      <c r="EX598" s="1">
        <v>40135</v>
      </c>
      <c r="EY598" t="s">
        <v>267</v>
      </c>
      <c r="EZ598" t="str">
        <f t="shared" ref="EZ598:EZ635" si="33">"FALSE"</f>
        <v>FALSE</v>
      </c>
      <c r="FA598">
        <v>2022</v>
      </c>
      <c r="FB598">
        <v>2020</v>
      </c>
      <c r="FC598">
        <v>600</v>
      </c>
      <c r="FD598" t="s">
        <v>246</v>
      </c>
      <c r="FE598" t="s">
        <v>246</v>
      </c>
      <c r="FF598" t="s">
        <v>246</v>
      </c>
      <c r="FG598" t="s">
        <v>246</v>
      </c>
      <c r="FH598" t="s">
        <v>246</v>
      </c>
      <c r="FI598" t="s">
        <v>246</v>
      </c>
      <c r="FJ598" t="s">
        <v>246</v>
      </c>
      <c r="FK598" t="s">
        <v>246</v>
      </c>
      <c r="FL598" t="s">
        <v>246</v>
      </c>
      <c r="FM598" t="s">
        <v>246</v>
      </c>
      <c r="FN598" t="s">
        <v>246</v>
      </c>
      <c r="FO598" t="s">
        <v>246</v>
      </c>
      <c r="FP598" t="s">
        <v>246</v>
      </c>
      <c r="FQ598" s="2">
        <v>12</v>
      </c>
      <c r="FR598" s="2">
        <v>0</v>
      </c>
      <c r="FS598" s="2">
        <v>0</v>
      </c>
      <c r="FT598">
        <v>0</v>
      </c>
      <c r="FU598" s="2">
        <v>82</v>
      </c>
      <c r="FV598" s="2">
        <v>82</v>
      </c>
      <c r="FW598" s="2">
        <v>0</v>
      </c>
      <c r="FX598">
        <v>0</v>
      </c>
      <c r="FY598" s="2">
        <v>0</v>
      </c>
      <c r="FZ598" s="2">
        <v>0</v>
      </c>
      <c r="GA598" s="2">
        <v>0</v>
      </c>
      <c r="GB598">
        <v>0</v>
      </c>
      <c r="GC598" s="2">
        <v>1.1399999999999999</v>
      </c>
      <c r="GE598" s="2">
        <v>82</v>
      </c>
      <c r="GH598" t="s">
        <v>289</v>
      </c>
      <c r="GK598" t="s">
        <v>290</v>
      </c>
      <c r="GL598" t="s">
        <v>290</v>
      </c>
      <c r="GR598" t="str">
        <f>""</f>
        <v/>
      </c>
      <c r="GS598" t="str">
        <f>""</f>
        <v/>
      </c>
      <c r="GT598" t="str">
        <f>""</f>
        <v/>
      </c>
      <c r="HF598" t="str">
        <f>""</f>
        <v/>
      </c>
      <c r="HK598" t="str">
        <f>""</f>
        <v/>
      </c>
      <c r="HN598" t="s">
        <v>271</v>
      </c>
      <c r="HP598" t="str">
        <f>""</f>
        <v/>
      </c>
      <c r="HQ598" t="str">
        <f>""</f>
        <v/>
      </c>
      <c r="IA598" t="str">
        <f>""</f>
        <v/>
      </c>
      <c r="IB598" t="str">
        <f>""</f>
        <v/>
      </c>
      <c r="IC598" t="str">
        <f>HYPERLINK("https://web.datatree.com/?/property?propertyId=3901947")</f>
        <v>https://web.datatree.com/?/property?propertyId=3901947</v>
      </c>
    </row>
    <row r="599" spans="1:237" x14ac:dyDescent="0.25">
      <c r="A599" t="s">
        <v>6210</v>
      </c>
      <c r="B599" t="s">
        <v>6211</v>
      </c>
      <c r="C599" t="s">
        <v>1473</v>
      </c>
      <c r="D599" t="s">
        <v>3437</v>
      </c>
      <c r="E599" t="s">
        <v>240</v>
      </c>
      <c r="F599">
        <v>7</v>
      </c>
      <c r="G599" t="s">
        <v>6212</v>
      </c>
      <c r="H599" t="s">
        <v>6213</v>
      </c>
      <c r="I599" t="s">
        <v>6213</v>
      </c>
      <c r="J599" t="s">
        <v>3437</v>
      </c>
      <c r="K599" t="s">
        <v>240</v>
      </c>
      <c r="L599">
        <v>4</v>
      </c>
      <c r="O599" t="s">
        <v>6214</v>
      </c>
      <c r="P599" t="s">
        <v>6215</v>
      </c>
      <c r="Q599" t="s">
        <v>829</v>
      </c>
      <c r="T599" t="s">
        <v>242</v>
      </c>
      <c r="AE599" t="s">
        <v>243</v>
      </c>
      <c r="AH599" t="s">
        <v>244</v>
      </c>
      <c r="AK599" t="s">
        <v>245</v>
      </c>
      <c r="AL599" t="s">
        <v>589</v>
      </c>
      <c r="AM599">
        <v>8435</v>
      </c>
      <c r="AP599" t="s">
        <v>6216</v>
      </c>
      <c r="AQ599" t="s">
        <v>375</v>
      </c>
      <c r="AS599" t="s">
        <v>799</v>
      </c>
      <c r="AT599" t="s">
        <v>799</v>
      </c>
      <c r="AU599" t="s">
        <v>243</v>
      </c>
      <c r="AV599" t="str">
        <f>"86441-9610"</f>
        <v>86441-9610</v>
      </c>
      <c r="AW599" t="s">
        <v>936</v>
      </c>
      <c r="AX599" t="s">
        <v>6217</v>
      </c>
      <c r="AY599" t="s">
        <v>6218</v>
      </c>
      <c r="AZ599" t="s">
        <v>254</v>
      </c>
      <c r="BA599" t="s">
        <v>6219</v>
      </c>
      <c r="BB599" t="str">
        <f>"319-10-014B"</f>
        <v>319-10-014B</v>
      </c>
      <c r="BC599" t="str">
        <f>"31910014B"</f>
        <v>31910014B</v>
      </c>
      <c r="BD599" t="str">
        <f>"R31910014B"</f>
        <v>R31910014B</v>
      </c>
      <c r="BE599">
        <v>4015</v>
      </c>
      <c r="BJ599" t="s">
        <v>498</v>
      </c>
      <c r="BK599" t="s">
        <v>499</v>
      </c>
      <c r="BL599">
        <v>17</v>
      </c>
      <c r="BN599">
        <v>35.639644849463998</v>
      </c>
      <c r="BO599">
        <v>-114.33501507317401</v>
      </c>
      <c r="BP599" t="s">
        <v>2525</v>
      </c>
      <c r="BW599" t="s">
        <v>2526</v>
      </c>
      <c r="BX599" t="s">
        <v>2526</v>
      </c>
      <c r="CA599" t="str">
        <f>"107"</f>
        <v>107</v>
      </c>
      <c r="CC599">
        <v>0</v>
      </c>
      <c r="CD599">
        <v>0</v>
      </c>
      <c r="CE599">
        <v>0</v>
      </c>
      <c r="CF599">
        <v>0</v>
      </c>
      <c r="CI599">
        <v>0</v>
      </c>
      <c r="CJ599">
        <v>0</v>
      </c>
      <c r="CL599">
        <v>0</v>
      </c>
      <c r="CM599">
        <v>0</v>
      </c>
      <c r="CN599">
        <v>0</v>
      </c>
      <c r="CO599">
        <v>0</v>
      </c>
      <c r="CP599">
        <v>0</v>
      </c>
      <c r="CQ599">
        <v>0</v>
      </c>
      <c r="CR599">
        <v>0</v>
      </c>
      <c r="CS599">
        <v>0</v>
      </c>
      <c r="CT599">
        <v>0</v>
      </c>
      <c r="CU599">
        <v>0</v>
      </c>
      <c r="CX599">
        <v>0</v>
      </c>
      <c r="CZ599">
        <v>0</v>
      </c>
      <c r="DB599">
        <v>0</v>
      </c>
      <c r="DD599">
        <v>0</v>
      </c>
      <c r="DF599">
        <v>0</v>
      </c>
      <c r="DK599">
        <v>0</v>
      </c>
      <c r="DM599">
        <v>0</v>
      </c>
      <c r="DX599">
        <v>0</v>
      </c>
      <c r="EC599" t="s">
        <v>261</v>
      </c>
      <c r="ED599" t="s">
        <v>262</v>
      </c>
      <c r="EE599" t="s">
        <v>263</v>
      </c>
      <c r="EG599">
        <v>435600</v>
      </c>
      <c r="EH599">
        <v>10</v>
      </c>
      <c r="EI599">
        <v>0</v>
      </c>
      <c r="EJ599">
        <v>0</v>
      </c>
      <c r="EK599">
        <v>0</v>
      </c>
      <c r="EL599">
        <v>0</v>
      </c>
      <c r="EU599" t="s">
        <v>264</v>
      </c>
      <c r="EV599" t="s">
        <v>502</v>
      </c>
      <c r="EW599" t="s">
        <v>503</v>
      </c>
      <c r="EX599" s="1">
        <v>40135</v>
      </c>
      <c r="EY599" t="s">
        <v>267</v>
      </c>
      <c r="EZ599" t="str">
        <f t="shared" si="33"/>
        <v>FALSE</v>
      </c>
      <c r="FA599">
        <v>2022</v>
      </c>
      <c r="FB599">
        <v>2020</v>
      </c>
      <c r="FC599">
        <v>1110</v>
      </c>
      <c r="FD599" t="s">
        <v>246</v>
      </c>
      <c r="FE599" t="s">
        <v>246</v>
      </c>
      <c r="FF599" t="s">
        <v>246</v>
      </c>
      <c r="FG599" t="s">
        <v>246</v>
      </c>
      <c r="FH599" t="s">
        <v>246</v>
      </c>
      <c r="FI599" t="s">
        <v>246</v>
      </c>
      <c r="FJ599" t="s">
        <v>246</v>
      </c>
      <c r="FK599" t="s">
        <v>246</v>
      </c>
      <c r="FL599" t="s">
        <v>246</v>
      </c>
      <c r="FM599" t="s">
        <v>246</v>
      </c>
      <c r="FN599" t="s">
        <v>246</v>
      </c>
      <c r="FO599" t="s">
        <v>246</v>
      </c>
      <c r="FP599" t="s">
        <v>246</v>
      </c>
      <c r="FQ599" s="2">
        <v>1082</v>
      </c>
      <c r="FR599" s="2">
        <v>0</v>
      </c>
      <c r="FS599" s="2">
        <v>0</v>
      </c>
      <c r="FT599">
        <v>0</v>
      </c>
      <c r="FU599" s="2">
        <v>7214</v>
      </c>
      <c r="FV599" s="2">
        <v>7214</v>
      </c>
      <c r="FW599" s="2">
        <v>0</v>
      </c>
      <c r="FX599">
        <v>0</v>
      </c>
      <c r="FY599" s="2">
        <v>0</v>
      </c>
      <c r="FZ599" s="2">
        <v>0</v>
      </c>
      <c r="GA599" s="2">
        <v>0</v>
      </c>
      <c r="GB599">
        <v>0</v>
      </c>
      <c r="GC599" s="2">
        <v>67.760000000000005</v>
      </c>
      <c r="GE599" s="2">
        <v>7214</v>
      </c>
      <c r="GH599" t="s">
        <v>315</v>
      </c>
      <c r="GK599" t="s">
        <v>316</v>
      </c>
      <c r="GL599" t="s">
        <v>317</v>
      </c>
      <c r="GM599" t="s">
        <v>318</v>
      </c>
      <c r="GN599" s="1">
        <v>43445</v>
      </c>
      <c r="GO599" s="1">
        <v>43460</v>
      </c>
      <c r="GQ599" t="s">
        <v>412</v>
      </c>
      <c r="GR599" t="str">
        <f>""</f>
        <v/>
      </c>
      <c r="GS599" t="str">
        <f>"2018.63053"</f>
        <v>2018.63053</v>
      </c>
      <c r="GT599" t="str">
        <f>""</f>
        <v/>
      </c>
      <c r="HF599" t="str">
        <f>""</f>
        <v/>
      </c>
      <c r="HK599" t="str">
        <f>""</f>
        <v/>
      </c>
      <c r="HN599" t="s">
        <v>271</v>
      </c>
      <c r="HP599" t="str">
        <f>""</f>
        <v/>
      </c>
      <c r="HQ599" t="str">
        <f>""</f>
        <v/>
      </c>
      <c r="IA599" t="str">
        <f>""</f>
        <v/>
      </c>
      <c r="IB599" t="str">
        <f>""</f>
        <v/>
      </c>
      <c r="IC599" t="str">
        <f>HYPERLINK("https://web.datatree.com/?/property?propertyId=3809633")</f>
        <v>https://web.datatree.com/?/property?propertyId=3809633</v>
      </c>
    </row>
    <row r="600" spans="1:237" x14ac:dyDescent="0.25">
      <c r="A600" t="s">
        <v>2269</v>
      </c>
      <c r="B600" t="s">
        <v>1947</v>
      </c>
      <c r="C600" t="s">
        <v>505</v>
      </c>
      <c r="D600" t="s">
        <v>1260</v>
      </c>
      <c r="E600" t="s">
        <v>240</v>
      </c>
      <c r="F600">
        <v>192</v>
      </c>
      <c r="O600" t="s">
        <v>1261</v>
      </c>
      <c r="P600" t="s">
        <v>2269</v>
      </c>
      <c r="Q600" t="s">
        <v>1181</v>
      </c>
      <c r="T600" t="s">
        <v>242</v>
      </c>
      <c r="AE600" t="s">
        <v>243</v>
      </c>
      <c r="AH600" t="s">
        <v>244</v>
      </c>
      <c r="AK600" t="s">
        <v>245</v>
      </c>
      <c r="AL600" t="s">
        <v>246</v>
      </c>
      <c r="AM600">
        <v>1333</v>
      </c>
      <c r="AP600" t="s">
        <v>1262</v>
      </c>
      <c r="AQ600" t="s">
        <v>302</v>
      </c>
      <c r="AR600">
        <v>135</v>
      </c>
      <c r="AS600" t="s">
        <v>398</v>
      </c>
      <c r="AT600" t="s">
        <v>398</v>
      </c>
      <c r="AU600" t="s">
        <v>400</v>
      </c>
      <c r="AV600" t="str">
        <f>"89128-3638"</f>
        <v>89128-3638</v>
      </c>
      <c r="AW600" t="s">
        <v>1263</v>
      </c>
      <c r="AX600" t="s">
        <v>1264</v>
      </c>
      <c r="AY600" t="s">
        <v>1265</v>
      </c>
      <c r="AZ600" t="s">
        <v>254</v>
      </c>
      <c r="BA600" t="s">
        <v>6220</v>
      </c>
      <c r="BB600" t="str">
        <f>"326-12-047"</f>
        <v>326-12-047</v>
      </c>
      <c r="BC600" t="str">
        <f>"32612047"</f>
        <v>32612047</v>
      </c>
      <c r="BD600" t="str">
        <f>"R32612047"</f>
        <v>R32612047</v>
      </c>
      <c r="BE600">
        <v>4015</v>
      </c>
      <c r="BJ600" t="s">
        <v>309</v>
      </c>
      <c r="BK600" t="s">
        <v>499</v>
      </c>
      <c r="BL600">
        <v>33</v>
      </c>
      <c r="BN600">
        <v>35.511802875000903</v>
      </c>
      <c r="BO600">
        <v>-114.312696710197</v>
      </c>
      <c r="BP600" t="s">
        <v>596</v>
      </c>
      <c r="BQ600">
        <v>10</v>
      </c>
      <c r="BW600" t="s">
        <v>2285</v>
      </c>
      <c r="BX600" t="s">
        <v>2285</v>
      </c>
      <c r="CA600" t="str">
        <f>"47|50"</f>
        <v>47|50</v>
      </c>
      <c r="CC600">
        <v>0</v>
      </c>
      <c r="CD600">
        <v>0</v>
      </c>
      <c r="CE600">
        <v>0</v>
      </c>
      <c r="CF600">
        <v>0</v>
      </c>
      <c r="CI600">
        <v>0</v>
      </c>
      <c r="CJ600">
        <v>0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0</v>
      </c>
      <c r="CT600">
        <v>0</v>
      </c>
      <c r="CU600">
        <v>0</v>
      </c>
      <c r="CX600">
        <v>0</v>
      </c>
      <c r="CZ600">
        <v>0</v>
      </c>
      <c r="DB600">
        <v>0</v>
      </c>
      <c r="DD600">
        <v>0</v>
      </c>
      <c r="DF600">
        <v>0</v>
      </c>
      <c r="DK600">
        <v>0</v>
      </c>
      <c r="DM600">
        <v>0</v>
      </c>
      <c r="DX600">
        <v>0</v>
      </c>
      <c r="EC600" t="s">
        <v>261</v>
      </c>
      <c r="ED600" t="s">
        <v>262</v>
      </c>
      <c r="EE600" t="s">
        <v>263</v>
      </c>
      <c r="EG600">
        <v>435600</v>
      </c>
      <c r="EH600">
        <v>10</v>
      </c>
      <c r="EI600">
        <v>0</v>
      </c>
      <c r="EJ600">
        <v>0</v>
      </c>
      <c r="EK600">
        <v>0</v>
      </c>
      <c r="EL600">
        <v>0</v>
      </c>
      <c r="EU600" t="s">
        <v>264</v>
      </c>
      <c r="EV600" t="s">
        <v>313</v>
      </c>
      <c r="EW600" t="s">
        <v>314</v>
      </c>
      <c r="EX600" s="1">
        <v>40135</v>
      </c>
      <c r="EY600" t="s">
        <v>267</v>
      </c>
      <c r="EZ600" t="str">
        <f t="shared" si="33"/>
        <v>FALSE</v>
      </c>
      <c r="FA600">
        <v>2022</v>
      </c>
      <c r="FB600">
        <v>2020</v>
      </c>
      <c r="FC600">
        <v>1110</v>
      </c>
      <c r="FD600" t="s">
        <v>246</v>
      </c>
      <c r="FE600" t="s">
        <v>246</v>
      </c>
      <c r="FF600" t="s">
        <v>246</v>
      </c>
      <c r="FG600" t="s">
        <v>246</v>
      </c>
      <c r="FH600" t="s">
        <v>246</v>
      </c>
      <c r="FI600" t="s">
        <v>246</v>
      </c>
      <c r="FJ600" t="s">
        <v>246</v>
      </c>
      <c r="FK600" t="s">
        <v>246</v>
      </c>
      <c r="FL600" t="s">
        <v>246</v>
      </c>
      <c r="FM600" t="s">
        <v>246</v>
      </c>
      <c r="FN600" t="s">
        <v>246</v>
      </c>
      <c r="FO600" t="s">
        <v>246</v>
      </c>
      <c r="FP600" t="s">
        <v>246</v>
      </c>
      <c r="FQ600" s="2">
        <v>1475</v>
      </c>
      <c r="FR600" s="2">
        <v>0</v>
      </c>
      <c r="FS600" s="2">
        <v>0</v>
      </c>
      <c r="FT600">
        <v>0</v>
      </c>
      <c r="FU600" s="2">
        <v>9834</v>
      </c>
      <c r="FV600" s="2">
        <v>9834</v>
      </c>
      <c r="FW600" s="2">
        <v>0</v>
      </c>
      <c r="FX600">
        <v>0</v>
      </c>
      <c r="FY600" s="2">
        <v>0</v>
      </c>
      <c r="FZ600" s="2">
        <v>0</v>
      </c>
      <c r="GA600" s="2">
        <v>0</v>
      </c>
      <c r="GB600">
        <v>0</v>
      </c>
      <c r="GC600" s="2">
        <v>197.62</v>
      </c>
      <c r="GE600" s="2">
        <v>9834</v>
      </c>
      <c r="GH600" t="s">
        <v>315</v>
      </c>
      <c r="GK600" t="s">
        <v>316</v>
      </c>
      <c r="GL600" t="s">
        <v>317</v>
      </c>
      <c r="GM600" t="s">
        <v>318</v>
      </c>
      <c r="GR600" t="str">
        <f>""</f>
        <v/>
      </c>
      <c r="GS600" t="str">
        <f>""</f>
        <v/>
      </c>
      <c r="GT600" t="str">
        <f>""</f>
        <v/>
      </c>
      <c r="GU600" s="1">
        <v>43472</v>
      </c>
      <c r="GV600" s="1">
        <v>43493</v>
      </c>
      <c r="GW600" s="2">
        <v>121000</v>
      </c>
      <c r="GY600" t="s">
        <v>270</v>
      </c>
      <c r="GZ600" t="s">
        <v>6221</v>
      </c>
      <c r="HF600" t="str">
        <f>""</f>
        <v/>
      </c>
      <c r="HK600" t="str">
        <f>""</f>
        <v/>
      </c>
      <c r="HM600" t="s">
        <v>948</v>
      </c>
      <c r="HN600" t="s">
        <v>271</v>
      </c>
      <c r="HP600" t="str">
        <f>"2019.4244"</f>
        <v>2019.4244</v>
      </c>
      <c r="HQ600" t="str">
        <f>""</f>
        <v/>
      </c>
      <c r="IA600" t="str">
        <f>""</f>
        <v/>
      </c>
      <c r="IB600" t="str">
        <f>""</f>
        <v/>
      </c>
      <c r="IC600" t="str">
        <f>HYPERLINK("https://web.datatree.com/?/property?propertyId=3810627")</f>
        <v>https://web.datatree.com/?/property?propertyId=3810627</v>
      </c>
    </row>
    <row r="601" spans="1:237" x14ac:dyDescent="0.25">
      <c r="A601" t="s">
        <v>2992</v>
      </c>
      <c r="B601" t="s">
        <v>2993</v>
      </c>
      <c r="C601" t="s">
        <v>2994</v>
      </c>
      <c r="D601" t="s">
        <v>2995</v>
      </c>
      <c r="E601" t="s">
        <v>240</v>
      </c>
      <c r="F601">
        <v>5</v>
      </c>
      <c r="G601" t="s">
        <v>2996</v>
      </c>
      <c r="H601" t="s">
        <v>2997</v>
      </c>
      <c r="I601" t="s">
        <v>2998</v>
      </c>
      <c r="J601" t="s">
        <v>2995</v>
      </c>
      <c r="K601" t="s">
        <v>240</v>
      </c>
      <c r="L601">
        <v>5</v>
      </c>
      <c r="O601" t="s">
        <v>2999</v>
      </c>
      <c r="P601" t="s">
        <v>3000</v>
      </c>
      <c r="T601" t="s">
        <v>242</v>
      </c>
      <c r="AE601" t="s">
        <v>243</v>
      </c>
      <c r="AH601" t="s">
        <v>244</v>
      </c>
      <c r="AK601" t="s">
        <v>245</v>
      </c>
      <c r="AL601" t="s">
        <v>246</v>
      </c>
      <c r="AM601">
        <v>14183</v>
      </c>
      <c r="AP601" t="s">
        <v>3001</v>
      </c>
      <c r="AQ601" t="s">
        <v>302</v>
      </c>
      <c r="AS601" t="s">
        <v>345</v>
      </c>
      <c r="AU601" t="s">
        <v>243</v>
      </c>
      <c r="AV601" t="str">
        <f>"86401-8756"</f>
        <v>86401-8756</v>
      </c>
      <c r="AW601" t="s">
        <v>3002</v>
      </c>
      <c r="AX601" t="s">
        <v>3003</v>
      </c>
      <c r="AY601" t="s">
        <v>3004</v>
      </c>
      <c r="AZ601" t="s">
        <v>254</v>
      </c>
      <c r="BA601" t="s">
        <v>6222</v>
      </c>
      <c r="BB601" t="str">
        <f>"102-38-030"</f>
        <v>102-38-030</v>
      </c>
      <c r="BC601" t="str">
        <f>"10238030"</f>
        <v>10238030</v>
      </c>
      <c r="BD601" t="str">
        <f>"R10238030"</f>
        <v>R10238030</v>
      </c>
      <c r="BE601">
        <v>4015</v>
      </c>
      <c r="BI601" t="s">
        <v>256</v>
      </c>
      <c r="BJ601" t="s">
        <v>424</v>
      </c>
      <c r="BK601" t="s">
        <v>258</v>
      </c>
      <c r="BL601">
        <v>27</v>
      </c>
      <c r="BN601">
        <v>34.612581388822797</v>
      </c>
      <c r="BO601">
        <v>-113.506236939964</v>
      </c>
      <c r="BP601" t="s">
        <v>1155</v>
      </c>
      <c r="BW601" t="s">
        <v>1156</v>
      </c>
      <c r="BX601" t="s">
        <v>1156</v>
      </c>
      <c r="CA601" t="str">
        <f>"30"</f>
        <v>30</v>
      </c>
      <c r="CC601">
        <v>0</v>
      </c>
      <c r="CD601">
        <v>0</v>
      </c>
      <c r="CE601">
        <v>0</v>
      </c>
      <c r="CF601">
        <v>0</v>
      </c>
      <c r="CI601">
        <v>0</v>
      </c>
      <c r="CJ601">
        <v>0</v>
      </c>
      <c r="CL601">
        <v>0</v>
      </c>
      <c r="CM601">
        <v>0</v>
      </c>
      <c r="CN601">
        <v>0</v>
      </c>
      <c r="CO601">
        <v>0</v>
      </c>
      <c r="CP601">
        <v>0</v>
      </c>
      <c r="CQ601">
        <v>0</v>
      </c>
      <c r="CR601">
        <v>0</v>
      </c>
      <c r="CS601">
        <v>0</v>
      </c>
      <c r="CT601">
        <v>0</v>
      </c>
      <c r="CU601">
        <v>0</v>
      </c>
      <c r="CX601">
        <v>0</v>
      </c>
      <c r="CZ601">
        <v>0</v>
      </c>
      <c r="DB601">
        <v>0</v>
      </c>
      <c r="DD601">
        <v>0</v>
      </c>
      <c r="DF601">
        <v>0</v>
      </c>
      <c r="DK601">
        <v>0</v>
      </c>
      <c r="DM601">
        <v>0</v>
      </c>
      <c r="DX601">
        <v>0</v>
      </c>
      <c r="EC601" t="s">
        <v>261</v>
      </c>
      <c r="ED601" t="s">
        <v>262</v>
      </c>
      <c r="EE601" t="s">
        <v>263</v>
      </c>
      <c r="EG601">
        <v>435600</v>
      </c>
      <c r="EH601">
        <v>10</v>
      </c>
      <c r="EI601">
        <v>0</v>
      </c>
      <c r="EJ601">
        <v>0</v>
      </c>
      <c r="EK601">
        <v>0</v>
      </c>
      <c r="EL601">
        <v>0</v>
      </c>
      <c r="EU601" t="s">
        <v>264</v>
      </c>
      <c r="EV601" t="s">
        <v>522</v>
      </c>
      <c r="EW601" t="s">
        <v>523</v>
      </c>
      <c r="EX601" s="1">
        <v>40135</v>
      </c>
      <c r="EY601" t="s">
        <v>267</v>
      </c>
      <c r="EZ601" t="str">
        <f t="shared" si="33"/>
        <v>FALSE</v>
      </c>
      <c r="FA601">
        <v>2022</v>
      </c>
      <c r="FB601">
        <v>2020</v>
      </c>
      <c r="FC601">
        <v>600</v>
      </c>
      <c r="FD601" t="s">
        <v>246</v>
      </c>
      <c r="FE601" t="s">
        <v>246</v>
      </c>
      <c r="FF601" t="s">
        <v>246</v>
      </c>
      <c r="FG601" t="s">
        <v>246</v>
      </c>
      <c r="FH601" t="s">
        <v>246</v>
      </c>
      <c r="FI601" t="s">
        <v>246</v>
      </c>
      <c r="FJ601" t="s">
        <v>246</v>
      </c>
      <c r="FK601" t="s">
        <v>246</v>
      </c>
      <c r="FL601" t="s">
        <v>246</v>
      </c>
      <c r="FM601" t="s">
        <v>246</v>
      </c>
      <c r="FN601" t="s">
        <v>246</v>
      </c>
      <c r="FO601" t="s">
        <v>246</v>
      </c>
      <c r="FP601" t="s">
        <v>246</v>
      </c>
      <c r="FQ601" s="2">
        <v>509</v>
      </c>
      <c r="FR601" s="2">
        <v>0</v>
      </c>
      <c r="FS601" s="2">
        <v>0</v>
      </c>
      <c r="FT601">
        <v>0</v>
      </c>
      <c r="FU601" s="2">
        <v>3391</v>
      </c>
      <c r="FV601" s="2">
        <v>3391</v>
      </c>
      <c r="FW601" s="2">
        <v>0</v>
      </c>
      <c r="FX601">
        <v>0</v>
      </c>
      <c r="FY601" s="2">
        <v>0</v>
      </c>
      <c r="FZ601" s="2">
        <v>0</v>
      </c>
      <c r="GA601" s="2">
        <v>0</v>
      </c>
      <c r="GB601">
        <v>0</v>
      </c>
      <c r="GC601" s="2">
        <v>31.56</v>
      </c>
      <c r="GE601" s="2">
        <v>3391</v>
      </c>
      <c r="GH601" t="s">
        <v>289</v>
      </c>
      <c r="GK601" t="s">
        <v>290</v>
      </c>
      <c r="GL601" t="s">
        <v>290</v>
      </c>
      <c r="GR601" t="str">
        <f>""</f>
        <v/>
      </c>
      <c r="GS601" t="str">
        <f>""</f>
        <v/>
      </c>
      <c r="GT601" t="str">
        <f>""</f>
        <v/>
      </c>
      <c r="GU601" s="1">
        <v>41695</v>
      </c>
      <c r="GV601" s="1">
        <v>41698</v>
      </c>
      <c r="GW601" s="2">
        <v>4000</v>
      </c>
      <c r="GY601" t="s">
        <v>270</v>
      </c>
      <c r="GZ601" t="s">
        <v>6223</v>
      </c>
      <c r="HF601" t="str">
        <f>""</f>
        <v/>
      </c>
      <c r="HK601" t="str">
        <f>""</f>
        <v/>
      </c>
      <c r="HM601" t="s">
        <v>2570</v>
      </c>
      <c r="HN601" t="s">
        <v>271</v>
      </c>
      <c r="HP601" t="str">
        <f>"2014.8708"</f>
        <v>2014.8708</v>
      </c>
      <c r="HQ601" t="str">
        <f>""</f>
        <v/>
      </c>
      <c r="IA601" t="str">
        <f>""</f>
        <v/>
      </c>
      <c r="IB601" t="str">
        <f>""</f>
        <v/>
      </c>
      <c r="IC601" t="str">
        <f>HYPERLINK("https://web.datatree.com/?/property?propertyId=3819851")</f>
        <v>https://web.datatree.com/?/property?propertyId=3819851</v>
      </c>
    </row>
    <row r="602" spans="1:237" x14ac:dyDescent="0.25">
      <c r="A602" t="s">
        <v>2076</v>
      </c>
      <c r="D602" t="s">
        <v>2076</v>
      </c>
      <c r="E602" t="s">
        <v>273</v>
      </c>
      <c r="F602">
        <v>13</v>
      </c>
      <c r="O602" t="s">
        <v>2076</v>
      </c>
      <c r="P602" t="s">
        <v>2076</v>
      </c>
      <c r="R602" t="s">
        <v>274</v>
      </c>
      <c r="T602" t="s">
        <v>242</v>
      </c>
      <c r="AE602" t="s">
        <v>243</v>
      </c>
      <c r="AH602" t="s">
        <v>244</v>
      </c>
      <c r="AK602" t="s">
        <v>245</v>
      </c>
      <c r="AP602" t="s">
        <v>275</v>
      </c>
      <c r="AS602" t="s">
        <v>276</v>
      </c>
      <c r="AT602" t="s">
        <v>276</v>
      </c>
      <c r="AU602" t="s">
        <v>243</v>
      </c>
      <c r="AV602" t="str">
        <f>"86321"</f>
        <v>86321</v>
      </c>
      <c r="AW602" t="s">
        <v>277</v>
      </c>
      <c r="AX602" t="s">
        <v>278</v>
      </c>
      <c r="AY602" t="s">
        <v>279</v>
      </c>
      <c r="AZ602" t="s">
        <v>254</v>
      </c>
      <c r="BA602" t="s">
        <v>6224</v>
      </c>
      <c r="BB602" t="str">
        <f>"201-06-099"</f>
        <v>201-06-099</v>
      </c>
      <c r="BC602" t="str">
        <f>"20106099"</f>
        <v>20106099</v>
      </c>
      <c r="BD602" t="str">
        <f>"R20106099"</f>
        <v>R20106099</v>
      </c>
      <c r="BE602">
        <v>4015</v>
      </c>
      <c r="BI602" t="s">
        <v>256</v>
      </c>
      <c r="BJ602" t="s">
        <v>281</v>
      </c>
      <c r="BK602" t="s">
        <v>258</v>
      </c>
      <c r="BL602">
        <v>31</v>
      </c>
      <c r="BN602">
        <v>34.683355954359598</v>
      </c>
      <c r="BO602">
        <v>-113.556750164897</v>
      </c>
      <c r="BP602" t="s">
        <v>282</v>
      </c>
      <c r="BW602" t="s">
        <v>950</v>
      </c>
      <c r="BX602" t="s">
        <v>950</v>
      </c>
      <c r="CA602" t="str">
        <f>"100"</f>
        <v>100</v>
      </c>
      <c r="CC602">
        <v>0</v>
      </c>
      <c r="CD602">
        <v>0</v>
      </c>
      <c r="CE602">
        <v>0</v>
      </c>
      <c r="CF602">
        <v>0</v>
      </c>
      <c r="CI602">
        <v>0</v>
      </c>
      <c r="CJ602">
        <v>0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0</v>
      </c>
      <c r="CR602">
        <v>0</v>
      </c>
      <c r="CS602">
        <v>0</v>
      </c>
      <c r="CT602">
        <v>0</v>
      </c>
      <c r="CU602">
        <v>0</v>
      </c>
      <c r="CX602">
        <v>0</v>
      </c>
      <c r="CZ602">
        <v>0</v>
      </c>
      <c r="DB602">
        <v>0</v>
      </c>
      <c r="DD602">
        <v>0</v>
      </c>
      <c r="DF602">
        <v>0</v>
      </c>
      <c r="DK602">
        <v>0</v>
      </c>
      <c r="DM602">
        <v>0</v>
      </c>
      <c r="DX602">
        <v>0</v>
      </c>
      <c r="EC602" t="s">
        <v>284</v>
      </c>
      <c r="ED602" t="s">
        <v>285</v>
      </c>
      <c r="EE602" t="s">
        <v>286</v>
      </c>
      <c r="EG602">
        <v>435600</v>
      </c>
      <c r="EH602">
        <v>10</v>
      </c>
      <c r="EI602">
        <v>0</v>
      </c>
      <c r="EJ602">
        <v>0</v>
      </c>
      <c r="EK602">
        <v>0</v>
      </c>
      <c r="EL602">
        <v>0</v>
      </c>
      <c r="EU602" t="s">
        <v>264</v>
      </c>
      <c r="EV602" t="s">
        <v>287</v>
      </c>
      <c r="EW602" t="s">
        <v>288</v>
      </c>
      <c r="EX602" s="1">
        <v>40135</v>
      </c>
      <c r="EY602" t="s">
        <v>267</v>
      </c>
      <c r="EZ602" t="str">
        <f t="shared" si="33"/>
        <v>FALSE</v>
      </c>
      <c r="FA602">
        <v>2022</v>
      </c>
      <c r="FB602">
        <v>2020</v>
      </c>
      <c r="FC602">
        <v>600</v>
      </c>
      <c r="FD602" t="s">
        <v>246</v>
      </c>
      <c r="FE602" t="s">
        <v>246</v>
      </c>
      <c r="FF602" t="s">
        <v>246</v>
      </c>
      <c r="FG602" t="s">
        <v>246</v>
      </c>
      <c r="FH602" t="s">
        <v>246</v>
      </c>
      <c r="FI602" t="s">
        <v>246</v>
      </c>
      <c r="FJ602" t="s">
        <v>246</v>
      </c>
      <c r="FK602" t="s">
        <v>246</v>
      </c>
      <c r="FL602" t="s">
        <v>246</v>
      </c>
      <c r="FM602" t="s">
        <v>246</v>
      </c>
      <c r="FN602" t="s">
        <v>246</v>
      </c>
      <c r="FO602" t="s">
        <v>246</v>
      </c>
      <c r="FP602" t="s">
        <v>246</v>
      </c>
      <c r="FQ602" s="2">
        <v>12</v>
      </c>
      <c r="FR602" s="2">
        <v>0</v>
      </c>
      <c r="FS602" s="2">
        <v>0</v>
      </c>
      <c r="FT602">
        <v>0</v>
      </c>
      <c r="FU602" s="2">
        <v>82</v>
      </c>
      <c r="FV602" s="2">
        <v>82</v>
      </c>
      <c r="FW602" s="2">
        <v>0</v>
      </c>
      <c r="FX602">
        <v>0</v>
      </c>
      <c r="FY602" s="2">
        <v>0</v>
      </c>
      <c r="FZ602" s="2">
        <v>0</v>
      </c>
      <c r="GA602" s="2">
        <v>0</v>
      </c>
      <c r="GB602">
        <v>0</v>
      </c>
      <c r="GC602" s="2">
        <v>1.1399999999999999</v>
      </c>
      <c r="GE602" s="2">
        <v>82</v>
      </c>
      <c r="GH602" t="s">
        <v>289</v>
      </c>
      <c r="GK602" t="s">
        <v>290</v>
      </c>
      <c r="GL602" t="s">
        <v>290</v>
      </c>
      <c r="GR602" t="str">
        <f>""</f>
        <v/>
      </c>
      <c r="GS602" t="str">
        <f>""</f>
        <v/>
      </c>
      <c r="GT602" t="str">
        <f>""</f>
        <v/>
      </c>
      <c r="HF602" t="str">
        <f>""</f>
        <v/>
      </c>
      <c r="HK602" t="str">
        <f>""</f>
        <v/>
      </c>
      <c r="HN602" t="s">
        <v>271</v>
      </c>
      <c r="HP602" t="str">
        <f>""</f>
        <v/>
      </c>
      <c r="HQ602" t="str">
        <f>""</f>
        <v/>
      </c>
      <c r="IA602" t="str">
        <f>""</f>
        <v/>
      </c>
      <c r="IB602" t="str">
        <f>""</f>
        <v/>
      </c>
      <c r="IC602" t="str">
        <f>HYPERLINK("https://web.datatree.com/?/property?propertyId=3913792")</f>
        <v>https://web.datatree.com/?/property?propertyId=3913792</v>
      </c>
    </row>
    <row r="603" spans="1:237" x14ac:dyDescent="0.25">
      <c r="A603" t="s">
        <v>2948</v>
      </c>
      <c r="D603" t="s">
        <v>2948</v>
      </c>
      <c r="E603" t="s">
        <v>588</v>
      </c>
      <c r="F603">
        <v>144</v>
      </c>
      <c r="O603" t="s">
        <v>2949</v>
      </c>
      <c r="P603" t="s">
        <v>2948</v>
      </c>
      <c r="Q603" t="s">
        <v>689</v>
      </c>
      <c r="R603" t="s">
        <v>588</v>
      </c>
      <c r="T603" t="s">
        <v>242</v>
      </c>
      <c r="AE603" t="s">
        <v>243</v>
      </c>
      <c r="AH603" t="s">
        <v>244</v>
      </c>
      <c r="AK603" t="s">
        <v>245</v>
      </c>
      <c r="AL603" t="s">
        <v>246</v>
      </c>
      <c r="AM603">
        <v>1333</v>
      </c>
      <c r="AP603" t="s">
        <v>1262</v>
      </c>
      <c r="AQ603" t="s">
        <v>302</v>
      </c>
      <c r="AR603">
        <v>135</v>
      </c>
      <c r="AS603" t="s">
        <v>398</v>
      </c>
      <c r="AT603" t="s">
        <v>398</v>
      </c>
      <c r="AU603" t="s">
        <v>400</v>
      </c>
      <c r="AV603" t="str">
        <f>"89128-3638"</f>
        <v>89128-3638</v>
      </c>
      <c r="AW603" t="s">
        <v>1263</v>
      </c>
      <c r="AX603" t="s">
        <v>1264</v>
      </c>
      <c r="AY603" t="s">
        <v>1265</v>
      </c>
      <c r="AZ603" t="s">
        <v>254</v>
      </c>
      <c r="BA603" t="s">
        <v>6225</v>
      </c>
      <c r="BB603" t="str">
        <f>"351-12-041"</f>
        <v>351-12-041</v>
      </c>
      <c r="BC603" t="str">
        <f>"35112041"</f>
        <v>35112041</v>
      </c>
      <c r="BD603" t="str">
        <f>"R35112041"</f>
        <v>R35112041</v>
      </c>
      <c r="BE603">
        <v>4015</v>
      </c>
      <c r="BJ603" t="s">
        <v>333</v>
      </c>
      <c r="BK603" t="s">
        <v>310</v>
      </c>
      <c r="BL603">
        <v>15</v>
      </c>
      <c r="BN603">
        <v>35.466848039186502</v>
      </c>
      <c r="BO603">
        <v>-114.406305834281</v>
      </c>
      <c r="BP603" t="s">
        <v>334</v>
      </c>
      <c r="BQ603">
        <v>6</v>
      </c>
      <c r="BW603" t="s">
        <v>4852</v>
      </c>
      <c r="BX603" t="s">
        <v>4852</v>
      </c>
      <c r="CA603" t="str">
        <f>"75|76"</f>
        <v>75|76</v>
      </c>
      <c r="CC603">
        <v>0</v>
      </c>
      <c r="CD603">
        <v>0</v>
      </c>
      <c r="CE603">
        <v>0</v>
      </c>
      <c r="CF603">
        <v>0</v>
      </c>
      <c r="CI603">
        <v>0</v>
      </c>
      <c r="CJ603">
        <v>0</v>
      </c>
      <c r="CL603">
        <v>0</v>
      </c>
      <c r="CM603">
        <v>0</v>
      </c>
      <c r="CN603">
        <v>0</v>
      </c>
      <c r="CO603">
        <v>0</v>
      </c>
      <c r="CP603">
        <v>0</v>
      </c>
      <c r="CQ603">
        <v>0</v>
      </c>
      <c r="CR603">
        <v>0</v>
      </c>
      <c r="CS603">
        <v>0</v>
      </c>
      <c r="CT603">
        <v>0</v>
      </c>
      <c r="CU603">
        <v>0</v>
      </c>
      <c r="CX603">
        <v>0</v>
      </c>
      <c r="CZ603">
        <v>0</v>
      </c>
      <c r="DB603">
        <v>0</v>
      </c>
      <c r="DD603">
        <v>0</v>
      </c>
      <c r="DF603">
        <v>0</v>
      </c>
      <c r="DK603">
        <v>0</v>
      </c>
      <c r="DM603">
        <v>0</v>
      </c>
      <c r="DX603">
        <v>0</v>
      </c>
      <c r="EC603" t="s">
        <v>336</v>
      </c>
      <c r="ED603" t="s">
        <v>337</v>
      </c>
      <c r="EE603" t="s">
        <v>338</v>
      </c>
      <c r="EG603">
        <v>435600</v>
      </c>
      <c r="EH603">
        <v>10</v>
      </c>
      <c r="EI603">
        <v>0</v>
      </c>
      <c r="EJ603">
        <v>0</v>
      </c>
      <c r="EK603">
        <v>0</v>
      </c>
      <c r="EL603">
        <v>0</v>
      </c>
      <c r="EU603" t="s">
        <v>264</v>
      </c>
      <c r="EV603" t="s">
        <v>339</v>
      </c>
      <c r="EW603" t="s">
        <v>340</v>
      </c>
      <c r="EX603" s="1">
        <v>40135</v>
      </c>
      <c r="EY603" t="s">
        <v>267</v>
      </c>
      <c r="EZ603" t="str">
        <f t="shared" si="33"/>
        <v>FALSE</v>
      </c>
      <c r="FA603">
        <v>2022</v>
      </c>
      <c r="FB603">
        <v>2020</v>
      </c>
      <c r="FC603">
        <v>400</v>
      </c>
      <c r="FD603" t="s">
        <v>246</v>
      </c>
      <c r="FE603" t="s">
        <v>246</v>
      </c>
      <c r="FF603" t="s">
        <v>246</v>
      </c>
      <c r="FG603" t="s">
        <v>246</v>
      </c>
      <c r="FH603" t="s">
        <v>246</v>
      </c>
      <c r="FI603" t="s">
        <v>246</v>
      </c>
      <c r="FJ603" t="s">
        <v>246</v>
      </c>
      <c r="FK603" t="s">
        <v>246</v>
      </c>
      <c r="FL603" t="s">
        <v>246</v>
      </c>
      <c r="FM603" t="s">
        <v>246</v>
      </c>
      <c r="FN603" t="s">
        <v>246</v>
      </c>
      <c r="FO603" t="s">
        <v>246</v>
      </c>
      <c r="FP603" t="s">
        <v>246</v>
      </c>
      <c r="FQ603" s="2">
        <v>1053</v>
      </c>
      <c r="FR603" s="2">
        <v>0</v>
      </c>
      <c r="FS603" s="2">
        <v>0</v>
      </c>
      <c r="FT603">
        <v>0</v>
      </c>
      <c r="FU603" s="2">
        <v>7023</v>
      </c>
      <c r="FV603" s="2">
        <v>7023</v>
      </c>
      <c r="FW603" s="2">
        <v>0</v>
      </c>
      <c r="FX603">
        <v>0</v>
      </c>
      <c r="FY603" s="2">
        <v>0</v>
      </c>
      <c r="FZ603" s="2">
        <v>0</v>
      </c>
      <c r="GA603" s="2">
        <v>0</v>
      </c>
      <c r="GB603">
        <v>0</v>
      </c>
      <c r="GC603" s="2">
        <v>103.7</v>
      </c>
      <c r="GE603" s="2">
        <v>7023</v>
      </c>
      <c r="GH603" t="s">
        <v>315</v>
      </c>
      <c r="GK603" t="s">
        <v>316</v>
      </c>
      <c r="GL603" t="s">
        <v>317</v>
      </c>
      <c r="GM603" t="s">
        <v>318</v>
      </c>
      <c r="GN603" s="1">
        <v>43332</v>
      </c>
      <c r="GO603" s="1">
        <v>43339</v>
      </c>
      <c r="GQ603" t="s">
        <v>6226</v>
      </c>
      <c r="GR603" t="str">
        <f>""</f>
        <v/>
      </c>
      <c r="GS603" t="str">
        <f>"2018.42436"</f>
        <v>2018.42436</v>
      </c>
      <c r="GT603" t="str">
        <f>""</f>
        <v/>
      </c>
      <c r="HF603" t="str">
        <f>""</f>
        <v/>
      </c>
      <c r="HK603" t="str">
        <f>""</f>
        <v/>
      </c>
      <c r="HN603" t="s">
        <v>271</v>
      </c>
      <c r="HP603" t="str">
        <f>""</f>
        <v/>
      </c>
      <c r="HQ603" t="str">
        <f>""</f>
        <v/>
      </c>
      <c r="IA603" t="str">
        <f>""</f>
        <v/>
      </c>
      <c r="IB603" t="str">
        <f>""</f>
        <v/>
      </c>
      <c r="IC603" t="str">
        <f>HYPERLINK("https://web.datatree.com/?/property?propertyId=3913807")</f>
        <v>https://web.datatree.com/?/property?propertyId=3913807</v>
      </c>
    </row>
    <row r="604" spans="1:237" x14ac:dyDescent="0.25">
      <c r="A604" t="s">
        <v>6227</v>
      </c>
      <c r="B604" t="s">
        <v>2897</v>
      </c>
      <c r="C604" t="s">
        <v>2897</v>
      </c>
      <c r="D604" t="s">
        <v>6228</v>
      </c>
      <c r="E604" t="s">
        <v>240</v>
      </c>
      <c r="F604">
        <v>1</v>
      </c>
      <c r="G604" t="s">
        <v>6229</v>
      </c>
      <c r="H604" t="s">
        <v>1371</v>
      </c>
      <c r="I604" t="s">
        <v>1371</v>
      </c>
      <c r="J604" t="s">
        <v>6228</v>
      </c>
      <c r="K604" t="s">
        <v>240</v>
      </c>
      <c r="L604">
        <v>1</v>
      </c>
      <c r="O604" t="s">
        <v>6230</v>
      </c>
      <c r="P604" t="s">
        <v>6231</v>
      </c>
      <c r="Q604" t="s">
        <v>1421</v>
      </c>
      <c r="R604" t="s">
        <v>2309</v>
      </c>
      <c r="T604" t="s">
        <v>407</v>
      </c>
      <c r="W604">
        <v>1505</v>
      </c>
      <c r="Z604" t="s">
        <v>5087</v>
      </c>
      <c r="AA604" t="s">
        <v>302</v>
      </c>
      <c r="AC604" t="s">
        <v>975</v>
      </c>
      <c r="AD604" t="s">
        <v>976</v>
      </c>
      <c r="AE604" t="s">
        <v>243</v>
      </c>
      <c r="AF604" t="str">
        <f>"86403"</f>
        <v>86403</v>
      </c>
      <c r="AG604" t="str">
        <f>"86403-3613"</f>
        <v>86403-3613</v>
      </c>
      <c r="AH604" t="s">
        <v>244</v>
      </c>
      <c r="AJ604" t="s">
        <v>6232</v>
      </c>
      <c r="AK604" t="s">
        <v>6233</v>
      </c>
      <c r="AM604">
        <v>3431</v>
      </c>
      <c r="AP604" t="s">
        <v>3428</v>
      </c>
      <c r="AQ604" t="s">
        <v>1016</v>
      </c>
      <c r="AR604" t="s">
        <v>4791</v>
      </c>
      <c r="AS604" t="s">
        <v>6234</v>
      </c>
      <c r="AT604" t="s">
        <v>976</v>
      </c>
      <c r="AU604" t="s">
        <v>461</v>
      </c>
      <c r="AV604" t="str">
        <f>"99167-6001"</f>
        <v>99167-6001</v>
      </c>
      <c r="AW604" t="s">
        <v>1236</v>
      </c>
      <c r="AX604" t="s">
        <v>6235</v>
      </c>
      <c r="AY604" t="s">
        <v>6236</v>
      </c>
      <c r="AZ604" t="s">
        <v>254</v>
      </c>
      <c r="BA604" t="s">
        <v>1172</v>
      </c>
      <c r="BB604" t="str">
        <f>"120-23-016"</f>
        <v>120-23-016</v>
      </c>
      <c r="BC604" t="str">
        <f>"12023016"</f>
        <v>12023016</v>
      </c>
      <c r="BD604" t="str">
        <f>"R12023016"</f>
        <v>R12023016</v>
      </c>
      <c r="BE604">
        <v>4015</v>
      </c>
      <c r="BG604">
        <v>952600</v>
      </c>
      <c r="BH604">
        <v>1077</v>
      </c>
      <c r="BI604" t="s">
        <v>256</v>
      </c>
      <c r="BJ604" t="s">
        <v>424</v>
      </c>
      <c r="BK604" t="s">
        <v>499</v>
      </c>
      <c r="BL604">
        <v>19</v>
      </c>
      <c r="BN604">
        <v>34.632501994786303</v>
      </c>
      <c r="BO604">
        <v>-114.284920619966</v>
      </c>
      <c r="BW604" t="s">
        <v>6237</v>
      </c>
      <c r="BX604" t="s">
        <v>6237</v>
      </c>
      <c r="CA604" t="str">
        <f>""</f>
        <v/>
      </c>
      <c r="CC604">
        <v>0</v>
      </c>
      <c r="CD604">
        <v>0</v>
      </c>
      <c r="CE604">
        <v>0</v>
      </c>
      <c r="CF604">
        <v>0</v>
      </c>
      <c r="CI604">
        <v>0</v>
      </c>
      <c r="CJ604">
        <v>0</v>
      </c>
      <c r="CL604">
        <v>0</v>
      </c>
      <c r="CM604">
        <v>0</v>
      </c>
      <c r="CN604">
        <v>0</v>
      </c>
      <c r="CO604">
        <v>0</v>
      </c>
      <c r="CP604">
        <v>0</v>
      </c>
      <c r="CQ604">
        <v>0</v>
      </c>
      <c r="CR604">
        <v>0</v>
      </c>
      <c r="CS604">
        <v>0</v>
      </c>
      <c r="CT604">
        <v>0</v>
      </c>
      <c r="CU604">
        <v>0</v>
      </c>
      <c r="CX604">
        <v>0</v>
      </c>
      <c r="CZ604">
        <v>0</v>
      </c>
      <c r="DB604">
        <v>0</v>
      </c>
      <c r="DD604">
        <v>0</v>
      </c>
      <c r="DF604">
        <v>0</v>
      </c>
      <c r="DK604">
        <v>0</v>
      </c>
      <c r="DM604">
        <v>0</v>
      </c>
      <c r="DX604">
        <v>0</v>
      </c>
      <c r="EC604" t="s">
        <v>261</v>
      </c>
      <c r="ED604" t="s">
        <v>354</v>
      </c>
      <c r="EE604" t="s">
        <v>355</v>
      </c>
      <c r="EG604">
        <v>435600</v>
      </c>
      <c r="EH604">
        <v>10</v>
      </c>
      <c r="EI604">
        <v>0</v>
      </c>
      <c r="EJ604">
        <v>0</v>
      </c>
      <c r="EK604">
        <v>0</v>
      </c>
      <c r="EL604">
        <v>0</v>
      </c>
      <c r="EU604" t="s">
        <v>264</v>
      </c>
      <c r="EV604" t="s">
        <v>1531</v>
      </c>
      <c r="EW604" t="s">
        <v>1532</v>
      </c>
      <c r="EX604" s="1">
        <v>40135</v>
      </c>
      <c r="EY604" t="s">
        <v>267</v>
      </c>
      <c r="EZ604" t="str">
        <f t="shared" si="33"/>
        <v>FALSE</v>
      </c>
      <c r="FA604">
        <v>2022</v>
      </c>
      <c r="FB604">
        <v>2020</v>
      </c>
      <c r="FC604">
        <v>1220</v>
      </c>
      <c r="FD604" t="s">
        <v>246</v>
      </c>
      <c r="FE604" t="s">
        <v>246</v>
      </c>
      <c r="FF604" t="s">
        <v>246</v>
      </c>
      <c r="FG604" t="s">
        <v>246</v>
      </c>
      <c r="FH604" t="s">
        <v>246</v>
      </c>
      <c r="FI604" t="s">
        <v>246</v>
      </c>
      <c r="FJ604" t="s">
        <v>246</v>
      </c>
      <c r="FK604" t="s">
        <v>246</v>
      </c>
      <c r="FL604" t="s">
        <v>246</v>
      </c>
      <c r="FM604" t="s">
        <v>246</v>
      </c>
      <c r="FN604" t="s">
        <v>246</v>
      </c>
      <c r="FO604" t="s">
        <v>246</v>
      </c>
      <c r="FP604" t="s">
        <v>246</v>
      </c>
      <c r="FQ604" s="2">
        <v>15054</v>
      </c>
      <c r="FR604" s="2">
        <v>0</v>
      </c>
      <c r="FS604" s="2">
        <v>0</v>
      </c>
      <c r="FT604">
        <v>0</v>
      </c>
      <c r="FU604" s="2">
        <v>100362</v>
      </c>
      <c r="FV604" s="2">
        <v>100362</v>
      </c>
      <c r="FW604" s="2">
        <v>0</v>
      </c>
      <c r="FX604">
        <v>0</v>
      </c>
      <c r="FY604" s="2">
        <v>0</v>
      </c>
      <c r="FZ604" s="2">
        <v>0</v>
      </c>
      <c r="GA604" s="2">
        <v>0</v>
      </c>
      <c r="GB604">
        <v>0</v>
      </c>
      <c r="GC604" s="2">
        <v>778.34</v>
      </c>
      <c r="GE604" s="2">
        <v>100362</v>
      </c>
      <c r="GH604" t="s">
        <v>386</v>
      </c>
      <c r="GI604" t="s">
        <v>387</v>
      </c>
      <c r="GK604" t="s">
        <v>388</v>
      </c>
      <c r="GL604" t="s">
        <v>388</v>
      </c>
      <c r="GM604" t="s">
        <v>389</v>
      </c>
      <c r="GR604" t="str">
        <f>""</f>
        <v/>
      </c>
      <c r="GS604" t="str">
        <f>""</f>
        <v/>
      </c>
      <c r="GT604" t="str">
        <f>""</f>
        <v/>
      </c>
      <c r="GU604" s="1">
        <v>43731</v>
      </c>
      <c r="GV604" s="1">
        <v>43731</v>
      </c>
      <c r="GW604" s="2">
        <v>100000</v>
      </c>
      <c r="GY604" t="s">
        <v>656</v>
      </c>
      <c r="GZ604" t="s">
        <v>6238</v>
      </c>
      <c r="HF604" t="str">
        <f>""</f>
        <v/>
      </c>
      <c r="HK604" t="str">
        <f>""</f>
        <v/>
      </c>
      <c r="HM604" t="s">
        <v>6239</v>
      </c>
      <c r="HN604" t="s">
        <v>271</v>
      </c>
      <c r="HP604" t="str">
        <f>"2019.52122"</f>
        <v>2019.52122</v>
      </c>
      <c r="HQ604" t="str">
        <f>""</f>
        <v/>
      </c>
      <c r="HR604" s="1">
        <v>37264</v>
      </c>
      <c r="HS604" s="1">
        <v>37271</v>
      </c>
      <c r="HT604" s="2">
        <v>11300</v>
      </c>
      <c r="HU604" t="s">
        <v>362</v>
      </c>
      <c r="HW604" s="2">
        <v>0</v>
      </c>
      <c r="IA604" t="str">
        <f>"3962.338"</f>
        <v>3962.338</v>
      </c>
      <c r="IB604" t="str">
        <f>""</f>
        <v/>
      </c>
      <c r="IC604" t="str">
        <f>HYPERLINK("https://web.datatree.com/?/property?propertyId=3946563")</f>
        <v>https://web.datatree.com/?/property?propertyId=3946563</v>
      </c>
    </row>
    <row r="605" spans="1:237" x14ac:dyDescent="0.25">
      <c r="A605" t="s">
        <v>1026</v>
      </c>
      <c r="D605" t="s">
        <v>1026</v>
      </c>
      <c r="E605" t="s">
        <v>273</v>
      </c>
      <c r="F605">
        <v>21</v>
      </c>
      <c r="O605" t="s">
        <v>1026</v>
      </c>
      <c r="P605" t="s">
        <v>1026</v>
      </c>
      <c r="Q605" t="s">
        <v>996</v>
      </c>
      <c r="R605" t="s">
        <v>274</v>
      </c>
      <c r="T605" t="s">
        <v>242</v>
      </c>
      <c r="AE605" t="s">
        <v>243</v>
      </c>
      <c r="AH605" t="s">
        <v>244</v>
      </c>
      <c r="AK605" t="s">
        <v>245</v>
      </c>
      <c r="AM605">
        <v>6200</v>
      </c>
      <c r="AO605" t="s">
        <v>246</v>
      </c>
      <c r="AP605" t="s">
        <v>1027</v>
      </c>
      <c r="AQ605" t="s">
        <v>818</v>
      </c>
      <c r="AR605">
        <v>215</v>
      </c>
      <c r="AS605" t="s">
        <v>1028</v>
      </c>
      <c r="AT605" t="s">
        <v>1028</v>
      </c>
      <c r="AU605" t="s">
        <v>1029</v>
      </c>
      <c r="AV605" t="str">
        <f>"44131-2373"</f>
        <v>44131-2373</v>
      </c>
      <c r="AW605" t="s">
        <v>1030</v>
      </c>
      <c r="AX605" t="s">
        <v>1031</v>
      </c>
      <c r="AY605" t="s">
        <v>1032</v>
      </c>
      <c r="AZ605" t="s">
        <v>254</v>
      </c>
      <c r="BA605" t="s">
        <v>6240</v>
      </c>
      <c r="BB605" t="str">
        <f>"318-05-155A"</f>
        <v>318-05-155A</v>
      </c>
      <c r="BC605" t="str">
        <f>"31805155A"</f>
        <v>31805155A</v>
      </c>
      <c r="BD605" t="str">
        <f>"R31805155A"</f>
        <v>R31805155A</v>
      </c>
      <c r="BE605">
        <v>4015</v>
      </c>
      <c r="BJ605" t="s">
        <v>445</v>
      </c>
      <c r="BK605" t="s">
        <v>351</v>
      </c>
      <c r="BL605">
        <v>17</v>
      </c>
      <c r="BN605">
        <v>35.8082147000585</v>
      </c>
      <c r="BO605">
        <v>-114.00894500903</v>
      </c>
      <c r="BP605" t="s">
        <v>4282</v>
      </c>
      <c r="BW605" t="s">
        <v>4283</v>
      </c>
      <c r="BX605" t="s">
        <v>4283</v>
      </c>
      <c r="CA605" t="str">
        <f>"155"</f>
        <v>155</v>
      </c>
      <c r="CC605">
        <v>0</v>
      </c>
      <c r="CD605">
        <v>0</v>
      </c>
      <c r="CE605">
        <v>0</v>
      </c>
      <c r="CF605">
        <v>0</v>
      </c>
      <c r="CI605">
        <v>0</v>
      </c>
      <c r="CJ605">
        <v>0</v>
      </c>
      <c r="CL605">
        <v>0</v>
      </c>
      <c r="CM605">
        <v>0</v>
      </c>
      <c r="CN605">
        <v>0</v>
      </c>
      <c r="CO605">
        <v>0</v>
      </c>
      <c r="CP605">
        <v>0</v>
      </c>
      <c r="CQ605">
        <v>0</v>
      </c>
      <c r="CR605">
        <v>0</v>
      </c>
      <c r="CS605">
        <v>0</v>
      </c>
      <c r="CT605">
        <v>0</v>
      </c>
      <c r="CU605">
        <v>0</v>
      </c>
      <c r="CX605">
        <v>0</v>
      </c>
      <c r="CZ605">
        <v>0</v>
      </c>
      <c r="DB605">
        <v>0</v>
      </c>
      <c r="DD605">
        <v>0</v>
      </c>
      <c r="DF605">
        <v>0</v>
      </c>
      <c r="DK605">
        <v>0</v>
      </c>
      <c r="DM605">
        <v>0</v>
      </c>
      <c r="DX605">
        <v>0</v>
      </c>
      <c r="EC605" t="s">
        <v>261</v>
      </c>
      <c r="ED605" t="s">
        <v>262</v>
      </c>
      <c r="EE605" t="s">
        <v>263</v>
      </c>
      <c r="EG605">
        <v>435600</v>
      </c>
      <c r="EH605">
        <v>10</v>
      </c>
      <c r="EI605">
        <v>0</v>
      </c>
      <c r="EJ605">
        <v>0</v>
      </c>
      <c r="EK605">
        <v>0</v>
      </c>
      <c r="EL605">
        <v>0</v>
      </c>
      <c r="EU605" t="s">
        <v>264</v>
      </c>
      <c r="EV605" t="s">
        <v>4284</v>
      </c>
      <c r="EW605" t="s">
        <v>4285</v>
      </c>
      <c r="EX605" s="1">
        <v>40135</v>
      </c>
      <c r="EY605" t="s">
        <v>267</v>
      </c>
      <c r="EZ605" t="str">
        <f t="shared" si="33"/>
        <v>FALSE</v>
      </c>
      <c r="FA605">
        <v>2022</v>
      </c>
      <c r="FB605">
        <v>2020</v>
      </c>
      <c r="FC605">
        <v>400</v>
      </c>
      <c r="FD605" t="s">
        <v>246</v>
      </c>
      <c r="FE605" t="s">
        <v>246</v>
      </c>
      <c r="FF605" t="s">
        <v>246</v>
      </c>
      <c r="FG605" t="s">
        <v>246</v>
      </c>
      <c r="FH605" t="s">
        <v>246</v>
      </c>
      <c r="FI605" t="s">
        <v>246</v>
      </c>
      <c r="FJ605" t="s">
        <v>246</v>
      </c>
      <c r="FK605" t="s">
        <v>246</v>
      </c>
      <c r="FL605" t="s">
        <v>246</v>
      </c>
      <c r="FM605" t="s">
        <v>246</v>
      </c>
      <c r="FN605" t="s">
        <v>246</v>
      </c>
      <c r="FO605" t="s">
        <v>246</v>
      </c>
      <c r="FP605" t="s">
        <v>246</v>
      </c>
      <c r="FQ605" s="2">
        <v>1488</v>
      </c>
      <c r="FR605" s="2">
        <v>0</v>
      </c>
      <c r="FS605" s="2">
        <v>0</v>
      </c>
      <c r="FT605">
        <v>0</v>
      </c>
      <c r="FU605" s="2">
        <v>9922</v>
      </c>
      <c r="FV605" s="2">
        <v>9922</v>
      </c>
      <c r="FW605" s="2">
        <v>0</v>
      </c>
      <c r="FX605">
        <v>0</v>
      </c>
      <c r="FY605" s="2">
        <v>0</v>
      </c>
      <c r="FZ605" s="2">
        <v>0</v>
      </c>
      <c r="GA605" s="2">
        <v>0</v>
      </c>
      <c r="GB605">
        <v>0</v>
      </c>
      <c r="GC605" s="2">
        <v>18.18</v>
      </c>
      <c r="GE605" s="2">
        <v>9922</v>
      </c>
      <c r="GF605">
        <v>19</v>
      </c>
      <c r="GH605" t="s">
        <v>315</v>
      </c>
      <c r="GK605" t="s">
        <v>316</v>
      </c>
      <c r="GL605" t="s">
        <v>317</v>
      </c>
      <c r="GM605" t="s">
        <v>318</v>
      </c>
      <c r="GR605" t="str">
        <f>""</f>
        <v/>
      </c>
      <c r="GS605" t="str">
        <f>""</f>
        <v/>
      </c>
      <c r="GT605" t="str">
        <f>""</f>
        <v/>
      </c>
      <c r="GU605" s="1">
        <v>43578</v>
      </c>
      <c r="GV605" s="1">
        <v>43585</v>
      </c>
      <c r="GW605" s="2">
        <v>8000</v>
      </c>
      <c r="GY605" t="s">
        <v>270</v>
      </c>
      <c r="GZ605" t="s">
        <v>1035</v>
      </c>
      <c r="HF605" t="str">
        <f>""</f>
        <v/>
      </c>
      <c r="HK605" t="str">
        <f>""</f>
        <v/>
      </c>
      <c r="HM605" t="s">
        <v>414</v>
      </c>
      <c r="HN605" t="s">
        <v>271</v>
      </c>
      <c r="HP605" t="str">
        <f>"2019.21317"</f>
        <v>2019.21317</v>
      </c>
      <c r="HQ605" t="str">
        <f>""</f>
        <v/>
      </c>
      <c r="IA605" t="str">
        <f>""</f>
        <v/>
      </c>
      <c r="IB605" t="str">
        <f>""</f>
        <v/>
      </c>
      <c r="IC605" t="str">
        <f>HYPERLINK("https://web.datatree.com/?/property?propertyId=3919909")</f>
        <v>https://web.datatree.com/?/property?propertyId=3919909</v>
      </c>
    </row>
    <row r="606" spans="1:237" x14ac:dyDescent="0.25">
      <c r="A606" t="s">
        <v>1079</v>
      </c>
      <c r="D606" t="s">
        <v>1079</v>
      </c>
      <c r="E606" t="s">
        <v>273</v>
      </c>
      <c r="F606">
        <v>1638</v>
      </c>
      <c r="O606" t="s">
        <v>1079</v>
      </c>
      <c r="P606" t="s">
        <v>1079</v>
      </c>
      <c r="R606" t="s">
        <v>343</v>
      </c>
      <c r="T606" t="s">
        <v>407</v>
      </c>
      <c r="V606" t="s">
        <v>396</v>
      </c>
      <c r="W606">
        <v>2475</v>
      </c>
      <c r="Z606" t="s">
        <v>1080</v>
      </c>
      <c r="AA606" t="s">
        <v>248</v>
      </c>
      <c r="AC606" t="s">
        <v>345</v>
      </c>
      <c r="AE606" t="s">
        <v>243</v>
      </c>
      <c r="AF606" t="str">
        <f>"86409"</f>
        <v>86409</v>
      </c>
      <c r="AG606" t="str">
        <f>"86409-3629"</f>
        <v>86409-3629</v>
      </c>
      <c r="AH606" t="s">
        <v>244</v>
      </c>
      <c r="AJ606" t="s">
        <v>1081</v>
      </c>
      <c r="AK606" t="s">
        <v>1082</v>
      </c>
      <c r="AM606">
        <v>2755</v>
      </c>
      <c r="AP606" t="s">
        <v>1083</v>
      </c>
      <c r="AQ606" t="s">
        <v>818</v>
      </c>
      <c r="AS606" t="s">
        <v>345</v>
      </c>
      <c r="AT606" t="s">
        <v>345</v>
      </c>
      <c r="AU606" t="s">
        <v>243</v>
      </c>
      <c r="AV606" t="str">
        <f>"86401-5308"</f>
        <v>86401-5308</v>
      </c>
      <c r="AW606" t="s">
        <v>544</v>
      </c>
      <c r="AX606" t="s">
        <v>1084</v>
      </c>
      <c r="AY606" t="s">
        <v>1085</v>
      </c>
      <c r="AZ606" t="s">
        <v>254</v>
      </c>
      <c r="BA606" t="s">
        <v>6241</v>
      </c>
      <c r="BB606" t="str">
        <f>"102-18-020"</f>
        <v>102-18-020</v>
      </c>
      <c r="BC606" t="str">
        <f>"10218020"</f>
        <v>10218020</v>
      </c>
      <c r="BD606" t="str">
        <f>"R10218020"</f>
        <v>R10218020</v>
      </c>
      <c r="BE606">
        <v>4015</v>
      </c>
      <c r="BG606">
        <v>953900</v>
      </c>
      <c r="BH606">
        <v>1112</v>
      </c>
      <c r="BI606" t="s">
        <v>256</v>
      </c>
      <c r="BJ606" t="s">
        <v>519</v>
      </c>
      <c r="BK606" t="s">
        <v>258</v>
      </c>
      <c r="BL606">
        <v>17</v>
      </c>
      <c r="BN606">
        <v>34.549045770653102</v>
      </c>
      <c r="BO606">
        <v>-113.539114954814</v>
      </c>
      <c r="BP606" t="s">
        <v>2123</v>
      </c>
      <c r="BW606" t="s">
        <v>2124</v>
      </c>
      <c r="BX606" t="s">
        <v>2124</v>
      </c>
      <c r="CA606" t="str">
        <f>"212"</f>
        <v>212</v>
      </c>
      <c r="CC606">
        <v>0</v>
      </c>
      <c r="CD606">
        <v>0</v>
      </c>
      <c r="CE606">
        <v>0</v>
      </c>
      <c r="CF606">
        <v>0</v>
      </c>
      <c r="CI606">
        <v>0</v>
      </c>
      <c r="CJ606">
        <v>0</v>
      </c>
      <c r="CL606">
        <v>0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0</v>
      </c>
      <c r="CS606">
        <v>0</v>
      </c>
      <c r="CT606">
        <v>0</v>
      </c>
      <c r="CU606">
        <v>0</v>
      </c>
      <c r="CX606">
        <v>0</v>
      </c>
      <c r="CZ606">
        <v>0</v>
      </c>
      <c r="DB606">
        <v>0</v>
      </c>
      <c r="DD606">
        <v>0</v>
      </c>
      <c r="DF606">
        <v>0</v>
      </c>
      <c r="DK606">
        <v>0</v>
      </c>
      <c r="DM606">
        <v>0</v>
      </c>
      <c r="DX606">
        <v>0</v>
      </c>
      <c r="EC606" t="s">
        <v>261</v>
      </c>
      <c r="ED606" t="s">
        <v>1088</v>
      </c>
      <c r="EE606" t="s">
        <v>1089</v>
      </c>
      <c r="EG606">
        <v>435600</v>
      </c>
      <c r="EH606">
        <v>10</v>
      </c>
      <c r="EI606">
        <v>0</v>
      </c>
      <c r="EJ606">
        <v>0</v>
      </c>
      <c r="EK606">
        <v>0</v>
      </c>
      <c r="EL606">
        <v>0</v>
      </c>
      <c r="EU606" t="s">
        <v>264</v>
      </c>
      <c r="EV606" t="s">
        <v>522</v>
      </c>
      <c r="EW606" t="s">
        <v>523</v>
      </c>
      <c r="EX606" s="1">
        <v>40135</v>
      </c>
      <c r="EY606" t="s">
        <v>267</v>
      </c>
      <c r="EZ606" t="str">
        <f t="shared" si="33"/>
        <v>FALSE</v>
      </c>
      <c r="FA606">
        <v>2022</v>
      </c>
      <c r="FC606">
        <v>600</v>
      </c>
      <c r="FD606" t="s">
        <v>246</v>
      </c>
      <c r="FE606" t="s">
        <v>246</v>
      </c>
      <c r="FF606" t="s">
        <v>246</v>
      </c>
      <c r="FG606" t="s">
        <v>246</v>
      </c>
      <c r="FH606" t="s">
        <v>246</v>
      </c>
      <c r="FI606" t="s">
        <v>246</v>
      </c>
      <c r="FJ606" t="s">
        <v>246</v>
      </c>
      <c r="FK606" t="s">
        <v>246</v>
      </c>
      <c r="FL606" t="s">
        <v>246</v>
      </c>
      <c r="FM606" t="s">
        <v>613</v>
      </c>
      <c r="FN606" t="s">
        <v>246</v>
      </c>
      <c r="FO606" t="s">
        <v>246</v>
      </c>
      <c r="FP606" t="s">
        <v>246</v>
      </c>
      <c r="FQ606" s="2">
        <v>589</v>
      </c>
      <c r="FR606" s="2">
        <v>0</v>
      </c>
      <c r="FS606" s="2">
        <v>0</v>
      </c>
      <c r="FT606">
        <v>0</v>
      </c>
      <c r="FU606" s="2">
        <v>3925</v>
      </c>
      <c r="FV606" s="2">
        <v>3925</v>
      </c>
      <c r="FW606" s="2">
        <v>0</v>
      </c>
      <c r="FX606">
        <v>0</v>
      </c>
      <c r="FY606" s="2">
        <v>0</v>
      </c>
      <c r="FZ606" s="2">
        <v>0</v>
      </c>
      <c r="GA606" s="2">
        <v>0</v>
      </c>
      <c r="GB606">
        <v>0</v>
      </c>
      <c r="GE606" s="2">
        <v>3925</v>
      </c>
      <c r="GH606" t="s">
        <v>289</v>
      </c>
      <c r="GK606" t="s">
        <v>290</v>
      </c>
      <c r="GL606" t="s">
        <v>290</v>
      </c>
      <c r="GR606" t="str">
        <f>""</f>
        <v/>
      </c>
      <c r="GS606" t="str">
        <f>""</f>
        <v/>
      </c>
      <c r="GT606" t="str">
        <f>""</f>
        <v/>
      </c>
      <c r="HF606" t="str">
        <f>""</f>
        <v/>
      </c>
      <c r="HK606" t="str">
        <f>""</f>
        <v/>
      </c>
      <c r="HN606" t="s">
        <v>271</v>
      </c>
      <c r="HP606" t="str">
        <f>""</f>
        <v/>
      </c>
      <c r="HQ606" t="str">
        <f>""</f>
        <v/>
      </c>
      <c r="IA606" t="str">
        <f>""</f>
        <v/>
      </c>
      <c r="IB606" t="str">
        <f>""</f>
        <v/>
      </c>
      <c r="IC606" t="str">
        <f>HYPERLINK("https://web.datatree.com/?/property?propertyId=3919014")</f>
        <v>https://web.datatree.com/?/property?propertyId=3919014</v>
      </c>
    </row>
    <row r="607" spans="1:237" x14ac:dyDescent="0.25">
      <c r="A607" t="s">
        <v>6242</v>
      </c>
      <c r="D607" t="s">
        <v>6242</v>
      </c>
      <c r="E607" t="s">
        <v>273</v>
      </c>
      <c r="F607">
        <v>57</v>
      </c>
      <c r="O607" t="s">
        <v>6242</v>
      </c>
      <c r="P607" t="s">
        <v>6242</v>
      </c>
      <c r="Q607" t="s">
        <v>996</v>
      </c>
      <c r="R607" t="s">
        <v>274</v>
      </c>
      <c r="T607" t="s">
        <v>242</v>
      </c>
      <c r="AE607" t="s">
        <v>243</v>
      </c>
      <c r="AH607" t="s">
        <v>244</v>
      </c>
      <c r="AK607" t="s">
        <v>245</v>
      </c>
      <c r="AP607" t="s">
        <v>798</v>
      </c>
      <c r="AS607" t="s">
        <v>799</v>
      </c>
      <c r="AT607" t="s">
        <v>799</v>
      </c>
      <c r="AU607" t="s">
        <v>243</v>
      </c>
      <c r="AV607" t="str">
        <f>"86441-1811"</f>
        <v>86441-1811</v>
      </c>
      <c r="AW607" t="s">
        <v>800</v>
      </c>
      <c r="AX607" t="s">
        <v>801</v>
      </c>
      <c r="AY607" t="s">
        <v>802</v>
      </c>
      <c r="AZ607" t="s">
        <v>254</v>
      </c>
      <c r="BA607" t="s">
        <v>6243</v>
      </c>
      <c r="BB607" t="str">
        <f>"351-11-036"</f>
        <v>351-11-036</v>
      </c>
      <c r="BC607" t="str">
        <f>"35111036"</f>
        <v>35111036</v>
      </c>
      <c r="BD607" t="str">
        <f>"R35111036"</f>
        <v>R35111036</v>
      </c>
      <c r="BE607">
        <v>4015</v>
      </c>
      <c r="BJ607" t="s">
        <v>333</v>
      </c>
      <c r="BK607" t="s">
        <v>310</v>
      </c>
      <c r="BL607">
        <v>13</v>
      </c>
      <c r="BN607">
        <v>35.470911006823599</v>
      </c>
      <c r="BO607">
        <v>-114.367518662501</v>
      </c>
      <c r="BP607" t="s">
        <v>334</v>
      </c>
      <c r="BQ607">
        <v>6</v>
      </c>
      <c r="BW607" t="s">
        <v>1540</v>
      </c>
      <c r="BX607" t="s">
        <v>1540</v>
      </c>
      <c r="CA607" t="str">
        <f>"36|45"</f>
        <v>36|45</v>
      </c>
      <c r="CC607">
        <v>0</v>
      </c>
      <c r="CD607">
        <v>0</v>
      </c>
      <c r="CE607">
        <v>0</v>
      </c>
      <c r="CF607">
        <v>0</v>
      </c>
      <c r="CI607">
        <v>0</v>
      </c>
      <c r="CJ607">
        <v>0</v>
      </c>
      <c r="CL607">
        <v>0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0</v>
      </c>
      <c r="CS607">
        <v>0</v>
      </c>
      <c r="CT607">
        <v>0</v>
      </c>
      <c r="CU607">
        <v>0</v>
      </c>
      <c r="CX607">
        <v>0</v>
      </c>
      <c r="CZ607">
        <v>0</v>
      </c>
      <c r="DB607">
        <v>0</v>
      </c>
      <c r="DD607">
        <v>0</v>
      </c>
      <c r="DF607">
        <v>0</v>
      </c>
      <c r="DK607">
        <v>0</v>
      </c>
      <c r="DM607">
        <v>0</v>
      </c>
      <c r="DX607">
        <v>0</v>
      </c>
      <c r="EC607" t="s">
        <v>336</v>
      </c>
      <c r="ED607" t="s">
        <v>337</v>
      </c>
      <c r="EE607" t="s">
        <v>338</v>
      </c>
      <c r="EG607">
        <v>435600</v>
      </c>
      <c r="EH607">
        <v>10</v>
      </c>
      <c r="EI607">
        <v>0</v>
      </c>
      <c r="EJ607">
        <v>0</v>
      </c>
      <c r="EK607">
        <v>0</v>
      </c>
      <c r="EL607">
        <v>0</v>
      </c>
      <c r="EU607" t="s">
        <v>264</v>
      </c>
      <c r="EV607" t="s">
        <v>1341</v>
      </c>
      <c r="EW607" t="s">
        <v>1342</v>
      </c>
      <c r="EX607" s="1">
        <v>40135</v>
      </c>
      <c r="EY607" t="s">
        <v>267</v>
      </c>
      <c r="EZ607" t="str">
        <f t="shared" si="33"/>
        <v>FALSE</v>
      </c>
      <c r="FA607">
        <v>2022</v>
      </c>
      <c r="FB607">
        <v>2020</v>
      </c>
      <c r="FC607">
        <v>400</v>
      </c>
      <c r="FD607" t="s">
        <v>246</v>
      </c>
      <c r="FE607" t="s">
        <v>246</v>
      </c>
      <c r="FF607" t="s">
        <v>246</v>
      </c>
      <c r="FG607" t="s">
        <v>246</v>
      </c>
      <c r="FH607" t="s">
        <v>246</v>
      </c>
      <c r="FI607" t="s">
        <v>246</v>
      </c>
      <c r="FJ607" t="s">
        <v>246</v>
      </c>
      <c r="FK607" t="s">
        <v>246</v>
      </c>
      <c r="FL607" t="s">
        <v>246</v>
      </c>
      <c r="FM607" t="s">
        <v>246</v>
      </c>
      <c r="FN607" t="s">
        <v>246</v>
      </c>
      <c r="FO607" t="s">
        <v>246</v>
      </c>
      <c r="FP607" t="s">
        <v>246</v>
      </c>
      <c r="FQ607" s="2">
        <v>1016</v>
      </c>
      <c r="FR607" s="2">
        <v>0</v>
      </c>
      <c r="FS607" s="2">
        <v>0</v>
      </c>
      <c r="FT607">
        <v>0</v>
      </c>
      <c r="FU607" s="2">
        <v>6775</v>
      </c>
      <c r="FV607" s="2">
        <v>6775</v>
      </c>
      <c r="FW607" s="2">
        <v>0</v>
      </c>
      <c r="FX607">
        <v>0</v>
      </c>
      <c r="FY607" s="2">
        <v>0</v>
      </c>
      <c r="FZ607" s="2">
        <v>0</v>
      </c>
      <c r="GA607" s="2">
        <v>0</v>
      </c>
      <c r="GB607">
        <v>0</v>
      </c>
      <c r="GC607" s="2">
        <v>109.88</v>
      </c>
      <c r="GE607" s="2">
        <v>6775</v>
      </c>
      <c r="GH607" t="s">
        <v>315</v>
      </c>
      <c r="GK607" t="s">
        <v>316</v>
      </c>
      <c r="GL607" t="s">
        <v>317</v>
      </c>
      <c r="GM607" t="s">
        <v>318</v>
      </c>
      <c r="GR607" t="str">
        <f>""</f>
        <v/>
      </c>
      <c r="GS607" t="str">
        <f>""</f>
        <v/>
      </c>
      <c r="GT607" t="str">
        <f>""</f>
        <v/>
      </c>
      <c r="GU607" s="1">
        <v>42862</v>
      </c>
      <c r="GV607" s="1">
        <v>42879</v>
      </c>
      <c r="GW607" s="2">
        <v>85000</v>
      </c>
      <c r="GY607" t="s">
        <v>270</v>
      </c>
      <c r="GZ607" t="s">
        <v>6244</v>
      </c>
      <c r="HB607" s="2">
        <v>76500</v>
      </c>
      <c r="HD607">
        <v>4.08</v>
      </c>
      <c r="HE607" t="s">
        <v>946</v>
      </c>
      <c r="HF607" t="str">
        <f>"2017.25064"</f>
        <v>2017.25064</v>
      </c>
      <c r="HI607">
        <v>4</v>
      </c>
      <c r="HK607" t="str">
        <f>""</f>
        <v/>
      </c>
      <c r="HL607" t="s">
        <v>6245</v>
      </c>
      <c r="HM607" t="s">
        <v>5861</v>
      </c>
      <c r="HN607" t="s">
        <v>271</v>
      </c>
      <c r="HP607" t="str">
        <f>"2017.25063"</f>
        <v>2017.25063</v>
      </c>
      <c r="HQ607" t="str">
        <f>""</f>
        <v/>
      </c>
      <c r="HR607" s="1">
        <v>42793</v>
      </c>
      <c r="HS607" s="1">
        <v>42800</v>
      </c>
      <c r="HT607" s="2">
        <v>11400</v>
      </c>
      <c r="HU607" t="s">
        <v>270</v>
      </c>
      <c r="IA607" t="str">
        <f>"2017.10317"</f>
        <v>2017.10317</v>
      </c>
      <c r="IB607" t="str">
        <f>""</f>
        <v/>
      </c>
      <c r="IC607" t="str">
        <f>HYPERLINK("https://web.datatree.com/?/property?propertyId=3956954")</f>
        <v>https://web.datatree.com/?/property?propertyId=3956954</v>
      </c>
    </row>
    <row r="608" spans="1:237" x14ac:dyDescent="0.25">
      <c r="A608" t="s">
        <v>6246</v>
      </c>
      <c r="B608" t="s">
        <v>6247</v>
      </c>
      <c r="C608" t="s">
        <v>6248</v>
      </c>
      <c r="D608" t="s">
        <v>6249</v>
      </c>
      <c r="E608" t="s">
        <v>240</v>
      </c>
      <c r="F608">
        <v>2</v>
      </c>
      <c r="O608" t="s">
        <v>6250</v>
      </c>
      <c r="P608" t="s">
        <v>6246</v>
      </c>
      <c r="T608" t="s">
        <v>242</v>
      </c>
      <c r="AE608" t="s">
        <v>243</v>
      </c>
      <c r="AH608" t="s">
        <v>244</v>
      </c>
      <c r="AK608" t="s">
        <v>245</v>
      </c>
      <c r="AM608">
        <v>411</v>
      </c>
      <c r="AP608" t="s">
        <v>6251</v>
      </c>
      <c r="AQ608" t="s">
        <v>302</v>
      </c>
      <c r="AS608" t="s">
        <v>6252</v>
      </c>
      <c r="AT608" t="s">
        <v>6252</v>
      </c>
      <c r="AU608" t="s">
        <v>531</v>
      </c>
      <c r="AV608" t="str">
        <f>"37047-4236"</f>
        <v>37047-4236</v>
      </c>
      <c r="AW608" t="s">
        <v>833</v>
      </c>
      <c r="AX608" t="s">
        <v>6253</v>
      </c>
      <c r="AY608" t="s">
        <v>6254</v>
      </c>
      <c r="AZ608" t="s">
        <v>254</v>
      </c>
      <c r="BA608" t="s">
        <v>6255</v>
      </c>
      <c r="BB608" t="str">
        <f>"351-17-086"</f>
        <v>351-17-086</v>
      </c>
      <c r="BC608" t="str">
        <f>"35117086"</f>
        <v>35117086</v>
      </c>
      <c r="BD608" t="str">
        <f>"R35117086"</f>
        <v>R35117086</v>
      </c>
      <c r="BE608">
        <v>4015</v>
      </c>
      <c r="BJ608" t="s">
        <v>333</v>
      </c>
      <c r="BK608" t="s">
        <v>310</v>
      </c>
      <c r="BL608">
        <v>25</v>
      </c>
      <c r="BN608">
        <v>35.434658088651602</v>
      </c>
      <c r="BO608">
        <v>-114.36089093983701</v>
      </c>
      <c r="BP608" t="s">
        <v>790</v>
      </c>
      <c r="BQ608">
        <v>5</v>
      </c>
      <c r="BW608" t="s">
        <v>4250</v>
      </c>
      <c r="BX608" t="s">
        <v>4250</v>
      </c>
      <c r="CA608" t="str">
        <f>"97|11"</f>
        <v>97|11</v>
      </c>
      <c r="CC608">
        <v>0</v>
      </c>
      <c r="CD608">
        <v>0</v>
      </c>
      <c r="CE608">
        <v>0</v>
      </c>
      <c r="CF608">
        <v>0</v>
      </c>
      <c r="CI608">
        <v>0</v>
      </c>
      <c r="CJ608">
        <v>0</v>
      </c>
      <c r="CL608">
        <v>0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0</v>
      </c>
      <c r="CS608">
        <v>0</v>
      </c>
      <c r="CT608">
        <v>0</v>
      </c>
      <c r="CU608">
        <v>0</v>
      </c>
      <c r="CX608">
        <v>0</v>
      </c>
      <c r="CZ608">
        <v>0</v>
      </c>
      <c r="DB608">
        <v>0</v>
      </c>
      <c r="DD608">
        <v>0</v>
      </c>
      <c r="DF608">
        <v>0</v>
      </c>
      <c r="DK608">
        <v>0</v>
      </c>
      <c r="DM608">
        <v>0</v>
      </c>
      <c r="DX608">
        <v>0</v>
      </c>
      <c r="EC608" t="s">
        <v>336</v>
      </c>
      <c r="ED608" t="s">
        <v>337</v>
      </c>
      <c r="EE608" t="s">
        <v>338</v>
      </c>
      <c r="EG608">
        <v>435600</v>
      </c>
      <c r="EH608">
        <v>10</v>
      </c>
      <c r="EI608">
        <v>0</v>
      </c>
      <c r="EJ608">
        <v>0</v>
      </c>
      <c r="EK608">
        <v>0</v>
      </c>
      <c r="EL608">
        <v>0</v>
      </c>
      <c r="EU608" t="s">
        <v>264</v>
      </c>
      <c r="EV608" t="s">
        <v>1341</v>
      </c>
      <c r="EW608" t="s">
        <v>1342</v>
      </c>
      <c r="EX608" s="1">
        <v>40135</v>
      </c>
      <c r="EY608" t="s">
        <v>267</v>
      </c>
      <c r="EZ608" t="str">
        <f t="shared" si="33"/>
        <v>FALSE</v>
      </c>
      <c r="FA608">
        <v>2022</v>
      </c>
      <c r="FB608">
        <v>2020</v>
      </c>
      <c r="FC608">
        <v>400</v>
      </c>
      <c r="FD608" t="s">
        <v>246</v>
      </c>
      <c r="FE608" t="s">
        <v>246</v>
      </c>
      <c r="FF608" t="s">
        <v>246</v>
      </c>
      <c r="FG608" t="s">
        <v>246</v>
      </c>
      <c r="FH608" t="s">
        <v>246</v>
      </c>
      <c r="FI608" t="s">
        <v>246</v>
      </c>
      <c r="FJ608" t="s">
        <v>246</v>
      </c>
      <c r="FK608" t="s">
        <v>246</v>
      </c>
      <c r="FL608" t="s">
        <v>246</v>
      </c>
      <c r="FM608" t="s">
        <v>246</v>
      </c>
      <c r="FN608" t="s">
        <v>246</v>
      </c>
      <c r="FO608" t="s">
        <v>246</v>
      </c>
      <c r="FP608" t="s">
        <v>246</v>
      </c>
      <c r="FQ608" s="2">
        <v>927</v>
      </c>
      <c r="FR608" s="2">
        <v>0</v>
      </c>
      <c r="FS608" s="2">
        <v>0</v>
      </c>
      <c r="FT608">
        <v>0</v>
      </c>
      <c r="FU608" s="2">
        <v>6181</v>
      </c>
      <c r="FV608" s="2">
        <v>6181</v>
      </c>
      <c r="FW608" s="2">
        <v>0</v>
      </c>
      <c r="FX608">
        <v>0</v>
      </c>
      <c r="FY608" s="2">
        <v>0</v>
      </c>
      <c r="FZ608" s="2">
        <v>0</v>
      </c>
      <c r="GA608" s="2">
        <v>0</v>
      </c>
      <c r="GB608">
        <v>0</v>
      </c>
      <c r="GC608" s="2">
        <v>95.36</v>
      </c>
      <c r="GE608" s="2">
        <v>6181</v>
      </c>
      <c r="GH608" t="s">
        <v>315</v>
      </c>
      <c r="GK608" t="s">
        <v>316</v>
      </c>
      <c r="GL608" t="s">
        <v>317</v>
      </c>
      <c r="GM608" t="s">
        <v>318</v>
      </c>
      <c r="GR608" t="str">
        <f>""</f>
        <v/>
      </c>
      <c r="GS608" t="str">
        <f>""</f>
        <v/>
      </c>
      <c r="GT608" t="str">
        <f>""</f>
        <v/>
      </c>
      <c r="HF608" t="str">
        <f>""</f>
        <v/>
      </c>
      <c r="HK608" t="str">
        <f>""</f>
        <v/>
      </c>
      <c r="HN608" t="s">
        <v>271</v>
      </c>
      <c r="HP608" t="str">
        <f>""</f>
        <v/>
      </c>
      <c r="HQ608" t="str">
        <f>""</f>
        <v/>
      </c>
      <c r="IA608" t="str">
        <f>""</f>
        <v/>
      </c>
      <c r="IB608" t="str">
        <f>""</f>
        <v/>
      </c>
      <c r="IC608" t="str">
        <f>HYPERLINK("https://web.datatree.com/?/property?propertyId=3955536")</f>
        <v>https://web.datatree.com/?/property?propertyId=3955536</v>
      </c>
    </row>
    <row r="609" spans="1:237" x14ac:dyDescent="0.25">
      <c r="A609" t="s">
        <v>6256</v>
      </c>
      <c r="B609" t="s">
        <v>6257</v>
      </c>
      <c r="C609" t="s">
        <v>6257</v>
      </c>
      <c r="D609" t="s">
        <v>6258</v>
      </c>
      <c r="E609" t="s">
        <v>240</v>
      </c>
      <c r="F609">
        <v>5</v>
      </c>
      <c r="G609" t="s">
        <v>6259</v>
      </c>
      <c r="H609" t="s">
        <v>5748</v>
      </c>
      <c r="I609" t="s">
        <v>5748</v>
      </c>
      <c r="J609" t="s">
        <v>6258</v>
      </c>
      <c r="K609" t="s">
        <v>240</v>
      </c>
      <c r="L609">
        <v>5</v>
      </c>
      <c r="O609" t="s">
        <v>6260</v>
      </c>
      <c r="P609" t="s">
        <v>6261</v>
      </c>
      <c r="R609" t="s">
        <v>300</v>
      </c>
      <c r="T609" t="s">
        <v>242</v>
      </c>
      <c r="AE609" t="s">
        <v>243</v>
      </c>
      <c r="AH609" t="s">
        <v>244</v>
      </c>
      <c r="AK609" t="s">
        <v>245</v>
      </c>
      <c r="AP609" t="s">
        <v>6262</v>
      </c>
      <c r="AS609" t="s">
        <v>6263</v>
      </c>
      <c r="AT609" t="s">
        <v>6263</v>
      </c>
      <c r="AU609" t="s">
        <v>2206</v>
      </c>
      <c r="AV609" t="str">
        <f>"84741-2273"</f>
        <v>84741-2273</v>
      </c>
      <c r="AW609" t="s">
        <v>3562</v>
      </c>
      <c r="AX609" t="s">
        <v>6264</v>
      </c>
      <c r="AY609" t="s">
        <v>6265</v>
      </c>
      <c r="AZ609" t="s">
        <v>254</v>
      </c>
      <c r="BA609" t="s">
        <v>6266</v>
      </c>
      <c r="BB609" t="str">
        <f>"102-29-023"</f>
        <v>102-29-023</v>
      </c>
      <c r="BC609" t="str">
        <f>"10229023"</f>
        <v>10229023</v>
      </c>
      <c r="BD609" t="str">
        <f>"R10229023"</f>
        <v>R10229023</v>
      </c>
      <c r="BE609">
        <v>4015</v>
      </c>
      <c r="BI609" t="s">
        <v>256</v>
      </c>
      <c r="BJ609" t="s">
        <v>519</v>
      </c>
      <c r="BK609" t="s">
        <v>520</v>
      </c>
      <c r="BL609">
        <v>35</v>
      </c>
      <c r="BN609">
        <v>34.508309315765899</v>
      </c>
      <c r="BO609">
        <v>-113.587666494929</v>
      </c>
      <c r="BW609" t="s">
        <v>521</v>
      </c>
      <c r="BX609" t="s">
        <v>521</v>
      </c>
      <c r="CA609" t="str">
        <f>""</f>
        <v/>
      </c>
      <c r="CC609">
        <v>0</v>
      </c>
      <c r="CD609">
        <v>0</v>
      </c>
      <c r="CE609">
        <v>0</v>
      </c>
      <c r="CF609">
        <v>0</v>
      </c>
      <c r="CI609">
        <v>0</v>
      </c>
      <c r="CJ609">
        <v>0</v>
      </c>
      <c r="CL609">
        <v>0</v>
      </c>
      <c r="CM609">
        <v>0</v>
      </c>
      <c r="CN609">
        <v>0</v>
      </c>
      <c r="CO609">
        <v>0</v>
      </c>
      <c r="CP609">
        <v>0</v>
      </c>
      <c r="CQ609">
        <v>0</v>
      </c>
      <c r="CR609">
        <v>0</v>
      </c>
      <c r="CS609">
        <v>0</v>
      </c>
      <c r="CT609">
        <v>0</v>
      </c>
      <c r="CU609">
        <v>0</v>
      </c>
      <c r="CX609">
        <v>0</v>
      </c>
      <c r="CZ609">
        <v>0</v>
      </c>
      <c r="DB609">
        <v>0</v>
      </c>
      <c r="DD609">
        <v>0</v>
      </c>
      <c r="DF609">
        <v>0</v>
      </c>
      <c r="DK609">
        <v>0</v>
      </c>
      <c r="DM609">
        <v>0</v>
      </c>
      <c r="DX609">
        <v>0</v>
      </c>
      <c r="EC609" t="s">
        <v>261</v>
      </c>
      <c r="ED609" t="s">
        <v>354</v>
      </c>
      <c r="EE609" t="s">
        <v>355</v>
      </c>
      <c r="EG609">
        <v>435600</v>
      </c>
      <c r="EH609">
        <v>10</v>
      </c>
      <c r="EI609">
        <v>0</v>
      </c>
      <c r="EJ609">
        <v>0</v>
      </c>
      <c r="EK609">
        <v>0</v>
      </c>
      <c r="EL609">
        <v>0</v>
      </c>
      <c r="EU609" t="s">
        <v>264</v>
      </c>
      <c r="EV609" t="s">
        <v>522</v>
      </c>
      <c r="EW609" t="s">
        <v>523</v>
      </c>
      <c r="EX609" s="1">
        <v>40135</v>
      </c>
      <c r="EY609" t="s">
        <v>267</v>
      </c>
      <c r="EZ609" t="str">
        <f t="shared" si="33"/>
        <v>FALSE</v>
      </c>
      <c r="FA609">
        <v>2022</v>
      </c>
      <c r="FB609">
        <v>2020</v>
      </c>
      <c r="FC609">
        <v>600</v>
      </c>
      <c r="FD609" t="s">
        <v>246</v>
      </c>
      <c r="FE609" t="s">
        <v>246</v>
      </c>
      <c r="FF609" t="s">
        <v>246</v>
      </c>
      <c r="FG609" t="s">
        <v>246</v>
      </c>
      <c r="FH609" t="s">
        <v>246</v>
      </c>
      <c r="FI609" t="s">
        <v>246</v>
      </c>
      <c r="FJ609" t="s">
        <v>246</v>
      </c>
      <c r="FK609" t="s">
        <v>246</v>
      </c>
      <c r="FL609" t="s">
        <v>246</v>
      </c>
      <c r="FM609" t="s">
        <v>246</v>
      </c>
      <c r="FN609" t="s">
        <v>246</v>
      </c>
      <c r="FO609" t="s">
        <v>246</v>
      </c>
      <c r="FP609" t="s">
        <v>246</v>
      </c>
      <c r="FQ609" s="2">
        <v>589</v>
      </c>
      <c r="FR609" s="2">
        <v>0</v>
      </c>
      <c r="FS609" s="2">
        <v>0</v>
      </c>
      <c r="FT609">
        <v>0</v>
      </c>
      <c r="FU609" s="2">
        <v>3925</v>
      </c>
      <c r="FV609" s="2">
        <v>3925</v>
      </c>
      <c r="FW609" s="2">
        <v>0</v>
      </c>
      <c r="FX609">
        <v>0</v>
      </c>
      <c r="FY609" s="2">
        <v>0</v>
      </c>
      <c r="FZ609" s="2">
        <v>0</v>
      </c>
      <c r="GA609" s="2">
        <v>0</v>
      </c>
      <c r="GB609">
        <v>0</v>
      </c>
      <c r="GC609" s="2">
        <v>31.2</v>
      </c>
      <c r="GE609" s="2">
        <v>3925</v>
      </c>
      <c r="GH609" t="s">
        <v>289</v>
      </c>
      <c r="GK609" t="s">
        <v>290</v>
      </c>
      <c r="GL609" t="s">
        <v>290</v>
      </c>
      <c r="GN609" s="1">
        <v>38751</v>
      </c>
      <c r="GO609" s="1">
        <v>38758</v>
      </c>
      <c r="GP609" s="2">
        <v>4000</v>
      </c>
      <c r="GQ609" t="s">
        <v>362</v>
      </c>
      <c r="GR609" t="str">
        <f>"                    "</f>
        <v xml:space="preserve">                    </v>
      </c>
      <c r="GS609" t="str">
        <f>"6103.6"</f>
        <v>6103.6</v>
      </c>
      <c r="GT609" t="str">
        <f>""</f>
        <v/>
      </c>
      <c r="HF609" t="str">
        <f>""</f>
        <v/>
      </c>
      <c r="HK609" t="str">
        <f>""</f>
        <v/>
      </c>
      <c r="HN609" t="s">
        <v>271</v>
      </c>
      <c r="HP609" t="str">
        <f>""</f>
        <v/>
      </c>
      <c r="HQ609" t="str">
        <f>""</f>
        <v/>
      </c>
      <c r="IA609" t="str">
        <f>""</f>
        <v/>
      </c>
      <c r="IB609" t="str">
        <f>""</f>
        <v/>
      </c>
      <c r="IC609" t="str">
        <f>HYPERLINK("https://web.datatree.com/?/property?propertyId=3976672")</f>
        <v>https://web.datatree.com/?/property?propertyId=3976672</v>
      </c>
    </row>
    <row r="610" spans="1:237" x14ac:dyDescent="0.25">
      <c r="A610" t="s">
        <v>6267</v>
      </c>
      <c r="B610" t="s">
        <v>6268</v>
      </c>
      <c r="C610" t="s">
        <v>6268</v>
      </c>
      <c r="D610" t="s">
        <v>6269</v>
      </c>
      <c r="E610" t="s">
        <v>240</v>
      </c>
      <c r="F610">
        <v>5</v>
      </c>
      <c r="O610" t="s">
        <v>6270</v>
      </c>
      <c r="P610" t="s">
        <v>6267</v>
      </c>
      <c r="Q610" t="s">
        <v>1181</v>
      </c>
      <c r="R610" t="s">
        <v>300</v>
      </c>
      <c r="T610" t="s">
        <v>242</v>
      </c>
      <c r="AE610" t="s">
        <v>243</v>
      </c>
      <c r="AH610" t="s">
        <v>244</v>
      </c>
      <c r="AK610" t="s">
        <v>245</v>
      </c>
      <c r="AM610">
        <v>10122</v>
      </c>
      <c r="AP610" t="s">
        <v>6271</v>
      </c>
      <c r="AQ610" t="s">
        <v>248</v>
      </c>
      <c r="AS610" t="s">
        <v>398</v>
      </c>
      <c r="AT610" t="s">
        <v>601</v>
      </c>
      <c r="AU610" t="s">
        <v>400</v>
      </c>
      <c r="AV610" t="str">
        <f>"89117-7714"</f>
        <v>89117-7714</v>
      </c>
      <c r="AW610" t="s">
        <v>6272</v>
      </c>
      <c r="AX610" t="s">
        <v>6273</v>
      </c>
      <c r="AY610" t="s">
        <v>6274</v>
      </c>
      <c r="AZ610" t="s">
        <v>254</v>
      </c>
      <c r="BA610" t="s">
        <v>6275</v>
      </c>
      <c r="BB610" t="str">
        <f>"209-22-013D"</f>
        <v>209-22-013D</v>
      </c>
      <c r="BC610" t="str">
        <f>"20922013D"</f>
        <v>20922013D</v>
      </c>
      <c r="BD610" t="str">
        <f>"R20922013D"</f>
        <v>R20922013D</v>
      </c>
      <c r="BE610">
        <v>4015</v>
      </c>
      <c r="BI610" t="s">
        <v>256</v>
      </c>
      <c r="BJ610" t="s">
        <v>911</v>
      </c>
      <c r="BK610" t="s">
        <v>559</v>
      </c>
      <c r="BL610">
        <v>22</v>
      </c>
      <c r="BN610">
        <v>35.011750448925397</v>
      </c>
      <c r="BO610">
        <v>-114.191813304798</v>
      </c>
      <c r="BP610" t="s">
        <v>6276</v>
      </c>
      <c r="BW610" t="s">
        <v>6277</v>
      </c>
      <c r="BX610" t="s">
        <v>6277</v>
      </c>
      <c r="CA610" t="str">
        <f>""</f>
        <v/>
      </c>
      <c r="CC610">
        <v>0</v>
      </c>
      <c r="CD610">
        <v>0</v>
      </c>
      <c r="CE610">
        <v>0</v>
      </c>
      <c r="CF610">
        <v>0</v>
      </c>
      <c r="CI610">
        <v>0</v>
      </c>
      <c r="CJ610">
        <v>0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0</v>
      </c>
      <c r="CS610">
        <v>0</v>
      </c>
      <c r="CT610">
        <v>0</v>
      </c>
      <c r="CU610">
        <v>0</v>
      </c>
      <c r="CX610">
        <v>0</v>
      </c>
      <c r="CZ610">
        <v>0</v>
      </c>
      <c r="DB610">
        <v>0</v>
      </c>
      <c r="DD610">
        <v>0</v>
      </c>
      <c r="DF610">
        <v>0</v>
      </c>
      <c r="DK610">
        <v>0</v>
      </c>
      <c r="DM610">
        <v>0</v>
      </c>
      <c r="DX610">
        <v>0</v>
      </c>
      <c r="EC610" t="s">
        <v>336</v>
      </c>
      <c r="ED610" t="s">
        <v>405</v>
      </c>
      <c r="EE610" t="s">
        <v>406</v>
      </c>
      <c r="EG610">
        <v>435600</v>
      </c>
      <c r="EH610">
        <v>10</v>
      </c>
      <c r="EI610">
        <v>0</v>
      </c>
      <c r="EJ610">
        <v>0</v>
      </c>
      <c r="EK610">
        <v>0</v>
      </c>
      <c r="EL610">
        <v>0</v>
      </c>
      <c r="EU610" t="s">
        <v>264</v>
      </c>
      <c r="EV610" t="s">
        <v>756</v>
      </c>
      <c r="EW610" t="s">
        <v>757</v>
      </c>
      <c r="EX610" s="1">
        <v>42053</v>
      </c>
      <c r="EY610" t="s">
        <v>267</v>
      </c>
      <c r="EZ610" t="str">
        <f t="shared" si="33"/>
        <v>FALSE</v>
      </c>
      <c r="FA610">
        <v>2022</v>
      </c>
      <c r="FB610">
        <v>2020</v>
      </c>
      <c r="FC610">
        <v>400</v>
      </c>
      <c r="FD610" t="s">
        <v>246</v>
      </c>
      <c r="FE610" t="s">
        <v>246</v>
      </c>
      <c r="FF610" t="s">
        <v>246</v>
      </c>
      <c r="FG610" t="s">
        <v>246</v>
      </c>
      <c r="FH610" t="s">
        <v>246</v>
      </c>
      <c r="FI610" t="s">
        <v>246</v>
      </c>
      <c r="FJ610" t="s">
        <v>246</v>
      </c>
      <c r="FK610" t="s">
        <v>246</v>
      </c>
      <c r="FL610" t="s">
        <v>246</v>
      </c>
      <c r="FM610" t="s">
        <v>246</v>
      </c>
      <c r="FN610" t="s">
        <v>246</v>
      </c>
      <c r="FO610" t="s">
        <v>246</v>
      </c>
      <c r="FP610" t="s">
        <v>246</v>
      </c>
      <c r="FQ610" s="2">
        <v>1356</v>
      </c>
      <c r="FR610" s="2">
        <v>0</v>
      </c>
      <c r="FS610" s="2">
        <v>0</v>
      </c>
      <c r="FT610">
        <v>0</v>
      </c>
      <c r="FU610" s="2">
        <v>9038</v>
      </c>
      <c r="FV610" s="2">
        <v>9038</v>
      </c>
      <c r="FW610" s="2">
        <v>0</v>
      </c>
      <c r="FX610">
        <v>0</v>
      </c>
      <c r="FY610" s="2">
        <v>0</v>
      </c>
      <c r="FZ610" s="2">
        <v>0</v>
      </c>
      <c r="GA610" s="2">
        <v>0</v>
      </c>
      <c r="GB610">
        <v>0</v>
      </c>
      <c r="GC610" s="2">
        <v>122.26</v>
      </c>
      <c r="GE610" s="2">
        <v>9038</v>
      </c>
      <c r="GH610" t="s">
        <v>315</v>
      </c>
      <c r="GK610" t="s">
        <v>317</v>
      </c>
      <c r="GL610" t="s">
        <v>317</v>
      </c>
      <c r="GM610" t="s">
        <v>318</v>
      </c>
      <c r="GN610" s="1">
        <v>42074</v>
      </c>
      <c r="GO610" s="1">
        <v>42202</v>
      </c>
      <c r="GQ610" t="s">
        <v>270</v>
      </c>
      <c r="GR610" t="str">
        <f>""</f>
        <v/>
      </c>
      <c r="GS610" t="str">
        <f>"2015.31834"</f>
        <v>2015.31834</v>
      </c>
      <c r="GT610" t="str">
        <f>""</f>
        <v/>
      </c>
      <c r="HF610" t="str">
        <f>""</f>
        <v/>
      </c>
      <c r="HK610" t="str">
        <f>""</f>
        <v/>
      </c>
      <c r="HN610" t="s">
        <v>271</v>
      </c>
      <c r="HP610" t="str">
        <f>""</f>
        <v/>
      </c>
      <c r="HQ610" t="str">
        <f>""</f>
        <v/>
      </c>
      <c r="IA610" t="str">
        <f>""</f>
        <v/>
      </c>
      <c r="IB610" t="str">
        <f>""</f>
        <v/>
      </c>
      <c r="IC610" t="str">
        <f>HYPERLINK("https://web.datatree.com/?/property?propertyId=3981874")</f>
        <v>https://web.datatree.com/?/property?propertyId=3981874</v>
      </c>
    </row>
    <row r="611" spans="1:237" x14ac:dyDescent="0.25">
      <c r="A611" t="s">
        <v>6278</v>
      </c>
      <c r="B611" t="s">
        <v>6279</v>
      </c>
      <c r="C611" t="s">
        <v>6279</v>
      </c>
      <c r="D611" t="s">
        <v>6280</v>
      </c>
      <c r="E611" t="s">
        <v>240</v>
      </c>
      <c r="F611">
        <v>3</v>
      </c>
      <c r="G611" t="s">
        <v>6281</v>
      </c>
      <c r="H611" t="s">
        <v>4003</v>
      </c>
      <c r="I611" t="s">
        <v>4003</v>
      </c>
      <c r="J611" t="s">
        <v>6280</v>
      </c>
      <c r="K611" t="s">
        <v>240</v>
      </c>
      <c r="L611">
        <v>2</v>
      </c>
      <c r="O611" t="s">
        <v>6282</v>
      </c>
      <c r="P611" t="s">
        <v>6283</v>
      </c>
      <c r="T611" t="s">
        <v>242</v>
      </c>
      <c r="AE611" t="s">
        <v>243</v>
      </c>
      <c r="AH611" t="s">
        <v>244</v>
      </c>
      <c r="AK611" t="s">
        <v>245</v>
      </c>
      <c r="AM611">
        <v>424</v>
      </c>
      <c r="AP611" t="s">
        <v>6284</v>
      </c>
      <c r="AQ611" t="s">
        <v>302</v>
      </c>
      <c r="AS611" t="s">
        <v>6285</v>
      </c>
      <c r="AT611" t="s">
        <v>6285</v>
      </c>
      <c r="AU611" t="s">
        <v>250</v>
      </c>
      <c r="AV611" t="str">
        <f>"60107-1623"</f>
        <v>60107-1623</v>
      </c>
      <c r="AW611" t="s">
        <v>669</v>
      </c>
      <c r="AX611" t="s">
        <v>6286</v>
      </c>
      <c r="AY611" t="s">
        <v>6287</v>
      </c>
      <c r="AZ611" t="s">
        <v>254</v>
      </c>
      <c r="BA611" t="s">
        <v>6288</v>
      </c>
      <c r="BB611" t="str">
        <f>"102-70-009"</f>
        <v>102-70-009</v>
      </c>
      <c r="BC611" t="str">
        <f>"10270009"</f>
        <v>10270009</v>
      </c>
      <c r="BD611" t="str">
        <f>"R10270009"</f>
        <v>R10270009</v>
      </c>
      <c r="BE611">
        <v>4015</v>
      </c>
      <c r="BI611" t="s">
        <v>256</v>
      </c>
      <c r="BJ611" t="s">
        <v>519</v>
      </c>
      <c r="BK611" t="s">
        <v>520</v>
      </c>
      <c r="BL611">
        <v>11</v>
      </c>
      <c r="BN611">
        <v>34.574472490447398</v>
      </c>
      <c r="BO611">
        <v>-113.59146148501701</v>
      </c>
      <c r="BW611" t="s">
        <v>6289</v>
      </c>
      <c r="BX611" t="s">
        <v>6289</v>
      </c>
      <c r="CA611" t="str">
        <f>""</f>
        <v/>
      </c>
      <c r="CC611">
        <v>0</v>
      </c>
      <c r="CD611">
        <v>0</v>
      </c>
      <c r="CE611">
        <v>0</v>
      </c>
      <c r="CF611">
        <v>0</v>
      </c>
      <c r="CI611">
        <v>0</v>
      </c>
      <c r="CJ611">
        <v>0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  <c r="CS611">
        <v>0</v>
      </c>
      <c r="CT611">
        <v>0</v>
      </c>
      <c r="CU611">
        <v>0</v>
      </c>
      <c r="CX611">
        <v>0</v>
      </c>
      <c r="CZ611">
        <v>0</v>
      </c>
      <c r="DB611">
        <v>0</v>
      </c>
      <c r="DD611">
        <v>0</v>
      </c>
      <c r="DF611">
        <v>0</v>
      </c>
      <c r="DK611">
        <v>0</v>
      </c>
      <c r="DM611">
        <v>0</v>
      </c>
      <c r="DX611">
        <v>0</v>
      </c>
      <c r="EC611" t="s">
        <v>261</v>
      </c>
      <c r="ED611" t="s">
        <v>354</v>
      </c>
      <c r="EE611" t="s">
        <v>355</v>
      </c>
      <c r="EG611">
        <v>435600</v>
      </c>
      <c r="EH611">
        <v>10</v>
      </c>
      <c r="EI611">
        <v>0</v>
      </c>
      <c r="EJ611">
        <v>0</v>
      </c>
      <c r="EK611">
        <v>0</v>
      </c>
      <c r="EL611">
        <v>0</v>
      </c>
      <c r="EU611" t="s">
        <v>264</v>
      </c>
      <c r="EV611" t="s">
        <v>522</v>
      </c>
      <c r="EW611" t="s">
        <v>523</v>
      </c>
      <c r="EX611" s="1">
        <v>40135</v>
      </c>
      <c r="EY611" t="s">
        <v>267</v>
      </c>
      <c r="EZ611" t="str">
        <f t="shared" si="33"/>
        <v>FALSE</v>
      </c>
      <c r="FA611">
        <v>2022</v>
      </c>
      <c r="FB611">
        <v>2020</v>
      </c>
      <c r="FC611">
        <v>600</v>
      </c>
      <c r="FD611" t="s">
        <v>246</v>
      </c>
      <c r="FE611" t="s">
        <v>246</v>
      </c>
      <c r="FF611" t="s">
        <v>246</v>
      </c>
      <c r="FG611" t="s">
        <v>246</v>
      </c>
      <c r="FH611" t="s">
        <v>246</v>
      </c>
      <c r="FI611" t="s">
        <v>246</v>
      </c>
      <c r="FJ611" t="s">
        <v>246</v>
      </c>
      <c r="FK611" t="s">
        <v>246</v>
      </c>
      <c r="FL611" t="s">
        <v>246</v>
      </c>
      <c r="FM611" t="s">
        <v>246</v>
      </c>
      <c r="FN611" t="s">
        <v>246</v>
      </c>
      <c r="FO611" t="s">
        <v>246</v>
      </c>
      <c r="FP611" t="s">
        <v>246</v>
      </c>
      <c r="FQ611" s="2">
        <v>589</v>
      </c>
      <c r="FR611" s="2">
        <v>0</v>
      </c>
      <c r="FS611" s="2">
        <v>0</v>
      </c>
      <c r="FT611">
        <v>0</v>
      </c>
      <c r="FU611" s="2">
        <v>3925</v>
      </c>
      <c r="FV611" s="2">
        <v>3925</v>
      </c>
      <c r="FW611" s="2">
        <v>0</v>
      </c>
      <c r="FX611">
        <v>0</v>
      </c>
      <c r="FY611" s="2">
        <v>0</v>
      </c>
      <c r="FZ611" s="2">
        <v>0</v>
      </c>
      <c r="GA611" s="2">
        <v>0</v>
      </c>
      <c r="GB611">
        <v>0</v>
      </c>
      <c r="GC611" s="2">
        <v>31.2</v>
      </c>
      <c r="GE611" s="2">
        <v>3925</v>
      </c>
      <c r="GH611" t="s">
        <v>289</v>
      </c>
      <c r="GK611" t="s">
        <v>290</v>
      </c>
      <c r="GL611" t="s">
        <v>290</v>
      </c>
      <c r="GR611" t="str">
        <f>""</f>
        <v/>
      </c>
      <c r="GS611" t="str">
        <f>""</f>
        <v/>
      </c>
      <c r="GT611" t="str">
        <f>""</f>
        <v/>
      </c>
      <c r="HF611" t="str">
        <f>""</f>
        <v/>
      </c>
      <c r="HK611" t="str">
        <f>""</f>
        <v/>
      </c>
      <c r="HN611" t="s">
        <v>271</v>
      </c>
      <c r="HP611" t="str">
        <f>""</f>
        <v/>
      </c>
      <c r="HQ611" t="str">
        <f>""</f>
        <v/>
      </c>
      <c r="IA611" t="str">
        <f>""</f>
        <v/>
      </c>
      <c r="IB611" t="str">
        <f>""</f>
        <v/>
      </c>
      <c r="IC611" t="str">
        <f>HYPERLINK("https://web.datatree.com/?/property?propertyId=3973933")</f>
        <v>https://web.datatree.com/?/property?propertyId=3973933</v>
      </c>
    </row>
    <row r="612" spans="1:237" x14ac:dyDescent="0.25">
      <c r="A612" t="s">
        <v>1079</v>
      </c>
      <c r="D612" t="s">
        <v>1079</v>
      </c>
      <c r="E612" t="s">
        <v>273</v>
      </c>
      <c r="F612">
        <v>99</v>
      </c>
      <c r="O612" t="s">
        <v>1079</v>
      </c>
      <c r="P612" t="s">
        <v>1079</v>
      </c>
      <c r="R612" t="s">
        <v>343</v>
      </c>
      <c r="T612" t="s">
        <v>242</v>
      </c>
      <c r="AE612" t="s">
        <v>243</v>
      </c>
      <c r="AH612" t="s">
        <v>244</v>
      </c>
      <c r="AK612" t="s">
        <v>245</v>
      </c>
      <c r="AM612">
        <v>450</v>
      </c>
      <c r="AP612" t="s">
        <v>5336</v>
      </c>
      <c r="AQ612" t="s">
        <v>248</v>
      </c>
      <c r="AR612">
        <v>36063</v>
      </c>
      <c r="AS612" t="s">
        <v>5275</v>
      </c>
      <c r="AT612" t="s">
        <v>5275</v>
      </c>
      <c r="AU612" t="s">
        <v>328</v>
      </c>
      <c r="AV612" t="str">
        <f>"94102-3432"</f>
        <v>94102-3432</v>
      </c>
      <c r="AW612" t="s">
        <v>1591</v>
      </c>
      <c r="AX612" t="s">
        <v>5337</v>
      </c>
      <c r="AY612" t="s">
        <v>5338</v>
      </c>
      <c r="AZ612" t="s">
        <v>254</v>
      </c>
      <c r="BA612" t="s">
        <v>6290</v>
      </c>
      <c r="BB612" t="str">
        <f>"338-03-003"</f>
        <v>338-03-003</v>
      </c>
      <c r="BC612" t="str">
        <f>"33803003"</f>
        <v>33803003</v>
      </c>
      <c r="BD612" t="str">
        <f>"R33803003"</f>
        <v>R33803003</v>
      </c>
      <c r="BE612">
        <v>4015</v>
      </c>
      <c r="BJ612" t="s">
        <v>1023</v>
      </c>
      <c r="BK612" t="s">
        <v>351</v>
      </c>
      <c r="BL612">
        <v>13</v>
      </c>
      <c r="BN612">
        <v>35.991485081102901</v>
      </c>
      <c r="BO612">
        <v>-113.94487200288199</v>
      </c>
      <c r="BP612" t="s">
        <v>3143</v>
      </c>
      <c r="BW612" t="s">
        <v>3144</v>
      </c>
      <c r="BX612" t="s">
        <v>3144</v>
      </c>
      <c r="CA612" t="str">
        <f>"3"</f>
        <v>3</v>
      </c>
      <c r="CC612">
        <v>0</v>
      </c>
      <c r="CD612">
        <v>0</v>
      </c>
      <c r="CE612">
        <v>0</v>
      </c>
      <c r="CF612">
        <v>0</v>
      </c>
      <c r="CI612">
        <v>0</v>
      </c>
      <c r="CJ612">
        <v>0</v>
      </c>
      <c r="CL612">
        <v>0</v>
      </c>
      <c r="CM612">
        <v>0</v>
      </c>
      <c r="CN612">
        <v>0</v>
      </c>
      <c r="CO612">
        <v>0</v>
      </c>
      <c r="CP612">
        <v>0</v>
      </c>
      <c r="CQ612">
        <v>0</v>
      </c>
      <c r="CR612">
        <v>0</v>
      </c>
      <c r="CS612">
        <v>0</v>
      </c>
      <c r="CT612">
        <v>0</v>
      </c>
      <c r="CU612">
        <v>0</v>
      </c>
      <c r="CX612">
        <v>0</v>
      </c>
      <c r="CZ612">
        <v>0</v>
      </c>
      <c r="DB612">
        <v>0</v>
      </c>
      <c r="DD612">
        <v>0</v>
      </c>
      <c r="DF612">
        <v>0</v>
      </c>
      <c r="DK612">
        <v>0</v>
      </c>
      <c r="DM612">
        <v>0</v>
      </c>
      <c r="DX612">
        <v>0</v>
      </c>
      <c r="EC612" t="s">
        <v>261</v>
      </c>
      <c r="ED612" t="s">
        <v>1088</v>
      </c>
      <c r="EE612" t="s">
        <v>1089</v>
      </c>
      <c r="EG612">
        <v>435600</v>
      </c>
      <c r="EH612">
        <v>10</v>
      </c>
      <c r="EI612">
        <v>0</v>
      </c>
      <c r="EJ612">
        <v>0</v>
      </c>
      <c r="EK612">
        <v>0</v>
      </c>
      <c r="EL612">
        <v>0</v>
      </c>
      <c r="EU612" t="s">
        <v>653</v>
      </c>
      <c r="EV612" t="s">
        <v>927</v>
      </c>
      <c r="EW612" t="s">
        <v>928</v>
      </c>
      <c r="EX612" s="1">
        <v>40135</v>
      </c>
      <c r="EY612" t="s">
        <v>6291</v>
      </c>
      <c r="EZ612" t="str">
        <f t="shared" si="33"/>
        <v>FALSE</v>
      </c>
      <c r="FA612">
        <v>2022</v>
      </c>
      <c r="FC612">
        <v>400</v>
      </c>
      <c r="FD612" t="s">
        <v>246</v>
      </c>
      <c r="FE612" t="s">
        <v>246</v>
      </c>
      <c r="FF612" t="s">
        <v>246</v>
      </c>
      <c r="FG612" t="s">
        <v>246</v>
      </c>
      <c r="FH612" t="s">
        <v>246</v>
      </c>
      <c r="FI612" t="s">
        <v>246</v>
      </c>
      <c r="FJ612" t="s">
        <v>246</v>
      </c>
      <c r="FK612" t="s">
        <v>246</v>
      </c>
      <c r="FL612" t="s">
        <v>246</v>
      </c>
      <c r="FM612" t="s">
        <v>613</v>
      </c>
      <c r="FN612" t="s">
        <v>246</v>
      </c>
      <c r="FO612" t="s">
        <v>246</v>
      </c>
      <c r="FP612" t="s">
        <v>246</v>
      </c>
      <c r="FQ612" s="2">
        <v>296</v>
      </c>
      <c r="FR612" s="2">
        <v>0</v>
      </c>
      <c r="FS612" s="2">
        <v>0</v>
      </c>
      <c r="FT612">
        <v>0</v>
      </c>
      <c r="FU612" s="2">
        <v>1970</v>
      </c>
      <c r="FV612" s="2">
        <v>1970</v>
      </c>
      <c r="FW612" s="2">
        <v>0</v>
      </c>
      <c r="FX612">
        <v>0</v>
      </c>
      <c r="FY612" s="2">
        <v>0</v>
      </c>
      <c r="FZ612" s="2">
        <v>0</v>
      </c>
      <c r="GA612" s="2">
        <v>0</v>
      </c>
      <c r="GB612">
        <v>0</v>
      </c>
      <c r="GE612" s="2">
        <v>1970</v>
      </c>
      <c r="GH612" t="s">
        <v>315</v>
      </c>
      <c r="GK612" t="s">
        <v>316</v>
      </c>
      <c r="GL612" t="s">
        <v>317</v>
      </c>
      <c r="GM612" t="s">
        <v>318</v>
      </c>
      <c r="GR612" t="str">
        <f>""</f>
        <v/>
      </c>
      <c r="GS612" t="str">
        <f>""</f>
        <v/>
      </c>
      <c r="GT612" t="str">
        <f>""</f>
        <v/>
      </c>
      <c r="HF612" t="str">
        <f>""</f>
        <v/>
      </c>
      <c r="HK612" t="str">
        <f>""</f>
        <v/>
      </c>
      <c r="HN612" t="s">
        <v>271</v>
      </c>
      <c r="HP612" t="str">
        <f>""</f>
        <v/>
      </c>
      <c r="HQ612" t="str">
        <f>""</f>
        <v/>
      </c>
      <c r="IA612" t="str">
        <f>""</f>
        <v/>
      </c>
      <c r="IB612" t="str">
        <f>""</f>
        <v/>
      </c>
      <c r="IC612" t="str">
        <f>HYPERLINK("https://web.datatree.com/?/property?propertyId=3977091")</f>
        <v>https://web.datatree.com/?/property?propertyId=3977091</v>
      </c>
    </row>
    <row r="613" spans="1:237" x14ac:dyDescent="0.25">
      <c r="A613" t="s">
        <v>3321</v>
      </c>
      <c r="B613" t="s">
        <v>3322</v>
      </c>
      <c r="C613" t="s">
        <v>3323</v>
      </c>
      <c r="D613" t="s">
        <v>3324</v>
      </c>
      <c r="E613" t="s">
        <v>240</v>
      </c>
      <c r="F613">
        <v>22</v>
      </c>
      <c r="O613" t="s">
        <v>3325</v>
      </c>
      <c r="P613" t="s">
        <v>3321</v>
      </c>
      <c r="T613" t="s">
        <v>242</v>
      </c>
      <c r="AE613" t="s">
        <v>243</v>
      </c>
      <c r="AH613" t="s">
        <v>244</v>
      </c>
      <c r="AK613" t="s">
        <v>245</v>
      </c>
      <c r="AP613" t="s">
        <v>3326</v>
      </c>
      <c r="AS613" t="s">
        <v>3327</v>
      </c>
      <c r="AT613" t="s">
        <v>3327</v>
      </c>
      <c r="AU613" t="s">
        <v>243</v>
      </c>
      <c r="AV613" t="str">
        <f>"85344-1088"</f>
        <v>85344-1088</v>
      </c>
      <c r="AW613" t="s">
        <v>3328</v>
      </c>
      <c r="AX613" t="s">
        <v>3329</v>
      </c>
      <c r="AY613" t="s">
        <v>3330</v>
      </c>
      <c r="AZ613" t="s">
        <v>254</v>
      </c>
      <c r="BA613" t="s">
        <v>6292</v>
      </c>
      <c r="BB613" t="str">
        <f>"120-07-070"</f>
        <v>120-07-070</v>
      </c>
      <c r="BC613" t="str">
        <f>"12007070"</f>
        <v>12007070</v>
      </c>
      <c r="BD613" t="str">
        <f>"R12007070"</f>
        <v>R12007070</v>
      </c>
      <c r="BE613">
        <v>4015</v>
      </c>
      <c r="BI613" t="s">
        <v>256</v>
      </c>
      <c r="BJ613" t="s">
        <v>424</v>
      </c>
      <c r="BK613" t="s">
        <v>499</v>
      </c>
      <c r="BL613">
        <v>11</v>
      </c>
      <c r="BN613">
        <v>34.657892693108103</v>
      </c>
      <c r="BO613">
        <v>-114.214717404854</v>
      </c>
      <c r="BW613" t="s">
        <v>2436</v>
      </c>
      <c r="BX613" t="s">
        <v>2436</v>
      </c>
      <c r="CA613" t="str">
        <f>""</f>
        <v/>
      </c>
      <c r="CC613">
        <v>0</v>
      </c>
      <c r="CD613">
        <v>0</v>
      </c>
      <c r="CE613">
        <v>0</v>
      </c>
      <c r="CF613">
        <v>0</v>
      </c>
      <c r="CI613">
        <v>0</v>
      </c>
      <c r="CJ613">
        <v>0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0</v>
      </c>
      <c r="CT613">
        <v>0</v>
      </c>
      <c r="CU613">
        <v>0</v>
      </c>
      <c r="CX613">
        <v>0</v>
      </c>
      <c r="CZ613">
        <v>0</v>
      </c>
      <c r="DB613">
        <v>0</v>
      </c>
      <c r="DD613">
        <v>0</v>
      </c>
      <c r="DF613">
        <v>0</v>
      </c>
      <c r="DK613">
        <v>0</v>
      </c>
      <c r="DM613">
        <v>0</v>
      </c>
      <c r="DX613">
        <v>0</v>
      </c>
      <c r="EC613" t="s">
        <v>261</v>
      </c>
      <c r="ED613" t="s">
        <v>354</v>
      </c>
      <c r="EE613" t="s">
        <v>355</v>
      </c>
      <c r="EG613">
        <v>435600</v>
      </c>
      <c r="EH613">
        <v>10</v>
      </c>
      <c r="EI613">
        <v>0</v>
      </c>
      <c r="EJ613">
        <v>0</v>
      </c>
      <c r="EK613">
        <v>0</v>
      </c>
      <c r="EL613">
        <v>0</v>
      </c>
      <c r="EU613" t="s">
        <v>264</v>
      </c>
      <c r="EV613" t="s">
        <v>1469</v>
      </c>
      <c r="EW613" t="s">
        <v>1470</v>
      </c>
      <c r="EX613" s="1">
        <v>40135</v>
      </c>
      <c r="EY613" t="s">
        <v>267</v>
      </c>
      <c r="EZ613" t="str">
        <f t="shared" si="33"/>
        <v>FALSE</v>
      </c>
      <c r="FA613">
        <v>2022</v>
      </c>
      <c r="FB613">
        <v>2020</v>
      </c>
      <c r="FC613">
        <v>1200</v>
      </c>
      <c r="FD613" t="s">
        <v>246</v>
      </c>
      <c r="FE613" t="s">
        <v>246</v>
      </c>
      <c r="FF613" t="s">
        <v>246</v>
      </c>
      <c r="FG613" t="s">
        <v>246</v>
      </c>
      <c r="FH613" t="s">
        <v>246</v>
      </c>
      <c r="FI613" t="s">
        <v>246</v>
      </c>
      <c r="FJ613" t="s">
        <v>246</v>
      </c>
      <c r="FK613" t="s">
        <v>246</v>
      </c>
      <c r="FL613" t="s">
        <v>246</v>
      </c>
      <c r="FM613" t="s">
        <v>246</v>
      </c>
      <c r="FN613" t="s">
        <v>246</v>
      </c>
      <c r="FO613" t="s">
        <v>246</v>
      </c>
      <c r="FP613" t="s">
        <v>246</v>
      </c>
      <c r="FQ613" s="2">
        <v>1160</v>
      </c>
      <c r="FR613" s="2">
        <v>0</v>
      </c>
      <c r="FS613" s="2">
        <v>0</v>
      </c>
      <c r="FT613">
        <v>0</v>
      </c>
      <c r="FU613" s="2">
        <v>7734</v>
      </c>
      <c r="FV613" s="2">
        <v>7734</v>
      </c>
      <c r="FW613" s="2">
        <v>0</v>
      </c>
      <c r="FX613">
        <v>0</v>
      </c>
      <c r="FY613" s="2">
        <v>0</v>
      </c>
      <c r="FZ613" s="2">
        <v>0</v>
      </c>
      <c r="GA613" s="2">
        <v>0</v>
      </c>
      <c r="GB613">
        <v>0</v>
      </c>
      <c r="GC613" s="2">
        <v>68.52</v>
      </c>
      <c r="GE613" s="2">
        <v>7734</v>
      </c>
      <c r="GH613" t="s">
        <v>386</v>
      </c>
      <c r="GI613" t="s">
        <v>387</v>
      </c>
      <c r="GK613" t="s">
        <v>388</v>
      </c>
      <c r="GL613" t="s">
        <v>388</v>
      </c>
      <c r="GM613" t="s">
        <v>389</v>
      </c>
      <c r="GN613" s="1">
        <v>41919</v>
      </c>
      <c r="GO613" s="1">
        <v>41939</v>
      </c>
      <c r="GQ613" t="s">
        <v>553</v>
      </c>
      <c r="GR613" t="str">
        <f>""</f>
        <v/>
      </c>
      <c r="GS613" t="str">
        <f>"2014.46502"</f>
        <v>2014.46502</v>
      </c>
      <c r="GT613" t="str">
        <f>""</f>
        <v/>
      </c>
      <c r="GU613" s="1">
        <v>40011</v>
      </c>
      <c r="GV613" s="1">
        <v>40025</v>
      </c>
      <c r="GW613" s="2">
        <v>40000</v>
      </c>
      <c r="GY613" t="s">
        <v>567</v>
      </c>
      <c r="GZ613" t="s">
        <v>6293</v>
      </c>
      <c r="HF613" t="str">
        <f>"                    "</f>
        <v xml:space="preserve">                    </v>
      </c>
      <c r="HK613" t="str">
        <f>"                    "</f>
        <v xml:space="preserve">                    </v>
      </c>
      <c r="HM613" t="s">
        <v>642</v>
      </c>
      <c r="HN613" t="s">
        <v>271</v>
      </c>
      <c r="HP613" t="str">
        <f>"7552.38"</f>
        <v>7552.38</v>
      </c>
      <c r="HQ613" t="str">
        <f>""</f>
        <v/>
      </c>
      <c r="HR613" s="1">
        <v>38216</v>
      </c>
      <c r="HS613" s="1">
        <v>38223</v>
      </c>
      <c r="HT613" s="2">
        <v>15900</v>
      </c>
      <c r="HU613" t="s">
        <v>567</v>
      </c>
      <c r="HW613" s="2">
        <v>0</v>
      </c>
      <c r="IA613" t="str">
        <f>"5172.965"</f>
        <v>5172.965</v>
      </c>
      <c r="IB613" t="str">
        <f>""</f>
        <v/>
      </c>
      <c r="IC613" t="str">
        <f>HYPERLINK("https://web.datatree.com/?/property?propertyId=3976553")</f>
        <v>https://web.datatree.com/?/property?propertyId=3976553</v>
      </c>
    </row>
    <row r="614" spans="1:237" x14ac:dyDescent="0.25">
      <c r="A614" t="s">
        <v>1325</v>
      </c>
      <c r="D614" t="s">
        <v>1325</v>
      </c>
      <c r="E614" t="s">
        <v>273</v>
      </c>
      <c r="F614">
        <v>28</v>
      </c>
      <c r="O614" t="s">
        <v>1325</v>
      </c>
      <c r="P614" t="s">
        <v>1325</v>
      </c>
      <c r="Q614" t="s">
        <v>1326</v>
      </c>
      <c r="T614" t="s">
        <v>242</v>
      </c>
      <c r="AE614" t="s">
        <v>243</v>
      </c>
      <c r="AH614" t="s">
        <v>244</v>
      </c>
      <c r="AK614" t="s">
        <v>245</v>
      </c>
      <c r="AL614" t="s">
        <v>396</v>
      </c>
      <c r="AM614">
        <v>5013</v>
      </c>
      <c r="AP614" t="s">
        <v>1327</v>
      </c>
      <c r="AQ614" t="s">
        <v>375</v>
      </c>
      <c r="AR614">
        <v>100</v>
      </c>
      <c r="AS614" t="s">
        <v>1328</v>
      </c>
      <c r="AT614" t="s">
        <v>1328</v>
      </c>
      <c r="AU614" t="s">
        <v>243</v>
      </c>
      <c r="AV614" t="str">
        <f>"85934"</f>
        <v>85934</v>
      </c>
      <c r="AW614" t="s">
        <v>1329</v>
      </c>
      <c r="AX614" t="s">
        <v>1330</v>
      </c>
      <c r="AY614" t="s">
        <v>1331</v>
      </c>
      <c r="AZ614" t="s">
        <v>254</v>
      </c>
      <c r="BA614" t="s">
        <v>6294</v>
      </c>
      <c r="BB614" t="str">
        <f>"102-39-035"</f>
        <v>102-39-035</v>
      </c>
      <c r="BC614" t="str">
        <f>"10239035"</f>
        <v>10239035</v>
      </c>
      <c r="BD614" t="str">
        <f>"R10239035"</f>
        <v>R10239035</v>
      </c>
      <c r="BE614">
        <v>4015</v>
      </c>
      <c r="BI614" t="s">
        <v>256</v>
      </c>
      <c r="BJ614" t="s">
        <v>424</v>
      </c>
      <c r="BK614" t="s">
        <v>258</v>
      </c>
      <c r="BL614">
        <v>35</v>
      </c>
      <c r="BN614">
        <v>34.596243786202301</v>
      </c>
      <c r="BO614">
        <v>-113.488711279876</v>
      </c>
      <c r="BP614" t="s">
        <v>994</v>
      </c>
      <c r="BW614" t="s">
        <v>995</v>
      </c>
      <c r="BX614" t="s">
        <v>995</v>
      </c>
      <c r="CA614" t="str">
        <f>"99"</f>
        <v>99</v>
      </c>
      <c r="CC614">
        <v>0</v>
      </c>
      <c r="CD614">
        <v>0</v>
      </c>
      <c r="CE614">
        <v>0</v>
      </c>
      <c r="CF614">
        <v>0</v>
      </c>
      <c r="CI614">
        <v>0</v>
      </c>
      <c r="CJ614">
        <v>0</v>
      </c>
      <c r="CL614">
        <v>0</v>
      </c>
      <c r="CM614">
        <v>0</v>
      </c>
      <c r="CN614">
        <v>0</v>
      </c>
      <c r="CO614">
        <v>0</v>
      </c>
      <c r="CP614">
        <v>0</v>
      </c>
      <c r="CQ614">
        <v>0</v>
      </c>
      <c r="CR614">
        <v>0</v>
      </c>
      <c r="CS614">
        <v>0</v>
      </c>
      <c r="CT614">
        <v>0</v>
      </c>
      <c r="CU614">
        <v>0</v>
      </c>
      <c r="CX614">
        <v>0</v>
      </c>
      <c r="CZ614">
        <v>0</v>
      </c>
      <c r="DB614">
        <v>0</v>
      </c>
      <c r="DD614">
        <v>0</v>
      </c>
      <c r="DF614">
        <v>0</v>
      </c>
      <c r="DK614">
        <v>0</v>
      </c>
      <c r="DM614">
        <v>0</v>
      </c>
      <c r="DX614">
        <v>0</v>
      </c>
      <c r="EC614" t="s">
        <v>261</v>
      </c>
      <c r="ED614" t="s">
        <v>262</v>
      </c>
      <c r="EE614" t="s">
        <v>263</v>
      </c>
      <c r="EG614">
        <v>435600</v>
      </c>
      <c r="EH614">
        <v>10</v>
      </c>
      <c r="EI614">
        <v>0</v>
      </c>
      <c r="EJ614">
        <v>0</v>
      </c>
      <c r="EK614">
        <v>0</v>
      </c>
      <c r="EL614">
        <v>0</v>
      </c>
      <c r="EU614" t="s">
        <v>264</v>
      </c>
      <c r="EV614" t="s">
        <v>427</v>
      </c>
      <c r="EW614" t="s">
        <v>428</v>
      </c>
      <c r="EX614" s="1">
        <v>40135</v>
      </c>
      <c r="EY614" t="s">
        <v>267</v>
      </c>
      <c r="EZ614" t="str">
        <f t="shared" si="33"/>
        <v>FALSE</v>
      </c>
      <c r="FA614">
        <v>2022</v>
      </c>
      <c r="FB614">
        <v>2020</v>
      </c>
      <c r="FC614">
        <v>600</v>
      </c>
      <c r="FD614" t="s">
        <v>246</v>
      </c>
      <c r="FE614" t="s">
        <v>246</v>
      </c>
      <c r="FF614" t="s">
        <v>246</v>
      </c>
      <c r="FG614" t="s">
        <v>246</v>
      </c>
      <c r="FH614" t="s">
        <v>246</v>
      </c>
      <c r="FI614" t="s">
        <v>246</v>
      </c>
      <c r="FJ614" t="s">
        <v>246</v>
      </c>
      <c r="FK614" t="s">
        <v>246</v>
      </c>
      <c r="FL614" t="s">
        <v>246</v>
      </c>
      <c r="FM614" t="s">
        <v>246</v>
      </c>
      <c r="FN614" t="s">
        <v>246</v>
      </c>
      <c r="FO614" t="s">
        <v>246</v>
      </c>
      <c r="FP614" t="s">
        <v>246</v>
      </c>
      <c r="FQ614" s="2">
        <v>509</v>
      </c>
      <c r="FR614" s="2">
        <v>0</v>
      </c>
      <c r="FS614" s="2">
        <v>0</v>
      </c>
      <c r="FT614">
        <v>0</v>
      </c>
      <c r="FU614" s="2">
        <v>3391</v>
      </c>
      <c r="FV614" s="2">
        <v>3391</v>
      </c>
      <c r="FW614" s="2">
        <v>0</v>
      </c>
      <c r="FX614">
        <v>0</v>
      </c>
      <c r="FY614" s="2">
        <v>0</v>
      </c>
      <c r="FZ614" s="2">
        <v>0</v>
      </c>
      <c r="GA614" s="2">
        <v>0</v>
      </c>
      <c r="GB614">
        <v>0</v>
      </c>
      <c r="GC614" s="2">
        <v>31.56</v>
      </c>
      <c r="GE614" s="2">
        <v>3391</v>
      </c>
      <c r="GH614" t="s">
        <v>289</v>
      </c>
      <c r="GK614" t="s">
        <v>290</v>
      </c>
      <c r="GL614" t="s">
        <v>290</v>
      </c>
      <c r="GN614" s="1">
        <v>43936</v>
      </c>
      <c r="GO614" s="1">
        <v>43952</v>
      </c>
      <c r="GQ614" t="s">
        <v>361</v>
      </c>
      <c r="GR614" t="str">
        <f>""</f>
        <v/>
      </c>
      <c r="GS614" t="str">
        <f>"2020.24637"</f>
        <v>2020.24637</v>
      </c>
      <c r="GT614" t="str">
        <f>""</f>
        <v/>
      </c>
      <c r="HF614" t="str">
        <f>""</f>
        <v/>
      </c>
      <c r="HK614" t="str">
        <f>""</f>
        <v/>
      </c>
      <c r="HN614" t="s">
        <v>271</v>
      </c>
      <c r="HP614" t="str">
        <f>""</f>
        <v/>
      </c>
      <c r="HQ614" t="str">
        <f>""</f>
        <v/>
      </c>
      <c r="IA614" t="str">
        <f>""</f>
        <v/>
      </c>
      <c r="IB614" t="str">
        <f>""</f>
        <v/>
      </c>
      <c r="IC614" t="str">
        <f>HYPERLINK("https://web.datatree.com/?/property?propertyId=3950288")</f>
        <v>https://web.datatree.com/?/property?propertyId=3950288</v>
      </c>
    </row>
    <row r="615" spans="1:237" x14ac:dyDescent="0.25">
      <c r="A615" t="s">
        <v>3693</v>
      </c>
      <c r="D615" t="s">
        <v>3693</v>
      </c>
      <c r="E615" t="s">
        <v>273</v>
      </c>
      <c r="F615">
        <v>53</v>
      </c>
      <c r="O615" t="s">
        <v>3693</v>
      </c>
      <c r="P615" t="s">
        <v>3693</v>
      </c>
      <c r="R615" t="s">
        <v>274</v>
      </c>
      <c r="T615" t="s">
        <v>242</v>
      </c>
      <c r="AE615" t="s">
        <v>243</v>
      </c>
      <c r="AH615" t="s">
        <v>244</v>
      </c>
      <c r="AK615" t="s">
        <v>245</v>
      </c>
      <c r="AL615" t="s">
        <v>246</v>
      </c>
      <c r="AM615">
        <v>1333</v>
      </c>
      <c r="AP615" t="s">
        <v>1262</v>
      </c>
      <c r="AQ615" t="s">
        <v>302</v>
      </c>
      <c r="AR615">
        <v>135</v>
      </c>
      <c r="AS615" t="s">
        <v>398</v>
      </c>
      <c r="AT615" t="s">
        <v>398</v>
      </c>
      <c r="AU615" t="s">
        <v>400</v>
      </c>
      <c r="AV615" t="str">
        <f>"89128-3638"</f>
        <v>89128-3638</v>
      </c>
      <c r="AW615" t="s">
        <v>1263</v>
      </c>
      <c r="AX615" t="s">
        <v>1264</v>
      </c>
      <c r="AY615" t="s">
        <v>1265</v>
      </c>
      <c r="AZ615" t="s">
        <v>254</v>
      </c>
      <c r="BA615" t="s">
        <v>6295</v>
      </c>
      <c r="BB615" t="str">
        <f>"317-03-057"</f>
        <v>317-03-057</v>
      </c>
      <c r="BC615" t="str">
        <f>"31703057"</f>
        <v>31703057</v>
      </c>
      <c r="BD615" t="str">
        <f>"R31703057"</f>
        <v>R31703057</v>
      </c>
      <c r="BE615">
        <v>4015</v>
      </c>
      <c r="BJ615" t="s">
        <v>309</v>
      </c>
      <c r="BK615" t="s">
        <v>310</v>
      </c>
      <c r="BL615">
        <v>3</v>
      </c>
      <c r="BN615">
        <v>35.578071022745597</v>
      </c>
      <c r="BO615">
        <v>-114.412515729676</v>
      </c>
      <c r="BP615" t="s">
        <v>311</v>
      </c>
      <c r="BQ615">
        <v>8</v>
      </c>
      <c r="BW615" t="s">
        <v>1377</v>
      </c>
      <c r="BX615" t="s">
        <v>1377</v>
      </c>
      <c r="CA615" t="str">
        <f>"103|1"</f>
        <v>103|1</v>
      </c>
      <c r="CC615">
        <v>0</v>
      </c>
      <c r="CD615">
        <v>0</v>
      </c>
      <c r="CE615">
        <v>0</v>
      </c>
      <c r="CF615">
        <v>0</v>
      </c>
      <c r="CI615">
        <v>0</v>
      </c>
      <c r="CJ615">
        <v>0</v>
      </c>
      <c r="CL615">
        <v>0</v>
      </c>
      <c r="CM615">
        <v>0</v>
      </c>
      <c r="CN615">
        <v>0</v>
      </c>
      <c r="CO615">
        <v>0</v>
      </c>
      <c r="CP615">
        <v>0</v>
      </c>
      <c r="CQ615">
        <v>0</v>
      </c>
      <c r="CR615">
        <v>0</v>
      </c>
      <c r="CS615">
        <v>0</v>
      </c>
      <c r="CT615">
        <v>0</v>
      </c>
      <c r="CU615">
        <v>0</v>
      </c>
      <c r="CX615">
        <v>0</v>
      </c>
      <c r="CZ615">
        <v>0</v>
      </c>
      <c r="DB615">
        <v>0</v>
      </c>
      <c r="DD615">
        <v>0</v>
      </c>
      <c r="DF615">
        <v>0</v>
      </c>
      <c r="DK615">
        <v>0</v>
      </c>
      <c r="DM615">
        <v>0</v>
      </c>
      <c r="DX615">
        <v>0</v>
      </c>
      <c r="EC615" t="s">
        <v>261</v>
      </c>
      <c r="ED615" t="s">
        <v>262</v>
      </c>
      <c r="EE615" t="s">
        <v>263</v>
      </c>
      <c r="EG615">
        <v>435600</v>
      </c>
      <c r="EH615">
        <v>10</v>
      </c>
      <c r="EI615">
        <v>0</v>
      </c>
      <c r="EJ615">
        <v>0</v>
      </c>
      <c r="EK615">
        <v>0</v>
      </c>
      <c r="EL615">
        <v>0</v>
      </c>
      <c r="EU615" t="s">
        <v>264</v>
      </c>
      <c r="EV615" t="s">
        <v>538</v>
      </c>
      <c r="EW615" t="s">
        <v>539</v>
      </c>
      <c r="EX615" s="1">
        <v>40135</v>
      </c>
      <c r="EY615" t="s">
        <v>267</v>
      </c>
      <c r="EZ615" t="str">
        <f t="shared" si="33"/>
        <v>FALSE</v>
      </c>
      <c r="FA615">
        <v>2022</v>
      </c>
      <c r="FB615">
        <v>2020</v>
      </c>
      <c r="FC615">
        <v>400</v>
      </c>
      <c r="FD615" t="s">
        <v>246</v>
      </c>
      <c r="FE615" t="s">
        <v>246</v>
      </c>
      <c r="FF615" t="s">
        <v>246</v>
      </c>
      <c r="FG615" t="s">
        <v>246</v>
      </c>
      <c r="FH615" t="s">
        <v>246</v>
      </c>
      <c r="FI615" t="s">
        <v>246</v>
      </c>
      <c r="FJ615" t="s">
        <v>246</v>
      </c>
      <c r="FK615" t="s">
        <v>246</v>
      </c>
      <c r="FL615" t="s">
        <v>246</v>
      </c>
      <c r="FM615" t="s">
        <v>246</v>
      </c>
      <c r="FN615" t="s">
        <v>246</v>
      </c>
      <c r="FO615" t="s">
        <v>246</v>
      </c>
      <c r="FP615" t="s">
        <v>246</v>
      </c>
      <c r="FQ615" s="2">
        <v>1013</v>
      </c>
      <c r="FR615" s="2">
        <v>0</v>
      </c>
      <c r="FS615" s="2">
        <v>0</v>
      </c>
      <c r="FT615">
        <v>0</v>
      </c>
      <c r="FU615" s="2">
        <v>6752</v>
      </c>
      <c r="FV615" s="2">
        <v>6752</v>
      </c>
      <c r="FW615" s="2">
        <v>0</v>
      </c>
      <c r="FX615">
        <v>0</v>
      </c>
      <c r="FY615" s="2">
        <v>0</v>
      </c>
      <c r="FZ615" s="2">
        <v>0</v>
      </c>
      <c r="GA615" s="2">
        <v>0</v>
      </c>
      <c r="GB615">
        <v>0</v>
      </c>
      <c r="GC615" s="2">
        <v>93.78</v>
      </c>
      <c r="GE615" s="2">
        <v>6752</v>
      </c>
      <c r="GH615" t="s">
        <v>315</v>
      </c>
      <c r="GK615" t="s">
        <v>316</v>
      </c>
      <c r="GL615" t="s">
        <v>317</v>
      </c>
      <c r="GM615" t="s">
        <v>318</v>
      </c>
      <c r="GN615" s="1">
        <v>43049</v>
      </c>
      <c r="GO615" s="1">
        <v>43189</v>
      </c>
      <c r="GQ615" t="s">
        <v>270</v>
      </c>
      <c r="GR615" t="str">
        <f>""</f>
        <v/>
      </c>
      <c r="GS615" t="str">
        <f>"2018.15518"</f>
        <v>2018.15518</v>
      </c>
      <c r="GT615" t="str">
        <f>""</f>
        <v/>
      </c>
      <c r="GU615" s="1">
        <v>38435</v>
      </c>
      <c r="GV615" s="1">
        <v>38442</v>
      </c>
      <c r="GW615" s="2">
        <v>45000</v>
      </c>
      <c r="GX615" t="s">
        <v>566</v>
      </c>
      <c r="GY615" t="s">
        <v>567</v>
      </c>
      <c r="GZ615" t="s">
        <v>6296</v>
      </c>
      <c r="HF615" t="str">
        <f>"                    "</f>
        <v xml:space="preserve">                    </v>
      </c>
      <c r="HK615" t="str">
        <f>"                    "</f>
        <v xml:space="preserve">                    </v>
      </c>
      <c r="HM615" t="s">
        <v>642</v>
      </c>
      <c r="HN615" t="s">
        <v>271</v>
      </c>
      <c r="HP615" t="str">
        <f>"5514.673"</f>
        <v>5514.673</v>
      </c>
      <c r="HQ615" t="str">
        <f>""</f>
        <v/>
      </c>
      <c r="IA615" t="str">
        <f>""</f>
        <v/>
      </c>
      <c r="IB615" t="str">
        <f>""</f>
        <v/>
      </c>
      <c r="IC615" t="str">
        <f>HYPERLINK("https://web.datatree.com/?/property?propertyId=4008262")</f>
        <v>https://web.datatree.com/?/property?propertyId=4008262</v>
      </c>
    </row>
    <row r="616" spans="1:237" x14ac:dyDescent="0.25">
      <c r="A616" t="s">
        <v>6297</v>
      </c>
      <c r="D616" t="s">
        <v>6297</v>
      </c>
      <c r="E616" t="s">
        <v>588</v>
      </c>
      <c r="F616">
        <v>85</v>
      </c>
      <c r="O616" t="s">
        <v>6298</v>
      </c>
      <c r="P616" t="s">
        <v>6297</v>
      </c>
      <c r="Q616" t="s">
        <v>689</v>
      </c>
      <c r="R616" t="s">
        <v>588</v>
      </c>
      <c r="T616" t="s">
        <v>242</v>
      </c>
      <c r="AE616" t="s">
        <v>243</v>
      </c>
      <c r="AH616" t="s">
        <v>244</v>
      </c>
      <c r="AK616" t="s">
        <v>245</v>
      </c>
      <c r="AL616" t="s">
        <v>246</v>
      </c>
      <c r="AM616">
        <v>1333</v>
      </c>
      <c r="AP616" t="s">
        <v>1262</v>
      </c>
      <c r="AQ616" t="s">
        <v>302</v>
      </c>
      <c r="AR616">
        <v>135</v>
      </c>
      <c r="AS616" t="s">
        <v>398</v>
      </c>
      <c r="AT616" t="s">
        <v>398</v>
      </c>
      <c r="AU616" t="s">
        <v>400</v>
      </c>
      <c r="AV616" t="str">
        <f>"89128-3638"</f>
        <v>89128-3638</v>
      </c>
      <c r="AW616" t="s">
        <v>1263</v>
      </c>
      <c r="AX616" t="s">
        <v>1264</v>
      </c>
      <c r="AY616" t="s">
        <v>1265</v>
      </c>
      <c r="AZ616" t="s">
        <v>254</v>
      </c>
      <c r="BA616" t="s">
        <v>6299</v>
      </c>
      <c r="BB616" t="str">
        <f>"317-17-018G"</f>
        <v>317-17-018G</v>
      </c>
      <c r="BC616" t="str">
        <f>"31717018G"</f>
        <v>31717018G</v>
      </c>
      <c r="BD616" t="str">
        <f>"R31717018G"</f>
        <v>R31717018G</v>
      </c>
      <c r="BE616">
        <v>4015</v>
      </c>
      <c r="BJ616" t="s">
        <v>309</v>
      </c>
      <c r="BK616" t="s">
        <v>310</v>
      </c>
      <c r="BL616">
        <v>29</v>
      </c>
      <c r="BN616">
        <v>35.527709785794002</v>
      </c>
      <c r="BO616">
        <v>-114.44025583416899</v>
      </c>
      <c r="BP616" t="s">
        <v>584</v>
      </c>
      <c r="BQ616">
        <v>2</v>
      </c>
      <c r="BW616" t="s">
        <v>585</v>
      </c>
      <c r="BX616" t="s">
        <v>585</v>
      </c>
      <c r="CA616" t="str">
        <f>"35|36"</f>
        <v>35|36</v>
      </c>
      <c r="CC616">
        <v>0</v>
      </c>
      <c r="CD616">
        <v>0</v>
      </c>
      <c r="CE616">
        <v>0</v>
      </c>
      <c r="CF616">
        <v>0</v>
      </c>
      <c r="CI616">
        <v>0</v>
      </c>
      <c r="CJ616">
        <v>0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0</v>
      </c>
      <c r="CS616">
        <v>0</v>
      </c>
      <c r="CT616">
        <v>0</v>
      </c>
      <c r="CU616">
        <v>0</v>
      </c>
      <c r="CX616">
        <v>0</v>
      </c>
      <c r="CZ616">
        <v>0</v>
      </c>
      <c r="DB616">
        <v>0</v>
      </c>
      <c r="DD616">
        <v>0</v>
      </c>
      <c r="DF616">
        <v>0</v>
      </c>
      <c r="DK616">
        <v>0</v>
      </c>
      <c r="DM616">
        <v>0</v>
      </c>
      <c r="DX616">
        <v>0</v>
      </c>
      <c r="EC616" t="s">
        <v>336</v>
      </c>
      <c r="ED616" t="s">
        <v>337</v>
      </c>
      <c r="EE616" t="s">
        <v>338</v>
      </c>
      <c r="EG616">
        <v>435600</v>
      </c>
      <c r="EH616">
        <v>10</v>
      </c>
      <c r="EI616">
        <v>0</v>
      </c>
      <c r="EJ616">
        <v>0</v>
      </c>
      <c r="EK616">
        <v>0</v>
      </c>
      <c r="EL616">
        <v>0</v>
      </c>
      <c r="EU616" t="s">
        <v>264</v>
      </c>
      <c r="EV616" t="s">
        <v>538</v>
      </c>
      <c r="EW616" t="s">
        <v>539</v>
      </c>
      <c r="EX616" s="1">
        <v>40135</v>
      </c>
      <c r="EY616" t="s">
        <v>267</v>
      </c>
      <c r="EZ616" t="str">
        <f t="shared" si="33"/>
        <v>FALSE</v>
      </c>
      <c r="FA616">
        <v>2022</v>
      </c>
      <c r="FB616">
        <v>2020</v>
      </c>
      <c r="FC616">
        <v>400</v>
      </c>
      <c r="FD616" t="s">
        <v>246</v>
      </c>
      <c r="FE616" t="s">
        <v>246</v>
      </c>
      <c r="FF616" t="s">
        <v>246</v>
      </c>
      <c r="FG616" t="s">
        <v>246</v>
      </c>
      <c r="FH616" t="s">
        <v>246</v>
      </c>
      <c r="FI616" t="s">
        <v>246</v>
      </c>
      <c r="FJ616" t="s">
        <v>246</v>
      </c>
      <c r="FK616" t="s">
        <v>246</v>
      </c>
      <c r="FL616" t="s">
        <v>246</v>
      </c>
      <c r="FM616" t="s">
        <v>246</v>
      </c>
      <c r="FN616" t="s">
        <v>246</v>
      </c>
      <c r="FO616" t="s">
        <v>246</v>
      </c>
      <c r="FP616" t="s">
        <v>246</v>
      </c>
      <c r="FQ616" s="2">
        <v>1281</v>
      </c>
      <c r="FR616" s="2">
        <v>0</v>
      </c>
      <c r="FS616" s="2">
        <v>0</v>
      </c>
      <c r="FT616">
        <v>0</v>
      </c>
      <c r="FU616" s="2">
        <v>8542</v>
      </c>
      <c r="FV616" s="2">
        <v>8542</v>
      </c>
      <c r="FW616" s="2">
        <v>0</v>
      </c>
      <c r="FX616">
        <v>0</v>
      </c>
      <c r="FY616" s="2">
        <v>0</v>
      </c>
      <c r="FZ616" s="2">
        <v>0</v>
      </c>
      <c r="GA616" s="2">
        <v>0</v>
      </c>
      <c r="GB616">
        <v>0</v>
      </c>
      <c r="GC616" s="2">
        <v>103.78</v>
      </c>
      <c r="GE616" s="2">
        <v>8542</v>
      </c>
      <c r="GH616" t="s">
        <v>315</v>
      </c>
      <c r="GK616" t="s">
        <v>316</v>
      </c>
      <c r="GL616" t="s">
        <v>317</v>
      </c>
      <c r="GM616" t="s">
        <v>318</v>
      </c>
      <c r="GN616" s="1">
        <v>43529</v>
      </c>
      <c r="GO616" s="1">
        <v>43535</v>
      </c>
      <c r="GQ616" t="s">
        <v>270</v>
      </c>
      <c r="GR616" t="str">
        <f>""</f>
        <v/>
      </c>
      <c r="GS616" t="str">
        <f>"2019.11807"</f>
        <v>2019.11807</v>
      </c>
      <c r="GT616" t="str">
        <f>""</f>
        <v/>
      </c>
      <c r="HF616" t="str">
        <f>""</f>
        <v/>
      </c>
      <c r="HK616" t="str">
        <f>""</f>
        <v/>
      </c>
      <c r="HN616" t="s">
        <v>271</v>
      </c>
      <c r="HP616" t="str">
        <f>""</f>
        <v/>
      </c>
      <c r="HQ616" t="str">
        <f>""</f>
        <v/>
      </c>
      <c r="IA616" t="str">
        <f>""</f>
        <v/>
      </c>
      <c r="IB616" t="str">
        <f>""</f>
        <v/>
      </c>
      <c r="IC616" t="str">
        <f>HYPERLINK("https://web.datatree.com/?/property?propertyId=3963847")</f>
        <v>https://web.datatree.com/?/property?propertyId=3963847</v>
      </c>
    </row>
    <row r="617" spans="1:237" x14ac:dyDescent="0.25">
      <c r="A617" t="s">
        <v>2076</v>
      </c>
      <c r="D617" t="s">
        <v>2076</v>
      </c>
      <c r="E617" t="s">
        <v>273</v>
      </c>
      <c r="F617">
        <v>13</v>
      </c>
      <c r="O617" t="s">
        <v>2076</v>
      </c>
      <c r="P617" t="s">
        <v>2076</v>
      </c>
      <c r="R617" t="s">
        <v>274</v>
      </c>
      <c r="T617" t="s">
        <v>242</v>
      </c>
      <c r="AE617" t="s">
        <v>243</v>
      </c>
      <c r="AH617" t="s">
        <v>244</v>
      </c>
      <c r="AK617" t="s">
        <v>245</v>
      </c>
      <c r="AP617" t="s">
        <v>275</v>
      </c>
      <c r="AS617" t="s">
        <v>276</v>
      </c>
      <c r="AT617" t="s">
        <v>276</v>
      </c>
      <c r="AU617" t="s">
        <v>243</v>
      </c>
      <c r="AV617" t="str">
        <f>"86321"</f>
        <v>86321</v>
      </c>
      <c r="AW617" t="s">
        <v>277</v>
      </c>
      <c r="AX617" t="s">
        <v>278</v>
      </c>
      <c r="AY617" t="s">
        <v>279</v>
      </c>
      <c r="AZ617" t="s">
        <v>254</v>
      </c>
      <c r="BA617" t="s">
        <v>6300</v>
      </c>
      <c r="BB617" t="str">
        <f>"102-38-046"</f>
        <v>102-38-046</v>
      </c>
      <c r="BC617" t="str">
        <f>"10238046"</f>
        <v>10238046</v>
      </c>
      <c r="BD617" t="str">
        <f>"R10238046"</f>
        <v>R10238046</v>
      </c>
      <c r="BE617">
        <v>4015</v>
      </c>
      <c r="BI617" t="s">
        <v>256</v>
      </c>
      <c r="BJ617" t="s">
        <v>424</v>
      </c>
      <c r="BK617" t="s">
        <v>258</v>
      </c>
      <c r="BL617">
        <v>27</v>
      </c>
      <c r="BN617">
        <v>34.608951145734899</v>
      </c>
      <c r="BO617">
        <v>-113.506236014972</v>
      </c>
      <c r="BP617" t="s">
        <v>1155</v>
      </c>
      <c r="BW617" t="s">
        <v>1156</v>
      </c>
      <c r="BX617" t="s">
        <v>1156</v>
      </c>
      <c r="CA617" t="str">
        <f>"46"</f>
        <v>46</v>
      </c>
      <c r="CC617">
        <v>0</v>
      </c>
      <c r="CD617">
        <v>0</v>
      </c>
      <c r="CE617">
        <v>0</v>
      </c>
      <c r="CF617">
        <v>0</v>
      </c>
      <c r="CI617">
        <v>0</v>
      </c>
      <c r="CJ617">
        <v>0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  <c r="CS617">
        <v>0</v>
      </c>
      <c r="CT617">
        <v>0</v>
      </c>
      <c r="CU617">
        <v>0</v>
      </c>
      <c r="CX617">
        <v>0</v>
      </c>
      <c r="CZ617">
        <v>0</v>
      </c>
      <c r="DB617">
        <v>0</v>
      </c>
      <c r="DD617">
        <v>0</v>
      </c>
      <c r="DF617">
        <v>0</v>
      </c>
      <c r="DK617">
        <v>0</v>
      </c>
      <c r="DM617">
        <v>0</v>
      </c>
      <c r="DX617">
        <v>0</v>
      </c>
      <c r="EC617" t="s">
        <v>284</v>
      </c>
      <c r="ED617" t="s">
        <v>285</v>
      </c>
      <c r="EE617" t="s">
        <v>286</v>
      </c>
      <c r="EG617">
        <v>435600</v>
      </c>
      <c r="EH617">
        <v>10</v>
      </c>
      <c r="EI617">
        <v>0</v>
      </c>
      <c r="EJ617">
        <v>0</v>
      </c>
      <c r="EK617">
        <v>0</v>
      </c>
      <c r="EL617">
        <v>0</v>
      </c>
      <c r="EU617" t="s">
        <v>264</v>
      </c>
      <c r="EV617" t="s">
        <v>522</v>
      </c>
      <c r="EW617" t="s">
        <v>523</v>
      </c>
      <c r="EX617" s="1">
        <v>40135</v>
      </c>
      <c r="EY617" t="s">
        <v>267</v>
      </c>
      <c r="EZ617" t="str">
        <f t="shared" si="33"/>
        <v>FALSE</v>
      </c>
      <c r="FA617">
        <v>2022</v>
      </c>
      <c r="FB617">
        <v>2020</v>
      </c>
      <c r="FC617">
        <v>600</v>
      </c>
      <c r="FD617" t="s">
        <v>246</v>
      </c>
      <c r="FE617" t="s">
        <v>246</v>
      </c>
      <c r="FF617" t="s">
        <v>246</v>
      </c>
      <c r="FG617" t="s">
        <v>246</v>
      </c>
      <c r="FH617" t="s">
        <v>246</v>
      </c>
      <c r="FI617" t="s">
        <v>246</v>
      </c>
      <c r="FJ617" t="s">
        <v>246</v>
      </c>
      <c r="FK617" t="s">
        <v>246</v>
      </c>
      <c r="FL617" t="s">
        <v>246</v>
      </c>
      <c r="FM617" t="s">
        <v>246</v>
      </c>
      <c r="FN617" t="s">
        <v>246</v>
      </c>
      <c r="FO617" t="s">
        <v>246</v>
      </c>
      <c r="FP617" t="s">
        <v>246</v>
      </c>
      <c r="FQ617" s="2">
        <v>12</v>
      </c>
      <c r="FR617" s="2">
        <v>0</v>
      </c>
      <c r="FS617" s="2">
        <v>0</v>
      </c>
      <c r="FT617">
        <v>0</v>
      </c>
      <c r="FU617" s="2">
        <v>82</v>
      </c>
      <c r="FV617" s="2">
        <v>82</v>
      </c>
      <c r="FW617" s="2">
        <v>0</v>
      </c>
      <c r="FX617">
        <v>0</v>
      </c>
      <c r="FY617" s="2">
        <v>0</v>
      </c>
      <c r="FZ617" s="2">
        <v>0</v>
      </c>
      <c r="GA617" s="2">
        <v>0</v>
      </c>
      <c r="GB617">
        <v>0</v>
      </c>
      <c r="GC617" s="2">
        <v>1.1399999999999999</v>
      </c>
      <c r="GE617" s="2">
        <v>82</v>
      </c>
      <c r="GH617" t="s">
        <v>289</v>
      </c>
      <c r="GK617" t="s">
        <v>290</v>
      </c>
      <c r="GL617" t="s">
        <v>290</v>
      </c>
      <c r="GR617" t="str">
        <f>""</f>
        <v/>
      </c>
      <c r="GS617" t="str">
        <f>""</f>
        <v/>
      </c>
      <c r="GT617" t="str">
        <f>""</f>
        <v/>
      </c>
      <c r="HF617" t="str">
        <f>""</f>
        <v/>
      </c>
      <c r="HK617" t="str">
        <f>""</f>
        <v/>
      </c>
      <c r="HN617" t="s">
        <v>271</v>
      </c>
      <c r="HP617" t="str">
        <f>""</f>
        <v/>
      </c>
      <c r="HQ617" t="str">
        <f>""</f>
        <v/>
      </c>
      <c r="IA617" t="str">
        <f>""</f>
        <v/>
      </c>
      <c r="IB617" t="str">
        <f>""</f>
        <v/>
      </c>
      <c r="IC617" t="str">
        <f>HYPERLINK("https://web.datatree.com/?/property?propertyId=3955725")</f>
        <v>https://web.datatree.com/?/property?propertyId=3955725</v>
      </c>
    </row>
    <row r="618" spans="1:237" x14ac:dyDescent="0.25">
      <c r="A618" t="s">
        <v>6301</v>
      </c>
      <c r="B618" t="s">
        <v>487</v>
      </c>
      <c r="C618" t="s">
        <v>487</v>
      </c>
      <c r="D618" t="s">
        <v>6302</v>
      </c>
      <c r="E618" t="s">
        <v>240</v>
      </c>
      <c r="F618">
        <v>1</v>
      </c>
      <c r="G618" t="s">
        <v>6303</v>
      </c>
      <c r="H618" t="s">
        <v>1476</v>
      </c>
      <c r="I618" t="s">
        <v>1476</v>
      </c>
      <c r="J618" t="s">
        <v>6302</v>
      </c>
      <c r="K618" t="s">
        <v>240</v>
      </c>
      <c r="L618">
        <v>1</v>
      </c>
      <c r="O618" t="s">
        <v>6304</v>
      </c>
      <c r="P618" t="s">
        <v>6305</v>
      </c>
      <c r="Q618" t="s">
        <v>1421</v>
      </c>
      <c r="T618" t="s">
        <v>242</v>
      </c>
      <c r="AE618" t="s">
        <v>243</v>
      </c>
      <c r="AH618" t="s">
        <v>244</v>
      </c>
      <c r="AK618" t="s">
        <v>245</v>
      </c>
      <c r="AP618" t="s">
        <v>6306</v>
      </c>
      <c r="AS618" t="s">
        <v>6307</v>
      </c>
      <c r="AT618" t="s">
        <v>6307</v>
      </c>
      <c r="AU618" t="s">
        <v>493</v>
      </c>
      <c r="AV618" t="str">
        <f>"49682"</f>
        <v>49682</v>
      </c>
      <c r="AW618" t="s">
        <v>580</v>
      </c>
      <c r="AX618" t="s">
        <v>6308</v>
      </c>
      <c r="AY618" t="s">
        <v>6309</v>
      </c>
      <c r="AZ618" t="s">
        <v>254</v>
      </c>
      <c r="BA618" t="s">
        <v>6310</v>
      </c>
      <c r="BB618" t="str">
        <f>"318-22-009"</f>
        <v>318-22-009</v>
      </c>
      <c r="BC618" t="str">
        <f>"31822009"</f>
        <v>31822009</v>
      </c>
      <c r="BD618" t="str">
        <f>"R31822009"</f>
        <v>R31822009</v>
      </c>
      <c r="BE618">
        <v>4015</v>
      </c>
      <c r="BJ618" t="s">
        <v>925</v>
      </c>
      <c r="BK618" t="s">
        <v>548</v>
      </c>
      <c r="BL618">
        <v>29</v>
      </c>
      <c r="BN618">
        <v>35.868170806763302</v>
      </c>
      <c r="BO618">
        <v>-113.911561604542</v>
      </c>
      <c r="BW618" t="s">
        <v>926</v>
      </c>
      <c r="BX618" t="s">
        <v>926</v>
      </c>
      <c r="CA618" t="str">
        <f>""</f>
        <v/>
      </c>
      <c r="CC618">
        <v>0</v>
      </c>
      <c r="CD618">
        <v>0</v>
      </c>
      <c r="CE618">
        <v>0</v>
      </c>
      <c r="CF618">
        <v>0</v>
      </c>
      <c r="CI618">
        <v>0</v>
      </c>
      <c r="CJ618">
        <v>0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0</v>
      </c>
      <c r="CT618">
        <v>0</v>
      </c>
      <c r="CU618">
        <v>0</v>
      </c>
      <c r="CX618">
        <v>0</v>
      </c>
      <c r="CZ618">
        <v>0</v>
      </c>
      <c r="DB618">
        <v>0</v>
      </c>
      <c r="DD618">
        <v>0</v>
      </c>
      <c r="DF618">
        <v>0</v>
      </c>
      <c r="DK618">
        <v>0</v>
      </c>
      <c r="DM618">
        <v>0</v>
      </c>
      <c r="DX618">
        <v>0</v>
      </c>
      <c r="EC618" t="s">
        <v>261</v>
      </c>
      <c r="ED618" t="s">
        <v>354</v>
      </c>
      <c r="EE618" t="s">
        <v>355</v>
      </c>
      <c r="EG618">
        <v>435600</v>
      </c>
      <c r="EH618">
        <v>10</v>
      </c>
      <c r="EI618">
        <v>0</v>
      </c>
      <c r="EJ618">
        <v>0</v>
      </c>
      <c r="EK618">
        <v>0</v>
      </c>
      <c r="EL618">
        <v>0</v>
      </c>
      <c r="EU618" t="s">
        <v>264</v>
      </c>
      <c r="EV618" t="s">
        <v>1075</v>
      </c>
      <c r="EW618" t="s">
        <v>1076</v>
      </c>
      <c r="EX618" s="1">
        <v>40135</v>
      </c>
      <c r="EY618" t="s">
        <v>267</v>
      </c>
      <c r="EZ618" t="str">
        <f t="shared" si="33"/>
        <v>FALSE</v>
      </c>
      <c r="FA618">
        <v>2022</v>
      </c>
      <c r="FB618">
        <v>2020</v>
      </c>
      <c r="FC618">
        <v>400</v>
      </c>
      <c r="FD618" t="s">
        <v>246</v>
      </c>
      <c r="FE618" t="s">
        <v>246</v>
      </c>
      <c r="FF618" t="s">
        <v>246</v>
      </c>
      <c r="FG618" t="s">
        <v>246</v>
      </c>
      <c r="FH618" t="s">
        <v>246</v>
      </c>
      <c r="FI618" t="s">
        <v>246</v>
      </c>
      <c r="FJ618" t="s">
        <v>246</v>
      </c>
      <c r="FK618" t="s">
        <v>246</v>
      </c>
      <c r="FL618" t="s">
        <v>246</v>
      </c>
      <c r="FM618" t="s">
        <v>246</v>
      </c>
      <c r="FN618" t="s">
        <v>246</v>
      </c>
      <c r="FO618" t="s">
        <v>246</v>
      </c>
      <c r="FP618" t="s">
        <v>246</v>
      </c>
      <c r="FQ618" s="2">
        <v>708</v>
      </c>
      <c r="FR618" s="2">
        <v>0</v>
      </c>
      <c r="FS618" s="2">
        <v>0</v>
      </c>
      <c r="FT618">
        <v>0</v>
      </c>
      <c r="FU618" s="2">
        <v>4723</v>
      </c>
      <c r="FV618" s="2">
        <v>4723</v>
      </c>
      <c r="FW618" s="2">
        <v>0</v>
      </c>
      <c r="FX618">
        <v>0</v>
      </c>
      <c r="FY618" s="2">
        <v>0</v>
      </c>
      <c r="FZ618" s="2">
        <v>0</v>
      </c>
      <c r="GA618" s="2">
        <v>0</v>
      </c>
      <c r="GB618">
        <v>0</v>
      </c>
      <c r="GC618" s="2">
        <v>75.959999999999994</v>
      </c>
      <c r="GE618" s="2">
        <v>4723</v>
      </c>
      <c r="GF618">
        <v>16</v>
      </c>
      <c r="GH618" t="s">
        <v>315</v>
      </c>
      <c r="GK618" t="s">
        <v>552</v>
      </c>
      <c r="GL618" t="s">
        <v>359</v>
      </c>
      <c r="GM618" t="s">
        <v>360</v>
      </c>
      <c r="GN618" s="1">
        <v>38582</v>
      </c>
      <c r="GO618" s="1">
        <v>38762</v>
      </c>
      <c r="GP618" s="2">
        <v>0</v>
      </c>
      <c r="GQ618" t="s">
        <v>319</v>
      </c>
      <c r="GR618" t="str">
        <f>"                    "</f>
        <v xml:space="preserve">                    </v>
      </c>
      <c r="GS618" t="str">
        <f>"6108.555"</f>
        <v>6108.555</v>
      </c>
      <c r="GT618" t="str">
        <f>""</f>
        <v/>
      </c>
      <c r="HF618" t="str">
        <f>""</f>
        <v/>
      </c>
      <c r="HK618" t="str">
        <f>""</f>
        <v/>
      </c>
      <c r="HN618" t="s">
        <v>271</v>
      </c>
      <c r="HP618" t="str">
        <f>""</f>
        <v/>
      </c>
      <c r="HQ618" t="str">
        <f>""</f>
        <v/>
      </c>
      <c r="IA618" t="str">
        <f>""</f>
        <v/>
      </c>
      <c r="IB618" t="str">
        <f>""</f>
        <v/>
      </c>
      <c r="IC618" t="str">
        <f>HYPERLINK("https://web.datatree.com/?/property?propertyId=4003320")</f>
        <v>https://web.datatree.com/?/property?propertyId=4003320</v>
      </c>
    </row>
    <row r="619" spans="1:237" x14ac:dyDescent="0.25">
      <c r="A619" t="s">
        <v>6311</v>
      </c>
      <c r="B619" t="s">
        <v>1883</v>
      </c>
      <c r="C619" t="s">
        <v>1883</v>
      </c>
      <c r="D619" t="s">
        <v>6312</v>
      </c>
      <c r="E619" t="s">
        <v>240</v>
      </c>
      <c r="F619">
        <v>3</v>
      </c>
      <c r="G619" t="s">
        <v>6313</v>
      </c>
      <c r="H619" t="s">
        <v>6314</v>
      </c>
      <c r="I619" t="s">
        <v>6314</v>
      </c>
      <c r="J619" t="s">
        <v>6312</v>
      </c>
      <c r="K619" t="s">
        <v>240</v>
      </c>
      <c r="L619">
        <v>5</v>
      </c>
      <c r="O619" t="s">
        <v>6315</v>
      </c>
      <c r="P619" t="s">
        <v>6316</v>
      </c>
      <c r="R619" t="s">
        <v>300</v>
      </c>
      <c r="T619" t="s">
        <v>242</v>
      </c>
      <c r="AE619" t="s">
        <v>243</v>
      </c>
      <c r="AH619" t="s">
        <v>244</v>
      </c>
      <c r="AK619" t="s">
        <v>245</v>
      </c>
      <c r="AL619" t="s">
        <v>396</v>
      </c>
      <c r="AM619">
        <v>518</v>
      </c>
      <c r="AP619" t="s">
        <v>6317</v>
      </c>
      <c r="AQ619" t="s">
        <v>1716</v>
      </c>
      <c r="AS619" t="s">
        <v>591</v>
      </c>
      <c r="AT619" t="s">
        <v>591</v>
      </c>
      <c r="AU619" t="s">
        <v>243</v>
      </c>
      <c r="AV619" t="str">
        <f>"85042-8370"</f>
        <v>85042-8370</v>
      </c>
      <c r="AW619" t="s">
        <v>2461</v>
      </c>
      <c r="AX619" t="s">
        <v>6318</v>
      </c>
      <c r="AY619" t="s">
        <v>6319</v>
      </c>
      <c r="AZ619" t="s">
        <v>254</v>
      </c>
      <c r="BA619" t="s">
        <v>6320</v>
      </c>
      <c r="BB619" t="str">
        <f>"318-22-017"</f>
        <v>318-22-017</v>
      </c>
      <c r="BC619" t="str">
        <f>"31822017"</f>
        <v>31822017</v>
      </c>
      <c r="BD619" t="str">
        <f>"R31822017"</f>
        <v>R31822017</v>
      </c>
      <c r="BE619">
        <v>4015</v>
      </c>
      <c r="BJ619" t="s">
        <v>925</v>
      </c>
      <c r="BK619" t="s">
        <v>548</v>
      </c>
      <c r="BL619">
        <v>29</v>
      </c>
      <c r="BN619">
        <v>35.869984399971301</v>
      </c>
      <c r="BO619">
        <v>-113.91156007955701</v>
      </c>
      <c r="BW619" t="s">
        <v>926</v>
      </c>
      <c r="BX619" t="s">
        <v>926</v>
      </c>
      <c r="CA619" t="str">
        <f>""</f>
        <v/>
      </c>
      <c r="CC619">
        <v>0</v>
      </c>
      <c r="CD619">
        <v>0</v>
      </c>
      <c r="CE619">
        <v>0</v>
      </c>
      <c r="CF619">
        <v>0</v>
      </c>
      <c r="CI619">
        <v>0</v>
      </c>
      <c r="CJ619">
        <v>0</v>
      </c>
      <c r="CL619">
        <v>0</v>
      </c>
      <c r="CM619">
        <v>0</v>
      </c>
      <c r="CN619">
        <v>0</v>
      </c>
      <c r="CO619">
        <v>0</v>
      </c>
      <c r="CP619">
        <v>0</v>
      </c>
      <c r="CQ619">
        <v>0</v>
      </c>
      <c r="CR619">
        <v>0</v>
      </c>
      <c r="CS619">
        <v>0</v>
      </c>
      <c r="CT619">
        <v>0</v>
      </c>
      <c r="CU619">
        <v>0</v>
      </c>
      <c r="CX619">
        <v>0</v>
      </c>
      <c r="CZ619">
        <v>0</v>
      </c>
      <c r="DB619">
        <v>0</v>
      </c>
      <c r="DD619">
        <v>0</v>
      </c>
      <c r="DF619">
        <v>0</v>
      </c>
      <c r="DK619">
        <v>0</v>
      </c>
      <c r="DM619">
        <v>0</v>
      </c>
      <c r="DX619">
        <v>0</v>
      </c>
      <c r="EC619" t="s">
        <v>261</v>
      </c>
      <c r="ED619" t="s">
        <v>354</v>
      </c>
      <c r="EE619" t="s">
        <v>355</v>
      </c>
      <c r="EG619">
        <v>435600</v>
      </c>
      <c r="EH619">
        <v>10</v>
      </c>
      <c r="EI619">
        <v>0</v>
      </c>
      <c r="EJ619">
        <v>0</v>
      </c>
      <c r="EK619">
        <v>0</v>
      </c>
      <c r="EL619">
        <v>0</v>
      </c>
      <c r="EU619" t="s">
        <v>264</v>
      </c>
      <c r="EV619" t="s">
        <v>1075</v>
      </c>
      <c r="EW619" t="s">
        <v>1076</v>
      </c>
      <c r="EX619" s="1">
        <v>40135</v>
      </c>
      <c r="EY619" t="s">
        <v>267</v>
      </c>
      <c r="EZ619" t="str">
        <f t="shared" si="33"/>
        <v>FALSE</v>
      </c>
      <c r="FA619">
        <v>2022</v>
      </c>
      <c r="FB619">
        <v>2020</v>
      </c>
      <c r="FC619">
        <v>400</v>
      </c>
      <c r="FD619" t="s">
        <v>246</v>
      </c>
      <c r="FE619" t="s">
        <v>246</v>
      </c>
      <c r="FF619" t="s">
        <v>246</v>
      </c>
      <c r="FG619" t="s">
        <v>246</v>
      </c>
      <c r="FH619" t="s">
        <v>246</v>
      </c>
      <c r="FI619" t="s">
        <v>246</v>
      </c>
      <c r="FJ619" t="s">
        <v>246</v>
      </c>
      <c r="FK619" t="s">
        <v>246</v>
      </c>
      <c r="FL619" t="s">
        <v>246</v>
      </c>
      <c r="FM619" t="s">
        <v>246</v>
      </c>
      <c r="FN619" t="s">
        <v>246</v>
      </c>
      <c r="FO619" t="s">
        <v>246</v>
      </c>
      <c r="FP619" t="s">
        <v>246</v>
      </c>
      <c r="FQ619" s="2">
        <v>708</v>
      </c>
      <c r="FR619" s="2">
        <v>0</v>
      </c>
      <c r="FS619" s="2">
        <v>0</v>
      </c>
      <c r="FT619">
        <v>0</v>
      </c>
      <c r="FU619" s="2">
        <v>4723</v>
      </c>
      <c r="FV619" s="2">
        <v>4723</v>
      </c>
      <c r="FW619" s="2">
        <v>0</v>
      </c>
      <c r="FX619">
        <v>0</v>
      </c>
      <c r="FY619" s="2">
        <v>0</v>
      </c>
      <c r="FZ619" s="2">
        <v>0</v>
      </c>
      <c r="GA619" s="2">
        <v>0</v>
      </c>
      <c r="GB619">
        <v>0</v>
      </c>
      <c r="GC619" s="2">
        <v>75.959999999999994</v>
      </c>
      <c r="GE619" s="2">
        <v>4723</v>
      </c>
      <c r="GH619" t="s">
        <v>315</v>
      </c>
      <c r="GK619" t="s">
        <v>552</v>
      </c>
      <c r="GL619" t="s">
        <v>359</v>
      </c>
      <c r="GM619" t="s">
        <v>360</v>
      </c>
      <c r="GR619" t="str">
        <f>""</f>
        <v/>
      </c>
      <c r="GS619" t="str">
        <f>""</f>
        <v/>
      </c>
      <c r="GT619" t="str">
        <f>""</f>
        <v/>
      </c>
      <c r="HF619" t="str">
        <f>""</f>
        <v/>
      </c>
      <c r="HK619" t="str">
        <f>""</f>
        <v/>
      </c>
      <c r="HN619" t="s">
        <v>271</v>
      </c>
      <c r="HP619" t="str">
        <f>""</f>
        <v/>
      </c>
      <c r="HQ619" t="str">
        <f>""</f>
        <v/>
      </c>
      <c r="IA619" t="str">
        <f>""</f>
        <v/>
      </c>
      <c r="IB619" t="str">
        <f>""</f>
        <v/>
      </c>
      <c r="IC619" t="str">
        <f>HYPERLINK("https://web.datatree.com/?/property?propertyId=3957500")</f>
        <v>https://web.datatree.com/?/property?propertyId=3957500</v>
      </c>
    </row>
    <row r="620" spans="1:237" x14ac:dyDescent="0.25">
      <c r="A620" t="s">
        <v>6321</v>
      </c>
      <c r="B620" t="s">
        <v>6322</v>
      </c>
      <c r="C620" t="s">
        <v>6323</v>
      </c>
      <c r="D620" t="s">
        <v>2443</v>
      </c>
      <c r="E620" t="s">
        <v>240</v>
      </c>
      <c r="F620">
        <v>3</v>
      </c>
      <c r="G620" t="s">
        <v>6324</v>
      </c>
      <c r="H620" t="s">
        <v>6325</v>
      </c>
      <c r="I620" t="s">
        <v>6326</v>
      </c>
      <c r="J620" t="s">
        <v>2443</v>
      </c>
      <c r="K620" t="s">
        <v>240</v>
      </c>
      <c r="L620">
        <v>1</v>
      </c>
      <c r="O620" t="s">
        <v>6327</v>
      </c>
      <c r="P620" t="s">
        <v>6328</v>
      </c>
      <c r="T620" t="s">
        <v>242</v>
      </c>
      <c r="AE620" t="s">
        <v>243</v>
      </c>
      <c r="AH620" t="s">
        <v>244</v>
      </c>
      <c r="AK620" t="s">
        <v>245</v>
      </c>
      <c r="AL620" t="s">
        <v>457</v>
      </c>
      <c r="AM620">
        <v>8170</v>
      </c>
      <c r="AP620" t="s">
        <v>6329</v>
      </c>
      <c r="AQ620" t="s">
        <v>491</v>
      </c>
      <c r="AS620" t="s">
        <v>1436</v>
      </c>
      <c r="AT620" t="s">
        <v>6330</v>
      </c>
      <c r="AU620" t="s">
        <v>243</v>
      </c>
      <c r="AV620" t="str">
        <f>"85736-1890"</f>
        <v>85736-1890</v>
      </c>
      <c r="AW620" t="s">
        <v>1388</v>
      </c>
      <c r="AX620" t="s">
        <v>6331</v>
      </c>
      <c r="AY620" t="s">
        <v>6332</v>
      </c>
      <c r="AZ620" t="s">
        <v>254</v>
      </c>
      <c r="BA620" t="s">
        <v>6333</v>
      </c>
      <c r="BB620" t="str">
        <f>"340-23-048"</f>
        <v>340-23-048</v>
      </c>
      <c r="BC620" t="str">
        <f>"34023048"</f>
        <v>34023048</v>
      </c>
      <c r="BD620" t="str">
        <f>"R34023048"</f>
        <v>R34023048</v>
      </c>
      <c r="BE620">
        <v>4015</v>
      </c>
      <c r="BJ620" t="s">
        <v>333</v>
      </c>
      <c r="BK620" t="s">
        <v>499</v>
      </c>
      <c r="BL620">
        <v>31</v>
      </c>
      <c r="BN620">
        <v>35.427136622733002</v>
      </c>
      <c r="BO620">
        <v>-114.357366968082</v>
      </c>
      <c r="BP620" t="s">
        <v>1339</v>
      </c>
      <c r="BQ620">
        <v>12</v>
      </c>
      <c r="BW620" t="s">
        <v>3518</v>
      </c>
      <c r="BX620" t="s">
        <v>3518</v>
      </c>
      <c r="CA620" t="str">
        <f>"55|58"</f>
        <v>55|58</v>
      </c>
      <c r="CC620">
        <v>0</v>
      </c>
      <c r="CD620">
        <v>0</v>
      </c>
      <c r="CE620">
        <v>0</v>
      </c>
      <c r="CF620">
        <v>0</v>
      </c>
      <c r="CI620">
        <v>0</v>
      </c>
      <c r="CJ620">
        <v>0</v>
      </c>
      <c r="CL620">
        <v>0</v>
      </c>
      <c r="CM620">
        <v>0</v>
      </c>
      <c r="CN620">
        <v>0</v>
      </c>
      <c r="CO620">
        <v>0</v>
      </c>
      <c r="CP620">
        <v>0</v>
      </c>
      <c r="CQ620">
        <v>0</v>
      </c>
      <c r="CR620">
        <v>0</v>
      </c>
      <c r="CS620">
        <v>0</v>
      </c>
      <c r="CT620">
        <v>0</v>
      </c>
      <c r="CU620">
        <v>0</v>
      </c>
      <c r="CX620">
        <v>0</v>
      </c>
      <c r="CZ620">
        <v>0</v>
      </c>
      <c r="DB620">
        <v>0</v>
      </c>
      <c r="DD620">
        <v>0</v>
      </c>
      <c r="DF620">
        <v>0</v>
      </c>
      <c r="DK620">
        <v>0</v>
      </c>
      <c r="DM620">
        <v>0</v>
      </c>
      <c r="DX620">
        <v>0</v>
      </c>
      <c r="EC620" t="s">
        <v>261</v>
      </c>
      <c r="ED620" t="s">
        <v>262</v>
      </c>
      <c r="EE620" t="s">
        <v>263</v>
      </c>
      <c r="EG620">
        <v>435600</v>
      </c>
      <c r="EH620">
        <v>10</v>
      </c>
      <c r="EI620">
        <v>0</v>
      </c>
      <c r="EJ620">
        <v>0</v>
      </c>
      <c r="EK620">
        <v>0</v>
      </c>
      <c r="EL620">
        <v>0</v>
      </c>
      <c r="EU620" t="s">
        <v>264</v>
      </c>
      <c r="EV620" t="s">
        <v>1341</v>
      </c>
      <c r="EW620" t="s">
        <v>1342</v>
      </c>
      <c r="EX620" s="1">
        <v>40135</v>
      </c>
      <c r="EY620" t="s">
        <v>267</v>
      </c>
      <c r="EZ620" t="str">
        <f t="shared" si="33"/>
        <v>FALSE</v>
      </c>
      <c r="FA620">
        <v>2022</v>
      </c>
      <c r="FB620">
        <v>2020</v>
      </c>
      <c r="FC620">
        <v>400</v>
      </c>
      <c r="FD620" t="s">
        <v>246</v>
      </c>
      <c r="FE620" t="s">
        <v>246</v>
      </c>
      <c r="FF620" t="s">
        <v>246</v>
      </c>
      <c r="FG620" t="s">
        <v>246</v>
      </c>
      <c r="FH620" t="s">
        <v>246</v>
      </c>
      <c r="FI620" t="s">
        <v>246</v>
      </c>
      <c r="FJ620" t="s">
        <v>246</v>
      </c>
      <c r="FK620" t="s">
        <v>246</v>
      </c>
      <c r="FL620" t="s">
        <v>246</v>
      </c>
      <c r="FM620" t="s">
        <v>246</v>
      </c>
      <c r="FN620" t="s">
        <v>246</v>
      </c>
      <c r="FO620" t="s">
        <v>246</v>
      </c>
      <c r="FP620" t="s">
        <v>246</v>
      </c>
      <c r="FQ620" s="2">
        <v>1140</v>
      </c>
      <c r="FR620" s="2">
        <v>0</v>
      </c>
      <c r="FS620" s="2">
        <v>0</v>
      </c>
      <c r="FT620">
        <v>0</v>
      </c>
      <c r="FU620" s="2">
        <v>7599</v>
      </c>
      <c r="FV620" s="2">
        <v>7599</v>
      </c>
      <c r="FW620" s="2">
        <v>0</v>
      </c>
      <c r="FX620">
        <v>0</v>
      </c>
      <c r="FY620" s="2">
        <v>0</v>
      </c>
      <c r="FZ620" s="2">
        <v>0</v>
      </c>
      <c r="GA620" s="2">
        <v>0</v>
      </c>
      <c r="GB620">
        <v>0</v>
      </c>
      <c r="GC620" s="2">
        <v>93.28</v>
      </c>
      <c r="GE620" s="2">
        <v>7599</v>
      </c>
      <c r="GH620" t="s">
        <v>315</v>
      </c>
      <c r="GK620" t="s">
        <v>316</v>
      </c>
      <c r="GL620" t="s">
        <v>317</v>
      </c>
      <c r="GM620" t="s">
        <v>318</v>
      </c>
      <c r="GR620" t="str">
        <f>""</f>
        <v/>
      </c>
      <c r="GS620" t="str">
        <f>""</f>
        <v/>
      </c>
      <c r="GT620" t="str">
        <f>""</f>
        <v/>
      </c>
      <c r="HF620" t="str">
        <f>""</f>
        <v/>
      </c>
      <c r="HK620" t="str">
        <f>""</f>
        <v/>
      </c>
      <c r="HN620" t="s">
        <v>271</v>
      </c>
      <c r="HP620" t="str">
        <f>""</f>
        <v/>
      </c>
      <c r="HQ620" t="str">
        <f>""</f>
        <v/>
      </c>
      <c r="IA620" t="str">
        <f>""</f>
        <v/>
      </c>
      <c r="IB620" t="str">
        <f>""</f>
        <v/>
      </c>
      <c r="IC620" t="str">
        <f>HYPERLINK("https://web.datatree.com/?/property?propertyId=3958083")</f>
        <v>https://web.datatree.com/?/property?propertyId=3958083</v>
      </c>
    </row>
    <row r="621" spans="1:237" x14ac:dyDescent="0.25">
      <c r="A621" t="s">
        <v>1428</v>
      </c>
      <c r="D621" t="s">
        <v>1428</v>
      </c>
      <c r="E621" t="s">
        <v>273</v>
      </c>
      <c r="F621">
        <v>10</v>
      </c>
      <c r="O621" t="s">
        <v>1428</v>
      </c>
      <c r="P621" t="s">
        <v>1428</v>
      </c>
      <c r="R621" t="s">
        <v>274</v>
      </c>
      <c r="T621" t="s">
        <v>242</v>
      </c>
      <c r="AE621" t="s">
        <v>243</v>
      </c>
      <c r="AH621" t="s">
        <v>244</v>
      </c>
      <c r="AK621" t="s">
        <v>245</v>
      </c>
      <c r="AP621" t="s">
        <v>275</v>
      </c>
      <c r="AS621" t="s">
        <v>276</v>
      </c>
      <c r="AT621" t="s">
        <v>276</v>
      </c>
      <c r="AU621" t="s">
        <v>243</v>
      </c>
      <c r="AV621" t="str">
        <f>"86321"</f>
        <v>86321</v>
      </c>
      <c r="AW621" t="s">
        <v>277</v>
      </c>
      <c r="AX621" t="s">
        <v>278</v>
      </c>
      <c r="AY621" t="s">
        <v>279</v>
      </c>
      <c r="AZ621" t="s">
        <v>254</v>
      </c>
      <c r="BA621" t="s">
        <v>6334</v>
      </c>
      <c r="BB621" t="str">
        <f>"102-38-054"</f>
        <v>102-38-054</v>
      </c>
      <c r="BC621" t="str">
        <f>"10238054"</f>
        <v>10238054</v>
      </c>
      <c r="BD621" t="str">
        <f>"R10238054"</f>
        <v>R10238054</v>
      </c>
      <c r="BE621">
        <v>4015</v>
      </c>
      <c r="BI621" t="s">
        <v>256</v>
      </c>
      <c r="BJ621" t="s">
        <v>424</v>
      </c>
      <c r="BK621" t="s">
        <v>258</v>
      </c>
      <c r="BL621">
        <v>27</v>
      </c>
      <c r="BN621">
        <v>34.607139720731801</v>
      </c>
      <c r="BO621">
        <v>-113.499668125013</v>
      </c>
      <c r="BP621" t="s">
        <v>1155</v>
      </c>
      <c r="BW621" t="s">
        <v>1156</v>
      </c>
      <c r="BX621" t="s">
        <v>1156</v>
      </c>
      <c r="CA621" t="str">
        <f>"54"</f>
        <v>54</v>
      </c>
      <c r="CC621">
        <v>0</v>
      </c>
      <c r="CD621">
        <v>0</v>
      </c>
      <c r="CE621">
        <v>0</v>
      </c>
      <c r="CF621">
        <v>0</v>
      </c>
      <c r="CI621">
        <v>0</v>
      </c>
      <c r="CJ621">
        <v>0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0</v>
      </c>
      <c r="CS621">
        <v>0</v>
      </c>
      <c r="CT621">
        <v>0</v>
      </c>
      <c r="CU621">
        <v>0</v>
      </c>
      <c r="CX621">
        <v>0</v>
      </c>
      <c r="CZ621">
        <v>0</v>
      </c>
      <c r="DB621">
        <v>0</v>
      </c>
      <c r="DD621">
        <v>0</v>
      </c>
      <c r="DF621">
        <v>0</v>
      </c>
      <c r="DK621">
        <v>0</v>
      </c>
      <c r="DM621">
        <v>0</v>
      </c>
      <c r="DX621">
        <v>0</v>
      </c>
      <c r="EC621" t="s">
        <v>284</v>
      </c>
      <c r="ED621" t="s">
        <v>285</v>
      </c>
      <c r="EE621" t="s">
        <v>286</v>
      </c>
      <c r="EG621">
        <v>435600</v>
      </c>
      <c r="EH621">
        <v>10</v>
      </c>
      <c r="EI621">
        <v>0</v>
      </c>
      <c r="EJ621">
        <v>0</v>
      </c>
      <c r="EK621">
        <v>0</v>
      </c>
      <c r="EL621">
        <v>0</v>
      </c>
      <c r="EU621" t="s">
        <v>264</v>
      </c>
      <c r="EV621" t="s">
        <v>427</v>
      </c>
      <c r="EW621" t="s">
        <v>428</v>
      </c>
      <c r="EX621" s="1">
        <v>40135</v>
      </c>
      <c r="EY621" t="s">
        <v>267</v>
      </c>
      <c r="EZ621" t="str">
        <f t="shared" si="33"/>
        <v>FALSE</v>
      </c>
      <c r="FA621">
        <v>2022</v>
      </c>
      <c r="FB621">
        <v>2020</v>
      </c>
      <c r="FC621">
        <v>600</v>
      </c>
      <c r="FD621" t="s">
        <v>246</v>
      </c>
      <c r="FE621" t="s">
        <v>246</v>
      </c>
      <c r="FF621" t="s">
        <v>246</v>
      </c>
      <c r="FG621" t="s">
        <v>246</v>
      </c>
      <c r="FH621" t="s">
        <v>246</v>
      </c>
      <c r="FI621" t="s">
        <v>246</v>
      </c>
      <c r="FJ621" t="s">
        <v>246</v>
      </c>
      <c r="FK621" t="s">
        <v>246</v>
      </c>
      <c r="FL621" t="s">
        <v>246</v>
      </c>
      <c r="FM621" t="s">
        <v>246</v>
      </c>
      <c r="FN621" t="s">
        <v>246</v>
      </c>
      <c r="FO621" t="s">
        <v>246</v>
      </c>
      <c r="FP621" t="s">
        <v>246</v>
      </c>
      <c r="FQ621" s="2">
        <v>12</v>
      </c>
      <c r="FR621" s="2">
        <v>0</v>
      </c>
      <c r="FS621" s="2">
        <v>0</v>
      </c>
      <c r="FT621">
        <v>0</v>
      </c>
      <c r="FU621" s="2">
        <v>82</v>
      </c>
      <c r="FV621" s="2">
        <v>82</v>
      </c>
      <c r="FW621" s="2">
        <v>0</v>
      </c>
      <c r="FX621">
        <v>0</v>
      </c>
      <c r="FY621" s="2">
        <v>0</v>
      </c>
      <c r="FZ621" s="2">
        <v>0</v>
      </c>
      <c r="GA621" s="2">
        <v>0</v>
      </c>
      <c r="GB621">
        <v>0</v>
      </c>
      <c r="GC621" s="2">
        <v>1.1399999999999999</v>
      </c>
      <c r="GE621" s="2">
        <v>82</v>
      </c>
      <c r="GH621" t="s">
        <v>289</v>
      </c>
      <c r="GK621" t="s">
        <v>290</v>
      </c>
      <c r="GL621" t="s">
        <v>290</v>
      </c>
      <c r="GR621" t="str">
        <f>""</f>
        <v/>
      </c>
      <c r="GS621" t="str">
        <f>""</f>
        <v/>
      </c>
      <c r="GT621" t="str">
        <f>""</f>
        <v/>
      </c>
      <c r="HF621" t="str">
        <f>""</f>
        <v/>
      </c>
      <c r="HK621" t="str">
        <f>""</f>
        <v/>
      </c>
      <c r="HN621" t="s">
        <v>271</v>
      </c>
      <c r="HP621" t="str">
        <f>""</f>
        <v/>
      </c>
      <c r="HQ621" t="str">
        <f>""</f>
        <v/>
      </c>
      <c r="IA621" t="str">
        <f>""</f>
        <v/>
      </c>
      <c r="IB621" t="str">
        <f>""</f>
        <v/>
      </c>
      <c r="IC621" t="str">
        <f>HYPERLINK("https://web.datatree.com/?/property?propertyId=3960002")</f>
        <v>https://web.datatree.com/?/property?propertyId=3960002</v>
      </c>
    </row>
    <row r="622" spans="1:237" x14ac:dyDescent="0.25">
      <c r="A622" t="s">
        <v>6335</v>
      </c>
      <c r="D622" t="s">
        <v>6335</v>
      </c>
      <c r="E622" t="s">
        <v>273</v>
      </c>
      <c r="F622">
        <v>7</v>
      </c>
      <c r="O622" t="s">
        <v>6335</v>
      </c>
      <c r="P622" t="s">
        <v>6335</v>
      </c>
      <c r="Q622" t="s">
        <v>996</v>
      </c>
      <c r="R622" t="s">
        <v>274</v>
      </c>
      <c r="T622" t="s">
        <v>242</v>
      </c>
      <c r="AE622" t="s">
        <v>243</v>
      </c>
      <c r="AH622" t="s">
        <v>244</v>
      </c>
      <c r="AK622" t="s">
        <v>245</v>
      </c>
      <c r="AP622" t="s">
        <v>6336</v>
      </c>
      <c r="AS622" t="s">
        <v>2931</v>
      </c>
      <c r="AT622" t="s">
        <v>2932</v>
      </c>
      <c r="AU622" t="s">
        <v>243</v>
      </c>
      <c r="AV622" t="str">
        <f>"86021-2067"</f>
        <v>86021-2067</v>
      </c>
      <c r="AW622" t="s">
        <v>3642</v>
      </c>
      <c r="AX622" t="s">
        <v>6337</v>
      </c>
      <c r="AY622" t="s">
        <v>6338</v>
      </c>
      <c r="AZ622" t="s">
        <v>254</v>
      </c>
      <c r="BA622" t="s">
        <v>6339</v>
      </c>
      <c r="BB622" t="str">
        <f>"404-25-058"</f>
        <v>404-25-058</v>
      </c>
      <c r="BC622" t="str">
        <f>"40425058"</f>
        <v>40425058</v>
      </c>
      <c r="BD622" t="str">
        <f>"R40425058"</f>
        <v>R40425058</v>
      </c>
      <c r="BE622">
        <v>4015</v>
      </c>
      <c r="BJ622" t="s">
        <v>881</v>
      </c>
      <c r="BK622" t="s">
        <v>2937</v>
      </c>
      <c r="BL622">
        <v>27</v>
      </c>
      <c r="BN622">
        <v>36.926921463798898</v>
      </c>
      <c r="BO622">
        <v>-112.92530134811</v>
      </c>
      <c r="BW622" t="s">
        <v>6340</v>
      </c>
      <c r="BX622" t="s">
        <v>6340</v>
      </c>
      <c r="CA622" t="str">
        <f>""</f>
        <v/>
      </c>
      <c r="CC622">
        <v>0</v>
      </c>
      <c r="CD622">
        <v>0</v>
      </c>
      <c r="CE622">
        <v>0</v>
      </c>
      <c r="CF622">
        <v>0</v>
      </c>
      <c r="CI622">
        <v>0</v>
      </c>
      <c r="CJ622">
        <v>0</v>
      </c>
      <c r="CL622">
        <v>0</v>
      </c>
      <c r="CM622">
        <v>0</v>
      </c>
      <c r="CN622">
        <v>0</v>
      </c>
      <c r="CO622">
        <v>0</v>
      </c>
      <c r="CP622">
        <v>0</v>
      </c>
      <c r="CQ622">
        <v>0</v>
      </c>
      <c r="CR622">
        <v>0</v>
      </c>
      <c r="CS622">
        <v>0</v>
      </c>
      <c r="CT622">
        <v>0</v>
      </c>
      <c r="CU622">
        <v>0</v>
      </c>
      <c r="CX622">
        <v>0</v>
      </c>
      <c r="CZ622">
        <v>0</v>
      </c>
      <c r="DB622">
        <v>0</v>
      </c>
      <c r="DD622">
        <v>0</v>
      </c>
      <c r="DF622">
        <v>0</v>
      </c>
      <c r="DK622">
        <v>0</v>
      </c>
      <c r="DM622">
        <v>0</v>
      </c>
      <c r="DX622">
        <v>0</v>
      </c>
      <c r="EC622" t="s">
        <v>5888</v>
      </c>
      <c r="ED622" t="s">
        <v>561</v>
      </c>
      <c r="EE622" t="s">
        <v>6341</v>
      </c>
      <c r="EG622">
        <v>435600</v>
      </c>
      <c r="EH622">
        <v>10</v>
      </c>
      <c r="EI622">
        <v>0</v>
      </c>
      <c r="EJ622">
        <v>0</v>
      </c>
      <c r="EK622">
        <v>0</v>
      </c>
      <c r="EL622">
        <v>0</v>
      </c>
      <c r="EU622" t="s">
        <v>653</v>
      </c>
      <c r="EV622" t="s">
        <v>2940</v>
      </c>
      <c r="EW622" t="s">
        <v>2941</v>
      </c>
      <c r="EX622" s="1">
        <v>40135</v>
      </c>
      <c r="EY622" t="s">
        <v>267</v>
      </c>
      <c r="EZ622" t="str">
        <f t="shared" si="33"/>
        <v>FALSE</v>
      </c>
      <c r="FA622">
        <v>2022</v>
      </c>
      <c r="FB622">
        <v>2020</v>
      </c>
      <c r="FC622">
        <v>1070</v>
      </c>
      <c r="FD622" t="s">
        <v>246</v>
      </c>
      <c r="FE622" t="s">
        <v>246</v>
      </c>
      <c r="FF622" t="s">
        <v>246</v>
      </c>
      <c r="FG622" t="s">
        <v>246</v>
      </c>
      <c r="FH622" t="s">
        <v>246</v>
      </c>
      <c r="FI622" t="s">
        <v>246</v>
      </c>
      <c r="FJ622" t="s">
        <v>246</v>
      </c>
      <c r="FK622" t="s">
        <v>246</v>
      </c>
      <c r="FL622" t="s">
        <v>246</v>
      </c>
      <c r="FM622" t="s">
        <v>246</v>
      </c>
      <c r="FN622" t="s">
        <v>246</v>
      </c>
      <c r="FO622" t="s">
        <v>246</v>
      </c>
      <c r="FP622" t="s">
        <v>246</v>
      </c>
      <c r="FQ622" s="2">
        <v>6246</v>
      </c>
      <c r="FR622" s="2">
        <v>0</v>
      </c>
      <c r="FS622" s="2">
        <v>0</v>
      </c>
      <c r="FT622">
        <v>0</v>
      </c>
      <c r="FU622" s="2">
        <v>62458</v>
      </c>
      <c r="FV622" s="2">
        <v>62458</v>
      </c>
      <c r="FW622" s="2">
        <v>0</v>
      </c>
      <c r="FX622">
        <v>0</v>
      </c>
      <c r="FY622" s="2">
        <v>0</v>
      </c>
      <c r="FZ622" s="2">
        <v>0</v>
      </c>
      <c r="GA622" s="2">
        <v>0</v>
      </c>
      <c r="GB622">
        <v>0</v>
      </c>
      <c r="GC622" s="2">
        <v>616.24</v>
      </c>
      <c r="GE622" s="2">
        <v>62458</v>
      </c>
      <c r="GH622" t="s">
        <v>886</v>
      </c>
      <c r="GK622" t="s">
        <v>887</v>
      </c>
      <c r="GL622" t="s">
        <v>888</v>
      </c>
      <c r="GM622" t="s">
        <v>888</v>
      </c>
      <c r="GR622" t="str">
        <f>""</f>
        <v/>
      </c>
      <c r="GS622" t="str">
        <f>""</f>
        <v/>
      </c>
      <c r="GT622" t="str">
        <f>""</f>
        <v/>
      </c>
      <c r="GU622" s="1">
        <v>42955</v>
      </c>
      <c r="GV622" s="1">
        <v>42956</v>
      </c>
      <c r="GW622" s="2">
        <v>179500</v>
      </c>
      <c r="GY622" t="s">
        <v>270</v>
      </c>
      <c r="GZ622" t="s">
        <v>6342</v>
      </c>
      <c r="HB622" s="2">
        <v>139500</v>
      </c>
      <c r="HD622">
        <v>3.88</v>
      </c>
      <c r="HE622" t="s">
        <v>946</v>
      </c>
      <c r="HF622" t="str">
        <f>"2017.37825"</f>
        <v>2017.37825</v>
      </c>
      <c r="HK622" t="str">
        <f>""</f>
        <v/>
      </c>
      <c r="HL622" t="s">
        <v>6343</v>
      </c>
      <c r="HM622" t="s">
        <v>3948</v>
      </c>
      <c r="HN622" t="s">
        <v>271</v>
      </c>
      <c r="HP622" t="str">
        <f>"2017.37824"</f>
        <v>2017.37824</v>
      </c>
      <c r="HQ622" t="str">
        <f>""</f>
        <v/>
      </c>
      <c r="HR622" s="1">
        <v>42405</v>
      </c>
      <c r="HS622" s="1">
        <v>42453</v>
      </c>
      <c r="HT622" s="2">
        <v>165000</v>
      </c>
      <c r="HU622" t="s">
        <v>270</v>
      </c>
      <c r="IA622" t="str">
        <f>"2016.12406"</f>
        <v>2016.12406</v>
      </c>
      <c r="IB622" t="str">
        <f>""</f>
        <v/>
      </c>
      <c r="IC622" t="str">
        <f>HYPERLINK("https://web.datatree.com/?/property?propertyId=3991993")</f>
        <v>https://web.datatree.com/?/property?propertyId=3991993</v>
      </c>
    </row>
    <row r="623" spans="1:237" x14ac:dyDescent="0.25">
      <c r="A623" t="s">
        <v>6344</v>
      </c>
      <c r="B623" t="s">
        <v>6345</v>
      </c>
      <c r="C623" t="s">
        <v>2158</v>
      </c>
      <c r="D623" t="s">
        <v>6346</v>
      </c>
      <c r="E623" t="s">
        <v>240</v>
      </c>
      <c r="F623">
        <v>1</v>
      </c>
      <c r="G623" t="s">
        <v>6347</v>
      </c>
      <c r="H623" t="s">
        <v>6348</v>
      </c>
      <c r="I623" t="s">
        <v>5772</v>
      </c>
      <c r="J623" t="s">
        <v>6346</v>
      </c>
      <c r="K623" t="s">
        <v>240</v>
      </c>
      <c r="L623">
        <v>1</v>
      </c>
      <c r="O623" t="s">
        <v>6349</v>
      </c>
      <c r="P623" t="s">
        <v>6350</v>
      </c>
      <c r="R623" t="s">
        <v>300</v>
      </c>
      <c r="T623" t="s">
        <v>242</v>
      </c>
      <c r="AE623" t="s">
        <v>243</v>
      </c>
      <c r="AH623" t="s">
        <v>244</v>
      </c>
      <c r="AK623" t="s">
        <v>245</v>
      </c>
      <c r="AM623">
        <v>9725</v>
      </c>
      <c r="AP623" t="s">
        <v>6351</v>
      </c>
      <c r="AQ623" t="s">
        <v>302</v>
      </c>
      <c r="AS623" t="s">
        <v>6352</v>
      </c>
      <c r="AT623" t="s">
        <v>6352</v>
      </c>
      <c r="AU623" t="s">
        <v>400</v>
      </c>
      <c r="AV623" t="str">
        <f>"89506-7570"</f>
        <v>89506-7570</v>
      </c>
      <c r="AW623" t="s">
        <v>6353</v>
      </c>
      <c r="AX623" t="s">
        <v>6354</v>
      </c>
      <c r="AY623" t="s">
        <v>6355</v>
      </c>
      <c r="AZ623" t="s">
        <v>254</v>
      </c>
      <c r="BA623" t="s">
        <v>6356</v>
      </c>
      <c r="BB623" t="str">
        <f>"340-07-025"</f>
        <v>340-07-025</v>
      </c>
      <c r="BC623" t="str">
        <f>"34007025"</f>
        <v>34007025</v>
      </c>
      <c r="BD623" t="str">
        <f>"R34007025"</f>
        <v>R34007025</v>
      </c>
      <c r="BE623">
        <v>4015</v>
      </c>
      <c r="BJ623" t="s">
        <v>333</v>
      </c>
      <c r="BK623" t="s">
        <v>559</v>
      </c>
      <c r="BL623">
        <v>9</v>
      </c>
      <c r="BN623">
        <v>35.488285793244899</v>
      </c>
      <c r="BO623">
        <v>-114.206192929366</v>
      </c>
      <c r="BW623" t="s">
        <v>6357</v>
      </c>
      <c r="BX623" t="s">
        <v>6357</v>
      </c>
      <c r="CA623" t="str">
        <f>""</f>
        <v/>
      </c>
      <c r="CC623">
        <v>0</v>
      </c>
      <c r="CD623">
        <v>0</v>
      </c>
      <c r="CE623">
        <v>0</v>
      </c>
      <c r="CF623">
        <v>0</v>
      </c>
      <c r="CI623">
        <v>0</v>
      </c>
      <c r="CJ623">
        <v>0</v>
      </c>
      <c r="CL623">
        <v>0</v>
      </c>
      <c r="CM623">
        <v>0</v>
      </c>
      <c r="CN623">
        <v>0</v>
      </c>
      <c r="CO623">
        <v>0</v>
      </c>
      <c r="CP623">
        <v>0</v>
      </c>
      <c r="CQ623">
        <v>0</v>
      </c>
      <c r="CR623">
        <v>0</v>
      </c>
      <c r="CS623">
        <v>0</v>
      </c>
      <c r="CT623">
        <v>0</v>
      </c>
      <c r="CU623">
        <v>0</v>
      </c>
      <c r="CX623">
        <v>0</v>
      </c>
      <c r="CZ623">
        <v>0</v>
      </c>
      <c r="DB623">
        <v>0</v>
      </c>
      <c r="DD623">
        <v>0</v>
      </c>
      <c r="DF623">
        <v>0</v>
      </c>
      <c r="DK623">
        <v>0</v>
      </c>
      <c r="DM623">
        <v>0</v>
      </c>
      <c r="DX623">
        <v>0</v>
      </c>
      <c r="EC623" t="s">
        <v>261</v>
      </c>
      <c r="ED623" t="s">
        <v>354</v>
      </c>
      <c r="EE623" t="s">
        <v>355</v>
      </c>
      <c r="EG623">
        <v>435600</v>
      </c>
      <c r="EH623">
        <v>10</v>
      </c>
      <c r="EI623">
        <v>0</v>
      </c>
      <c r="EJ623">
        <v>0</v>
      </c>
      <c r="EK623">
        <v>0</v>
      </c>
      <c r="EL623">
        <v>0</v>
      </c>
      <c r="EU623" t="s">
        <v>653</v>
      </c>
      <c r="EV623" t="s">
        <v>6358</v>
      </c>
      <c r="EW623" t="s">
        <v>6359</v>
      </c>
      <c r="EX623" s="1">
        <v>40135</v>
      </c>
      <c r="EY623" t="s">
        <v>6136</v>
      </c>
      <c r="EZ623" t="str">
        <f t="shared" si="33"/>
        <v>FALSE</v>
      </c>
      <c r="FA623">
        <v>2022</v>
      </c>
      <c r="FB623">
        <v>2020</v>
      </c>
      <c r="FC623">
        <v>400</v>
      </c>
      <c r="FD623" t="s">
        <v>246</v>
      </c>
      <c r="FE623" t="s">
        <v>246</v>
      </c>
      <c r="FF623" t="s">
        <v>246</v>
      </c>
      <c r="FG623" t="s">
        <v>246</v>
      </c>
      <c r="FH623" t="s">
        <v>246</v>
      </c>
      <c r="FI623" t="s">
        <v>246</v>
      </c>
      <c r="FJ623" t="s">
        <v>246</v>
      </c>
      <c r="FK623" t="s">
        <v>246</v>
      </c>
      <c r="FL623" t="s">
        <v>246</v>
      </c>
      <c r="FM623" t="s">
        <v>246</v>
      </c>
      <c r="FN623" t="s">
        <v>246</v>
      </c>
      <c r="FO623" t="s">
        <v>246</v>
      </c>
      <c r="FP623" t="s">
        <v>246</v>
      </c>
      <c r="FQ623" s="2">
        <v>687</v>
      </c>
      <c r="FR623" s="2">
        <v>0</v>
      </c>
      <c r="FS623" s="2">
        <v>0</v>
      </c>
      <c r="FT623">
        <v>0</v>
      </c>
      <c r="FU623" s="2">
        <v>4578</v>
      </c>
      <c r="FV623" s="2">
        <v>4578</v>
      </c>
      <c r="FW623" s="2">
        <v>0</v>
      </c>
      <c r="FX623">
        <v>0</v>
      </c>
      <c r="FY623" s="2">
        <v>0</v>
      </c>
      <c r="FZ623" s="2">
        <v>0</v>
      </c>
      <c r="GA623" s="2">
        <v>0</v>
      </c>
      <c r="GB623">
        <v>0</v>
      </c>
      <c r="GC623" s="2">
        <v>22.9</v>
      </c>
      <c r="GE623" s="2">
        <v>4578</v>
      </c>
      <c r="GF623">
        <v>18</v>
      </c>
      <c r="GH623" t="s">
        <v>315</v>
      </c>
      <c r="GK623" t="s">
        <v>316</v>
      </c>
      <c r="GL623" t="s">
        <v>317</v>
      </c>
      <c r="GM623" t="s">
        <v>318</v>
      </c>
      <c r="GR623" t="str">
        <f>""</f>
        <v/>
      </c>
      <c r="GS623" t="str">
        <f>""</f>
        <v/>
      </c>
      <c r="GT623" t="str">
        <f>""</f>
        <v/>
      </c>
      <c r="HF623" t="str">
        <f>""</f>
        <v/>
      </c>
      <c r="HK623" t="str">
        <f>""</f>
        <v/>
      </c>
      <c r="HN623" t="s">
        <v>271</v>
      </c>
      <c r="HP623" t="str">
        <f>""</f>
        <v/>
      </c>
      <c r="HQ623" t="str">
        <f>""</f>
        <v/>
      </c>
      <c r="IA623" t="str">
        <f>""</f>
        <v/>
      </c>
      <c r="IB623" t="str">
        <f>""</f>
        <v/>
      </c>
      <c r="IC623" t="str">
        <f>HYPERLINK("https://web.datatree.com/?/property?propertyId=3914934")</f>
        <v>https://web.datatree.com/?/property?propertyId=3914934</v>
      </c>
    </row>
    <row r="624" spans="1:237" x14ac:dyDescent="0.25">
      <c r="A624" t="s">
        <v>272</v>
      </c>
      <c r="D624" t="s">
        <v>272</v>
      </c>
      <c r="E624" t="s">
        <v>273</v>
      </c>
      <c r="F624">
        <v>377</v>
      </c>
      <c r="O624" t="s">
        <v>272</v>
      </c>
      <c r="P624" t="s">
        <v>272</v>
      </c>
      <c r="R624" t="s">
        <v>274</v>
      </c>
      <c r="T624" t="s">
        <v>242</v>
      </c>
      <c r="AE624" t="s">
        <v>243</v>
      </c>
      <c r="AH624" t="s">
        <v>244</v>
      </c>
      <c r="AK624" t="s">
        <v>245</v>
      </c>
      <c r="AP624" t="s">
        <v>275</v>
      </c>
      <c r="AS624" t="s">
        <v>276</v>
      </c>
      <c r="AT624" t="s">
        <v>276</v>
      </c>
      <c r="AU624" t="s">
        <v>243</v>
      </c>
      <c r="AV624" t="str">
        <f>"86321"</f>
        <v>86321</v>
      </c>
      <c r="AW624" t="s">
        <v>277</v>
      </c>
      <c r="AX624" t="s">
        <v>278</v>
      </c>
      <c r="AY624" t="s">
        <v>279</v>
      </c>
      <c r="AZ624" t="s">
        <v>254</v>
      </c>
      <c r="BA624" t="s">
        <v>6360</v>
      </c>
      <c r="BB624" t="str">
        <f>"201-06-054"</f>
        <v>201-06-054</v>
      </c>
      <c r="BC624" t="str">
        <f>"20106054"</f>
        <v>20106054</v>
      </c>
      <c r="BD624" t="str">
        <f>"R20106054"</f>
        <v>R20106054</v>
      </c>
      <c r="BE624">
        <v>4015</v>
      </c>
      <c r="BI624" t="s">
        <v>256</v>
      </c>
      <c r="BJ624" t="s">
        <v>281</v>
      </c>
      <c r="BK624" t="s">
        <v>258</v>
      </c>
      <c r="BL624">
        <v>19</v>
      </c>
      <c r="BN624">
        <v>34.708722420663001</v>
      </c>
      <c r="BO624">
        <v>-113.552405375078</v>
      </c>
      <c r="BP624" t="s">
        <v>282</v>
      </c>
      <c r="BW624" t="s">
        <v>283</v>
      </c>
      <c r="BX624" t="s">
        <v>283</v>
      </c>
      <c r="CA624" t="str">
        <f>"54"</f>
        <v>54</v>
      </c>
      <c r="CC624">
        <v>0</v>
      </c>
      <c r="CD624">
        <v>0</v>
      </c>
      <c r="CE624">
        <v>0</v>
      </c>
      <c r="CF624">
        <v>0</v>
      </c>
      <c r="CI624">
        <v>0</v>
      </c>
      <c r="CJ624">
        <v>0</v>
      </c>
      <c r="CL624">
        <v>0</v>
      </c>
      <c r="CM624">
        <v>0</v>
      </c>
      <c r="CN624">
        <v>0</v>
      </c>
      <c r="CO624">
        <v>0</v>
      </c>
      <c r="CP624">
        <v>0</v>
      </c>
      <c r="CQ624">
        <v>0</v>
      </c>
      <c r="CR624">
        <v>0</v>
      </c>
      <c r="CS624">
        <v>0</v>
      </c>
      <c r="CT624">
        <v>0</v>
      </c>
      <c r="CU624">
        <v>0</v>
      </c>
      <c r="CX624">
        <v>0</v>
      </c>
      <c r="CZ624">
        <v>0</v>
      </c>
      <c r="DB624">
        <v>0</v>
      </c>
      <c r="DD624">
        <v>0</v>
      </c>
      <c r="DF624">
        <v>0</v>
      </c>
      <c r="DK624">
        <v>0</v>
      </c>
      <c r="DM624">
        <v>0</v>
      </c>
      <c r="DX624">
        <v>0</v>
      </c>
      <c r="EC624" t="s">
        <v>284</v>
      </c>
      <c r="ED624" t="s">
        <v>285</v>
      </c>
      <c r="EE624" t="s">
        <v>286</v>
      </c>
      <c r="EG624">
        <v>435600</v>
      </c>
      <c r="EH624">
        <v>10</v>
      </c>
      <c r="EI624">
        <v>0</v>
      </c>
      <c r="EJ624">
        <v>0</v>
      </c>
      <c r="EK624">
        <v>0</v>
      </c>
      <c r="EL624">
        <v>0</v>
      </c>
      <c r="EU624" t="s">
        <v>264</v>
      </c>
      <c r="EV624" t="s">
        <v>287</v>
      </c>
      <c r="EW624" t="s">
        <v>288</v>
      </c>
      <c r="EX624" s="1">
        <v>40135</v>
      </c>
      <c r="EY624" t="s">
        <v>267</v>
      </c>
      <c r="EZ624" t="str">
        <f t="shared" si="33"/>
        <v>FALSE</v>
      </c>
      <c r="FA624">
        <v>2022</v>
      </c>
      <c r="FB624">
        <v>2020</v>
      </c>
      <c r="FC624">
        <v>600</v>
      </c>
      <c r="FD624" t="s">
        <v>246</v>
      </c>
      <c r="FE624" t="s">
        <v>246</v>
      </c>
      <c r="FF624" t="s">
        <v>246</v>
      </c>
      <c r="FG624" t="s">
        <v>246</v>
      </c>
      <c r="FH624" t="s">
        <v>246</v>
      </c>
      <c r="FI624" t="s">
        <v>246</v>
      </c>
      <c r="FJ624" t="s">
        <v>246</v>
      </c>
      <c r="FK624" t="s">
        <v>246</v>
      </c>
      <c r="FL624" t="s">
        <v>246</v>
      </c>
      <c r="FM624" t="s">
        <v>246</v>
      </c>
      <c r="FN624" t="s">
        <v>246</v>
      </c>
      <c r="FO624" t="s">
        <v>246</v>
      </c>
      <c r="FP624" t="s">
        <v>246</v>
      </c>
      <c r="FQ624" s="2">
        <v>12</v>
      </c>
      <c r="FR624" s="2">
        <v>0</v>
      </c>
      <c r="FS624" s="2">
        <v>0</v>
      </c>
      <c r="FT624">
        <v>0</v>
      </c>
      <c r="FU624" s="2">
        <v>82</v>
      </c>
      <c r="FV624" s="2">
        <v>82</v>
      </c>
      <c r="FW624" s="2">
        <v>0</v>
      </c>
      <c r="FX624">
        <v>0</v>
      </c>
      <c r="FY624" s="2">
        <v>0</v>
      </c>
      <c r="FZ624" s="2">
        <v>0</v>
      </c>
      <c r="GA624" s="2">
        <v>0</v>
      </c>
      <c r="GB624">
        <v>0</v>
      </c>
      <c r="GC624" s="2">
        <v>1.1399999999999999</v>
      </c>
      <c r="GE624" s="2">
        <v>82</v>
      </c>
      <c r="GH624" t="s">
        <v>289</v>
      </c>
      <c r="GK624" t="s">
        <v>290</v>
      </c>
      <c r="GL624" t="s">
        <v>290</v>
      </c>
      <c r="GR624" t="str">
        <f>""</f>
        <v/>
      </c>
      <c r="GS624" t="str">
        <f>""</f>
        <v/>
      </c>
      <c r="GT624" t="str">
        <f>""</f>
        <v/>
      </c>
      <c r="HF624" t="str">
        <f>""</f>
        <v/>
      </c>
      <c r="HK624" t="str">
        <f>""</f>
        <v/>
      </c>
      <c r="HN624" t="s">
        <v>271</v>
      </c>
      <c r="HP624" t="str">
        <f>""</f>
        <v/>
      </c>
      <c r="HQ624" t="str">
        <f>""</f>
        <v/>
      </c>
      <c r="IA624" t="str">
        <f>""</f>
        <v/>
      </c>
      <c r="IB624" t="str">
        <f>""</f>
        <v/>
      </c>
      <c r="IC624" t="str">
        <f>HYPERLINK("https://web.datatree.com/?/property?propertyId=4003015")</f>
        <v>https://web.datatree.com/?/property?propertyId=4003015</v>
      </c>
    </row>
    <row r="625" spans="1:237" x14ac:dyDescent="0.25">
      <c r="A625" t="s">
        <v>6361</v>
      </c>
      <c r="D625" t="s">
        <v>6361</v>
      </c>
      <c r="E625" t="s">
        <v>273</v>
      </c>
      <c r="F625">
        <v>2</v>
      </c>
      <c r="G625" t="s">
        <v>6362</v>
      </c>
      <c r="J625" t="s">
        <v>6362</v>
      </c>
      <c r="K625" t="s">
        <v>273</v>
      </c>
      <c r="L625">
        <v>2</v>
      </c>
      <c r="O625" t="s">
        <v>6361</v>
      </c>
      <c r="P625" t="s">
        <v>6363</v>
      </c>
      <c r="R625" t="s">
        <v>860</v>
      </c>
      <c r="T625" t="s">
        <v>242</v>
      </c>
      <c r="AE625" t="s">
        <v>243</v>
      </c>
      <c r="AH625" t="s">
        <v>244</v>
      </c>
      <c r="AK625" t="s">
        <v>245</v>
      </c>
      <c r="AM625">
        <v>2250</v>
      </c>
      <c r="AP625" t="s">
        <v>6364</v>
      </c>
      <c r="AQ625" t="s">
        <v>302</v>
      </c>
      <c r="AS625" t="s">
        <v>975</v>
      </c>
      <c r="AT625" t="s">
        <v>975</v>
      </c>
      <c r="AU625" t="s">
        <v>243</v>
      </c>
      <c r="AV625" t="str">
        <f>"86404-1143"</f>
        <v>86404-1143</v>
      </c>
      <c r="AW625" t="s">
        <v>1254</v>
      </c>
      <c r="AX625" t="s">
        <v>6365</v>
      </c>
      <c r="AY625" t="s">
        <v>6366</v>
      </c>
      <c r="AZ625" t="s">
        <v>254</v>
      </c>
      <c r="BA625" t="s">
        <v>6367</v>
      </c>
      <c r="BB625" t="str">
        <f>"336-12-004"</f>
        <v>336-12-004</v>
      </c>
      <c r="BC625" t="str">
        <f>"33612004"</f>
        <v>33612004</v>
      </c>
      <c r="BD625" t="str">
        <f>"R33612004"</f>
        <v>R33612004</v>
      </c>
      <c r="BE625">
        <v>4015</v>
      </c>
      <c r="BJ625" t="s">
        <v>925</v>
      </c>
      <c r="BK625" t="s">
        <v>446</v>
      </c>
      <c r="BL625">
        <v>3</v>
      </c>
      <c r="BN625">
        <v>35.926742399998901</v>
      </c>
      <c r="BO625">
        <v>-114.092917531902</v>
      </c>
      <c r="BW625" t="s">
        <v>2210</v>
      </c>
      <c r="BX625" t="s">
        <v>2210</v>
      </c>
      <c r="CA625" t="str">
        <f>""</f>
        <v/>
      </c>
      <c r="CC625">
        <v>0</v>
      </c>
      <c r="CD625">
        <v>0</v>
      </c>
      <c r="CE625">
        <v>0</v>
      </c>
      <c r="CF625">
        <v>0</v>
      </c>
      <c r="CI625">
        <v>0</v>
      </c>
      <c r="CJ625">
        <v>0</v>
      </c>
      <c r="CL625">
        <v>0</v>
      </c>
      <c r="CM625">
        <v>0</v>
      </c>
      <c r="CN625">
        <v>0</v>
      </c>
      <c r="CO625">
        <v>0</v>
      </c>
      <c r="CP625">
        <v>0</v>
      </c>
      <c r="CQ625">
        <v>0</v>
      </c>
      <c r="CR625">
        <v>0</v>
      </c>
      <c r="CS625">
        <v>0</v>
      </c>
      <c r="CT625">
        <v>0</v>
      </c>
      <c r="CU625">
        <v>0</v>
      </c>
      <c r="CX625">
        <v>0</v>
      </c>
      <c r="CZ625">
        <v>0</v>
      </c>
      <c r="DB625">
        <v>0</v>
      </c>
      <c r="DD625">
        <v>0</v>
      </c>
      <c r="DF625">
        <v>0</v>
      </c>
      <c r="DK625">
        <v>0</v>
      </c>
      <c r="DM625">
        <v>0</v>
      </c>
      <c r="DX625">
        <v>0</v>
      </c>
      <c r="EC625" t="s">
        <v>261</v>
      </c>
      <c r="ED625" t="s">
        <v>354</v>
      </c>
      <c r="EE625" t="s">
        <v>355</v>
      </c>
      <c r="EG625">
        <v>435600</v>
      </c>
      <c r="EH625">
        <v>10</v>
      </c>
      <c r="EI625">
        <v>0</v>
      </c>
      <c r="EJ625">
        <v>0</v>
      </c>
      <c r="EK625">
        <v>0</v>
      </c>
      <c r="EL625">
        <v>0</v>
      </c>
      <c r="EU625" t="s">
        <v>264</v>
      </c>
      <c r="EV625" t="s">
        <v>2211</v>
      </c>
      <c r="EW625" t="s">
        <v>2212</v>
      </c>
      <c r="EX625" s="1">
        <v>40135</v>
      </c>
      <c r="EY625" t="s">
        <v>267</v>
      </c>
      <c r="EZ625" t="str">
        <f t="shared" si="33"/>
        <v>FALSE</v>
      </c>
      <c r="FA625">
        <v>2022</v>
      </c>
      <c r="FB625">
        <v>2020</v>
      </c>
      <c r="FC625">
        <v>400</v>
      </c>
      <c r="FD625" t="s">
        <v>246</v>
      </c>
      <c r="FE625" t="s">
        <v>246</v>
      </c>
      <c r="FF625" t="s">
        <v>246</v>
      </c>
      <c r="FG625" t="s">
        <v>246</v>
      </c>
      <c r="FH625" t="s">
        <v>246</v>
      </c>
      <c r="FI625" t="s">
        <v>246</v>
      </c>
      <c r="FJ625" t="s">
        <v>246</v>
      </c>
      <c r="FK625" t="s">
        <v>246</v>
      </c>
      <c r="FL625" t="s">
        <v>246</v>
      </c>
      <c r="FM625" t="s">
        <v>246</v>
      </c>
      <c r="FN625" t="s">
        <v>246</v>
      </c>
      <c r="FO625" t="s">
        <v>246</v>
      </c>
      <c r="FP625" t="s">
        <v>246</v>
      </c>
      <c r="FQ625" s="2">
        <v>1082</v>
      </c>
      <c r="FR625" s="2">
        <v>0</v>
      </c>
      <c r="FS625" s="2">
        <v>0</v>
      </c>
      <c r="FT625">
        <v>0</v>
      </c>
      <c r="FU625" s="2">
        <v>7214</v>
      </c>
      <c r="FV625" s="2">
        <v>7214</v>
      </c>
      <c r="FW625" s="2">
        <v>0</v>
      </c>
      <c r="FX625">
        <v>0</v>
      </c>
      <c r="FY625" s="2">
        <v>0</v>
      </c>
      <c r="FZ625" s="2">
        <v>0</v>
      </c>
      <c r="GA625" s="2">
        <v>0</v>
      </c>
      <c r="GB625">
        <v>0</v>
      </c>
      <c r="GC625" s="2">
        <v>50.92</v>
      </c>
      <c r="GE625" s="2">
        <v>7214</v>
      </c>
      <c r="GH625" t="s">
        <v>315</v>
      </c>
      <c r="GK625" t="s">
        <v>316</v>
      </c>
      <c r="GL625" t="s">
        <v>317</v>
      </c>
      <c r="GM625" t="s">
        <v>318</v>
      </c>
      <c r="GR625" t="str">
        <f>""</f>
        <v/>
      </c>
      <c r="GS625" t="str">
        <f>""</f>
        <v/>
      </c>
      <c r="GT625" t="str">
        <f>""</f>
        <v/>
      </c>
      <c r="GV625" s="1">
        <v>38828</v>
      </c>
      <c r="GW625" s="2">
        <v>17500</v>
      </c>
      <c r="GX625" t="s">
        <v>566</v>
      </c>
      <c r="GY625" t="s">
        <v>567</v>
      </c>
      <c r="GZ625" t="s">
        <v>6368</v>
      </c>
      <c r="HF625" t="str">
        <f>"                    "</f>
        <v xml:space="preserve">                    </v>
      </c>
      <c r="HK625" t="str">
        <f>"                    "</f>
        <v xml:space="preserve">                    </v>
      </c>
      <c r="HN625" t="s">
        <v>271</v>
      </c>
      <c r="HP625" t="str">
        <f>"6223.391"</f>
        <v>6223.391</v>
      </c>
      <c r="HQ625" t="str">
        <f>""</f>
        <v/>
      </c>
      <c r="IA625" t="str">
        <f>""</f>
        <v/>
      </c>
      <c r="IB625" t="str">
        <f>""</f>
        <v/>
      </c>
      <c r="IC625" t="str">
        <f>HYPERLINK("https://web.datatree.com/?/property?propertyId=3993046")</f>
        <v>https://web.datatree.com/?/property?propertyId=3993046</v>
      </c>
    </row>
    <row r="626" spans="1:237" x14ac:dyDescent="0.25">
      <c r="A626" t="s">
        <v>342</v>
      </c>
      <c r="D626" t="s">
        <v>342</v>
      </c>
      <c r="E626" t="s">
        <v>273</v>
      </c>
      <c r="F626">
        <v>8315</v>
      </c>
      <c r="O626" t="s">
        <v>342</v>
      </c>
      <c r="P626" t="s">
        <v>342</v>
      </c>
      <c r="Q626" t="s">
        <v>343</v>
      </c>
      <c r="R626" t="s">
        <v>343</v>
      </c>
      <c r="T626" t="s">
        <v>242</v>
      </c>
      <c r="AE626" t="s">
        <v>243</v>
      </c>
      <c r="AH626" t="s">
        <v>244</v>
      </c>
      <c r="AK626" t="s">
        <v>245</v>
      </c>
      <c r="AP626" t="s">
        <v>344</v>
      </c>
      <c r="AS626" t="s">
        <v>345</v>
      </c>
      <c r="AT626" t="s">
        <v>345</v>
      </c>
      <c r="AU626" t="s">
        <v>243</v>
      </c>
      <c r="AV626" t="str">
        <f>"86402"</f>
        <v>86402</v>
      </c>
      <c r="AW626" t="s">
        <v>346</v>
      </c>
      <c r="AX626" t="s">
        <v>347</v>
      </c>
      <c r="AY626" t="s">
        <v>348</v>
      </c>
      <c r="AZ626" t="s">
        <v>254</v>
      </c>
      <c r="BA626" t="s">
        <v>6369</v>
      </c>
      <c r="BB626" t="str">
        <f>"333-09-044"</f>
        <v>333-09-044</v>
      </c>
      <c r="BC626" t="str">
        <f>"33309044"</f>
        <v>33309044</v>
      </c>
      <c r="BD626" t="str">
        <f>"R33309044"</f>
        <v>R33309044</v>
      </c>
      <c r="BE626">
        <v>4015</v>
      </c>
      <c r="BJ626" t="s">
        <v>333</v>
      </c>
      <c r="BK626" t="s">
        <v>481</v>
      </c>
      <c r="BL626">
        <v>15</v>
      </c>
      <c r="BN626">
        <v>35.4617108249955</v>
      </c>
      <c r="BO626">
        <v>-113.758279239826</v>
      </c>
      <c r="BW626" t="s">
        <v>851</v>
      </c>
      <c r="BX626" t="s">
        <v>851</v>
      </c>
      <c r="CA626" t="str">
        <f>""</f>
        <v/>
      </c>
      <c r="CC626">
        <v>0</v>
      </c>
      <c r="CD626">
        <v>0</v>
      </c>
      <c r="CE626">
        <v>0</v>
      </c>
      <c r="CF626">
        <v>0</v>
      </c>
      <c r="CI626">
        <v>0</v>
      </c>
      <c r="CJ626">
        <v>0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0</v>
      </c>
      <c r="CS626">
        <v>0</v>
      </c>
      <c r="CT626">
        <v>0</v>
      </c>
      <c r="CU626">
        <v>0</v>
      </c>
      <c r="CX626">
        <v>0</v>
      </c>
      <c r="CZ626">
        <v>0</v>
      </c>
      <c r="DB626">
        <v>0</v>
      </c>
      <c r="DD626">
        <v>0</v>
      </c>
      <c r="DF626">
        <v>0</v>
      </c>
      <c r="DK626">
        <v>0</v>
      </c>
      <c r="DM626">
        <v>0</v>
      </c>
      <c r="DX626">
        <v>0</v>
      </c>
      <c r="EC626" t="s">
        <v>261</v>
      </c>
      <c r="ED626" t="s">
        <v>354</v>
      </c>
      <c r="EE626" t="s">
        <v>2040</v>
      </c>
      <c r="EG626">
        <v>435600</v>
      </c>
      <c r="EH626">
        <v>10</v>
      </c>
      <c r="EI626">
        <v>0</v>
      </c>
      <c r="EJ626">
        <v>0</v>
      </c>
      <c r="EK626">
        <v>0</v>
      </c>
      <c r="EL626">
        <v>0</v>
      </c>
      <c r="EU626" t="s">
        <v>264</v>
      </c>
      <c r="EV626" t="s">
        <v>483</v>
      </c>
      <c r="EW626" t="s">
        <v>484</v>
      </c>
      <c r="EX626" s="1">
        <v>40135</v>
      </c>
      <c r="EY626" t="s">
        <v>267</v>
      </c>
      <c r="EZ626" t="str">
        <f t="shared" si="33"/>
        <v>FALSE</v>
      </c>
      <c r="FA626">
        <v>2022</v>
      </c>
      <c r="FC626">
        <v>300</v>
      </c>
      <c r="FD626" t="s">
        <v>246</v>
      </c>
      <c r="FE626" t="s">
        <v>246</v>
      </c>
      <c r="FF626" t="s">
        <v>246</v>
      </c>
      <c r="FG626" t="s">
        <v>246</v>
      </c>
      <c r="FH626" t="s">
        <v>246</v>
      </c>
      <c r="FI626" t="s">
        <v>246</v>
      </c>
      <c r="FJ626" t="s">
        <v>246</v>
      </c>
      <c r="FK626" t="s">
        <v>246</v>
      </c>
      <c r="FL626" t="s">
        <v>246</v>
      </c>
      <c r="FM626" t="s">
        <v>246</v>
      </c>
      <c r="FN626" t="s">
        <v>246</v>
      </c>
      <c r="FO626" t="s">
        <v>246</v>
      </c>
      <c r="FP626" t="s">
        <v>246</v>
      </c>
      <c r="FQ626" s="2">
        <v>980</v>
      </c>
      <c r="FR626" s="2">
        <v>0</v>
      </c>
      <c r="FS626" s="2">
        <v>0</v>
      </c>
      <c r="FT626">
        <v>0</v>
      </c>
      <c r="FU626" s="2">
        <v>6535</v>
      </c>
      <c r="FV626" s="2">
        <v>6535</v>
      </c>
      <c r="FW626" s="2">
        <v>0</v>
      </c>
      <c r="FX626">
        <v>0</v>
      </c>
      <c r="FY626" s="2">
        <v>0</v>
      </c>
      <c r="FZ626" s="2">
        <v>0</v>
      </c>
      <c r="GA626" s="2">
        <v>0</v>
      </c>
      <c r="GB626">
        <v>0</v>
      </c>
      <c r="GE626" s="2">
        <v>6535</v>
      </c>
      <c r="GF626">
        <v>8</v>
      </c>
      <c r="GH626" t="s">
        <v>268</v>
      </c>
      <c r="GK626" t="s">
        <v>269</v>
      </c>
      <c r="GN626" s="1">
        <v>43601</v>
      </c>
      <c r="GO626" s="1">
        <v>43613</v>
      </c>
      <c r="GQ626" t="s">
        <v>361</v>
      </c>
      <c r="GR626" t="str">
        <f>""</f>
        <v/>
      </c>
      <c r="GS626" t="str">
        <f>"2019.28866"</f>
        <v>2019.28866</v>
      </c>
      <c r="GT626" t="str">
        <f>""</f>
        <v/>
      </c>
      <c r="GU626" s="1">
        <v>38404</v>
      </c>
      <c r="GV626" s="1">
        <v>38411</v>
      </c>
      <c r="GW626" s="2">
        <v>9000</v>
      </c>
      <c r="GX626" t="s">
        <v>566</v>
      </c>
      <c r="GY626" t="s">
        <v>567</v>
      </c>
      <c r="GZ626" t="s">
        <v>6370</v>
      </c>
      <c r="HF626" t="str">
        <f>"                    "</f>
        <v xml:space="preserve">                    </v>
      </c>
      <c r="HK626" t="str">
        <f>"                    "</f>
        <v xml:space="preserve">                    </v>
      </c>
      <c r="HM626" t="s">
        <v>642</v>
      </c>
      <c r="HN626" t="s">
        <v>271</v>
      </c>
      <c r="HP626" t="str">
        <f>"5459.885"</f>
        <v>5459.885</v>
      </c>
      <c r="HQ626" t="str">
        <f>""</f>
        <v/>
      </c>
      <c r="IA626" t="str">
        <f>""</f>
        <v/>
      </c>
      <c r="IB626" t="str">
        <f>""</f>
        <v/>
      </c>
      <c r="IC626" t="str">
        <f>HYPERLINK("https://web.datatree.com/?/property?propertyId=3917624")</f>
        <v>https://web.datatree.com/?/property?propertyId=3917624</v>
      </c>
    </row>
    <row r="627" spans="1:237" x14ac:dyDescent="0.25">
      <c r="A627" t="s">
        <v>6371</v>
      </c>
      <c r="B627" t="s">
        <v>6372</v>
      </c>
      <c r="C627" t="s">
        <v>2382</v>
      </c>
      <c r="D627" t="s">
        <v>6373</v>
      </c>
      <c r="E627" t="s">
        <v>240</v>
      </c>
      <c r="F627">
        <v>1</v>
      </c>
      <c r="O627" t="s">
        <v>6374</v>
      </c>
      <c r="P627" t="s">
        <v>6371</v>
      </c>
      <c r="T627" t="s">
        <v>242</v>
      </c>
      <c r="AE627" t="s">
        <v>243</v>
      </c>
      <c r="AH627" t="s">
        <v>244</v>
      </c>
      <c r="AK627" t="s">
        <v>245</v>
      </c>
      <c r="AP627" t="s">
        <v>6375</v>
      </c>
      <c r="AS627" t="s">
        <v>6376</v>
      </c>
      <c r="AT627" t="s">
        <v>6376</v>
      </c>
      <c r="AU627" t="s">
        <v>250</v>
      </c>
      <c r="AV627" t="str">
        <f>"60172"</f>
        <v>60172</v>
      </c>
      <c r="AW627" t="s">
        <v>277</v>
      </c>
      <c r="AX627" t="s">
        <v>6377</v>
      </c>
      <c r="AY627" t="s">
        <v>6378</v>
      </c>
      <c r="AZ627" t="s">
        <v>254</v>
      </c>
      <c r="BA627" t="s">
        <v>6379</v>
      </c>
      <c r="BB627" t="str">
        <f>"333-23-012"</f>
        <v>333-23-012</v>
      </c>
      <c r="BC627" t="str">
        <f>"33323012"</f>
        <v>33323012</v>
      </c>
      <c r="BD627" t="str">
        <f>"R33323012"</f>
        <v>R33323012</v>
      </c>
      <c r="BE627">
        <v>4015</v>
      </c>
      <c r="BJ627" t="s">
        <v>333</v>
      </c>
      <c r="BK627" t="s">
        <v>481</v>
      </c>
      <c r="BL627">
        <v>7</v>
      </c>
      <c r="BN627">
        <v>35.478041268171303</v>
      </c>
      <c r="BO627">
        <v>-113.81148111483</v>
      </c>
      <c r="BW627" t="s">
        <v>482</v>
      </c>
      <c r="BX627" t="s">
        <v>482</v>
      </c>
      <c r="CA627" t="str">
        <f>""</f>
        <v/>
      </c>
      <c r="CC627">
        <v>0</v>
      </c>
      <c r="CD627">
        <v>0</v>
      </c>
      <c r="CE627">
        <v>0</v>
      </c>
      <c r="CF627">
        <v>0</v>
      </c>
      <c r="CI627">
        <v>0</v>
      </c>
      <c r="CJ627">
        <v>0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0</v>
      </c>
      <c r="CR627">
        <v>0</v>
      </c>
      <c r="CS627">
        <v>0</v>
      </c>
      <c r="CT627">
        <v>0</v>
      </c>
      <c r="CU627">
        <v>0</v>
      </c>
      <c r="CX627">
        <v>0</v>
      </c>
      <c r="CZ627">
        <v>0</v>
      </c>
      <c r="DB627">
        <v>0</v>
      </c>
      <c r="DD627">
        <v>0</v>
      </c>
      <c r="DF627">
        <v>0</v>
      </c>
      <c r="DK627">
        <v>0</v>
      </c>
      <c r="DM627">
        <v>0</v>
      </c>
      <c r="DX627">
        <v>0</v>
      </c>
      <c r="EC627" t="s">
        <v>261</v>
      </c>
      <c r="ED627" t="s">
        <v>354</v>
      </c>
      <c r="EE627" t="s">
        <v>355</v>
      </c>
      <c r="EG627">
        <v>435600</v>
      </c>
      <c r="EH627">
        <v>10</v>
      </c>
      <c r="EI627">
        <v>0</v>
      </c>
      <c r="EJ627">
        <v>0</v>
      </c>
      <c r="EK627">
        <v>0</v>
      </c>
      <c r="EL627">
        <v>0</v>
      </c>
      <c r="EU627" t="s">
        <v>264</v>
      </c>
      <c r="EV627" t="s">
        <v>483</v>
      </c>
      <c r="EW627" t="s">
        <v>484</v>
      </c>
      <c r="EX627" s="1">
        <v>40135</v>
      </c>
      <c r="EY627" t="s">
        <v>267</v>
      </c>
      <c r="EZ627" t="str">
        <f t="shared" si="33"/>
        <v>FALSE</v>
      </c>
      <c r="FA627">
        <v>2022</v>
      </c>
      <c r="FB627">
        <v>2020</v>
      </c>
      <c r="FC627">
        <v>300</v>
      </c>
      <c r="FD627" t="s">
        <v>246</v>
      </c>
      <c r="FE627" t="s">
        <v>246</v>
      </c>
      <c r="FF627" t="s">
        <v>246</v>
      </c>
      <c r="FG627" t="s">
        <v>246</v>
      </c>
      <c r="FH627" t="s">
        <v>246</v>
      </c>
      <c r="FI627" t="s">
        <v>246</v>
      </c>
      <c r="FJ627" t="s">
        <v>246</v>
      </c>
      <c r="FK627" t="s">
        <v>246</v>
      </c>
      <c r="FL627" t="s">
        <v>246</v>
      </c>
      <c r="FM627" t="s">
        <v>246</v>
      </c>
      <c r="FN627" t="s">
        <v>246</v>
      </c>
      <c r="FO627" t="s">
        <v>246</v>
      </c>
      <c r="FP627" t="s">
        <v>246</v>
      </c>
      <c r="FQ627" s="2">
        <v>980</v>
      </c>
      <c r="FR627" s="2">
        <v>0</v>
      </c>
      <c r="FS627" s="2">
        <v>0</v>
      </c>
      <c r="FT627">
        <v>0</v>
      </c>
      <c r="FU627" s="2">
        <v>6535</v>
      </c>
      <c r="FV627" s="2">
        <v>6535</v>
      </c>
      <c r="FW627" s="2">
        <v>0</v>
      </c>
      <c r="FX627">
        <v>0</v>
      </c>
      <c r="FY627" s="2">
        <v>0</v>
      </c>
      <c r="FZ627" s="2">
        <v>0</v>
      </c>
      <c r="GA627" s="2">
        <v>0</v>
      </c>
      <c r="GB627">
        <v>0</v>
      </c>
      <c r="GC627" s="2">
        <v>71.8</v>
      </c>
      <c r="GE627" s="2">
        <v>6535</v>
      </c>
      <c r="GH627" t="s">
        <v>268</v>
      </c>
      <c r="GK627" t="s">
        <v>269</v>
      </c>
      <c r="GN627" s="1">
        <v>37949</v>
      </c>
      <c r="GO627" s="1">
        <v>37956</v>
      </c>
      <c r="GP627" s="2">
        <v>1000</v>
      </c>
      <c r="GQ627" t="s">
        <v>362</v>
      </c>
      <c r="GR627" t="str">
        <f>"                    "</f>
        <v xml:space="preserve">                    </v>
      </c>
      <c r="GS627" t="str">
        <f>"4781.375"</f>
        <v>4781.375</v>
      </c>
      <c r="GT627" t="str">
        <f>""</f>
        <v/>
      </c>
      <c r="HF627" t="str">
        <f>""</f>
        <v/>
      </c>
      <c r="HK627" t="str">
        <f>""</f>
        <v/>
      </c>
      <c r="HN627" t="s">
        <v>271</v>
      </c>
      <c r="HP627" t="str">
        <f>""</f>
        <v/>
      </c>
      <c r="HQ627" t="str">
        <f>""</f>
        <v/>
      </c>
      <c r="IA627" t="str">
        <f>""</f>
        <v/>
      </c>
      <c r="IB627" t="str">
        <f>""</f>
        <v/>
      </c>
      <c r="IC627" t="str">
        <f>HYPERLINK("https://web.datatree.com/?/property?propertyId=3919157")</f>
        <v>https://web.datatree.com/?/property?propertyId=3919157</v>
      </c>
    </row>
    <row r="628" spans="1:237" x14ac:dyDescent="0.25">
      <c r="A628" t="s">
        <v>6380</v>
      </c>
      <c r="B628" t="s">
        <v>6381</v>
      </c>
      <c r="C628" t="s">
        <v>469</v>
      </c>
      <c r="D628" t="s">
        <v>6382</v>
      </c>
      <c r="E628" t="s">
        <v>240</v>
      </c>
      <c r="F628">
        <v>1</v>
      </c>
      <c r="G628" t="s">
        <v>6383</v>
      </c>
      <c r="H628" t="s">
        <v>6384</v>
      </c>
      <c r="I628" t="s">
        <v>6385</v>
      </c>
      <c r="J628" t="s">
        <v>6382</v>
      </c>
      <c r="K628" t="s">
        <v>240</v>
      </c>
      <c r="L628">
        <v>1</v>
      </c>
      <c r="O628" t="s">
        <v>6386</v>
      </c>
      <c r="P628" t="s">
        <v>6387</v>
      </c>
      <c r="R628" t="s">
        <v>300</v>
      </c>
      <c r="T628" t="s">
        <v>242</v>
      </c>
      <c r="AE628" t="s">
        <v>243</v>
      </c>
      <c r="AH628" t="s">
        <v>244</v>
      </c>
      <c r="AK628" t="s">
        <v>245</v>
      </c>
      <c r="AM628">
        <v>801</v>
      </c>
      <c r="AP628" t="s">
        <v>6388</v>
      </c>
      <c r="AQ628" t="s">
        <v>375</v>
      </c>
      <c r="AS628" t="s">
        <v>6389</v>
      </c>
      <c r="AU628" t="s">
        <v>2193</v>
      </c>
      <c r="AV628" t="str">
        <f>"12020-3327"</f>
        <v>12020-3327</v>
      </c>
      <c r="AW628" t="s">
        <v>833</v>
      </c>
      <c r="AX628" t="s">
        <v>6390</v>
      </c>
      <c r="AY628" t="s">
        <v>6391</v>
      </c>
      <c r="AZ628" t="s">
        <v>254</v>
      </c>
      <c r="BA628" t="s">
        <v>6392</v>
      </c>
      <c r="BB628" t="str">
        <f>"332-13-020"</f>
        <v>332-13-020</v>
      </c>
      <c r="BC628" t="str">
        <f>"33213020"</f>
        <v>33213020</v>
      </c>
      <c r="BD628" t="str">
        <f>"R33213020"</f>
        <v>R33213020</v>
      </c>
      <c r="BE628">
        <v>4015</v>
      </c>
      <c r="BJ628" t="s">
        <v>350</v>
      </c>
      <c r="BK628" t="s">
        <v>446</v>
      </c>
      <c r="BL628">
        <v>23</v>
      </c>
      <c r="BN628">
        <v>35.3664099393676</v>
      </c>
      <c r="BO628">
        <v>-114.058603114115</v>
      </c>
      <c r="BW628" t="s">
        <v>6393</v>
      </c>
      <c r="BX628" t="s">
        <v>6393</v>
      </c>
      <c r="CA628" t="str">
        <f>""</f>
        <v/>
      </c>
      <c r="CC628">
        <v>0</v>
      </c>
      <c r="CD628">
        <v>0</v>
      </c>
      <c r="CE628">
        <v>0</v>
      </c>
      <c r="CF628">
        <v>0</v>
      </c>
      <c r="CI628">
        <v>0</v>
      </c>
      <c r="CJ628">
        <v>0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0</v>
      </c>
      <c r="CR628">
        <v>0</v>
      </c>
      <c r="CS628">
        <v>0</v>
      </c>
      <c r="CT628">
        <v>0</v>
      </c>
      <c r="CU628">
        <v>0</v>
      </c>
      <c r="CX628">
        <v>0</v>
      </c>
      <c r="CZ628">
        <v>0</v>
      </c>
      <c r="DB628">
        <v>0</v>
      </c>
      <c r="DD628">
        <v>0</v>
      </c>
      <c r="DF628">
        <v>0</v>
      </c>
      <c r="DK628">
        <v>0</v>
      </c>
      <c r="DM628">
        <v>0</v>
      </c>
      <c r="DX628">
        <v>0</v>
      </c>
      <c r="EC628" t="s">
        <v>261</v>
      </c>
      <c r="ED628" t="s">
        <v>354</v>
      </c>
      <c r="EE628" t="s">
        <v>355</v>
      </c>
      <c r="EG628">
        <v>435600</v>
      </c>
      <c r="EH628">
        <v>10</v>
      </c>
      <c r="EI628">
        <v>0</v>
      </c>
      <c r="EJ628">
        <v>0</v>
      </c>
      <c r="EK628">
        <v>0</v>
      </c>
      <c r="EL628">
        <v>0</v>
      </c>
      <c r="EU628" t="s">
        <v>264</v>
      </c>
      <c r="EV628" t="s">
        <v>356</v>
      </c>
      <c r="EW628" t="s">
        <v>357</v>
      </c>
      <c r="EX628" s="1">
        <v>42053</v>
      </c>
      <c r="EY628" t="s">
        <v>267</v>
      </c>
      <c r="EZ628" t="str">
        <f t="shared" si="33"/>
        <v>FALSE</v>
      </c>
      <c r="FA628">
        <v>2022</v>
      </c>
      <c r="FB628">
        <v>2020</v>
      </c>
      <c r="FC628">
        <v>400</v>
      </c>
      <c r="FD628" t="s">
        <v>246</v>
      </c>
      <c r="FE628" t="s">
        <v>246</v>
      </c>
      <c r="FF628" t="s">
        <v>246</v>
      </c>
      <c r="FG628" t="s">
        <v>246</v>
      </c>
      <c r="FH628" t="s">
        <v>246</v>
      </c>
      <c r="FI628" t="s">
        <v>246</v>
      </c>
      <c r="FJ628" t="s">
        <v>246</v>
      </c>
      <c r="FK628" t="s">
        <v>246</v>
      </c>
      <c r="FL628" t="s">
        <v>246</v>
      </c>
      <c r="FM628" t="s">
        <v>246</v>
      </c>
      <c r="FN628" t="s">
        <v>246</v>
      </c>
      <c r="FO628" t="s">
        <v>246</v>
      </c>
      <c r="FP628" t="s">
        <v>246</v>
      </c>
      <c r="FQ628" s="2">
        <v>7272</v>
      </c>
      <c r="FR628" s="2">
        <v>0</v>
      </c>
      <c r="FS628" s="2">
        <v>0</v>
      </c>
      <c r="FT628">
        <v>0</v>
      </c>
      <c r="FU628" s="2">
        <v>48482</v>
      </c>
      <c r="FV628" s="2">
        <v>48482</v>
      </c>
      <c r="FW628" s="2">
        <v>0</v>
      </c>
      <c r="FX628">
        <v>0</v>
      </c>
      <c r="FY628" s="2">
        <v>0</v>
      </c>
      <c r="FZ628" s="2">
        <v>0</v>
      </c>
      <c r="GA628" s="2">
        <v>0</v>
      </c>
      <c r="GB628">
        <v>0</v>
      </c>
      <c r="GC628" s="2">
        <v>613.98</v>
      </c>
      <c r="GE628" s="2">
        <v>48482</v>
      </c>
      <c r="GH628" t="s">
        <v>315</v>
      </c>
      <c r="GK628" t="s">
        <v>358</v>
      </c>
      <c r="GL628" t="s">
        <v>359</v>
      </c>
      <c r="GM628" t="s">
        <v>360</v>
      </c>
      <c r="GR628" t="str">
        <f>""</f>
        <v/>
      </c>
      <c r="GS628" t="str">
        <f>""</f>
        <v/>
      </c>
      <c r="GT628" t="str">
        <f>""</f>
        <v/>
      </c>
      <c r="HF628" t="str">
        <f>""</f>
        <v/>
      </c>
      <c r="HK628" t="str">
        <f>""</f>
        <v/>
      </c>
      <c r="HN628" t="s">
        <v>271</v>
      </c>
      <c r="HP628" t="str">
        <f>""</f>
        <v/>
      </c>
      <c r="HQ628" t="str">
        <f>""</f>
        <v/>
      </c>
      <c r="IA628" t="str">
        <f>""</f>
        <v/>
      </c>
      <c r="IB628" t="str">
        <f>""</f>
        <v/>
      </c>
      <c r="IC628" t="str">
        <f>HYPERLINK("https://web.datatree.com/?/property?propertyId=3920524")</f>
        <v>https://web.datatree.com/?/property?propertyId=3920524</v>
      </c>
    </row>
    <row r="629" spans="1:237" x14ac:dyDescent="0.25">
      <c r="A629" t="s">
        <v>6394</v>
      </c>
      <c r="B629" t="s">
        <v>6395</v>
      </c>
      <c r="C629" t="s">
        <v>661</v>
      </c>
      <c r="D629" t="s">
        <v>2173</v>
      </c>
      <c r="E629" t="s">
        <v>240</v>
      </c>
      <c r="F629">
        <v>1</v>
      </c>
      <c r="O629" t="s">
        <v>6396</v>
      </c>
      <c r="P629" t="s">
        <v>6394</v>
      </c>
      <c r="S629" t="s">
        <v>541</v>
      </c>
      <c r="T629" t="s">
        <v>242</v>
      </c>
      <c r="AE629" t="s">
        <v>243</v>
      </c>
      <c r="AH629" t="s">
        <v>244</v>
      </c>
      <c r="AK629" t="s">
        <v>245</v>
      </c>
      <c r="AM629" s="3">
        <v>5612.045454545455</v>
      </c>
      <c r="AO629" t="s">
        <v>2594</v>
      </c>
      <c r="AP629" t="s">
        <v>6397</v>
      </c>
      <c r="AQ629" t="s">
        <v>818</v>
      </c>
      <c r="AS629" t="s">
        <v>6398</v>
      </c>
      <c r="AT629" t="s">
        <v>6399</v>
      </c>
      <c r="AU629" t="s">
        <v>1553</v>
      </c>
      <c r="AV629" t="str">
        <f>"87105-6624"</f>
        <v>87105-6624</v>
      </c>
      <c r="AW629" t="s">
        <v>1771</v>
      </c>
      <c r="AX629" t="s">
        <v>6400</v>
      </c>
      <c r="AY629" t="s">
        <v>6401</v>
      </c>
      <c r="AZ629" t="s">
        <v>254</v>
      </c>
      <c r="BA629" t="s">
        <v>6402</v>
      </c>
      <c r="BB629" t="str">
        <f>"402-13-016"</f>
        <v>402-13-016</v>
      </c>
      <c r="BC629" t="str">
        <f>"40213016"</f>
        <v>40213016</v>
      </c>
      <c r="BD629" t="str">
        <f>"R40213016"</f>
        <v>R40213016</v>
      </c>
      <c r="BE629">
        <v>4015</v>
      </c>
      <c r="BJ629" t="s">
        <v>772</v>
      </c>
      <c r="BK629" t="s">
        <v>351</v>
      </c>
      <c r="BL629">
        <v>2</v>
      </c>
      <c r="BN629">
        <v>36.809817963285198</v>
      </c>
      <c r="BO629">
        <v>-113.988184438275</v>
      </c>
      <c r="BW629" t="s">
        <v>4493</v>
      </c>
      <c r="BX629" t="s">
        <v>4493</v>
      </c>
      <c r="CA629" t="str">
        <f>""</f>
        <v/>
      </c>
      <c r="CC629">
        <v>0</v>
      </c>
      <c r="CD629">
        <v>0</v>
      </c>
      <c r="CE629">
        <v>0</v>
      </c>
      <c r="CF629">
        <v>0</v>
      </c>
      <c r="CI629">
        <v>0</v>
      </c>
      <c r="CJ629">
        <v>0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0</v>
      </c>
      <c r="CT629">
        <v>0</v>
      </c>
      <c r="CU629">
        <v>0</v>
      </c>
      <c r="CX629">
        <v>0</v>
      </c>
      <c r="CZ629">
        <v>0</v>
      </c>
      <c r="DB629">
        <v>0</v>
      </c>
      <c r="DD629">
        <v>0</v>
      </c>
      <c r="DF629">
        <v>0</v>
      </c>
      <c r="DK629">
        <v>0</v>
      </c>
      <c r="DM629">
        <v>0</v>
      </c>
      <c r="DX629">
        <v>0</v>
      </c>
      <c r="EC629" t="s">
        <v>261</v>
      </c>
      <c r="ED629" t="s">
        <v>354</v>
      </c>
      <c r="EE629" t="s">
        <v>355</v>
      </c>
      <c r="EG629">
        <v>435600</v>
      </c>
      <c r="EH629">
        <v>10</v>
      </c>
      <c r="EI629">
        <v>0</v>
      </c>
      <c r="EJ629">
        <v>0</v>
      </c>
      <c r="EK629">
        <v>0</v>
      </c>
      <c r="EL629">
        <v>0</v>
      </c>
      <c r="EU629" t="s">
        <v>264</v>
      </c>
      <c r="EV629" t="s">
        <v>4434</v>
      </c>
      <c r="EW629" t="s">
        <v>4435</v>
      </c>
      <c r="EX629" s="1">
        <v>40135</v>
      </c>
      <c r="EY629" t="s">
        <v>267</v>
      </c>
      <c r="EZ629" t="str">
        <f t="shared" si="33"/>
        <v>FALSE</v>
      </c>
      <c r="FA629">
        <v>2022</v>
      </c>
      <c r="FB629">
        <v>2020</v>
      </c>
      <c r="FC629">
        <v>902</v>
      </c>
      <c r="FD629" t="s">
        <v>246</v>
      </c>
      <c r="FE629" t="s">
        <v>246</v>
      </c>
      <c r="FF629" t="s">
        <v>246</v>
      </c>
      <c r="FG629" t="s">
        <v>246</v>
      </c>
      <c r="FH629" t="s">
        <v>246</v>
      </c>
      <c r="FI629" t="s">
        <v>246</v>
      </c>
      <c r="FJ629" t="s">
        <v>246</v>
      </c>
      <c r="FK629" t="s">
        <v>246</v>
      </c>
      <c r="FL629" t="s">
        <v>246</v>
      </c>
      <c r="FM629" t="s">
        <v>246</v>
      </c>
      <c r="FN629" t="s">
        <v>246</v>
      </c>
      <c r="FO629" t="s">
        <v>246</v>
      </c>
      <c r="FP629" t="s">
        <v>246</v>
      </c>
      <c r="FQ629" s="2">
        <v>9331</v>
      </c>
      <c r="FR629" s="2">
        <v>0</v>
      </c>
      <c r="FS629" s="2">
        <v>0</v>
      </c>
      <c r="FT629">
        <v>0</v>
      </c>
      <c r="FU629" s="2">
        <v>62207</v>
      </c>
      <c r="FV629" s="2">
        <v>62207</v>
      </c>
      <c r="FW629" s="2">
        <v>0</v>
      </c>
      <c r="FX629">
        <v>0</v>
      </c>
      <c r="FY629" s="2">
        <v>0</v>
      </c>
      <c r="FZ629" s="2">
        <v>0</v>
      </c>
      <c r="GA629" s="2">
        <v>0</v>
      </c>
      <c r="GB629">
        <v>0</v>
      </c>
      <c r="GC629" s="2">
        <v>162.16</v>
      </c>
      <c r="GE629" s="2">
        <v>62207</v>
      </c>
      <c r="GH629" t="s">
        <v>776</v>
      </c>
      <c r="GK629" t="s">
        <v>777</v>
      </c>
      <c r="GL629" t="s">
        <v>778</v>
      </c>
      <c r="GM629" t="s">
        <v>778</v>
      </c>
      <c r="GR629" t="str">
        <f>""</f>
        <v/>
      </c>
      <c r="GS629" t="str">
        <f>""</f>
        <v/>
      </c>
      <c r="GT629" t="str">
        <f>""</f>
        <v/>
      </c>
      <c r="HF629" t="str">
        <f>""</f>
        <v/>
      </c>
      <c r="HK629" t="str">
        <f>""</f>
        <v/>
      </c>
      <c r="HN629" t="s">
        <v>271</v>
      </c>
      <c r="HP629" t="str">
        <f>""</f>
        <v/>
      </c>
      <c r="HQ629" t="str">
        <f>""</f>
        <v/>
      </c>
      <c r="IA629" t="str">
        <f>""</f>
        <v/>
      </c>
      <c r="IB629" t="str">
        <f>""</f>
        <v/>
      </c>
      <c r="IC629" t="str">
        <f>HYPERLINK("https://web.datatree.com/?/property?propertyId=3931793")</f>
        <v>https://web.datatree.com/?/property?propertyId=3931793</v>
      </c>
    </row>
    <row r="630" spans="1:237" x14ac:dyDescent="0.25">
      <c r="A630" t="s">
        <v>6403</v>
      </c>
      <c r="B630" t="s">
        <v>6404</v>
      </c>
      <c r="C630" t="s">
        <v>6405</v>
      </c>
      <c r="D630" t="s">
        <v>6406</v>
      </c>
      <c r="E630" t="s">
        <v>240</v>
      </c>
      <c r="F630">
        <v>3</v>
      </c>
      <c r="O630" t="s">
        <v>6407</v>
      </c>
      <c r="P630" t="s">
        <v>6403</v>
      </c>
      <c r="Q630" t="s">
        <v>1181</v>
      </c>
      <c r="R630" t="s">
        <v>300</v>
      </c>
      <c r="S630" t="s">
        <v>541</v>
      </c>
      <c r="T630" t="s">
        <v>934</v>
      </c>
      <c r="AE630" t="s">
        <v>243</v>
      </c>
      <c r="AH630" t="s">
        <v>244</v>
      </c>
      <c r="AK630" t="s">
        <v>245</v>
      </c>
      <c r="AM630">
        <v>371</v>
      </c>
      <c r="AP630" t="s">
        <v>6408</v>
      </c>
      <c r="AQ630" t="s">
        <v>248</v>
      </c>
      <c r="AR630">
        <v>61</v>
      </c>
      <c r="AS630" t="s">
        <v>6409</v>
      </c>
      <c r="AU630" t="s">
        <v>328</v>
      </c>
      <c r="AV630" t="str">
        <f>"93657-9441"</f>
        <v>93657-9441</v>
      </c>
      <c r="AW630" t="s">
        <v>833</v>
      </c>
      <c r="AX630" t="s">
        <v>6410</v>
      </c>
      <c r="AY630" t="s">
        <v>6411</v>
      </c>
      <c r="AZ630" t="s">
        <v>254</v>
      </c>
      <c r="BA630" t="s">
        <v>6412</v>
      </c>
      <c r="BB630" t="str">
        <f>"353-04-049"</f>
        <v>353-04-049</v>
      </c>
      <c r="BC630" t="str">
        <f>"35304049"</f>
        <v>35304049</v>
      </c>
      <c r="BD630" t="str">
        <f>"R35304049"</f>
        <v>R35304049</v>
      </c>
      <c r="BE630">
        <v>4015</v>
      </c>
      <c r="BI630" t="s">
        <v>256</v>
      </c>
      <c r="BJ630" t="s">
        <v>257</v>
      </c>
      <c r="BK630" t="s">
        <v>258</v>
      </c>
      <c r="BL630">
        <v>5</v>
      </c>
      <c r="BN630">
        <v>35.229445771021503</v>
      </c>
      <c r="BO630">
        <v>-113.578316094093</v>
      </c>
      <c r="BW630" t="s">
        <v>639</v>
      </c>
      <c r="BX630" t="s">
        <v>639</v>
      </c>
      <c r="CA630" t="str">
        <f>""</f>
        <v/>
      </c>
      <c r="CC630">
        <v>0</v>
      </c>
      <c r="CD630">
        <v>0</v>
      </c>
      <c r="CE630">
        <v>0</v>
      </c>
      <c r="CF630">
        <v>0</v>
      </c>
      <c r="CI630">
        <v>0</v>
      </c>
      <c r="CJ630">
        <v>0</v>
      </c>
      <c r="CL630">
        <v>0</v>
      </c>
      <c r="CM630">
        <v>0</v>
      </c>
      <c r="CN630">
        <v>0</v>
      </c>
      <c r="CO630">
        <v>0</v>
      </c>
      <c r="CP630">
        <v>0</v>
      </c>
      <c r="CQ630">
        <v>0</v>
      </c>
      <c r="CR630">
        <v>0</v>
      </c>
      <c r="CS630">
        <v>0</v>
      </c>
      <c r="CT630">
        <v>0</v>
      </c>
      <c r="CU630">
        <v>0</v>
      </c>
      <c r="CX630">
        <v>0</v>
      </c>
      <c r="CZ630">
        <v>0</v>
      </c>
      <c r="DB630">
        <v>0</v>
      </c>
      <c r="DD630">
        <v>0</v>
      </c>
      <c r="DF630">
        <v>0</v>
      </c>
      <c r="DK630">
        <v>0</v>
      </c>
      <c r="DM630">
        <v>0</v>
      </c>
      <c r="DX630">
        <v>0</v>
      </c>
      <c r="EC630" t="s">
        <v>261</v>
      </c>
      <c r="ED630" t="s">
        <v>354</v>
      </c>
      <c r="EE630" t="s">
        <v>355</v>
      </c>
      <c r="EG630">
        <v>435600</v>
      </c>
      <c r="EH630">
        <v>10</v>
      </c>
      <c r="EI630">
        <v>0</v>
      </c>
      <c r="EJ630">
        <v>0</v>
      </c>
      <c r="EK630">
        <v>0</v>
      </c>
      <c r="EL630">
        <v>0</v>
      </c>
      <c r="EU630" t="s">
        <v>264</v>
      </c>
      <c r="EV630" t="s">
        <v>265</v>
      </c>
      <c r="EW630" t="s">
        <v>266</v>
      </c>
      <c r="EX630" s="1">
        <v>40135</v>
      </c>
      <c r="EY630" t="s">
        <v>267</v>
      </c>
      <c r="EZ630" t="str">
        <f t="shared" si="33"/>
        <v>FALSE</v>
      </c>
      <c r="FA630">
        <v>2022</v>
      </c>
      <c r="FC630">
        <v>300</v>
      </c>
      <c r="FD630" t="s">
        <v>613</v>
      </c>
      <c r="FE630" t="s">
        <v>613</v>
      </c>
      <c r="FF630" t="s">
        <v>246</v>
      </c>
      <c r="FG630" t="s">
        <v>246</v>
      </c>
      <c r="FH630" t="s">
        <v>246</v>
      </c>
      <c r="FI630" t="s">
        <v>246</v>
      </c>
      <c r="FJ630" t="s">
        <v>246</v>
      </c>
      <c r="FK630" t="s">
        <v>246</v>
      </c>
      <c r="FL630" t="s">
        <v>246</v>
      </c>
      <c r="FM630" t="s">
        <v>246</v>
      </c>
      <c r="FN630" t="s">
        <v>246</v>
      </c>
      <c r="FO630" t="s">
        <v>246</v>
      </c>
      <c r="FP630" t="s">
        <v>246</v>
      </c>
      <c r="FQ630" s="2">
        <v>851</v>
      </c>
      <c r="FR630" s="2">
        <v>0</v>
      </c>
      <c r="FS630" s="2">
        <v>0</v>
      </c>
      <c r="FT630">
        <v>0</v>
      </c>
      <c r="FU630" s="2">
        <v>5672</v>
      </c>
      <c r="FV630" s="2">
        <v>5672</v>
      </c>
      <c r="FW630" s="2">
        <v>0</v>
      </c>
      <c r="FX630">
        <v>0</v>
      </c>
      <c r="FY630" s="2">
        <v>0</v>
      </c>
      <c r="FZ630" s="2">
        <v>0</v>
      </c>
      <c r="GA630" s="2">
        <v>0</v>
      </c>
      <c r="GB630">
        <v>0</v>
      </c>
      <c r="GE630" s="2">
        <v>5672</v>
      </c>
      <c r="GH630" t="s">
        <v>268</v>
      </c>
      <c r="GK630" t="s">
        <v>269</v>
      </c>
      <c r="GN630" s="1">
        <v>39395</v>
      </c>
      <c r="GO630" s="1">
        <v>39489</v>
      </c>
      <c r="GP630" s="2">
        <v>0</v>
      </c>
      <c r="GQ630" t="s">
        <v>319</v>
      </c>
      <c r="GR630" t="str">
        <f>"                    "</f>
        <v xml:space="preserve">                    </v>
      </c>
      <c r="GS630" t="str">
        <f>"7102.701"</f>
        <v>7102.701</v>
      </c>
      <c r="GT630" t="str">
        <f>""</f>
        <v/>
      </c>
      <c r="HF630" t="str">
        <f>""</f>
        <v/>
      </c>
      <c r="HK630" t="str">
        <f>""</f>
        <v/>
      </c>
      <c r="HN630" t="s">
        <v>271</v>
      </c>
      <c r="HP630" t="str">
        <f>""</f>
        <v/>
      </c>
      <c r="HQ630" t="str">
        <f>""</f>
        <v/>
      </c>
      <c r="IA630" t="str">
        <f>""</f>
        <v/>
      </c>
      <c r="IB630" t="str">
        <f>""</f>
        <v/>
      </c>
      <c r="IC630" t="str">
        <f>HYPERLINK("https://web.datatree.com/?/property?propertyId=3933491")</f>
        <v>https://web.datatree.com/?/property?propertyId=3933491</v>
      </c>
    </row>
    <row r="631" spans="1:237" x14ac:dyDescent="0.25">
      <c r="A631" t="s">
        <v>3523</v>
      </c>
      <c r="D631" t="s">
        <v>3523</v>
      </c>
      <c r="E631" t="s">
        <v>273</v>
      </c>
      <c r="F631">
        <v>11</v>
      </c>
      <c r="O631" t="s">
        <v>3523</v>
      </c>
      <c r="P631" t="s">
        <v>3523</v>
      </c>
      <c r="R631" t="s">
        <v>274</v>
      </c>
      <c r="T631" t="s">
        <v>242</v>
      </c>
      <c r="AE631" t="s">
        <v>243</v>
      </c>
      <c r="AH631" t="s">
        <v>244</v>
      </c>
      <c r="AK631" t="s">
        <v>245</v>
      </c>
      <c r="AM631">
        <v>3707</v>
      </c>
      <c r="AP631" t="s">
        <v>3524</v>
      </c>
      <c r="AQ631" t="s">
        <v>419</v>
      </c>
      <c r="AS631" t="s">
        <v>3525</v>
      </c>
      <c r="AT631" t="s">
        <v>3525</v>
      </c>
      <c r="AU631" t="s">
        <v>400</v>
      </c>
      <c r="AV631" t="str">
        <f>"89801-2606"</f>
        <v>89801-2606</v>
      </c>
      <c r="AW631" t="s">
        <v>592</v>
      </c>
      <c r="AX631" t="s">
        <v>3526</v>
      </c>
      <c r="AY631" t="s">
        <v>3527</v>
      </c>
      <c r="AZ631" t="s">
        <v>254</v>
      </c>
      <c r="BA631" t="s">
        <v>6413</v>
      </c>
      <c r="BB631" t="str">
        <f>"335-28-012"</f>
        <v>335-28-012</v>
      </c>
      <c r="BC631" t="str">
        <f>"33528012"</f>
        <v>33528012</v>
      </c>
      <c r="BD631" t="str">
        <f>"R33528012"</f>
        <v>R33528012</v>
      </c>
      <c r="BE631">
        <v>4015</v>
      </c>
      <c r="BJ631" t="s">
        <v>498</v>
      </c>
      <c r="BK631" t="s">
        <v>548</v>
      </c>
      <c r="BL631">
        <v>33</v>
      </c>
      <c r="BN631">
        <v>35.5990150498844</v>
      </c>
      <c r="BO631">
        <v>-113.885618268418</v>
      </c>
      <c r="BW631" t="s">
        <v>549</v>
      </c>
      <c r="BX631" t="s">
        <v>549</v>
      </c>
      <c r="CA631" t="str">
        <f>""</f>
        <v/>
      </c>
      <c r="CC631">
        <v>0</v>
      </c>
      <c r="CD631">
        <v>0</v>
      </c>
      <c r="CE631">
        <v>0</v>
      </c>
      <c r="CF631">
        <v>0</v>
      </c>
      <c r="CI631">
        <v>0</v>
      </c>
      <c r="CJ631">
        <v>0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0</v>
      </c>
      <c r="CS631">
        <v>0</v>
      </c>
      <c r="CT631">
        <v>0</v>
      </c>
      <c r="CU631">
        <v>0</v>
      </c>
      <c r="CX631">
        <v>0</v>
      </c>
      <c r="CZ631">
        <v>0</v>
      </c>
      <c r="DB631">
        <v>0</v>
      </c>
      <c r="DD631">
        <v>0</v>
      </c>
      <c r="DF631">
        <v>0</v>
      </c>
      <c r="DK631">
        <v>0</v>
      </c>
      <c r="DM631">
        <v>0</v>
      </c>
      <c r="DX631">
        <v>0</v>
      </c>
      <c r="EC631" t="s">
        <v>261</v>
      </c>
      <c r="ED631" t="s">
        <v>354</v>
      </c>
      <c r="EE631" t="s">
        <v>355</v>
      </c>
      <c r="EG631">
        <v>435600</v>
      </c>
      <c r="EH631">
        <v>10</v>
      </c>
      <c r="EI631">
        <v>0</v>
      </c>
      <c r="EJ631">
        <v>0</v>
      </c>
      <c r="EK631">
        <v>0</v>
      </c>
      <c r="EL631">
        <v>0</v>
      </c>
      <c r="EU631" t="s">
        <v>264</v>
      </c>
      <c r="EV631" t="s">
        <v>550</v>
      </c>
      <c r="EW631" t="s">
        <v>551</v>
      </c>
      <c r="EX631" s="1">
        <v>40135</v>
      </c>
      <c r="EY631" t="s">
        <v>267</v>
      </c>
      <c r="EZ631" t="str">
        <f t="shared" si="33"/>
        <v>FALSE</v>
      </c>
      <c r="FA631">
        <v>2022</v>
      </c>
      <c r="FB631">
        <v>2020</v>
      </c>
      <c r="FC631">
        <v>400</v>
      </c>
      <c r="FD631" t="s">
        <v>246</v>
      </c>
      <c r="FE631" t="s">
        <v>246</v>
      </c>
      <c r="FF631" t="s">
        <v>246</v>
      </c>
      <c r="FG631" t="s">
        <v>246</v>
      </c>
      <c r="FH631" t="s">
        <v>246</v>
      </c>
      <c r="FI631" t="s">
        <v>246</v>
      </c>
      <c r="FJ631" t="s">
        <v>246</v>
      </c>
      <c r="FK631" t="s">
        <v>246</v>
      </c>
      <c r="FL631" t="s">
        <v>246</v>
      </c>
      <c r="FM631" t="s">
        <v>246</v>
      </c>
      <c r="FN631" t="s">
        <v>246</v>
      </c>
      <c r="FO631" t="s">
        <v>246</v>
      </c>
      <c r="FP631" t="s">
        <v>246</v>
      </c>
      <c r="FQ631" s="2">
        <v>566</v>
      </c>
      <c r="FR631" s="2">
        <v>0</v>
      </c>
      <c r="FS631" s="2">
        <v>0</v>
      </c>
      <c r="FT631">
        <v>0</v>
      </c>
      <c r="FU631" s="2">
        <v>3775</v>
      </c>
      <c r="FV631" s="2">
        <v>3775</v>
      </c>
      <c r="FW631" s="2">
        <v>0</v>
      </c>
      <c r="FX631">
        <v>0</v>
      </c>
      <c r="FY631" s="2">
        <v>0</v>
      </c>
      <c r="FZ631" s="2">
        <v>0</v>
      </c>
      <c r="GA631" s="2">
        <v>0</v>
      </c>
      <c r="GB631">
        <v>0</v>
      </c>
      <c r="GC631" s="2">
        <v>98.76</v>
      </c>
      <c r="GE631" s="2">
        <v>3775</v>
      </c>
      <c r="GH631" t="s">
        <v>315</v>
      </c>
      <c r="GK631" t="s">
        <v>552</v>
      </c>
      <c r="GL631" t="s">
        <v>359</v>
      </c>
      <c r="GM631" t="s">
        <v>360</v>
      </c>
      <c r="GR631" t="str">
        <f>""</f>
        <v/>
      </c>
      <c r="GS631" t="str">
        <f>""</f>
        <v/>
      </c>
      <c r="GT631" t="str">
        <f>""</f>
        <v/>
      </c>
      <c r="GU631" s="1">
        <v>43059</v>
      </c>
      <c r="GV631" s="1">
        <v>43059</v>
      </c>
      <c r="GW631" s="2">
        <v>260749</v>
      </c>
      <c r="GY631" t="s">
        <v>2101</v>
      </c>
      <c r="GZ631" t="s">
        <v>3529</v>
      </c>
      <c r="HF631" t="str">
        <f>""</f>
        <v/>
      </c>
      <c r="HK631" t="str">
        <f>""</f>
        <v/>
      </c>
      <c r="HM631" t="s">
        <v>414</v>
      </c>
      <c r="HN631" t="s">
        <v>271</v>
      </c>
      <c r="HP631" t="str">
        <f>"2017.56229"</f>
        <v>2017.56229</v>
      </c>
      <c r="HQ631" t="str">
        <f>""</f>
        <v/>
      </c>
      <c r="HR631" s="1">
        <v>38407</v>
      </c>
      <c r="HS631" s="1">
        <v>38414</v>
      </c>
      <c r="HT631" s="2">
        <v>23000</v>
      </c>
      <c r="HU631" t="s">
        <v>567</v>
      </c>
      <c r="HW631" s="2">
        <v>0</v>
      </c>
      <c r="IA631" t="str">
        <f>"5469.32"</f>
        <v>5469.32</v>
      </c>
      <c r="IB631" t="str">
        <f>""</f>
        <v/>
      </c>
      <c r="IC631" t="str">
        <f>HYPERLINK("https://web.datatree.com/?/property?propertyId=3935007")</f>
        <v>https://web.datatree.com/?/property?propertyId=3935007</v>
      </c>
    </row>
    <row r="632" spans="1:237" x14ac:dyDescent="0.25">
      <c r="A632" t="s">
        <v>6414</v>
      </c>
      <c r="B632" t="s">
        <v>4648</v>
      </c>
      <c r="C632" t="s">
        <v>4648</v>
      </c>
      <c r="D632" t="s">
        <v>1878</v>
      </c>
      <c r="E632" t="s">
        <v>240</v>
      </c>
      <c r="F632">
        <v>2</v>
      </c>
      <c r="O632" t="s">
        <v>6415</v>
      </c>
      <c r="P632" t="s">
        <v>6414</v>
      </c>
      <c r="T632" t="s">
        <v>407</v>
      </c>
      <c r="V632" t="s">
        <v>396</v>
      </c>
      <c r="W632">
        <v>9607</v>
      </c>
      <c r="Z632" t="s">
        <v>6416</v>
      </c>
      <c r="AA632" t="s">
        <v>419</v>
      </c>
      <c r="AC632" t="s">
        <v>345</v>
      </c>
      <c r="AE632" t="s">
        <v>243</v>
      </c>
      <c r="AF632" t="str">
        <f>"86401"</f>
        <v>86401</v>
      </c>
      <c r="AG632" t="str">
        <f>"86401"</f>
        <v>86401</v>
      </c>
      <c r="AH632" t="s">
        <v>244</v>
      </c>
      <c r="AJ632" t="s">
        <v>6417</v>
      </c>
      <c r="AK632" t="s">
        <v>6418</v>
      </c>
      <c r="AM632">
        <v>150</v>
      </c>
      <c r="AP632" t="s">
        <v>2317</v>
      </c>
      <c r="AQ632" t="s">
        <v>302</v>
      </c>
      <c r="AS632" t="s">
        <v>6419</v>
      </c>
      <c r="AU632" t="s">
        <v>377</v>
      </c>
      <c r="AV632" t="str">
        <f>"31302-4043"</f>
        <v>31302-4043</v>
      </c>
      <c r="AW632" t="s">
        <v>1648</v>
      </c>
      <c r="AX632" t="s">
        <v>6420</v>
      </c>
      <c r="AY632" t="s">
        <v>6421</v>
      </c>
      <c r="AZ632" t="s">
        <v>254</v>
      </c>
      <c r="BA632" t="s">
        <v>6422</v>
      </c>
      <c r="BB632" t="str">
        <f>"354-37-027C"</f>
        <v>354-37-027C</v>
      </c>
      <c r="BC632" t="str">
        <f>"35437027C"</f>
        <v>35437027C</v>
      </c>
      <c r="BD632" t="str">
        <f>"R35437027C"</f>
        <v>R35437027C</v>
      </c>
      <c r="BE632">
        <v>4015</v>
      </c>
      <c r="BG632">
        <v>954800</v>
      </c>
      <c r="BH632">
        <v>3262</v>
      </c>
      <c r="BI632" t="s">
        <v>256</v>
      </c>
      <c r="BJ632" t="s">
        <v>257</v>
      </c>
      <c r="BK632" t="s">
        <v>481</v>
      </c>
      <c r="BL632">
        <v>21</v>
      </c>
      <c r="BN632">
        <v>35.184189997625303</v>
      </c>
      <c r="BO632">
        <v>-113.77870740933599</v>
      </c>
      <c r="BP632" t="s">
        <v>4582</v>
      </c>
      <c r="BW632" t="s">
        <v>6423</v>
      </c>
      <c r="BX632" t="s">
        <v>6423</v>
      </c>
      <c r="BY632">
        <v>3</v>
      </c>
      <c r="BZ632">
        <v>12</v>
      </c>
      <c r="CA632" t="str">
        <f>""</f>
        <v/>
      </c>
      <c r="CC632">
        <v>0</v>
      </c>
      <c r="CD632">
        <v>0</v>
      </c>
      <c r="CE632">
        <v>0</v>
      </c>
      <c r="CF632">
        <v>0</v>
      </c>
      <c r="CI632">
        <v>0</v>
      </c>
      <c r="CJ632">
        <v>0</v>
      </c>
      <c r="CL632">
        <v>0</v>
      </c>
      <c r="CM632">
        <v>0</v>
      </c>
      <c r="CN632">
        <v>0</v>
      </c>
      <c r="CO632">
        <v>0</v>
      </c>
      <c r="CP632">
        <v>0</v>
      </c>
      <c r="CQ632">
        <v>0</v>
      </c>
      <c r="CR632">
        <v>0</v>
      </c>
      <c r="CS632">
        <v>0</v>
      </c>
      <c r="CT632">
        <v>0</v>
      </c>
      <c r="CU632">
        <v>0</v>
      </c>
      <c r="CX632">
        <v>0</v>
      </c>
      <c r="CZ632">
        <v>0</v>
      </c>
      <c r="DB632">
        <v>0</v>
      </c>
      <c r="DD632">
        <v>0</v>
      </c>
      <c r="DF632">
        <v>0</v>
      </c>
      <c r="DK632">
        <v>0</v>
      </c>
      <c r="DM632">
        <v>0</v>
      </c>
      <c r="DX632">
        <v>0</v>
      </c>
      <c r="EC632" t="s">
        <v>261</v>
      </c>
      <c r="ED632" t="s">
        <v>354</v>
      </c>
      <c r="EE632" t="s">
        <v>355</v>
      </c>
      <c r="EG632">
        <v>435600</v>
      </c>
      <c r="EH632">
        <v>10</v>
      </c>
      <c r="EI632">
        <v>0</v>
      </c>
      <c r="EJ632">
        <v>0</v>
      </c>
      <c r="EK632">
        <v>0</v>
      </c>
      <c r="EL632">
        <v>0</v>
      </c>
      <c r="EN632">
        <v>1</v>
      </c>
      <c r="EU632" t="s">
        <v>264</v>
      </c>
      <c r="EV632" t="s">
        <v>4584</v>
      </c>
      <c r="EW632" t="s">
        <v>4585</v>
      </c>
      <c r="EX632" s="1">
        <v>40135</v>
      </c>
      <c r="EY632" t="s">
        <v>267</v>
      </c>
      <c r="EZ632" t="str">
        <f t="shared" si="33"/>
        <v>FALSE</v>
      </c>
      <c r="FA632">
        <v>2022</v>
      </c>
      <c r="FB632">
        <v>2020</v>
      </c>
      <c r="FC632">
        <v>300</v>
      </c>
      <c r="FD632" t="s">
        <v>246</v>
      </c>
      <c r="FE632" t="s">
        <v>246</v>
      </c>
      <c r="FF632" t="s">
        <v>246</v>
      </c>
      <c r="FG632" t="s">
        <v>246</v>
      </c>
      <c r="FH632" t="s">
        <v>246</v>
      </c>
      <c r="FI632" t="s">
        <v>246</v>
      </c>
      <c r="FJ632" t="s">
        <v>246</v>
      </c>
      <c r="FK632" t="s">
        <v>246</v>
      </c>
      <c r="FL632" t="s">
        <v>246</v>
      </c>
      <c r="FM632" t="s">
        <v>246</v>
      </c>
      <c r="FN632" t="s">
        <v>246</v>
      </c>
      <c r="FO632" t="s">
        <v>246</v>
      </c>
      <c r="FP632" t="s">
        <v>246</v>
      </c>
      <c r="FQ632" s="2">
        <v>1738</v>
      </c>
      <c r="FR632" s="2">
        <v>0</v>
      </c>
      <c r="FS632" s="2">
        <v>0</v>
      </c>
      <c r="FT632">
        <v>0</v>
      </c>
      <c r="FU632" s="2">
        <v>11590</v>
      </c>
      <c r="FV632" s="2">
        <v>11590</v>
      </c>
      <c r="FW632" s="2">
        <v>0</v>
      </c>
      <c r="FX632">
        <v>0</v>
      </c>
      <c r="FY632" s="2">
        <v>0</v>
      </c>
      <c r="FZ632" s="2">
        <v>0</v>
      </c>
      <c r="GA632" s="2">
        <v>0</v>
      </c>
      <c r="GB632">
        <v>0</v>
      </c>
      <c r="GC632" s="2">
        <v>110.18</v>
      </c>
      <c r="GE632" s="2">
        <v>11590</v>
      </c>
      <c r="GH632" t="s">
        <v>268</v>
      </c>
      <c r="GK632" t="s">
        <v>269</v>
      </c>
      <c r="GR632" t="str">
        <f>""</f>
        <v/>
      </c>
      <c r="GS632" t="str">
        <f>""</f>
        <v/>
      </c>
      <c r="GT632" t="str">
        <f>""</f>
        <v/>
      </c>
      <c r="HF632" t="str">
        <f>""</f>
        <v/>
      </c>
      <c r="HK632" t="str">
        <f>""</f>
        <v/>
      </c>
      <c r="HN632" t="s">
        <v>271</v>
      </c>
      <c r="HP632" t="str">
        <f>""</f>
        <v/>
      </c>
      <c r="HQ632" t="str">
        <f>""</f>
        <v/>
      </c>
      <c r="IA632" t="str">
        <f>""</f>
        <v/>
      </c>
      <c r="IB632" t="str">
        <f>""</f>
        <v/>
      </c>
      <c r="IC632" t="str">
        <f>HYPERLINK("https://web.datatree.com/?/property?propertyId=3938162")</f>
        <v>https://web.datatree.com/?/property?propertyId=3938162</v>
      </c>
    </row>
    <row r="633" spans="1:237" x14ac:dyDescent="0.25">
      <c r="A633" t="s">
        <v>6424</v>
      </c>
      <c r="B633" t="s">
        <v>6425</v>
      </c>
      <c r="C633" t="s">
        <v>3795</v>
      </c>
      <c r="D633" t="s">
        <v>968</v>
      </c>
      <c r="E633" t="s">
        <v>240</v>
      </c>
      <c r="F633">
        <v>2</v>
      </c>
      <c r="O633" t="s">
        <v>6426</v>
      </c>
      <c r="P633" t="s">
        <v>6424</v>
      </c>
      <c r="T633" t="s">
        <v>242</v>
      </c>
      <c r="AE633" t="s">
        <v>243</v>
      </c>
      <c r="AH633" t="s">
        <v>244</v>
      </c>
      <c r="AK633" t="s">
        <v>245</v>
      </c>
      <c r="AM633">
        <v>17935</v>
      </c>
      <c r="AP633" t="s">
        <v>6427</v>
      </c>
      <c r="AQ633" t="s">
        <v>491</v>
      </c>
      <c r="AS633" t="s">
        <v>2460</v>
      </c>
      <c r="AT633" t="s">
        <v>6428</v>
      </c>
      <c r="AU633" t="s">
        <v>1482</v>
      </c>
      <c r="AV633" t="str">
        <f>"80908-1577"</f>
        <v>80908-1577</v>
      </c>
      <c r="AW633" t="s">
        <v>5127</v>
      </c>
      <c r="AX633" t="s">
        <v>6429</v>
      </c>
      <c r="AY633" t="s">
        <v>6430</v>
      </c>
      <c r="AZ633" t="s">
        <v>254</v>
      </c>
      <c r="BA633" t="s">
        <v>6431</v>
      </c>
      <c r="BB633" t="str">
        <f>"319-14-005A"</f>
        <v>319-14-005A</v>
      </c>
      <c r="BC633" t="str">
        <f>"31914005A"</f>
        <v>31914005A</v>
      </c>
      <c r="BD633" t="str">
        <f>"R31914005A"</f>
        <v>R31914005A</v>
      </c>
      <c r="BE633">
        <v>4015</v>
      </c>
      <c r="BJ633" t="s">
        <v>498</v>
      </c>
      <c r="BK633" t="s">
        <v>499</v>
      </c>
      <c r="BL633">
        <v>27</v>
      </c>
      <c r="BN633">
        <v>35.612434333112901</v>
      </c>
      <c r="BO633">
        <v>-114.297243510287</v>
      </c>
      <c r="BP633" t="s">
        <v>1353</v>
      </c>
      <c r="BW633" t="s">
        <v>1354</v>
      </c>
      <c r="BX633" t="s">
        <v>1354</v>
      </c>
      <c r="CA633" t="str">
        <f>"157"</f>
        <v>157</v>
      </c>
      <c r="CC633">
        <v>0</v>
      </c>
      <c r="CD633">
        <v>0</v>
      </c>
      <c r="CE633">
        <v>0</v>
      </c>
      <c r="CF633">
        <v>0</v>
      </c>
      <c r="CI633">
        <v>0</v>
      </c>
      <c r="CJ633">
        <v>0</v>
      </c>
      <c r="CL633">
        <v>0</v>
      </c>
      <c r="CM633">
        <v>0</v>
      </c>
      <c r="CN633">
        <v>0</v>
      </c>
      <c r="CO633">
        <v>0</v>
      </c>
      <c r="CP633">
        <v>0</v>
      </c>
      <c r="CQ633">
        <v>0</v>
      </c>
      <c r="CR633">
        <v>0</v>
      </c>
      <c r="CS633">
        <v>0</v>
      </c>
      <c r="CT633">
        <v>0</v>
      </c>
      <c r="CU633">
        <v>0</v>
      </c>
      <c r="CX633">
        <v>0</v>
      </c>
      <c r="CZ633">
        <v>0</v>
      </c>
      <c r="DB633">
        <v>0</v>
      </c>
      <c r="DD633">
        <v>0</v>
      </c>
      <c r="DF633">
        <v>0</v>
      </c>
      <c r="DK633">
        <v>0</v>
      </c>
      <c r="DM633">
        <v>0</v>
      </c>
      <c r="DX633">
        <v>0</v>
      </c>
      <c r="EC633" t="s">
        <v>261</v>
      </c>
      <c r="ED633" t="s">
        <v>262</v>
      </c>
      <c r="EE633" t="s">
        <v>263</v>
      </c>
      <c r="EG633">
        <v>435600</v>
      </c>
      <c r="EH633">
        <v>10</v>
      </c>
      <c r="EI633">
        <v>0</v>
      </c>
      <c r="EJ633">
        <v>0</v>
      </c>
      <c r="EK633">
        <v>0</v>
      </c>
      <c r="EL633">
        <v>0</v>
      </c>
      <c r="EU633" t="s">
        <v>264</v>
      </c>
      <c r="EV633" t="s">
        <v>313</v>
      </c>
      <c r="EW633" t="s">
        <v>314</v>
      </c>
      <c r="EX633" s="1">
        <v>40135</v>
      </c>
      <c r="EY633" t="s">
        <v>267</v>
      </c>
      <c r="EZ633" t="str">
        <f t="shared" si="33"/>
        <v>FALSE</v>
      </c>
      <c r="FA633">
        <v>2022</v>
      </c>
      <c r="FB633">
        <v>2020</v>
      </c>
      <c r="FC633">
        <v>1110</v>
      </c>
      <c r="FD633" t="s">
        <v>246</v>
      </c>
      <c r="FE633" t="s">
        <v>246</v>
      </c>
      <c r="FF633" t="s">
        <v>246</v>
      </c>
      <c r="FG633" t="s">
        <v>246</v>
      </c>
      <c r="FH633" t="s">
        <v>246</v>
      </c>
      <c r="FI633" t="s">
        <v>246</v>
      </c>
      <c r="FJ633" t="s">
        <v>246</v>
      </c>
      <c r="FK633" t="s">
        <v>246</v>
      </c>
      <c r="FL633" t="s">
        <v>246</v>
      </c>
      <c r="FM633" t="s">
        <v>246</v>
      </c>
      <c r="FN633" t="s">
        <v>246</v>
      </c>
      <c r="FO633" t="s">
        <v>246</v>
      </c>
      <c r="FP633" t="s">
        <v>246</v>
      </c>
      <c r="FQ633" s="2">
        <v>1082</v>
      </c>
      <c r="FR633" s="2">
        <v>0</v>
      </c>
      <c r="FS633" s="2">
        <v>0</v>
      </c>
      <c r="FT633">
        <v>0</v>
      </c>
      <c r="FU633" s="2">
        <v>7214</v>
      </c>
      <c r="FV633" s="2">
        <v>7214</v>
      </c>
      <c r="FW633" s="2">
        <v>0</v>
      </c>
      <c r="FX633">
        <v>0</v>
      </c>
      <c r="FY633" s="2">
        <v>0</v>
      </c>
      <c r="FZ633" s="2">
        <v>0</v>
      </c>
      <c r="GA633" s="2">
        <v>0</v>
      </c>
      <c r="GB633">
        <v>0</v>
      </c>
      <c r="GC633" s="2">
        <v>67.760000000000005</v>
      </c>
      <c r="GE633" s="2">
        <v>7214</v>
      </c>
      <c r="GH633" t="s">
        <v>315</v>
      </c>
      <c r="GK633" t="s">
        <v>316</v>
      </c>
      <c r="GL633" t="s">
        <v>317</v>
      </c>
      <c r="GM633" t="s">
        <v>318</v>
      </c>
      <c r="GN633" s="1">
        <v>42080</v>
      </c>
      <c r="GO633" s="1">
        <v>42095</v>
      </c>
      <c r="GQ633" t="s">
        <v>4893</v>
      </c>
      <c r="GR633" t="str">
        <f>""</f>
        <v/>
      </c>
      <c r="GS633" t="str">
        <f>"2015.14131"</f>
        <v>2015.14131</v>
      </c>
      <c r="GT633" t="str">
        <f>""</f>
        <v/>
      </c>
      <c r="HF633" t="str">
        <f>""</f>
        <v/>
      </c>
      <c r="HK633" t="str">
        <f>""</f>
        <v/>
      </c>
      <c r="HN633" t="s">
        <v>271</v>
      </c>
      <c r="HP633" t="str">
        <f>""</f>
        <v/>
      </c>
      <c r="HQ633" t="str">
        <f>""</f>
        <v/>
      </c>
      <c r="IA633" t="str">
        <f>""</f>
        <v/>
      </c>
      <c r="IB633" t="str">
        <f>""</f>
        <v/>
      </c>
      <c r="IC633" t="str">
        <f>HYPERLINK("https://web.datatree.com/?/property?propertyId=3938872")</f>
        <v>https://web.datatree.com/?/property?propertyId=3938872</v>
      </c>
    </row>
    <row r="634" spans="1:237" x14ac:dyDescent="0.25">
      <c r="A634" t="s">
        <v>6432</v>
      </c>
      <c r="D634" t="s">
        <v>6432</v>
      </c>
      <c r="E634" t="s">
        <v>273</v>
      </c>
      <c r="F634">
        <v>3</v>
      </c>
      <c r="O634" t="s">
        <v>6432</v>
      </c>
      <c r="P634" t="s">
        <v>6432</v>
      </c>
      <c r="R634" t="s">
        <v>274</v>
      </c>
      <c r="T634" t="s">
        <v>242</v>
      </c>
      <c r="AE634" t="s">
        <v>243</v>
      </c>
      <c r="AH634" t="s">
        <v>244</v>
      </c>
      <c r="AK634" t="s">
        <v>245</v>
      </c>
      <c r="AL634" t="s">
        <v>246</v>
      </c>
      <c r="AM634">
        <v>1</v>
      </c>
      <c r="AP634" t="s">
        <v>2483</v>
      </c>
      <c r="AQ634" t="s">
        <v>248</v>
      </c>
      <c r="AS634" t="s">
        <v>591</v>
      </c>
      <c r="AT634" t="s">
        <v>591</v>
      </c>
      <c r="AU634" t="s">
        <v>243</v>
      </c>
      <c r="AV634" t="str">
        <f>"85004-4414"</f>
        <v>85004-4414</v>
      </c>
      <c r="AW634" t="s">
        <v>1263</v>
      </c>
      <c r="AX634" t="s">
        <v>2484</v>
      </c>
      <c r="AY634" t="s">
        <v>2485</v>
      </c>
      <c r="AZ634" t="s">
        <v>254</v>
      </c>
      <c r="BA634" t="s">
        <v>6433</v>
      </c>
      <c r="BB634" t="str">
        <f>"102-40-038"</f>
        <v>102-40-038</v>
      </c>
      <c r="BC634" t="str">
        <f>"10240038"</f>
        <v>10240038</v>
      </c>
      <c r="BD634" t="str">
        <f>"R10240038"</f>
        <v>R10240038</v>
      </c>
      <c r="BE634">
        <v>4015</v>
      </c>
      <c r="BI634" t="s">
        <v>256</v>
      </c>
      <c r="BJ634" t="s">
        <v>424</v>
      </c>
      <c r="BK634" t="s">
        <v>258</v>
      </c>
      <c r="BL634">
        <v>25</v>
      </c>
      <c r="BN634">
        <v>34.6108029930909</v>
      </c>
      <c r="BO634">
        <v>-113.46457764516001</v>
      </c>
      <c r="BP634" t="s">
        <v>425</v>
      </c>
      <c r="BW634" t="s">
        <v>426</v>
      </c>
      <c r="BX634" t="s">
        <v>426</v>
      </c>
      <c r="CA634" t="str">
        <f>"166"</f>
        <v>166</v>
      </c>
      <c r="CC634">
        <v>0</v>
      </c>
      <c r="CD634">
        <v>0</v>
      </c>
      <c r="CE634">
        <v>0</v>
      </c>
      <c r="CF634">
        <v>0</v>
      </c>
      <c r="CI634">
        <v>0</v>
      </c>
      <c r="CJ634">
        <v>0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0</v>
      </c>
      <c r="CT634">
        <v>0</v>
      </c>
      <c r="CU634">
        <v>0</v>
      </c>
      <c r="CX634">
        <v>0</v>
      </c>
      <c r="CZ634">
        <v>0</v>
      </c>
      <c r="DB634">
        <v>0</v>
      </c>
      <c r="DD634">
        <v>0</v>
      </c>
      <c r="DF634">
        <v>0</v>
      </c>
      <c r="DK634">
        <v>0</v>
      </c>
      <c r="DM634">
        <v>0</v>
      </c>
      <c r="DX634">
        <v>0</v>
      </c>
      <c r="EC634" t="s">
        <v>261</v>
      </c>
      <c r="ED634" t="s">
        <v>262</v>
      </c>
      <c r="EE634" t="s">
        <v>263</v>
      </c>
      <c r="EG634">
        <v>435600</v>
      </c>
      <c r="EH634">
        <v>10</v>
      </c>
      <c r="EI634">
        <v>0</v>
      </c>
      <c r="EJ634">
        <v>0</v>
      </c>
      <c r="EK634">
        <v>0</v>
      </c>
      <c r="EL634">
        <v>0</v>
      </c>
      <c r="EU634" t="s">
        <v>264</v>
      </c>
      <c r="EV634" t="s">
        <v>427</v>
      </c>
      <c r="EW634" t="s">
        <v>428</v>
      </c>
      <c r="EX634" s="1">
        <v>40135</v>
      </c>
      <c r="EY634" t="s">
        <v>267</v>
      </c>
      <c r="EZ634" t="str">
        <f t="shared" si="33"/>
        <v>FALSE</v>
      </c>
      <c r="FA634">
        <v>2022</v>
      </c>
      <c r="FB634">
        <v>2020</v>
      </c>
      <c r="FC634">
        <v>600</v>
      </c>
      <c r="FD634" t="s">
        <v>246</v>
      </c>
      <c r="FE634" t="s">
        <v>246</v>
      </c>
      <c r="FF634" t="s">
        <v>246</v>
      </c>
      <c r="FG634" t="s">
        <v>246</v>
      </c>
      <c r="FH634" t="s">
        <v>246</v>
      </c>
      <c r="FI634" t="s">
        <v>246</v>
      </c>
      <c r="FJ634" t="s">
        <v>246</v>
      </c>
      <c r="FK634" t="s">
        <v>246</v>
      </c>
      <c r="FL634" t="s">
        <v>246</v>
      </c>
      <c r="FM634" t="s">
        <v>246</v>
      </c>
      <c r="FN634" t="s">
        <v>246</v>
      </c>
      <c r="FO634" t="s">
        <v>246</v>
      </c>
      <c r="FP634" t="s">
        <v>246</v>
      </c>
      <c r="FQ634" s="2">
        <v>509</v>
      </c>
      <c r="FR634" s="2">
        <v>0</v>
      </c>
      <c r="FS634" s="2">
        <v>0</v>
      </c>
      <c r="FT634">
        <v>0</v>
      </c>
      <c r="FU634" s="2">
        <v>3391</v>
      </c>
      <c r="FV634" s="2">
        <v>3391</v>
      </c>
      <c r="FW634" s="2">
        <v>0</v>
      </c>
      <c r="FX634">
        <v>0</v>
      </c>
      <c r="FY634" s="2">
        <v>0</v>
      </c>
      <c r="FZ634" s="2">
        <v>0</v>
      </c>
      <c r="GA634" s="2">
        <v>0</v>
      </c>
      <c r="GB634">
        <v>0</v>
      </c>
      <c r="GC634" s="2">
        <v>31.56</v>
      </c>
      <c r="GE634" s="2">
        <v>3391</v>
      </c>
      <c r="GH634" t="s">
        <v>289</v>
      </c>
      <c r="GK634" t="s">
        <v>290</v>
      </c>
      <c r="GL634" t="s">
        <v>290</v>
      </c>
      <c r="GR634" t="str">
        <f>""</f>
        <v/>
      </c>
      <c r="GS634" t="str">
        <f>""</f>
        <v/>
      </c>
      <c r="GT634" t="str">
        <f>""</f>
        <v/>
      </c>
      <c r="GU634" s="1">
        <v>39693</v>
      </c>
      <c r="GV634" s="1">
        <v>39694</v>
      </c>
      <c r="GW634" s="2">
        <v>8000</v>
      </c>
      <c r="GX634" t="s">
        <v>566</v>
      </c>
      <c r="GY634" t="s">
        <v>362</v>
      </c>
      <c r="GZ634" t="s">
        <v>6434</v>
      </c>
      <c r="HF634" t="str">
        <f>"                    "</f>
        <v xml:space="preserve">                    </v>
      </c>
      <c r="HK634" t="str">
        <f>"                    "</f>
        <v xml:space="preserve">                    </v>
      </c>
      <c r="HM634" t="s">
        <v>642</v>
      </c>
      <c r="HN634" t="s">
        <v>271</v>
      </c>
      <c r="HP634" t="str">
        <f>"7297.732"</f>
        <v>7297.732</v>
      </c>
      <c r="HQ634" t="str">
        <f>""</f>
        <v/>
      </c>
      <c r="IA634" t="str">
        <f>""</f>
        <v/>
      </c>
      <c r="IB634" t="str">
        <f>""</f>
        <v/>
      </c>
      <c r="IC634" t="str">
        <f>HYPERLINK("https://web.datatree.com/?/property?propertyId=3939228")</f>
        <v>https://web.datatree.com/?/property?propertyId=3939228</v>
      </c>
    </row>
    <row r="635" spans="1:237" x14ac:dyDescent="0.25">
      <c r="A635" t="s">
        <v>6435</v>
      </c>
      <c r="B635" t="s">
        <v>6436</v>
      </c>
      <c r="C635" t="s">
        <v>2217</v>
      </c>
      <c r="D635" t="s">
        <v>6437</v>
      </c>
      <c r="E635" t="s">
        <v>240</v>
      </c>
      <c r="F635">
        <v>1</v>
      </c>
      <c r="G635" t="s">
        <v>6438</v>
      </c>
      <c r="H635" t="s">
        <v>6439</v>
      </c>
      <c r="I635" t="s">
        <v>6439</v>
      </c>
      <c r="J635" t="s">
        <v>6437</v>
      </c>
      <c r="K635" t="s">
        <v>240</v>
      </c>
      <c r="L635">
        <v>1</v>
      </c>
      <c r="O635" t="s">
        <v>6440</v>
      </c>
      <c r="P635" t="s">
        <v>6441</v>
      </c>
      <c r="R635" t="s">
        <v>300</v>
      </c>
      <c r="T635" t="s">
        <v>242</v>
      </c>
      <c r="AE635" t="s">
        <v>243</v>
      </c>
      <c r="AH635" t="s">
        <v>244</v>
      </c>
      <c r="AK635" t="s">
        <v>245</v>
      </c>
      <c r="AL635" t="s">
        <v>246</v>
      </c>
      <c r="AM635">
        <v>2448</v>
      </c>
      <c r="AP635" t="s">
        <v>6442</v>
      </c>
      <c r="AQ635" t="s">
        <v>439</v>
      </c>
      <c r="AS635" t="s">
        <v>3025</v>
      </c>
      <c r="AT635" t="s">
        <v>3025</v>
      </c>
      <c r="AU635" t="s">
        <v>250</v>
      </c>
      <c r="AV635" t="str">
        <f>"60707-2542"</f>
        <v>60707-2542</v>
      </c>
      <c r="AW635" t="s">
        <v>420</v>
      </c>
      <c r="AX635" t="s">
        <v>6443</v>
      </c>
      <c r="AY635" t="s">
        <v>6444</v>
      </c>
      <c r="AZ635" t="s">
        <v>254</v>
      </c>
      <c r="BA635" t="s">
        <v>6445</v>
      </c>
      <c r="BB635" t="str">
        <f>"353-18-071"</f>
        <v>353-18-071</v>
      </c>
      <c r="BC635" t="str">
        <f>"35318071"</f>
        <v>35318071</v>
      </c>
      <c r="BD635" t="str">
        <f>"R35318071"</f>
        <v>R35318071</v>
      </c>
      <c r="BE635">
        <v>4015</v>
      </c>
      <c r="BI635" t="s">
        <v>256</v>
      </c>
      <c r="BJ635" t="s">
        <v>257</v>
      </c>
      <c r="BK635" t="s">
        <v>258</v>
      </c>
      <c r="BL635">
        <v>35</v>
      </c>
      <c r="BN635">
        <v>35.153183066360199</v>
      </c>
      <c r="BO635">
        <v>-113.511997046586</v>
      </c>
      <c r="BP635" t="s">
        <v>259</v>
      </c>
      <c r="BW635" t="s">
        <v>1034</v>
      </c>
      <c r="BX635" t="s">
        <v>1034</v>
      </c>
      <c r="CA635" t="str">
        <f>"522"</f>
        <v>522</v>
      </c>
      <c r="CC635">
        <v>0</v>
      </c>
      <c r="CD635">
        <v>0</v>
      </c>
      <c r="CE635">
        <v>0</v>
      </c>
      <c r="CF635">
        <v>0</v>
      </c>
      <c r="CI635">
        <v>0</v>
      </c>
      <c r="CJ635">
        <v>0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0</v>
      </c>
      <c r="CT635">
        <v>0</v>
      </c>
      <c r="CU635">
        <v>0</v>
      </c>
      <c r="CX635">
        <v>0</v>
      </c>
      <c r="CZ635">
        <v>0</v>
      </c>
      <c r="DB635">
        <v>0</v>
      </c>
      <c r="DD635">
        <v>0</v>
      </c>
      <c r="DF635">
        <v>0</v>
      </c>
      <c r="DK635">
        <v>0</v>
      </c>
      <c r="DM635">
        <v>0</v>
      </c>
      <c r="DX635">
        <v>0</v>
      </c>
      <c r="EC635" t="s">
        <v>261</v>
      </c>
      <c r="ED635" t="s">
        <v>262</v>
      </c>
      <c r="EE635" t="s">
        <v>263</v>
      </c>
      <c r="EG635">
        <v>435600</v>
      </c>
      <c r="EH635">
        <v>10</v>
      </c>
      <c r="EI635">
        <v>0</v>
      </c>
      <c r="EJ635">
        <v>0</v>
      </c>
      <c r="EK635">
        <v>0</v>
      </c>
      <c r="EL635">
        <v>0</v>
      </c>
      <c r="EU635" t="s">
        <v>264</v>
      </c>
      <c r="EV635" t="s">
        <v>265</v>
      </c>
      <c r="EW635" t="s">
        <v>266</v>
      </c>
      <c r="EX635" s="1">
        <v>40135</v>
      </c>
      <c r="EY635" t="s">
        <v>267</v>
      </c>
      <c r="EZ635" t="str">
        <f t="shared" si="33"/>
        <v>FALSE</v>
      </c>
      <c r="FA635">
        <v>2022</v>
      </c>
      <c r="FB635">
        <v>2020</v>
      </c>
      <c r="FC635">
        <v>300</v>
      </c>
      <c r="FD635" t="s">
        <v>246</v>
      </c>
      <c r="FE635" t="s">
        <v>246</v>
      </c>
      <c r="FF635" t="s">
        <v>246</v>
      </c>
      <c r="FG635" t="s">
        <v>246</v>
      </c>
      <c r="FH635" t="s">
        <v>246</v>
      </c>
      <c r="FI635" t="s">
        <v>246</v>
      </c>
      <c r="FJ635" t="s">
        <v>246</v>
      </c>
      <c r="FK635" t="s">
        <v>246</v>
      </c>
      <c r="FL635" t="s">
        <v>246</v>
      </c>
      <c r="FM635" t="s">
        <v>246</v>
      </c>
      <c r="FN635" t="s">
        <v>246</v>
      </c>
      <c r="FO635" t="s">
        <v>246</v>
      </c>
      <c r="FP635" t="s">
        <v>246</v>
      </c>
      <c r="FQ635" s="2">
        <v>358</v>
      </c>
      <c r="FR635" s="2">
        <v>0</v>
      </c>
      <c r="FS635" s="2">
        <v>0</v>
      </c>
      <c r="FT635">
        <v>0</v>
      </c>
      <c r="FU635" s="2">
        <v>2388</v>
      </c>
      <c r="FV635" s="2">
        <v>2388</v>
      </c>
      <c r="FW635" s="2">
        <v>0</v>
      </c>
      <c r="FX635">
        <v>0</v>
      </c>
      <c r="FY635" s="2">
        <v>0</v>
      </c>
      <c r="FZ635" s="2">
        <v>0</v>
      </c>
      <c r="GA635" s="2">
        <v>0</v>
      </c>
      <c r="GB635">
        <v>0</v>
      </c>
      <c r="GC635" s="2">
        <v>40.700000000000003</v>
      </c>
      <c r="GE635" s="2">
        <v>2388</v>
      </c>
      <c r="GH635" t="s">
        <v>268</v>
      </c>
      <c r="GK635" t="s">
        <v>269</v>
      </c>
      <c r="GR635" t="str">
        <f>""</f>
        <v/>
      </c>
      <c r="GS635" t="str">
        <f>""</f>
        <v/>
      </c>
      <c r="GT635" t="str">
        <f>""</f>
        <v/>
      </c>
      <c r="HF635" t="str">
        <f>""</f>
        <v/>
      </c>
      <c r="HK635" t="str">
        <f>""</f>
        <v/>
      </c>
      <c r="HN635" t="s">
        <v>271</v>
      </c>
      <c r="HP635" t="str">
        <f>""</f>
        <v/>
      </c>
      <c r="HQ635" t="str">
        <f>""</f>
        <v/>
      </c>
      <c r="IA635" t="str">
        <f>""</f>
        <v/>
      </c>
      <c r="IB635" t="str">
        <f>""</f>
        <v/>
      </c>
      <c r="IC635" t="str">
        <f>HYPERLINK("https://web.datatree.com/?/property?propertyId=4003207")</f>
        <v>https://web.datatree.com/?/property?propertyId=4003207</v>
      </c>
    </row>
    <row r="636" spans="1:237" x14ac:dyDescent="0.25">
      <c r="A636" t="s">
        <v>6446</v>
      </c>
      <c r="D636" t="s">
        <v>6446</v>
      </c>
      <c r="E636" t="s">
        <v>240</v>
      </c>
      <c r="F636">
        <v>3</v>
      </c>
      <c r="K636" t="s">
        <v>240</v>
      </c>
      <c r="O636" t="s">
        <v>6447</v>
      </c>
      <c r="P636" t="s">
        <v>6446</v>
      </c>
      <c r="Q636" t="s">
        <v>588</v>
      </c>
      <c r="T636" t="s">
        <v>242</v>
      </c>
      <c r="AE636" t="s">
        <v>243</v>
      </c>
      <c r="AH636" t="s">
        <v>244</v>
      </c>
      <c r="AK636" t="s">
        <v>245</v>
      </c>
      <c r="AM636">
        <v>2966</v>
      </c>
      <c r="AP636" t="s">
        <v>6448</v>
      </c>
      <c r="AQ636" t="s">
        <v>302</v>
      </c>
      <c r="AS636" t="s">
        <v>975</v>
      </c>
      <c r="AT636" t="s">
        <v>975</v>
      </c>
      <c r="AU636" t="s">
        <v>243</v>
      </c>
      <c r="AV636" t="str">
        <f>"86406-6146"</f>
        <v>86406-6146</v>
      </c>
      <c r="AW636" t="s">
        <v>1648</v>
      </c>
      <c r="AX636" t="s">
        <v>6449</v>
      </c>
      <c r="AY636" t="s">
        <v>6450</v>
      </c>
      <c r="AZ636" t="s">
        <v>254</v>
      </c>
      <c r="BA636" t="s">
        <v>6451</v>
      </c>
      <c r="BB636" t="str">
        <f>"210-41-053B"</f>
        <v>210-41-053B</v>
      </c>
      <c r="BC636" t="str">
        <f>"21041053B"</f>
        <v>21041053B</v>
      </c>
      <c r="BD636" t="str">
        <f>"R21041053"</f>
        <v>R21041053</v>
      </c>
      <c r="BE636">
        <v>4015</v>
      </c>
      <c r="BI636" t="s">
        <v>256</v>
      </c>
      <c r="BJ636">
        <v>16</v>
      </c>
      <c r="BK636" t="s">
        <v>310</v>
      </c>
      <c r="BL636">
        <v>34</v>
      </c>
      <c r="BN636">
        <v>34.767479102614899</v>
      </c>
      <c r="BO636">
        <v>-114.34454415497299</v>
      </c>
      <c r="BP636" t="s">
        <v>3192</v>
      </c>
      <c r="BW636" t="s">
        <v>3193</v>
      </c>
      <c r="BX636" t="s">
        <v>3193</v>
      </c>
      <c r="CA636" t="str">
        <f>"87|10"</f>
        <v>87|10</v>
      </c>
      <c r="CC636">
        <v>0</v>
      </c>
      <c r="CD636">
        <v>0</v>
      </c>
      <c r="CE636">
        <v>0</v>
      </c>
      <c r="CF636">
        <v>0</v>
      </c>
      <c r="CI636">
        <v>0</v>
      </c>
      <c r="CJ636">
        <v>0</v>
      </c>
      <c r="CL636">
        <v>0</v>
      </c>
      <c r="CM636">
        <v>0</v>
      </c>
      <c r="CN636">
        <v>0</v>
      </c>
      <c r="CO636">
        <v>0</v>
      </c>
      <c r="CP636">
        <v>0</v>
      </c>
      <c r="CQ636">
        <v>0</v>
      </c>
      <c r="CR636">
        <v>0</v>
      </c>
      <c r="CS636">
        <v>0</v>
      </c>
      <c r="CT636">
        <v>0</v>
      </c>
      <c r="CU636">
        <v>0</v>
      </c>
      <c r="CX636">
        <v>0</v>
      </c>
      <c r="CZ636">
        <v>0</v>
      </c>
      <c r="DB636">
        <v>0</v>
      </c>
      <c r="DD636">
        <v>0</v>
      </c>
      <c r="DF636">
        <v>0</v>
      </c>
      <c r="DK636">
        <v>0</v>
      </c>
      <c r="DM636">
        <v>0</v>
      </c>
      <c r="DX636">
        <v>0</v>
      </c>
      <c r="EC636" t="s">
        <v>336</v>
      </c>
      <c r="ED636" t="s">
        <v>337</v>
      </c>
      <c r="EE636" t="s">
        <v>338</v>
      </c>
      <c r="EG636">
        <v>435600</v>
      </c>
      <c r="EH636">
        <v>10</v>
      </c>
      <c r="EI636">
        <v>0</v>
      </c>
      <c r="EJ636">
        <v>0</v>
      </c>
      <c r="EK636">
        <v>0</v>
      </c>
      <c r="EL636">
        <v>0</v>
      </c>
      <c r="EU636" t="s">
        <v>407</v>
      </c>
      <c r="EV636" t="s">
        <v>384</v>
      </c>
      <c r="EW636" t="s">
        <v>385</v>
      </c>
      <c r="EX636" s="1">
        <v>40135</v>
      </c>
      <c r="EY636" t="s">
        <v>267</v>
      </c>
      <c r="EZ636" t="str">
        <f>"TRUE"</f>
        <v>TRUE</v>
      </c>
      <c r="FA636">
        <v>2022</v>
      </c>
      <c r="FB636">
        <v>2020</v>
      </c>
      <c r="FC636">
        <v>1200</v>
      </c>
      <c r="FD636" t="s">
        <v>246</v>
      </c>
      <c r="FE636" t="s">
        <v>246</v>
      </c>
      <c r="FF636" t="s">
        <v>246</v>
      </c>
      <c r="FG636" t="s">
        <v>246</v>
      </c>
      <c r="FH636" t="s">
        <v>246</v>
      </c>
      <c r="FI636" t="s">
        <v>246</v>
      </c>
      <c r="FJ636" t="s">
        <v>246</v>
      </c>
      <c r="FK636" t="s">
        <v>246</v>
      </c>
      <c r="FL636" t="s">
        <v>246</v>
      </c>
      <c r="FM636" t="s">
        <v>246</v>
      </c>
      <c r="FN636" t="s">
        <v>246</v>
      </c>
      <c r="FO636" t="s">
        <v>246</v>
      </c>
      <c r="FP636" t="s">
        <v>246</v>
      </c>
      <c r="FQ636" s="2">
        <v>493</v>
      </c>
      <c r="FR636" s="2">
        <v>0</v>
      </c>
      <c r="FS636" s="2">
        <v>0</v>
      </c>
      <c r="FT636">
        <v>0</v>
      </c>
      <c r="FU636" s="2">
        <v>3288</v>
      </c>
      <c r="FV636" s="2">
        <v>3288</v>
      </c>
      <c r="FW636" s="2">
        <v>0</v>
      </c>
      <c r="FX636">
        <v>0</v>
      </c>
      <c r="FY636" s="2">
        <v>0</v>
      </c>
      <c r="FZ636" s="2">
        <v>0</v>
      </c>
      <c r="GA636" s="2">
        <v>0</v>
      </c>
      <c r="GB636">
        <v>0</v>
      </c>
      <c r="GC636" s="2">
        <v>26.66</v>
      </c>
      <c r="GE636" s="2">
        <v>3288</v>
      </c>
      <c r="GH636" t="s">
        <v>386</v>
      </c>
      <c r="GI636" t="s">
        <v>387</v>
      </c>
      <c r="GK636" t="s">
        <v>388</v>
      </c>
      <c r="GL636" t="s">
        <v>388</v>
      </c>
      <c r="GM636" t="s">
        <v>389</v>
      </c>
      <c r="GN636" s="1">
        <v>38742</v>
      </c>
      <c r="GO636" s="1">
        <v>38749</v>
      </c>
      <c r="GP636" s="2">
        <v>0</v>
      </c>
      <c r="GQ636" t="s">
        <v>319</v>
      </c>
      <c r="GR636" t="str">
        <f>"                    "</f>
        <v xml:space="preserve">                    </v>
      </c>
      <c r="GS636" t="str">
        <f>"6085.501"</f>
        <v>6085.501</v>
      </c>
      <c r="GT636" t="str">
        <f>""</f>
        <v/>
      </c>
      <c r="GU636" s="1">
        <v>38274</v>
      </c>
      <c r="GV636" s="1">
        <v>38281</v>
      </c>
      <c r="GW636" s="2">
        <v>8000</v>
      </c>
      <c r="GX636" t="s">
        <v>566</v>
      </c>
      <c r="GY636" t="s">
        <v>567</v>
      </c>
      <c r="GZ636" t="s">
        <v>6452</v>
      </c>
      <c r="HF636" t="str">
        <f>"                    "</f>
        <v xml:space="preserve">                    </v>
      </c>
      <c r="HK636" t="str">
        <f>"                    "</f>
        <v xml:space="preserve">                    </v>
      </c>
      <c r="HM636" t="s">
        <v>642</v>
      </c>
      <c r="HN636" t="s">
        <v>271</v>
      </c>
      <c r="HP636" t="str">
        <f>"5262.307"</f>
        <v>5262.307</v>
      </c>
      <c r="HQ636" t="str">
        <f>""</f>
        <v/>
      </c>
      <c r="IA636" t="str">
        <f>""</f>
        <v/>
      </c>
      <c r="IB636" t="str">
        <f>""</f>
        <v/>
      </c>
      <c r="IC636" t="str">
        <f>HYPERLINK("https://web.datatree.com/?/property?propertyId=3939956")</f>
        <v>https://web.datatree.com/?/property?propertyId=3939956</v>
      </c>
    </row>
    <row r="637" spans="1:237" x14ac:dyDescent="0.25">
      <c r="A637" t="s">
        <v>3321</v>
      </c>
      <c r="B637" t="s">
        <v>3322</v>
      </c>
      <c r="C637" t="s">
        <v>3323</v>
      </c>
      <c r="D637" t="s">
        <v>3324</v>
      </c>
      <c r="E637" t="s">
        <v>240</v>
      </c>
      <c r="F637">
        <v>22</v>
      </c>
      <c r="O637" t="s">
        <v>3325</v>
      </c>
      <c r="P637" t="s">
        <v>3321</v>
      </c>
      <c r="S637" t="s">
        <v>541</v>
      </c>
      <c r="T637" t="s">
        <v>242</v>
      </c>
      <c r="AE637" t="s">
        <v>243</v>
      </c>
      <c r="AH637" t="s">
        <v>244</v>
      </c>
      <c r="AK637" t="s">
        <v>245</v>
      </c>
      <c r="AP637" t="s">
        <v>3326</v>
      </c>
      <c r="AS637" t="s">
        <v>3327</v>
      </c>
      <c r="AT637" t="s">
        <v>3327</v>
      </c>
      <c r="AU637" t="s">
        <v>243</v>
      </c>
      <c r="AV637" t="str">
        <f>"85344-1088"</f>
        <v>85344-1088</v>
      </c>
      <c r="AW637" t="s">
        <v>3328</v>
      </c>
      <c r="AX637" t="s">
        <v>3329</v>
      </c>
      <c r="AY637" t="s">
        <v>3330</v>
      </c>
      <c r="AZ637" t="s">
        <v>254</v>
      </c>
      <c r="BA637" t="s">
        <v>6453</v>
      </c>
      <c r="BB637" t="str">
        <f>"120-07-054"</f>
        <v>120-07-054</v>
      </c>
      <c r="BC637" t="str">
        <f>"12007054"</f>
        <v>12007054</v>
      </c>
      <c r="BD637" t="str">
        <f>"R12007054"</f>
        <v>R12007054</v>
      </c>
      <c r="BE637">
        <v>4015</v>
      </c>
      <c r="BI637" t="s">
        <v>256</v>
      </c>
      <c r="BJ637" t="s">
        <v>424</v>
      </c>
      <c r="BK637" t="s">
        <v>499</v>
      </c>
      <c r="BL637">
        <v>11</v>
      </c>
      <c r="BN637">
        <v>34.654263024998599</v>
      </c>
      <c r="BO637">
        <v>-114.221297619775</v>
      </c>
      <c r="BW637" t="s">
        <v>2436</v>
      </c>
      <c r="BX637" t="s">
        <v>2436</v>
      </c>
      <c r="CA637" t="str">
        <f>""</f>
        <v/>
      </c>
      <c r="CC637">
        <v>0</v>
      </c>
      <c r="CD637">
        <v>0</v>
      </c>
      <c r="CE637">
        <v>0</v>
      </c>
      <c r="CF637">
        <v>0</v>
      </c>
      <c r="CI637">
        <v>0</v>
      </c>
      <c r="CJ637">
        <v>0</v>
      </c>
      <c r="CL637">
        <v>0</v>
      </c>
      <c r="CM637">
        <v>0</v>
      </c>
      <c r="CN637">
        <v>0</v>
      </c>
      <c r="CO637">
        <v>0</v>
      </c>
      <c r="CP637">
        <v>0</v>
      </c>
      <c r="CQ637">
        <v>0</v>
      </c>
      <c r="CR637">
        <v>0</v>
      </c>
      <c r="CS637">
        <v>0</v>
      </c>
      <c r="CT637">
        <v>0</v>
      </c>
      <c r="CU637">
        <v>0</v>
      </c>
      <c r="CX637">
        <v>0</v>
      </c>
      <c r="CZ637">
        <v>0</v>
      </c>
      <c r="DB637">
        <v>0</v>
      </c>
      <c r="DD637">
        <v>0</v>
      </c>
      <c r="DF637">
        <v>0</v>
      </c>
      <c r="DK637">
        <v>0</v>
      </c>
      <c r="DM637">
        <v>0</v>
      </c>
      <c r="DX637">
        <v>0</v>
      </c>
      <c r="EC637" t="s">
        <v>261</v>
      </c>
      <c r="ED637" t="s">
        <v>354</v>
      </c>
      <c r="EE637" t="s">
        <v>355</v>
      </c>
      <c r="EG637">
        <v>435600</v>
      </c>
      <c r="EH637">
        <v>10</v>
      </c>
      <c r="EI637">
        <v>0</v>
      </c>
      <c r="EJ637">
        <v>0</v>
      </c>
      <c r="EK637">
        <v>0</v>
      </c>
      <c r="EL637">
        <v>0</v>
      </c>
      <c r="EU637" t="s">
        <v>264</v>
      </c>
      <c r="EV637" t="s">
        <v>1469</v>
      </c>
      <c r="EW637" t="s">
        <v>1470</v>
      </c>
      <c r="EX637" s="1">
        <v>40135</v>
      </c>
      <c r="EY637" t="s">
        <v>267</v>
      </c>
      <c r="EZ637" t="str">
        <f t="shared" ref="EZ637:EZ651" si="34">"FALSE"</f>
        <v>FALSE</v>
      </c>
      <c r="FA637">
        <v>2022</v>
      </c>
      <c r="FB637">
        <v>2020</v>
      </c>
      <c r="FC637">
        <v>1200</v>
      </c>
      <c r="FD637" t="s">
        <v>246</v>
      </c>
      <c r="FE637" t="s">
        <v>246</v>
      </c>
      <c r="FF637" t="s">
        <v>246</v>
      </c>
      <c r="FG637" t="s">
        <v>246</v>
      </c>
      <c r="FH637" t="s">
        <v>246</v>
      </c>
      <c r="FI637" t="s">
        <v>246</v>
      </c>
      <c r="FJ637" t="s">
        <v>246</v>
      </c>
      <c r="FK637" t="s">
        <v>246</v>
      </c>
      <c r="FL637" t="s">
        <v>246</v>
      </c>
      <c r="FM637" t="s">
        <v>246</v>
      </c>
      <c r="FN637" t="s">
        <v>246</v>
      </c>
      <c r="FO637" t="s">
        <v>246</v>
      </c>
      <c r="FP637" t="s">
        <v>246</v>
      </c>
      <c r="FQ637" s="2">
        <v>1160</v>
      </c>
      <c r="FR637" s="2">
        <v>0</v>
      </c>
      <c r="FS637" s="2">
        <v>0</v>
      </c>
      <c r="FT637">
        <v>0</v>
      </c>
      <c r="FU637" s="2">
        <v>7734</v>
      </c>
      <c r="FV637" s="2">
        <v>7734</v>
      </c>
      <c r="FW637" s="2">
        <v>0</v>
      </c>
      <c r="FX637">
        <v>0</v>
      </c>
      <c r="FY637" s="2">
        <v>0</v>
      </c>
      <c r="FZ637" s="2">
        <v>0</v>
      </c>
      <c r="GA637" s="2">
        <v>0</v>
      </c>
      <c r="GB637">
        <v>0</v>
      </c>
      <c r="GC637" s="2">
        <v>68.52</v>
      </c>
      <c r="GE637" s="2">
        <v>7734</v>
      </c>
      <c r="GH637" t="s">
        <v>386</v>
      </c>
      <c r="GI637" t="s">
        <v>387</v>
      </c>
      <c r="GK637" t="s">
        <v>388</v>
      </c>
      <c r="GL637" t="s">
        <v>388</v>
      </c>
      <c r="GM637" t="s">
        <v>389</v>
      </c>
      <c r="GR637" t="str">
        <f>""</f>
        <v/>
      </c>
      <c r="GS637" t="str">
        <f>""</f>
        <v/>
      </c>
      <c r="GT637" t="str">
        <f>""</f>
        <v/>
      </c>
      <c r="GU637" s="1">
        <v>41257</v>
      </c>
      <c r="GV637" s="1">
        <v>41264</v>
      </c>
      <c r="GW637" s="2">
        <v>4000</v>
      </c>
      <c r="GY637" t="s">
        <v>656</v>
      </c>
      <c r="GZ637" t="s">
        <v>4997</v>
      </c>
      <c r="HF637" t="str">
        <f>""</f>
        <v/>
      </c>
      <c r="HK637" t="str">
        <f>""</f>
        <v/>
      </c>
      <c r="HN637" t="s">
        <v>271</v>
      </c>
      <c r="HP637" t="str">
        <f>"2012.66441"</f>
        <v>2012.66441</v>
      </c>
      <c r="HQ637" t="str">
        <f>""</f>
        <v/>
      </c>
      <c r="HS637" s="1">
        <v>39184</v>
      </c>
      <c r="HT637" s="2">
        <v>340000</v>
      </c>
      <c r="HU637" t="s">
        <v>567</v>
      </c>
      <c r="HW637" s="2">
        <v>0</v>
      </c>
      <c r="IA637" t="str">
        <f>"6752.315"</f>
        <v>6752.315</v>
      </c>
      <c r="IB637" t="str">
        <f>""</f>
        <v/>
      </c>
      <c r="IC637" t="str">
        <f>HYPERLINK("https://web.datatree.com/?/property?propertyId=3941727")</f>
        <v>https://web.datatree.com/?/property?propertyId=3941727</v>
      </c>
    </row>
    <row r="638" spans="1:237" x14ac:dyDescent="0.25">
      <c r="A638" t="s">
        <v>6454</v>
      </c>
      <c r="D638" t="s">
        <v>6454</v>
      </c>
      <c r="E638" t="s">
        <v>588</v>
      </c>
      <c r="F638">
        <v>67</v>
      </c>
      <c r="O638" t="s">
        <v>6455</v>
      </c>
      <c r="P638" t="s">
        <v>6454</v>
      </c>
      <c r="Q638" t="s">
        <v>689</v>
      </c>
      <c r="T638" t="s">
        <v>242</v>
      </c>
      <c r="AE638" t="s">
        <v>243</v>
      </c>
      <c r="AH638" t="s">
        <v>244</v>
      </c>
      <c r="AK638" t="s">
        <v>245</v>
      </c>
      <c r="AM638">
        <v>2401</v>
      </c>
      <c r="AP638" t="s">
        <v>5149</v>
      </c>
      <c r="AQ638" t="s">
        <v>439</v>
      </c>
      <c r="AS638" t="s">
        <v>398</v>
      </c>
      <c r="AT638" t="s">
        <v>398</v>
      </c>
      <c r="AU638" t="s">
        <v>400</v>
      </c>
      <c r="AV638" t="str">
        <f>"89102-2087"</f>
        <v>89102-2087</v>
      </c>
      <c r="AW638" t="s">
        <v>2639</v>
      </c>
      <c r="AX638" t="s">
        <v>5150</v>
      </c>
      <c r="AY638" t="s">
        <v>5151</v>
      </c>
      <c r="AZ638" t="s">
        <v>254</v>
      </c>
      <c r="BA638" t="s">
        <v>6456</v>
      </c>
      <c r="BB638" t="str">
        <f>"317-17-077"</f>
        <v>317-17-077</v>
      </c>
      <c r="BC638" t="str">
        <f>"31717077"</f>
        <v>31717077</v>
      </c>
      <c r="BD638" t="str">
        <f>"R31717077"</f>
        <v>R31717077</v>
      </c>
      <c r="BE638">
        <v>4015</v>
      </c>
      <c r="BJ638" t="s">
        <v>309</v>
      </c>
      <c r="BK638" t="s">
        <v>310</v>
      </c>
      <c r="BL638">
        <v>29</v>
      </c>
      <c r="BN638">
        <v>35.52000555</v>
      </c>
      <c r="BO638">
        <v>-114.443580050028</v>
      </c>
      <c r="BP638" t="s">
        <v>584</v>
      </c>
      <c r="BQ638">
        <v>2</v>
      </c>
      <c r="BW638" t="s">
        <v>585</v>
      </c>
      <c r="BX638" t="s">
        <v>585</v>
      </c>
      <c r="CA638" t="str">
        <f>"101|1"</f>
        <v>101|1</v>
      </c>
      <c r="CC638">
        <v>0</v>
      </c>
      <c r="CD638">
        <v>0</v>
      </c>
      <c r="CE638">
        <v>0</v>
      </c>
      <c r="CF638">
        <v>0</v>
      </c>
      <c r="CI638">
        <v>0</v>
      </c>
      <c r="CJ638">
        <v>0</v>
      </c>
      <c r="CL638">
        <v>0</v>
      </c>
      <c r="CM638">
        <v>0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0</v>
      </c>
      <c r="CT638">
        <v>0</v>
      </c>
      <c r="CU638">
        <v>0</v>
      </c>
      <c r="CX638">
        <v>0</v>
      </c>
      <c r="CZ638">
        <v>0</v>
      </c>
      <c r="DB638">
        <v>0</v>
      </c>
      <c r="DD638">
        <v>0</v>
      </c>
      <c r="DF638">
        <v>0</v>
      </c>
      <c r="DK638">
        <v>0</v>
      </c>
      <c r="DM638">
        <v>0</v>
      </c>
      <c r="DX638">
        <v>0</v>
      </c>
      <c r="EC638" t="s">
        <v>261</v>
      </c>
      <c r="ED638" t="s">
        <v>262</v>
      </c>
      <c r="EE638" t="s">
        <v>263</v>
      </c>
      <c r="EG638">
        <v>435600</v>
      </c>
      <c r="EH638">
        <v>10</v>
      </c>
      <c r="EI638">
        <v>0</v>
      </c>
      <c r="EJ638">
        <v>0</v>
      </c>
      <c r="EK638">
        <v>0</v>
      </c>
      <c r="EL638">
        <v>0</v>
      </c>
      <c r="EU638" t="s">
        <v>264</v>
      </c>
      <c r="EV638" t="s">
        <v>538</v>
      </c>
      <c r="EW638" t="s">
        <v>539</v>
      </c>
      <c r="EX638" s="1">
        <v>40135</v>
      </c>
      <c r="EY638" t="s">
        <v>267</v>
      </c>
      <c r="EZ638" t="str">
        <f t="shared" si="34"/>
        <v>FALSE</v>
      </c>
      <c r="FA638">
        <v>2022</v>
      </c>
      <c r="FB638">
        <v>2020</v>
      </c>
      <c r="FC638">
        <v>400</v>
      </c>
      <c r="FD638" t="s">
        <v>246</v>
      </c>
      <c r="FE638" t="s">
        <v>246</v>
      </c>
      <c r="FF638" t="s">
        <v>246</v>
      </c>
      <c r="FG638" t="s">
        <v>246</v>
      </c>
      <c r="FH638" t="s">
        <v>246</v>
      </c>
      <c r="FI638" t="s">
        <v>246</v>
      </c>
      <c r="FJ638" t="s">
        <v>246</v>
      </c>
      <c r="FK638" t="s">
        <v>246</v>
      </c>
      <c r="FL638" t="s">
        <v>246</v>
      </c>
      <c r="FM638" t="s">
        <v>246</v>
      </c>
      <c r="FN638" t="s">
        <v>246</v>
      </c>
      <c r="FO638" t="s">
        <v>246</v>
      </c>
      <c r="FP638" t="s">
        <v>246</v>
      </c>
      <c r="FQ638" s="2">
        <v>1281</v>
      </c>
      <c r="FR638" s="2">
        <v>0</v>
      </c>
      <c r="FS638" s="2">
        <v>0</v>
      </c>
      <c r="FT638">
        <v>0</v>
      </c>
      <c r="FU638" s="2">
        <v>8542</v>
      </c>
      <c r="FV638" s="2">
        <v>8542</v>
      </c>
      <c r="FW638" s="2">
        <v>0</v>
      </c>
      <c r="FX638">
        <v>0</v>
      </c>
      <c r="FY638" s="2">
        <v>0</v>
      </c>
      <c r="FZ638" s="2">
        <v>0</v>
      </c>
      <c r="GA638" s="2">
        <v>0</v>
      </c>
      <c r="GB638">
        <v>0</v>
      </c>
      <c r="GC638" s="2">
        <v>101.64</v>
      </c>
      <c r="GE638" s="2">
        <v>8542</v>
      </c>
      <c r="GH638" t="s">
        <v>315</v>
      </c>
      <c r="GK638" t="s">
        <v>316</v>
      </c>
      <c r="GL638" t="s">
        <v>317</v>
      </c>
      <c r="GM638" t="s">
        <v>318</v>
      </c>
      <c r="GN638" s="1">
        <v>42686</v>
      </c>
      <c r="GO638" s="1">
        <v>42688</v>
      </c>
      <c r="GQ638" t="s">
        <v>270</v>
      </c>
      <c r="GR638" t="str">
        <f>""</f>
        <v/>
      </c>
      <c r="GS638" t="str">
        <f>"2016.51508"</f>
        <v>2016.51508</v>
      </c>
      <c r="GT638" t="str">
        <f>""</f>
        <v/>
      </c>
      <c r="GU638" s="1">
        <v>38435</v>
      </c>
      <c r="GV638" s="1">
        <v>38442</v>
      </c>
      <c r="GW638" s="2">
        <v>45000</v>
      </c>
      <c r="GX638" t="s">
        <v>566</v>
      </c>
      <c r="GY638" t="s">
        <v>567</v>
      </c>
      <c r="GZ638" t="s">
        <v>6457</v>
      </c>
      <c r="HF638" t="str">
        <f>"                    "</f>
        <v xml:space="preserve">                    </v>
      </c>
      <c r="HK638" t="str">
        <f>"                    "</f>
        <v xml:space="preserve">                    </v>
      </c>
      <c r="HM638" t="s">
        <v>642</v>
      </c>
      <c r="HN638" t="s">
        <v>271</v>
      </c>
      <c r="HP638" t="str">
        <f>"5514.627"</f>
        <v>5514.627</v>
      </c>
      <c r="HQ638" t="str">
        <f>""</f>
        <v/>
      </c>
      <c r="IA638" t="str">
        <f>""</f>
        <v/>
      </c>
      <c r="IB638" t="str">
        <f>""</f>
        <v/>
      </c>
      <c r="IC638" t="str">
        <f>HYPERLINK("https://web.datatree.com/?/property?propertyId=4006834")</f>
        <v>https://web.datatree.com/?/property?propertyId=4006834</v>
      </c>
    </row>
    <row r="639" spans="1:237" x14ac:dyDescent="0.25">
      <c r="A639" t="s">
        <v>5024</v>
      </c>
      <c r="D639" t="s">
        <v>5024</v>
      </c>
      <c r="E639" t="s">
        <v>273</v>
      </c>
      <c r="F639">
        <v>17</v>
      </c>
      <c r="O639" t="s">
        <v>5024</v>
      </c>
      <c r="P639" t="s">
        <v>5024</v>
      </c>
      <c r="R639" t="s">
        <v>274</v>
      </c>
      <c r="T639" t="s">
        <v>242</v>
      </c>
      <c r="AE639" t="s">
        <v>243</v>
      </c>
      <c r="AH639" t="s">
        <v>244</v>
      </c>
      <c r="AK639" t="s">
        <v>245</v>
      </c>
      <c r="AP639" t="s">
        <v>2825</v>
      </c>
      <c r="AS639" t="s">
        <v>2826</v>
      </c>
      <c r="AT639" t="s">
        <v>2826</v>
      </c>
      <c r="AU639" t="s">
        <v>461</v>
      </c>
      <c r="AV639" t="str">
        <f>"98620"</f>
        <v>98620</v>
      </c>
      <c r="AW639" t="s">
        <v>580</v>
      </c>
      <c r="AX639" t="s">
        <v>2827</v>
      </c>
      <c r="AY639" t="s">
        <v>2828</v>
      </c>
      <c r="AZ639" t="s">
        <v>254</v>
      </c>
      <c r="BA639" t="s">
        <v>6458</v>
      </c>
      <c r="BB639" t="str">
        <f>"327-08-007"</f>
        <v>327-08-007</v>
      </c>
      <c r="BC639" t="str">
        <f>"32708007"</f>
        <v>32708007</v>
      </c>
      <c r="BD639" t="str">
        <f>"R32708007"</f>
        <v>R32708007</v>
      </c>
      <c r="BE639">
        <v>4015</v>
      </c>
      <c r="BJ639" t="s">
        <v>498</v>
      </c>
      <c r="BK639" t="s">
        <v>559</v>
      </c>
      <c r="BL639">
        <v>5</v>
      </c>
      <c r="BN639">
        <v>35.672239209184902</v>
      </c>
      <c r="BO639">
        <v>-114.221958372009</v>
      </c>
      <c r="BP639" t="s">
        <v>6459</v>
      </c>
      <c r="CA639" t="str">
        <f>""</f>
        <v/>
      </c>
      <c r="CC639">
        <v>0</v>
      </c>
      <c r="CD639">
        <v>0</v>
      </c>
      <c r="CE639">
        <v>0</v>
      </c>
      <c r="CF639">
        <v>0</v>
      </c>
      <c r="CI639">
        <v>0</v>
      </c>
      <c r="CJ639">
        <v>0</v>
      </c>
      <c r="CL639">
        <v>0</v>
      </c>
      <c r="CM639">
        <v>0</v>
      </c>
      <c r="CN639">
        <v>0</v>
      </c>
      <c r="CO639">
        <v>0</v>
      </c>
      <c r="CP639">
        <v>0</v>
      </c>
      <c r="CQ639">
        <v>0</v>
      </c>
      <c r="CR639">
        <v>0</v>
      </c>
      <c r="CS639">
        <v>0</v>
      </c>
      <c r="CT639">
        <v>0</v>
      </c>
      <c r="CU639">
        <v>0</v>
      </c>
      <c r="CX639">
        <v>0</v>
      </c>
      <c r="CZ639">
        <v>0</v>
      </c>
      <c r="DB639">
        <v>0</v>
      </c>
      <c r="DD639">
        <v>0</v>
      </c>
      <c r="DF639">
        <v>0</v>
      </c>
      <c r="DK639">
        <v>0</v>
      </c>
      <c r="DM639">
        <v>0</v>
      </c>
      <c r="DX639">
        <v>0</v>
      </c>
      <c r="EC639" t="s">
        <v>261</v>
      </c>
      <c r="ED639" t="s">
        <v>354</v>
      </c>
      <c r="EE639" t="s">
        <v>355</v>
      </c>
      <c r="EG639">
        <v>435600</v>
      </c>
      <c r="EH639">
        <v>10</v>
      </c>
      <c r="EI639">
        <v>0</v>
      </c>
      <c r="EJ639">
        <v>0</v>
      </c>
      <c r="EK639">
        <v>0</v>
      </c>
      <c r="EL639">
        <v>0</v>
      </c>
      <c r="EU639" t="s">
        <v>264</v>
      </c>
      <c r="EV639" t="s">
        <v>6460</v>
      </c>
      <c r="EW639" t="s">
        <v>6461</v>
      </c>
      <c r="EX639" s="1">
        <v>40135</v>
      </c>
      <c r="EY639" t="s">
        <v>267</v>
      </c>
      <c r="EZ639" t="str">
        <f t="shared" si="34"/>
        <v>FALSE</v>
      </c>
      <c r="FA639">
        <v>2022</v>
      </c>
      <c r="FB639">
        <v>2020</v>
      </c>
      <c r="FC639">
        <v>1110</v>
      </c>
      <c r="FD639" t="s">
        <v>246</v>
      </c>
      <c r="FE639" t="s">
        <v>246</v>
      </c>
      <c r="FF639" t="s">
        <v>246</v>
      </c>
      <c r="FG639" t="s">
        <v>246</v>
      </c>
      <c r="FH639" t="s">
        <v>246</v>
      </c>
      <c r="FI639" t="s">
        <v>246</v>
      </c>
      <c r="FJ639" t="s">
        <v>246</v>
      </c>
      <c r="FK639" t="s">
        <v>246</v>
      </c>
      <c r="FL639" t="s">
        <v>246</v>
      </c>
      <c r="FM639" t="s">
        <v>246</v>
      </c>
      <c r="FN639" t="s">
        <v>246</v>
      </c>
      <c r="FO639" t="s">
        <v>246</v>
      </c>
      <c r="FP639" t="s">
        <v>246</v>
      </c>
      <c r="FQ639" s="2">
        <v>1361</v>
      </c>
      <c r="FR639" s="2">
        <v>0</v>
      </c>
      <c r="FS639" s="2">
        <v>0</v>
      </c>
      <c r="FT639">
        <v>0</v>
      </c>
      <c r="FU639" s="2">
        <v>9076</v>
      </c>
      <c r="FV639" s="2">
        <v>9076</v>
      </c>
      <c r="FW639" s="2">
        <v>0</v>
      </c>
      <c r="FX639">
        <v>0</v>
      </c>
      <c r="FY639" s="2">
        <v>0</v>
      </c>
      <c r="FZ639" s="2">
        <v>0</v>
      </c>
      <c r="GA639" s="2">
        <v>0</v>
      </c>
      <c r="GB639">
        <v>0</v>
      </c>
      <c r="GC639" s="2">
        <v>261.83999999999997</v>
      </c>
      <c r="GE639" s="2">
        <v>9076</v>
      </c>
      <c r="GH639" t="s">
        <v>315</v>
      </c>
      <c r="GK639" t="s">
        <v>316</v>
      </c>
      <c r="GL639" t="s">
        <v>317</v>
      </c>
      <c r="GM639" t="s">
        <v>318</v>
      </c>
      <c r="GR639" t="str">
        <f>""</f>
        <v/>
      </c>
      <c r="GS639" t="str">
        <f>""</f>
        <v/>
      </c>
      <c r="GT639" t="str">
        <f>""</f>
        <v/>
      </c>
      <c r="GU639" s="1">
        <v>42600</v>
      </c>
      <c r="GV639" s="1">
        <v>42607</v>
      </c>
      <c r="GW639" s="2">
        <v>8000</v>
      </c>
      <c r="GY639" t="s">
        <v>270</v>
      </c>
      <c r="GZ639" t="s">
        <v>6462</v>
      </c>
      <c r="HB639" s="2">
        <v>5500</v>
      </c>
      <c r="HC639" t="s">
        <v>6463</v>
      </c>
      <c r="HF639" t="str">
        <f>"2016.38315"</f>
        <v>2016.38315</v>
      </c>
      <c r="HK639" t="str">
        <f>""</f>
        <v/>
      </c>
      <c r="HL639" t="s">
        <v>6464</v>
      </c>
      <c r="HM639" t="s">
        <v>1945</v>
      </c>
      <c r="HN639" t="s">
        <v>271</v>
      </c>
      <c r="HP639" t="str">
        <f>"2016.38314"</f>
        <v>2016.38314</v>
      </c>
      <c r="HQ639" t="str">
        <f>""</f>
        <v/>
      </c>
      <c r="IA639" t="str">
        <f>""</f>
        <v/>
      </c>
      <c r="IB639" t="str">
        <f>""</f>
        <v/>
      </c>
      <c r="IC639" t="str">
        <f>HYPERLINK("https://web.datatree.com/?/property?propertyId=3943139")</f>
        <v>https://web.datatree.com/?/property?propertyId=3943139</v>
      </c>
    </row>
    <row r="640" spans="1:237" x14ac:dyDescent="0.25">
      <c r="A640" t="s">
        <v>6465</v>
      </c>
      <c r="D640" t="s">
        <v>6465</v>
      </c>
      <c r="E640" t="s">
        <v>273</v>
      </c>
      <c r="F640">
        <v>3</v>
      </c>
      <c r="O640" t="s">
        <v>6465</v>
      </c>
      <c r="P640" t="s">
        <v>6465</v>
      </c>
      <c r="T640" t="s">
        <v>242</v>
      </c>
      <c r="AE640" t="s">
        <v>243</v>
      </c>
      <c r="AH640" t="s">
        <v>244</v>
      </c>
      <c r="AK640" t="s">
        <v>245</v>
      </c>
      <c r="AM640">
        <v>1042</v>
      </c>
      <c r="AP640" t="s">
        <v>1050</v>
      </c>
      <c r="AQ640" t="s">
        <v>491</v>
      </c>
      <c r="AR640">
        <v>509</v>
      </c>
      <c r="AS640" t="s">
        <v>1051</v>
      </c>
      <c r="AU640" t="s">
        <v>243</v>
      </c>
      <c r="AV640" t="str">
        <f>"86301-1673"</f>
        <v>86301-1673</v>
      </c>
      <c r="AW640" t="s">
        <v>251</v>
      </c>
      <c r="AX640" t="s">
        <v>6466</v>
      </c>
      <c r="AY640" t="s">
        <v>6467</v>
      </c>
      <c r="AZ640" t="s">
        <v>254</v>
      </c>
      <c r="BA640" t="s">
        <v>1164</v>
      </c>
      <c r="BB640" t="str">
        <f>"402-37-006"</f>
        <v>402-37-006</v>
      </c>
      <c r="BC640" t="str">
        <f>"40237006"</f>
        <v>40237006</v>
      </c>
      <c r="BD640" t="str">
        <f>"R40237006"</f>
        <v>R40237006</v>
      </c>
      <c r="BE640">
        <v>4015</v>
      </c>
      <c r="BJ640" t="s">
        <v>1008</v>
      </c>
      <c r="BK640" t="s">
        <v>548</v>
      </c>
      <c r="BL640">
        <v>16</v>
      </c>
      <c r="BN640">
        <v>36.873197406338598</v>
      </c>
      <c r="BO640">
        <v>-113.92319288737799</v>
      </c>
      <c r="BW640" t="s">
        <v>4520</v>
      </c>
      <c r="BX640" t="s">
        <v>4520</v>
      </c>
      <c r="CA640" t="str">
        <f>""</f>
        <v/>
      </c>
      <c r="CC640">
        <v>0</v>
      </c>
      <c r="CD640">
        <v>0</v>
      </c>
      <c r="CE640">
        <v>0</v>
      </c>
      <c r="CF640">
        <v>0</v>
      </c>
      <c r="CI640">
        <v>0</v>
      </c>
      <c r="CJ640">
        <v>0</v>
      </c>
      <c r="CL640">
        <v>0</v>
      </c>
      <c r="CM640">
        <v>0</v>
      </c>
      <c r="CN640">
        <v>0</v>
      </c>
      <c r="CO640">
        <v>0</v>
      </c>
      <c r="CP640">
        <v>0</v>
      </c>
      <c r="CQ640">
        <v>0</v>
      </c>
      <c r="CR640">
        <v>0</v>
      </c>
      <c r="CS640">
        <v>0</v>
      </c>
      <c r="CT640">
        <v>0</v>
      </c>
      <c r="CU640">
        <v>0</v>
      </c>
      <c r="CX640">
        <v>0</v>
      </c>
      <c r="CZ640">
        <v>0</v>
      </c>
      <c r="DB640">
        <v>0</v>
      </c>
      <c r="DD640">
        <v>0</v>
      </c>
      <c r="DF640">
        <v>0</v>
      </c>
      <c r="DK640">
        <v>0</v>
      </c>
      <c r="DM640">
        <v>0</v>
      </c>
      <c r="DX640">
        <v>0</v>
      </c>
      <c r="EC640" t="s">
        <v>261</v>
      </c>
      <c r="ED640" t="s">
        <v>354</v>
      </c>
      <c r="EE640" t="s">
        <v>355</v>
      </c>
      <c r="EG640">
        <v>435600</v>
      </c>
      <c r="EH640">
        <v>10</v>
      </c>
      <c r="EI640">
        <v>0</v>
      </c>
      <c r="EJ640">
        <v>0</v>
      </c>
      <c r="EK640">
        <v>0</v>
      </c>
      <c r="EL640">
        <v>0</v>
      </c>
      <c r="EU640" t="s">
        <v>264</v>
      </c>
      <c r="EV640" t="s">
        <v>4521</v>
      </c>
      <c r="EW640" t="s">
        <v>4522</v>
      </c>
      <c r="EX640" s="1">
        <v>40135</v>
      </c>
      <c r="EY640" t="s">
        <v>267</v>
      </c>
      <c r="EZ640" t="str">
        <f t="shared" si="34"/>
        <v>FALSE</v>
      </c>
      <c r="FA640">
        <v>2022</v>
      </c>
      <c r="FB640">
        <v>2020</v>
      </c>
      <c r="FC640">
        <v>900</v>
      </c>
      <c r="FD640" t="s">
        <v>246</v>
      </c>
      <c r="FE640" t="s">
        <v>246</v>
      </c>
      <c r="FF640" t="s">
        <v>246</v>
      </c>
      <c r="FG640" t="s">
        <v>246</v>
      </c>
      <c r="FH640" t="s">
        <v>246</v>
      </c>
      <c r="FI640" t="s">
        <v>246</v>
      </c>
      <c r="FJ640" t="s">
        <v>246</v>
      </c>
      <c r="FK640" t="s">
        <v>246</v>
      </c>
      <c r="FL640" t="s">
        <v>246</v>
      </c>
      <c r="FM640" t="s">
        <v>246</v>
      </c>
      <c r="FN640" t="s">
        <v>246</v>
      </c>
      <c r="FO640" t="s">
        <v>246</v>
      </c>
      <c r="FP640" t="s">
        <v>246</v>
      </c>
      <c r="FQ640" s="2">
        <v>3248</v>
      </c>
      <c r="FR640" s="2">
        <v>0</v>
      </c>
      <c r="FS640" s="2">
        <v>0</v>
      </c>
      <c r="FT640">
        <v>0</v>
      </c>
      <c r="FU640" s="2">
        <v>21655</v>
      </c>
      <c r="FV640" s="2">
        <v>21655</v>
      </c>
      <c r="FW640" s="2">
        <v>0</v>
      </c>
      <c r="FX640">
        <v>0</v>
      </c>
      <c r="FY640" s="2">
        <v>0</v>
      </c>
      <c r="FZ640" s="2">
        <v>0</v>
      </c>
      <c r="GA640" s="2">
        <v>0</v>
      </c>
      <c r="GB640">
        <v>0</v>
      </c>
      <c r="GC640" s="2">
        <v>282.8</v>
      </c>
      <c r="GE640" s="2">
        <v>21655</v>
      </c>
      <c r="GH640" t="s">
        <v>776</v>
      </c>
      <c r="GK640" t="s">
        <v>777</v>
      </c>
      <c r="GL640" t="s">
        <v>778</v>
      </c>
      <c r="GM640" t="s">
        <v>778</v>
      </c>
      <c r="GN640" s="1">
        <v>43068</v>
      </c>
      <c r="GO640" s="1">
        <v>43091</v>
      </c>
      <c r="GQ640" t="s">
        <v>270</v>
      </c>
      <c r="GR640" t="str">
        <f>""</f>
        <v/>
      </c>
      <c r="GS640" t="str">
        <f>"2017.62006"</f>
        <v>2017.62006</v>
      </c>
      <c r="GT640" t="str">
        <f>""</f>
        <v/>
      </c>
      <c r="HF640" t="str">
        <f>""</f>
        <v/>
      </c>
      <c r="HK640" t="str">
        <f>""</f>
        <v/>
      </c>
      <c r="HN640" t="s">
        <v>271</v>
      </c>
      <c r="HP640" t="str">
        <f>""</f>
        <v/>
      </c>
      <c r="HQ640" t="str">
        <f>""</f>
        <v/>
      </c>
      <c r="IA640" t="str">
        <f>""</f>
        <v/>
      </c>
      <c r="IB640" t="str">
        <f>""</f>
        <v/>
      </c>
      <c r="IC640" t="str">
        <f>HYPERLINK("https://web.datatree.com/?/property?propertyId=3945223")</f>
        <v>https://web.datatree.com/?/property?propertyId=3945223</v>
      </c>
    </row>
    <row r="641" spans="1:237" x14ac:dyDescent="0.25">
      <c r="A641" t="s">
        <v>6468</v>
      </c>
      <c r="B641" t="s">
        <v>2699</v>
      </c>
      <c r="C641" t="s">
        <v>2699</v>
      </c>
      <c r="D641" t="s">
        <v>6469</v>
      </c>
      <c r="E641" t="s">
        <v>240</v>
      </c>
      <c r="F641">
        <v>2</v>
      </c>
      <c r="O641" t="s">
        <v>6470</v>
      </c>
      <c r="P641" t="s">
        <v>6468</v>
      </c>
      <c r="T641" t="s">
        <v>242</v>
      </c>
      <c r="AE641" t="s">
        <v>243</v>
      </c>
      <c r="AH641" t="s">
        <v>244</v>
      </c>
      <c r="AK641" t="s">
        <v>245</v>
      </c>
      <c r="AL641" t="s">
        <v>246</v>
      </c>
      <c r="AM641">
        <v>3030</v>
      </c>
      <c r="AP641" t="s">
        <v>6471</v>
      </c>
      <c r="AQ641" t="s">
        <v>375</v>
      </c>
      <c r="AR641">
        <v>1300</v>
      </c>
      <c r="AS641" t="s">
        <v>591</v>
      </c>
      <c r="AT641" t="s">
        <v>591</v>
      </c>
      <c r="AU641" t="s">
        <v>243</v>
      </c>
      <c r="AV641" t="str">
        <f>"85012-3099"</f>
        <v>85012-3099</v>
      </c>
      <c r="AW641" t="s">
        <v>6472</v>
      </c>
      <c r="AX641" t="s">
        <v>6473</v>
      </c>
      <c r="AY641" t="s">
        <v>6474</v>
      </c>
      <c r="AZ641" t="s">
        <v>254</v>
      </c>
      <c r="BA641" t="s">
        <v>6475</v>
      </c>
      <c r="BB641" t="str">
        <f>"102-40-020"</f>
        <v>102-40-020</v>
      </c>
      <c r="BC641" t="str">
        <f>"10240020"</f>
        <v>10240020</v>
      </c>
      <c r="BD641" t="str">
        <f>"R10240020"</f>
        <v>R10240020</v>
      </c>
      <c r="BE641">
        <v>4015</v>
      </c>
      <c r="BI641" t="s">
        <v>256</v>
      </c>
      <c r="BJ641" t="s">
        <v>424</v>
      </c>
      <c r="BK641" t="s">
        <v>258</v>
      </c>
      <c r="BL641">
        <v>25</v>
      </c>
      <c r="BN641">
        <v>34.614424843094298</v>
      </c>
      <c r="BO641">
        <v>-113.46896644515699</v>
      </c>
      <c r="BP641" t="s">
        <v>425</v>
      </c>
      <c r="BW641" t="s">
        <v>426</v>
      </c>
      <c r="BX641" t="s">
        <v>426</v>
      </c>
      <c r="CA641" t="str">
        <f>"148"</f>
        <v>148</v>
      </c>
      <c r="CC641">
        <v>0</v>
      </c>
      <c r="CD641">
        <v>0</v>
      </c>
      <c r="CE641">
        <v>0</v>
      </c>
      <c r="CF641">
        <v>0</v>
      </c>
      <c r="CI641">
        <v>0</v>
      </c>
      <c r="CJ641">
        <v>0</v>
      </c>
      <c r="CL641">
        <v>0</v>
      </c>
      <c r="CM641">
        <v>0</v>
      </c>
      <c r="CN641">
        <v>0</v>
      </c>
      <c r="CO641">
        <v>0</v>
      </c>
      <c r="CP641">
        <v>0</v>
      </c>
      <c r="CQ641">
        <v>0</v>
      </c>
      <c r="CR641">
        <v>0</v>
      </c>
      <c r="CS641">
        <v>0</v>
      </c>
      <c r="CT641">
        <v>0</v>
      </c>
      <c r="CU641">
        <v>0</v>
      </c>
      <c r="CX641">
        <v>0</v>
      </c>
      <c r="CZ641">
        <v>0</v>
      </c>
      <c r="DB641">
        <v>0</v>
      </c>
      <c r="DD641">
        <v>0</v>
      </c>
      <c r="DF641">
        <v>0</v>
      </c>
      <c r="DK641">
        <v>0</v>
      </c>
      <c r="DM641">
        <v>0</v>
      </c>
      <c r="DX641">
        <v>0</v>
      </c>
      <c r="EC641" t="s">
        <v>261</v>
      </c>
      <c r="ED641" t="s">
        <v>262</v>
      </c>
      <c r="EE641" t="s">
        <v>263</v>
      </c>
      <c r="EG641">
        <v>435600</v>
      </c>
      <c r="EH641">
        <v>10</v>
      </c>
      <c r="EI641">
        <v>0</v>
      </c>
      <c r="EJ641">
        <v>0</v>
      </c>
      <c r="EK641">
        <v>0</v>
      </c>
      <c r="EL641">
        <v>0</v>
      </c>
      <c r="EU641" t="s">
        <v>264</v>
      </c>
      <c r="EV641" t="s">
        <v>427</v>
      </c>
      <c r="EW641" t="s">
        <v>428</v>
      </c>
      <c r="EX641" s="1">
        <v>40135</v>
      </c>
      <c r="EY641" t="s">
        <v>267</v>
      </c>
      <c r="EZ641" t="str">
        <f t="shared" si="34"/>
        <v>FALSE</v>
      </c>
      <c r="FA641">
        <v>2022</v>
      </c>
      <c r="FB641">
        <v>2020</v>
      </c>
      <c r="FC641">
        <v>600</v>
      </c>
      <c r="FD641" t="s">
        <v>246</v>
      </c>
      <c r="FE641" t="s">
        <v>246</v>
      </c>
      <c r="FF641" t="s">
        <v>246</v>
      </c>
      <c r="FG641" t="s">
        <v>246</v>
      </c>
      <c r="FH641" t="s">
        <v>246</v>
      </c>
      <c r="FI641" t="s">
        <v>246</v>
      </c>
      <c r="FJ641" t="s">
        <v>246</v>
      </c>
      <c r="FK641" t="s">
        <v>246</v>
      </c>
      <c r="FL641" t="s">
        <v>246</v>
      </c>
      <c r="FM641" t="s">
        <v>246</v>
      </c>
      <c r="FN641" t="s">
        <v>246</v>
      </c>
      <c r="FO641" t="s">
        <v>246</v>
      </c>
      <c r="FP641" t="s">
        <v>246</v>
      </c>
      <c r="FQ641" s="2">
        <v>509</v>
      </c>
      <c r="FR641" s="2">
        <v>0</v>
      </c>
      <c r="FS641" s="2">
        <v>0</v>
      </c>
      <c r="FT641">
        <v>0</v>
      </c>
      <c r="FU641" s="2">
        <v>3391</v>
      </c>
      <c r="FV641" s="2">
        <v>3391</v>
      </c>
      <c r="FW641" s="2">
        <v>0</v>
      </c>
      <c r="FX641">
        <v>0</v>
      </c>
      <c r="FY641" s="2">
        <v>0</v>
      </c>
      <c r="FZ641" s="2">
        <v>0</v>
      </c>
      <c r="GA641" s="2">
        <v>0</v>
      </c>
      <c r="GB641">
        <v>0</v>
      </c>
      <c r="GC641" s="2">
        <v>31.56</v>
      </c>
      <c r="GE641" s="2">
        <v>3391</v>
      </c>
      <c r="GH641" t="s">
        <v>289</v>
      </c>
      <c r="GK641" t="s">
        <v>290</v>
      </c>
      <c r="GL641" t="s">
        <v>290</v>
      </c>
      <c r="GN641" s="1">
        <v>38891</v>
      </c>
      <c r="GO641" s="1">
        <v>38904</v>
      </c>
      <c r="GP641" s="2">
        <v>0</v>
      </c>
      <c r="GQ641" t="s">
        <v>319</v>
      </c>
      <c r="GR641" t="str">
        <f>"                    "</f>
        <v xml:space="preserve">                    </v>
      </c>
      <c r="GS641" t="str">
        <f>"6347.916"</f>
        <v>6347.916</v>
      </c>
      <c r="GT641" t="str">
        <f>""</f>
        <v/>
      </c>
      <c r="HF641" t="str">
        <f>""</f>
        <v/>
      </c>
      <c r="HK641" t="str">
        <f>""</f>
        <v/>
      </c>
      <c r="HN641" t="s">
        <v>271</v>
      </c>
      <c r="HP641" t="str">
        <f>""</f>
        <v/>
      </c>
      <c r="HQ641" t="str">
        <f>""</f>
        <v/>
      </c>
      <c r="IA641" t="str">
        <f>""</f>
        <v/>
      </c>
      <c r="IB641" t="str">
        <f>""</f>
        <v/>
      </c>
      <c r="IC641" t="str">
        <f>HYPERLINK("https://web.datatree.com/?/property?propertyId=4009993")</f>
        <v>https://web.datatree.com/?/property?propertyId=4009993</v>
      </c>
    </row>
    <row r="642" spans="1:237" x14ac:dyDescent="0.25">
      <c r="A642" t="s">
        <v>6476</v>
      </c>
      <c r="D642" t="s">
        <v>6476</v>
      </c>
      <c r="E642" t="s">
        <v>273</v>
      </c>
      <c r="F642">
        <v>1</v>
      </c>
      <c r="O642" t="s">
        <v>6476</v>
      </c>
      <c r="P642" t="s">
        <v>6476</v>
      </c>
      <c r="R642" t="s">
        <v>274</v>
      </c>
      <c r="T642" t="s">
        <v>242</v>
      </c>
      <c r="AE642" t="s">
        <v>243</v>
      </c>
      <c r="AH642" t="s">
        <v>244</v>
      </c>
      <c r="AK642" t="s">
        <v>245</v>
      </c>
      <c r="AL642" t="s">
        <v>396</v>
      </c>
      <c r="AM642">
        <v>2319</v>
      </c>
      <c r="AP642" t="s">
        <v>6477</v>
      </c>
      <c r="AQ642" t="s">
        <v>302</v>
      </c>
      <c r="AS642" t="s">
        <v>4889</v>
      </c>
      <c r="AT642" t="s">
        <v>4889</v>
      </c>
      <c r="AU642" t="s">
        <v>243</v>
      </c>
      <c r="AV642" t="str">
        <f>"85282-6016"</f>
        <v>85282-6016</v>
      </c>
      <c r="AW642" t="s">
        <v>3926</v>
      </c>
      <c r="AX642" t="s">
        <v>6478</v>
      </c>
      <c r="AY642" t="s">
        <v>6479</v>
      </c>
      <c r="AZ642" t="s">
        <v>254</v>
      </c>
      <c r="BA642" t="s">
        <v>6480</v>
      </c>
      <c r="BB642" t="str">
        <f>"351-21-069"</f>
        <v>351-21-069</v>
      </c>
      <c r="BC642" t="str">
        <f>"35121069"</f>
        <v>35121069</v>
      </c>
      <c r="BD642" t="str">
        <f>"R35121069"</f>
        <v>R35121069</v>
      </c>
      <c r="BE642">
        <v>4015</v>
      </c>
      <c r="BJ642" t="s">
        <v>333</v>
      </c>
      <c r="BK642" t="s">
        <v>310</v>
      </c>
      <c r="BL642">
        <v>33</v>
      </c>
      <c r="BN642">
        <v>35.423779443178802</v>
      </c>
      <c r="BO642">
        <v>-114.418465832869</v>
      </c>
      <c r="BP642" t="s">
        <v>1042</v>
      </c>
      <c r="BQ642">
        <v>4</v>
      </c>
      <c r="BW642" t="s">
        <v>1043</v>
      </c>
      <c r="BX642" t="s">
        <v>1043</v>
      </c>
      <c r="CA642" t="str">
        <f>"67|78"</f>
        <v>67|78</v>
      </c>
      <c r="CC642">
        <v>0</v>
      </c>
      <c r="CD642">
        <v>0</v>
      </c>
      <c r="CE642">
        <v>0</v>
      </c>
      <c r="CF642">
        <v>0</v>
      </c>
      <c r="CI642">
        <v>0</v>
      </c>
      <c r="CJ642">
        <v>0</v>
      </c>
      <c r="CL642">
        <v>0</v>
      </c>
      <c r="CM642">
        <v>0</v>
      </c>
      <c r="CN642">
        <v>0</v>
      </c>
      <c r="CO642">
        <v>0</v>
      </c>
      <c r="CP642">
        <v>0</v>
      </c>
      <c r="CQ642">
        <v>0</v>
      </c>
      <c r="CR642">
        <v>0</v>
      </c>
      <c r="CS642">
        <v>0</v>
      </c>
      <c r="CT642">
        <v>0</v>
      </c>
      <c r="CU642">
        <v>0</v>
      </c>
      <c r="CX642">
        <v>0</v>
      </c>
      <c r="CZ642">
        <v>0</v>
      </c>
      <c r="DB642">
        <v>0</v>
      </c>
      <c r="DD642">
        <v>0</v>
      </c>
      <c r="DF642">
        <v>0</v>
      </c>
      <c r="DK642">
        <v>0</v>
      </c>
      <c r="DM642">
        <v>0</v>
      </c>
      <c r="DX642">
        <v>0</v>
      </c>
      <c r="EC642" t="s">
        <v>336</v>
      </c>
      <c r="ED642" t="s">
        <v>337</v>
      </c>
      <c r="EE642" t="s">
        <v>338</v>
      </c>
      <c r="EG642">
        <v>435600</v>
      </c>
      <c r="EH642">
        <v>10</v>
      </c>
      <c r="EI642">
        <v>0</v>
      </c>
      <c r="EJ642">
        <v>0</v>
      </c>
      <c r="EK642">
        <v>0</v>
      </c>
      <c r="EL642">
        <v>0</v>
      </c>
      <c r="EU642" t="s">
        <v>264</v>
      </c>
      <c r="EV642" t="s">
        <v>339</v>
      </c>
      <c r="EW642" t="s">
        <v>340</v>
      </c>
      <c r="EX642" s="1">
        <v>40135</v>
      </c>
      <c r="EY642" t="s">
        <v>267</v>
      </c>
      <c r="EZ642" t="str">
        <f t="shared" si="34"/>
        <v>FALSE</v>
      </c>
      <c r="FA642">
        <v>2022</v>
      </c>
      <c r="FB642">
        <v>2020</v>
      </c>
      <c r="FC642">
        <v>400</v>
      </c>
      <c r="FD642" t="s">
        <v>246</v>
      </c>
      <c r="FE642" t="s">
        <v>246</v>
      </c>
      <c r="FF642" t="s">
        <v>246</v>
      </c>
      <c r="FG642" t="s">
        <v>246</v>
      </c>
      <c r="FH642" t="s">
        <v>246</v>
      </c>
      <c r="FI642" t="s">
        <v>246</v>
      </c>
      <c r="FJ642" t="s">
        <v>246</v>
      </c>
      <c r="FK642" t="s">
        <v>246</v>
      </c>
      <c r="FL642" t="s">
        <v>246</v>
      </c>
      <c r="FM642" t="s">
        <v>246</v>
      </c>
      <c r="FN642" t="s">
        <v>246</v>
      </c>
      <c r="FO642" t="s">
        <v>246</v>
      </c>
      <c r="FP642" t="s">
        <v>246</v>
      </c>
      <c r="FQ642" s="2">
        <v>764</v>
      </c>
      <c r="FR642" s="2">
        <v>0</v>
      </c>
      <c r="FS642" s="2">
        <v>0</v>
      </c>
      <c r="FT642">
        <v>0</v>
      </c>
      <c r="FU642" s="2">
        <v>5090</v>
      </c>
      <c r="FV642" s="2">
        <v>5090</v>
      </c>
      <c r="FW642" s="2">
        <v>0</v>
      </c>
      <c r="FX642">
        <v>0</v>
      </c>
      <c r="FY642" s="2">
        <v>0</v>
      </c>
      <c r="FZ642" s="2">
        <v>0</v>
      </c>
      <c r="GA642" s="2">
        <v>0</v>
      </c>
      <c r="GB642">
        <v>0</v>
      </c>
      <c r="GC642" s="2">
        <v>101.82</v>
      </c>
      <c r="GE642" s="2">
        <v>5090</v>
      </c>
      <c r="GH642" t="s">
        <v>315</v>
      </c>
      <c r="GK642" t="s">
        <v>316</v>
      </c>
      <c r="GL642" t="s">
        <v>317</v>
      </c>
      <c r="GM642" t="s">
        <v>318</v>
      </c>
      <c r="GR642" t="str">
        <f>""</f>
        <v/>
      </c>
      <c r="GS642" t="str">
        <f>""</f>
        <v/>
      </c>
      <c r="GT642" t="str">
        <f>""</f>
        <v/>
      </c>
      <c r="GV642" s="1">
        <v>38800</v>
      </c>
      <c r="GW642" s="2">
        <v>51800</v>
      </c>
      <c r="GX642" t="s">
        <v>566</v>
      </c>
      <c r="GY642" t="s">
        <v>567</v>
      </c>
      <c r="GZ642" t="s">
        <v>6481</v>
      </c>
      <c r="HF642" t="str">
        <f>"                    "</f>
        <v xml:space="preserve">                    </v>
      </c>
      <c r="HK642" t="str">
        <f>"                    "</f>
        <v xml:space="preserve">                    </v>
      </c>
      <c r="HM642" t="s">
        <v>642</v>
      </c>
      <c r="HN642" t="s">
        <v>271</v>
      </c>
      <c r="HP642" t="str">
        <f>"6175.195"</f>
        <v>6175.195</v>
      </c>
      <c r="HQ642" t="str">
        <f>""</f>
        <v/>
      </c>
      <c r="IA642" t="str">
        <f>""</f>
        <v/>
      </c>
      <c r="IB642" t="str">
        <f>""</f>
        <v/>
      </c>
      <c r="IC642" t="str">
        <f>HYPERLINK("https://web.datatree.com/?/property?propertyId=3950542")</f>
        <v>https://web.datatree.com/?/property?propertyId=3950542</v>
      </c>
    </row>
    <row r="643" spans="1:237" x14ac:dyDescent="0.25">
      <c r="A643" t="s">
        <v>5660</v>
      </c>
      <c r="B643" t="s">
        <v>5661</v>
      </c>
      <c r="C643" t="s">
        <v>2349</v>
      </c>
      <c r="D643" t="s">
        <v>5662</v>
      </c>
      <c r="E643" t="s">
        <v>240</v>
      </c>
      <c r="F643">
        <v>2</v>
      </c>
      <c r="O643" t="s">
        <v>5663</v>
      </c>
      <c r="P643" t="s">
        <v>5660</v>
      </c>
      <c r="Q643" t="s">
        <v>2431</v>
      </c>
      <c r="T643" t="s">
        <v>242</v>
      </c>
      <c r="AE643" t="s">
        <v>243</v>
      </c>
      <c r="AH643" t="s">
        <v>244</v>
      </c>
      <c r="AK643" t="s">
        <v>245</v>
      </c>
      <c r="AM643">
        <v>3753</v>
      </c>
      <c r="AP643" t="s">
        <v>5664</v>
      </c>
      <c r="AQ643" t="s">
        <v>818</v>
      </c>
      <c r="AR643">
        <v>427</v>
      </c>
      <c r="AS643" t="s">
        <v>5665</v>
      </c>
      <c r="AU643" t="s">
        <v>1127</v>
      </c>
      <c r="AV643" t="str">
        <f>"32837-7354"</f>
        <v>32837-7354</v>
      </c>
      <c r="AW643" t="s">
        <v>5666</v>
      </c>
      <c r="AX643" t="s">
        <v>5667</v>
      </c>
      <c r="AY643" t="s">
        <v>5668</v>
      </c>
      <c r="AZ643" t="s">
        <v>254</v>
      </c>
      <c r="BA643" t="s">
        <v>6482</v>
      </c>
      <c r="BB643" t="str">
        <f>"353-09-055"</f>
        <v>353-09-055</v>
      </c>
      <c r="BC643" t="str">
        <f>"35309055"</f>
        <v>35309055</v>
      </c>
      <c r="BD643" t="str">
        <f>"R35309055"</f>
        <v>R35309055</v>
      </c>
      <c r="BE643">
        <v>4015</v>
      </c>
      <c r="BI643" t="s">
        <v>256</v>
      </c>
      <c r="BJ643" t="s">
        <v>257</v>
      </c>
      <c r="BK643" t="s">
        <v>258</v>
      </c>
      <c r="BL643">
        <v>17</v>
      </c>
      <c r="BN643">
        <v>35.200400799999997</v>
      </c>
      <c r="BO643">
        <v>-113.56283430000001</v>
      </c>
      <c r="BP643" t="s">
        <v>259</v>
      </c>
      <c r="BW643" t="s">
        <v>260</v>
      </c>
      <c r="BX643" t="s">
        <v>260</v>
      </c>
      <c r="CA643" t="str">
        <f>"377"</f>
        <v>377</v>
      </c>
      <c r="CC643">
        <v>0</v>
      </c>
      <c r="CD643">
        <v>0</v>
      </c>
      <c r="CE643">
        <v>0</v>
      </c>
      <c r="CF643">
        <v>0</v>
      </c>
      <c r="CI643">
        <v>0</v>
      </c>
      <c r="CJ643">
        <v>0</v>
      </c>
      <c r="CL643">
        <v>0</v>
      </c>
      <c r="CM643">
        <v>0</v>
      </c>
      <c r="CN643">
        <v>0</v>
      </c>
      <c r="CO643">
        <v>0</v>
      </c>
      <c r="CP643">
        <v>0</v>
      </c>
      <c r="CQ643">
        <v>0</v>
      </c>
      <c r="CR643">
        <v>0</v>
      </c>
      <c r="CS643">
        <v>0</v>
      </c>
      <c r="CT643">
        <v>0</v>
      </c>
      <c r="CU643">
        <v>0</v>
      </c>
      <c r="CX643">
        <v>0</v>
      </c>
      <c r="CZ643">
        <v>0</v>
      </c>
      <c r="DB643">
        <v>0</v>
      </c>
      <c r="DD643">
        <v>0</v>
      </c>
      <c r="DF643">
        <v>0</v>
      </c>
      <c r="DK643">
        <v>0</v>
      </c>
      <c r="DM643">
        <v>0</v>
      </c>
      <c r="DX643">
        <v>0</v>
      </c>
      <c r="EC643" t="s">
        <v>261</v>
      </c>
      <c r="ED643" t="s">
        <v>262</v>
      </c>
      <c r="EE643" t="s">
        <v>263</v>
      </c>
      <c r="EG643">
        <v>435600</v>
      </c>
      <c r="EH643">
        <v>10</v>
      </c>
      <c r="EI643">
        <v>0</v>
      </c>
      <c r="EJ643">
        <v>0</v>
      </c>
      <c r="EK643">
        <v>0</v>
      </c>
      <c r="EL643">
        <v>0</v>
      </c>
      <c r="EU643" t="s">
        <v>264</v>
      </c>
      <c r="EV643" t="s">
        <v>265</v>
      </c>
      <c r="EW643" t="s">
        <v>266</v>
      </c>
      <c r="EX643" s="1">
        <v>40135</v>
      </c>
      <c r="EY643" t="s">
        <v>267</v>
      </c>
      <c r="EZ643" t="str">
        <f t="shared" si="34"/>
        <v>FALSE</v>
      </c>
      <c r="FA643">
        <v>2022</v>
      </c>
      <c r="FB643">
        <v>2020</v>
      </c>
      <c r="FC643">
        <v>300</v>
      </c>
      <c r="FD643" t="s">
        <v>246</v>
      </c>
      <c r="FE643" t="s">
        <v>246</v>
      </c>
      <c r="FF643" t="s">
        <v>246</v>
      </c>
      <c r="FG643" t="s">
        <v>246</v>
      </c>
      <c r="FH643" t="s">
        <v>246</v>
      </c>
      <c r="FI643" t="s">
        <v>246</v>
      </c>
      <c r="FJ643" t="s">
        <v>246</v>
      </c>
      <c r="FK643" t="s">
        <v>246</v>
      </c>
      <c r="FL643" t="s">
        <v>246</v>
      </c>
      <c r="FM643" t="s">
        <v>246</v>
      </c>
      <c r="FN643" t="s">
        <v>246</v>
      </c>
      <c r="FO643" t="s">
        <v>246</v>
      </c>
      <c r="FP643" t="s">
        <v>246</v>
      </c>
      <c r="FQ643" s="2">
        <v>851</v>
      </c>
      <c r="FR643" s="2">
        <v>0</v>
      </c>
      <c r="FS643" s="2">
        <v>0</v>
      </c>
      <c r="FT643">
        <v>0</v>
      </c>
      <c r="FU643" s="2">
        <v>5672</v>
      </c>
      <c r="FV643" s="2">
        <v>5672</v>
      </c>
      <c r="FW643" s="2">
        <v>0</v>
      </c>
      <c r="FX643">
        <v>0</v>
      </c>
      <c r="FY643" s="2">
        <v>0</v>
      </c>
      <c r="FZ643" s="2">
        <v>0</v>
      </c>
      <c r="GA643" s="2">
        <v>0</v>
      </c>
      <c r="GB643">
        <v>0</v>
      </c>
      <c r="GC643" s="2">
        <v>45.02</v>
      </c>
      <c r="GE643" s="2">
        <v>5672</v>
      </c>
      <c r="GH643" t="s">
        <v>268</v>
      </c>
      <c r="GK643" t="s">
        <v>269</v>
      </c>
      <c r="GR643" t="str">
        <f>""</f>
        <v/>
      </c>
      <c r="GS643" t="str">
        <f>""</f>
        <v/>
      </c>
      <c r="GT643" t="str">
        <f>""</f>
        <v/>
      </c>
      <c r="HF643" t="str">
        <f>""</f>
        <v/>
      </c>
      <c r="HK643" t="str">
        <f>""</f>
        <v/>
      </c>
      <c r="HN643" t="s">
        <v>271</v>
      </c>
      <c r="HP643" t="str">
        <f>""</f>
        <v/>
      </c>
      <c r="HQ643" t="str">
        <f>""</f>
        <v/>
      </c>
      <c r="IA643" t="str">
        <f>""</f>
        <v/>
      </c>
      <c r="IB643" t="str">
        <f>""</f>
        <v/>
      </c>
      <c r="IC643" t="str">
        <f>HYPERLINK("https://web.datatree.com/?/property?propertyId=3946894")</f>
        <v>https://web.datatree.com/?/property?propertyId=3946894</v>
      </c>
    </row>
    <row r="644" spans="1:237" x14ac:dyDescent="0.25">
      <c r="A644" t="s">
        <v>6483</v>
      </c>
      <c r="D644" t="s">
        <v>6483</v>
      </c>
      <c r="E644" t="s">
        <v>240</v>
      </c>
      <c r="F644">
        <v>3</v>
      </c>
      <c r="O644" t="s">
        <v>6484</v>
      </c>
      <c r="P644" t="s">
        <v>6483</v>
      </c>
      <c r="Q644" t="s">
        <v>689</v>
      </c>
      <c r="T644" t="s">
        <v>242</v>
      </c>
      <c r="V644" t="s">
        <v>396</v>
      </c>
      <c r="W644">
        <v>9547</v>
      </c>
      <c r="Z644" t="s">
        <v>6416</v>
      </c>
      <c r="AA644" t="s">
        <v>419</v>
      </c>
      <c r="AC644" t="s">
        <v>345</v>
      </c>
      <c r="AE644" t="s">
        <v>243</v>
      </c>
      <c r="AF644" t="str">
        <f>"86401"</f>
        <v>86401</v>
      </c>
      <c r="AG644" t="str">
        <f>"86401"</f>
        <v>86401</v>
      </c>
      <c r="AH644" t="s">
        <v>244</v>
      </c>
      <c r="AJ644" t="s">
        <v>6485</v>
      </c>
      <c r="AK644" t="s">
        <v>6486</v>
      </c>
      <c r="AP644" t="s">
        <v>6487</v>
      </c>
      <c r="AS644" t="s">
        <v>345</v>
      </c>
      <c r="AT644" t="s">
        <v>345</v>
      </c>
      <c r="AU644" t="s">
        <v>243</v>
      </c>
      <c r="AV644" t="str">
        <f>"86402-3054"</f>
        <v>86402-3054</v>
      </c>
      <c r="AW644" t="s">
        <v>3934</v>
      </c>
      <c r="AX644" t="s">
        <v>6488</v>
      </c>
      <c r="AY644" t="s">
        <v>6489</v>
      </c>
      <c r="AZ644" t="s">
        <v>254</v>
      </c>
      <c r="BA644" t="s">
        <v>6490</v>
      </c>
      <c r="BB644" t="str">
        <f>"354-37-027B"</f>
        <v>354-37-027B</v>
      </c>
      <c r="BC644" t="str">
        <f>"35437027B"</f>
        <v>35437027B</v>
      </c>
      <c r="BD644" t="str">
        <f>"R35437027B"</f>
        <v>R35437027B</v>
      </c>
      <c r="BE644">
        <v>4015</v>
      </c>
      <c r="BG644">
        <v>954800</v>
      </c>
      <c r="BH644">
        <v>3262</v>
      </c>
      <c r="BI644" t="s">
        <v>256</v>
      </c>
      <c r="BJ644" t="s">
        <v>257</v>
      </c>
      <c r="BK644" t="s">
        <v>481</v>
      </c>
      <c r="BL644">
        <v>21</v>
      </c>
      <c r="BN644">
        <v>35.184193660441203</v>
      </c>
      <c r="BO644">
        <v>-113.78109325555801</v>
      </c>
      <c r="BP644" t="s">
        <v>4582</v>
      </c>
      <c r="BW644" t="s">
        <v>6423</v>
      </c>
      <c r="BX644" t="s">
        <v>6423</v>
      </c>
      <c r="BY644">
        <v>3</v>
      </c>
      <c r="BZ644">
        <v>12</v>
      </c>
      <c r="CA644" t="str">
        <f>""</f>
        <v/>
      </c>
      <c r="CC644">
        <v>0</v>
      </c>
      <c r="CD644">
        <v>0</v>
      </c>
      <c r="CE644">
        <v>0</v>
      </c>
      <c r="CF644">
        <v>0</v>
      </c>
      <c r="CI644">
        <v>0</v>
      </c>
      <c r="CJ644">
        <v>0</v>
      </c>
      <c r="CL644">
        <v>0</v>
      </c>
      <c r="CM644">
        <v>0</v>
      </c>
      <c r="CN644">
        <v>0</v>
      </c>
      <c r="CO644">
        <v>0</v>
      </c>
      <c r="CP644">
        <v>0</v>
      </c>
      <c r="CQ644">
        <v>0</v>
      </c>
      <c r="CR644">
        <v>0</v>
      </c>
      <c r="CS644">
        <v>0</v>
      </c>
      <c r="CT644">
        <v>0</v>
      </c>
      <c r="CU644">
        <v>0</v>
      </c>
      <c r="CX644">
        <v>0</v>
      </c>
      <c r="CZ644">
        <v>0</v>
      </c>
      <c r="DB644">
        <v>0</v>
      </c>
      <c r="DD644">
        <v>0</v>
      </c>
      <c r="DF644">
        <v>0</v>
      </c>
      <c r="DK644">
        <v>0</v>
      </c>
      <c r="DM644">
        <v>0</v>
      </c>
      <c r="DX644">
        <v>0</v>
      </c>
      <c r="EC644" t="s">
        <v>261</v>
      </c>
      <c r="ED644" t="s">
        <v>354</v>
      </c>
      <c r="EE644" t="s">
        <v>355</v>
      </c>
      <c r="EG644">
        <v>435600</v>
      </c>
      <c r="EH644">
        <v>10</v>
      </c>
      <c r="EI644">
        <v>0</v>
      </c>
      <c r="EJ644">
        <v>0</v>
      </c>
      <c r="EK644">
        <v>0</v>
      </c>
      <c r="EL644">
        <v>0</v>
      </c>
      <c r="EN644">
        <v>1</v>
      </c>
      <c r="EU644" t="s">
        <v>264</v>
      </c>
      <c r="EV644" t="s">
        <v>4584</v>
      </c>
      <c r="EW644" t="s">
        <v>4585</v>
      </c>
      <c r="EX644" s="1">
        <v>40135</v>
      </c>
      <c r="EY644" t="s">
        <v>267</v>
      </c>
      <c r="EZ644" t="str">
        <f t="shared" si="34"/>
        <v>FALSE</v>
      </c>
      <c r="FA644">
        <v>2022</v>
      </c>
      <c r="FB644">
        <v>2020</v>
      </c>
      <c r="FC644">
        <v>300</v>
      </c>
      <c r="FD644" t="s">
        <v>246</v>
      </c>
      <c r="FE644" t="s">
        <v>246</v>
      </c>
      <c r="FF644" t="s">
        <v>246</v>
      </c>
      <c r="FG644" t="s">
        <v>246</v>
      </c>
      <c r="FH644" t="s">
        <v>246</v>
      </c>
      <c r="FI644" t="s">
        <v>246</v>
      </c>
      <c r="FJ644" t="s">
        <v>246</v>
      </c>
      <c r="FK644" t="s">
        <v>246</v>
      </c>
      <c r="FL644" t="s">
        <v>246</v>
      </c>
      <c r="FM644" t="s">
        <v>246</v>
      </c>
      <c r="FN644" t="s">
        <v>246</v>
      </c>
      <c r="FO644" t="s">
        <v>246</v>
      </c>
      <c r="FP644" t="s">
        <v>246</v>
      </c>
      <c r="FQ644" s="2">
        <v>1738</v>
      </c>
      <c r="FR644" s="2">
        <v>0</v>
      </c>
      <c r="FS644" s="2">
        <v>0</v>
      </c>
      <c r="FT644">
        <v>0</v>
      </c>
      <c r="FU644" s="2">
        <v>11590</v>
      </c>
      <c r="FV644" s="2">
        <v>11590</v>
      </c>
      <c r="FW644" s="2">
        <v>0</v>
      </c>
      <c r="FX644">
        <v>0</v>
      </c>
      <c r="FY644" s="2">
        <v>0</v>
      </c>
      <c r="FZ644" s="2">
        <v>0</v>
      </c>
      <c r="GA644" s="2">
        <v>0</v>
      </c>
      <c r="GB644">
        <v>0</v>
      </c>
      <c r="GC644" s="2">
        <v>110.18</v>
      </c>
      <c r="GE644" s="2">
        <v>11590</v>
      </c>
      <c r="GH644" t="s">
        <v>268</v>
      </c>
      <c r="GK644" t="s">
        <v>269</v>
      </c>
      <c r="GR644" t="str">
        <f>""</f>
        <v/>
      </c>
      <c r="GS644" t="str">
        <f>""</f>
        <v/>
      </c>
      <c r="GT644" t="str">
        <f>""</f>
        <v/>
      </c>
      <c r="HF644" t="str">
        <f>""</f>
        <v/>
      </c>
      <c r="HK644" t="str">
        <f>""</f>
        <v/>
      </c>
      <c r="HN644" t="s">
        <v>271</v>
      </c>
      <c r="HP644" t="str">
        <f>""</f>
        <v/>
      </c>
      <c r="HQ644" t="str">
        <f>""</f>
        <v/>
      </c>
      <c r="IA644" t="str">
        <f>""</f>
        <v/>
      </c>
      <c r="IB644" t="str">
        <f>""</f>
        <v/>
      </c>
      <c r="IC644" t="str">
        <f>HYPERLINK("https://web.datatree.com/?/property?propertyId=3994715")</f>
        <v>https://web.datatree.com/?/property?propertyId=3994715</v>
      </c>
    </row>
    <row r="645" spans="1:237" x14ac:dyDescent="0.25">
      <c r="A645" t="s">
        <v>6491</v>
      </c>
      <c r="B645" t="s">
        <v>6492</v>
      </c>
      <c r="C645" t="s">
        <v>6493</v>
      </c>
      <c r="D645" t="s">
        <v>6494</v>
      </c>
      <c r="E645" t="s">
        <v>240</v>
      </c>
      <c r="F645">
        <v>1</v>
      </c>
      <c r="O645" t="s">
        <v>6495</v>
      </c>
      <c r="P645" t="s">
        <v>6491</v>
      </c>
      <c r="T645" t="s">
        <v>242</v>
      </c>
      <c r="AE645" t="s">
        <v>243</v>
      </c>
      <c r="AH645" t="s">
        <v>244</v>
      </c>
      <c r="AK645" t="s">
        <v>245</v>
      </c>
      <c r="AL645" t="s">
        <v>246</v>
      </c>
      <c r="AM645">
        <v>29189</v>
      </c>
      <c r="AP645" t="s">
        <v>5841</v>
      </c>
      <c r="AQ645" t="s">
        <v>302</v>
      </c>
      <c r="AS645" t="s">
        <v>6496</v>
      </c>
      <c r="AT645" t="s">
        <v>6496</v>
      </c>
      <c r="AU645" t="s">
        <v>243</v>
      </c>
      <c r="AV645" t="str">
        <f>"85143-3968"</f>
        <v>85143-3968</v>
      </c>
      <c r="AW645" t="s">
        <v>6497</v>
      </c>
      <c r="AX645" t="s">
        <v>6498</v>
      </c>
      <c r="AY645" t="s">
        <v>6499</v>
      </c>
      <c r="AZ645" t="s">
        <v>254</v>
      </c>
      <c r="BA645" t="s">
        <v>6500</v>
      </c>
      <c r="BB645" t="str">
        <f>"102-39-061"</f>
        <v>102-39-061</v>
      </c>
      <c r="BC645" t="str">
        <f>"10239061"</f>
        <v>10239061</v>
      </c>
      <c r="BD645" t="str">
        <f>"R10239061"</f>
        <v>R10239061</v>
      </c>
      <c r="BE645">
        <v>4015</v>
      </c>
      <c r="BI645" t="s">
        <v>256</v>
      </c>
      <c r="BJ645" t="s">
        <v>424</v>
      </c>
      <c r="BK645" t="s">
        <v>258</v>
      </c>
      <c r="BL645">
        <v>35</v>
      </c>
      <c r="BN645">
        <v>34.590791450031702</v>
      </c>
      <c r="BO645">
        <v>-113.48651555978699</v>
      </c>
      <c r="BP645" t="s">
        <v>994</v>
      </c>
      <c r="BW645" t="s">
        <v>995</v>
      </c>
      <c r="BX645" t="s">
        <v>995</v>
      </c>
      <c r="CA645" t="str">
        <f>"125"</f>
        <v>125</v>
      </c>
      <c r="CC645">
        <v>0</v>
      </c>
      <c r="CD645">
        <v>0</v>
      </c>
      <c r="CE645">
        <v>0</v>
      </c>
      <c r="CF645">
        <v>0</v>
      </c>
      <c r="CI645">
        <v>0</v>
      </c>
      <c r="CJ645">
        <v>0</v>
      </c>
      <c r="CL645">
        <v>0</v>
      </c>
      <c r="CM645">
        <v>0</v>
      </c>
      <c r="CN645">
        <v>0</v>
      </c>
      <c r="CO645">
        <v>0</v>
      </c>
      <c r="CP645">
        <v>0</v>
      </c>
      <c r="CQ645">
        <v>0</v>
      </c>
      <c r="CR645">
        <v>0</v>
      </c>
      <c r="CS645">
        <v>0</v>
      </c>
      <c r="CT645">
        <v>0</v>
      </c>
      <c r="CU645">
        <v>0</v>
      </c>
      <c r="CX645">
        <v>0</v>
      </c>
      <c r="CZ645">
        <v>0</v>
      </c>
      <c r="DB645">
        <v>0</v>
      </c>
      <c r="DD645">
        <v>0</v>
      </c>
      <c r="DF645">
        <v>0</v>
      </c>
      <c r="DK645">
        <v>0</v>
      </c>
      <c r="DM645">
        <v>0</v>
      </c>
      <c r="DX645">
        <v>0</v>
      </c>
      <c r="EC645" t="s">
        <v>261</v>
      </c>
      <c r="ED645" t="s">
        <v>262</v>
      </c>
      <c r="EE645" t="s">
        <v>263</v>
      </c>
      <c r="EG645">
        <v>435600</v>
      </c>
      <c r="EH645">
        <v>10</v>
      </c>
      <c r="EI645">
        <v>0</v>
      </c>
      <c r="EJ645">
        <v>0</v>
      </c>
      <c r="EK645">
        <v>0</v>
      </c>
      <c r="EL645">
        <v>0</v>
      </c>
      <c r="EU645" t="s">
        <v>264</v>
      </c>
      <c r="EV645" t="s">
        <v>427</v>
      </c>
      <c r="EW645" t="s">
        <v>428</v>
      </c>
      <c r="EX645" s="1">
        <v>40135</v>
      </c>
      <c r="EY645" t="s">
        <v>267</v>
      </c>
      <c r="EZ645" t="str">
        <f t="shared" si="34"/>
        <v>FALSE</v>
      </c>
      <c r="FA645">
        <v>2022</v>
      </c>
      <c r="FB645">
        <v>2020</v>
      </c>
      <c r="FC645">
        <v>600</v>
      </c>
      <c r="FD645" t="s">
        <v>246</v>
      </c>
      <c r="FE645" t="s">
        <v>246</v>
      </c>
      <c r="FF645" t="s">
        <v>246</v>
      </c>
      <c r="FG645" t="s">
        <v>246</v>
      </c>
      <c r="FH645" t="s">
        <v>246</v>
      </c>
      <c r="FI645" t="s">
        <v>246</v>
      </c>
      <c r="FJ645" t="s">
        <v>246</v>
      </c>
      <c r="FK645" t="s">
        <v>246</v>
      </c>
      <c r="FL645" t="s">
        <v>246</v>
      </c>
      <c r="FM645" t="s">
        <v>246</v>
      </c>
      <c r="FN645" t="s">
        <v>246</v>
      </c>
      <c r="FO645" t="s">
        <v>246</v>
      </c>
      <c r="FP645" t="s">
        <v>246</v>
      </c>
      <c r="FQ645" s="2">
        <v>509</v>
      </c>
      <c r="FR645" s="2">
        <v>0</v>
      </c>
      <c r="FS645" s="2">
        <v>0</v>
      </c>
      <c r="FT645">
        <v>0</v>
      </c>
      <c r="FU645" s="2">
        <v>3391</v>
      </c>
      <c r="FV645" s="2">
        <v>3391</v>
      </c>
      <c r="FW645" s="2">
        <v>0</v>
      </c>
      <c r="FX645">
        <v>0</v>
      </c>
      <c r="FY645" s="2">
        <v>0</v>
      </c>
      <c r="FZ645" s="2">
        <v>0</v>
      </c>
      <c r="GA645" s="2">
        <v>0</v>
      </c>
      <c r="GB645">
        <v>0</v>
      </c>
      <c r="GC645" s="2">
        <v>31.56</v>
      </c>
      <c r="GE645" s="2">
        <v>3391</v>
      </c>
      <c r="GF645">
        <v>19</v>
      </c>
      <c r="GH645" t="s">
        <v>289</v>
      </c>
      <c r="GK645" t="s">
        <v>290</v>
      </c>
      <c r="GL645" t="s">
        <v>290</v>
      </c>
      <c r="GN645" s="1">
        <v>42016</v>
      </c>
      <c r="GO645" s="1">
        <v>42031</v>
      </c>
      <c r="GP645" s="2">
        <v>2000</v>
      </c>
      <c r="GQ645" t="s">
        <v>270</v>
      </c>
      <c r="GR645" t="str">
        <f>""</f>
        <v/>
      </c>
      <c r="GS645" t="str">
        <f>"2015.3544"</f>
        <v>2015.3544</v>
      </c>
      <c r="GT645" t="str">
        <f>""</f>
        <v/>
      </c>
      <c r="HF645" t="str">
        <f>""</f>
        <v/>
      </c>
      <c r="HK645" t="str">
        <f>""</f>
        <v/>
      </c>
      <c r="HN645" t="s">
        <v>271</v>
      </c>
      <c r="HP645" t="str">
        <f>""</f>
        <v/>
      </c>
      <c r="HQ645" t="str">
        <f>""</f>
        <v/>
      </c>
      <c r="IA645" t="str">
        <f>""</f>
        <v/>
      </c>
      <c r="IB645" t="str">
        <f>""</f>
        <v/>
      </c>
      <c r="IC645" t="str">
        <f>HYPERLINK("https://web.datatree.com/?/property?propertyId=3983888")</f>
        <v>https://web.datatree.com/?/property?propertyId=3983888</v>
      </c>
    </row>
    <row r="646" spans="1:237" x14ac:dyDescent="0.25">
      <c r="A646" t="s">
        <v>793</v>
      </c>
      <c r="D646" t="s">
        <v>793</v>
      </c>
      <c r="E646" t="s">
        <v>240</v>
      </c>
      <c r="F646">
        <v>24</v>
      </c>
      <c r="O646" t="s">
        <v>6501</v>
      </c>
      <c r="P646" t="s">
        <v>793</v>
      </c>
      <c r="Q646" t="s">
        <v>689</v>
      </c>
      <c r="T646" t="s">
        <v>242</v>
      </c>
      <c r="AE646" t="s">
        <v>243</v>
      </c>
      <c r="AH646" t="s">
        <v>244</v>
      </c>
      <c r="AK646" t="s">
        <v>245</v>
      </c>
      <c r="AP646" t="s">
        <v>798</v>
      </c>
      <c r="AS646" t="s">
        <v>799</v>
      </c>
      <c r="AT646" t="s">
        <v>799</v>
      </c>
      <c r="AU646" t="s">
        <v>243</v>
      </c>
      <c r="AV646" t="str">
        <f>"86441-1811"</f>
        <v>86441-1811</v>
      </c>
      <c r="AW646" t="s">
        <v>800</v>
      </c>
      <c r="AX646" t="s">
        <v>801</v>
      </c>
      <c r="AY646" t="s">
        <v>802</v>
      </c>
      <c r="AZ646" t="s">
        <v>254</v>
      </c>
      <c r="BA646" t="s">
        <v>6502</v>
      </c>
      <c r="BB646" t="str">
        <f>"317-13-041C"</f>
        <v>317-13-041C</v>
      </c>
      <c r="BC646" t="str">
        <f>"31713041C"</f>
        <v>31713041C</v>
      </c>
      <c r="BD646" t="str">
        <f>"R31713041C"</f>
        <v>R31713041C</v>
      </c>
      <c r="BE646">
        <v>4015</v>
      </c>
      <c r="BJ646" t="s">
        <v>309</v>
      </c>
      <c r="BK646" t="s">
        <v>310</v>
      </c>
      <c r="BL646">
        <v>21</v>
      </c>
      <c r="BN646">
        <v>35.539496299995299</v>
      </c>
      <c r="BO646">
        <v>-114.41804776840399</v>
      </c>
      <c r="BP646" t="s">
        <v>584</v>
      </c>
      <c r="BQ646">
        <v>2</v>
      </c>
      <c r="BW646" t="s">
        <v>2335</v>
      </c>
      <c r="BX646" t="s">
        <v>2335</v>
      </c>
      <c r="CA646" t="str">
        <f>"63|64"</f>
        <v>63|64</v>
      </c>
      <c r="CC646">
        <v>0</v>
      </c>
      <c r="CD646">
        <v>0</v>
      </c>
      <c r="CE646">
        <v>0</v>
      </c>
      <c r="CF646">
        <v>0</v>
      </c>
      <c r="CI646">
        <v>0</v>
      </c>
      <c r="CJ646">
        <v>0</v>
      </c>
      <c r="CL646">
        <v>0</v>
      </c>
      <c r="CM646">
        <v>0</v>
      </c>
      <c r="CN646">
        <v>0</v>
      </c>
      <c r="CO646">
        <v>0</v>
      </c>
      <c r="CP646">
        <v>0</v>
      </c>
      <c r="CQ646">
        <v>0</v>
      </c>
      <c r="CR646">
        <v>0</v>
      </c>
      <c r="CS646">
        <v>0</v>
      </c>
      <c r="CT646">
        <v>0</v>
      </c>
      <c r="CU646">
        <v>0</v>
      </c>
      <c r="CX646">
        <v>0</v>
      </c>
      <c r="CZ646">
        <v>0</v>
      </c>
      <c r="DB646">
        <v>0</v>
      </c>
      <c r="DD646">
        <v>0</v>
      </c>
      <c r="DF646">
        <v>0</v>
      </c>
      <c r="DK646">
        <v>0</v>
      </c>
      <c r="DM646">
        <v>0</v>
      </c>
      <c r="DX646">
        <v>0</v>
      </c>
      <c r="EC646" t="s">
        <v>261</v>
      </c>
      <c r="ED646" t="s">
        <v>262</v>
      </c>
      <c r="EE646" t="s">
        <v>263</v>
      </c>
      <c r="EG646">
        <v>435600</v>
      </c>
      <c r="EH646">
        <v>10</v>
      </c>
      <c r="EI646">
        <v>0</v>
      </c>
      <c r="EJ646">
        <v>0</v>
      </c>
      <c r="EK646">
        <v>0</v>
      </c>
      <c r="EL646">
        <v>0</v>
      </c>
      <c r="EU646" t="s">
        <v>264</v>
      </c>
      <c r="EV646" t="s">
        <v>538</v>
      </c>
      <c r="EW646" t="s">
        <v>539</v>
      </c>
      <c r="EX646" s="1">
        <v>40135</v>
      </c>
      <c r="EY646" t="s">
        <v>267</v>
      </c>
      <c r="EZ646" t="str">
        <f t="shared" si="34"/>
        <v>FALSE</v>
      </c>
      <c r="FA646">
        <v>2022</v>
      </c>
      <c r="FB646">
        <v>2020</v>
      </c>
      <c r="FC646">
        <v>400</v>
      </c>
      <c r="FD646" t="s">
        <v>246</v>
      </c>
      <c r="FE646" t="s">
        <v>246</v>
      </c>
      <c r="FF646" t="s">
        <v>246</v>
      </c>
      <c r="FG646" t="s">
        <v>246</v>
      </c>
      <c r="FH646" t="s">
        <v>246</v>
      </c>
      <c r="FI646" t="s">
        <v>246</v>
      </c>
      <c r="FJ646" t="s">
        <v>246</v>
      </c>
      <c r="FK646" t="s">
        <v>246</v>
      </c>
      <c r="FL646" t="s">
        <v>246</v>
      </c>
      <c r="FM646" t="s">
        <v>246</v>
      </c>
      <c r="FN646" t="s">
        <v>246</v>
      </c>
      <c r="FO646" t="s">
        <v>246</v>
      </c>
      <c r="FP646" t="s">
        <v>246</v>
      </c>
      <c r="FQ646" s="2">
        <v>1579</v>
      </c>
      <c r="FR646" s="2">
        <v>0</v>
      </c>
      <c r="FS646" s="2">
        <v>0</v>
      </c>
      <c r="FT646">
        <v>0</v>
      </c>
      <c r="FU646" s="2">
        <v>10525</v>
      </c>
      <c r="FV646" s="2">
        <v>10525</v>
      </c>
      <c r="FW646" s="2">
        <v>0</v>
      </c>
      <c r="FX646">
        <v>0</v>
      </c>
      <c r="FY646" s="2">
        <v>0</v>
      </c>
      <c r="FZ646" s="2">
        <v>0</v>
      </c>
      <c r="GA646" s="2">
        <v>0</v>
      </c>
      <c r="GB646">
        <v>0</v>
      </c>
      <c r="GC646" s="2">
        <v>107.42</v>
      </c>
      <c r="GE646" s="2">
        <v>10525</v>
      </c>
      <c r="GH646" t="s">
        <v>315</v>
      </c>
      <c r="GK646" t="s">
        <v>316</v>
      </c>
      <c r="GL646" t="s">
        <v>317</v>
      </c>
      <c r="GM646" t="s">
        <v>318</v>
      </c>
      <c r="GR646" t="str">
        <f>""</f>
        <v/>
      </c>
      <c r="GS646" t="str">
        <f>""</f>
        <v/>
      </c>
      <c r="GT646" t="str">
        <f>""</f>
        <v/>
      </c>
      <c r="GV646" s="1">
        <v>38351</v>
      </c>
      <c r="GW646" s="2">
        <v>12412</v>
      </c>
      <c r="GX646" t="s">
        <v>566</v>
      </c>
      <c r="GY646" t="s">
        <v>567</v>
      </c>
      <c r="GZ646" t="s">
        <v>6503</v>
      </c>
      <c r="HF646" t="str">
        <f>"                    "</f>
        <v xml:space="preserve">                    </v>
      </c>
      <c r="HK646" t="str">
        <f>"                    "</f>
        <v xml:space="preserve">                    </v>
      </c>
      <c r="HN646" t="s">
        <v>271</v>
      </c>
      <c r="HP646" t="str">
        <f>"5371.688"</f>
        <v>5371.688</v>
      </c>
      <c r="HQ646" t="str">
        <f>""</f>
        <v/>
      </c>
      <c r="HR646" s="1">
        <v>38096</v>
      </c>
      <c r="HS646" s="1">
        <v>38103</v>
      </c>
      <c r="HT646" s="2">
        <v>15000</v>
      </c>
      <c r="HU646" t="s">
        <v>362</v>
      </c>
      <c r="HW646" s="2">
        <v>0</v>
      </c>
      <c r="IA646" t="str">
        <f>"4983.597"</f>
        <v>4983.597</v>
      </c>
      <c r="IB646" t="str">
        <f>""</f>
        <v/>
      </c>
      <c r="IC646" t="str">
        <f>HYPERLINK("https://web.datatree.com/?/property?propertyId=3973085")</f>
        <v>https://web.datatree.com/?/property?propertyId=3973085</v>
      </c>
    </row>
    <row r="647" spans="1:237" x14ac:dyDescent="0.25">
      <c r="A647" t="s">
        <v>6504</v>
      </c>
      <c r="D647" t="s">
        <v>6504</v>
      </c>
      <c r="E647" t="s">
        <v>273</v>
      </c>
      <c r="F647">
        <v>65</v>
      </c>
      <c r="O647" t="s">
        <v>6504</v>
      </c>
      <c r="P647" t="s">
        <v>6504</v>
      </c>
      <c r="R647" t="s">
        <v>274</v>
      </c>
      <c r="T647" t="s">
        <v>242</v>
      </c>
      <c r="AE647" t="s">
        <v>243</v>
      </c>
      <c r="AH647" t="s">
        <v>244</v>
      </c>
      <c r="AK647" t="s">
        <v>245</v>
      </c>
      <c r="AP647" t="s">
        <v>6505</v>
      </c>
      <c r="AS647" t="s">
        <v>591</v>
      </c>
      <c r="AT647" t="s">
        <v>591</v>
      </c>
      <c r="AU647" t="s">
        <v>243</v>
      </c>
      <c r="AV647" t="str">
        <f>"85050-1026"</f>
        <v>85050-1026</v>
      </c>
      <c r="AW647" t="s">
        <v>3501</v>
      </c>
      <c r="AX647" t="s">
        <v>6506</v>
      </c>
      <c r="AY647" t="s">
        <v>6507</v>
      </c>
      <c r="AZ647" t="s">
        <v>254</v>
      </c>
      <c r="BA647" t="s">
        <v>6508</v>
      </c>
      <c r="BB647" t="str">
        <f>"318-18-062"</f>
        <v>318-18-062</v>
      </c>
      <c r="BC647" t="str">
        <f>"31818062"</f>
        <v>31818062</v>
      </c>
      <c r="BD647" t="str">
        <f>"R31818062"</f>
        <v>R31818062</v>
      </c>
      <c r="BE647">
        <v>4015</v>
      </c>
      <c r="BJ647" t="s">
        <v>925</v>
      </c>
      <c r="BK647" t="s">
        <v>548</v>
      </c>
      <c r="BL647">
        <v>17</v>
      </c>
      <c r="BN647">
        <v>35.897152706650402</v>
      </c>
      <c r="BO647">
        <v>-113.91373658405401</v>
      </c>
      <c r="BP647" t="s">
        <v>6509</v>
      </c>
      <c r="BQ647">
        <v>2</v>
      </c>
      <c r="BW647" t="s">
        <v>2478</v>
      </c>
      <c r="BX647" t="s">
        <v>2478</v>
      </c>
      <c r="CA647" t="str">
        <f>"63"</f>
        <v>63</v>
      </c>
      <c r="CC647">
        <v>0</v>
      </c>
      <c r="CD647">
        <v>0</v>
      </c>
      <c r="CE647">
        <v>0</v>
      </c>
      <c r="CF647">
        <v>0</v>
      </c>
      <c r="CI647">
        <v>0</v>
      </c>
      <c r="CJ647">
        <v>0</v>
      </c>
      <c r="CL647">
        <v>0</v>
      </c>
      <c r="CM647">
        <v>0</v>
      </c>
      <c r="CN647">
        <v>0</v>
      </c>
      <c r="CO647">
        <v>0</v>
      </c>
      <c r="CP647">
        <v>0</v>
      </c>
      <c r="CQ647">
        <v>0</v>
      </c>
      <c r="CR647">
        <v>0</v>
      </c>
      <c r="CS647">
        <v>0</v>
      </c>
      <c r="CT647">
        <v>0</v>
      </c>
      <c r="CU647">
        <v>0</v>
      </c>
      <c r="CX647">
        <v>0</v>
      </c>
      <c r="CZ647">
        <v>0</v>
      </c>
      <c r="DB647">
        <v>0</v>
      </c>
      <c r="DD647">
        <v>0</v>
      </c>
      <c r="DF647">
        <v>0</v>
      </c>
      <c r="DK647">
        <v>0</v>
      </c>
      <c r="DM647">
        <v>0</v>
      </c>
      <c r="DX647">
        <v>0</v>
      </c>
      <c r="EC647" t="s">
        <v>261</v>
      </c>
      <c r="ED647" t="s">
        <v>354</v>
      </c>
      <c r="EE647" t="s">
        <v>355</v>
      </c>
      <c r="EG647">
        <v>435600</v>
      </c>
      <c r="EH647">
        <v>10</v>
      </c>
      <c r="EI647">
        <v>0</v>
      </c>
      <c r="EJ647">
        <v>0</v>
      </c>
      <c r="EK647">
        <v>0</v>
      </c>
      <c r="EL647">
        <v>0</v>
      </c>
      <c r="EU647" t="s">
        <v>264</v>
      </c>
      <c r="EV647" t="s">
        <v>927</v>
      </c>
      <c r="EW647" t="s">
        <v>928</v>
      </c>
      <c r="EX647" s="1">
        <v>40135</v>
      </c>
      <c r="EY647" t="s">
        <v>267</v>
      </c>
      <c r="EZ647" t="str">
        <f t="shared" si="34"/>
        <v>FALSE</v>
      </c>
      <c r="FA647">
        <v>2022</v>
      </c>
      <c r="FB647">
        <v>2020</v>
      </c>
      <c r="FC647">
        <v>400</v>
      </c>
      <c r="FD647" t="s">
        <v>246</v>
      </c>
      <c r="FE647" t="s">
        <v>246</v>
      </c>
      <c r="FF647" t="s">
        <v>246</v>
      </c>
      <c r="FG647" t="s">
        <v>246</v>
      </c>
      <c r="FH647" t="s">
        <v>246</v>
      </c>
      <c r="FI647" t="s">
        <v>246</v>
      </c>
      <c r="FJ647" t="s">
        <v>246</v>
      </c>
      <c r="FK647" t="s">
        <v>246</v>
      </c>
      <c r="FL647" t="s">
        <v>246</v>
      </c>
      <c r="FM647" t="s">
        <v>246</v>
      </c>
      <c r="FN647" t="s">
        <v>246</v>
      </c>
      <c r="FO647" t="s">
        <v>246</v>
      </c>
      <c r="FP647" t="s">
        <v>246</v>
      </c>
      <c r="FQ647" s="2">
        <v>708</v>
      </c>
      <c r="FR647" s="2">
        <v>0</v>
      </c>
      <c r="FS647" s="2">
        <v>0</v>
      </c>
      <c r="FT647">
        <v>0</v>
      </c>
      <c r="FU647" s="2">
        <v>4723</v>
      </c>
      <c r="FV647" s="2">
        <v>4723</v>
      </c>
      <c r="FW647" s="2">
        <v>0</v>
      </c>
      <c r="FX647">
        <v>0</v>
      </c>
      <c r="FY647" s="2">
        <v>0</v>
      </c>
      <c r="FZ647" s="2">
        <v>0</v>
      </c>
      <c r="GA647" s="2">
        <v>0</v>
      </c>
      <c r="GB647">
        <v>0</v>
      </c>
      <c r="GC647" s="2">
        <v>75.959999999999994</v>
      </c>
      <c r="GE647" s="2">
        <v>4723</v>
      </c>
      <c r="GF647">
        <v>17</v>
      </c>
      <c r="GH647" t="s">
        <v>315</v>
      </c>
      <c r="GK647" t="s">
        <v>552</v>
      </c>
      <c r="GL647" t="s">
        <v>359</v>
      </c>
      <c r="GM647" t="s">
        <v>360</v>
      </c>
      <c r="GN647" s="1">
        <v>40703</v>
      </c>
      <c r="GO647" s="1">
        <v>40711</v>
      </c>
      <c r="GP647" s="2">
        <v>0</v>
      </c>
      <c r="GQ647" t="s">
        <v>319</v>
      </c>
      <c r="GR647" t="str">
        <f>"                    "</f>
        <v xml:space="preserve">                    </v>
      </c>
      <c r="GS647" t="str">
        <f>"2011.32302"</f>
        <v>2011.32302</v>
      </c>
      <c r="GT647" t="str">
        <f>""</f>
        <v/>
      </c>
      <c r="GU647" s="1">
        <v>38523</v>
      </c>
      <c r="GV647" s="1">
        <v>38530</v>
      </c>
      <c r="GW647" s="2">
        <v>45000</v>
      </c>
      <c r="GY647" t="s">
        <v>362</v>
      </c>
      <c r="GZ647" t="s">
        <v>6504</v>
      </c>
      <c r="HF647" t="str">
        <f>"                    "</f>
        <v xml:space="preserve">                    </v>
      </c>
      <c r="HK647" t="str">
        <f>"                    "</f>
        <v xml:space="preserve">                    </v>
      </c>
      <c r="HN647" t="s">
        <v>271</v>
      </c>
      <c r="HP647" t="str">
        <f>"5682.879"</f>
        <v>5682.879</v>
      </c>
      <c r="HQ647" t="str">
        <f>""</f>
        <v/>
      </c>
      <c r="IA647" t="str">
        <f>""</f>
        <v/>
      </c>
      <c r="IB647" t="str">
        <f>""</f>
        <v/>
      </c>
      <c r="IC647" t="str">
        <f>HYPERLINK("https://web.datatree.com/?/property?propertyId=4009954")</f>
        <v>https://web.datatree.com/?/property?propertyId=4009954</v>
      </c>
    </row>
    <row r="648" spans="1:237" x14ac:dyDescent="0.25">
      <c r="A648" t="s">
        <v>6510</v>
      </c>
      <c r="B648" t="s">
        <v>2188</v>
      </c>
      <c r="C648" t="s">
        <v>2188</v>
      </c>
      <c r="D648" t="s">
        <v>6511</v>
      </c>
      <c r="E648" t="s">
        <v>240</v>
      </c>
      <c r="F648">
        <v>5</v>
      </c>
      <c r="O648" t="s">
        <v>6512</v>
      </c>
      <c r="P648" t="s">
        <v>6510</v>
      </c>
      <c r="Q648" t="s">
        <v>3357</v>
      </c>
      <c r="T648" t="s">
        <v>242</v>
      </c>
      <c r="AE648" t="s">
        <v>243</v>
      </c>
      <c r="AH648" t="s">
        <v>244</v>
      </c>
      <c r="AK648" t="s">
        <v>245</v>
      </c>
      <c r="AL648" t="s">
        <v>246</v>
      </c>
      <c r="AM648">
        <v>17658</v>
      </c>
      <c r="AP648" t="s">
        <v>6513</v>
      </c>
      <c r="AQ648" t="s">
        <v>375</v>
      </c>
      <c r="AS648" t="s">
        <v>591</v>
      </c>
      <c r="AT648" t="s">
        <v>591</v>
      </c>
      <c r="AU648" t="s">
        <v>243</v>
      </c>
      <c r="AV648" t="str">
        <f>"85032-1976"</f>
        <v>85032-1976</v>
      </c>
      <c r="AW648" t="s">
        <v>6514</v>
      </c>
      <c r="AX648" t="s">
        <v>6515</v>
      </c>
      <c r="AY648" t="s">
        <v>6516</v>
      </c>
      <c r="AZ648" t="s">
        <v>254</v>
      </c>
      <c r="BA648" t="s">
        <v>6517</v>
      </c>
      <c r="BB648" t="str">
        <f>"201-06-052"</f>
        <v>201-06-052</v>
      </c>
      <c r="BC648" t="str">
        <f>"20106052"</f>
        <v>20106052</v>
      </c>
      <c r="BD648" t="str">
        <f>"R20106052"</f>
        <v>R20106052</v>
      </c>
      <c r="BE648">
        <v>4015</v>
      </c>
      <c r="BI648" t="s">
        <v>256</v>
      </c>
      <c r="BJ648" t="s">
        <v>281</v>
      </c>
      <c r="BK648" t="s">
        <v>258</v>
      </c>
      <c r="BL648">
        <v>19</v>
      </c>
      <c r="BN648">
        <v>34.708719038851001</v>
      </c>
      <c r="BO648">
        <v>-113.556793919801</v>
      </c>
      <c r="BP648" t="s">
        <v>282</v>
      </c>
      <c r="BW648" t="s">
        <v>283</v>
      </c>
      <c r="BX648" t="s">
        <v>283</v>
      </c>
      <c r="CA648" t="str">
        <f>"52"</f>
        <v>52</v>
      </c>
      <c r="CC648">
        <v>0</v>
      </c>
      <c r="CD648">
        <v>0</v>
      </c>
      <c r="CE648">
        <v>0</v>
      </c>
      <c r="CF648">
        <v>0</v>
      </c>
      <c r="CI648">
        <v>0</v>
      </c>
      <c r="CJ648">
        <v>0</v>
      </c>
      <c r="CL648">
        <v>0</v>
      </c>
      <c r="CM648">
        <v>0</v>
      </c>
      <c r="CN648">
        <v>0</v>
      </c>
      <c r="CO648">
        <v>0</v>
      </c>
      <c r="CP648">
        <v>0</v>
      </c>
      <c r="CQ648">
        <v>0</v>
      </c>
      <c r="CR648">
        <v>0</v>
      </c>
      <c r="CS648">
        <v>0</v>
      </c>
      <c r="CT648">
        <v>0</v>
      </c>
      <c r="CU648">
        <v>0</v>
      </c>
      <c r="CX648">
        <v>0</v>
      </c>
      <c r="CZ648">
        <v>0</v>
      </c>
      <c r="DB648">
        <v>0</v>
      </c>
      <c r="DD648">
        <v>0</v>
      </c>
      <c r="DF648">
        <v>0</v>
      </c>
      <c r="DK648">
        <v>0</v>
      </c>
      <c r="DM648">
        <v>0</v>
      </c>
      <c r="DX648">
        <v>0</v>
      </c>
      <c r="EC648" t="s">
        <v>261</v>
      </c>
      <c r="ED648" t="s">
        <v>262</v>
      </c>
      <c r="EE648" t="s">
        <v>263</v>
      </c>
      <c r="EG648">
        <v>435600</v>
      </c>
      <c r="EH648">
        <v>10</v>
      </c>
      <c r="EI648">
        <v>0</v>
      </c>
      <c r="EJ648">
        <v>0</v>
      </c>
      <c r="EK648">
        <v>0</v>
      </c>
      <c r="EL648">
        <v>0</v>
      </c>
      <c r="EU648" t="s">
        <v>264</v>
      </c>
      <c r="EV648" t="s">
        <v>287</v>
      </c>
      <c r="EW648" t="s">
        <v>288</v>
      </c>
      <c r="EX648" s="1">
        <v>40135</v>
      </c>
      <c r="EY648" t="s">
        <v>267</v>
      </c>
      <c r="EZ648" t="str">
        <f t="shared" si="34"/>
        <v>FALSE</v>
      </c>
      <c r="FA648">
        <v>2022</v>
      </c>
      <c r="FB648">
        <v>2020</v>
      </c>
      <c r="FC648">
        <v>600</v>
      </c>
      <c r="FD648" t="s">
        <v>246</v>
      </c>
      <c r="FE648" t="s">
        <v>246</v>
      </c>
      <c r="FF648" t="s">
        <v>246</v>
      </c>
      <c r="FG648" t="s">
        <v>246</v>
      </c>
      <c r="FH648" t="s">
        <v>246</v>
      </c>
      <c r="FI648" t="s">
        <v>246</v>
      </c>
      <c r="FJ648" t="s">
        <v>246</v>
      </c>
      <c r="FK648" t="s">
        <v>246</v>
      </c>
      <c r="FL648" t="s">
        <v>246</v>
      </c>
      <c r="FM648" t="s">
        <v>246</v>
      </c>
      <c r="FN648" t="s">
        <v>246</v>
      </c>
      <c r="FO648" t="s">
        <v>246</v>
      </c>
      <c r="FP648" t="s">
        <v>246</v>
      </c>
      <c r="FQ648" s="2">
        <v>602</v>
      </c>
      <c r="FR648" s="2">
        <v>0</v>
      </c>
      <c r="FS648" s="2">
        <v>0</v>
      </c>
      <c r="FT648">
        <v>0</v>
      </c>
      <c r="FU648" s="2">
        <v>4015</v>
      </c>
      <c r="FV648" s="2">
        <v>4015</v>
      </c>
      <c r="FW648" s="2">
        <v>0</v>
      </c>
      <c r="FX648">
        <v>0</v>
      </c>
      <c r="FY648" s="2">
        <v>0</v>
      </c>
      <c r="FZ648" s="2">
        <v>0</v>
      </c>
      <c r="GA648" s="2">
        <v>0</v>
      </c>
      <c r="GB648">
        <v>0</v>
      </c>
      <c r="GC648" s="2">
        <v>50.64</v>
      </c>
      <c r="GE648" s="2">
        <v>4015</v>
      </c>
      <c r="GH648" t="s">
        <v>289</v>
      </c>
      <c r="GK648" t="s">
        <v>290</v>
      </c>
      <c r="GL648" t="s">
        <v>290</v>
      </c>
      <c r="GR648" t="str">
        <f>""</f>
        <v/>
      </c>
      <c r="GS648" t="str">
        <f>""</f>
        <v/>
      </c>
      <c r="GT648" t="str">
        <f>""</f>
        <v/>
      </c>
      <c r="GU648" s="1">
        <v>39072</v>
      </c>
      <c r="GV648" s="1">
        <v>39091</v>
      </c>
      <c r="GW648" s="2">
        <v>24000</v>
      </c>
      <c r="GX648" t="s">
        <v>566</v>
      </c>
      <c r="GY648" t="s">
        <v>567</v>
      </c>
      <c r="GZ648" t="s">
        <v>6518</v>
      </c>
      <c r="HF648" t="str">
        <f>"                    "</f>
        <v xml:space="preserve">                    </v>
      </c>
      <c r="HK648" t="str">
        <f>"                    "</f>
        <v xml:space="preserve">                    </v>
      </c>
      <c r="HN648" t="s">
        <v>271</v>
      </c>
      <c r="HP648" t="str">
        <f>"6617.460"</f>
        <v>6617.460</v>
      </c>
      <c r="HQ648" t="str">
        <f>""</f>
        <v/>
      </c>
      <c r="IA648" t="str">
        <f>""</f>
        <v/>
      </c>
      <c r="IB648" t="str">
        <f>""</f>
        <v/>
      </c>
      <c r="IC648" t="str">
        <f>HYPERLINK("https://web.datatree.com/?/property?propertyId=3922607")</f>
        <v>https://web.datatree.com/?/property?propertyId=3922607</v>
      </c>
    </row>
    <row r="649" spans="1:237" x14ac:dyDescent="0.25">
      <c r="A649" t="s">
        <v>1325</v>
      </c>
      <c r="D649" t="s">
        <v>1325</v>
      </c>
      <c r="E649" t="s">
        <v>273</v>
      </c>
      <c r="F649">
        <v>28</v>
      </c>
      <c r="O649" t="s">
        <v>1325</v>
      </c>
      <c r="P649" t="s">
        <v>1325</v>
      </c>
      <c r="Q649" t="s">
        <v>1326</v>
      </c>
      <c r="T649" t="s">
        <v>242</v>
      </c>
      <c r="AE649" t="s">
        <v>243</v>
      </c>
      <c r="AH649" t="s">
        <v>244</v>
      </c>
      <c r="AK649" t="s">
        <v>245</v>
      </c>
      <c r="AL649" t="s">
        <v>396</v>
      </c>
      <c r="AM649">
        <v>5013</v>
      </c>
      <c r="AP649" t="s">
        <v>1327</v>
      </c>
      <c r="AQ649" t="s">
        <v>375</v>
      </c>
      <c r="AR649">
        <v>100</v>
      </c>
      <c r="AS649" t="s">
        <v>1328</v>
      </c>
      <c r="AT649" t="s">
        <v>1328</v>
      </c>
      <c r="AU649" t="s">
        <v>243</v>
      </c>
      <c r="AV649" t="str">
        <f>"85934"</f>
        <v>85934</v>
      </c>
      <c r="AW649" t="s">
        <v>1329</v>
      </c>
      <c r="AX649" t="s">
        <v>1330</v>
      </c>
      <c r="AY649" t="s">
        <v>1331</v>
      </c>
      <c r="AZ649" t="s">
        <v>254</v>
      </c>
      <c r="BA649" t="s">
        <v>6519</v>
      </c>
      <c r="BB649" t="str">
        <f>"102-39-056"</f>
        <v>102-39-056</v>
      </c>
      <c r="BC649" t="str">
        <f>"10239056"</f>
        <v>10239056</v>
      </c>
      <c r="BD649" t="str">
        <f>"R10239056"</f>
        <v>R10239056</v>
      </c>
      <c r="BE649">
        <v>4015</v>
      </c>
      <c r="BI649" t="s">
        <v>256</v>
      </c>
      <c r="BJ649" t="s">
        <v>424</v>
      </c>
      <c r="BK649" t="s">
        <v>258</v>
      </c>
      <c r="BL649">
        <v>35</v>
      </c>
      <c r="BN649">
        <v>34.592613768100499</v>
      </c>
      <c r="BO649">
        <v>-113.477744814939</v>
      </c>
      <c r="BP649" t="s">
        <v>994</v>
      </c>
      <c r="BW649" t="s">
        <v>995</v>
      </c>
      <c r="BX649" t="s">
        <v>995</v>
      </c>
      <c r="CA649" t="str">
        <f>"120"</f>
        <v>120</v>
      </c>
      <c r="CC649">
        <v>0</v>
      </c>
      <c r="CD649">
        <v>0</v>
      </c>
      <c r="CE649">
        <v>0</v>
      </c>
      <c r="CF649">
        <v>0</v>
      </c>
      <c r="CI649">
        <v>0</v>
      </c>
      <c r="CJ649">
        <v>0</v>
      </c>
      <c r="CL649">
        <v>0</v>
      </c>
      <c r="CM649">
        <v>0</v>
      </c>
      <c r="CN649">
        <v>0</v>
      </c>
      <c r="CO649">
        <v>0</v>
      </c>
      <c r="CP649">
        <v>0</v>
      </c>
      <c r="CQ649">
        <v>0</v>
      </c>
      <c r="CR649">
        <v>0</v>
      </c>
      <c r="CS649">
        <v>0</v>
      </c>
      <c r="CT649">
        <v>0</v>
      </c>
      <c r="CU649">
        <v>0</v>
      </c>
      <c r="CX649">
        <v>0</v>
      </c>
      <c r="CZ649">
        <v>0</v>
      </c>
      <c r="DB649">
        <v>0</v>
      </c>
      <c r="DD649">
        <v>0</v>
      </c>
      <c r="DF649">
        <v>0</v>
      </c>
      <c r="DK649">
        <v>0</v>
      </c>
      <c r="DM649">
        <v>0</v>
      </c>
      <c r="DX649">
        <v>0</v>
      </c>
      <c r="EC649" t="s">
        <v>261</v>
      </c>
      <c r="ED649" t="s">
        <v>262</v>
      </c>
      <c r="EE649" t="s">
        <v>263</v>
      </c>
      <c r="EG649">
        <v>435600</v>
      </c>
      <c r="EH649">
        <v>10</v>
      </c>
      <c r="EI649">
        <v>0</v>
      </c>
      <c r="EJ649">
        <v>0</v>
      </c>
      <c r="EK649">
        <v>0</v>
      </c>
      <c r="EL649">
        <v>0</v>
      </c>
      <c r="EU649" t="s">
        <v>264</v>
      </c>
      <c r="EV649" t="s">
        <v>427</v>
      </c>
      <c r="EW649" t="s">
        <v>428</v>
      </c>
      <c r="EX649" s="1">
        <v>40135</v>
      </c>
      <c r="EY649" t="s">
        <v>267</v>
      </c>
      <c r="EZ649" t="str">
        <f t="shared" si="34"/>
        <v>FALSE</v>
      </c>
      <c r="FA649">
        <v>2022</v>
      </c>
      <c r="FB649">
        <v>2020</v>
      </c>
      <c r="FC649">
        <v>600</v>
      </c>
      <c r="FD649" t="s">
        <v>246</v>
      </c>
      <c r="FE649" t="s">
        <v>246</v>
      </c>
      <c r="FF649" t="s">
        <v>246</v>
      </c>
      <c r="FG649" t="s">
        <v>246</v>
      </c>
      <c r="FH649" t="s">
        <v>246</v>
      </c>
      <c r="FI649" t="s">
        <v>246</v>
      </c>
      <c r="FJ649" t="s">
        <v>246</v>
      </c>
      <c r="FK649" t="s">
        <v>246</v>
      </c>
      <c r="FL649" t="s">
        <v>246</v>
      </c>
      <c r="FM649" t="s">
        <v>246</v>
      </c>
      <c r="FN649" t="s">
        <v>246</v>
      </c>
      <c r="FO649" t="s">
        <v>246</v>
      </c>
      <c r="FP649" t="s">
        <v>246</v>
      </c>
      <c r="FQ649" s="2">
        <v>509</v>
      </c>
      <c r="FR649" s="2">
        <v>0</v>
      </c>
      <c r="FS649" s="2">
        <v>0</v>
      </c>
      <c r="FT649">
        <v>0</v>
      </c>
      <c r="FU649" s="2">
        <v>3391</v>
      </c>
      <c r="FV649" s="2">
        <v>3391</v>
      </c>
      <c r="FW649" s="2">
        <v>0</v>
      </c>
      <c r="FX649">
        <v>0</v>
      </c>
      <c r="FY649" s="2">
        <v>0</v>
      </c>
      <c r="FZ649" s="2">
        <v>0</v>
      </c>
      <c r="GA649" s="2">
        <v>0</v>
      </c>
      <c r="GB649">
        <v>0</v>
      </c>
      <c r="GC649" s="2">
        <v>31.56</v>
      </c>
      <c r="GE649" s="2">
        <v>3391</v>
      </c>
      <c r="GH649" t="s">
        <v>289</v>
      </c>
      <c r="GK649" t="s">
        <v>290</v>
      </c>
      <c r="GL649" t="s">
        <v>290</v>
      </c>
      <c r="GN649" s="1">
        <v>43936</v>
      </c>
      <c r="GO649" s="1">
        <v>43952</v>
      </c>
      <c r="GQ649" t="s">
        <v>361</v>
      </c>
      <c r="GR649" t="str">
        <f>""</f>
        <v/>
      </c>
      <c r="GS649" t="str">
        <f>"2020.24637"</f>
        <v>2020.24637</v>
      </c>
      <c r="GT649" t="str">
        <f>""</f>
        <v/>
      </c>
      <c r="HF649" t="str">
        <f>""</f>
        <v/>
      </c>
      <c r="HK649" t="str">
        <f>""</f>
        <v/>
      </c>
      <c r="HN649" t="s">
        <v>271</v>
      </c>
      <c r="HP649" t="str">
        <f>""</f>
        <v/>
      </c>
      <c r="HQ649" t="str">
        <f>""</f>
        <v/>
      </c>
      <c r="IA649" t="str">
        <f>""</f>
        <v/>
      </c>
      <c r="IB649" t="str">
        <f>""</f>
        <v/>
      </c>
      <c r="IC649" t="str">
        <f>HYPERLINK("https://web.datatree.com/?/property?propertyId=3987160")</f>
        <v>https://web.datatree.com/?/property?propertyId=3987160</v>
      </c>
    </row>
    <row r="650" spans="1:237" x14ac:dyDescent="0.25">
      <c r="A650" t="s">
        <v>6520</v>
      </c>
      <c r="B650" t="s">
        <v>2897</v>
      </c>
      <c r="C650" t="s">
        <v>2897</v>
      </c>
      <c r="D650" t="s">
        <v>6521</v>
      </c>
      <c r="E650" t="s">
        <v>240</v>
      </c>
      <c r="F650">
        <v>2</v>
      </c>
      <c r="O650" t="s">
        <v>6522</v>
      </c>
      <c r="P650" t="s">
        <v>6520</v>
      </c>
      <c r="Q650" t="s">
        <v>829</v>
      </c>
      <c r="T650" t="s">
        <v>242</v>
      </c>
      <c r="AE650" t="s">
        <v>243</v>
      </c>
      <c r="AH650" t="s">
        <v>244</v>
      </c>
      <c r="AK650" t="s">
        <v>245</v>
      </c>
      <c r="AM650">
        <v>903</v>
      </c>
      <c r="AP650" t="s">
        <v>4486</v>
      </c>
      <c r="AQ650" t="s">
        <v>419</v>
      </c>
      <c r="AS650" t="s">
        <v>6523</v>
      </c>
      <c r="AT650" t="s">
        <v>6523</v>
      </c>
      <c r="AU650" t="s">
        <v>328</v>
      </c>
      <c r="AV650" t="str">
        <f>"95694-2149"</f>
        <v>95694-2149</v>
      </c>
      <c r="AW650" t="s">
        <v>1236</v>
      </c>
      <c r="AX650" t="s">
        <v>6524</v>
      </c>
      <c r="AY650" t="s">
        <v>6525</v>
      </c>
      <c r="AZ650" t="s">
        <v>254</v>
      </c>
      <c r="BA650" t="s">
        <v>6526</v>
      </c>
      <c r="BB650" t="str">
        <f>"102-39-064"</f>
        <v>102-39-064</v>
      </c>
      <c r="BC650" t="str">
        <f>"10239064"</f>
        <v>10239064</v>
      </c>
      <c r="BD650" t="str">
        <f>"R10239064"</f>
        <v>R10239064</v>
      </c>
      <c r="BE650">
        <v>4015</v>
      </c>
      <c r="BI650" t="s">
        <v>256</v>
      </c>
      <c r="BJ650" t="s">
        <v>424</v>
      </c>
      <c r="BK650" t="s">
        <v>258</v>
      </c>
      <c r="BL650">
        <v>35</v>
      </c>
      <c r="BN650">
        <v>34.590788193093303</v>
      </c>
      <c r="BO650">
        <v>-113.493094624992</v>
      </c>
      <c r="BP650" t="s">
        <v>994</v>
      </c>
      <c r="BW650" t="s">
        <v>995</v>
      </c>
      <c r="BX650" t="s">
        <v>995</v>
      </c>
      <c r="CA650" t="str">
        <f>"128"</f>
        <v>128</v>
      </c>
      <c r="CC650">
        <v>0</v>
      </c>
      <c r="CD650">
        <v>0</v>
      </c>
      <c r="CE650">
        <v>0</v>
      </c>
      <c r="CF650">
        <v>0</v>
      </c>
      <c r="CI650">
        <v>0</v>
      </c>
      <c r="CJ650">
        <v>0</v>
      </c>
      <c r="CL650">
        <v>0</v>
      </c>
      <c r="CM650">
        <v>0</v>
      </c>
      <c r="CN650">
        <v>0</v>
      </c>
      <c r="CO650">
        <v>0</v>
      </c>
      <c r="CP650">
        <v>0</v>
      </c>
      <c r="CQ650">
        <v>0</v>
      </c>
      <c r="CR650">
        <v>0</v>
      </c>
      <c r="CS650">
        <v>0</v>
      </c>
      <c r="CT650">
        <v>0</v>
      </c>
      <c r="CU650">
        <v>0</v>
      </c>
      <c r="CX650">
        <v>0</v>
      </c>
      <c r="CZ650">
        <v>0</v>
      </c>
      <c r="DB650">
        <v>0</v>
      </c>
      <c r="DD650">
        <v>0</v>
      </c>
      <c r="DF650">
        <v>0</v>
      </c>
      <c r="DK650">
        <v>0</v>
      </c>
      <c r="DM650">
        <v>0</v>
      </c>
      <c r="DX650">
        <v>0</v>
      </c>
      <c r="EC650" t="s">
        <v>261</v>
      </c>
      <c r="ED650" t="s">
        <v>262</v>
      </c>
      <c r="EE650" t="s">
        <v>263</v>
      </c>
      <c r="EG650">
        <v>435600</v>
      </c>
      <c r="EH650">
        <v>10</v>
      </c>
      <c r="EI650">
        <v>0</v>
      </c>
      <c r="EJ650">
        <v>0</v>
      </c>
      <c r="EK650">
        <v>0</v>
      </c>
      <c r="EL650">
        <v>0</v>
      </c>
      <c r="EU650" t="s">
        <v>264</v>
      </c>
      <c r="EV650" t="s">
        <v>427</v>
      </c>
      <c r="EW650" t="s">
        <v>428</v>
      </c>
      <c r="EX650" s="1">
        <v>40135</v>
      </c>
      <c r="EY650" t="s">
        <v>267</v>
      </c>
      <c r="EZ650" t="str">
        <f t="shared" si="34"/>
        <v>FALSE</v>
      </c>
      <c r="FA650">
        <v>2022</v>
      </c>
      <c r="FB650">
        <v>2020</v>
      </c>
      <c r="FC650">
        <v>600</v>
      </c>
      <c r="FD650" t="s">
        <v>246</v>
      </c>
      <c r="FE650" t="s">
        <v>246</v>
      </c>
      <c r="FF650" t="s">
        <v>246</v>
      </c>
      <c r="FG650" t="s">
        <v>246</v>
      </c>
      <c r="FH650" t="s">
        <v>246</v>
      </c>
      <c r="FI650" t="s">
        <v>246</v>
      </c>
      <c r="FJ650" t="s">
        <v>246</v>
      </c>
      <c r="FK650" t="s">
        <v>246</v>
      </c>
      <c r="FL650" t="s">
        <v>246</v>
      </c>
      <c r="FM650" t="s">
        <v>246</v>
      </c>
      <c r="FN650" t="s">
        <v>246</v>
      </c>
      <c r="FO650" t="s">
        <v>246</v>
      </c>
      <c r="FP650" t="s">
        <v>246</v>
      </c>
      <c r="FQ650" s="2">
        <v>509</v>
      </c>
      <c r="FR650" s="2">
        <v>0</v>
      </c>
      <c r="FS650" s="2">
        <v>0</v>
      </c>
      <c r="FT650">
        <v>0</v>
      </c>
      <c r="FU650" s="2">
        <v>3391</v>
      </c>
      <c r="FV650" s="2">
        <v>3391</v>
      </c>
      <c r="FW650" s="2">
        <v>0</v>
      </c>
      <c r="FX650">
        <v>0</v>
      </c>
      <c r="FY650" s="2">
        <v>0</v>
      </c>
      <c r="FZ650" s="2">
        <v>0</v>
      </c>
      <c r="GA650" s="2">
        <v>0</v>
      </c>
      <c r="GB650">
        <v>0</v>
      </c>
      <c r="GC650" s="2">
        <v>31.56</v>
      </c>
      <c r="GE650" s="2">
        <v>3391</v>
      </c>
      <c r="GH650" t="s">
        <v>289</v>
      </c>
      <c r="GK650" t="s">
        <v>290</v>
      </c>
      <c r="GL650" t="s">
        <v>290</v>
      </c>
      <c r="GR650" t="str">
        <f>""</f>
        <v/>
      </c>
      <c r="GS650" t="str">
        <f>""</f>
        <v/>
      </c>
      <c r="GT650" t="str">
        <f>""</f>
        <v/>
      </c>
      <c r="GU650" s="1">
        <v>42747</v>
      </c>
      <c r="GV650" s="1">
        <v>42753</v>
      </c>
      <c r="GW650" s="2">
        <v>4700</v>
      </c>
      <c r="GY650" t="s">
        <v>270</v>
      </c>
      <c r="GZ650" t="s">
        <v>6527</v>
      </c>
      <c r="HF650" t="str">
        <f>""</f>
        <v/>
      </c>
      <c r="HK650" t="str">
        <f>""</f>
        <v/>
      </c>
      <c r="HN650" t="s">
        <v>271</v>
      </c>
      <c r="HP650" t="str">
        <f>"2017.2666"</f>
        <v>2017.2666</v>
      </c>
      <c r="HQ650" t="str">
        <f>""</f>
        <v/>
      </c>
      <c r="IA650" t="str">
        <f>""</f>
        <v/>
      </c>
      <c r="IB650" t="str">
        <f>""</f>
        <v/>
      </c>
      <c r="IC650" t="str">
        <f>HYPERLINK("https://web.datatree.com/?/property?propertyId=3987760")</f>
        <v>https://web.datatree.com/?/property?propertyId=3987760</v>
      </c>
    </row>
    <row r="651" spans="1:237" x14ac:dyDescent="0.25">
      <c r="A651" t="s">
        <v>6528</v>
      </c>
      <c r="B651" t="s">
        <v>6529</v>
      </c>
      <c r="C651" t="s">
        <v>6530</v>
      </c>
      <c r="D651" t="s">
        <v>6531</v>
      </c>
      <c r="E651" t="s">
        <v>240</v>
      </c>
      <c r="F651">
        <v>3</v>
      </c>
      <c r="G651" t="s">
        <v>6532</v>
      </c>
      <c r="H651" t="s">
        <v>6533</v>
      </c>
      <c r="I651" t="s">
        <v>6534</v>
      </c>
      <c r="J651" t="s">
        <v>6535</v>
      </c>
      <c r="L651">
        <v>2</v>
      </c>
      <c r="O651" t="s">
        <v>6536</v>
      </c>
      <c r="P651" t="s">
        <v>6537</v>
      </c>
      <c r="T651" t="s">
        <v>242</v>
      </c>
      <c r="AE651" t="s">
        <v>243</v>
      </c>
      <c r="AH651" t="s">
        <v>244</v>
      </c>
      <c r="AK651" t="s">
        <v>245</v>
      </c>
      <c r="AP651" t="s">
        <v>6538</v>
      </c>
      <c r="AS651" t="s">
        <v>6539</v>
      </c>
      <c r="AT651" t="s">
        <v>6539</v>
      </c>
      <c r="AU651" t="s">
        <v>461</v>
      </c>
      <c r="AV651" t="str">
        <f>"98569"</f>
        <v>98569</v>
      </c>
      <c r="AW651" t="s">
        <v>277</v>
      </c>
      <c r="AX651" t="s">
        <v>6540</v>
      </c>
      <c r="AY651" t="s">
        <v>6541</v>
      </c>
      <c r="AZ651" t="s">
        <v>254</v>
      </c>
      <c r="BA651" t="s">
        <v>6542</v>
      </c>
      <c r="BB651" t="str">
        <f>"102-50-004"</f>
        <v>102-50-004</v>
      </c>
      <c r="BC651" t="str">
        <f>"10250004"</f>
        <v>10250004</v>
      </c>
      <c r="BD651" t="str">
        <f>"R10250004"</f>
        <v>R10250004</v>
      </c>
      <c r="BE651">
        <v>4015</v>
      </c>
      <c r="BI651" t="s">
        <v>256</v>
      </c>
      <c r="BJ651" t="s">
        <v>424</v>
      </c>
      <c r="BK651" t="s">
        <v>520</v>
      </c>
      <c r="BL651">
        <v>27</v>
      </c>
      <c r="BN651">
        <v>34.611901279326801</v>
      </c>
      <c r="BO651">
        <v>-113.604614004838</v>
      </c>
      <c r="BW651" t="s">
        <v>6543</v>
      </c>
      <c r="BX651" t="s">
        <v>6543</v>
      </c>
      <c r="CA651" t="str">
        <f>""</f>
        <v/>
      </c>
      <c r="CC651">
        <v>0</v>
      </c>
      <c r="CD651">
        <v>0</v>
      </c>
      <c r="CE651">
        <v>0</v>
      </c>
      <c r="CF651">
        <v>0</v>
      </c>
      <c r="CI651">
        <v>0</v>
      </c>
      <c r="CJ651">
        <v>0</v>
      </c>
      <c r="CL651">
        <v>0</v>
      </c>
      <c r="CM651">
        <v>0</v>
      </c>
      <c r="CN651">
        <v>0</v>
      </c>
      <c r="CO651">
        <v>0</v>
      </c>
      <c r="CP651">
        <v>0</v>
      </c>
      <c r="CQ651">
        <v>0</v>
      </c>
      <c r="CR651">
        <v>0</v>
      </c>
      <c r="CS651">
        <v>0</v>
      </c>
      <c r="CT651">
        <v>0</v>
      </c>
      <c r="CU651">
        <v>0</v>
      </c>
      <c r="CX651">
        <v>0</v>
      </c>
      <c r="CZ651">
        <v>0</v>
      </c>
      <c r="DB651">
        <v>0</v>
      </c>
      <c r="DD651">
        <v>0</v>
      </c>
      <c r="DF651">
        <v>0</v>
      </c>
      <c r="DK651">
        <v>0</v>
      </c>
      <c r="DM651">
        <v>0</v>
      </c>
      <c r="DX651">
        <v>0</v>
      </c>
      <c r="EC651" t="s">
        <v>261</v>
      </c>
      <c r="ED651" t="s">
        <v>354</v>
      </c>
      <c r="EE651" t="s">
        <v>355</v>
      </c>
      <c r="EG651">
        <v>435600</v>
      </c>
      <c r="EH651">
        <v>10</v>
      </c>
      <c r="EI651">
        <v>0</v>
      </c>
      <c r="EJ651">
        <v>0</v>
      </c>
      <c r="EK651">
        <v>0</v>
      </c>
      <c r="EL651">
        <v>0</v>
      </c>
      <c r="EU651" t="s">
        <v>264</v>
      </c>
      <c r="EV651" t="s">
        <v>522</v>
      </c>
      <c r="EW651" t="s">
        <v>523</v>
      </c>
      <c r="EX651" s="1">
        <v>40135</v>
      </c>
      <c r="EY651" t="s">
        <v>267</v>
      </c>
      <c r="EZ651" t="str">
        <f t="shared" si="34"/>
        <v>FALSE</v>
      </c>
      <c r="FA651">
        <v>2022</v>
      </c>
      <c r="FB651">
        <v>2020</v>
      </c>
      <c r="FC651">
        <v>600</v>
      </c>
      <c r="FD651" t="s">
        <v>246</v>
      </c>
      <c r="FE651" t="s">
        <v>246</v>
      </c>
      <c r="FF651" t="s">
        <v>246</v>
      </c>
      <c r="FG651" t="s">
        <v>246</v>
      </c>
      <c r="FH651" t="s">
        <v>246</v>
      </c>
      <c r="FI651" t="s">
        <v>246</v>
      </c>
      <c r="FJ651" t="s">
        <v>246</v>
      </c>
      <c r="FK651" t="s">
        <v>246</v>
      </c>
      <c r="FL651" t="s">
        <v>246</v>
      </c>
      <c r="FM651" t="s">
        <v>246</v>
      </c>
      <c r="FN651" t="s">
        <v>246</v>
      </c>
      <c r="FO651" t="s">
        <v>246</v>
      </c>
      <c r="FP651" t="s">
        <v>246</v>
      </c>
      <c r="FQ651" s="2">
        <v>589</v>
      </c>
      <c r="FR651" s="2">
        <v>0</v>
      </c>
      <c r="FS651" s="2">
        <v>0</v>
      </c>
      <c r="FT651">
        <v>0</v>
      </c>
      <c r="FU651" s="2">
        <v>3925</v>
      </c>
      <c r="FV651" s="2">
        <v>3925</v>
      </c>
      <c r="FW651" s="2">
        <v>0</v>
      </c>
      <c r="FX651">
        <v>0</v>
      </c>
      <c r="FY651" s="2">
        <v>0</v>
      </c>
      <c r="FZ651" s="2">
        <v>0</v>
      </c>
      <c r="GA651" s="2">
        <v>0</v>
      </c>
      <c r="GB651">
        <v>0</v>
      </c>
      <c r="GC651" s="2">
        <v>31.2</v>
      </c>
      <c r="GE651" s="2">
        <v>3925</v>
      </c>
      <c r="GF651">
        <v>18</v>
      </c>
      <c r="GH651" t="s">
        <v>289</v>
      </c>
      <c r="GK651" t="s">
        <v>290</v>
      </c>
      <c r="GL651" t="s">
        <v>290</v>
      </c>
      <c r="GN651" s="1">
        <v>42910</v>
      </c>
      <c r="GO651" s="1">
        <v>43374</v>
      </c>
      <c r="GQ651" t="s">
        <v>553</v>
      </c>
      <c r="GR651" t="str">
        <f>""</f>
        <v/>
      </c>
      <c r="GS651" t="str">
        <f>"2018.49141"</f>
        <v>2018.49141</v>
      </c>
      <c r="GT651" t="str">
        <f>""</f>
        <v/>
      </c>
      <c r="HF651" t="str">
        <f>""</f>
        <v/>
      </c>
      <c r="HK651" t="str">
        <f>""</f>
        <v/>
      </c>
      <c r="HN651" t="s">
        <v>271</v>
      </c>
      <c r="HP651" t="str">
        <f>""</f>
        <v/>
      </c>
      <c r="HQ651" t="str">
        <f>""</f>
        <v/>
      </c>
      <c r="IA651" t="str">
        <f>""</f>
        <v/>
      </c>
      <c r="IB651" t="str">
        <f>""</f>
        <v/>
      </c>
      <c r="IC651" t="str">
        <f>HYPERLINK("https://web.datatree.com/?/property?propertyId=4028788")</f>
        <v>https://web.datatree.com/?/property?propertyId=4028788</v>
      </c>
    </row>
    <row r="652" spans="1:237" x14ac:dyDescent="0.25">
      <c r="A652" t="s">
        <v>6454</v>
      </c>
      <c r="D652" t="s">
        <v>6454</v>
      </c>
      <c r="E652" t="s">
        <v>588</v>
      </c>
      <c r="F652">
        <v>67</v>
      </c>
      <c r="O652" t="s">
        <v>6455</v>
      </c>
      <c r="P652" t="s">
        <v>6454</v>
      </c>
      <c r="Q652" t="s">
        <v>689</v>
      </c>
      <c r="T652" t="s">
        <v>242</v>
      </c>
      <c r="AE652" t="s">
        <v>243</v>
      </c>
      <c r="AH652" t="s">
        <v>244</v>
      </c>
      <c r="AK652" t="s">
        <v>245</v>
      </c>
      <c r="AM652">
        <v>2401</v>
      </c>
      <c r="AP652" t="s">
        <v>5149</v>
      </c>
      <c r="AQ652" t="s">
        <v>439</v>
      </c>
      <c r="AS652" t="s">
        <v>398</v>
      </c>
      <c r="AT652" t="s">
        <v>398</v>
      </c>
      <c r="AU652" t="s">
        <v>400</v>
      </c>
      <c r="AV652" t="str">
        <f>"89102-2087"</f>
        <v>89102-2087</v>
      </c>
      <c r="AW652" t="s">
        <v>2639</v>
      </c>
      <c r="AX652" t="s">
        <v>5150</v>
      </c>
      <c r="AY652" t="s">
        <v>5151</v>
      </c>
      <c r="AZ652" t="s">
        <v>254</v>
      </c>
      <c r="BA652" t="s">
        <v>2038</v>
      </c>
      <c r="BB652" t="str">
        <f>"351-18-016"</f>
        <v>351-18-016</v>
      </c>
      <c r="BC652" t="str">
        <f>"35118016"</f>
        <v>35118016</v>
      </c>
      <c r="BD652" t="str">
        <f>"R35118016"</f>
        <v>R35118016</v>
      </c>
      <c r="BE652">
        <v>4015</v>
      </c>
      <c r="BJ652" t="s">
        <v>333</v>
      </c>
      <c r="BK652" t="s">
        <v>310</v>
      </c>
      <c r="BL652">
        <v>27</v>
      </c>
      <c r="BN652">
        <v>35.443723200000001</v>
      </c>
      <c r="BO652">
        <v>-114.40297165</v>
      </c>
      <c r="BP652" t="s">
        <v>790</v>
      </c>
      <c r="BQ652">
        <v>5</v>
      </c>
      <c r="BW652" t="s">
        <v>1864</v>
      </c>
      <c r="BX652" t="s">
        <v>1864</v>
      </c>
      <c r="CA652" t="str">
        <f>"20|29"</f>
        <v>20|29</v>
      </c>
      <c r="CC652">
        <v>0</v>
      </c>
      <c r="CD652">
        <v>0</v>
      </c>
      <c r="CE652">
        <v>0</v>
      </c>
      <c r="CF652">
        <v>0</v>
      </c>
      <c r="CI652">
        <v>0</v>
      </c>
      <c r="CJ652">
        <v>0</v>
      </c>
      <c r="CL652">
        <v>0</v>
      </c>
      <c r="CM652">
        <v>0</v>
      </c>
      <c r="CN652">
        <v>0</v>
      </c>
      <c r="CO652">
        <v>0</v>
      </c>
      <c r="CP652">
        <v>0</v>
      </c>
      <c r="CQ652">
        <v>0</v>
      </c>
      <c r="CR652">
        <v>0</v>
      </c>
      <c r="CS652">
        <v>0</v>
      </c>
      <c r="CT652">
        <v>0</v>
      </c>
      <c r="CU652">
        <v>0</v>
      </c>
      <c r="CX652">
        <v>0</v>
      </c>
      <c r="CZ652">
        <v>0</v>
      </c>
      <c r="DB652">
        <v>0</v>
      </c>
      <c r="DD652">
        <v>0</v>
      </c>
      <c r="DF652">
        <v>0</v>
      </c>
      <c r="DK652">
        <v>0</v>
      </c>
      <c r="DM652">
        <v>0</v>
      </c>
      <c r="DX652">
        <v>0</v>
      </c>
      <c r="EC652" t="s">
        <v>336</v>
      </c>
      <c r="ED652" t="s">
        <v>337</v>
      </c>
      <c r="EE652" t="s">
        <v>338</v>
      </c>
      <c r="EG652">
        <v>435600</v>
      </c>
      <c r="EH652">
        <v>10</v>
      </c>
      <c r="EI652">
        <v>0</v>
      </c>
      <c r="EJ652">
        <v>0</v>
      </c>
      <c r="EK652">
        <v>0</v>
      </c>
      <c r="EL652">
        <v>0</v>
      </c>
      <c r="EU652" t="s">
        <v>407</v>
      </c>
      <c r="EV652" t="s">
        <v>339</v>
      </c>
      <c r="EW652" t="s">
        <v>340</v>
      </c>
      <c r="EX652" s="1">
        <v>40135</v>
      </c>
      <c r="EY652" t="s">
        <v>267</v>
      </c>
      <c r="EZ652" t="str">
        <f>"TRUE"</f>
        <v>TRUE</v>
      </c>
      <c r="FA652">
        <v>2022</v>
      </c>
      <c r="FB652">
        <v>2020</v>
      </c>
      <c r="FC652">
        <v>400</v>
      </c>
      <c r="FD652" t="s">
        <v>246</v>
      </c>
      <c r="FE652" t="s">
        <v>246</v>
      </c>
      <c r="FF652" t="s">
        <v>246</v>
      </c>
      <c r="FG652" t="s">
        <v>246</v>
      </c>
      <c r="FH652" t="s">
        <v>246</v>
      </c>
      <c r="FI652" t="s">
        <v>246</v>
      </c>
      <c r="FJ652" t="s">
        <v>246</v>
      </c>
      <c r="FK652" t="s">
        <v>246</v>
      </c>
      <c r="FL652" t="s">
        <v>246</v>
      </c>
      <c r="FM652" t="s">
        <v>246</v>
      </c>
      <c r="FN652" t="s">
        <v>246</v>
      </c>
      <c r="FO652" t="s">
        <v>246</v>
      </c>
      <c r="FP652" t="s">
        <v>246</v>
      </c>
      <c r="FQ652" s="2">
        <v>764</v>
      </c>
      <c r="FR652" s="2">
        <v>0</v>
      </c>
      <c r="FS652" s="2">
        <v>0</v>
      </c>
      <c r="FT652">
        <v>0</v>
      </c>
      <c r="FU652" s="2">
        <v>5090</v>
      </c>
      <c r="FV652" s="2">
        <v>5090</v>
      </c>
      <c r="FW652" s="2">
        <v>0</v>
      </c>
      <c r="FX652">
        <v>0</v>
      </c>
      <c r="FY652" s="2">
        <v>0</v>
      </c>
      <c r="FZ652" s="2">
        <v>0</v>
      </c>
      <c r="GA652" s="2">
        <v>0</v>
      </c>
      <c r="GB652">
        <v>0</v>
      </c>
      <c r="GC652" s="2">
        <v>101.82</v>
      </c>
      <c r="GE652" s="2">
        <v>5090</v>
      </c>
      <c r="GH652" t="s">
        <v>315</v>
      </c>
      <c r="GK652" t="s">
        <v>316</v>
      </c>
      <c r="GL652" t="s">
        <v>317</v>
      </c>
      <c r="GM652" t="s">
        <v>318</v>
      </c>
      <c r="GN652" s="1">
        <v>42686</v>
      </c>
      <c r="GO652" s="1">
        <v>42688</v>
      </c>
      <c r="GQ652" t="s">
        <v>270</v>
      </c>
      <c r="GR652" t="str">
        <f>""</f>
        <v/>
      </c>
      <c r="GS652" t="str">
        <f>"2016.51508"</f>
        <v>2016.51508</v>
      </c>
      <c r="GT652" t="str">
        <f>""</f>
        <v/>
      </c>
      <c r="GU652" s="1">
        <v>38448</v>
      </c>
      <c r="GV652" s="1">
        <v>38455</v>
      </c>
      <c r="GW652" s="2">
        <v>20000</v>
      </c>
      <c r="GX652" t="s">
        <v>566</v>
      </c>
      <c r="GY652" t="s">
        <v>567</v>
      </c>
      <c r="GZ652" t="s">
        <v>6544</v>
      </c>
      <c r="HF652" t="str">
        <f>"                    "</f>
        <v xml:space="preserve">                    </v>
      </c>
      <c r="HK652" t="str">
        <f>"                    "</f>
        <v xml:space="preserve">                    </v>
      </c>
      <c r="HM652" t="s">
        <v>642</v>
      </c>
      <c r="HN652" t="s">
        <v>271</v>
      </c>
      <c r="HP652" t="str">
        <f>"5541.335"</f>
        <v>5541.335</v>
      </c>
      <c r="HQ652" t="str">
        <f>""</f>
        <v/>
      </c>
      <c r="IA652" t="str">
        <f>""</f>
        <v/>
      </c>
      <c r="IB652" t="str">
        <f>""</f>
        <v/>
      </c>
      <c r="IC652" t="str">
        <f>HYPERLINK("https://web.datatree.com/?/property?propertyId=3988915")</f>
        <v>https://web.datatree.com/?/property?propertyId=3988915</v>
      </c>
    </row>
    <row r="653" spans="1:237" x14ac:dyDescent="0.25">
      <c r="A653" t="s">
        <v>6545</v>
      </c>
      <c r="B653" t="s">
        <v>6546</v>
      </c>
      <c r="C653" t="s">
        <v>6547</v>
      </c>
      <c r="D653" t="s">
        <v>6548</v>
      </c>
      <c r="E653" t="s">
        <v>240</v>
      </c>
      <c r="F653">
        <v>1</v>
      </c>
      <c r="G653" t="s">
        <v>6549</v>
      </c>
      <c r="H653" t="s">
        <v>6550</v>
      </c>
      <c r="I653" t="s">
        <v>4819</v>
      </c>
      <c r="J653" t="s">
        <v>6548</v>
      </c>
      <c r="K653" t="s">
        <v>240</v>
      </c>
      <c r="L653">
        <v>1</v>
      </c>
      <c r="O653" t="s">
        <v>6551</v>
      </c>
      <c r="P653" t="s">
        <v>6552</v>
      </c>
      <c r="R653" t="s">
        <v>300</v>
      </c>
      <c r="T653" t="s">
        <v>242</v>
      </c>
      <c r="U653" t="s">
        <v>613</v>
      </c>
      <c r="AE653" t="s">
        <v>243</v>
      </c>
      <c r="AH653" t="s">
        <v>244</v>
      </c>
      <c r="AK653" t="s">
        <v>245</v>
      </c>
      <c r="AL653" t="s">
        <v>589</v>
      </c>
      <c r="AM653">
        <v>7646</v>
      </c>
      <c r="AP653" t="s">
        <v>6553</v>
      </c>
      <c r="AQ653" t="s">
        <v>375</v>
      </c>
      <c r="AS653" t="s">
        <v>6554</v>
      </c>
      <c r="AT653" t="s">
        <v>4044</v>
      </c>
      <c r="AU653" t="s">
        <v>250</v>
      </c>
      <c r="AV653" t="str">
        <f>"60501-1812"</f>
        <v>60501-1812</v>
      </c>
      <c r="AW653" t="s">
        <v>1329</v>
      </c>
      <c r="AX653" t="s">
        <v>6555</v>
      </c>
      <c r="AY653" t="s">
        <v>6556</v>
      </c>
      <c r="AZ653" t="s">
        <v>254</v>
      </c>
      <c r="BA653" t="s">
        <v>6557</v>
      </c>
      <c r="BB653" t="str">
        <f>"353-17-037"</f>
        <v>353-17-037</v>
      </c>
      <c r="BC653" t="str">
        <f>"35317037"</f>
        <v>35317037</v>
      </c>
      <c r="BD653" t="str">
        <f>"R35317037"</f>
        <v>R35317037</v>
      </c>
      <c r="BE653">
        <v>4015</v>
      </c>
      <c r="BI653" t="s">
        <v>256</v>
      </c>
      <c r="BJ653" t="s">
        <v>257</v>
      </c>
      <c r="BK653" t="s">
        <v>258</v>
      </c>
      <c r="BL653">
        <v>33</v>
      </c>
      <c r="BN653">
        <v>35.162292088689902</v>
      </c>
      <c r="BO653">
        <v>-113.55841166013001</v>
      </c>
      <c r="BP653" t="s">
        <v>259</v>
      </c>
      <c r="CA653" t="str">
        <f>"192"</f>
        <v>192</v>
      </c>
      <c r="CC653">
        <v>0</v>
      </c>
      <c r="CD653">
        <v>0</v>
      </c>
      <c r="CE653">
        <v>0</v>
      </c>
      <c r="CF653">
        <v>0</v>
      </c>
      <c r="CI653">
        <v>0</v>
      </c>
      <c r="CJ653">
        <v>0</v>
      </c>
      <c r="CL653">
        <v>0</v>
      </c>
      <c r="CM653">
        <v>0</v>
      </c>
      <c r="CN653">
        <v>0</v>
      </c>
      <c r="CO653">
        <v>0</v>
      </c>
      <c r="CP653">
        <v>0</v>
      </c>
      <c r="CQ653">
        <v>0</v>
      </c>
      <c r="CR653">
        <v>0</v>
      </c>
      <c r="CS653">
        <v>0</v>
      </c>
      <c r="CT653">
        <v>0</v>
      </c>
      <c r="CU653">
        <v>0</v>
      </c>
      <c r="CX653">
        <v>0</v>
      </c>
      <c r="CZ653">
        <v>0</v>
      </c>
      <c r="DB653">
        <v>0</v>
      </c>
      <c r="DD653">
        <v>0</v>
      </c>
      <c r="DF653">
        <v>0</v>
      </c>
      <c r="DK653">
        <v>0</v>
      </c>
      <c r="DM653">
        <v>0</v>
      </c>
      <c r="DX653">
        <v>0</v>
      </c>
      <c r="EC653" t="s">
        <v>261</v>
      </c>
      <c r="ED653" t="s">
        <v>262</v>
      </c>
      <c r="EE653" t="s">
        <v>263</v>
      </c>
      <c r="EG653">
        <v>435600</v>
      </c>
      <c r="EH653">
        <v>10</v>
      </c>
      <c r="EI653">
        <v>0</v>
      </c>
      <c r="EJ653">
        <v>0</v>
      </c>
      <c r="EK653">
        <v>0</v>
      </c>
      <c r="EL653">
        <v>0</v>
      </c>
      <c r="EU653" t="s">
        <v>264</v>
      </c>
      <c r="EV653" t="s">
        <v>265</v>
      </c>
      <c r="EW653" t="s">
        <v>266</v>
      </c>
      <c r="EX653" s="1">
        <v>40135</v>
      </c>
      <c r="EY653" t="s">
        <v>267</v>
      </c>
      <c r="EZ653" t="str">
        <f>"FALSE"</f>
        <v>FALSE</v>
      </c>
      <c r="FA653">
        <v>2022</v>
      </c>
      <c r="FB653">
        <v>2020</v>
      </c>
      <c r="FC653">
        <v>300</v>
      </c>
      <c r="FD653" t="s">
        <v>246</v>
      </c>
      <c r="FE653" t="s">
        <v>246</v>
      </c>
      <c r="FF653" t="s">
        <v>246</v>
      </c>
      <c r="FG653" t="s">
        <v>246</v>
      </c>
      <c r="FH653" t="s">
        <v>246</v>
      </c>
      <c r="FI653" t="s">
        <v>246</v>
      </c>
      <c r="FJ653" t="s">
        <v>246</v>
      </c>
      <c r="FK653" t="s">
        <v>246</v>
      </c>
      <c r="FL653" t="s">
        <v>246</v>
      </c>
      <c r="FM653" t="s">
        <v>246</v>
      </c>
      <c r="FN653" t="s">
        <v>246</v>
      </c>
      <c r="FO653" t="s">
        <v>246</v>
      </c>
      <c r="FP653" t="s">
        <v>246</v>
      </c>
      <c r="FQ653" s="2">
        <v>851</v>
      </c>
      <c r="FR653" s="2">
        <v>0</v>
      </c>
      <c r="FS653" s="2">
        <v>0</v>
      </c>
      <c r="FT653">
        <v>0</v>
      </c>
      <c r="FU653" s="2">
        <v>5672</v>
      </c>
      <c r="FV653" s="2">
        <v>5672</v>
      </c>
      <c r="FW653" s="2">
        <v>0</v>
      </c>
      <c r="FX653">
        <v>0</v>
      </c>
      <c r="FY653" s="2">
        <v>0</v>
      </c>
      <c r="FZ653" s="2">
        <v>0</v>
      </c>
      <c r="GA653" s="2">
        <v>0</v>
      </c>
      <c r="GB653">
        <v>0</v>
      </c>
      <c r="GC653" s="2">
        <v>45.02</v>
      </c>
      <c r="GE653" s="2">
        <v>5672</v>
      </c>
      <c r="GH653" t="s">
        <v>268</v>
      </c>
      <c r="GK653" t="s">
        <v>269</v>
      </c>
      <c r="GR653" t="str">
        <f>""</f>
        <v/>
      </c>
      <c r="GS653" t="str">
        <f>""</f>
        <v/>
      </c>
      <c r="GT653" t="str">
        <f>""</f>
        <v/>
      </c>
      <c r="HF653" t="str">
        <f>""</f>
        <v/>
      </c>
      <c r="HK653" t="str">
        <f>""</f>
        <v/>
      </c>
      <c r="HN653" t="s">
        <v>271</v>
      </c>
      <c r="HP653" t="str">
        <f>""</f>
        <v/>
      </c>
      <c r="HQ653" t="str">
        <f>""</f>
        <v/>
      </c>
      <c r="IA653" t="str">
        <f>""</f>
        <v/>
      </c>
      <c r="IB653" t="str">
        <f>""</f>
        <v/>
      </c>
      <c r="IC653" t="str">
        <f>HYPERLINK("https://web.datatree.com/?/property?propertyId=4026758")</f>
        <v>https://web.datatree.com/?/property?propertyId=4026758</v>
      </c>
    </row>
    <row r="654" spans="1:237" x14ac:dyDescent="0.25">
      <c r="A654" t="s">
        <v>3239</v>
      </c>
      <c r="D654" t="s">
        <v>3239</v>
      </c>
      <c r="E654" t="s">
        <v>273</v>
      </c>
      <c r="F654">
        <v>547</v>
      </c>
      <c r="O654" t="s">
        <v>3239</v>
      </c>
      <c r="P654" t="s">
        <v>3239</v>
      </c>
      <c r="R654" t="s">
        <v>343</v>
      </c>
      <c r="T654" t="s">
        <v>934</v>
      </c>
      <c r="V654" t="s">
        <v>246</v>
      </c>
      <c r="W654">
        <v>310</v>
      </c>
      <c r="Z654" t="s">
        <v>4023</v>
      </c>
      <c r="AA654" t="s">
        <v>375</v>
      </c>
      <c r="AC654" t="s">
        <v>345</v>
      </c>
      <c r="AE654" t="s">
        <v>243</v>
      </c>
      <c r="AF654" t="str">
        <f>"86401"</f>
        <v>86401</v>
      </c>
      <c r="AG654" t="str">
        <f>"86401-5817"</f>
        <v>86401-5817</v>
      </c>
      <c r="AH654" t="s">
        <v>244</v>
      </c>
      <c r="AJ654" t="s">
        <v>6558</v>
      </c>
      <c r="AK654" t="s">
        <v>6559</v>
      </c>
      <c r="AL654" t="s">
        <v>246</v>
      </c>
      <c r="AM654">
        <v>310</v>
      </c>
      <c r="AP654" t="s">
        <v>4023</v>
      </c>
      <c r="AQ654" t="s">
        <v>375</v>
      </c>
      <c r="AS654" t="s">
        <v>345</v>
      </c>
      <c r="AT654" t="s">
        <v>345</v>
      </c>
      <c r="AU654" t="s">
        <v>243</v>
      </c>
      <c r="AV654" t="str">
        <f>"86401-5817"</f>
        <v>86401-5817</v>
      </c>
      <c r="AX654" t="s">
        <v>6558</v>
      </c>
      <c r="AY654" t="s">
        <v>6560</v>
      </c>
      <c r="AZ654" t="s">
        <v>254</v>
      </c>
      <c r="BA654" t="s">
        <v>6561</v>
      </c>
      <c r="BB654" t="str">
        <f>"305-09-008"</f>
        <v>305-09-008</v>
      </c>
      <c r="BC654" t="str">
        <f>"30509008"</f>
        <v>30509008</v>
      </c>
      <c r="BD654" t="str">
        <f>"R30509008"</f>
        <v>R30509008</v>
      </c>
      <c r="BE654">
        <v>4015</v>
      </c>
      <c r="BG654">
        <v>953602</v>
      </c>
      <c r="BH654">
        <v>2020</v>
      </c>
      <c r="BN654">
        <v>35.216896343918002</v>
      </c>
      <c r="BO654">
        <v>-114.063789171691</v>
      </c>
      <c r="BP654" t="s">
        <v>6562</v>
      </c>
      <c r="CA654" t="str">
        <f>""</f>
        <v/>
      </c>
      <c r="CC654">
        <v>0</v>
      </c>
      <c r="CD654">
        <v>0</v>
      </c>
      <c r="CE654">
        <v>0</v>
      </c>
      <c r="CF654">
        <v>0</v>
      </c>
      <c r="CI654">
        <v>0</v>
      </c>
      <c r="CJ654">
        <v>0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0</v>
      </c>
      <c r="CT654">
        <v>0</v>
      </c>
      <c r="CU654">
        <v>0</v>
      </c>
      <c r="CX654">
        <v>0</v>
      </c>
      <c r="CZ654">
        <v>0</v>
      </c>
      <c r="DB654">
        <v>0</v>
      </c>
      <c r="DD654">
        <v>0</v>
      </c>
      <c r="DF654">
        <v>0</v>
      </c>
      <c r="DK654">
        <v>0</v>
      </c>
      <c r="DM654">
        <v>0</v>
      </c>
      <c r="DX654">
        <v>0</v>
      </c>
      <c r="EC654" t="s">
        <v>261</v>
      </c>
      <c r="ED654" t="s">
        <v>5457</v>
      </c>
      <c r="EE654" t="s">
        <v>5458</v>
      </c>
      <c r="EG654">
        <v>435600</v>
      </c>
      <c r="EH654">
        <v>10</v>
      </c>
      <c r="EI654">
        <v>0</v>
      </c>
      <c r="EJ654">
        <v>0</v>
      </c>
      <c r="EK654">
        <v>0</v>
      </c>
      <c r="EL654">
        <v>0</v>
      </c>
      <c r="EU654" t="s">
        <v>264</v>
      </c>
      <c r="EV654" t="s">
        <v>6563</v>
      </c>
      <c r="EW654" t="s">
        <v>6564</v>
      </c>
      <c r="EX654" s="1">
        <v>42053</v>
      </c>
      <c r="EY654" t="s">
        <v>267</v>
      </c>
      <c r="EZ654" t="str">
        <f>"FALSE"</f>
        <v>FALSE</v>
      </c>
      <c r="FA654">
        <v>2022</v>
      </c>
      <c r="FC654">
        <v>400</v>
      </c>
      <c r="FD654" t="s">
        <v>246</v>
      </c>
      <c r="FE654" t="s">
        <v>246</v>
      </c>
      <c r="FF654" t="s">
        <v>246</v>
      </c>
      <c r="FG654" t="s">
        <v>246</v>
      </c>
      <c r="FH654" t="s">
        <v>246</v>
      </c>
      <c r="FI654" t="s">
        <v>246</v>
      </c>
      <c r="FJ654" t="s">
        <v>246</v>
      </c>
      <c r="FK654" t="s">
        <v>246</v>
      </c>
      <c r="FL654" t="s">
        <v>246</v>
      </c>
      <c r="FM654" t="s">
        <v>613</v>
      </c>
      <c r="FN654" t="s">
        <v>246</v>
      </c>
      <c r="FO654" t="s">
        <v>246</v>
      </c>
      <c r="FP654" t="s">
        <v>246</v>
      </c>
      <c r="FQ654" s="2">
        <v>10779</v>
      </c>
      <c r="FR654" s="2">
        <v>0</v>
      </c>
      <c r="FS654" s="2">
        <v>0</v>
      </c>
      <c r="FT654">
        <v>0</v>
      </c>
      <c r="FU654" s="2">
        <v>71858</v>
      </c>
      <c r="FV654" s="2">
        <v>71858</v>
      </c>
      <c r="FW654" s="2">
        <v>0</v>
      </c>
      <c r="FX654">
        <v>0</v>
      </c>
      <c r="FY654" s="2">
        <v>0</v>
      </c>
      <c r="FZ654" s="2">
        <v>0</v>
      </c>
      <c r="GA654" s="2">
        <v>0</v>
      </c>
      <c r="GB654">
        <v>0</v>
      </c>
      <c r="GE654" s="2">
        <v>71858</v>
      </c>
      <c r="GH654" t="s">
        <v>315</v>
      </c>
      <c r="GK654" t="s">
        <v>552</v>
      </c>
      <c r="GL654" t="s">
        <v>317</v>
      </c>
      <c r="GM654" t="s">
        <v>318</v>
      </c>
      <c r="GR654" t="str">
        <f>""</f>
        <v/>
      </c>
      <c r="GS654" t="str">
        <f>""</f>
        <v/>
      </c>
      <c r="GT654" t="str">
        <f>""</f>
        <v/>
      </c>
      <c r="HF654" t="str">
        <f>""</f>
        <v/>
      </c>
      <c r="HK654" t="str">
        <f>""</f>
        <v/>
      </c>
      <c r="HN654" t="s">
        <v>271</v>
      </c>
      <c r="HP654" t="str">
        <f>""</f>
        <v/>
      </c>
      <c r="HQ654" t="str">
        <f>""</f>
        <v/>
      </c>
      <c r="IA654" t="str">
        <f>""</f>
        <v/>
      </c>
      <c r="IB654" t="str">
        <f>""</f>
        <v/>
      </c>
      <c r="IC654" t="str">
        <f>HYPERLINK("https://web.datatree.com/?/property?propertyId=4028668")</f>
        <v>https://web.datatree.com/?/property?propertyId=4028668</v>
      </c>
    </row>
    <row r="655" spans="1:237" x14ac:dyDescent="0.25">
      <c r="A655" t="s">
        <v>6565</v>
      </c>
      <c r="B655" t="s">
        <v>6566</v>
      </c>
      <c r="C655" t="s">
        <v>6567</v>
      </c>
      <c r="D655" t="s">
        <v>6469</v>
      </c>
      <c r="E655" t="s">
        <v>240</v>
      </c>
      <c r="F655">
        <v>4</v>
      </c>
      <c r="O655" t="s">
        <v>6568</v>
      </c>
      <c r="P655" t="s">
        <v>6565</v>
      </c>
      <c r="Q655" t="s">
        <v>1181</v>
      </c>
      <c r="T655" t="s">
        <v>242</v>
      </c>
      <c r="AE655" t="s">
        <v>243</v>
      </c>
      <c r="AH655" t="s">
        <v>244</v>
      </c>
      <c r="AK655" t="s">
        <v>245</v>
      </c>
      <c r="AM655">
        <v>470</v>
      </c>
      <c r="AP655" t="s">
        <v>6569</v>
      </c>
      <c r="AQ655" t="s">
        <v>491</v>
      </c>
      <c r="AS655" t="s">
        <v>3485</v>
      </c>
      <c r="AT655" t="s">
        <v>6570</v>
      </c>
      <c r="AU655" t="s">
        <v>1514</v>
      </c>
      <c r="AV655" t="str">
        <f>"15238-1952"</f>
        <v>15238-1952</v>
      </c>
      <c r="AW655" t="s">
        <v>750</v>
      </c>
      <c r="AX655" t="s">
        <v>6571</v>
      </c>
      <c r="AY655" t="s">
        <v>6572</v>
      </c>
      <c r="AZ655" t="s">
        <v>254</v>
      </c>
      <c r="BA655" t="s">
        <v>6573</v>
      </c>
      <c r="BB655" t="str">
        <f>"210-11-074"</f>
        <v>210-11-074</v>
      </c>
      <c r="BC655" t="str">
        <f>"21011074"</f>
        <v>21011074</v>
      </c>
      <c r="BD655" t="str">
        <f>"R21011074"</f>
        <v>R21011074</v>
      </c>
      <c r="BE655">
        <v>4015</v>
      </c>
      <c r="BI655" t="s">
        <v>256</v>
      </c>
      <c r="BN655">
        <v>34.741214493138401</v>
      </c>
      <c r="BO655">
        <v>-114.357158367282</v>
      </c>
      <c r="CA655" t="str">
        <f>""</f>
        <v/>
      </c>
      <c r="CC655">
        <v>0</v>
      </c>
      <c r="CD655">
        <v>0</v>
      </c>
      <c r="CE655">
        <v>0</v>
      </c>
      <c r="CF655">
        <v>0</v>
      </c>
      <c r="CI655">
        <v>0</v>
      </c>
      <c r="CJ655">
        <v>0</v>
      </c>
      <c r="CL655">
        <v>0</v>
      </c>
      <c r="CM655">
        <v>0</v>
      </c>
      <c r="CN655">
        <v>0</v>
      </c>
      <c r="CO655">
        <v>0</v>
      </c>
      <c r="CP655">
        <v>0</v>
      </c>
      <c r="CQ655">
        <v>0</v>
      </c>
      <c r="CR655">
        <v>0</v>
      </c>
      <c r="CS655">
        <v>0</v>
      </c>
      <c r="CT655">
        <v>0</v>
      </c>
      <c r="CU655">
        <v>0</v>
      </c>
      <c r="CX655">
        <v>0</v>
      </c>
      <c r="CZ655">
        <v>0</v>
      </c>
      <c r="DB655">
        <v>0</v>
      </c>
      <c r="DD655">
        <v>0</v>
      </c>
      <c r="DF655">
        <v>0</v>
      </c>
      <c r="DK655">
        <v>0</v>
      </c>
      <c r="DM655">
        <v>0</v>
      </c>
      <c r="DX655">
        <v>0</v>
      </c>
      <c r="EC655" t="s">
        <v>261</v>
      </c>
      <c r="ED655" t="s">
        <v>354</v>
      </c>
      <c r="EE655" t="s">
        <v>355</v>
      </c>
      <c r="EG655">
        <v>435600</v>
      </c>
      <c r="EH655">
        <v>10</v>
      </c>
      <c r="EI655">
        <v>0</v>
      </c>
      <c r="EJ655">
        <v>0</v>
      </c>
      <c r="EK655">
        <v>0</v>
      </c>
      <c r="EL655">
        <v>0</v>
      </c>
      <c r="EU655" t="s">
        <v>264</v>
      </c>
      <c r="EV655" t="s">
        <v>1531</v>
      </c>
      <c r="EW655" t="s">
        <v>1532</v>
      </c>
      <c r="EX655" s="1">
        <v>40135</v>
      </c>
      <c r="EY655" t="s">
        <v>267</v>
      </c>
      <c r="EZ655" t="str">
        <f>"FALSE"</f>
        <v>FALSE</v>
      </c>
      <c r="FA655">
        <v>2022</v>
      </c>
      <c r="FB655">
        <v>2020</v>
      </c>
      <c r="FC655">
        <v>2500</v>
      </c>
      <c r="FD655" t="s">
        <v>246</v>
      </c>
      <c r="FE655" t="s">
        <v>246</v>
      </c>
      <c r="FF655" t="s">
        <v>246</v>
      </c>
      <c r="FG655" t="s">
        <v>246</v>
      </c>
      <c r="FH655" t="s">
        <v>246</v>
      </c>
      <c r="FI655" t="s">
        <v>246</v>
      </c>
      <c r="FJ655" t="s">
        <v>246</v>
      </c>
      <c r="FK655" t="s">
        <v>246</v>
      </c>
      <c r="FL655" t="s">
        <v>246</v>
      </c>
      <c r="FM655" t="s">
        <v>246</v>
      </c>
      <c r="FN655" t="s">
        <v>246</v>
      </c>
      <c r="FO655" t="s">
        <v>246</v>
      </c>
      <c r="FP655" t="s">
        <v>246</v>
      </c>
      <c r="FQ655" s="2">
        <v>493</v>
      </c>
      <c r="FR655" s="2">
        <v>0</v>
      </c>
      <c r="FS655" s="2">
        <v>0</v>
      </c>
      <c r="FT655">
        <v>0</v>
      </c>
      <c r="FU655" s="2">
        <v>3288</v>
      </c>
      <c r="FV655" s="2">
        <v>3288</v>
      </c>
      <c r="FW655" s="2">
        <v>0</v>
      </c>
      <c r="FX655">
        <v>0</v>
      </c>
      <c r="FY655" s="2">
        <v>0</v>
      </c>
      <c r="FZ655" s="2">
        <v>0</v>
      </c>
      <c r="GA655" s="2">
        <v>0</v>
      </c>
      <c r="GB655">
        <v>0</v>
      </c>
      <c r="GC655" s="2">
        <v>24.84</v>
      </c>
      <c r="GE655" s="2">
        <v>3288</v>
      </c>
      <c r="GH655" t="s">
        <v>1191</v>
      </c>
      <c r="GK655" t="s">
        <v>1192</v>
      </c>
      <c r="GL655" t="s">
        <v>1193</v>
      </c>
      <c r="GM655" t="s">
        <v>1194</v>
      </c>
      <c r="GN655" s="1">
        <v>39582</v>
      </c>
      <c r="GO655" s="1">
        <v>39601</v>
      </c>
      <c r="GP655" s="2">
        <v>0</v>
      </c>
      <c r="GQ655" t="s">
        <v>362</v>
      </c>
      <c r="GR655" t="str">
        <f>"                    "</f>
        <v xml:space="preserve">                    </v>
      </c>
      <c r="GS655" t="str">
        <f>"7217.798"</f>
        <v>7217.798</v>
      </c>
      <c r="GT655" t="str">
        <f>""</f>
        <v/>
      </c>
      <c r="HF655" t="str">
        <f>""</f>
        <v/>
      </c>
      <c r="HK655" t="str">
        <f>""</f>
        <v/>
      </c>
      <c r="HN655" t="s">
        <v>271</v>
      </c>
      <c r="HP655" t="str">
        <f>""</f>
        <v/>
      </c>
      <c r="HQ655" t="str">
        <f>""</f>
        <v/>
      </c>
      <c r="IA655" t="str">
        <f>""</f>
        <v/>
      </c>
      <c r="IB655" t="str">
        <f>""</f>
        <v/>
      </c>
      <c r="IC655" t="str">
        <f>HYPERLINK("https://web.datatree.com/?/property?propertyId=3987451")</f>
        <v>https://web.datatree.com/?/property?propertyId=3987451</v>
      </c>
    </row>
    <row r="656" spans="1:237" x14ac:dyDescent="0.25">
      <c r="A656" t="s">
        <v>2637</v>
      </c>
      <c r="D656" t="s">
        <v>2637</v>
      </c>
      <c r="E656" t="s">
        <v>273</v>
      </c>
      <c r="F656">
        <v>56</v>
      </c>
      <c r="O656" t="s">
        <v>2637</v>
      </c>
      <c r="P656" t="s">
        <v>2637</v>
      </c>
      <c r="R656" t="s">
        <v>644</v>
      </c>
      <c r="T656" t="s">
        <v>242</v>
      </c>
      <c r="AE656" t="s">
        <v>243</v>
      </c>
      <c r="AH656" t="s">
        <v>244</v>
      </c>
      <c r="AK656" t="s">
        <v>245</v>
      </c>
      <c r="AL656" t="s">
        <v>589</v>
      </c>
      <c r="AM656">
        <v>4511</v>
      </c>
      <c r="AP656" t="s">
        <v>2638</v>
      </c>
      <c r="AQ656" t="s">
        <v>248</v>
      </c>
      <c r="AR656">
        <v>601</v>
      </c>
      <c r="AS656" t="s">
        <v>440</v>
      </c>
      <c r="AT656" t="s">
        <v>440</v>
      </c>
      <c r="AU656" t="s">
        <v>400</v>
      </c>
      <c r="AV656" t="str">
        <f>"89032-2464"</f>
        <v>89032-2464</v>
      </c>
      <c r="AW656" t="s">
        <v>2639</v>
      </c>
      <c r="AX656" t="s">
        <v>2640</v>
      </c>
      <c r="AY656" t="s">
        <v>2641</v>
      </c>
      <c r="AZ656" t="s">
        <v>254</v>
      </c>
      <c r="BA656" t="s">
        <v>6574</v>
      </c>
      <c r="BB656" t="str">
        <f>"402-22-047"</f>
        <v>402-22-047</v>
      </c>
      <c r="BC656" t="str">
        <f>"40222047"</f>
        <v>40222047</v>
      </c>
      <c r="BD656" t="str">
        <f>"R40222047"</f>
        <v>R40222047</v>
      </c>
      <c r="BE656">
        <v>4015</v>
      </c>
      <c r="BJ656" t="s">
        <v>772</v>
      </c>
      <c r="BK656" t="s">
        <v>351</v>
      </c>
      <c r="BL656">
        <v>14</v>
      </c>
      <c r="BN656">
        <v>36.786260305441701</v>
      </c>
      <c r="BO656">
        <v>-113.988169929855</v>
      </c>
      <c r="BW656" t="s">
        <v>4433</v>
      </c>
      <c r="BX656" t="s">
        <v>4433</v>
      </c>
      <c r="CA656" t="str">
        <f>""</f>
        <v/>
      </c>
      <c r="CC656">
        <v>0</v>
      </c>
      <c r="CD656">
        <v>0</v>
      </c>
      <c r="CE656">
        <v>0</v>
      </c>
      <c r="CF656">
        <v>0</v>
      </c>
      <c r="CI656">
        <v>0</v>
      </c>
      <c r="CJ656">
        <v>0</v>
      </c>
      <c r="CL656">
        <v>0</v>
      </c>
      <c r="CM656">
        <v>0</v>
      </c>
      <c r="CN656">
        <v>0</v>
      </c>
      <c r="CO656">
        <v>0</v>
      </c>
      <c r="CP656">
        <v>0</v>
      </c>
      <c r="CQ656">
        <v>0</v>
      </c>
      <c r="CR656">
        <v>0</v>
      </c>
      <c r="CS656">
        <v>0</v>
      </c>
      <c r="CT656">
        <v>0</v>
      </c>
      <c r="CU656">
        <v>0</v>
      </c>
      <c r="CX656">
        <v>0</v>
      </c>
      <c r="CZ656">
        <v>0</v>
      </c>
      <c r="DB656">
        <v>0</v>
      </c>
      <c r="DD656">
        <v>0</v>
      </c>
      <c r="DF656">
        <v>0</v>
      </c>
      <c r="DK656">
        <v>0</v>
      </c>
      <c r="DM656">
        <v>0</v>
      </c>
      <c r="DX656">
        <v>0</v>
      </c>
      <c r="EC656" t="s">
        <v>261</v>
      </c>
      <c r="ED656" t="s">
        <v>354</v>
      </c>
      <c r="EE656" t="s">
        <v>355</v>
      </c>
      <c r="EG656">
        <v>435600</v>
      </c>
      <c r="EH656">
        <v>10</v>
      </c>
      <c r="EI656">
        <v>0</v>
      </c>
      <c r="EJ656">
        <v>0</v>
      </c>
      <c r="EK656">
        <v>0</v>
      </c>
      <c r="EL656">
        <v>0</v>
      </c>
      <c r="EU656" t="s">
        <v>407</v>
      </c>
      <c r="EV656" t="s">
        <v>4434</v>
      </c>
      <c r="EW656" t="s">
        <v>4435</v>
      </c>
      <c r="EX656" s="1">
        <v>40135</v>
      </c>
      <c r="EY656" t="s">
        <v>267</v>
      </c>
      <c r="EZ656" t="str">
        <f>"TRUE"</f>
        <v>TRUE</v>
      </c>
      <c r="FA656">
        <v>2022</v>
      </c>
      <c r="FB656">
        <v>2020</v>
      </c>
      <c r="FC656">
        <v>972</v>
      </c>
      <c r="FD656" t="s">
        <v>246</v>
      </c>
      <c r="FE656" t="s">
        <v>246</v>
      </c>
      <c r="FF656" t="s">
        <v>246</v>
      </c>
      <c r="FG656" t="s">
        <v>246</v>
      </c>
      <c r="FH656" t="s">
        <v>246</v>
      </c>
      <c r="FI656" t="s">
        <v>246</v>
      </c>
      <c r="FJ656" t="s">
        <v>246</v>
      </c>
      <c r="FK656" t="s">
        <v>246</v>
      </c>
      <c r="FL656" t="s">
        <v>246</v>
      </c>
      <c r="FM656" t="s">
        <v>246</v>
      </c>
      <c r="FN656" t="s">
        <v>246</v>
      </c>
      <c r="FO656" t="s">
        <v>246</v>
      </c>
      <c r="FP656" t="s">
        <v>246</v>
      </c>
      <c r="FQ656" s="2">
        <v>9591</v>
      </c>
      <c r="FR656" s="2">
        <v>0</v>
      </c>
      <c r="FS656" s="2">
        <v>0</v>
      </c>
      <c r="FT656">
        <v>0</v>
      </c>
      <c r="FU656" s="2">
        <v>63938</v>
      </c>
      <c r="FV656" s="2">
        <v>63938</v>
      </c>
      <c r="FW656" s="2">
        <v>0</v>
      </c>
      <c r="FX656">
        <v>0</v>
      </c>
      <c r="FY656" s="2">
        <v>0</v>
      </c>
      <c r="FZ656" s="2">
        <v>0</v>
      </c>
      <c r="GA656" s="2">
        <v>0</v>
      </c>
      <c r="GB656">
        <v>0</v>
      </c>
      <c r="GC656" s="2">
        <v>363.1</v>
      </c>
      <c r="GE656" s="2">
        <v>63938</v>
      </c>
      <c r="GH656" t="s">
        <v>776</v>
      </c>
      <c r="GK656" t="s">
        <v>777</v>
      </c>
      <c r="GL656" t="s">
        <v>778</v>
      </c>
      <c r="GM656" t="s">
        <v>778</v>
      </c>
      <c r="GR656" t="str">
        <f>""</f>
        <v/>
      </c>
      <c r="GS656" t="str">
        <f>""</f>
        <v/>
      </c>
      <c r="GT656" t="str">
        <f>""</f>
        <v/>
      </c>
      <c r="GU656" s="1">
        <v>37302</v>
      </c>
      <c r="GV656" s="1">
        <v>37309</v>
      </c>
      <c r="GW656" s="2">
        <v>63000</v>
      </c>
      <c r="GX656" t="s">
        <v>566</v>
      </c>
      <c r="GY656" t="s">
        <v>362</v>
      </c>
      <c r="GZ656" t="s">
        <v>6575</v>
      </c>
      <c r="HB656" s="2">
        <v>55000</v>
      </c>
      <c r="HC656" t="s">
        <v>569</v>
      </c>
      <c r="HE656" t="s">
        <v>570</v>
      </c>
      <c r="HF656" t="str">
        <f>"4001.107"</f>
        <v>4001.107</v>
      </c>
      <c r="HK656" t="str">
        <f>"                    "</f>
        <v xml:space="preserve">                    </v>
      </c>
      <c r="HL656" t="s">
        <v>6576</v>
      </c>
      <c r="HM656" t="s">
        <v>642</v>
      </c>
      <c r="HN656" t="s">
        <v>271</v>
      </c>
      <c r="HP656" t="str">
        <f>"4001.104"</f>
        <v>4001.104</v>
      </c>
      <c r="HQ656" t="str">
        <f>""</f>
        <v/>
      </c>
      <c r="IA656" t="str">
        <f>""</f>
        <v/>
      </c>
      <c r="IB656" t="str">
        <f>""</f>
        <v/>
      </c>
      <c r="IC656" t="str">
        <f>HYPERLINK("https://web.datatree.com/?/property?propertyId=3971651")</f>
        <v>https://web.datatree.com/?/property?propertyId=3971651</v>
      </c>
    </row>
    <row r="657" spans="1:237" x14ac:dyDescent="0.25">
      <c r="A657" t="s">
        <v>6577</v>
      </c>
      <c r="B657" t="s">
        <v>6578</v>
      </c>
      <c r="C657" t="s">
        <v>841</v>
      </c>
      <c r="D657" t="s">
        <v>6579</v>
      </c>
      <c r="E657" t="s">
        <v>240</v>
      </c>
      <c r="F657">
        <v>1</v>
      </c>
      <c r="G657" t="s">
        <v>6580</v>
      </c>
      <c r="H657" t="s">
        <v>6581</v>
      </c>
      <c r="I657" t="s">
        <v>1869</v>
      </c>
      <c r="J657" t="s">
        <v>6579</v>
      </c>
      <c r="K657" t="s">
        <v>240</v>
      </c>
      <c r="L657">
        <v>1</v>
      </c>
      <c r="O657" t="s">
        <v>6582</v>
      </c>
      <c r="P657" t="s">
        <v>6583</v>
      </c>
      <c r="T657" t="s">
        <v>242</v>
      </c>
      <c r="AE657" t="s">
        <v>243</v>
      </c>
      <c r="AH657" t="s">
        <v>244</v>
      </c>
      <c r="AK657" t="s">
        <v>245</v>
      </c>
      <c r="AL657" t="s">
        <v>246</v>
      </c>
      <c r="AM657">
        <v>1075</v>
      </c>
      <c r="AO657" t="s">
        <v>589</v>
      </c>
      <c r="AP657">
        <v>1400</v>
      </c>
      <c r="AR657">
        <v>42</v>
      </c>
      <c r="AS657" t="s">
        <v>2683</v>
      </c>
      <c r="AT657" t="s">
        <v>2684</v>
      </c>
      <c r="AU657" t="s">
        <v>2206</v>
      </c>
      <c r="AV657" t="str">
        <f>"84770-4913"</f>
        <v>84770-4913</v>
      </c>
      <c r="AW657" t="s">
        <v>847</v>
      </c>
      <c r="AX657" t="s">
        <v>6584</v>
      </c>
      <c r="AY657" t="s">
        <v>6585</v>
      </c>
      <c r="AZ657" t="s">
        <v>254</v>
      </c>
      <c r="BA657" t="s">
        <v>6586</v>
      </c>
      <c r="BB657" t="str">
        <f>"319-06-003F"</f>
        <v>319-06-003F</v>
      </c>
      <c r="BC657" t="str">
        <f>"31906003F"</f>
        <v>31906003F</v>
      </c>
      <c r="BD657" t="str">
        <f>"R31906003F"</f>
        <v>R31906003F</v>
      </c>
      <c r="BE657">
        <v>4015</v>
      </c>
      <c r="BJ657" t="s">
        <v>498</v>
      </c>
      <c r="BK657" t="s">
        <v>499</v>
      </c>
      <c r="BL657">
        <v>9</v>
      </c>
      <c r="BN657">
        <v>35.659568431791399</v>
      </c>
      <c r="BO657">
        <v>-114.31724506477801</v>
      </c>
      <c r="BP657" t="s">
        <v>500</v>
      </c>
      <c r="BW657" t="s">
        <v>501</v>
      </c>
      <c r="BX657" t="s">
        <v>501</v>
      </c>
      <c r="CA657" t="str">
        <f>"51"</f>
        <v>51</v>
      </c>
      <c r="CC657">
        <v>0</v>
      </c>
      <c r="CD657">
        <v>0</v>
      </c>
      <c r="CE657">
        <v>0</v>
      </c>
      <c r="CF657">
        <v>0</v>
      </c>
      <c r="CI657">
        <v>0</v>
      </c>
      <c r="CJ657">
        <v>0</v>
      </c>
      <c r="CL657">
        <v>0</v>
      </c>
      <c r="CM657">
        <v>0</v>
      </c>
      <c r="CN657">
        <v>0</v>
      </c>
      <c r="CO657">
        <v>0</v>
      </c>
      <c r="CP657">
        <v>0</v>
      </c>
      <c r="CQ657">
        <v>0</v>
      </c>
      <c r="CR657">
        <v>0</v>
      </c>
      <c r="CS657">
        <v>0</v>
      </c>
      <c r="CT657">
        <v>0</v>
      </c>
      <c r="CU657">
        <v>0</v>
      </c>
      <c r="CX657">
        <v>0</v>
      </c>
      <c r="CZ657">
        <v>0</v>
      </c>
      <c r="DB657">
        <v>0</v>
      </c>
      <c r="DD657">
        <v>0</v>
      </c>
      <c r="DF657">
        <v>0</v>
      </c>
      <c r="DK657">
        <v>0</v>
      </c>
      <c r="DM657">
        <v>0</v>
      </c>
      <c r="DX657">
        <v>0</v>
      </c>
      <c r="EC657" t="s">
        <v>261</v>
      </c>
      <c r="ED657" t="s">
        <v>262</v>
      </c>
      <c r="EE657" t="s">
        <v>263</v>
      </c>
      <c r="EG657">
        <v>435600</v>
      </c>
      <c r="EH657">
        <v>10</v>
      </c>
      <c r="EI657">
        <v>0</v>
      </c>
      <c r="EJ657">
        <v>0</v>
      </c>
      <c r="EK657">
        <v>0</v>
      </c>
      <c r="EL657">
        <v>0</v>
      </c>
      <c r="EU657" t="s">
        <v>264</v>
      </c>
      <c r="EV657" t="s">
        <v>502</v>
      </c>
      <c r="EW657" t="s">
        <v>503</v>
      </c>
      <c r="EX657" s="1">
        <v>40135</v>
      </c>
      <c r="EY657" t="s">
        <v>267</v>
      </c>
      <c r="EZ657" t="str">
        <f>"FALSE"</f>
        <v>FALSE</v>
      </c>
      <c r="FA657">
        <v>2022</v>
      </c>
      <c r="FB657">
        <v>2020</v>
      </c>
      <c r="FC657">
        <v>1110</v>
      </c>
      <c r="FD657" t="s">
        <v>246</v>
      </c>
      <c r="FE657" t="s">
        <v>246</v>
      </c>
      <c r="FF657" t="s">
        <v>246</v>
      </c>
      <c r="FG657" t="s">
        <v>246</v>
      </c>
      <c r="FH657" t="s">
        <v>246</v>
      </c>
      <c r="FI657" t="s">
        <v>246</v>
      </c>
      <c r="FJ657" t="s">
        <v>246</v>
      </c>
      <c r="FK657" t="s">
        <v>246</v>
      </c>
      <c r="FL657" t="s">
        <v>246</v>
      </c>
      <c r="FM657" t="s">
        <v>246</v>
      </c>
      <c r="FN657" t="s">
        <v>246</v>
      </c>
      <c r="FO657" t="s">
        <v>246</v>
      </c>
      <c r="FP657" t="s">
        <v>246</v>
      </c>
      <c r="FQ657" s="2">
        <v>1082</v>
      </c>
      <c r="FR657" s="2">
        <v>0</v>
      </c>
      <c r="FS657" s="2">
        <v>0</v>
      </c>
      <c r="FT657">
        <v>0</v>
      </c>
      <c r="FU657" s="2">
        <v>7214</v>
      </c>
      <c r="FV657" s="2">
        <v>7214</v>
      </c>
      <c r="FW657" s="2">
        <v>0</v>
      </c>
      <c r="FX657">
        <v>0</v>
      </c>
      <c r="FY657" s="2">
        <v>0</v>
      </c>
      <c r="FZ657" s="2">
        <v>0</v>
      </c>
      <c r="GA657" s="2">
        <v>0</v>
      </c>
      <c r="GB657">
        <v>0</v>
      </c>
      <c r="GC657" s="2">
        <v>67.760000000000005</v>
      </c>
      <c r="GE657" s="2">
        <v>7214</v>
      </c>
      <c r="GF657">
        <v>13</v>
      </c>
      <c r="GH657" t="s">
        <v>315</v>
      </c>
      <c r="GK657" t="s">
        <v>316</v>
      </c>
      <c r="GL657" t="s">
        <v>317</v>
      </c>
      <c r="GM657" t="s">
        <v>318</v>
      </c>
      <c r="GR657" t="str">
        <f>""</f>
        <v/>
      </c>
      <c r="GS657" t="str">
        <f>""</f>
        <v/>
      </c>
      <c r="GT657" t="str">
        <f>""</f>
        <v/>
      </c>
      <c r="HF657" t="str">
        <f>""</f>
        <v/>
      </c>
      <c r="HK657" t="str">
        <f>""</f>
        <v/>
      </c>
      <c r="HN657" t="s">
        <v>271</v>
      </c>
      <c r="HP657" t="str">
        <f>""</f>
        <v/>
      </c>
      <c r="HQ657" t="str">
        <f>""</f>
        <v/>
      </c>
      <c r="IA657" t="str">
        <f>""</f>
        <v/>
      </c>
      <c r="IB657" t="str">
        <f>""</f>
        <v/>
      </c>
      <c r="IC657" t="str">
        <f>HYPERLINK("https://web.datatree.com/?/property?propertyId=4028745")</f>
        <v>https://web.datatree.com/?/property?propertyId=4028745</v>
      </c>
    </row>
    <row r="658" spans="1:237" x14ac:dyDescent="0.25">
      <c r="A658" t="s">
        <v>6587</v>
      </c>
      <c r="B658" t="s">
        <v>6588</v>
      </c>
      <c r="C658" t="s">
        <v>6589</v>
      </c>
      <c r="D658" t="s">
        <v>6590</v>
      </c>
      <c r="E658" t="s">
        <v>240</v>
      </c>
      <c r="F658">
        <v>1</v>
      </c>
      <c r="O658" t="s">
        <v>6591</v>
      </c>
      <c r="P658" t="s">
        <v>6587</v>
      </c>
      <c r="Q658" t="s">
        <v>1181</v>
      </c>
      <c r="T658" t="s">
        <v>407</v>
      </c>
      <c r="V658" t="s">
        <v>246</v>
      </c>
      <c r="W658">
        <v>27611</v>
      </c>
      <c r="Z658" t="s">
        <v>935</v>
      </c>
      <c r="AA658" t="s">
        <v>491</v>
      </c>
      <c r="AC658" t="s">
        <v>6592</v>
      </c>
      <c r="AE658" t="s">
        <v>243</v>
      </c>
      <c r="AF658" t="str">
        <f>"86444"</f>
        <v>86444</v>
      </c>
      <c r="AG658" t="str">
        <f>"86444"</f>
        <v>86444</v>
      </c>
      <c r="AH658" t="s">
        <v>244</v>
      </c>
      <c r="AJ658" t="s">
        <v>6593</v>
      </c>
      <c r="AK658" t="s">
        <v>6594</v>
      </c>
      <c r="AM658">
        <v>14905</v>
      </c>
      <c r="AP658" t="s">
        <v>6595</v>
      </c>
      <c r="AQ658" t="s">
        <v>248</v>
      </c>
      <c r="AS658" t="s">
        <v>6596</v>
      </c>
      <c r="AU658" t="s">
        <v>250</v>
      </c>
      <c r="AV658" t="str">
        <f>"60452-1404"</f>
        <v>60452-1404</v>
      </c>
      <c r="AW658" t="s">
        <v>1451</v>
      </c>
      <c r="AX658" t="s">
        <v>6597</v>
      </c>
      <c r="AY658" t="s">
        <v>6598</v>
      </c>
      <c r="AZ658" t="s">
        <v>254</v>
      </c>
      <c r="BA658" t="s">
        <v>6599</v>
      </c>
      <c r="BB658" t="str">
        <f>"336-12-014"</f>
        <v>336-12-014</v>
      </c>
      <c r="BC658" t="str">
        <f>"33612014"</f>
        <v>33612014</v>
      </c>
      <c r="BD658" t="str">
        <f>"R33612014"</f>
        <v>R33612014</v>
      </c>
      <c r="BE658">
        <v>4015</v>
      </c>
      <c r="BG658">
        <v>950402</v>
      </c>
      <c r="BH658">
        <v>2147</v>
      </c>
      <c r="BJ658" t="s">
        <v>925</v>
      </c>
      <c r="BK658" t="s">
        <v>446</v>
      </c>
      <c r="BL658">
        <v>3</v>
      </c>
      <c r="BN658">
        <v>35.926742223306803</v>
      </c>
      <c r="BO658">
        <v>-114.088460497886</v>
      </c>
      <c r="BW658" t="s">
        <v>2210</v>
      </c>
      <c r="BX658" t="s">
        <v>2210</v>
      </c>
      <c r="CA658" t="str">
        <f>""</f>
        <v/>
      </c>
      <c r="CC658">
        <v>0</v>
      </c>
      <c r="CD658">
        <v>0</v>
      </c>
      <c r="CE658">
        <v>0</v>
      </c>
      <c r="CF658">
        <v>0</v>
      </c>
      <c r="CI658">
        <v>0</v>
      </c>
      <c r="CJ658">
        <v>0</v>
      </c>
      <c r="CL658">
        <v>0</v>
      </c>
      <c r="CM658">
        <v>0</v>
      </c>
      <c r="CN658">
        <v>0</v>
      </c>
      <c r="CO658">
        <v>0</v>
      </c>
      <c r="CP658">
        <v>0</v>
      </c>
      <c r="CQ658">
        <v>0</v>
      </c>
      <c r="CR658">
        <v>0</v>
      </c>
      <c r="CS658">
        <v>0</v>
      </c>
      <c r="CT658">
        <v>0</v>
      </c>
      <c r="CU658">
        <v>0</v>
      </c>
      <c r="CX658">
        <v>0</v>
      </c>
      <c r="CZ658">
        <v>0</v>
      </c>
      <c r="DB658">
        <v>0</v>
      </c>
      <c r="DD658">
        <v>0</v>
      </c>
      <c r="DF658">
        <v>0</v>
      </c>
      <c r="DK658">
        <v>0</v>
      </c>
      <c r="DM658">
        <v>0</v>
      </c>
      <c r="DX658">
        <v>0</v>
      </c>
      <c r="EC658" t="s">
        <v>261</v>
      </c>
      <c r="ED658" t="s">
        <v>354</v>
      </c>
      <c r="EE658" t="s">
        <v>355</v>
      </c>
      <c r="EG658">
        <v>435600</v>
      </c>
      <c r="EH658">
        <v>10</v>
      </c>
      <c r="EI658">
        <v>0</v>
      </c>
      <c r="EJ658">
        <v>0</v>
      </c>
      <c r="EK658">
        <v>0</v>
      </c>
      <c r="EL658">
        <v>0</v>
      </c>
      <c r="EU658" t="s">
        <v>264</v>
      </c>
      <c r="EV658" t="s">
        <v>2211</v>
      </c>
      <c r="EW658" t="s">
        <v>2212</v>
      </c>
      <c r="EX658" s="1">
        <v>40135</v>
      </c>
      <c r="EY658" t="s">
        <v>267</v>
      </c>
      <c r="EZ658" t="str">
        <f>"FALSE"</f>
        <v>FALSE</v>
      </c>
      <c r="FA658">
        <v>2022</v>
      </c>
      <c r="FB658">
        <v>2020</v>
      </c>
      <c r="FC658">
        <v>400</v>
      </c>
      <c r="FD658" t="s">
        <v>246</v>
      </c>
      <c r="FE658" t="s">
        <v>246</v>
      </c>
      <c r="FF658" t="s">
        <v>246</v>
      </c>
      <c r="FG658" t="s">
        <v>246</v>
      </c>
      <c r="FH658" t="s">
        <v>246</v>
      </c>
      <c r="FI658" t="s">
        <v>246</v>
      </c>
      <c r="FJ658" t="s">
        <v>246</v>
      </c>
      <c r="FK658" t="s">
        <v>246</v>
      </c>
      <c r="FL658" t="s">
        <v>246</v>
      </c>
      <c r="FM658" t="s">
        <v>246</v>
      </c>
      <c r="FN658" t="s">
        <v>246</v>
      </c>
      <c r="FO658" t="s">
        <v>246</v>
      </c>
      <c r="FP658" t="s">
        <v>246</v>
      </c>
      <c r="FQ658" s="2">
        <v>1082</v>
      </c>
      <c r="FR658" s="2">
        <v>0</v>
      </c>
      <c r="FS658" s="2">
        <v>0</v>
      </c>
      <c r="FT658">
        <v>0</v>
      </c>
      <c r="FU658" s="2">
        <v>7214</v>
      </c>
      <c r="FV658" s="2">
        <v>7214</v>
      </c>
      <c r="FW658" s="2">
        <v>0</v>
      </c>
      <c r="FX658">
        <v>0</v>
      </c>
      <c r="FY658" s="2">
        <v>0</v>
      </c>
      <c r="FZ658" s="2">
        <v>0</v>
      </c>
      <c r="GA658" s="2">
        <v>0</v>
      </c>
      <c r="GB658">
        <v>0</v>
      </c>
      <c r="GC658" s="2">
        <v>50.92</v>
      </c>
      <c r="GE658" s="2">
        <v>7214</v>
      </c>
      <c r="GH658" t="s">
        <v>315</v>
      </c>
      <c r="GK658" t="s">
        <v>316</v>
      </c>
      <c r="GL658" t="s">
        <v>317</v>
      </c>
      <c r="GM658" t="s">
        <v>318</v>
      </c>
      <c r="GR658" t="str">
        <f>""</f>
        <v/>
      </c>
      <c r="GS658" t="str">
        <f>""</f>
        <v/>
      </c>
      <c r="GT658" t="str">
        <f>""</f>
        <v/>
      </c>
      <c r="GU658" s="1">
        <v>39219</v>
      </c>
      <c r="GV658" s="1">
        <v>39237</v>
      </c>
      <c r="GW658" s="2">
        <v>110000</v>
      </c>
      <c r="GX658" t="s">
        <v>566</v>
      </c>
      <c r="GY658" t="s">
        <v>567</v>
      </c>
      <c r="GZ658" t="s">
        <v>6600</v>
      </c>
      <c r="HB658" s="2">
        <v>85000</v>
      </c>
      <c r="HC658" t="s">
        <v>569</v>
      </c>
      <c r="HD658">
        <v>6</v>
      </c>
      <c r="HE658" t="s">
        <v>570</v>
      </c>
      <c r="HF658" t="str">
        <f>"6823.36"</f>
        <v>6823.36</v>
      </c>
      <c r="HK658" t="str">
        <f>"                    "</f>
        <v xml:space="preserve">                    </v>
      </c>
      <c r="HL658" t="s">
        <v>6601</v>
      </c>
      <c r="HM658" t="s">
        <v>572</v>
      </c>
      <c r="HN658" t="s">
        <v>271</v>
      </c>
      <c r="HP658" t="str">
        <f>"6823.35"</f>
        <v>6823.35</v>
      </c>
      <c r="HQ658" t="str">
        <f>""</f>
        <v/>
      </c>
      <c r="HR658" s="1">
        <v>37992</v>
      </c>
      <c r="HS658" s="1">
        <v>37999</v>
      </c>
      <c r="HT658" s="2">
        <v>15000</v>
      </c>
      <c r="HU658" t="s">
        <v>362</v>
      </c>
      <c r="HV658" t="s">
        <v>6602</v>
      </c>
      <c r="HW658" s="2">
        <v>12000</v>
      </c>
      <c r="HX658" t="s">
        <v>569</v>
      </c>
      <c r="HY658" t="s">
        <v>570</v>
      </c>
      <c r="IA658" t="str">
        <f>"4834.413"</f>
        <v>4834.413</v>
      </c>
      <c r="IB658" t="str">
        <f>""</f>
        <v/>
      </c>
      <c r="IC658" t="str">
        <f>HYPERLINK("https://web.datatree.com/?/property?propertyId=3989369")</f>
        <v>https://web.datatree.com/?/property?propertyId=3989369</v>
      </c>
    </row>
    <row r="659" spans="1:237" x14ac:dyDescent="0.25">
      <c r="A659" t="s">
        <v>272</v>
      </c>
      <c r="D659" t="s">
        <v>272</v>
      </c>
      <c r="E659" t="s">
        <v>273</v>
      </c>
      <c r="F659">
        <v>377</v>
      </c>
      <c r="O659" t="s">
        <v>272</v>
      </c>
      <c r="P659" t="s">
        <v>272</v>
      </c>
      <c r="R659" t="s">
        <v>274</v>
      </c>
      <c r="T659" t="s">
        <v>242</v>
      </c>
      <c r="AE659" t="s">
        <v>243</v>
      </c>
      <c r="AH659" t="s">
        <v>244</v>
      </c>
      <c r="AK659" t="s">
        <v>245</v>
      </c>
      <c r="AP659" t="s">
        <v>275</v>
      </c>
      <c r="AS659" t="s">
        <v>276</v>
      </c>
      <c r="AT659" t="s">
        <v>276</v>
      </c>
      <c r="AU659" t="s">
        <v>243</v>
      </c>
      <c r="AV659" t="str">
        <f>"86321"</f>
        <v>86321</v>
      </c>
      <c r="AW659" t="s">
        <v>277</v>
      </c>
      <c r="AX659" t="s">
        <v>278</v>
      </c>
      <c r="AY659" t="s">
        <v>279</v>
      </c>
      <c r="AZ659" t="s">
        <v>254</v>
      </c>
      <c r="BA659" t="s">
        <v>6603</v>
      </c>
      <c r="BB659" t="str">
        <f>"201-06-023"</f>
        <v>201-06-023</v>
      </c>
      <c r="BC659" t="str">
        <f>"20106023"</f>
        <v>20106023</v>
      </c>
      <c r="BD659" t="str">
        <f>"R20106023"</f>
        <v>R20106023</v>
      </c>
      <c r="BE659">
        <v>4015</v>
      </c>
      <c r="BI659" t="s">
        <v>256</v>
      </c>
      <c r="BJ659" t="s">
        <v>281</v>
      </c>
      <c r="BK659" t="s">
        <v>258</v>
      </c>
      <c r="BL659">
        <v>19</v>
      </c>
      <c r="BN659">
        <v>34.715977638841899</v>
      </c>
      <c r="BO659">
        <v>-113.550228419779</v>
      </c>
      <c r="BP659" t="s">
        <v>282</v>
      </c>
      <c r="BW659" t="s">
        <v>283</v>
      </c>
      <c r="BX659" t="s">
        <v>283</v>
      </c>
      <c r="CA659" t="str">
        <f>"23"</f>
        <v>23</v>
      </c>
      <c r="CC659">
        <v>0</v>
      </c>
      <c r="CD659">
        <v>0</v>
      </c>
      <c r="CE659">
        <v>0</v>
      </c>
      <c r="CF659">
        <v>0</v>
      </c>
      <c r="CI659">
        <v>0</v>
      </c>
      <c r="CJ659">
        <v>0</v>
      </c>
      <c r="CL659">
        <v>0</v>
      </c>
      <c r="CM659">
        <v>0</v>
      </c>
      <c r="CN659">
        <v>0</v>
      </c>
      <c r="CO659">
        <v>0</v>
      </c>
      <c r="CP659">
        <v>0</v>
      </c>
      <c r="CQ659">
        <v>0</v>
      </c>
      <c r="CR659">
        <v>0</v>
      </c>
      <c r="CS659">
        <v>0</v>
      </c>
      <c r="CT659">
        <v>0</v>
      </c>
      <c r="CU659">
        <v>0</v>
      </c>
      <c r="CX659">
        <v>0</v>
      </c>
      <c r="CZ659">
        <v>0</v>
      </c>
      <c r="DB659">
        <v>0</v>
      </c>
      <c r="DD659">
        <v>0</v>
      </c>
      <c r="DF659">
        <v>0</v>
      </c>
      <c r="DK659">
        <v>0</v>
      </c>
      <c r="DM659">
        <v>0</v>
      </c>
      <c r="DX659">
        <v>0</v>
      </c>
      <c r="EC659" t="s">
        <v>284</v>
      </c>
      <c r="ED659" t="s">
        <v>285</v>
      </c>
      <c r="EE659" t="s">
        <v>286</v>
      </c>
      <c r="EG659">
        <v>435600</v>
      </c>
      <c r="EH659">
        <v>10</v>
      </c>
      <c r="EI659">
        <v>0</v>
      </c>
      <c r="EJ659">
        <v>0</v>
      </c>
      <c r="EK659">
        <v>0</v>
      </c>
      <c r="EL659">
        <v>0</v>
      </c>
      <c r="EU659" t="s">
        <v>264</v>
      </c>
      <c r="EV659" t="s">
        <v>287</v>
      </c>
      <c r="EW659" t="s">
        <v>288</v>
      </c>
      <c r="EX659" s="1">
        <v>40135</v>
      </c>
      <c r="EY659" t="s">
        <v>267</v>
      </c>
      <c r="EZ659" t="str">
        <f>"FALSE"</f>
        <v>FALSE</v>
      </c>
      <c r="FA659">
        <v>2022</v>
      </c>
      <c r="FB659">
        <v>2020</v>
      </c>
      <c r="FC659">
        <v>600</v>
      </c>
      <c r="FD659" t="s">
        <v>246</v>
      </c>
      <c r="FE659" t="s">
        <v>246</v>
      </c>
      <c r="FF659" t="s">
        <v>246</v>
      </c>
      <c r="FG659" t="s">
        <v>246</v>
      </c>
      <c r="FH659" t="s">
        <v>246</v>
      </c>
      <c r="FI659" t="s">
        <v>246</v>
      </c>
      <c r="FJ659" t="s">
        <v>246</v>
      </c>
      <c r="FK659" t="s">
        <v>246</v>
      </c>
      <c r="FL659" t="s">
        <v>246</v>
      </c>
      <c r="FM659" t="s">
        <v>246</v>
      </c>
      <c r="FN659" t="s">
        <v>246</v>
      </c>
      <c r="FO659" t="s">
        <v>246</v>
      </c>
      <c r="FP659" t="s">
        <v>246</v>
      </c>
      <c r="FQ659" s="2">
        <v>12</v>
      </c>
      <c r="FR659" s="2">
        <v>0</v>
      </c>
      <c r="FS659" s="2">
        <v>0</v>
      </c>
      <c r="FT659">
        <v>0</v>
      </c>
      <c r="FU659" s="2">
        <v>82</v>
      </c>
      <c r="FV659" s="2">
        <v>82</v>
      </c>
      <c r="FW659" s="2">
        <v>0</v>
      </c>
      <c r="FX659">
        <v>0</v>
      </c>
      <c r="FY659" s="2">
        <v>0</v>
      </c>
      <c r="FZ659" s="2">
        <v>0</v>
      </c>
      <c r="GA659" s="2">
        <v>0</v>
      </c>
      <c r="GB659">
        <v>0</v>
      </c>
      <c r="GC659" s="2">
        <v>1.1399999999999999</v>
      </c>
      <c r="GE659" s="2">
        <v>82</v>
      </c>
      <c r="GH659" t="s">
        <v>289</v>
      </c>
      <c r="GK659" t="s">
        <v>290</v>
      </c>
      <c r="GL659" t="s">
        <v>290</v>
      </c>
      <c r="GR659" t="str">
        <f>""</f>
        <v/>
      </c>
      <c r="GS659" t="str">
        <f>""</f>
        <v/>
      </c>
      <c r="GT659" t="str">
        <f>""</f>
        <v/>
      </c>
      <c r="HF659" t="str">
        <f>""</f>
        <v/>
      </c>
      <c r="HK659" t="str">
        <f>""</f>
        <v/>
      </c>
      <c r="HN659" t="s">
        <v>271</v>
      </c>
      <c r="HP659" t="str">
        <f>""</f>
        <v/>
      </c>
      <c r="HQ659" t="str">
        <f>""</f>
        <v/>
      </c>
      <c r="IA659" t="str">
        <f>""</f>
        <v/>
      </c>
      <c r="IB659" t="str">
        <f>""</f>
        <v/>
      </c>
      <c r="IC659" t="str">
        <f>HYPERLINK("https://web.datatree.com/?/property?propertyId=3989832")</f>
        <v>https://web.datatree.com/?/property?propertyId=3989832</v>
      </c>
    </row>
    <row r="660" spans="1:237" x14ac:dyDescent="0.25">
      <c r="A660" t="s">
        <v>6604</v>
      </c>
      <c r="B660" t="s">
        <v>6605</v>
      </c>
      <c r="C660" t="s">
        <v>3120</v>
      </c>
      <c r="D660" t="s">
        <v>6606</v>
      </c>
      <c r="E660" t="s">
        <v>240</v>
      </c>
      <c r="F660">
        <v>1</v>
      </c>
      <c r="O660" t="s">
        <v>6607</v>
      </c>
      <c r="P660" t="s">
        <v>6604</v>
      </c>
      <c r="Q660" t="s">
        <v>1181</v>
      </c>
      <c r="T660" t="s">
        <v>407</v>
      </c>
      <c r="V660" t="s">
        <v>396</v>
      </c>
      <c r="W660">
        <v>2156</v>
      </c>
      <c r="Z660" t="s">
        <v>6608</v>
      </c>
      <c r="AA660" t="s">
        <v>375</v>
      </c>
      <c r="AC660" t="s">
        <v>5139</v>
      </c>
      <c r="AE660" t="s">
        <v>243</v>
      </c>
      <c r="AF660" t="str">
        <f>"86432"</f>
        <v>86432</v>
      </c>
      <c r="AG660" t="str">
        <f>"86432-2182"</f>
        <v>86432-2182</v>
      </c>
      <c r="AH660" t="s">
        <v>244</v>
      </c>
      <c r="AI660" t="s">
        <v>2865</v>
      </c>
      <c r="AJ660" t="s">
        <v>6609</v>
      </c>
      <c r="AK660" t="s">
        <v>6610</v>
      </c>
      <c r="AM660">
        <v>11801</v>
      </c>
      <c r="AP660" t="s">
        <v>2288</v>
      </c>
      <c r="AQ660" t="s">
        <v>419</v>
      </c>
      <c r="AS660" t="s">
        <v>6611</v>
      </c>
      <c r="AT660" t="s">
        <v>6611</v>
      </c>
      <c r="AU660" t="s">
        <v>328</v>
      </c>
      <c r="AV660" t="str">
        <f>"92840-2049"</f>
        <v>92840-2049</v>
      </c>
      <c r="AW660" t="s">
        <v>6612</v>
      </c>
      <c r="AX660" t="s">
        <v>6613</v>
      </c>
      <c r="AY660" t="s">
        <v>6614</v>
      </c>
      <c r="AZ660" t="s">
        <v>254</v>
      </c>
      <c r="BA660" t="s">
        <v>6615</v>
      </c>
      <c r="BB660" t="str">
        <f>"402-43-088"</f>
        <v>402-43-088</v>
      </c>
      <c r="BC660" t="str">
        <f>"40243088"</f>
        <v>40243088</v>
      </c>
      <c r="BD660" t="str">
        <f>"R40243088"</f>
        <v>R40243088</v>
      </c>
      <c r="BE660">
        <v>4015</v>
      </c>
      <c r="BG660">
        <v>950100</v>
      </c>
      <c r="BH660">
        <v>2697</v>
      </c>
      <c r="BJ660" t="s">
        <v>1008</v>
      </c>
      <c r="BK660" t="s">
        <v>351</v>
      </c>
      <c r="BL660">
        <v>36</v>
      </c>
      <c r="BN660">
        <v>36.820656178352003</v>
      </c>
      <c r="BO660">
        <v>-113.976897947879</v>
      </c>
      <c r="BW660" t="s">
        <v>1009</v>
      </c>
      <c r="BX660" t="s">
        <v>1009</v>
      </c>
      <c r="CA660" t="str">
        <f>""</f>
        <v/>
      </c>
      <c r="CC660">
        <v>0</v>
      </c>
      <c r="CD660">
        <v>0</v>
      </c>
      <c r="CE660">
        <v>0</v>
      </c>
      <c r="CF660">
        <v>0</v>
      </c>
      <c r="CI660">
        <v>0</v>
      </c>
      <c r="CJ660">
        <v>0</v>
      </c>
      <c r="CL660">
        <v>0</v>
      </c>
      <c r="CM660">
        <v>0</v>
      </c>
      <c r="CN660">
        <v>0</v>
      </c>
      <c r="CO660">
        <v>0</v>
      </c>
      <c r="CP660">
        <v>0</v>
      </c>
      <c r="CQ660">
        <v>0</v>
      </c>
      <c r="CR660">
        <v>0</v>
      </c>
      <c r="CS660">
        <v>0</v>
      </c>
      <c r="CT660">
        <v>0</v>
      </c>
      <c r="CU660">
        <v>0</v>
      </c>
      <c r="CX660">
        <v>0</v>
      </c>
      <c r="CZ660">
        <v>0</v>
      </c>
      <c r="DB660">
        <v>0</v>
      </c>
      <c r="DD660">
        <v>0</v>
      </c>
      <c r="DF660">
        <v>0</v>
      </c>
      <c r="DK660">
        <v>0</v>
      </c>
      <c r="DM660">
        <v>0</v>
      </c>
      <c r="DX660">
        <v>0</v>
      </c>
      <c r="EC660" t="s">
        <v>261</v>
      </c>
      <c r="ED660" t="s">
        <v>354</v>
      </c>
      <c r="EE660" t="s">
        <v>355</v>
      </c>
      <c r="EG660">
        <v>435600</v>
      </c>
      <c r="EH660">
        <v>10</v>
      </c>
      <c r="EI660">
        <v>0</v>
      </c>
      <c r="EJ660">
        <v>0</v>
      </c>
      <c r="EK660">
        <v>0</v>
      </c>
      <c r="EL660">
        <v>0</v>
      </c>
      <c r="EU660" t="s">
        <v>264</v>
      </c>
      <c r="EV660" t="s">
        <v>1010</v>
      </c>
      <c r="EW660" t="s">
        <v>1011</v>
      </c>
      <c r="EX660" s="1">
        <v>40135</v>
      </c>
      <c r="EY660" t="s">
        <v>267</v>
      </c>
      <c r="EZ660" t="str">
        <f>"FALSE"</f>
        <v>FALSE</v>
      </c>
      <c r="FA660">
        <v>2022</v>
      </c>
      <c r="FB660">
        <v>2020</v>
      </c>
      <c r="FC660">
        <v>902</v>
      </c>
      <c r="FD660" t="s">
        <v>246</v>
      </c>
      <c r="FE660" t="s">
        <v>246</v>
      </c>
      <c r="FF660" t="s">
        <v>246</v>
      </c>
      <c r="FG660" t="s">
        <v>246</v>
      </c>
      <c r="FH660" t="s">
        <v>246</v>
      </c>
      <c r="FI660" t="s">
        <v>246</v>
      </c>
      <c r="FJ660" t="s">
        <v>246</v>
      </c>
      <c r="FK660" t="s">
        <v>246</v>
      </c>
      <c r="FL660" t="s">
        <v>246</v>
      </c>
      <c r="FM660" t="s">
        <v>246</v>
      </c>
      <c r="FN660" t="s">
        <v>246</v>
      </c>
      <c r="FO660" t="s">
        <v>246</v>
      </c>
      <c r="FP660" t="s">
        <v>246</v>
      </c>
      <c r="FQ660" s="2">
        <v>4428</v>
      </c>
      <c r="FR660" s="2">
        <v>0</v>
      </c>
      <c r="FS660" s="2">
        <v>0</v>
      </c>
      <c r="FT660">
        <v>0</v>
      </c>
      <c r="FU660" s="2">
        <v>29520</v>
      </c>
      <c r="FV660" s="2">
        <v>29520</v>
      </c>
      <c r="FW660" s="2">
        <v>0</v>
      </c>
      <c r="FX660">
        <v>0</v>
      </c>
      <c r="FY660" s="2">
        <v>0</v>
      </c>
      <c r="FZ660" s="2">
        <v>0</v>
      </c>
      <c r="GA660" s="2">
        <v>0</v>
      </c>
      <c r="GB660">
        <v>0</v>
      </c>
      <c r="GC660" s="2">
        <v>398.8</v>
      </c>
      <c r="GE660" s="2">
        <v>29520</v>
      </c>
      <c r="GH660" t="s">
        <v>776</v>
      </c>
      <c r="GK660" t="s">
        <v>777</v>
      </c>
      <c r="GL660" t="s">
        <v>778</v>
      </c>
      <c r="GM660" t="s">
        <v>778</v>
      </c>
      <c r="GR660" t="str">
        <f>""</f>
        <v/>
      </c>
      <c r="GS660" t="str">
        <f>""</f>
        <v/>
      </c>
      <c r="GT660" t="str">
        <f>""</f>
        <v/>
      </c>
      <c r="GU660" s="1">
        <v>43424</v>
      </c>
      <c r="GV660" s="1">
        <v>43433</v>
      </c>
      <c r="GW660" s="2">
        <v>30000</v>
      </c>
      <c r="GY660" t="s">
        <v>270</v>
      </c>
      <c r="GZ660" t="s">
        <v>6616</v>
      </c>
      <c r="HF660" t="str">
        <f>""</f>
        <v/>
      </c>
      <c r="HK660" t="str">
        <f>""</f>
        <v/>
      </c>
      <c r="HM660" t="s">
        <v>780</v>
      </c>
      <c r="HN660" t="s">
        <v>271</v>
      </c>
      <c r="HP660" t="str">
        <f>"2018.58796"</f>
        <v>2018.58796</v>
      </c>
      <c r="HQ660" t="str">
        <f>""</f>
        <v/>
      </c>
      <c r="IA660" t="str">
        <f>""</f>
        <v/>
      </c>
      <c r="IB660" t="str">
        <f>""</f>
        <v/>
      </c>
      <c r="IC660" t="str">
        <f>HYPERLINK("https://web.datatree.com/?/property?propertyId=3991704")</f>
        <v>https://web.datatree.com/?/property?propertyId=3991704</v>
      </c>
    </row>
    <row r="661" spans="1:237" x14ac:dyDescent="0.25">
      <c r="A661" t="s">
        <v>6617</v>
      </c>
      <c r="B661" t="s">
        <v>3987</v>
      </c>
      <c r="C661" t="s">
        <v>3987</v>
      </c>
      <c r="D661" t="s">
        <v>6618</v>
      </c>
      <c r="E661" t="s">
        <v>240</v>
      </c>
      <c r="F661">
        <v>5</v>
      </c>
      <c r="O661" t="s">
        <v>6619</v>
      </c>
      <c r="P661" t="s">
        <v>6617</v>
      </c>
      <c r="R661" t="s">
        <v>300</v>
      </c>
      <c r="S661" t="s">
        <v>541</v>
      </c>
      <c r="T661" t="s">
        <v>242</v>
      </c>
      <c r="AE661" t="s">
        <v>243</v>
      </c>
      <c r="AH661" t="s">
        <v>244</v>
      </c>
      <c r="AK661" t="s">
        <v>245</v>
      </c>
      <c r="AM661">
        <v>23236</v>
      </c>
      <c r="AP661" t="s">
        <v>6620</v>
      </c>
      <c r="AQ661" t="s">
        <v>375</v>
      </c>
      <c r="AS661" t="s">
        <v>6621</v>
      </c>
      <c r="AT661" t="s">
        <v>6621</v>
      </c>
      <c r="AU661" t="s">
        <v>493</v>
      </c>
      <c r="AV661" t="str">
        <f>"48091-3119"</f>
        <v>48091-3119</v>
      </c>
      <c r="AW661" t="s">
        <v>6159</v>
      </c>
      <c r="AX661" t="s">
        <v>6622</v>
      </c>
      <c r="AY661" t="s">
        <v>6623</v>
      </c>
      <c r="AZ661" t="s">
        <v>254</v>
      </c>
      <c r="BA661" t="s">
        <v>6624</v>
      </c>
      <c r="BB661" t="str">
        <f>"351-09-030"</f>
        <v>351-09-030</v>
      </c>
      <c r="BC661" t="str">
        <f>"35109030"</f>
        <v>35109030</v>
      </c>
      <c r="BD661" t="str">
        <f>"R35109030"</f>
        <v>R35109030</v>
      </c>
      <c r="BE661">
        <v>4015</v>
      </c>
      <c r="BJ661" t="s">
        <v>333</v>
      </c>
      <c r="BK661" t="s">
        <v>310</v>
      </c>
      <c r="BL661">
        <v>10</v>
      </c>
      <c r="BN661">
        <v>35.485435038635003</v>
      </c>
      <c r="BO661">
        <v>-114.405207610188</v>
      </c>
      <c r="BW661" t="s">
        <v>1002</v>
      </c>
      <c r="BX661" t="s">
        <v>1002</v>
      </c>
      <c r="CA661" t="str">
        <f>""</f>
        <v/>
      </c>
      <c r="CC661">
        <v>0</v>
      </c>
      <c r="CD661">
        <v>0</v>
      </c>
      <c r="CE661">
        <v>0</v>
      </c>
      <c r="CF661">
        <v>0</v>
      </c>
      <c r="CI661">
        <v>0</v>
      </c>
      <c r="CJ661">
        <v>0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0</v>
      </c>
      <c r="CS661">
        <v>0</v>
      </c>
      <c r="CT661">
        <v>0</v>
      </c>
      <c r="CU661">
        <v>0</v>
      </c>
      <c r="CX661">
        <v>0</v>
      </c>
      <c r="CZ661">
        <v>0</v>
      </c>
      <c r="DB661">
        <v>0</v>
      </c>
      <c r="DD661">
        <v>0</v>
      </c>
      <c r="DF661">
        <v>0</v>
      </c>
      <c r="DK661">
        <v>0</v>
      </c>
      <c r="DM661">
        <v>0</v>
      </c>
      <c r="DX661">
        <v>0</v>
      </c>
      <c r="EC661" t="s">
        <v>261</v>
      </c>
      <c r="ED661" t="s">
        <v>354</v>
      </c>
      <c r="EE661" t="s">
        <v>355</v>
      </c>
      <c r="EG661">
        <v>435600</v>
      </c>
      <c r="EH661">
        <v>10</v>
      </c>
      <c r="EI661">
        <v>0</v>
      </c>
      <c r="EJ661">
        <v>0</v>
      </c>
      <c r="EK661">
        <v>0</v>
      </c>
      <c r="EL661">
        <v>0</v>
      </c>
      <c r="EU661" t="s">
        <v>264</v>
      </c>
      <c r="EV661" t="s">
        <v>339</v>
      </c>
      <c r="EW661" t="s">
        <v>340</v>
      </c>
      <c r="EX661" s="1">
        <v>40135</v>
      </c>
      <c r="EY661" t="s">
        <v>267</v>
      </c>
      <c r="EZ661" t="str">
        <f>"FALSE"</f>
        <v>FALSE</v>
      </c>
      <c r="FA661">
        <v>2022</v>
      </c>
      <c r="FB661">
        <v>2020</v>
      </c>
      <c r="FC661">
        <v>400</v>
      </c>
      <c r="FD661" t="s">
        <v>246</v>
      </c>
      <c r="FE661" t="s">
        <v>246</v>
      </c>
      <c r="FF661" t="s">
        <v>246</v>
      </c>
      <c r="FG661" t="s">
        <v>246</v>
      </c>
      <c r="FH661" t="s">
        <v>246</v>
      </c>
      <c r="FI661" t="s">
        <v>246</v>
      </c>
      <c r="FJ661" t="s">
        <v>246</v>
      </c>
      <c r="FK661" t="s">
        <v>246</v>
      </c>
      <c r="FL661" t="s">
        <v>246</v>
      </c>
      <c r="FM661" t="s">
        <v>246</v>
      </c>
      <c r="FN661" t="s">
        <v>246</v>
      </c>
      <c r="FO661" t="s">
        <v>246</v>
      </c>
      <c r="FP661" t="s">
        <v>246</v>
      </c>
      <c r="FQ661" s="2">
        <v>1053</v>
      </c>
      <c r="FR661" s="2">
        <v>0</v>
      </c>
      <c r="FS661" s="2">
        <v>0</v>
      </c>
      <c r="FT661">
        <v>0</v>
      </c>
      <c r="FU661" s="2">
        <v>7023</v>
      </c>
      <c r="FV661" s="2">
        <v>7023</v>
      </c>
      <c r="FW661" s="2">
        <v>0</v>
      </c>
      <c r="FX661">
        <v>0</v>
      </c>
      <c r="FY661" s="2">
        <v>0</v>
      </c>
      <c r="FZ661" s="2">
        <v>0</v>
      </c>
      <c r="GA661" s="2">
        <v>0</v>
      </c>
      <c r="GB661">
        <v>0</v>
      </c>
      <c r="GC661" s="2">
        <v>103.7</v>
      </c>
      <c r="GE661" s="2">
        <v>7023</v>
      </c>
      <c r="GH661" t="s">
        <v>315</v>
      </c>
      <c r="GK661" t="s">
        <v>316</v>
      </c>
      <c r="GL661" t="s">
        <v>317</v>
      </c>
      <c r="GM661" t="s">
        <v>318</v>
      </c>
      <c r="GR661" t="str">
        <f>""</f>
        <v/>
      </c>
      <c r="GS661" t="str">
        <f>""</f>
        <v/>
      </c>
      <c r="GT661" t="str">
        <f>""</f>
        <v/>
      </c>
      <c r="HF661" t="str">
        <f>""</f>
        <v/>
      </c>
      <c r="HK661" t="str">
        <f>""</f>
        <v/>
      </c>
      <c r="HN661" t="s">
        <v>271</v>
      </c>
      <c r="HP661" t="str">
        <f>""</f>
        <v/>
      </c>
      <c r="HQ661" t="str">
        <f>""</f>
        <v/>
      </c>
      <c r="IA661" t="str">
        <f>""</f>
        <v/>
      </c>
      <c r="IB661" t="str">
        <f>""</f>
        <v/>
      </c>
      <c r="IC661" t="str">
        <f>HYPERLINK("https://web.datatree.com/?/property?propertyId=3991821")</f>
        <v>https://web.datatree.com/?/property?propertyId=3991821</v>
      </c>
    </row>
    <row r="662" spans="1:237" x14ac:dyDescent="0.25">
      <c r="A662" t="s">
        <v>1036</v>
      </c>
      <c r="D662" t="s">
        <v>1036</v>
      </c>
      <c r="E662" t="s">
        <v>588</v>
      </c>
      <c r="F662">
        <v>5</v>
      </c>
      <c r="O662" t="s">
        <v>1037</v>
      </c>
      <c r="P662" t="s">
        <v>1036</v>
      </c>
      <c r="T662" t="s">
        <v>242</v>
      </c>
      <c r="AE662" t="s">
        <v>243</v>
      </c>
      <c r="AH662" t="s">
        <v>244</v>
      </c>
      <c r="AK662" t="s">
        <v>245</v>
      </c>
      <c r="AL662" t="s">
        <v>246</v>
      </c>
      <c r="AM662">
        <v>3636</v>
      </c>
      <c r="AP662" t="s">
        <v>1038</v>
      </c>
      <c r="AQ662" t="s">
        <v>491</v>
      </c>
      <c r="AS662" t="s">
        <v>345</v>
      </c>
      <c r="AT662" t="s">
        <v>345</v>
      </c>
      <c r="AU662" t="s">
        <v>243</v>
      </c>
      <c r="AV662" t="str">
        <f>"86409"</f>
        <v>86409</v>
      </c>
      <c r="AW662" t="s">
        <v>847</v>
      </c>
      <c r="AX662" t="s">
        <v>1039</v>
      </c>
      <c r="AY662" t="s">
        <v>1040</v>
      </c>
      <c r="AZ662" t="s">
        <v>254</v>
      </c>
      <c r="BA662" t="s">
        <v>6625</v>
      </c>
      <c r="BB662" t="str">
        <f>"351-21-088B"</f>
        <v>351-21-088B</v>
      </c>
      <c r="BC662" t="str">
        <f>"35121088B"</f>
        <v>35121088B</v>
      </c>
      <c r="BD662" t="str">
        <f>"R35121088B"</f>
        <v>R35121088B</v>
      </c>
      <c r="BE662">
        <v>4015</v>
      </c>
      <c r="BJ662" t="s">
        <v>333</v>
      </c>
      <c r="BK662" t="s">
        <v>310</v>
      </c>
      <c r="BL662">
        <v>33</v>
      </c>
      <c r="BN662">
        <v>35.420605135830698</v>
      </c>
      <c r="BO662">
        <v>-114.41957314721699</v>
      </c>
      <c r="BP662" t="s">
        <v>1042</v>
      </c>
      <c r="BQ662">
        <v>4</v>
      </c>
      <c r="BW662" t="s">
        <v>1043</v>
      </c>
      <c r="BX662" t="s">
        <v>1043</v>
      </c>
      <c r="CA662" t="str">
        <f>"99|10"</f>
        <v>99|10</v>
      </c>
      <c r="CC662">
        <v>0</v>
      </c>
      <c r="CD662">
        <v>0</v>
      </c>
      <c r="CE662">
        <v>0</v>
      </c>
      <c r="CF662">
        <v>0</v>
      </c>
      <c r="CI662">
        <v>0</v>
      </c>
      <c r="CJ662">
        <v>0</v>
      </c>
      <c r="CL662">
        <v>0</v>
      </c>
      <c r="CM662">
        <v>0</v>
      </c>
      <c r="CN662">
        <v>0</v>
      </c>
      <c r="CO662">
        <v>0</v>
      </c>
      <c r="CP662">
        <v>0</v>
      </c>
      <c r="CQ662">
        <v>0</v>
      </c>
      <c r="CR662">
        <v>0</v>
      </c>
      <c r="CS662">
        <v>0</v>
      </c>
      <c r="CT662">
        <v>0</v>
      </c>
      <c r="CU662">
        <v>0</v>
      </c>
      <c r="CX662">
        <v>0</v>
      </c>
      <c r="CZ662">
        <v>0</v>
      </c>
      <c r="DB662">
        <v>0</v>
      </c>
      <c r="DD662">
        <v>0</v>
      </c>
      <c r="DF662">
        <v>0</v>
      </c>
      <c r="DK662">
        <v>0</v>
      </c>
      <c r="DM662">
        <v>0</v>
      </c>
      <c r="DX662">
        <v>0</v>
      </c>
      <c r="EC662" t="s">
        <v>336</v>
      </c>
      <c r="ED662" t="s">
        <v>337</v>
      </c>
      <c r="EE662" t="s">
        <v>338</v>
      </c>
      <c r="EG662">
        <v>435600</v>
      </c>
      <c r="EH662">
        <v>10</v>
      </c>
      <c r="EI662">
        <v>0</v>
      </c>
      <c r="EJ662">
        <v>0</v>
      </c>
      <c r="EK662">
        <v>0</v>
      </c>
      <c r="EL662">
        <v>0</v>
      </c>
      <c r="EU662" t="s">
        <v>407</v>
      </c>
      <c r="EV662" t="s">
        <v>339</v>
      </c>
      <c r="EW662" t="s">
        <v>340</v>
      </c>
      <c r="EX662" s="1">
        <v>40135</v>
      </c>
      <c r="EY662" t="s">
        <v>267</v>
      </c>
      <c r="EZ662" t="str">
        <f>"TRUE"</f>
        <v>TRUE</v>
      </c>
      <c r="FA662">
        <v>2022</v>
      </c>
      <c r="FB662">
        <v>2020</v>
      </c>
      <c r="FC662">
        <v>400</v>
      </c>
      <c r="FD662" t="s">
        <v>246</v>
      </c>
      <c r="FE662" t="s">
        <v>246</v>
      </c>
      <c r="FF662" t="s">
        <v>246</v>
      </c>
      <c r="FG662" t="s">
        <v>246</v>
      </c>
      <c r="FH662" t="s">
        <v>246</v>
      </c>
      <c r="FI662" t="s">
        <v>246</v>
      </c>
      <c r="FJ662" t="s">
        <v>246</v>
      </c>
      <c r="FK662" t="s">
        <v>246</v>
      </c>
      <c r="FL662" t="s">
        <v>246</v>
      </c>
      <c r="FM662" t="s">
        <v>246</v>
      </c>
      <c r="FN662" t="s">
        <v>246</v>
      </c>
      <c r="FO662" t="s">
        <v>246</v>
      </c>
      <c r="FP662" t="s">
        <v>246</v>
      </c>
      <c r="FQ662" s="2">
        <v>764</v>
      </c>
      <c r="FR662" s="2">
        <v>0</v>
      </c>
      <c r="FS662" s="2">
        <v>0</v>
      </c>
      <c r="FT662">
        <v>0</v>
      </c>
      <c r="FU662" s="2">
        <v>5090</v>
      </c>
      <c r="FV662" s="2">
        <v>5090</v>
      </c>
      <c r="FW662" s="2">
        <v>0</v>
      </c>
      <c r="FX662">
        <v>0</v>
      </c>
      <c r="FY662" s="2">
        <v>0</v>
      </c>
      <c r="FZ662" s="2">
        <v>0</v>
      </c>
      <c r="GA662" s="2">
        <v>0</v>
      </c>
      <c r="GB662">
        <v>0</v>
      </c>
      <c r="GC662" s="2">
        <v>101.82</v>
      </c>
      <c r="GE662" s="2">
        <v>5090</v>
      </c>
      <c r="GH662" t="s">
        <v>315</v>
      </c>
      <c r="GK662" t="s">
        <v>316</v>
      </c>
      <c r="GL662" t="s">
        <v>317</v>
      </c>
      <c r="GM662" t="s">
        <v>318</v>
      </c>
      <c r="GN662" s="1">
        <v>41877</v>
      </c>
      <c r="GO662" s="1">
        <v>41893</v>
      </c>
      <c r="GQ662" t="s">
        <v>270</v>
      </c>
      <c r="GR662" t="str">
        <f>""</f>
        <v/>
      </c>
      <c r="GS662" t="str">
        <f>"2014.39640"</f>
        <v>2014.39640</v>
      </c>
      <c r="GT662" t="str">
        <f>""</f>
        <v/>
      </c>
      <c r="HF662" t="str">
        <f>""</f>
        <v/>
      </c>
      <c r="HK662" t="str">
        <f>""</f>
        <v/>
      </c>
      <c r="HN662" t="s">
        <v>271</v>
      </c>
      <c r="HP662" t="str">
        <f>""</f>
        <v/>
      </c>
      <c r="HQ662" t="str">
        <f>""</f>
        <v/>
      </c>
      <c r="IA662" t="str">
        <f>""</f>
        <v/>
      </c>
      <c r="IB662" t="str">
        <f>""</f>
        <v/>
      </c>
      <c r="IC662" t="str">
        <f>HYPERLINK("https://web.datatree.com/?/property?propertyId=3992423")</f>
        <v>https://web.datatree.com/?/property?propertyId=3992423</v>
      </c>
    </row>
    <row r="663" spans="1:237" x14ac:dyDescent="0.25">
      <c r="A663" t="s">
        <v>6626</v>
      </c>
      <c r="D663" t="s">
        <v>6626</v>
      </c>
      <c r="E663" t="s">
        <v>273</v>
      </c>
      <c r="F663">
        <v>134</v>
      </c>
      <c r="O663" t="s">
        <v>6626</v>
      </c>
      <c r="P663" t="s">
        <v>6626</v>
      </c>
      <c r="R663" t="s">
        <v>274</v>
      </c>
      <c r="T663" t="s">
        <v>242</v>
      </c>
      <c r="AE663" t="s">
        <v>243</v>
      </c>
      <c r="AH663" t="s">
        <v>244</v>
      </c>
      <c r="AK663" t="s">
        <v>245</v>
      </c>
      <c r="AP663" t="s">
        <v>6627</v>
      </c>
      <c r="AS663" t="s">
        <v>799</v>
      </c>
      <c r="AT663" t="s">
        <v>799</v>
      </c>
      <c r="AU663" t="s">
        <v>243</v>
      </c>
      <c r="AV663" t="str">
        <f>"86441"</f>
        <v>86441</v>
      </c>
      <c r="AW663" t="s">
        <v>515</v>
      </c>
      <c r="AX663" t="s">
        <v>6628</v>
      </c>
      <c r="AY663" t="s">
        <v>6629</v>
      </c>
      <c r="AZ663" t="s">
        <v>254</v>
      </c>
      <c r="BA663" t="s">
        <v>6630</v>
      </c>
      <c r="BB663" t="str">
        <f>"351-12-013"</f>
        <v>351-12-013</v>
      </c>
      <c r="BC663" t="str">
        <f>"35112013"</f>
        <v>35112013</v>
      </c>
      <c r="BD663" t="str">
        <f>"R35112013"</f>
        <v>R35112013</v>
      </c>
      <c r="BE663">
        <v>4015</v>
      </c>
      <c r="BJ663" t="s">
        <v>333</v>
      </c>
      <c r="BK663" t="s">
        <v>310</v>
      </c>
      <c r="BL663">
        <v>15</v>
      </c>
      <c r="BN663">
        <v>35.470926438646401</v>
      </c>
      <c r="BO663">
        <v>-114.398555219473</v>
      </c>
      <c r="BP663" t="s">
        <v>334</v>
      </c>
      <c r="BQ663">
        <v>6</v>
      </c>
      <c r="BW663" t="s">
        <v>4852</v>
      </c>
      <c r="BX663" t="s">
        <v>4852</v>
      </c>
      <c r="CA663" t="str">
        <f>"34|47"</f>
        <v>34|47</v>
      </c>
      <c r="CC663">
        <v>0</v>
      </c>
      <c r="CD663">
        <v>0</v>
      </c>
      <c r="CE663">
        <v>0</v>
      </c>
      <c r="CF663">
        <v>0</v>
      </c>
      <c r="CI663">
        <v>0</v>
      </c>
      <c r="CJ663">
        <v>0</v>
      </c>
      <c r="CL663">
        <v>0</v>
      </c>
      <c r="CM663">
        <v>0</v>
      </c>
      <c r="CN663">
        <v>0</v>
      </c>
      <c r="CO663">
        <v>0</v>
      </c>
      <c r="CP663">
        <v>0</v>
      </c>
      <c r="CQ663">
        <v>0</v>
      </c>
      <c r="CR663">
        <v>0</v>
      </c>
      <c r="CS663">
        <v>0</v>
      </c>
      <c r="CT663">
        <v>0</v>
      </c>
      <c r="CU663">
        <v>0</v>
      </c>
      <c r="CX663">
        <v>0</v>
      </c>
      <c r="CZ663">
        <v>0</v>
      </c>
      <c r="DB663">
        <v>0</v>
      </c>
      <c r="DD663">
        <v>0</v>
      </c>
      <c r="DF663">
        <v>0</v>
      </c>
      <c r="DK663">
        <v>0</v>
      </c>
      <c r="DM663">
        <v>0</v>
      </c>
      <c r="DX663">
        <v>0</v>
      </c>
      <c r="EC663" t="s">
        <v>336</v>
      </c>
      <c r="ED663" t="s">
        <v>337</v>
      </c>
      <c r="EE663" t="s">
        <v>338</v>
      </c>
      <c r="EG663">
        <v>435600</v>
      </c>
      <c r="EH663">
        <v>10</v>
      </c>
      <c r="EI663">
        <v>0</v>
      </c>
      <c r="EJ663">
        <v>0</v>
      </c>
      <c r="EK663">
        <v>0</v>
      </c>
      <c r="EL663">
        <v>0</v>
      </c>
      <c r="EU663" t="s">
        <v>264</v>
      </c>
      <c r="EV663" t="s">
        <v>339</v>
      </c>
      <c r="EW663" t="s">
        <v>340</v>
      </c>
      <c r="EX663" s="1">
        <v>40135</v>
      </c>
      <c r="EY663" t="s">
        <v>267</v>
      </c>
      <c r="EZ663" t="str">
        <f t="shared" ref="EZ663:EZ677" si="35">"FALSE"</f>
        <v>FALSE</v>
      </c>
      <c r="FA663">
        <v>2022</v>
      </c>
      <c r="FB663">
        <v>2020</v>
      </c>
      <c r="FC663">
        <v>400</v>
      </c>
      <c r="FD663" t="s">
        <v>246</v>
      </c>
      <c r="FE663" t="s">
        <v>246</v>
      </c>
      <c r="FF663" t="s">
        <v>246</v>
      </c>
      <c r="FG663" t="s">
        <v>246</v>
      </c>
      <c r="FH663" t="s">
        <v>246</v>
      </c>
      <c r="FI663" t="s">
        <v>246</v>
      </c>
      <c r="FJ663" t="s">
        <v>246</v>
      </c>
      <c r="FK663" t="s">
        <v>246</v>
      </c>
      <c r="FL663" t="s">
        <v>246</v>
      </c>
      <c r="FM663" t="s">
        <v>246</v>
      </c>
      <c r="FN663" t="s">
        <v>246</v>
      </c>
      <c r="FO663" t="s">
        <v>246</v>
      </c>
      <c r="FP663" t="s">
        <v>246</v>
      </c>
      <c r="FQ663" s="2">
        <v>1053</v>
      </c>
      <c r="FR663" s="2">
        <v>0</v>
      </c>
      <c r="FS663" s="2">
        <v>0</v>
      </c>
      <c r="FT663">
        <v>0</v>
      </c>
      <c r="FU663" s="2">
        <v>7023</v>
      </c>
      <c r="FV663" s="2">
        <v>7023</v>
      </c>
      <c r="FW663" s="2">
        <v>0</v>
      </c>
      <c r="FX663">
        <v>0</v>
      </c>
      <c r="FY663" s="2">
        <v>0</v>
      </c>
      <c r="FZ663" s="2">
        <v>0</v>
      </c>
      <c r="GA663" s="2">
        <v>0</v>
      </c>
      <c r="GB663">
        <v>0</v>
      </c>
      <c r="GC663" s="2">
        <v>103.7</v>
      </c>
      <c r="GE663" s="2">
        <v>7023</v>
      </c>
      <c r="GH663" t="s">
        <v>315</v>
      </c>
      <c r="GK663" t="s">
        <v>316</v>
      </c>
      <c r="GL663" t="s">
        <v>317</v>
      </c>
      <c r="GM663" t="s">
        <v>318</v>
      </c>
      <c r="GN663" s="1">
        <v>42418</v>
      </c>
      <c r="GO663" s="1">
        <v>42429</v>
      </c>
      <c r="GP663" s="2">
        <v>9000</v>
      </c>
      <c r="GQ663" t="s">
        <v>270</v>
      </c>
      <c r="GR663" t="str">
        <f>""</f>
        <v/>
      </c>
      <c r="GS663" t="str">
        <f>"2016.8384"</f>
        <v>2016.8384</v>
      </c>
      <c r="GT663" t="str">
        <f>""</f>
        <v/>
      </c>
      <c r="HF663" t="str">
        <f>""</f>
        <v/>
      </c>
      <c r="HK663" t="str">
        <f>""</f>
        <v/>
      </c>
      <c r="HN663" t="s">
        <v>271</v>
      </c>
      <c r="HP663" t="str">
        <f>""</f>
        <v/>
      </c>
      <c r="HQ663" t="str">
        <f>""</f>
        <v/>
      </c>
      <c r="IA663" t="str">
        <f>""</f>
        <v/>
      </c>
      <c r="IB663" t="str">
        <f>""</f>
        <v/>
      </c>
      <c r="IC663" t="str">
        <f>HYPERLINK("https://web.datatree.com/?/property?propertyId=4042290")</f>
        <v>https://web.datatree.com/?/property?propertyId=4042290</v>
      </c>
    </row>
    <row r="664" spans="1:237" x14ac:dyDescent="0.25">
      <c r="A664" t="s">
        <v>3519</v>
      </c>
      <c r="D664" t="s">
        <v>3519</v>
      </c>
      <c r="E664" t="s">
        <v>273</v>
      </c>
      <c r="F664">
        <v>2280</v>
      </c>
      <c r="O664" t="s">
        <v>3519</v>
      </c>
      <c r="P664" t="s">
        <v>3519</v>
      </c>
      <c r="Q664" t="s">
        <v>689</v>
      </c>
      <c r="R664" t="s">
        <v>588</v>
      </c>
      <c r="T664" t="s">
        <v>242</v>
      </c>
      <c r="AE664" t="s">
        <v>243</v>
      </c>
      <c r="AH664" t="s">
        <v>244</v>
      </c>
      <c r="AK664" t="s">
        <v>245</v>
      </c>
      <c r="AL664" t="s">
        <v>246</v>
      </c>
      <c r="AM664">
        <v>2213</v>
      </c>
      <c r="AP664" t="s">
        <v>1038</v>
      </c>
      <c r="AQ664" t="s">
        <v>491</v>
      </c>
      <c r="AS664" t="s">
        <v>345</v>
      </c>
      <c r="AT664" t="s">
        <v>345</v>
      </c>
      <c r="AU664" t="s">
        <v>243</v>
      </c>
      <c r="AV664" t="str">
        <f>"86401-4664"</f>
        <v>86401-4664</v>
      </c>
      <c r="AW664" t="s">
        <v>1184</v>
      </c>
      <c r="AX664" t="s">
        <v>1344</v>
      </c>
      <c r="AY664" t="s">
        <v>1345</v>
      </c>
      <c r="AZ664" t="s">
        <v>254</v>
      </c>
      <c r="BA664" t="s">
        <v>6631</v>
      </c>
      <c r="BB664" t="str">
        <f>"318-22-040"</f>
        <v>318-22-040</v>
      </c>
      <c r="BC664" t="str">
        <f>"31822040"</f>
        <v>31822040</v>
      </c>
      <c r="BD664" t="str">
        <f>"R31822040"</f>
        <v>R31822040</v>
      </c>
      <c r="BE664">
        <v>4015</v>
      </c>
      <c r="BJ664" t="s">
        <v>925</v>
      </c>
      <c r="BK664" t="s">
        <v>548</v>
      </c>
      <c r="BL664">
        <v>29</v>
      </c>
      <c r="BN664">
        <v>35.868181231747599</v>
      </c>
      <c r="BO664">
        <v>-113.922683844299</v>
      </c>
      <c r="BW664" t="s">
        <v>926</v>
      </c>
      <c r="BX664" t="s">
        <v>926</v>
      </c>
      <c r="CA664" t="str">
        <f>""</f>
        <v/>
      </c>
      <c r="CC664">
        <v>0</v>
      </c>
      <c r="CD664">
        <v>0</v>
      </c>
      <c r="CE664">
        <v>0</v>
      </c>
      <c r="CF664">
        <v>0</v>
      </c>
      <c r="CI664">
        <v>0</v>
      </c>
      <c r="CJ664">
        <v>0</v>
      </c>
      <c r="CL664">
        <v>0</v>
      </c>
      <c r="CM664">
        <v>0</v>
      </c>
      <c r="CN664">
        <v>0</v>
      </c>
      <c r="CO664">
        <v>0</v>
      </c>
      <c r="CP664">
        <v>0</v>
      </c>
      <c r="CQ664">
        <v>0</v>
      </c>
      <c r="CR664">
        <v>0</v>
      </c>
      <c r="CS664">
        <v>0</v>
      </c>
      <c r="CT664">
        <v>0</v>
      </c>
      <c r="CU664">
        <v>0</v>
      </c>
      <c r="CX664">
        <v>0</v>
      </c>
      <c r="CZ664">
        <v>0</v>
      </c>
      <c r="DB664">
        <v>0</v>
      </c>
      <c r="DD664">
        <v>0</v>
      </c>
      <c r="DF664">
        <v>0</v>
      </c>
      <c r="DK664">
        <v>0</v>
      </c>
      <c r="DM664">
        <v>0</v>
      </c>
      <c r="DX664">
        <v>0</v>
      </c>
      <c r="EC664" t="s">
        <v>261</v>
      </c>
      <c r="ED664" t="s">
        <v>354</v>
      </c>
      <c r="EE664" t="s">
        <v>355</v>
      </c>
      <c r="EG664">
        <v>435600</v>
      </c>
      <c r="EH664">
        <v>10</v>
      </c>
      <c r="EI664">
        <v>0</v>
      </c>
      <c r="EJ664">
        <v>0</v>
      </c>
      <c r="EK664">
        <v>0</v>
      </c>
      <c r="EL664">
        <v>0</v>
      </c>
      <c r="EU664" t="s">
        <v>264</v>
      </c>
      <c r="EV664" t="s">
        <v>1075</v>
      </c>
      <c r="EW664" t="s">
        <v>1076</v>
      </c>
      <c r="EX664" s="1">
        <v>40135</v>
      </c>
      <c r="EY664" t="s">
        <v>267</v>
      </c>
      <c r="EZ664" t="str">
        <f t="shared" si="35"/>
        <v>FALSE</v>
      </c>
      <c r="FA664">
        <v>2022</v>
      </c>
      <c r="FB664">
        <v>2020</v>
      </c>
      <c r="FC664">
        <v>400</v>
      </c>
      <c r="FD664" t="s">
        <v>246</v>
      </c>
      <c r="FE664" t="s">
        <v>246</v>
      </c>
      <c r="FF664" t="s">
        <v>246</v>
      </c>
      <c r="FG664" t="s">
        <v>246</v>
      </c>
      <c r="FH664" t="s">
        <v>246</v>
      </c>
      <c r="FI664" t="s">
        <v>246</v>
      </c>
      <c r="FJ664" t="s">
        <v>246</v>
      </c>
      <c r="FK664" t="s">
        <v>246</v>
      </c>
      <c r="FL664" t="s">
        <v>246</v>
      </c>
      <c r="FM664" t="s">
        <v>246</v>
      </c>
      <c r="FN664" t="s">
        <v>246</v>
      </c>
      <c r="FO664" t="s">
        <v>246</v>
      </c>
      <c r="FP664" t="s">
        <v>246</v>
      </c>
      <c r="FQ664" s="2">
        <v>708</v>
      </c>
      <c r="FR664" s="2">
        <v>0</v>
      </c>
      <c r="FS664" s="2">
        <v>0</v>
      </c>
      <c r="FT664">
        <v>0</v>
      </c>
      <c r="FU664" s="2">
        <v>4723</v>
      </c>
      <c r="FV664" s="2">
        <v>4723</v>
      </c>
      <c r="FW664" s="2">
        <v>0</v>
      </c>
      <c r="FX664">
        <v>0</v>
      </c>
      <c r="FY664" s="2">
        <v>0</v>
      </c>
      <c r="FZ664" s="2">
        <v>0</v>
      </c>
      <c r="GA664" s="2">
        <v>0</v>
      </c>
      <c r="GB664">
        <v>0</v>
      </c>
      <c r="GC664" s="2">
        <v>75.959999999999994</v>
      </c>
      <c r="GE664" s="2">
        <v>4723</v>
      </c>
      <c r="GH664" t="s">
        <v>315</v>
      </c>
      <c r="GK664" t="s">
        <v>552</v>
      </c>
      <c r="GL664" t="s">
        <v>359</v>
      </c>
      <c r="GM664" t="s">
        <v>360</v>
      </c>
      <c r="GN664" s="1">
        <v>39270</v>
      </c>
      <c r="GO664" s="1">
        <v>39272</v>
      </c>
      <c r="GP664" s="2">
        <v>0</v>
      </c>
      <c r="GQ664" t="s">
        <v>567</v>
      </c>
      <c r="GR664" t="str">
        <f>"                    "</f>
        <v xml:space="preserve">                    </v>
      </c>
      <c r="GS664" t="str">
        <f>"6871.733"</f>
        <v>6871.733</v>
      </c>
      <c r="GT664" t="str">
        <f>""</f>
        <v/>
      </c>
      <c r="HF664" t="str">
        <f>""</f>
        <v/>
      </c>
      <c r="HK664" t="str">
        <f>""</f>
        <v/>
      </c>
      <c r="HN664" t="s">
        <v>271</v>
      </c>
      <c r="HP664" t="str">
        <f>""</f>
        <v/>
      </c>
      <c r="HQ664" t="str">
        <f>""</f>
        <v/>
      </c>
      <c r="IA664" t="str">
        <f>""</f>
        <v/>
      </c>
      <c r="IB664" t="str">
        <f>""</f>
        <v/>
      </c>
      <c r="IC664" t="str">
        <f>HYPERLINK("https://web.datatree.com/?/property?propertyId=3994640")</f>
        <v>https://web.datatree.com/?/property?propertyId=3994640</v>
      </c>
    </row>
    <row r="665" spans="1:237" x14ac:dyDescent="0.25">
      <c r="A665" t="s">
        <v>6632</v>
      </c>
      <c r="D665" t="s">
        <v>6632</v>
      </c>
      <c r="E665" t="s">
        <v>240</v>
      </c>
      <c r="F665">
        <v>2</v>
      </c>
      <c r="K665" t="s">
        <v>240</v>
      </c>
      <c r="O665" t="s">
        <v>6633</v>
      </c>
      <c r="P665" t="s">
        <v>6632</v>
      </c>
      <c r="Q665" t="s">
        <v>588</v>
      </c>
      <c r="T665" t="s">
        <v>242</v>
      </c>
      <c r="AE665" t="s">
        <v>243</v>
      </c>
      <c r="AH665" t="s">
        <v>244</v>
      </c>
      <c r="AK665" t="s">
        <v>245</v>
      </c>
      <c r="AM665">
        <v>717</v>
      </c>
      <c r="AP665" t="s">
        <v>6634</v>
      </c>
      <c r="AQ665" t="s">
        <v>419</v>
      </c>
      <c r="AS665" t="s">
        <v>6635</v>
      </c>
      <c r="AT665" t="s">
        <v>6636</v>
      </c>
      <c r="AU665" t="s">
        <v>1127</v>
      </c>
      <c r="AV665" t="str">
        <f>"34243-1761"</f>
        <v>34243-1761</v>
      </c>
      <c r="AW665" t="s">
        <v>4207</v>
      </c>
      <c r="AX665" t="s">
        <v>6637</v>
      </c>
      <c r="AY665" t="s">
        <v>6638</v>
      </c>
      <c r="AZ665" t="s">
        <v>254</v>
      </c>
      <c r="BA665" t="s">
        <v>6639</v>
      </c>
      <c r="BB665" t="str">
        <f>"201-32-015"</f>
        <v>201-32-015</v>
      </c>
      <c r="BC665" t="str">
        <f>"20132015"</f>
        <v>20132015</v>
      </c>
      <c r="BD665" t="str">
        <f>"R20132015"</f>
        <v>R20132015</v>
      </c>
      <c r="BE665">
        <v>4015</v>
      </c>
      <c r="BI665" t="s">
        <v>256</v>
      </c>
      <c r="BJ665" t="s">
        <v>707</v>
      </c>
      <c r="BK665" t="s">
        <v>258</v>
      </c>
      <c r="BL665">
        <v>27</v>
      </c>
      <c r="BN665">
        <v>34.830937683622899</v>
      </c>
      <c r="BO665">
        <v>-113.530302710055</v>
      </c>
      <c r="BW665" t="s">
        <v>708</v>
      </c>
      <c r="BX665" t="s">
        <v>708</v>
      </c>
      <c r="CA665" t="str">
        <f>""</f>
        <v/>
      </c>
      <c r="CC665">
        <v>0</v>
      </c>
      <c r="CD665">
        <v>0</v>
      </c>
      <c r="CE665">
        <v>0</v>
      </c>
      <c r="CF665">
        <v>0</v>
      </c>
      <c r="CI665">
        <v>0</v>
      </c>
      <c r="CJ665">
        <v>0</v>
      </c>
      <c r="CL665">
        <v>0</v>
      </c>
      <c r="CM665">
        <v>0</v>
      </c>
      <c r="CN665">
        <v>0</v>
      </c>
      <c r="CO665">
        <v>0</v>
      </c>
      <c r="CP665">
        <v>0</v>
      </c>
      <c r="CQ665">
        <v>0</v>
      </c>
      <c r="CR665">
        <v>0</v>
      </c>
      <c r="CS665">
        <v>0</v>
      </c>
      <c r="CT665">
        <v>0</v>
      </c>
      <c r="CU665">
        <v>0</v>
      </c>
      <c r="CX665">
        <v>0</v>
      </c>
      <c r="CZ665">
        <v>0</v>
      </c>
      <c r="DB665">
        <v>0</v>
      </c>
      <c r="DD665">
        <v>0</v>
      </c>
      <c r="DF665">
        <v>0</v>
      </c>
      <c r="DK665">
        <v>0</v>
      </c>
      <c r="DM665">
        <v>0</v>
      </c>
      <c r="DX665">
        <v>0</v>
      </c>
      <c r="EC665" t="s">
        <v>336</v>
      </c>
      <c r="ED665" t="s">
        <v>405</v>
      </c>
      <c r="EE665" t="s">
        <v>406</v>
      </c>
      <c r="EG665">
        <v>435600</v>
      </c>
      <c r="EH665">
        <v>10</v>
      </c>
      <c r="EI665">
        <v>0</v>
      </c>
      <c r="EJ665">
        <v>0</v>
      </c>
      <c r="EK665">
        <v>0</v>
      </c>
      <c r="EL665">
        <v>0</v>
      </c>
      <c r="EU665" t="s">
        <v>264</v>
      </c>
      <c r="EV665" t="s">
        <v>709</v>
      </c>
      <c r="EW665" t="s">
        <v>710</v>
      </c>
      <c r="EX665" s="1">
        <v>40135</v>
      </c>
      <c r="EY665" t="s">
        <v>267</v>
      </c>
      <c r="EZ665" t="str">
        <f t="shared" si="35"/>
        <v>FALSE</v>
      </c>
      <c r="FA665">
        <v>2022</v>
      </c>
      <c r="FB665">
        <v>2020</v>
      </c>
      <c r="FC665">
        <v>600</v>
      </c>
      <c r="FD665" t="s">
        <v>246</v>
      </c>
      <c r="FE665" t="s">
        <v>246</v>
      </c>
      <c r="FF665" t="s">
        <v>246</v>
      </c>
      <c r="FG665" t="s">
        <v>246</v>
      </c>
      <c r="FH665" t="s">
        <v>246</v>
      </c>
      <c r="FI665" t="s">
        <v>246</v>
      </c>
      <c r="FJ665" t="s">
        <v>246</v>
      </c>
      <c r="FK665" t="s">
        <v>246</v>
      </c>
      <c r="FL665" t="s">
        <v>246</v>
      </c>
      <c r="FM665" t="s">
        <v>246</v>
      </c>
      <c r="FN665" t="s">
        <v>246</v>
      </c>
      <c r="FO665" t="s">
        <v>246</v>
      </c>
      <c r="FP665" t="s">
        <v>246</v>
      </c>
      <c r="FQ665" s="2">
        <v>296</v>
      </c>
      <c r="FR665" s="2">
        <v>0</v>
      </c>
      <c r="FS665" s="2">
        <v>0</v>
      </c>
      <c r="FT665">
        <v>0</v>
      </c>
      <c r="FU665" s="2">
        <v>1972</v>
      </c>
      <c r="FV665" s="2">
        <v>1972</v>
      </c>
      <c r="FW665" s="2">
        <v>0</v>
      </c>
      <c r="FX665">
        <v>0</v>
      </c>
      <c r="FY665" s="2">
        <v>0</v>
      </c>
      <c r="FZ665" s="2">
        <v>0</v>
      </c>
      <c r="GA665" s="2">
        <v>0</v>
      </c>
      <c r="GB665">
        <v>0</v>
      </c>
      <c r="GC665" s="2">
        <v>18.18</v>
      </c>
      <c r="GE665" s="2">
        <v>1972</v>
      </c>
      <c r="GH665" t="s">
        <v>289</v>
      </c>
      <c r="GK665" t="s">
        <v>290</v>
      </c>
      <c r="GL665" t="s">
        <v>290</v>
      </c>
      <c r="GR665" t="str">
        <f>""</f>
        <v/>
      </c>
      <c r="GS665" t="str">
        <f>""</f>
        <v/>
      </c>
      <c r="GT665" t="str">
        <f>""</f>
        <v/>
      </c>
      <c r="HF665" t="str">
        <f>""</f>
        <v/>
      </c>
      <c r="HK665" t="str">
        <f>""</f>
        <v/>
      </c>
      <c r="HN665" t="s">
        <v>271</v>
      </c>
      <c r="HP665" t="str">
        <f>""</f>
        <v/>
      </c>
      <c r="HQ665" t="str">
        <f>""</f>
        <v/>
      </c>
      <c r="IA665" t="str">
        <f>""</f>
        <v/>
      </c>
      <c r="IB665" t="str">
        <f>""</f>
        <v/>
      </c>
      <c r="IC665" t="str">
        <f>HYPERLINK("https://web.datatree.com/?/property?propertyId=3960414")</f>
        <v>https://web.datatree.com/?/property?propertyId=3960414</v>
      </c>
    </row>
    <row r="666" spans="1:237" x14ac:dyDescent="0.25">
      <c r="A666" t="s">
        <v>2241</v>
      </c>
      <c r="D666" t="s">
        <v>2241</v>
      </c>
      <c r="E666" t="s">
        <v>273</v>
      </c>
      <c r="F666">
        <v>192</v>
      </c>
      <c r="O666" t="s">
        <v>2241</v>
      </c>
      <c r="P666" t="s">
        <v>2241</v>
      </c>
      <c r="R666" t="s">
        <v>274</v>
      </c>
      <c r="T666" t="s">
        <v>242</v>
      </c>
      <c r="AE666" t="s">
        <v>243</v>
      </c>
      <c r="AH666" t="s">
        <v>244</v>
      </c>
      <c r="AK666" t="s">
        <v>245</v>
      </c>
      <c r="AP666" t="s">
        <v>2242</v>
      </c>
      <c r="AS666" t="s">
        <v>249</v>
      </c>
      <c r="AT666" t="s">
        <v>249</v>
      </c>
      <c r="AU666" t="s">
        <v>250</v>
      </c>
      <c r="AV666" t="str">
        <f>"60690-1450"</f>
        <v>60690-1450</v>
      </c>
      <c r="AW666" t="s">
        <v>2243</v>
      </c>
      <c r="AX666" t="s">
        <v>2244</v>
      </c>
      <c r="AY666" t="s">
        <v>2245</v>
      </c>
      <c r="AZ666" t="s">
        <v>254</v>
      </c>
      <c r="BA666" t="s">
        <v>5258</v>
      </c>
      <c r="BB666" t="str">
        <f>"207-07-063"</f>
        <v>207-07-063</v>
      </c>
      <c r="BC666" t="str">
        <f>"20707063"</f>
        <v>20707063</v>
      </c>
      <c r="BD666" t="str">
        <f>"R20707063"</f>
        <v>R20707063</v>
      </c>
      <c r="BE666">
        <v>4015</v>
      </c>
      <c r="BI666" t="s">
        <v>256</v>
      </c>
      <c r="BJ666" t="s">
        <v>281</v>
      </c>
      <c r="BK666" t="s">
        <v>499</v>
      </c>
      <c r="BL666">
        <v>5</v>
      </c>
      <c r="BN666">
        <v>34.750357036878597</v>
      </c>
      <c r="BO666">
        <v>-114.278481766303</v>
      </c>
      <c r="BW666" t="s">
        <v>2247</v>
      </c>
      <c r="BX666" t="s">
        <v>2247</v>
      </c>
      <c r="CA666" t="str">
        <f>""</f>
        <v/>
      </c>
      <c r="CC666">
        <v>0</v>
      </c>
      <c r="CD666">
        <v>0</v>
      </c>
      <c r="CE666">
        <v>0</v>
      </c>
      <c r="CF666">
        <v>0</v>
      </c>
      <c r="CI666">
        <v>0</v>
      </c>
      <c r="CJ666">
        <v>0</v>
      </c>
      <c r="CL666">
        <v>0</v>
      </c>
      <c r="CM666">
        <v>0</v>
      </c>
      <c r="CN666">
        <v>0</v>
      </c>
      <c r="CO666">
        <v>0</v>
      </c>
      <c r="CP666">
        <v>0</v>
      </c>
      <c r="CQ666">
        <v>0</v>
      </c>
      <c r="CR666">
        <v>0</v>
      </c>
      <c r="CS666">
        <v>0</v>
      </c>
      <c r="CT666">
        <v>0</v>
      </c>
      <c r="CU666">
        <v>0</v>
      </c>
      <c r="CX666">
        <v>0</v>
      </c>
      <c r="CZ666">
        <v>0</v>
      </c>
      <c r="DB666">
        <v>0</v>
      </c>
      <c r="DD666">
        <v>0</v>
      </c>
      <c r="DF666">
        <v>0</v>
      </c>
      <c r="DK666">
        <v>0</v>
      </c>
      <c r="DM666">
        <v>0</v>
      </c>
      <c r="DX666">
        <v>0</v>
      </c>
      <c r="EC666" t="s">
        <v>336</v>
      </c>
      <c r="ED666" t="s">
        <v>405</v>
      </c>
      <c r="EE666" t="s">
        <v>406</v>
      </c>
      <c r="EG666">
        <v>435600</v>
      </c>
      <c r="EH666">
        <v>10</v>
      </c>
      <c r="EI666">
        <v>0</v>
      </c>
      <c r="EJ666">
        <v>0</v>
      </c>
      <c r="EK666">
        <v>0</v>
      </c>
      <c r="EL666">
        <v>0</v>
      </c>
      <c r="EU666" t="s">
        <v>264</v>
      </c>
      <c r="EV666" t="s">
        <v>6640</v>
      </c>
      <c r="EW666" t="s">
        <v>6641</v>
      </c>
      <c r="EX666" s="1">
        <v>40135</v>
      </c>
      <c r="EY666" t="s">
        <v>267</v>
      </c>
      <c r="EZ666" t="str">
        <f t="shared" si="35"/>
        <v>FALSE</v>
      </c>
      <c r="FA666">
        <v>2022</v>
      </c>
      <c r="FB666">
        <v>2020</v>
      </c>
      <c r="FC666">
        <v>1290</v>
      </c>
      <c r="FD666" t="s">
        <v>246</v>
      </c>
      <c r="FE666" t="s">
        <v>246</v>
      </c>
      <c r="FF666" t="s">
        <v>246</v>
      </c>
      <c r="FG666" t="s">
        <v>246</v>
      </c>
      <c r="FH666" t="s">
        <v>246</v>
      </c>
      <c r="FI666" t="s">
        <v>246</v>
      </c>
      <c r="FJ666" t="s">
        <v>246</v>
      </c>
      <c r="FK666" t="s">
        <v>246</v>
      </c>
      <c r="FL666" t="s">
        <v>246</v>
      </c>
      <c r="FM666" t="s">
        <v>246</v>
      </c>
      <c r="FN666" t="s">
        <v>246</v>
      </c>
      <c r="FO666" t="s">
        <v>246</v>
      </c>
      <c r="FP666" t="s">
        <v>246</v>
      </c>
      <c r="FQ666" s="2">
        <v>493</v>
      </c>
      <c r="FR666" s="2">
        <v>0</v>
      </c>
      <c r="FS666" s="2">
        <v>0</v>
      </c>
      <c r="FT666">
        <v>0</v>
      </c>
      <c r="FU666" s="2">
        <v>3288</v>
      </c>
      <c r="FV666" s="2">
        <v>3288</v>
      </c>
      <c r="FW666" s="2">
        <v>0</v>
      </c>
      <c r="FX666">
        <v>0</v>
      </c>
      <c r="FY666" s="2">
        <v>0</v>
      </c>
      <c r="FZ666" s="2">
        <v>0</v>
      </c>
      <c r="GA666" s="2">
        <v>0</v>
      </c>
      <c r="GB666">
        <v>0</v>
      </c>
      <c r="GC666" s="2">
        <v>36.020000000000003</v>
      </c>
      <c r="GE666" s="2">
        <v>3288</v>
      </c>
      <c r="GH666" t="s">
        <v>386</v>
      </c>
      <c r="GI666" t="s">
        <v>387</v>
      </c>
      <c r="GK666" t="s">
        <v>388</v>
      </c>
      <c r="GL666" t="s">
        <v>388</v>
      </c>
      <c r="GM666" t="s">
        <v>389</v>
      </c>
      <c r="GN666" s="1">
        <v>36315</v>
      </c>
      <c r="GO666" s="1">
        <v>36322</v>
      </c>
      <c r="GP666" s="2">
        <v>0</v>
      </c>
      <c r="GQ666" t="s">
        <v>319</v>
      </c>
      <c r="GR666" t="str">
        <f>"                    "</f>
        <v xml:space="preserve">                    </v>
      </c>
      <c r="GS666" t="str">
        <f>"3320.516"</f>
        <v>3320.516</v>
      </c>
      <c r="GT666" t="str">
        <f>""</f>
        <v/>
      </c>
      <c r="HF666" t="str">
        <f>""</f>
        <v/>
      </c>
      <c r="HK666" t="str">
        <f>""</f>
        <v/>
      </c>
      <c r="HN666" t="s">
        <v>271</v>
      </c>
      <c r="HP666" t="str">
        <f>""</f>
        <v/>
      </c>
      <c r="HQ666" t="str">
        <f>""</f>
        <v/>
      </c>
      <c r="IA666" t="str">
        <f>""</f>
        <v/>
      </c>
      <c r="IB666" t="str">
        <f>""</f>
        <v/>
      </c>
      <c r="IC666" t="str">
        <f>HYPERLINK("https://web.datatree.com/?/property?propertyId=3917218")</f>
        <v>https://web.datatree.com/?/property?propertyId=3917218</v>
      </c>
    </row>
    <row r="667" spans="1:237" x14ac:dyDescent="0.25">
      <c r="A667" t="s">
        <v>390</v>
      </c>
      <c r="B667" t="s">
        <v>391</v>
      </c>
      <c r="C667" t="s">
        <v>392</v>
      </c>
      <c r="D667" t="s">
        <v>393</v>
      </c>
      <c r="E667" t="s">
        <v>240</v>
      </c>
      <c r="F667">
        <v>193</v>
      </c>
      <c r="O667" t="s">
        <v>394</v>
      </c>
      <c r="P667" t="s">
        <v>390</v>
      </c>
      <c r="T667" t="s">
        <v>242</v>
      </c>
      <c r="AE667" t="s">
        <v>243</v>
      </c>
      <c r="AH667" t="s">
        <v>244</v>
      </c>
      <c r="AK667" t="s">
        <v>245</v>
      </c>
      <c r="AL667" t="s">
        <v>396</v>
      </c>
      <c r="AM667">
        <v>3960</v>
      </c>
      <c r="AP667" t="s">
        <v>397</v>
      </c>
      <c r="AQ667" t="s">
        <v>248</v>
      </c>
      <c r="AS667" t="s">
        <v>398</v>
      </c>
      <c r="AT667" t="s">
        <v>399</v>
      </c>
      <c r="AU667" t="s">
        <v>400</v>
      </c>
      <c r="AV667" t="str">
        <f>"89104-5031"</f>
        <v>89104-5031</v>
      </c>
      <c r="AW667" t="s">
        <v>401</v>
      </c>
      <c r="AX667" t="s">
        <v>402</v>
      </c>
      <c r="AY667" t="s">
        <v>403</v>
      </c>
      <c r="AZ667" t="s">
        <v>254</v>
      </c>
      <c r="BA667" t="s">
        <v>6642</v>
      </c>
      <c r="BB667" t="str">
        <f>"319-11-013"</f>
        <v>319-11-013</v>
      </c>
      <c r="BC667" t="str">
        <f>"31911013"</f>
        <v>31911013</v>
      </c>
      <c r="BD667" t="str">
        <f>"R31911013"</f>
        <v>R31911013</v>
      </c>
      <c r="BE667">
        <v>4015</v>
      </c>
      <c r="BJ667" t="s">
        <v>498</v>
      </c>
      <c r="BK667" t="s">
        <v>499</v>
      </c>
      <c r="BL667">
        <v>19</v>
      </c>
      <c r="BN667">
        <v>35.628791513592802</v>
      </c>
      <c r="BO667">
        <v>-114.352783999989</v>
      </c>
      <c r="BP667" t="s">
        <v>3970</v>
      </c>
      <c r="BW667" t="s">
        <v>3971</v>
      </c>
      <c r="BX667" t="s">
        <v>3971</v>
      </c>
      <c r="CA667" t="str">
        <f>"123"</f>
        <v>123</v>
      </c>
      <c r="CC667">
        <v>0</v>
      </c>
      <c r="CD667">
        <v>0</v>
      </c>
      <c r="CE667">
        <v>0</v>
      </c>
      <c r="CF667">
        <v>0</v>
      </c>
      <c r="CI667">
        <v>0</v>
      </c>
      <c r="CJ667">
        <v>0</v>
      </c>
      <c r="CL667">
        <v>0</v>
      </c>
      <c r="CM667">
        <v>0</v>
      </c>
      <c r="CN667">
        <v>0</v>
      </c>
      <c r="CO667">
        <v>0</v>
      </c>
      <c r="CP667">
        <v>0</v>
      </c>
      <c r="CQ667">
        <v>0</v>
      </c>
      <c r="CR667">
        <v>0</v>
      </c>
      <c r="CS667">
        <v>0</v>
      </c>
      <c r="CT667">
        <v>0</v>
      </c>
      <c r="CU667">
        <v>0</v>
      </c>
      <c r="CX667">
        <v>0</v>
      </c>
      <c r="CZ667">
        <v>0</v>
      </c>
      <c r="DB667">
        <v>0</v>
      </c>
      <c r="DD667">
        <v>0</v>
      </c>
      <c r="DF667">
        <v>0</v>
      </c>
      <c r="DK667">
        <v>0</v>
      </c>
      <c r="DM667">
        <v>0</v>
      </c>
      <c r="DX667">
        <v>0</v>
      </c>
      <c r="EC667" t="s">
        <v>261</v>
      </c>
      <c r="ED667" t="s">
        <v>262</v>
      </c>
      <c r="EE667" t="s">
        <v>263</v>
      </c>
      <c r="EG667">
        <v>435600</v>
      </c>
      <c r="EH667">
        <v>10</v>
      </c>
      <c r="EI667">
        <v>0</v>
      </c>
      <c r="EJ667">
        <v>0</v>
      </c>
      <c r="EK667">
        <v>0</v>
      </c>
      <c r="EL667">
        <v>0</v>
      </c>
      <c r="EU667" t="s">
        <v>264</v>
      </c>
      <c r="EV667" t="s">
        <v>502</v>
      </c>
      <c r="EW667" t="s">
        <v>503</v>
      </c>
      <c r="EX667" s="1">
        <v>40135</v>
      </c>
      <c r="EY667" t="s">
        <v>267</v>
      </c>
      <c r="EZ667" t="str">
        <f t="shared" si="35"/>
        <v>FALSE</v>
      </c>
      <c r="FA667">
        <v>2022</v>
      </c>
      <c r="FB667">
        <v>2020</v>
      </c>
      <c r="FC667">
        <v>1110</v>
      </c>
      <c r="FD667" t="s">
        <v>246</v>
      </c>
      <c r="FE667" t="s">
        <v>246</v>
      </c>
      <c r="FF667" t="s">
        <v>246</v>
      </c>
      <c r="FG667" t="s">
        <v>246</v>
      </c>
      <c r="FH667" t="s">
        <v>246</v>
      </c>
      <c r="FI667" t="s">
        <v>246</v>
      </c>
      <c r="FJ667" t="s">
        <v>246</v>
      </c>
      <c r="FK667" t="s">
        <v>246</v>
      </c>
      <c r="FL667" t="s">
        <v>246</v>
      </c>
      <c r="FM667" t="s">
        <v>246</v>
      </c>
      <c r="FN667" t="s">
        <v>246</v>
      </c>
      <c r="FO667" t="s">
        <v>246</v>
      </c>
      <c r="FP667" t="s">
        <v>246</v>
      </c>
      <c r="FQ667" s="2">
        <v>1082</v>
      </c>
      <c r="FR667" s="2">
        <v>0</v>
      </c>
      <c r="FS667" s="2">
        <v>0</v>
      </c>
      <c r="FT667">
        <v>0</v>
      </c>
      <c r="FU667" s="2">
        <v>7214</v>
      </c>
      <c r="FV667" s="2">
        <v>7214</v>
      </c>
      <c r="FW667" s="2">
        <v>0</v>
      </c>
      <c r="FX667">
        <v>0</v>
      </c>
      <c r="FY667" s="2">
        <v>0</v>
      </c>
      <c r="FZ667" s="2">
        <v>0</v>
      </c>
      <c r="GA667" s="2">
        <v>0</v>
      </c>
      <c r="GB667">
        <v>0</v>
      </c>
      <c r="GC667" s="2">
        <v>67.760000000000005</v>
      </c>
      <c r="GE667" s="2">
        <v>7214</v>
      </c>
      <c r="GH667" t="s">
        <v>315</v>
      </c>
      <c r="GK667" t="s">
        <v>316</v>
      </c>
      <c r="GL667" t="s">
        <v>317</v>
      </c>
      <c r="GM667" t="s">
        <v>318</v>
      </c>
      <c r="GN667" s="1">
        <v>37473</v>
      </c>
      <c r="GO667" s="1">
        <v>37480</v>
      </c>
      <c r="GP667" s="2">
        <v>0</v>
      </c>
      <c r="GQ667" t="s">
        <v>362</v>
      </c>
      <c r="GR667" t="str">
        <f>"                    "</f>
        <v xml:space="preserve">                    </v>
      </c>
      <c r="GS667" t="str">
        <f>"4167.778"</f>
        <v>4167.778</v>
      </c>
      <c r="GT667" t="str">
        <f>""</f>
        <v/>
      </c>
      <c r="HF667" t="str">
        <f>""</f>
        <v/>
      </c>
      <c r="HK667" t="str">
        <f>""</f>
        <v/>
      </c>
      <c r="HN667" t="s">
        <v>271</v>
      </c>
      <c r="HP667" t="str">
        <f>""</f>
        <v/>
      </c>
      <c r="HQ667" t="str">
        <f>""</f>
        <v/>
      </c>
      <c r="IA667" t="str">
        <f>""</f>
        <v/>
      </c>
      <c r="IB667" t="str">
        <f>""</f>
        <v/>
      </c>
      <c r="IC667" t="str">
        <f>HYPERLINK("https://web.datatree.com/?/property?propertyId=3997945")</f>
        <v>https://web.datatree.com/?/property?propertyId=3997945</v>
      </c>
    </row>
    <row r="668" spans="1:237" x14ac:dyDescent="0.25">
      <c r="A668" t="s">
        <v>6643</v>
      </c>
      <c r="B668" t="s">
        <v>6644</v>
      </c>
      <c r="C668" t="s">
        <v>6644</v>
      </c>
      <c r="D668" t="s">
        <v>6645</v>
      </c>
      <c r="E668" t="s">
        <v>240</v>
      </c>
      <c r="F668">
        <v>1</v>
      </c>
      <c r="O668" t="s">
        <v>6646</v>
      </c>
      <c r="P668" t="s">
        <v>6643</v>
      </c>
      <c r="S668" t="s">
        <v>541</v>
      </c>
      <c r="T668" t="s">
        <v>242</v>
      </c>
      <c r="AE668" t="s">
        <v>243</v>
      </c>
      <c r="AH668" t="s">
        <v>244</v>
      </c>
      <c r="AK668" t="s">
        <v>245</v>
      </c>
      <c r="AL668" t="s">
        <v>589</v>
      </c>
      <c r="AM668">
        <v>707</v>
      </c>
      <c r="AP668" t="s">
        <v>6647</v>
      </c>
      <c r="AQ668" t="s">
        <v>375</v>
      </c>
      <c r="AR668">
        <v>280</v>
      </c>
      <c r="AS668" t="s">
        <v>6648</v>
      </c>
      <c r="AT668" t="s">
        <v>6648</v>
      </c>
      <c r="AU668" t="s">
        <v>328</v>
      </c>
      <c r="AV668" t="str">
        <f>"92805-4474"</f>
        <v>92805-4474</v>
      </c>
      <c r="AW668" t="s">
        <v>329</v>
      </c>
      <c r="AX668" t="s">
        <v>6649</v>
      </c>
      <c r="AY668" t="s">
        <v>6650</v>
      </c>
      <c r="AZ668" t="s">
        <v>254</v>
      </c>
      <c r="BA668" t="s">
        <v>1539</v>
      </c>
      <c r="BB668" t="str">
        <f>"351-05-049"</f>
        <v>351-05-049</v>
      </c>
      <c r="BC668" t="str">
        <f>"35105049"</f>
        <v>35105049</v>
      </c>
      <c r="BD668" t="str">
        <f>"R35105049"</f>
        <v>R35105049</v>
      </c>
      <c r="BE668">
        <v>4015</v>
      </c>
      <c r="BJ668" t="s">
        <v>333</v>
      </c>
      <c r="BK668" t="s">
        <v>310</v>
      </c>
      <c r="BL668">
        <v>3</v>
      </c>
      <c r="BN668">
        <v>35.494497588635099</v>
      </c>
      <c r="BO668">
        <v>-114.409646219423</v>
      </c>
      <c r="BP668" t="s">
        <v>334</v>
      </c>
      <c r="BQ668">
        <v>6</v>
      </c>
      <c r="BW668" t="s">
        <v>3737</v>
      </c>
      <c r="BX668" t="s">
        <v>3737</v>
      </c>
      <c r="CA668" t="str">
        <f>"87|90"</f>
        <v>87|90</v>
      </c>
      <c r="CC668">
        <v>0</v>
      </c>
      <c r="CD668">
        <v>0</v>
      </c>
      <c r="CE668">
        <v>0</v>
      </c>
      <c r="CF668">
        <v>0</v>
      </c>
      <c r="CI668">
        <v>0</v>
      </c>
      <c r="CJ668">
        <v>0</v>
      </c>
      <c r="CL668">
        <v>0</v>
      </c>
      <c r="CM668">
        <v>0</v>
      </c>
      <c r="CN668">
        <v>0</v>
      </c>
      <c r="CO668">
        <v>0</v>
      </c>
      <c r="CP668">
        <v>0</v>
      </c>
      <c r="CQ668">
        <v>0</v>
      </c>
      <c r="CR668">
        <v>0</v>
      </c>
      <c r="CS668">
        <v>0</v>
      </c>
      <c r="CT668">
        <v>0</v>
      </c>
      <c r="CU668">
        <v>0</v>
      </c>
      <c r="CX668">
        <v>0</v>
      </c>
      <c r="CZ668">
        <v>0</v>
      </c>
      <c r="DB668">
        <v>0</v>
      </c>
      <c r="DD668">
        <v>0</v>
      </c>
      <c r="DF668">
        <v>0</v>
      </c>
      <c r="DK668">
        <v>0</v>
      </c>
      <c r="DM668">
        <v>0</v>
      </c>
      <c r="DX668">
        <v>0</v>
      </c>
      <c r="EC668" t="s">
        <v>336</v>
      </c>
      <c r="ED668" t="s">
        <v>337</v>
      </c>
      <c r="EE668" t="s">
        <v>338</v>
      </c>
      <c r="EG668">
        <v>435600</v>
      </c>
      <c r="EH668">
        <v>10</v>
      </c>
      <c r="EI668">
        <v>0</v>
      </c>
      <c r="EJ668">
        <v>0</v>
      </c>
      <c r="EK668">
        <v>0</v>
      </c>
      <c r="EL668">
        <v>0</v>
      </c>
      <c r="EU668" t="s">
        <v>264</v>
      </c>
      <c r="EV668" t="s">
        <v>339</v>
      </c>
      <c r="EW668" t="s">
        <v>340</v>
      </c>
      <c r="EX668" s="1">
        <v>40135</v>
      </c>
      <c r="EY668" t="s">
        <v>267</v>
      </c>
      <c r="EZ668" t="str">
        <f t="shared" si="35"/>
        <v>FALSE</v>
      </c>
      <c r="FA668">
        <v>2022</v>
      </c>
      <c r="FB668">
        <v>2020</v>
      </c>
      <c r="FC668">
        <v>400</v>
      </c>
      <c r="FD668" t="s">
        <v>246</v>
      </c>
      <c r="FE668" t="s">
        <v>246</v>
      </c>
      <c r="FF668" t="s">
        <v>246</v>
      </c>
      <c r="FG668" t="s">
        <v>246</v>
      </c>
      <c r="FH668" t="s">
        <v>246</v>
      </c>
      <c r="FI668" t="s">
        <v>246</v>
      </c>
      <c r="FJ668" t="s">
        <v>246</v>
      </c>
      <c r="FK668" t="s">
        <v>246</v>
      </c>
      <c r="FL668" t="s">
        <v>246</v>
      </c>
      <c r="FM668" t="s">
        <v>246</v>
      </c>
      <c r="FN668" t="s">
        <v>246</v>
      </c>
      <c r="FO668" t="s">
        <v>246</v>
      </c>
      <c r="FP668" t="s">
        <v>246</v>
      </c>
      <c r="FQ668" s="2">
        <v>2520</v>
      </c>
      <c r="FR668" s="2">
        <v>0</v>
      </c>
      <c r="FS668" s="2">
        <v>0</v>
      </c>
      <c r="FT668">
        <v>0</v>
      </c>
      <c r="FU668" s="2">
        <v>16800</v>
      </c>
      <c r="FV668" s="2">
        <v>16800</v>
      </c>
      <c r="FW668" s="2">
        <v>0</v>
      </c>
      <c r="FX668">
        <v>0</v>
      </c>
      <c r="FY668" s="2">
        <v>0</v>
      </c>
      <c r="FZ668" s="2">
        <v>0</v>
      </c>
      <c r="GA668" s="2">
        <v>0</v>
      </c>
      <c r="GB668">
        <v>0</v>
      </c>
      <c r="GC668" s="2">
        <v>108.8</v>
      </c>
      <c r="GE668" s="2">
        <v>16800</v>
      </c>
      <c r="GH668" t="s">
        <v>315</v>
      </c>
      <c r="GK668" t="s">
        <v>316</v>
      </c>
      <c r="GL668" t="s">
        <v>317</v>
      </c>
      <c r="GM668" t="s">
        <v>318</v>
      </c>
      <c r="GN668" s="1">
        <v>39501</v>
      </c>
      <c r="GO668" s="1">
        <v>39531</v>
      </c>
      <c r="GP668" s="2">
        <v>0</v>
      </c>
      <c r="GQ668" t="s">
        <v>319</v>
      </c>
      <c r="GR668" t="str">
        <f>"                    "</f>
        <v xml:space="preserve">                    </v>
      </c>
      <c r="GS668" t="str">
        <f>"7145.643"</f>
        <v>7145.643</v>
      </c>
      <c r="GT668" t="str">
        <f>""</f>
        <v/>
      </c>
      <c r="HF668" t="str">
        <f>""</f>
        <v/>
      </c>
      <c r="HK668" t="str">
        <f>""</f>
        <v/>
      </c>
      <c r="HN668" t="s">
        <v>271</v>
      </c>
      <c r="HP668" t="str">
        <f>""</f>
        <v/>
      </c>
      <c r="HQ668" t="str">
        <f>""</f>
        <v/>
      </c>
      <c r="IA668" t="str">
        <f>""</f>
        <v/>
      </c>
      <c r="IB668" t="str">
        <f>""</f>
        <v/>
      </c>
      <c r="IC668" t="str">
        <f>HYPERLINK("https://web.datatree.com/?/property?propertyId=3960942")</f>
        <v>https://web.datatree.com/?/property?propertyId=3960942</v>
      </c>
    </row>
    <row r="669" spans="1:237" x14ac:dyDescent="0.25">
      <c r="A669" t="s">
        <v>6651</v>
      </c>
      <c r="B669" t="s">
        <v>6652</v>
      </c>
      <c r="C669" t="s">
        <v>6653</v>
      </c>
      <c r="D669" t="s">
        <v>6654</v>
      </c>
      <c r="E669" t="s">
        <v>240</v>
      </c>
      <c r="F669">
        <v>1</v>
      </c>
      <c r="O669" t="s">
        <v>6655</v>
      </c>
      <c r="P669" t="s">
        <v>6651</v>
      </c>
      <c r="T669" t="s">
        <v>242</v>
      </c>
      <c r="AE669" t="s">
        <v>243</v>
      </c>
      <c r="AH669" t="s">
        <v>244</v>
      </c>
      <c r="AK669" t="s">
        <v>245</v>
      </c>
      <c r="AM669">
        <v>2505</v>
      </c>
      <c r="AP669" t="s">
        <v>6656</v>
      </c>
      <c r="AQ669" t="s">
        <v>302</v>
      </c>
      <c r="AS669" t="s">
        <v>6657</v>
      </c>
      <c r="AT669" t="s">
        <v>6657</v>
      </c>
      <c r="AU669" t="s">
        <v>1482</v>
      </c>
      <c r="AV669" t="str">
        <f>"80305-5236"</f>
        <v>80305-5236</v>
      </c>
      <c r="AW669" t="s">
        <v>1591</v>
      </c>
      <c r="AX669" t="s">
        <v>6658</v>
      </c>
      <c r="AY669" t="s">
        <v>6659</v>
      </c>
      <c r="AZ669" t="s">
        <v>254</v>
      </c>
      <c r="BA669" t="s">
        <v>6660</v>
      </c>
      <c r="BB669" t="str">
        <f>"317-12-018"</f>
        <v>317-12-018</v>
      </c>
      <c r="BC669" t="str">
        <f>"31712018"</f>
        <v>31712018</v>
      </c>
      <c r="BD669" t="str">
        <f>"R31712018"</f>
        <v>R31712018</v>
      </c>
      <c r="BE669">
        <v>4015</v>
      </c>
      <c r="BJ669" t="s">
        <v>309</v>
      </c>
      <c r="BK669" t="s">
        <v>310</v>
      </c>
      <c r="BL669">
        <v>19</v>
      </c>
      <c r="BN669">
        <v>35.5435657614806</v>
      </c>
      <c r="BO669">
        <v>-114.45470750110501</v>
      </c>
      <c r="BP669" t="s">
        <v>584</v>
      </c>
      <c r="BQ669">
        <v>2</v>
      </c>
      <c r="BW669" t="s">
        <v>1392</v>
      </c>
      <c r="BX669" t="s">
        <v>1392</v>
      </c>
      <c r="CA669" t="str">
        <f>"18|31"</f>
        <v>18|31</v>
      </c>
      <c r="CC669">
        <v>0</v>
      </c>
      <c r="CD669">
        <v>0</v>
      </c>
      <c r="CE669">
        <v>0</v>
      </c>
      <c r="CF669">
        <v>0</v>
      </c>
      <c r="CI669">
        <v>0</v>
      </c>
      <c r="CJ669">
        <v>0</v>
      </c>
      <c r="CL669">
        <v>0</v>
      </c>
      <c r="CM669">
        <v>0</v>
      </c>
      <c r="CN669">
        <v>0</v>
      </c>
      <c r="CO669">
        <v>0</v>
      </c>
      <c r="CP669">
        <v>0</v>
      </c>
      <c r="CQ669">
        <v>0</v>
      </c>
      <c r="CR669">
        <v>0</v>
      </c>
      <c r="CS669">
        <v>0</v>
      </c>
      <c r="CT669">
        <v>0</v>
      </c>
      <c r="CU669">
        <v>0</v>
      </c>
      <c r="CX669">
        <v>0</v>
      </c>
      <c r="CZ669">
        <v>0</v>
      </c>
      <c r="DB669">
        <v>0</v>
      </c>
      <c r="DD669">
        <v>0</v>
      </c>
      <c r="DF669">
        <v>0</v>
      </c>
      <c r="DK669">
        <v>0</v>
      </c>
      <c r="DM669">
        <v>0</v>
      </c>
      <c r="DX669">
        <v>0</v>
      </c>
      <c r="EC669" t="s">
        <v>261</v>
      </c>
      <c r="ED669" t="s">
        <v>262</v>
      </c>
      <c r="EE669" t="s">
        <v>263</v>
      </c>
      <c r="EG669">
        <v>435600</v>
      </c>
      <c r="EH669">
        <v>10</v>
      </c>
      <c r="EI669">
        <v>0</v>
      </c>
      <c r="EJ669">
        <v>0</v>
      </c>
      <c r="EK669">
        <v>0</v>
      </c>
      <c r="EL669">
        <v>0</v>
      </c>
      <c r="EU669" t="s">
        <v>264</v>
      </c>
      <c r="EV669" t="s">
        <v>538</v>
      </c>
      <c r="EW669" t="s">
        <v>539</v>
      </c>
      <c r="EX669" s="1">
        <v>40135</v>
      </c>
      <c r="EY669" t="s">
        <v>267</v>
      </c>
      <c r="EZ669" t="str">
        <f t="shared" si="35"/>
        <v>FALSE</v>
      </c>
      <c r="FA669">
        <v>2022</v>
      </c>
      <c r="FB669">
        <v>2020</v>
      </c>
      <c r="FC669">
        <v>400</v>
      </c>
      <c r="FD669" t="s">
        <v>246</v>
      </c>
      <c r="FE669" t="s">
        <v>246</v>
      </c>
      <c r="FF669" t="s">
        <v>246</v>
      </c>
      <c r="FG669" t="s">
        <v>246</v>
      </c>
      <c r="FH669" t="s">
        <v>246</v>
      </c>
      <c r="FI669" t="s">
        <v>246</v>
      </c>
      <c r="FJ669" t="s">
        <v>246</v>
      </c>
      <c r="FK669" t="s">
        <v>246</v>
      </c>
      <c r="FL669" t="s">
        <v>246</v>
      </c>
      <c r="FM669" t="s">
        <v>246</v>
      </c>
      <c r="FN669" t="s">
        <v>246</v>
      </c>
      <c r="FO669" t="s">
        <v>246</v>
      </c>
      <c r="FP669" t="s">
        <v>246</v>
      </c>
      <c r="FQ669" s="2">
        <v>1864</v>
      </c>
      <c r="FR669" s="2">
        <v>0</v>
      </c>
      <c r="FS669" s="2">
        <v>0</v>
      </c>
      <c r="FT669">
        <v>0</v>
      </c>
      <c r="FU669" s="2">
        <v>12425</v>
      </c>
      <c r="FV669" s="2">
        <v>12425</v>
      </c>
      <c r="FW669" s="2">
        <v>0</v>
      </c>
      <c r="FX669">
        <v>0</v>
      </c>
      <c r="FY669" s="2">
        <v>0</v>
      </c>
      <c r="FZ669" s="2">
        <v>0</v>
      </c>
      <c r="GA669" s="2">
        <v>0</v>
      </c>
      <c r="GB669">
        <v>0</v>
      </c>
      <c r="GC669" s="2">
        <v>107.42</v>
      </c>
      <c r="GE669" s="2">
        <v>12425</v>
      </c>
      <c r="GH669" t="s">
        <v>315</v>
      </c>
      <c r="GK669" t="s">
        <v>316</v>
      </c>
      <c r="GL669" t="s">
        <v>317</v>
      </c>
      <c r="GM669" t="s">
        <v>318</v>
      </c>
      <c r="GN669" s="1">
        <v>38498</v>
      </c>
      <c r="GO669" s="1">
        <v>38505</v>
      </c>
      <c r="GP669" s="2">
        <v>0</v>
      </c>
      <c r="GQ669" t="s">
        <v>567</v>
      </c>
      <c r="GR669" t="str">
        <f>"                    "</f>
        <v xml:space="preserve">                    </v>
      </c>
      <c r="GS669" t="str">
        <f>"5637.515"</f>
        <v>5637.515</v>
      </c>
      <c r="GT669" t="str">
        <f>""</f>
        <v/>
      </c>
      <c r="HF669" t="str">
        <f>""</f>
        <v/>
      </c>
      <c r="HK669" t="str">
        <f>""</f>
        <v/>
      </c>
      <c r="HN669" t="s">
        <v>271</v>
      </c>
      <c r="HP669" t="str">
        <f>""</f>
        <v/>
      </c>
      <c r="HQ669" t="str">
        <f>""</f>
        <v/>
      </c>
      <c r="IA669" t="str">
        <f>""</f>
        <v/>
      </c>
      <c r="IB669" t="str">
        <f>""</f>
        <v/>
      </c>
      <c r="IC669" t="str">
        <f>HYPERLINK("https://web.datatree.com/?/property?propertyId=3998913")</f>
        <v>https://web.datatree.com/?/property?propertyId=3998913</v>
      </c>
    </row>
    <row r="670" spans="1:237" x14ac:dyDescent="0.25">
      <c r="A670" t="s">
        <v>6661</v>
      </c>
      <c r="B670" t="s">
        <v>6662</v>
      </c>
      <c r="C670" t="s">
        <v>6663</v>
      </c>
      <c r="D670" t="s">
        <v>6664</v>
      </c>
      <c r="E670" t="s">
        <v>240</v>
      </c>
      <c r="F670">
        <v>1</v>
      </c>
      <c r="G670" t="s">
        <v>6665</v>
      </c>
      <c r="H670" t="s">
        <v>6666</v>
      </c>
      <c r="I670" t="s">
        <v>6667</v>
      </c>
      <c r="J670" t="s">
        <v>6664</v>
      </c>
      <c r="K670" t="s">
        <v>240</v>
      </c>
      <c r="L670">
        <v>1</v>
      </c>
      <c r="O670" t="s">
        <v>6668</v>
      </c>
      <c r="P670" t="s">
        <v>6669</v>
      </c>
      <c r="Q670" t="s">
        <v>2401</v>
      </c>
      <c r="R670" t="s">
        <v>2760</v>
      </c>
      <c r="S670" t="s">
        <v>613</v>
      </c>
      <c r="T670" t="s">
        <v>242</v>
      </c>
      <c r="AE670" t="s">
        <v>243</v>
      </c>
      <c r="AH670" t="s">
        <v>244</v>
      </c>
      <c r="AK670" t="s">
        <v>245</v>
      </c>
      <c r="AL670" t="s">
        <v>457</v>
      </c>
      <c r="AM670">
        <v>975</v>
      </c>
      <c r="AP670" t="s">
        <v>5322</v>
      </c>
      <c r="AQ670" t="s">
        <v>375</v>
      </c>
      <c r="AS670" t="s">
        <v>2683</v>
      </c>
      <c r="AT670" t="s">
        <v>2684</v>
      </c>
      <c r="AU670" t="s">
        <v>2206</v>
      </c>
      <c r="AV670" t="str">
        <f>"84770-4084"</f>
        <v>84770-4084</v>
      </c>
      <c r="AW670" t="s">
        <v>378</v>
      </c>
      <c r="AX670" t="s">
        <v>6670</v>
      </c>
      <c r="AY670" t="s">
        <v>6671</v>
      </c>
      <c r="AZ670" t="s">
        <v>254</v>
      </c>
      <c r="BA670" t="s">
        <v>6672</v>
      </c>
      <c r="BB670" t="str">
        <f>"402-25-067"</f>
        <v>402-25-067</v>
      </c>
      <c r="BC670" t="str">
        <f>"40225067"</f>
        <v>40225067</v>
      </c>
      <c r="BD670" t="str">
        <f>"R40225067"</f>
        <v>R40225067</v>
      </c>
      <c r="BE670">
        <v>4015</v>
      </c>
      <c r="BJ670" t="s">
        <v>772</v>
      </c>
      <c r="BK670" t="s">
        <v>351</v>
      </c>
      <c r="BL670">
        <v>21</v>
      </c>
      <c r="BN670">
        <v>36.759101408531002</v>
      </c>
      <c r="BO670">
        <v>-114.02645499358999</v>
      </c>
      <c r="BW670" t="s">
        <v>1749</v>
      </c>
      <c r="BX670" t="s">
        <v>1749</v>
      </c>
      <c r="CA670" t="str">
        <f>""</f>
        <v/>
      </c>
      <c r="CC670">
        <v>0</v>
      </c>
      <c r="CD670">
        <v>0</v>
      </c>
      <c r="CE670">
        <v>0</v>
      </c>
      <c r="CF670">
        <v>0</v>
      </c>
      <c r="CI670">
        <v>0</v>
      </c>
      <c r="CJ670">
        <v>0</v>
      </c>
      <c r="CL670">
        <v>0</v>
      </c>
      <c r="CM670">
        <v>0</v>
      </c>
      <c r="CN670">
        <v>0</v>
      </c>
      <c r="CO670">
        <v>0</v>
      </c>
      <c r="CP670">
        <v>0</v>
      </c>
      <c r="CQ670">
        <v>0</v>
      </c>
      <c r="CR670">
        <v>0</v>
      </c>
      <c r="CS670">
        <v>0</v>
      </c>
      <c r="CT670">
        <v>0</v>
      </c>
      <c r="CU670">
        <v>0</v>
      </c>
      <c r="CX670">
        <v>0</v>
      </c>
      <c r="CZ670">
        <v>0</v>
      </c>
      <c r="DB670">
        <v>0</v>
      </c>
      <c r="DD670">
        <v>0</v>
      </c>
      <c r="DF670">
        <v>0</v>
      </c>
      <c r="DK670">
        <v>0</v>
      </c>
      <c r="DM670">
        <v>0</v>
      </c>
      <c r="DX670">
        <v>0</v>
      </c>
      <c r="EC670" t="s">
        <v>261</v>
      </c>
      <c r="ED670" t="s">
        <v>354</v>
      </c>
      <c r="EE670" t="s">
        <v>355</v>
      </c>
      <c r="EG670">
        <v>435600</v>
      </c>
      <c r="EH670">
        <v>10</v>
      </c>
      <c r="EI670">
        <v>0</v>
      </c>
      <c r="EJ670">
        <v>0</v>
      </c>
      <c r="EK670">
        <v>0</v>
      </c>
      <c r="EL670">
        <v>0</v>
      </c>
      <c r="EU670" t="s">
        <v>264</v>
      </c>
      <c r="EV670" t="s">
        <v>1750</v>
      </c>
      <c r="EW670" t="s">
        <v>1751</v>
      </c>
      <c r="EX670" s="1">
        <v>40135</v>
      </c>
      <c r="EY670" t="s">
        <v>267</v>
      </c>
      <c r="EZ670" t="str">
        <f t="shared" si="35"/>
        <v>FALSE</v>
      </c>
      <c r="FA670">
        <v>2022</v>
      </c>
      <c r="FB670">
        <v>2020</v>
      </c>
      <c r="FC670">
        <v>902</v>
      </c>
      <c r="FD670" t="s">
        <v>246</v>
      </c>
      <c r="FE670" t="s">
        <v>246</v>
      </c>
      <c r="FF670" t="s">
        <v>246</v>
      </c>
      <c r="FG670" t="s">
        <v>246</v>
      </c>
      <c r="FH670" t="s">
        <v>246</v>
      </c>
      <c r="FI670" t="s">
        <v>246</v>
      </c>
      <c r="FJ670" t="s">
        <v>246</v>
      </c>
      <c r="FK670" t="s">
        <v>246</v>
      </c>
      <c r="FL670" t="s">
        <v>246</v>
      </c>
      <c r="FM670" t="s">
        <v>246</v>
      </c>
      <c r="FN670" t="s">
        <v>246</v>
      </c>
      <c r="FO670" t="s">
        <v>246</v>
      </c>
      <c r="FP670" t="s">
        <v>246</v>
      </c>
      <c r="FQ670" s="2">
        <v>13979</v>
      </c>
      <c r="FR670" s="2">
        <v>0</v>
      </c>
      <c r="FS670" s="2">
        <v>0</v>
      </c>
      <c r="FT670">
        <v>0</v>
      </c>
      <c r="FU670" s="2">
        <v>93193</v>
      </c>
      <c r="FV670" s="2">
        <v>93193</v>
      </c>
      <c r="FW670" s="2">
        <v>0</v>
      </c>
      <c r="FX670">
        <v>0</v>
      </c>
      <c r="FY670" s="2">
        <v>0</v>
      </c>
      <c r="FZ670" s="2">
        <v>0</v>
      </c>
      <c r="GA670" s="2">
        <v>0</v>
      </c>
      <c r="GB670">
        <v>0</v>
      </c>
      <c r="GC670" s="2">
        <v>270.22000000000003</v>
      </c>
      <c r="GE670" s="2">
        <v>93193</v>
      </c>
      <c r="GH670" t="s">
        <v>776</v>
      </c>
      <c r="GK670" t="s">
        <v>777</v>
      </c>
      <c r="GL670" t="s">
        <v>778</v>
      </c>
      <c r="GM670" t="s">
        <v>778</v>
      </c>
      <c r="GR670" t="str">
        <f>""</f>
        <v/>
      </c>
      <c r="GS670" t="str">
        <f>""</f>
        <v/>
      </c>
      <c r="GT670" t="str">
        <f>""</f>
        <v/>
      </c>
      <c r="GU670" s="1">
        <v>44113</v>
      </c>
      <c r="GV670" s="1">
        <v>44117</v>
      </c>
      <c r="GW670" s="2">
        <v>91000</v>
      </c>
      <c r="GY670" t="s">
        <v>270</v>
      </c>
      <c r="GZ670" t="s">
        <v>6673</v>
      </c>
      <c r="HF670" t="str">
        <f>""</f>
        <v/>
      </c>
      <c r="HK670" t="str">
        <f>""</f>
        <v/>
      </c>
      <c r="HM670" t="s">
        <v>780</v>
      </c>
      <c r="HN670" t="s">
        <v>271</v>
      </c>
      <c r="HP670" t="str">
        <f>"2020.58935"</f>
        <v>2020.58935</v>
      </c>
      <c r="HQ670" t="str">
        <f>""</f>
        <v/>
      </c>
      <c r="IA670" t="str">
        <f>""</f>
        <v/>
      </c>
      <c r="IB670" t="str">
        <f>""</f>
        <v/>
      </c>
      <c r="IC670" t="str">
        <f>HYPERLINK("https://web.datatree.com/?/property?propertyId=4000779")</f>
        <v>https://web.datatree.com/?/property?propertyId=4000779</v>
      </c>
    </row>
    <row r="671" spans="1:237" x14ac:dyDescent="0.25">
      <c r="A671" t="s">
        <v>6674</v>
      </c>
      <c r="D671" t="s">
        <v>6674</v>
      </c>
      <c r="E671" t="s">
        <v>273</v>
      </c>
      <c r="F671">
        <v>4</v>
      </c>
      <c r="G671" t="s">
        <v>6675</v>
      </c>
      <c r="J671" t="s">
        <v>6675</v>
      </c>
      <c r="K671" t="s">
        <v>273</v>
      </c>
      <c r="L671">
        <v>3</v>
      </c>
      <c r="O671" t="s">
        <v>6674</v>
      </c>
      <c r="P671" t="s">
        <v>6676</v>
      </c>
      <c r="Q671" t="s">
        <v>588</v>
      </c>
      <c r="T671" t="s">
        <v>242</v>
      </c>
      <c r="AE671" t="s">
        <v>243</v>
      </c>
      <c r="AH671" t="s">
        <v>244</v>
      </c>
      <c r="AK671" t="s">
        <v>245</v>
      </c>
      <c r="AM671">
        <v>10930</v>
      </c>
      <c r="AP671" t="s">
        <v>6677</v>
      </c>
      <c r="AQ671" t="s">
        <v>375</v>
      </c>
      <c r="AS671" t="s">
        <v>398</v>
      </c>
      <c r="AT671" t="s">
        <v>3422</v>
      </c>
      <c r="AU671" t="s">
        <v>400</v>
      </c>
      <c r="AV671" t="str">
        <f>"89179-1644"</f>
        <v>89179-1644</v>
      </c>
      <c r="AW671" t="s">
        <v>6678</v>
      </c>
      <c r="AX671" t="s">
        <v>6679</v>
      </c>
      <c r="AY671" t="s">
        <v>6680</v>
      </c>
      <c r="AZ671" t="s">
        <v>254</v>
      </c>
      <c r="BA671" t="s">
        <v>6681</v>
      </c>
      <c r="BB671" t="str">
        <f>"319-07-012B"</f>
        <v>319-07-012B</v>
      </c>
      <c r="BC671" t="str">
        <f>"31907012B"</f>
        <v>31907012B</v>
      </c>
      <c r="BD671" t="str">
        <f>"R31907012"</f>
        <v>R31907012</v>
      </c>
      <c r="BE671">
        <v>4015</v>
      </c>
      <c r="BJ671" t="s">
        <v>498</v>
      </c>
      <c r="BK671" t="s">
        <v>499</v>
      </c>
      <c r="BL671">
        <v>11</v>
      </c>
      <c r="BN671">
        <v>35.652313981808497</v>
      </c>
      <c r="BO671">
        <v>-114.290578864808</v>
      </c>
      <c r="BP671" t="s">
        <v>3030</v>
      </c>
      <c r="BW671" t="s">
        <v>3031</v>
      </c>
      <c r="BX671" t="s">
        <v>3031</v>
      </c>
      <c r="CA671" t="str">
        <f>"73"</f>
        <v>73</v>
      </c>
      <c r="CC671">
        <v>0</v>
      </c>
      <c r="CD671">
        <v>0</v>
      </c>
      <c r="CE671">
        <v>0</v>
      </c>
      <c r="CF671">
        <v>0</v>
      </c>
      <c r="CI671">
        <v>0</v>
      </c>
      <c r="CJ671">
        <v>0</v>
      </c>
      <c r="CL671">
        <v>0</v>
      </c>
      <c r="CM671">
        <v>0</v>
      </c>
      <c r="CN671">
        <v>0</v>
      </c>
      <c r="CO671">
        <v>0</v>
      </c>
      <c r="CP671">
        <v>0</v>
      </c>
      <c r="CQ671">
        <v>0</v>
      </c>
      <c r="CR671">
        <v>0</v>
      </c>
      <c r="CS671">
        <v>0</v>
      </c>
      <c r="CT671">
        <v>0</v>
      </c>
      <c r="CU671">
        <v>0</v>
      </c>
      <c r="CX671">
        <v>0</v>
      </c>
      <c r="CZ671">
        <v>0</v>
      </c>
      <c r="DB671">
        <v>0</v>
      </c>
      <c r="DD671">
        <v>0</v>
      </c>
      <c r="DF671">
        <v>0</v>
      </c>
      <c r="DK671">
        <v>0</v>
      </c>
      <c r="DM671">
        <v>0</v>
      </c>
      <c r="DX671">
        <v>0</v>
      </c>
      <c r="EC671" t="s">
        <v>261</v>
      </c>
      <c r="ED671" t="s">
        <v>262</v>
      </c>
      <c r="EE671" t="s">
        <v>263</v>
      </c>
      <c r="EG671">
        <v>435600</v>
      </c>
      <c r="EH671">
        <v>10</v>
      </c>
      <c r="EI671">
        <v>0</v>
      </c>
      <c r="EJ671">
        <v>0</v>
      </c>
      <c r="EK671">
        <v>0</v>
      </c>
      <c r="EL671">
        <v>0</v>
      </c>
      <c r="EU671" t="s">
        <v>264</v>
      </c>
      <c r="EV671" t="s">
        <v>502</v>
      </c>
      <c r="EW671" t="s">
        <v>503</v>
      </c>
      <c r="EX671" s="1">
        <v>40135</v>
      </c>
      <c r="EY671" t="s">
        <v>267</v>
      </c>
      <c r="EZ671" t="str">
        <f t="shared" si="35"/>
        <v>FALSE</v>
      </c>
      <c r="FA671">
        <v>2022</v>
      </c>
      <c r="FB671">
        <v>2020</v>
      </c>
      <c r="FC671">
        <v>1110</v>
      </c>
      <c r="FD671" t="s">
        <v>246</v>
      </c>
      <c r="FE671" t="s">
        <v>246</v>
      </c>
      <c r="FF671" t="s">
        <v>246</v>
      </c>
      <c r="FG671" t="s">
        <v>246</v>
      </c>
      <c r="FH671" t="s">
        <v>246</v>
      </c>
      <c r="FI671" t="s">
        <v>246</v>
      </c>
      <c r="FJ671" t="s">
        <v>246</v>
      </c>
      <c r="FK671" t="s">
        <v>246</v>
      </c>
      <c r="FL671" t="s">
        <v>246</v>
      </c>
      <c r="FM671" t="s">
        <v>246</v>
      </c>
      <c r="FN671" t="s">
        <v>246</v>
      </c>
      <c r="FO671" t="s">
        <v>246</v>
      </c>
      <c r="FP671" t="s">
        <v>246</v>
      </c>
      <c r="FQ671" s="2">
        <v>1082</v>
      </c>
      <c r="FR671" s="2">
        <v>0</v>
      </c>
      <c r="FS671" s="2">
        <v>0</v>
      </c>
      <c r="FT671">
        <v>0</v>
      </c>
      <c r="FU671" s="2">
        <v>7214</v>
      </c>
      <c r="FV671" s="2">
        <v>7214</v>
      </c>
      <c r="FW671" s="2">
        <v>0</v>
      </c>
      <c r="FX671">
        <v>0</v>
      </c>
      <c r="FY671" s="2">
        <v>0</v>
      </c>
      <c r="FZ671" s="2">
        <v>0</v>
      </c>
      <c r="GA671" s="2">
        <v>0</v>
      </c>
      <c r="GB671">
        <v>0</v>
      </c>
      <c r="GC671" s="2">
        <v>67.760000000000005</v>
      </c>
      <c r="GE671" s="2">
        <v>7214</v>
      </c>
      <c r="GH671" t="s">
        <v>315</v>
      </c>
      <c r="GK671" t="s">
        <v>316</v>
      </c>
      <c r="GL671" t="s">
        <v>317</v>
      </c>
      <c r="GM671" t="s">
        <v>318</v>
      </c>
      <c r="GR671" t="str">
        <f>""</f>
        <v/>
      </c>
      <c r="GS671" t="str">
        <f>""</f>
        <v/>
      </c>
      <c r="GT671" t="str">
        <f>""</f>
        <v/>
      </c>
      <c r="GU671" s="1">
        <v>38575</v>
      </c>
      <c r="GV671" s="1">
        <v>38582</v>
      </c>
      <c r="GW671" s="2">
        <v>50000</v>
      </c>
      <c r="GX671" t="s">
        <v>566</v>
      </c>
      <c r="GY671" t="s">
        <v>567</v>
      </c>
      <c r="GZ671" t="s">
        <v>6682</v>
      </c>
      <c r="HF671" t="str">
        <f>"                    "</f>
        <v xml:space="preserve">                    </v>
      </c>
      <c r="HK671" t="str">
        <f>"                    "</f>
        <v xml:space="preserve">                    </v>
      </c>
      <c r="HM671" t="s">
        <v>642</v>
      </c>
      <c r="HN671" t="s">
        <v>271</v>
      </c>
      <c r="HP671" t="str">
        <f>"5782.217"</f>
        <v>5782.217</v>
      </c>
      <c r="HQ671" t="str">
        <f>""</f>
        <v/>
      </c>
      <c r="HR671" s="1">
        <v>38475</v>
      </c>
      <c r="HS671" s="1">
        <v>38504</v>
      </c>
      <c r="HT671" s="2">
        <v>10000</v>
      </c>
      <c r="HU671" t="s">
        <v>567</v>
      </c>
      <c r="HW671" s="2">
        <v>0</v>
      </c>
      <c r="IA671" t="str">
        <f>"5633.666"</f>
        <v>5633.666</v>
      </c>
      <c r="IB671" t="str">
        <f>""</f>
        <v/>
      </c>
      <c r="IC671" t="str">
        <f>HYPERLINK("https://web.datatree.com/?/property?propertyId=4049551")</f>
        <v>https://web.datatree.com/?/property?propertyId=4049551</v>
      </c>
    </row>
    <row r="672" spans="1:237" x14ac:dyDescent="0.25">
      <c r="A672" t="s">
        <v>6683</v>
      </c>
      <c r="B672" t="s">
        <v>841</v>
      </c>
      <c r="C672" t="s">
        <v>841</v>
      </c>
      <c r="D672" t="s">
        <v>3079</v>
      </c>
      <c r="E672" t="s">
        <v>240</v>
      </c>
      <c r="F672">
        <v>2</v>
      </c>
      <c r="G672" t="s">
        <v>6684</v>
      </c>
      <c r="H672" t="s">
        <v>1891</v>
      </c>
      <c r="I672" t="s">
        <v>1891</v>
      </c>
      <c r="J672" t="s">
        <v>3079</v>
      </c>
      <c r="K672" t="s">
        <v>240</v>
      </c>
      <c r="L672">
        <v>2</v>
      </c>
      <c r="O672" t="s">
        <v>6685</v>
      </c>
      <c r="P672" t="s">
        <v>6686</v>
      </c>
      <c r="R672" t="s">
        <v>860</v>
      </c>
      <c r="T672" t="s">
        <v>242</v>
      </c>
      <c r="AE672" t="s">
        <v>243</v>
      </c>
      <c r="AH672" t="s">
        <v>244</v>
      </c>
      <c r="AK672" t="s">
        <v>245</v>
      </c>
      <c r="AM672">
        <v>2225</v>
      </c>
      <c r="AP672" t="s">
        <v>6687</v>
      </c>
      <c r="AQ672" t="s">
        <v>248</v>
      </c>
      <c r="AS672" t="s">
        <v>1909</v>
      </c>
      <c r="AT672" t="s">
        <v>1909</v>
      </c>
      <c r="AU672" t="s">
        <v>400</v>
      </c>
      <c r="AV672" t="str">
        <f>"89074-5382"</f>
        <v>89074-5382</v>
      </c>
      <c r="AW672" t="s">
        <v>1910</v>
      </c>
      <c r="AX672" t="s">
        <v>6688</v>
      </c>
      <c r="AY672" t="s">
        <v>6689</v>
      </c>
      <c r="AZ672" t="s">
        <v>254</v>
      </c>
      <c r="BA672" t="s">
        <v>6690</v>
      </c>
      <c r="BB672" t="str">
        <f>"322-02-012B"</f>
        <v>322-02-012B</v>
      </c>
      <c r="BC672" t="str">
        <f>"32202012B"</f>
        <v>32202012B</v>
      </c>
      <c r="BD672" t="str">
        <f>"R32202012"</f>
        <v>R32202012</v>
      </c>
      <c r="BE672">
        <v>4015</v>
      </c>
      <c r="BI672" t="s">
        <v>256</v>
      </c>
      <c r="BJ672" t="s">
        <v>257</v>
      </c>
      <c r="BK672" t="s">
        <v>351</v>
      </c>
      <c r="BL672">
        <v>1</v>
      </c>
      <c r="BN672">
        <v>35.231095357283202</v>
      </c>
      <c r="BO672">
        <v>-113.924287474979</v>
      </c>
      <c r="BP672" t="s">
        <v>5005</v>
      </c>
      <c r="BW672" t="s">
        <v>5006</v>
      </c>
      <c r="BX672" t="s">
        <v>5006</v>
      </c>
      <c r="CA672" t="str">
        <f>""</f>
        <v/>
      </c>
      <c r="CC672">
        <v>0</v>
      </c>
      <c r="CD672">
        <v>0</v>
      </c>
      <c r="CE672">
        <v>0</v>
      </c>
      <c r="CF672">
        <v>0</v>
      </c>
      <c r="CI672">
        <v>0</v>
      </c>
      <c r="CJ672">
        <v>0</v>
      </c>
      <c r="CL672">
        <v>0</v>
      </c>
      <c r="CM672">
        <v>0</v>
      </c>
      <c r="CN672">
        <v>0</v>
      </c>
      <c r="CO672">
        <v>0</v>
      </c>
      <c r="CP672">
        <v>0</v>
      </c>
      <c r="CQ672">
        <v>0</v>
      </c>
      <c r="CR672">
        <v>0</v>
      </c>
      <c r="CS672">
        <v>0</v>
      </c>
      <c r="CT672">
        <v>0</v>
      </c>
      <c r="CU672">
        <v>0</v>
      </c>
      <c r="CX672">
        <v>0</v>
      </c>
      <c r="CZ672">
        <v>0</v>
      </c>
      <c r="DB672">
        <v>0</v>
      </c>
      <c r="DD672">
        <v>0</v>
      </c>
      <c r="DF672">
        <v>0</v>
      </c>
      <c r="DK672">
        <v>0</v>
      </c>
      <c r="DM672">
        <v>0</v>
      </c>
      <c r="DX672">
        <v>0</v>
      </c>
      <c r="EC672" t="s">
        <v>336</v>
      </c>
      <c r="ED672" t="s">
        <v>337</v>
      </c>
      <c r="EE672" t="s">
        <v>338</v>
      </c>
      <c r="EG672">
        <v>435600</v>
      </c>
      <c r="EH672">
        <v>10</v>
      </c>
      <c r="EI672">
        <v>0</v>
      </c>
      <c r="EJ672">
        <v>0</v>
      </c>
      <c r="EK672">
        <v>0</v>
      </c>
      <c r="EL672">
        <v>0</v>
      </c>
      <c r="EU672" t="s">
        <v>264</v>
      </c>
      <c r="EV672" t="s">
        <v>5008</v>
      </c>
      <c r="EW672" t="s">
        <v>5009</v>
      </c>
      <c r="EX672" s="1">
        <v>40135</v>
      </c>
      <c r="EY672" t="s">
        <v>267</v>
      </c>
      <c r="EZ672" t="str">
        <f t="shared" si="35"/>
        <v>FALSE</v>
      </c>
      <c r="FA672">
        <v>2022</v>
      </c>
      <c r="FB672">
        <v>2020</v>
      </c>
      <c r="FC672">
        <v>450</v>
      </c>
      <c r="FD672" t="s">
        <v>246</v>
      </c>
      <c r="FE672" t="s">
        <v>246</v>
      </c>
      <c r="FF672" t="s">
        <v>246</v>
      </c>
      <c r="FG672" t="s">
        <v>246</v>
      </c>
      <c r="FH672" t="s">
        <v>246</v>
      </c>
      <c r="FI672" t="s">
        <v>246</v>
      </c>
      <c r="FJ672" t="s">
        <v>246</v>
      </c>
      <c r="FK672" t="s">
        <v>246</v>
      </c>
      <c r="FL672" t="s">
        <v>246</v>
      </c>
      <c r="FM672" t="s">
        <v>246</v>
      </c>
      <c r="FN672" t="s">
        <v>246</v>
      </c>
      <c r="FO672" t="s">
        <v>246</v>
      </c>
      <c r="FP672" t="s">
        <v>246</v>
      </c>
      <c r="FQ672" s="2">
        <v>1586</v>
      </c>
      <c r="FR672" s="2">
        <v>0</v>
      </c>
      <c r="FS672" s="2">
        <v>0</v>
      </c>
      <c r="FT672">
        <v>0</v>
      </c>
      <c r="FU672" s="2">
        <v>10576</v>
      </c>
      <c r="FV672" s="2">
        <v>10576</v>
      </c>
      <c r="FW672" s="2">
        <v>0</v>
      </c>
      <c r="FX672">
        <v>0</v>
      </c>
      <c r="FY672" s="2">
        <v>0</v>
      </c>
      <c r="FZ672" s="2">
        <v>0</v>
      </c>
      <c r="GA672" s="2">
        <v>0</v>
      </c>
      <c r="GB672">
        <v>0</v>
      </c>
      <c r="GC672" s="2">
        <v>176.82</v>
      </c>
      <c r="GE672" s="2">
        <v>10576</v>
      </c>
      <c r="GH672" t="s">
        <v>315</v>
      </c>
      <c r="GK672" t="s">
        <v>3919</v>
      </c>
      <c r="GL672" t="s">
        <v>359</v>
      </c>
      <c r="GM672" t="s">
        <v>360</v>
      </c>
      <c r="GR672" t="str">
        <f>""</f>
        <v/>
      </c>
      <c r="GS672" t="str">
        <f>""</f>
        <v/>
      </c>
      <c r="GT672" t="str">
        <f>""</f>
        <v/>
      </c>
      <c r="GU672" s="1">
        <v>38282</v>
      </c>
      <c r="GV672" s="1">
        <v>38289</v>
      </c>
      <c r="GW672" s="2">
        <v>50000</v>
      </c>
      <c r="GX672" t="s">
        <v>566</v>
      </c>
      <c r="GY672" t="s">
        <v>567</v>
      </c>
      <c r="GZ672" t="s">
        <v>6691</v>
      </c>
      <c r="HF672" t="str">
        <f>"                    "</f>
        <v xml:space="preserve">                    </v>
      </c>
      <c r="HK672" t="str">
        <f>"                    "</f>
        <v xml:space="preserve">                    </v>
      </c>
      <c r="HM672" t="s">
        <v>642</v>
      </c>
      <c r="HN672" t="s">
        <v>271</v>
      </c>
      <c r="HP672" t="str">
        <f>"5277.332"</f>
        <v>5277.332</v>
      </c>
      <c r="HQ672" t="str">
        <f>""</f>
        <v/>
      </c>
      <c r="IA672" t="str">
        <f>""</f>
        <v/>
      </c>
      <c r="IB672" t="str">
        <f>""</f>
        <v/>
      </c>
      <c r="IC672" t="str">
        <f>HYPERLINK("https://web.datatree.com/?/property?propertyId=4004169")</f>
        <v>https://web.datatree.com/?/property?propertyId=4004169</v>
      </c>
    </row>
    <row r="673" spans="1:237" x14ac:dyDescent="0.25">
      <c r="A673" t="s">
        <v>6692</v>
      </c>
      <c r="B673" t="s">
        <v>6693</v>
      </c>
      <c r="C673" t="s">
        <v>2801</v>
      </c>
      <c r="D673" t="s">
        <v>6694</v>
      </c>
      <c r="E673" t="s">
        <v>240</v>
      </c>
      <c r="F673">
        <v>2</v>
      </c>
      <c r="G673" t="s">
        <v>6695</v>
      </c>
      <c r="H673" t="s">
        <v>6696</v>
      </c>
      <c r="I673" t="s">
        <v>6696</v>
      </c>
      <c r="J673" t="s">
        <v>6694</v>
      </c>
      <c r="K673" t="s">
        <v>240</v>
      </c>
      <c r="L673">
        <v>2</v>
      </c>
      <c r="O673" t="s">
        <v>6697</v>
      </c>
      <c r="P673" t="s">
        <v>6698</v>
      </c>
      <c r="R673" t="s">
        <v>300</v>
      </c>
      <c r="T673" t="s">
        <v>242</v>
      </c>
      <c r="AE673" t="s">
        <v>243</v>
      </c>
      <c r="AH673" t="s">
        <v>244</v>
      </c>
      <c r="AK673" t="s">
        <v>245</v>
      </c>
      <c r="AM673">
        <v>14945</v>
      </c>
      <c r="AP673" t="s">
        <v>6699</v>
      </c>
      <c r="AQ673" t="s">
        <v>302</v>
      </c>
      <c r="AS673" t="s">
        <v>492</v>
      </c>
      <c r="AU673" t="s">
        <v>493</v>
      </c>
      <c r="AV673" t="str">
        <f>"48315-2512"</f>
        <v>48315-2512</v>
      </c>
      <c r="AW673" t="s">
        <v>1320</v>
      </c>
      <c r="AX673" t="s">
        <v>6700</v>
      </c>
      <c r="AY673" t="s">
        <v>6701</v>
      </c>
      <c r="AZ673" t="s">
        <v>254</v>
      </c>
      <c r="BA673" t="s">
        <v>6702</v>
      </c>
      <c r="BB673" t="str">
        <f>"318-18-032"</f>
        <v>318-18-032</v>
      </c>
      <c r="BC673" t="str">
        <f>"31818032"</f>
        <v>31818032</v>
      </c>
      <c r="BD673" t="str">
        <f>"R31818032"</f>
        <v>R31818032</v>
      </c>
      <c r="BE673">
        <v>4015</v>
      </c>
      <c r="BJ673" t="s">
        <v>925</v>
      </c>
      <c r="BK673" t="s">
        <v>548</v>
      </c>
      <c r="BL673">
        <v>17</v>
      </c>
      <c r="BN673">
        <v>35.895337631680498</v>
      </c>
      <c r="BO673">
        <v>-113.91373964428099</v>
      </c>
      <c r="BP673" t="s">
        <v>6509</v>
      </c>
      <c r="BQ673">
        <v>2</v>
      </c>
      <c r="BW673" t="s">
        <v>2478</v>
      </c>
      <c r="BX673" t="s">
        <v>2478</v>
      </c>
      <c r="CA673" t="str">
        <f>"33"</f>
        <v>33</v>
      </c>
      <c r="CC673">
        <v>0</v>
      </c>
      <c r="CD673">
        <v>0</v>
      </c>
      <c r="CE673">
        <v>0</v>
      </c>
      <c r="CF673">
        <v>0</v>
      </c>
      <c r="CI673">
        <v>0</v>
      </c>
      <c r="CJ673">
        <v>0</v>
      </c>
      <c r="CL673">
        <v>0</v>
      </c>
      <c r="CM673">
        <v>0</v>
      </c>
      <c r="CN673">
        <v>0</v>
      </c>
      <c r="CO673">
        <v>0</v>
      </c>
      <c r="CP673">
        <v>0</v>
      </c>
      <c r="CQ673">
        <v>0</v>
      </c>
      <c r="CR673">
        <v>0</v>
      </c>
      <c r="CS673">
        <v>0</v>
      </c>
      <c r="CT673">
        <v>0</v>
      </c>
      <c r="CU673">
        <v>0</v>
      </c>
      <c r="CX673">
        <v>0</v>
      </c>
      <c r="CZ673">
        <v>0</v>
      </c>
      <c r="DB673">
        <v>0</v>
      </c>
      <c r="DD673">
        <v>0</v>
      </c>
      <c r="DF673">
        <v>0</v>
      </c>
      <c r="DK673">
        <v>0</v>
      </c>
      <c r="DM673">
        <v>0</v>
      </c>
      <c r="DX673">
        <v>0</v>
      </c>
      <c r="EC673" t="s">
        <v>261</v>
      </c>
      <c r="ED673" t="s">
        <v>354</v>
      </c>
      <c r="EE673" t="s">
        <v>355</v>
      </c>
      <c r="EG673">
        <v>435600</v>
      </c>
      <c r="EH673">
        <v>10</v>
      </c>
      <c r="EI673">
        <v>0</v>
      </c>
      <c r="EJ673">
        <v>0</v>
      </c>
      <c r="EK673">
        <v>0</v>
      </c>
      <c r="EL673">
        <v>0</v>
      </c>
      <c r="EU673" t="s">
        <v>264</v>
      </c>
      <c r="EV673" t="s">
        <v>927</v>
      </c>
      <c r="EW673" t="s">
        <v>928</v>
      </c>
      <c r="EX673" s="1">
        <v>40135</v>
      </c>
      <c r="EY673" t="s">
        <v>267</v>
      </c>
      <c r="EZ673" t="str">
        <f t="shared" si="35"/>
        <v>FALSE</v>
      </c>
      <c r="FA673">
        <v>2022</v>
      </c>
      <c r="FB673">
        <v>2020</v>
      </c>
      <c r="FC673">
        <v>400</v>
      </c>
      <c r="FD673" t="s">
        <v>246</v>
      </c>
      <c r="FE673" t="s">
        <v>246</v>
      </c>
      <c r="FF673" t="s">
        <v>246</v>
      </c>
      <c r="FG673" t="s">
        <v>246</v>
      </c>
      <c r="FH673" t="s">
        <v>246</v>
      </c>
      <c r="FI673" t="s">
        <v>246</v>
      </c>
      <c r="FJ673" t="s">
        <v>246</v>
      </c>
      <c r="FK673" t="s">
        <v>246</v>
      </c>
      <c r="FL673" t="s">
        <v>246</v>
      </c>
      <c r="FM673" t="s">
        <v>246</v>
      </c>
      <c r="FN673" t="s">
        <v>246</v>
      </c>
      <c r="FO673" t="s">
        <v>246</v>
      </c>
      <c r="FP673" t="s">
        <v>246</v>
      </c>
      <c r="FQ673" s="2">
        <v>708</v>
      </c>
      <c r="FR673" s="2">
        <v>0</v>
      </c>
      <c r="FS673" s="2">
        <v>0</v>
      </c>
      <c r="FT673">
        <v>0</v>
      </c>
      <c r="FU673" s="2">
        <v>4723</v>
      </c>
      <c r="FV673" s="2">
        <v>4723</v>
      </c>
      <c r="FW673" s="2">
        <v>0</v>
      </c>
      <c r="FX673">
        <v>0</v>
      </c>
      <c r="FY673" s="2">
        <v>0</v>
      </c>
      <c r="FZ673" s="2">
        <v>0</v>
      </c>
      <c r="GA673" s="2">
        <v>0</v>
      </c>
      <c r="GB673">
        <v>0</v>
      </c>
      <c r="GC673" s="2">
        <v>75.959999999999994</v>
      </c>
      <c r="GE673" s="2">
        <v>4723</v>
      </c>
      <c r="GH673" t="s">
        <v>315</v>
      </c>
      <c r="GK673" t="s">
        <v>552</v>
      </c>
      <c r="GL673" t="s">
        <v>359</v>
      </c>
      <c r="GM673" t="s">
        <v>360</v>
      </c>
      <c r="GN673" s="1">
        <v>38450</v>
      </c>
      <c r="GO673" s="1">
        <v>38457</v>
      </c>
      <c r="GP673" s="2">
        <v>0</v>
      </c>
      <c r="GQ673" t="s">
        <v>319</v>
      </c>
      <c r="GR673" t="str">
        <f>"                    "</f>
        <v xml:space="preserve">                    </v>
      </c>
      <c r="GS673" t="str">
        <f>"5544.373"</f>
        <v>5544.373</v>
      </c>
      <c r="GT673" t="str">
        <f>""</f>
        <v/>
      </c>
      <c r="HF673" t="str">
        <f>""</f>
        <v/>
      </c>
      <c r="HK673" t="str">
        <f>""</f>
        <v/>
      </c>
      <c r="HN673" t="s">
        <v>271</v>
      </c>
      <c r="HP673" t="str">
        <f>""</f>
        <v/>
      </c>
      <c r="HQ673" t="str">
        <f>""</f>
        <v/>
      </c>
      <c r="IA673" t="str">
        <f>""</f>
        <v/>
      </c>
      <c r="IB673" t="str">
        <f>""</f>
        <v/>
      </c>
      <c r="IC673" t="str">
        <f>HYPERLINK("https://web.datatree.com/?/property?propertyId=4006138")</f>
        <v>https://web.datatree.com/?/property?propertyId=4006138</v>
      </c>
    </row>
    <row r="674" spans="1:237" x14ac:dyDescent="0.25">
      <c r="A674" t="s">
        <v>342</v>
      </c>
      <c r="D674" t="s">
        <v>342</v>
      </c>
      <c r="E674" t="s">
        <v>273</v>
      </c>
      <c r="F674">
        <v>8315</v>
      </c>
      <c r="O674" t="s">
        <v>342</v>
      </c>
      <c r="P674" t="s">
        <v>342</v>
      </c>
      <c r="Q674" t="s">
        <v>343</v>
      </c>
      <c r="R674" t="s">
        <v>343</v>
      </c>
      <c r="T674" t="s">
        <v>242</v>
      </c>
      <c r="AE674" t="s">
        <v>243</v>
      </c>
      <c r="AH674" t="s">
        <v>244</v>
      </c>
      <c r="AK674" t="s">
        <v>245</v>
      </c>
      <c r="AP674" t="s">
        <v>344</v>
      </c>
      <c r="AS674" t="s">
        <v>345</v>
      </c>
      <c r="AT674" t="s">
        <v>345</v>
      </c>
      <c r="AU674" t="s">
        <v>243</v>
      </c>
      <c r="AV674" t="str">
        <f>"86402"</f>
        <v>86402</v>
      </c>
      <c r="AW674" t="s">
        <v>346</v>
      </c>
      <c r="AX674" t="s">
        <v>347</v>
      </c>
      <c r="AY674" t="s">
        <v>348</v>
      </c>
      <c r="AZ674" t="s">
        <v>254</v>
      </c>
      <c r="BA674" t="s">
        <v>6703</v>
      </c>
      <c r="BB674" t="str">
        <f>"317-08-098"</f>
        <v>317-08-098</v>
      </c>
      <c r="BC674" t="str">
        <f>"31708098"</f>
        <v>31708098</v>
      </c>
      <c r="BD674" t="str">
        <f>"R31708098"</f>
        <v>R31708098</v>
      </c>
      <c r="BE674">
        <v>4015</v>
      </c>
      <c r="BJ674" t="s">
        <v>309</v>
      </c>
      <c r="BK674" t="s">
        <v>310</v>
      </c>
      <c r="BL674">
        <v>11</v>
      </c>
      <c r="BN674">
        <v>35.561704302950197</v>
      </c>
      <c r="BO674">
        <v>-114.39694752708</v>
      </c>
      <c r="BP674" t="s">
        <v>311</v>
      </c>
      <c r="BQ674">
        <v>8</v>
      </c>
      <c r="BW674" t="s">
        <v>6704</v>
      </c>
      <c r="BX674" t="s">
        <v>6704</v>
      </c>
      <c r="CA674" t="str">
        <f>"120|1"</f>
        <v>120|1</v>
      </c>
      <c r="CC674">
        <v>0</v>
      </c>
      <c r="CD674">
        <v>0</v>
      </c>
      <c r="CE674">
        <v>0</v>
      </c>
      <c r="CF674">
        <v>0</v>
      </c>
      <c r="CI674">
        <v>0</v>
      </c>
      <c r="CJ674">
        <v>0</v>
      </c>
      <c r="CL674">
        <v>0</v>
      </c>
      <c r="CM674">
        <v>0</v>
      </c>
      <c r="CN674">
        <v>0</v>
      </c>
      <c r="CO674">
        <v>0</v>
      </c>
      <c r="CP674">
        <v>0</v>
      </c>
      <c r="CQ674">
        <v>0</v>
      </c>
      <c r="CR674">
        <v>0</v>
      </c>
      <c r="CS674">
        <v>0</v>
      </c>
      <c r="CT674">
        <v>0</v>
      </c>
      <c r="CU674">
        <v>0</v>
      </c>
      <c r="CX674">
        <v>0</v>
      </c>
      <c r="CZ674">
        <v>0</v>
      </c>
      <c r="DB674">
        <v>0</v>
      </c>
      <c r="DD674">
        <v>0</v>
      </c>
      <c r="DF674">
        <v>0</v>
      </c>
      <c r="DK674">
        <v>0</v>
      </c>
      <c r="DM674">
        <v>0</v>
      </c>
      <c r="DX674">
        <v>0</v>
      </c>
      <c r="EC674" t="s">
        <v>261</v>
      </c>
      <c r="ED674" t="s">
        <v>262</v>
      </c>
      <c r="EE674" t="s">
        <v>2040</v>
      </c>
      <c r="EG674">
        <v>435600</v>
      </c>
      <c r="EH674">
        <v>10</v>
      </c>
      <c r="EI674">
        <v>0</v>
      </c>
      <c r="EJ674">
        <v>0</v>
      </c>
      <c r="EK674">
        <v>0</v>
      </c>
      <c r="EL674">
        <v>0</v>
      </c>
      <c r="EU674" t="s">
        <v>264</v>
      </c>
      <c r="EV674" t="s">
        <v>538</v>
      </c>
      <c r="EW674" t="s">
        <v>539</v>
      </c>
      <c r="EX674" s="1">
        <v>40135</v>
      </c>
      <c r="EY674" t="s">
        <v>267</v>
      </c>
      <c r="EZ674" t="str">
        <f t="shared" si="35"/>
        <v>FALSE</v>
      </c>
      <c r="FA674">
        <v>2022</v>
      </c>
      <c r="FB674">
        <v>2020</v>
      </c>
      <c r="FC674">
        <v>400</v>
      </c>
      <c r="FD674" t="s">
        <v>246</v>
      </c>
      <c r="FE674" t="s">
        <v>246</v>
      </c>
      <c r="FF674" t="s">
        <v>246</v>
      </c>
      <c r="FG674" t="s">
        <v>246</v>
      </c>
      <c r="FH674" t="s">
        <v>246</v>
      </c>
      <c r="FI674" t="s">
        <v>246</v>
      </c>
      <c r="FJ674" t="s">
        <v>246</v>
      </c>
      <c r="FK674" t="s">
        <v>246</v>
      </c>
      <c r="FL674" t="s">
        <v>246</v>
      </c>
      <c r="FM674" t="s">
        <v>246</v>
      </c>
      <c r="FN674" t="s">
        <v>246</v>
      </c>
      <c r="FO674" t="s">
        <v>246</v>
      </c>
      <c r="FP674" t="s">
        <v>246</v>
      </c>
      <c r="FQ674" s="2">
        <v>1735</v>
      </c>
      <c r="FR674" s="2">
        <v>0</v>
      </c>
      <c r="FS674" s="2">
        <v>0</v>
      </c>
      <c r="FT674">
        <v>0</v>
      </c>
      <c r="FU674" s="2">
        <v>11568</v>
      </c>
      <c r="FV674" s="2">
        <v>11568</v>
      </c>
      <c r="FW674" s="2">
        <v>0</v>
      </c>
      <c r="FX674">
        <v>0</v>
      </c>
      <c r="FY674" s="2">
        <v>0</v>
      </c>
      <c r="FZ674" s="2">
        <v>0</v>
      </c>
      <c r="GA674" s="2">
        <v>0</v>
      </c>
      <c r="GB674">
        <v>0</v>
      </c>
      <c r="GC674" s="2">
        <v>97.78</v>
      </c>
      <c r="GE674" s="2">
        <v>11568</v>
      </c>
      <c r="GF674">
        <v>7</v>
      </c>
      <c r="GH674" t="s">
        <v>315</v>
      </c>
      <c r="GK674" t="s">
        <v>316</v>
      </c>
      <c r="GL674" t="s">
        <v>317</v>
      </c>
      <c r="GM674" t="s">
        <v>318</v>
      </c>
      <c r="GN674" s="1">
        <v>43594</v>
      </c>
      <c r="GO674" s="1">
        <v>43607</v>
      </c>
      <c r="GQ674" t="s">
        <v>361</v>
      </c>
      <c r="GR674" t="str">
        <f>""</f>
        <v/>
      </c>
      <c r="GS674" t="str">
        <f>"2019.27135"</f>
        <v>2019.27135</v>
      </c>
      <c r="GT674" t="str">
        <f>""</f>
        <v/>
      </c>
      <c r="GU674" s="1">
        <v>38231</v>
      </c>
      <c r="GV674" s="1">
        <v>38238</v>
      </c>
      <c r="GW674" s="2">
        <v>29500</v>
      </c>
      <c r="GX674" t="s">
        <v>566</v>
      </c>
      <c r="GY674" t="s">
        <v>567</v>
      </c>
      <c r="GZ674" t="s">
        <v>5743</v>
      </c>
      <c r="HF674" t="str">
        <f>"                    "</f>
        <v xml:space="preserve">                    </v>
      </c>
      <c r="HK674" t="str">
        <f>"                    "</f>
        <v xml:space="preserve">                    </v>
      </c>
      <c r="HM674" t="s">
        <v>759</v>
      </c>
      <c r="HN674" t="s">
        <v>271</v>
      </c>
      <c r="HP674" t="str">
        <f>"5194.132"</f>
        <v>5194.132</v>
      </c>
      <c r="HQ674" t="str">
        <f>""</f>
        <v/>
      </c>
      <c r="IA674" t="str">
        <f>""</f>
        <v/>
      </c>
      <c r="IB674" t="str">
        <f>""</f>
        <v/>
      </c>
      <c r="IC674" t="str">
        <f>HYPERLINK("https://web.datatree.com/?/property?propertyId=4007631")</f>
        <v>https://web.datatree.com/?/property?propertyId=4007631</v>
      </c>
    </row>
    <row r="675" spans="1:237" x14ac:dyDescent="0.25">
      <c r="A675" t="s">
        <v>6705</v>
      </c>
      <c r="B675" t="s">
        <v>6706</v>
      </c>
      <c r="C675" t="s">
        <v>6707</v>
      </c>
      <c r="D675" t="s">
        <v>6708</v>
      </c>
      <c r="E675" t="s">
        <v>240</v>
      </c>
      <c r="F675">
        <v>1</v>
      </c>
      <c r="G675" t="s">
        <v>6709</v>
      </c>
      <c r="H675" t="s">
        <v>6710</v>
      </c>
      <c r="I675" t="s">
        <v>4648</v>
      </c>
      <c r="J675" t="s">
        <v>6708</v>
      </c>
      <c r="K675" t="s">
        <v>240</v>
      </c>
      <c r="L675">
        <v>1</v>
      </c>
      <c r="O675" t="s">
        <v>6711</v>
      </c>
      <c r="P675" t="s">
        <v>6712</v>
      </c>
      <c r="R675" t="s">
        <v>860</v>
      </c>
      <c r="T675" t="s">
        <v>242</v>
      </c>
      <c r="AE675" t="s">
        <v>243</v>
      </c>
      <c r="AH675" t="s">
        <v>244</v>
      </c>
      <c r="AK675" t="s">
        <v>245</v>
      </c>
      <c r="AM675">
        <v>3695</v>
      </c>
      <c r="AP675" t="s">
        <v>6713</v>
      </c>
      <c r="AQ675" t="s">
        <v>491</v>
      </c>
      <c r="AS675" t="s">
        <v>6714</v>
      </c>
      <c r="AT675" t="s">
        <v>6714</v>
      </c>
      <c r="AU675" t="s">
        <v>493</v>
      </c>
      <c r="AV675" t="str">
        <f>"48072-3456"</f>
        <v>48072-3456</v>
      </c>
      <c r="AW675" t="s">
        <v>1019</v>
      </c>
      <c r="AX675" t="s">
        <v>6715</v>
      </c>
      <c r="AY675" t="s">
        <v>6716</v>
      </c>
      <c r="AZ675" t="s">
        <v>254</v>
      </c>
      <c r="BA675" t="s">
        <v>6717</v>
      </c>
      <c r="BB675" t="str">
        <f>"120-28-024"</f>
        <v>120-28-024</v>
      </c>
      <c r="BC675" t="str">
        <f>"12028024"</f>
        <v>12028024</v>
      </c>
      <c r="BD675" t="str">
        <f>"R12028024"</f>
        <v>R12028024</v>
      </c>
      <c r="BE675">
        <v>4015</v>
      </c>
      <c r="BI675" t="s">
        <v>256</v>
      </c>
      <c r="BJ675" t="s">
        <v>424</v>
      </c>
      <c r="BK675" t="s">
        <v>499</v>
      </c>
      <c r="BL675">
        <v>31</v>
      </c>
      <c r="BN675">
        <v>34.594390813845102</v>
      </c>
      <c r="BO675">
        <v>-114.28270140978699</v>
      </c>
      <c r="BP675" t="s">
        <v>1606</v>
      </c>
      <c r="BW675" t="s">
        <v>1607</v>
      </c>
      <c r="BX675" t="s">
        <v>1607</v>
      </c>
      <c r="CA675" t="str">
        <f>""</f>
        <v/>
      </c>
      <c r="CC675">
        <v>0</v>
      </c>
      <c r="CD675">
        <v>0</v>
      </c>
      <c r="CE675">
        <v>0</v>
      </c>
      <c r="CF675">
        <v>0</v>
      </c>
      <c r="CI675">
        <v>0</v>
      </c>
      <c r="CJ675">
        <v>0</v>
      </c>
      <c r="CL675">
        <v>0</v>
      </c>
      <c r="CM675">
        <v>0</v>
      </c>
      <c r="CN675">
        <v>0</v>
      </c>
      <c r="CO675">
        <v>0</v>
      </c>
      <c r="CP675">
        <v>0</v>
      </c>
      <c r="CQ675">
        <v>0</v>
      </c>
      <c r="CR675">
        <v>0</v>
      </c>
      <c r="CS675">
        <v>0</v>
      </c>
      <c r="CT675">
        <v>0</v>
      </c>
      <c r="CU675">
        <v>0</v>
      </c>
      <c r="CX675">
        <v>0</v>
      </c>
      <c r="CZ675">
        <v>0</v>
      </c>
      <c r="DB675">
        <v>0</v>
      </c>
      <c r="DD675">
        <v>0</v>
      </c>
      <c r="DF675">
        <v>0</v>
      </c>
      <c r="DK675">
        <v>0</v>
      </c>
      <c r="DM675">
        <v>0</v>
      </c>
      <c r="DX675">
        <v>0</v>
      </c>
      <c r="EC675" t="s">
        <v>261</v>
      </c>
      <c r="ED675" t="s">
        <v>262</v>
      </c>
      <c r="EE675" t="s">
        <v>263</v>
      </c>
      <c r="EG675">
        <v>435600</v>
      </c>
      <c r="EH675">
        <v>10</v>
      </c>
      <c r="EI675">
        <v>0</v>
      </c>
      <c r="EJ675">
        <v>0</v>
      </c>
      <c r="EK675">
        <v>0</v>
      </c>
      <c r="EL675">
        <v>0</v>
      </c>
      <c r="EU675" t="s">
        <v>264</v>
      </c>
      <c r="EV675" t="s">
        <v>1608</v>
      </c>
      <c r="EW675" t="s">
        <v>1609</v>
      </c>
      <c r="EX675" s="1">
        <v>42340</v>
      </c>
      <c r="EY675" t="s">
        <v>267</v>
      </c>
      <c r="EZ675" t="str">
        <f t="shared" si="35"/>
        <v>FALSE</v>
      </c>
      <c r="FA675">
        <v>2022</v>
      </c>
      <c r="FB675">
        <v>2020</v>
      </c>
      <c r="FC675">
        <v>2520</v>
      </c>
      <c r="FD675" t="s">
        <v>246</v>
      </c>
      <c r="FE675" t="s">
        <v>246</v>
      </c>
      <c r="FF675" t="s">
        <v>246</v>
      </c>
      <c r="FG675" t="s">
        <v>246</v>
      </c>
      <c r="FH675" t="s">
        <v>246</v>
      </c>
      <c r="FI675" t="s">
        <v>246</v>
      </c>
      <c r="FJ675" t="s">
        <v>246</v>
      </c>
      <c r="FK675" t="s">
        <v>246</v>
      </c>
      <c r="FL675" t="s">
        <v>246</v>
      </c>
      <c r="FM675" t="s">
        <v>246</v>
      </c>
      <c r="FN675" t="s">
        <v>246</v>
      </c>
      <c r="FO675" t="s">
        <v>246</v>
      </c>
      <c r="FP675" t="s">
        <v>246</v>
      </c>
      <c r="FQ675" s="2">
        <v>1160</v>
      </c>
      <c r="FR675" s="2">
        <v>0</v>
      </c>
      <c r="FS675" s="2">
        <v>0</v>
      </c>
      <c r="FT675">
        <v>0</v>
      </c>
      <c r="FU675" s="2">
        <v>7734</v>
      </c>
      <c r="FV675" s="2">
        <v>7734</v>
      </c>
      <c r="FW675" s="2">
        <v>0</v>
      </c>
      <c r="FX675">
        <v>0</v>
      </c>
      <c r="FY675" s="2">
        <v>0</v>
      </c>
      <c r="FZ675" s="2">
        <v>0</v>
      </c>
      <c r="GA675" s="2">
        <v>0</v>
      </c>
      <c r="GB675">
        <v>0</v>
      </c>
      <c r="GC675" s="2">
        <v>87.88</v>
      </c>
      <c r="GE675" s="2">
        <v>7734</v>
      </c>
      <c r="GH675" t="s">
        <v>1191</v>
      </c>
      <c r="GK675" t="s">
        <v>1610</v>
      </c>
      <c r="GL675" t="s">
        <v>1193</v>
      </c>
      <c r="GM675" t="s">
        <v>1194</v>
      </c>
      <c r="GR675" t="str">
        <f>""</f>
        <v/>
      </c>
      <c r="GS675" t="str">
        <f>""</f>
        <v/>
      </c>
      <c r="GT675" t="str">
        <f>""</f>
        <v/>
      </c>
      <c r="HF675" t="str">
        <f>""</f>
        <v/>
      </c>
      <c r="HK675" t="str">
        <f>""</f>
        <v/>
      </c>
      <c r="HN675" t="s">
        <v>271</v>
      </c>
      <c r="HP675" t="str">
        <f>""</f>
        <v/>
      </c>
      <c r="HQ675" t="str">
        <f>""</f>
        <v/>
      </c>
      <c r="IA675" t="str">
        <f>""</f>
        <v/>
      </c>
      <c r="IB675" t="str">
        <f>""</f>
        <v/>
      </c>
      <c r="IC675" t="str">
        <f>HYPERLINK("https://web.datatree.com/?/property?propertyId=4049434")</f>
        <v>https://web.datatree.com/?/property?propertyId=4049434</v>
      </c>
    </row>
    <row r="676" spans="1:237" x14ac:dyDescent="0.25">
      <c r="A676" t="s">
        <v>6718</v>
      </c>
      <c r="B676" t="s">
        <v>3651</v>
      </c>
      <c r="C676" t="s">
        <v>3159</v>
      </c>
      <c r="D676" t="s">
        <v>1581</v>
      </c>
      <c r="E676" t="s">
        <v>240</v>
      </c>
      <c r="F676">
        <v>1</v>
      </c>
      <c r="O676" t="s">
        <v>6719</v>
      </c>
      <c r="P676" t="s">
        <v>6718</v>
      </c>
      <c r="T676" t="s">
        <v>242</v>
      </c>
      <c r="AE676" t="s">
        <v>243</v>
      </c>
      <c r="AH676" t="s">
        <v>244</v>
      </c>
      <c r="AK676" t="s">
        <v>245</v>
      </c>
      <c r="AM676">
        <v>544</v>
      </c>
      <c r="AP676" t="s">
        <v>6720</v>
      </c>
      <c r="AQ676" t="s">
        <v>248</v>
      </c>
      <c r="AS676" t="s">
        <v>2068</v>
      </c>
      <c r="AT676" t="s">
        <v>6721</v>
      </c>
      <c r="AU676" t="s">
        <v>635</v>
      </c>
      <c r="AV676" t="str">
        <f>"29576-8466"</f>
        <v>29576-8466</v>
      </c>
      <c r="AW676" t="s">
        <v>6722</v>
      </c>
      <c r="AX676" t="s">
        <v>6723</v>
      </c>
      <c r="AY676" t="s">
        <v>6724</v>
      </c>
      <c r="AZ676" t="s">
        <v>254</v>
      </c>
      <c r="BA676" t="s">
        <v>6725</v>
      </c>
      <c r="BB676" t="str">
        <f>"201-30-014"</f>
        <v>201-30-014</v>
      </c>
      <c r="BC676" t="str">
        <f>"20130014"</f>
        <v>20130014</v>
      </c>
      <c r="BD676" t="str">
        <f>"R20130014"</f>
        <v>R20130014</v>
      </c>
      <c r="BE676">
        <v>4015</v>
      </c>
      <c r="BI676" t="s">
        <v>256</v>
      </c>
      <c r="BJ676" t="s">
        <v>707</v>
      </c>
      <c r="BK676" t="s">
        <v>258</v>
      </c>
      <c r="BL676">
        <v>33</v>
      </c>
      <c r="BN676">
        <v>34.811013699950202</v>
      </c>
      <c r="BO676">
        <v>-113.550032017291</v>
      </c>
      <c r="BW676" t="s">
        <v>1956</v>
      </c>
      <c r="BX676" t="s">
        <v>1956</v>
      </c>
      <c r="CA676" t="str">
        <f>""</f>
        <v/>
      </c>
      <c r="CC676">
        <v>0</v>
      </c>
      <c r="CD676">
        <v>0</v>
      </c>
      <c r="CE676">
        <v>0</v>
      </c>
      <c r="CF676">
        <v>0</v>
      </c>
      <c r="CI676">
        <v>0</v>
      </c>
      <c r="CJ676">
        <v>0</v>
      </c>
      <c r="CL676">
        <v>0</v>
      </c>
      <c r="CM676">
        <v>0</v>
      </c>
      <c r="CN676">
        <v>0</v>
      </c>
      <c r="CO676">
        <v>0</v>
      </c>
      <c r="CP676">
        <v>0</v>
      </c>
      <c r="CQ676">
        <v>0</v>
      </c>
      <c r="CR676">
        <v>0</v>
      </c>
      <c r="CS676">
        <v>0</v>
      </c>
      <c r="CT676">
        <v>0</v>
      </c>
      <c r="CU676">
        <v>0</v>
      </c>
      <c r="CX676">
        <v>0</v>
      </c>
      <c r="CZ676">
        <v>0</v>
      </c>
      <c r="DB676">
        <v>0</v>
      </c>
      <c r="DD676">
        <v>0</v>
      </c>
      <c r="DF676">
        <v>0</v>
      </c>
      <c r="DK676">
        <v>0</v>
      </c>
      <c r="DM676">
        <v>0</v>
      </c>
      <c r="DX676">
        <v>0</v>
      </c>
      <c r="EC676" t="s">
        <v>336</v>
      </c>
      <c r="ED676" t="s">
        <v>405</v>
      </c>
      <c r="EE676" t="s">
        <v>406</v>
      </c>
      <c r="EG676">
        <v>435600</v>
      </c>
      <c r="EH676">
        <v>10</v>
      </c>
      <c r="EI676">
        <v>0</v>
      </c>
      <c r="EJ676">
        <v>0</v>
      </c>
      <c r="EK676">
        <v>0</v>
      </c>
      <c r="EL676">
        <v>0</v>
      </c>
      <c r="EU676" t="s">
        <v>264</v>
      </c>
      <c r="EV676" t="s">
        <v>709</v>
      </c>
      <c r="EW676" t="s">
        <v>710</v>
      </c>
      <c r="EX676" s="1">
        <v>40135</v>
      </c>
      <c r="EY676" t="s">
        <v>267</v>
      </c>
      <c r="EZ676" t="str">
        <f t="shared" si="35"/>
        <v>FALSE</v>
      </c>
      <c r="FA676">
        <v>2022</v>
      </c>
      <c r="FB676">
        <v>2020</v>
      </c>
      <c r="FC676">
        <v>600</v>
      </c>
      <c r="FD676" t="s">
        <v>246</v>
      </c>
      <c r="FE676" t="s">
        <v>246</v>
      </c>
      <c r="FF676" t="s">
        <v>246</v>
      </c>
      <c r="FG676" t="s">
        <v>246</v>
      </c>
      <c r="FH676" t="s">
        <v>246</v>
      </c>
      <c r="FI676" t="s">
        <v>246</v>
      </c>
      <c r="FJ676" t="s">
        <v>246</v>
      </c>
      <c r="FK676" t="s">
        <v>246</v>
      </c>
      <c r="FL676" t="s">
        <v>246</v>
      </c>
      <c r="FM676" t="s">
        <v>246</v>
      </c>
      <c r="FN676" t="s">
        <v>246</v>
      </c>
      <c r="FO676" t="s">
        <v>246</v>
      </c>
      <c r="FP676" t="s">
        <v>246</v>
      </c>
      <c r="FQ676" s="2">
        <v>296</v>
      </c>
      <c r="FR676" s="2">
        <v>0</v>
      </c>
      <c r="FS676" s="2">
        <v>0</v>
      </c>
      <c r="FT676">
        <v>0</v>
      </c>
      <c r="FU676" s="2">
        <v>1972</v>
      </c>
      <c r="FV676" s="2">
        <v>1972</v>
      </c>
      <c r="FW676" s="2">
        <v>0</v>
      </c>
      <c r="FX676">
        <v>0</v>
      </c>
      <c r="FY676" s="2">
        <v>0</v>
      </c>
      <c r="FZ676" s="2">
        <v>0</v>
      </c>
      <c r="GA676" s="2">
        <v>0</v>
      </c>
      <c r="GB676">
        <v>0</v>
      </c>
      <c r="GC676" s="2">
        <v>18.18</v>
      </c>
      <c r="GE676" s="2">
        <v>1972</v>
      </c>
      <c r="GH676" t="s">
        <v>289</v>
      </c>
      <c r="GK676" t="s">
        <v>290</v>
      </c>
      <c r="GL676" t="s">
        <v>290</v>
      </c>
      <c r="GR676" t="str">
        <f>""</f>
        <v/>
      </c>
      <c r="GS676" t="str">
        <f>""</f>
        <v/>
      </c>
      <c r="GT676" t="str">
        <f>""</f>
        <v/>
      </c>
      <c r="HF676" t="str">
        <f>""</f>
        <v/>
      </c>
      <c r="HK676" t="str">
        <f>""</f>
        <v/>
      </c>
      <c r="HN676" t="s">
        <v>271</v>
      </c>
      <c r="HP676" t="str">
        <f>""</f>
        <v/>
      </c>
      <c r="HQ676" t="str">
        <f>""</f>
        <v/>
      </c>
      <c r="IA676" t="str">
        <f>""</f>
        <v/>
      </c>
      <c r="IB676" t="str">
        <f>""</f>
        <v/>
      </c>
      <c r="IC676" t="str">
        <f>HYPERLINK("https://web.datatree.com/?/property?propertyId=4009157")</f>
        <v>https://web.datatree.com/?/property?propertyId=4009157</v>
      </c>
    </row>
    <row r="677" spans="1:237" x14ac:dyDescent="0.25">
      <c r="A677" t="s">
        <v>6726</v>
      </c>
      <c r="B677" t="s">
        <v>2557</v>
      </c>
      <c r="C677" t="s">
        <v>2557</v>
      </c>
      <c r="D677" t="s">
        <v>6727</v>
      </c>
      <c r="E677" t="s">
        <v>240</v>
      </c>
      <c r="F677">
        <v>3</v>
      </c>
      <c r="O677" t="s">
        <v>6728</v>
      </c>
      <c r="P677" t="s">
        <v>6726</v>
      </c>
      <c r="T677" t="s">
        <v>242</v>
      </c>
      <c r="AE677" t="s">
        <v>243</v>
      </c>
      <c r="AH677" t="s">
        <v>244</v>
      </c>
      <c r="AK677" t="s">
        <v>245</v>
      </c>
      <c r="AM677">
        <v>3966</v>
      </c>
      <c r="AP677" t="s">
        <v>1985</v>
      </c>
      <c r="AQ677" t="s">
        <v>419</v>
      </c>
      <c r="AS677" t="s">
        <v>6729</v>
      </c>
      <c r="AU677" t="s">
        <v>846</v>
      </c>
      <c r="AV677" t="str">
        <f>"54313-4602"</f>
        <v>54313-4602</v>
      </c>
      <c r="AW677" t="s">
        <v>6730</v>
      </c>
      <c r="AX677" t="s">
        <v>6731</v>
      </c>
      <c r="AY677" t="s">
        <v>6732</v>
      </c>
      <c r="AZ677" t="s">
        <v>254</v>
      </c>
      <c r="BA677" t="s">
        <v>6733</v>
      </c>
      <c r="BB677" t="str">
        <f>"102-33-037"</f>
        <v>102-33-037</v>
      </c>
      <c r="BC677" t="str">
        <f>"10233037"</f>
        <v>10233037</v>
      </c>
      <c r="BD677" t="str">
        <f>"R10233037"</f>
        <v>R10233037</v>
      </c>
      <c r="BE677">
        <v>4015</v>
      </c>
      <c r="BI677" t="s">
        <v>256</v>
      </c>
      <c r="BJ677" t="s">
        <v>424</v>
      </c>
      <c r="BK677" t="s">
        <v>258</v>
      </c>
      <c r="BL677">
        <v>23</v>
      </c>
      <c r="BN677">
        <v>34.621672636180698</v>
      </c>
      <c r="BO677">
        <v>-113.484322120106</v>
      </c>
      <c r="BW677" t="s">
        <v>6734</v>
      </c>
      <c r="BX677" t="s">
        <v>6734</v>
      </c>
      <c r="CA677" t="str">
        <f>""</f>
        <v/>
      </c>
      <c r="CC677">
        <v>0</v>
      </c>
      <c r="CD677">
        <v>0</v>
      </c>
      <c r="CE677">
        <v>0</v>
      </c>
      <c r="CF677">
        <v>0</v>
      </c>
      <c r="CI677">
        <v>0</v>
      </c>
      <c r="CJ677">
        <v>0</v>
      </c>
      <c r="CL677">
        <v>0</v>
      </c>
      <c r="CM677">
        <v>0</v>
      </c>
      <c r="CN677">
        <v>0</v>
      </c>
      <c r="CO677">
        <v>0</v>
      </c>
      <c r="CP677">
        <v>0</v>
      </c>
      <c r="CQ677">
        <v>0</v>
      </c>
      <c r="CR677">
        <v>0</v>
      </c>
      <c r="CS677">
        <v>0</v>
      </c>
      <c r="CT677">
        <v>0</v>
      </c>
      <c r="CU677">
        <v>0</v>
      </c>
      <c r="CX677">
        <v>0</v>
      </c>
      <c r="CZ677">
        <v>0</v>
      </c>
      <c r="DB677">
        <v>0</v>
      </c>
      <c r="DD677">
        <v>0</v>
      </c>
      <c r="DF677">
        <v>0</v>
      </c>
      <c r="DK677">
        <v>0</v>
      </c>
      <c r="DM677">
        <v>0</v>
      </c>
      <c r="DX677">
        <v>0</v>
      </c>
      <c r="EC677" t="s">
        <v>261</v>
      </c>
      <c r="ED677" t="s">
        <v>354</v>
      </c>
      <c r="EE677" t="s">
        <v>355</v>
      </c>
      <c r="EG677">
        <v>435600</v>
      </c>
      <c r="EH677">
        <v>10</v>
      </c>
      <c r="EI677">
        <v>0</v>
      </c>
      <c r="EJ677">
        <v>0</v>
      </c>
      <c r="EK677">
        <v>0</v>
      </c>
      <c r="EL677">
        <v>0</v>
      </c>
      <c r="EU677" t="s">
        <v>264</v>
      </c>
      <c r="EV677" t="s">
        <v>427</v>
      </c>
      <c r="EW677" t="s">
        <v>428</v>
      </c>
      <c r="EX677" s="1">
        <v>40135</v>
      </c>
      <c r="EY677" t="s">
        <v>267</v>
      </c>
      <c r="EZ677" t="str">
        <f t="shared" si="35"/>
        <v>FALSE</v>
      </c>
      <c r="FA677">
        <v>2022</v>
      </c>
      <c r="FB677">
        <v>2020</v>
      </c>
      <c r="FC677">
        <v>600</v>
      </c>
      <c r="FD677" t="s">
        <v>246</v>
      </c>
      <c r="FE677" t="s">
        <v>246</v>
      </c>
      <c r="FF677" t="s">
        <v>246</v>
      </c>
      <c r="FG677" t="s">
        <v>246</v>
      </c>
      <c r="FH677" t="s">
        <v>246</v>
      </c>
      <c r="FI677" t="s">
        <v>246</v>
      </c>
      <c r="FJ677" t="s">
        <v>246</v>
      </c>
      <c r="FK677" t="s">
        <v>246</v>
      </c>
      <c r="FL677" t="s">
        <v>246</v>
      </c>
      <c r="FM677" t="s">
        <v>246</v>
      </c>
      <c r="FN677" t="s">
        <v>246</v>
      </c>
      <c r="FO677" t="s">
        <v>246</v>
      </c>
      <c r="FP677" t="s">
        <v>246</v>
      </c>
      <c r="FQ677" s="2">
        <v>509</v>
      </c>
      <c r="FR677" s="2">
        <v>0</v>
      </c>
      <c r="FS677" s="2">
        <v>0</v>
      </c>
      <c r="FT677">
        <v>0</v>
      </c>
      <c r="FU677" s="2">
        <v>3391</v>
      </c>
      <c r="FV677" s="2">
        <v>3391</v>
      </c>
      <c r="FW677" s="2">
        <v>0</v>
      </c>
      <c r="FX677">
        <v>0</v>
      </c>
      <c r="FY677" s="2">
        <v>0</v>
      </c>
      <c r="FZ677" s="2">
        <v>0</v>
      </c>
      <c r="GA677" s="2">
        <v>0</v>
      </c>
      <c r="GB677">
        <v>0</v>
      </c>
      <c r="GC677" s="2">
        <v>31.56</v>
      </c>
      <c r="GE677" s="2">
        <v>3391</v>
      </c>
      <c r="GH677" t="s">
        <v>289</v>
      </c>
      <c r="GK677" t="s">
        <v>290</v>
      </c>
      <c r="GL677" t="s">
        <v>290</v>
      </c>
      <c r="GN677" s="1">
        <v>36647</v>
      </c>
      <c r="GO677" s="1">
        <v>36654</v>
      </c>
      <c r="GP677" s="2">
        <v>1045</v>
      </c>
      <c r="GR677" t="str">
        <f>"                    "</f>
        <v xml:space="preserve">                    </v>
      </c>
      <c r="GS677" t="str">
        <f>"3508.135"</f>
        <v>3508.135</v>
      </c>
      <c r="GT677" t="str">
        <f>""</f>
        <v/>
      </c>
      <c r="HF677" t="str">
        <f>""</f>
        <v/>
      </c>
      <c r="HK677" t="str">
        <f>""</f>
        <v/>
      </c>
      <c r="HN677" t="s">
        <v>271</v>
      </c>
      <c r="HP677" t="str">
        <f>""</f>
        <v/>
      </c>
      <c r="HQ677" t="str">
        <f>""</f>
        <v/>
      </c>
      <c r="IA677" t="str">
        <f>""</f>
        <v/>
      </c>
      <c r="IB677" t="str">
        <f>""</f>
        <v/>
      </c>
      <c r="IC677" t="str">
        <f>HYPERLINK("https://web.datatree.com/?/property?propertyId=4052526")</f>
        <v>https://web.datatree.com/?/property?propertyId=4052526</v>
      </c>
    </row>
    <row r="678" spans="1:237" x14ac:dyDescent="0.25">
      <c r="A678" t="s">
        <v>6735</v>
      </c>
      <c r="B678" t="s">
        <v>6037</v>
      </c>
      <c r="C678" t="s">
        <v>6037</v>
      </c>
      <c r="D678" t="s">
        <v>6736</v>
      </c>
      <c r="E678" t="s">
        <v>240</v>
      </c>
      <c r="F678">
        <v>4</v>
      </c>
      <c r="O678" t="s">
        <v>6737</v>
      </c>
      <c r="P678" t="s">
        <v>6735</v>
      </c>
      <c r="T678" t="s">
        <v>242</v>
      </c>
      <c r="AE678" t="s">
        <v>243</v>
      </c>
      <c r="AH678" t="s">
        <v>244</v>
      </c>
      <c r="AK678" t="s">
        <v>245</v>
      </c>
      <c r="AP678" t="s">
        <v>6738</v>
      </c>
      <c r="AS678" t="s">
        <v>1819</v>
      </c>
      <c r="AT678" t="s">
        <v>1820</v>
      </c>
      <c r="AU678" t="s">
        <v>243</v>
      </c>
      <c r="AV678" t="str">
        <f>"86436"</f>
        <v>86436</v>
      </c>
      <c r="AW678" t="s">
        <v>1952</v>
      </c>
      <c r="AX678" t="s">
        <v>6739</v>
      </c>
      <c r="AY678" t="s">
        <v>6740</v>
      </c>
      <c r="AZ678" t="s">
        <v>254</v>
      </c>
      <c r="BA678" t="s">
        <v>6741</v>
      </c>
      <c r="BB678" t="str">
        <f>"210-40-003"</f>
        <v>210-40-003</v>
      </c>
      <c r="BC678" t="str">
        <f>"21040003"</f>
        <v>21040003</v>
      </c>
      <c r="BD678" t="str">
        <f>"R21040003"</f>
        <v>R21040003</v>
      </c>
      <c r="BE678">
        <v>4015</v>
      </c>
      <c r="BI678" t="s">
        <v>256</v>
      </c>
      <c r="BJ678">
        <v>16</v>
      </c>
      <c r="BK678" t="s">
        <v>310</v>
      </c>
      <c r="BL678">
        <v>33</v>
      </c>
      <c r="BN678">
        <v>34.775606524842502</v>
      </c>
      <c r="BO678">
        <v>-114.365985490954</v>
      </c>
      <c r="BW678" t="s">
        <v>6742</v>
      </c>
      <c r="BX678" t="s">
        <v>6742</v>
      </c>
      <c r="CA678" t="str">
        <f>""</f>
        <v/>
      </c>
      <c r="CC678">
        <v>0</v>
      </c>
      <c r="CD678">
        <v>0</v>
      </c>
      <c r="CE678">
        <v>0</v>
      </c>
      <c r="CF678">
        <v>0</v>
      </c>
      <c r="CI678">
        <v>0</v>
      </c>
      <c r="CJ678">
        <v>0</v>
      </c>
      <c r="CL678">
        <v>0</v>
      </c>
      <c r="CM678">
        <v>0</v>
      </c>
      <c r="CN678">
        <v>0</v>
      </c>
      <c r="CO678">
        <v>0</v>
      </c>
      <c r="CP678">
        <v>0</v>
      </c>
      <c r="CQ678">
        <v>0</v>
      </c>
      <c r="CR678">
        <v>0</v>
      </c>
      <c r="CS678">
        <v>0</v>
      </c>
      <c r="CT678">
        <v>0</v>
      </c>
      <c r="CU678">
        <v>0</v>
      </c>
      <c r="CX678">
        <v>0</v>
      </c>
      <c r="CZ678">
        <v>0</v>
      </c>
      <c r="DB678">
        <v>0</v>
      </c>
      <c r="DD678">
        <v>0</v>
      </c>
      <c r="DF678">
        <v>0</v>
      </c>
      <c r="DK678">
        <v>0</v>
      </c>
      <c r="DM678">
        <v>0</v>
      </c>
      <c r="DX678">
        <v>0</v>
      </c>
      <c r="EC678" t="s">
        <v>261</v>
      </c>
      <c r="ED678" t="s">
        <v>354</v>
      </c>
      <c r="EE678" t="s">
        <v>355</v>
      </c>
      <c r="EG678">
        <v>435600</v>
      </c>
      <c r="EH678">
        <v>10</v>
      </c>
      <c r="EI678">
        <v>0</v>
      </c>
      <c r="EJ678">
        <v>0</v>
      </c>
      <c r="EK678">
        <v>0</v>
      </c>
      <c r="EL678">
        <v>0</v>
      </c>
      <c r="EU678" t="s">
        <v>407</v>
      </c>
      <c r="EV678" t="s">
        <v>384</v>
      </c>
      <c r="EW678" t="s">
        <v>385</v>
      </c>
      <c r="EX678" s="1">
        <v>40135</v>
      </c>
      <c r="EY678" t="s">
        <v>267</v>
      </c>
      <c r="EZ678" t="str">
        <f>"TRUE"</f>
        <v>TRUE</v>
      </c>
      <c r="FA678">
        <v>2022</v>
      </c>
      <c r="FB678">
        <v>2020</v>
      </c>
      <c r="FC678">
        <v>1200</v>
      </c>
      <c r="FD678" t="s">
        <v>246</v>
      </c>
      <c r="FE678" t="s">
        <v>246</v>
      </c>
      <c r="FF678" t="s">
        <v>246</v>
      </c>
      <c r="FG678" t="s">
        <v>246</v>
      </c>
      <c r="FH678" t="s">
        <v>246</v>
      </c>
      <c r="FI678" t="s">
        <v>246</v>
      </c>
      <c r="FJ678" t="s">
        <v>246</v>
      </c>
      <c r="FK678" t="s">
        <v>246</v>
      </c>
      <c r="FL678" t="s">
        <v>246</v>
      </c>
      <c r="FM678" t="s">
        <v>246</v>
      </c>
      <c r="FN678" t="s">
        <v>246</v>
      </c>
      <c r="FO678" t="s">
        <v>246</v>
      </c>
      <c r="FP678" t="s">
        <v>246</v>
      </c>
      <c r="FQ678" s="2">
        <v>493</v>
      </c>
      <c r="FR678" s="2">
        <v>0</v>
      </c>
      <c r="FS678" s="2">
        <v>0</v>
      </c>
      <c r="FT678">
        <v>0</v>
      </c>
      <c r="FU678" s="2">
        <v>3288</v>
      </c>
      <c r="FV678" s="2">
        <v>3288</v>
      </c>
      <c r="FW678" s="2">
        <v>0</v>
      </c>
      <c r="FX678">
        <v>0</v>
      </c>
      <c r="FY678" s="2">
        <v>0</v>
      </c>
      <c r="FZ678" s="2">
        <v>0</v>
      </c>
      <c r="GA678" s="2">
        <v>0</v>
      </c>
      <c r="GB678">
        <v>0</v>
      </c>
      <c r="GC678" s="2">
        <v>26.66</v>
      </c>
      <c r="GE678" s="2">
        <v>3288</v>
      </c>
      <c r="GH678" t="s">
        <v>386</v>
      </c>
      <c r="GI678" t="s">
        <v>387</v>
      </c>
      <c r="GK678" t="s">
        <v>388</v>
      </c>
      <c r="GL678" t="s">
        <v>388</v>
      </c>
      <c r="GM678" t="s">
        <v>389</v>
      </c>
      <c r="GN678" s="1">
        <v>43593</v>
      </c>
      <c r="GO678" s="1">
        <v>43598</v>
      </c>
      <c r="GQ678" t="s">
        <v>2810</v>
      </c>
      <c r="GR678" t="str">
        <f>""</f>
        <v/>
      </c>
      <c r="GS678" t="str">
        <f>"2019.24065"</f>
        <v>2019.24065</v>
      </c>
      <c r="GT678" t="str">
        <f>""</f>
        <v/>
      </c>
      <c r="HF678" t="str">
        <f>""</f>
        <v/>
      </c>
      <c r="HK678" t="str">
        <f>""</f>
        <v/>
      </c>
      <c r="HN678" t="s">
        <v>271</v>
      </c>
      <c r="HP678" t="str">
        <f>""</f>
        <v/>
      </c>
      <c r="HQ678" t="str">
        <f>""</f>
        <v/>
      </c>
      <c r="IA678" t="str">
        <f>""</f>
        <v/>
      </c>
      <c r="IB678" t="str">
        <f>""</f>
        <v/>
      </c>
      <c r="IC678" t="str">
        <f>HYPERLINK("https://web.datatree.com/?/property?propertyId=4011836")</f>
        <v>https://web.datatree.com/?/property?propertyId=4011836</v>
      </c>
    </row>
    <row r="679" spans="1:237" x14ac:dyDescent="0.25">
      <c r="A679" t="s">
        <v>6743</v>
      </c>
      <c r="B679" t="s">
        <v>6744</v>
      </c>
      <c r="C679" t="s">
        <v>6745</v>
      </c>
      <c r="D679" t="s">
        <v>3100</v>
      </c>
      <c r="E679" t="s">
        <v>240</v>
      </c>
      <c r="F679">
        <v>2</v>
      </c>
      <c r="G679" t="s">
        <v>6746</v>
      </c>
      <c r="H679" t="s">
        <v>3639</v>
      </c>
      <c r="I679" t="s">
        <v>3639</v>
      </c>
      <c r="J679" t="s">
        <v>6747</v>
      </c>
      <c r="K679" t="s">
        <v>240</v>
      </c>
      <c r="L679">
        <v>2</v>
      </c>
      <c r="O679" t="s">
        <v>6748</v>
      </c>
      <c r="P679" t="s">
        <v>6749</v>
      </c>
      <c r="T679" t="s">
        <v>242</v>
      </c>
      <c r="AE679" t="s">
        <v>243</v>
      </c>
      <c r="AH679" t="s">
        <v>244</v>
      </c>
      <c r="AK679" t="s">
        <v>245</v>
      </c>
      <c r="AL679" t="s">
        <v>589</v>
      </c>
      <c r="AM679">
        <v>5588</v>
      </c>
      <c r="AO679" t="s">
        <v>457</v>
      </c>
      <c r="AP679">
        <v>800</v>
      </c>
      <c r="AS679" t="s">
        <v>6750</v>
      </c>
      <c r="AU679" t="s">
        <v>2056</v>
      </c>
      <c r="AV679" t="str">
        <f>"46382-9691"</f>
        <v>46382-9691</v>
      </c>
      <c r="AW679" t="s">
        <v>6751</v>
      </c>
      <c r="AX679" t="s">
        <v>6752</v>
      </c>
      <c r="AY679" t="s">
        <v>6753</v>
      </c>
      <c r="AZ679" t="s">
        <v>254</v>
      </c>
      <c r="BA679" t="s">
        <v>6754</v>
      </c>
      <c r="BB679" t="str">
        <f>"317-08-074"</f>
        <v>317-08-074</v>
      </c>
      <c r="BC679" t="str">
        <f>"31708074"</f>
        <v>31708074</v>
      </c>
      <c r="BD679" t="str">
        <f>"R31708074"</f>
        <v>R31708074</v>
      </c>
      <c r="BE679">
        <v>4015</v>
      </c>
      <c r="BJ679" t="s">
        <v>309</v>
      </c>
      <c r="BK679" t="s">
        <v>310</v>
      </c>
      <c r="BL679">
        <v>11</v>
      </c>
      <c r="BN679">
        <v>35.565334663653502</v>
      </c>
      <c r="BO679">
        <v>-114.392514274997</v>
      </c>
      <c r="BP679" t="s">
        <v>311</v>
      </c>
      <c r="BQ679">
        <v>8</v>
      </c>
      <c r="BW679" t="s">
        <v>6704</v>
      </c>
      <c r="BX679" t="s">
        <v>6704</v>
      </c>
      <c r="CA679" t="str">
        <f>"86|91"</f>
        <v>86|91</v>
      </c>
      <c r="CC679">
        <v>0</v>
      </c>
      <c r="CD679">
        <v>0</v>
      </c>
      <c r="CE679">
        <v>0</v>
      </c>
      <c r="CF679">
        <v>0</v>
      </c>
      <c r="CI679">
        <v>0</v>
      </c>
      <c r="CJ679">
        <v>0</v>
      </c>
      <c r="CL679">
        <v>0</v>
      </c>
      <c r="CM679">
        <v>0</v>
      </c>
      <c r="CN679">
        <v>0</v>
      </c>
      <c r="CO679">
        <v>0</v>
      </c>
      <c r="CP679">
        <v>0</v>
      </c>
      <c r="CQ679">
        <v>0</v>
      </c>
      <c r="CR679">
        <v>0</v>
      </c>
      <c r="CS679">
        <v>0</v>
      </c>
      <c r="CT679">
        <v>0</v>
      </c>
      <c r="CU679">
        <v>0</v>
      </c>
      <c r="CX679">
        <v>0</v>
      </c>
      <c r="CZ679">
        <v>0</v>
      </c>
      <c r="DB679">
        <v>0</v>
      </c>
      <c r="DD679">
        <v>0</v>
      </c>
      <c r="DF679">
        <v>0</v>
      </c>
      <c r="DK679">
        <v>0</v>
      </c>
      <c r="DM679">
        <v>0</v>
      </c>
      <c r="DX679">
        <v>0</v>
      </c>
      <c r="EC679" t="s">
        <v>261</v>
      </c>
      <c r="ED679" t="s">
        <v>262</v>
      </c>
      <c r="EE679" t="s">
        <v>263</v>
      </c>
      <c r="EG679">
        <v>435600</v>
      </c>
      <c r="EH679">
        <v>10</v>
      </c>
      <c r="EI679">
        <v>0</v>
      </c>
      <c r="EJ679">
        <v>0</v>
      </c>
      <c r="EK679">
        <v>0</v>
      </c>
      <c r="EL679">
        <v>0</v>
      </c>
      <c r="EU679" t="s">
        <v>264</v>
      </c>
      <c r="EV679" t="s">
        <v>538</v>
      </c>
      <c r="EW679" t="s">
        <v>539</v>
      </c>
      <c r="EX679" s="1">
        <v>40135</v>
      </c>
      <c r="EY679" t="s">
        <v>267</v>
      </c>
      <c r="EZ679" t="str">
        <f t="shared" ref="EZ679:EZ695" si="36">"FALSE"</f>
        <v>FALSE</v>
      </c>
      <c r="FA679">
        <v>2022</v>
      </c>
      <c r="FB679">
        <v>2020</v>
      </c>
      <c r="FC679">
        <v>400</v>
      </c>
      <c r="FD679" t="s">
        <v>246</v>
      </c>
      <c r="FE679" t="s">
        <v>246</v>
      </c>
      <c r="FF679" t="s">
        <v>246</v>
      </c>
      <c r="FG679" t="s">
        <v>246</v>
      </c>
      <c r="FH679" t="s">
        <v>246</v>
      </c>
      <c r="FI679" t="s">
        <v>246</v>
      </c>
      <c r="FJ679" t="s">
        <v>246</v>
      </c>
      <c r="FK679" t="s">
        <v>246</v>
      </c>
      <c r="FL679" t="s">
        <v>246</v>
      </c>
      <c r="FM679" t="s">
        <v>246</v>
      </c>
      <c r="FN679" t="s">
        <v>246</v>
      </c>
      <c r="FO679" t="s">
        <v>246</v>
      </c>
      <c r="FP679" t="s">
        <v>246</v>
      </c>
      <c r="FQ679" s="2">
        <v>1735</v>
      </c>
      <c r="FR679" s="2">
        <v>0</v>
      </c>
      <c r="FS679" s="2">
        <v>0</v>
      </c>
      <c r="FT679">
        <v>0</v>
      </c>
      <c r="FU679" s="2">
        <v>11568</v>
      </c>
      <c r="FV679" s="2">
        <v>11568</v>
      </c>
      <c r="FW679" s="2">
        <v>0</v>
      </c>
      <c r="FX679">
        <v>0</v>
      </c>
      <c r="FY679" s="2">
        <v>0</v>
      </c>
      <c r="FZ679" s="2">
        <v>0</v>
      </c>
      <c r="GA679" s="2">
        <v>0</v>
      </c>
      <c r="GB679">
        <v>0</v>
      </c>
      <c r="GC679" s="2">
        <v>108.9</v>
      </c>
      <c r="GE679" s="2">
        <v>11568</v>
      </c>
      <c r="GH679" t="s">
        <v>315</v>
      </c>
      <c r="GK679" t="s">
        <v>316</v>
      </c>
      <c r="GL679" t="s">
        <v>317</v>
      </c>
      <c r="GM679" t="s">
        <v>318</v>
      </c>
      <c r="GR679" t="str">
        <f>""</f>
        <v/>
      </c>
      <c r="GS679" t="str">
        <f>""</f>
        <v/>
      </c>
      <c r="GT679" t="str">
        <f>""</f>
        <v/>
      </c>
      <c r="HF679" t="str">
        <f>""</f>
        <v/>
      </c>
      <c r="HK679" t="str">
        <f>""</f>
        <v/>
      </c>
      <c r="HN679" t="s">
        <v>271</v>
      </c>
      <c r="HP679" t="str">
        <f>""</f>
        <v/>
      </c>
      <c r="HQ679" t="str">
        <f>""</f>
        <v/>
      </c>
      <c r="IA679" t="str">
        <f>""</f>
        <v/>
      </c>
      <c r="IB679" t="str">
        <f>""</f>
        <v/>
      </c>
      <c r="IC679" t="str">
        <f>HYPERLINK("https://web.datatree.com/?/property?propertyId=4012574")</f>
        <v>https://web.datatree.com/?/property?propertyId=4012574</v>
      </c>
    </row>
    <row r="680" spans="1:237" x14ac:dyDescent="0.25">
      <c r="A680" t="s">
        <v>6755</v>
      </c>
      <c r="B680" t="s">
        <v>1369</v>
      </c>
      <c r="C680" t="s">
        <v>1369</v>
      </c>
      <c r="D680" t="s">
        <v>6756</v>
      </c>
      <c r="E680" t="s">
        <v>240</v>
      </c>
      <c r="F680">
        <v>1</v>
      </c>
      <c r="G680" t="s">
        <v>6757</v>
      </c>
      <c r="H680" t="s">
        <v>6758</v>
      </c>
      <c r="I680" t="s">
        <v>6758</v>
      </c>
      <c r="J680" t="s">
        <v>6756</v>
      </c>
      <c r="K680" t="s">
        <v>240</v>
      </c>
      <c r="L680">
        <v>1</v>
      </c>
      <c r="O680" t="s">
        <v>6759</v>
      </c>
      <c r="P680" t="s">
        <v>6760</v>
      </c>
      <c r="Q680" t="s">
        <v>1421</v>
      </c>
      <c r="R680" t="s">
        <v>2309</v>
      </c>
      <c r="T680" t="s">
        <v>242</v>
      </c>
      <c r="AE680" t="s">
        <v>243</v>
      </c>
      <c r="AH680" t="s">
        <v>244</v>
      </c>
      <c r="AK680" t="s">
        <v>245</v>
      </c>
      <c r="AP680" t="s">
        <v>6761</v>
      </c>
      <c r="AS680" t="s">
        <v>6762</v>
      </c>
      <c r="AT680" t="s">
        <v>6762</v>
      </c>
      <c r="AU680" t="s">
        <v>461</v>
      </c>
      <c r="AV680" t="str">
        <f>"99326"</f>
        <v>99326</v>
      </c>
      <c r="AW680" t="s">
        <v>1824</v>
      </c>
      <c r="AX680" t="s">
        <v>6763</v>
      </c>
      <c r="AY680" t="s">
        <v>6764</v>
      </c>
      <c r="AZ680" t="s">
        <v>254</v>
      </c>
      <c r="BA680" t="s">
        <v>6765</v>
      </c>
      <c r="BB680" t="str">
        <f>"345-29-015"</f>
        <v>345-29-015</v>
      </c>
      <c r="BC680" t="str">
        <f>"34529015"</f>
        <v>34529015</v>
      </c>
      <c r="BD680" t="str">
        <f>"R34529015"</f>
        <v>R34529015</v>
      </c>
      <c r="BE680">
        <v>4015</v>
      </c>
      <c r="BJ680" t="s">
        <v>1302</v>
      </c>
      <c r="BK680" t="s">
        <v>310</v>
      </c>
      <c r="BL680">
        <v>33</v>
      </c>
      <c r="BN680">
        <v>35.253206424951998</v>
      </c>
      <c r="BO680">
        <v>-114.424921780443</v>
      </c>
      <c r="BW680" t="s">
        <v>6766</v>
      </c>
      <c r="BX680" t="s">
        <v>6766</v>
      </c>
      <c r="CA680" t="str">
        <f>""</f>
        <v/>
      </c>
      <c r="CC680">
        <v>0</v>
      </c>
      <c r="CD680">
        <v>0</v>
      </c>
      <c r="CE680">
        <v>0</v>
      </c>
      <c r="CF680">
        <v>0</v>
      </c>
      <c r="CI680">
        <v>0</v>
      </c>
      <c r="CJ680">
        <v>0</v>
      </c>
      <c r="CL680">
        <v>0</v>
      </c>
      <c r="CM680">
        <v>0</v>
      </c>
      <c r="CN680">
        <v>0</v>
      </c>
      <c r="CO680">
        <v>0</v>
      </c>
      <c r="CP680">
        <v>0</v>
      </c>
      <c r="CQ680">
        <v>0</v>
      </c>
      <c r="CR680">
        <v>0</v>
      </c>
      <c r="CS680">
        <v>0</v>
      </c>
      <c r="CT680">
        <v>0</v>
      </c>
      <c r="CU680">
        <v>0</v>
      </c>
      <c r="CX680">
        <v>0</v>
      </c>
      <c r="CZ680">
        <v>0</v>
      </c>
      <c r="DB680">
        <v>0</v>
      </c>
      <c r="DD680">
        <v>0</v>
      </c>
      <c r="DF680">
        <v>0</v>
      </c>
      <c r="DK680">
        <v>0</v>
      </c>
      <c r="DM680">
        <v>0</v>
      </c>
      <c r="DX680">
        <v>0</v>
      </c>
      <c r="EC680" t="s">
        <v>261</v>
      </c>
      <c r="ED680" t="s">
        <v>354</v>
      </c>
      <c r="EE680" t="s">
        <v>355</v>
      </c>
      <c r="EG680">
        <v>435600</v>
      </c>
      <c r="EH680">
        <v>10</v>
      </c>
      <c r="EI680">
        <v>0</v>
      </c>
      <c r="EJ680">
        <v>0</v>
      </c>
      <c r="EK680">
        <v>0</v>
      </c>
      <c r="EL680">
        <v>0</v>
      </c>
      <c r="EU680" t="s">
        <v>264</v>
      </c>
      <c r="EV680" t="s">
        <v>1304</v>
      </c>
      <c r="EW680" t="s">
        <v>1305</v>
      </c>
      <c r="EX680" s="1">
        <v>40135</v>
      </c>
      <c r="EY680" t="s">
        <v>267</v>
      </c>
      <c r="EZ680" t="str">
        <f t="shared" si="36"/>
        <v>FALSE</v>
      </c>
      <c r="FA680">
        <v>2022</v>
      </c>
      <c r="FB680">
        <v>2020</v>
      </c>
      <c r="FC680">
        <v>1500</v>
      </c>
      <c r="FD680" t="s">
        <v>246</v>
      </c>
      <c r="FE680" t="s">
        <v>246</v>
      </c>
      <c r="FF680" t="s">
        <v>246</v>
      </c>
      <c r="FG680" t="s">
        <v>246</v>
      </c>
      <c r="FH680" t="s">
        <v>246</v>
      </c>
      <c r="FI680" t="s">
        <v>246</v>
      </c>
      <c r="FJ680" t="s">
        <v>246</v>
      </c>
      <c r="FK680" t="s">
        <v>246</v>
      </c>
      <c r="FL680" t="s">
        <v>246</v>
      </c>
      <c r="FM680" t="s">
        <v>246</v>
      </c>
      <c r="FN680" t="s">
        <v>246</v>
      </c>
      <c r="FO680" t="s">
        <v>246</v>
      </c>
      <c r="FP680" t="s">
        <v>246</v>
      </c>
      <c r="FQ680" s="2">
        <v>688</v>
      </c>
      <c r="FR680" s="2">
        <v>0</v>
      </c>
      <c r="FS680" s="2">
        <v>0</v>
      </c>
      <c r="FT680">
        <v>0</v>
      </c>
      <c r="FU680" s="2">
        <v>4585</v>
      </c>
      <c r="FV680" s="2">
        <v>4585</v>
      </c>
      <c r="FW680" s="2">
        <v>0</v>
      </c>
      <c r="FX680">
        <v>0</v>
      </c>
      <c r="FY680" s="2">
        <v>0</v>
      </c>
      <c r="FZ680" s="2">
        <v>0</v>
      </c>
      <c r="GA680" s="2">
        <v>0</v>
      </c>
      <c r="GB680">
        <v>0</v>
      </c>
      <c r="GC680" s="2">
        <v>53.24</v>
      </c>
      <c r="GE680" s="2">
        <v>4585</v>
      </c>
      <c r="GH680" t="s">
        <v>1306</v>
      </c>
      <c r="GI680" t="s">
        <v>387</v>
      </c>
      <c r="GK680" t="s">
        <v>1307</v>
      </c>
      <c r="GL680" t="s">
        <v>1308</v>
      </c>
      <c r="GM680" t="s">
        <v>1309</v>
      </c>
      <c r="GR680" t="str">
        <f>""</f>
        <v/>
      </c>
      <c r="GS680" t="str">
        <f>""</f>
        <v/>
      </c>
      <c r="GT680" t="str">
        <f>""</f>
        <v/>
      </c>
      <c r="GU680" s="1">
        <v>43627</v>
      </c>
      <c r="GV680" s="1">
        <v>43636</v>
      </c>
      <c r="GW680" s="2">
        <v>4000</v>
      </c>
      <c r="GY680" t="s">
        <v>270</v>
      </c>
      <c r="GZ680" t="s">
        <v>4961</v>
      </c>
      <c r="HF680" t="str">
        <f>""</f>
        <v/>
      </c>
      <c r="HK680" t="str">
        <f>""</f>
        <v/>
      </c>
      <c r="HM680" t="s">
        <v>1060</v>
      </c>
      <c r="HN680" t="s">
        <v>271</v>
      </c>
      <c r="HP680" t="str">
        <f>"2019.35712"</f>
        <v>2019.35712</v>
      </c>
      <c r="HQ680" t="str">
        <f>""</f>
        <v/>
      </c>
      <c r="IA680" t="str">
        <f>""</f>
        <v/>
      </c>
      <c r="IB680" t="str">
        <f>""</f>
        <v/>
      </c>
      <c r="IC680" t="str">
        <f>HYPERLINK("https://web.datatree.com/?/property?propertyId=3990831")</f>
        <v>https://web.datatree.com/?/property?propertyId=3990831</v>
      </c>
    </row>
    <row r="681" spans="1:237" x14ac:dyDescent="0.25">
      <c r="A681" t="s">
        <v>6767</v>
      </c>
      <c r="B681" t="s">
        <v>6768</v>
      </c>
      <c r="C681" t="s">
        <v>6768</v>
      </c>
      <c r="D681" t="s">
        <v>6769</v>
      </c>
      <c r="E681" t="s">
        <v>240</v>
      </c>
      <c r="F681">
        <v>3</v>
      </c>
      <c r="O681" t="s">
        <v>6770</v>
      </c>
      <c r="P681" t="s">
        <v>6767</v>
      </c>
      <c r="T681" t="s">
        <v>242</v>
      </c>
      <c r="AE681" t="s">
        <v>243</v>
      </c>
      <c r="AH681" t="s">
        <v>244</v>
      </c>
      <c r="AK681" t="s">
        <v>245</v>
      </c>
      <c r="AL681" t="s">
        <v>246</v>
      </c>
      <c r="AM681">
        <v>8831</v>
      </c>
      <c r="AP681" t="s">
        <v>6771</v>
      </c>
      <c r="AQ681" t="s">
        <v>375</v>
      </c>
      <c r="AS681" t="s">
        <v>591</v>
      </c>
      <c r="AT681" t="s">
        <v>591</v>
      </c>
      <c r="AU681" t="s">
        <v>243</v>
      </c>
      <c r="AV681" t="str">
        <f>"85020-2905"</f>
        <v>85020-2905</v>
      </c>
      <c r="AW681" t="s">
        <v>1805</v>
      </c>
      <c r="AX681" t="s">
        <v>6772</v>
      </c>
      <c r="AY681" t="s">
        <v>6773</v>
      </c>
      <c r="AZ681" t="s">
        <v>254</v>
      </c>
      <c r="BA681" t="s">
        <v>6774</v>
      </c>
      <c r="BB681" t="str">
        <f>"102-39-026"</f>
        <v>102-39-026</v>
      </c>
      <c r="BC681" t="str">
        <f>"10239026"</f>
        <v>10239026</v>
      </c>
      <c r="BD681" t="str">
        <f>"R10239026"</f>
        <v>R10239026</v>
      </c>
      <c r="BE681">
        <v>4015</v>
      </c>
      <c r="BI681" t="s">
        <v>256</v>
      </c>
      <c r="BJ681" t="s">
        <v>424</v>
      </c>
      <c r="BK681" t="s">
        <v>258</v>
      </c>
      <c r="BL681">
        <v>35</v>
      </c>
      <c r="BN681">
        <v>34.598066950000003</v>
      </c>
      <c r="BO681">
        <v>-113.4799412</v>
      </c>
      <c r="BP681" t="s">
        <v>994</v>
      </c>
      <c r="BW681" t="s">
        <v>995</v>
      </c>
      <c r="BX681" t="s">
        <v>995</v>
      </c>
      <c r="CA681" t="str">
        <f>"90"</f>
        <v>90</v>
      </c>
      <c r="CC681">
        <v>0</v>
      </c>
      <c r="CD681">
        <v>0</v>
      </c>
      <c r="CE681">
        <v>0</v>
      </c>
      <c r="CF681">
        <v>0</v>
      </c>
      <c r="CI681">
        <v>0</v>
      </c>
      <c r="CJ681">
        <v>0</v>
      </c>
      <c r="CL681">
        <v>0</v>
      </c>
      <c r="CM681">
        <v>0</v>
      </c>
      <c r="CN681">
        <v>0</v>
      </c>
      <c r="CO681">
        <v>0</v>
      </c>
      <c r="CP681">
        <v>0</v>
      </c>
      <c r="CQ681">
        <v>0</v>
      </c>
      <c r="CR681">
        <v>0</v>
      </c>
      <c r="CS681">
        <v>0</v>
      </c>
      <c r="CT681">
        <v>0</v>
      </c>
      <c r="CU681">
        <v>0</v>
      </c>
      <c r="CX681">
        <v>0</v>
      </c>
      <c r="CZ681">
        <v>0</v>
      </c>
      <c r="DB681">
        <v>0</v>
      </c>
      <c r="DD681">
        <v>0</v>
      </c>
      <c r="DF681">
        <v>0</v>
      </c>
      <c r="DK681">
        <v>0</v>
      </c>
      <c r="DM681">
        <v>0</v>
      </c>
      <c r="DX681">
        <v>0</v>
      </c>
      <c r="EC681" t="s">
        <v>261</v>
      </c>
      <c r="ED681" t="s">
        <v>262</v>
      </c>
      <c r="EE681" t="s">
        <v>263</v>
      </c>
      <c r="EG681">
        <v>435600</v>
      </c>
      <c r="EH681">
        <v>10</v>
      </c>
      <c r="EI681">
        <v>0</v>
      </c>
      <c r="EJ681">
        <v>0</v>
      </c>
      <c r="EK681">
        <v>0</v>
      </c>
      <c r="EL681">
        <v>0</v>
      </c>
      <c r="EU681" t="s">
        <v>264</v>
      </c>
      <c r="EV681" t="s">
        <v>427</v>
      </c>
      <c r="EW681" t="s">
        <v>428</v>
      </c>
      <c r="EX681" s="1">
        <v>40135</v>
      </c>
      <c r="EY681" t="s">
        <v>267</v>
      </c>
      <c r="EZ681" t="str">
        <f t="shared" si="36"/>
        <v>FALSE</v>
      </c>
      <c r="FA681">
        <v>2022</v>
      </c>
      <c r="FB681">
        <v>2020</v>
      </c>
      <c r="FC681">
        <v>600</v>
      </c>
      <c r="FD681" t="s">
        <v>246</v>
      </c>
      <c r="FE681" t="s">
        <v>246</v>
      </c>
      <c r="FF681" t="s">
        <v>246</v>
      </c>
      <c r="FG681" t="s">
        <v>246</v>
      </c>
      <c r="FH681" t="s">
        <v>246</v>
      </c>
      <c r="FI681" t="s">
        <v>246</v>
      </c>
      <c r="FJ681" t="s">
        <v>246</v>
      </c>
      <c r="FK681" t="s">
        <v>246</v>
      </c>
      <c r="FL681" t="s">
        <v>246</v>
      </c>
      <c r="FM681" t="s">
        <v>246</v>
      </c>
      <c r="FN681" t="s">
        <v>246</v>
      </c>
      <c r="FO681" t="s">
        <v>246</v>
      </c>
      <c r="FP681" t="s">
        <v>246</v>
      </c>
      <c r="FQ681" s="2">
        <v>509</v>
      </c>
      <c r="FR681" s="2">
        <v>0</v>
      </c>
      <c r="FS681" s="2">
        <v>0</v>
      </c>
      <c r="FT681">
        <v>0</v>
      </c>
      <c r="FU681" s="2">
        <v>3391</v>
      </c>
      <c r="FV681" s="2">
        <v>3391</v>
      </c>
      <c r="FW681" s="2">
        <v>0</v>
      </c>
      <c r="FX681">
        <v>0</v>
      </c>
      <c r="FY681" s="2">
        <v>0</v>
      </c>
      <c r="FZ681" s="2">
        <v>0</v>
      </c>
      <c r="GA681" s="2">
        <v>0</v>
      </c>
      <c r="GB681">
        <v>0</v>
      </c>
      <c r="GC681" s="2">
        <v>31.56</v>
      </c>
      <c r="GE681" s="2">
        <v>3391</v>
      </c>
      <c r="GF681">
        <v>18</v>
      </c>
      <c r="GH681" t="s">
        <v>289</v>
      </c>
      <c r="GK681" t="s">
        <v>290</v>
      </c>
      <c r="GL681" t="s">
        <v>290</v>
      </c>
      <c r="GN681" s="1">
        <v>38002</v>
      </c>
      <c r="GO681" s="1">
        <v>38009</v>
      </c>
      <c r="GP681" s="2">
        <v>3550</v>
      </c>
      <c r="GQ681" t="s">
        <v>319</v>
      </c>
      <c r="GR681" t="str">
        <f>"                    "</f>
        <v xml:space="preserve">                    </v>
      </c>
      <c r="GS681" t="str">
        <f>"4846.404"</f>
        <v>4846.404</v>
      </c>
      <c r="GT681" t="str">
        <f>""</f>
        <v/>
      </c>
      <c r="HF681" t="str">
        <f>""</f>
        <v/>
      </c>
      <c r="HK681" t="str">
        <f>""</f>
        <v/>
      </c>
      <c r="HN681" t="s">
        <v>271</v>
      </c>
      <c r="HP681" t="str">
        <f>""</f>
        <v/>
      </c>
      <c r="HQ681" t="str">
        <f>""</f>
        <v/>
      </c>
      <c r="IA681" t="str">
        <f>""</f>
        <v/>
      </c>
      <c r="IB681" t="str">
        <f>""</f>
        <v/>
      </c>
      <c r="IC681" t="str">
        <f>HYPERLINK("https://web.datatree.com/?/property?propertyId=3922423")</f>
        <v>https://web.datatree.com/?/property?propertyId=3922423</v>
      </c>
    </row>
    <row r="682" spans="1:237" x14ac:dyDescent="0.25">
      <c r="A682" t="s">
        <v>2076</v>
      </c>
      <c r="D682" t="s">
        <v>2076</v>
      </c>
      <c r="E682" t="s">
        <v>273</v>
      </c>
      <c r="F682">
        <v>13</v>
      </c>
      <c r="O682" t="s">
        <v>2076</v>
      </c>
      <c r="P682" t="s">
        <v>2076</v>
      </c>
      <c r="R682" t="s">
        <v>274</v>
      </c>
      <c r="T682" t="s">
        <v>242</v>
      </c>
      <c r="AE682" t="s">
        <v>243</v>
      </c>
      <c r="AH682" t="s">
        <v>244</v>
      </c>
      <c r="AK682" t="s">
        <v>245</v>
      </c>
      <c r="AP682" t="s">
        <v>275</v>
      </c>
      <c r="AS682" t="s">
        <v>276</v>
      </c>
      <c r="AT682" t="s">
        <v>276</v>
      </c>
      <c r="AU682" t="s">
        <v>243</v>
      </c>
      <c r="AV682" t="str">
        <f>"86321"</f>
        <v>86321</v>
      </c>
      <c r="AW682" t="s">
        <v>277</v>
      </c>
      <c r="AX682" t="s">
        <v>278</v>
      </c>
      <c r="AY682" t="s">
        <v>279</v>
      </c>
      <c r="AZ682" t="s">
        <v>254</v>
      </c>
      <c r="BA682" t="s">
        <v>6775</v>
      </c>
      <c r="BB682" t="str">
        <f>"201-06-083"</f>
        <v>201-06-083</v>
      </c>
      <c r="BC682" t="str">
        <f>"20106083"</f>
        <v>20106083</v>
      </c>
      <c r="BD682" t="str">
        <f>"R20106083"</f>
        <v>R20106083</v>
      </c>
      <c r="BE682">
        <v>4015</v>
      </c>
      <c r="BI682" t="s">
        <v>256</v>
      </c>
      <c r="BJ682" t="s">
        <v>281</v>
      </c>
      <c r="BK682" t="s">
        <v>258</v>
      </c>
      <c r="BL682">
        <v>31</v>
      </c>
      <c r="BN682">
        <v>34.6869787474727</v>
      </c>
      <c r="BO682">
        <v>-113.55674971007601</v>
      </c>
      <c r="BP682" t="s">
        <v>282</v>
      </c>
      <c r="BW682" t="s">
        <v>950</v>
      </c>
      <c r="BX682" t="s">
        <v>950</v>
      </c>
      <c r="CA682" t="str">
        <f>"84"</f>
        <v>84</v>
      </c>
      <c r="CC682">
        <v>0</v>
      </c>
      <c r="CD682">
        <v>0</v>
      </c>
      <c r="CE682">
        <v>0</v>
      </c>
      <c r="CF682">
        <v>0</v>
      </c>
      <c r="CI682">
        <v>0</v>
      </c>
      <c r="CJ682">
        <v>0</v>
      </c>
      <c r="CL682">
        <v>0</v>
      </c>
      <c r="CM682">
        <v>0</v>
      </c>
      <c r="CN682">
        <v>0</v>
      </c>
      <c r="CO682">
        <v>0</v>
      </c>
      <c r="CP682">
        <v>0</v>
      </c>
      <c r="CQ682">
        <v>0</v>
      </c>
      <c r="CR682">
        <v>0</v>
      </c>
      <c r="CS682">
        <v>0</v>
      </c>
      <c r="CT682">
        <v>0</v>
      </c>
      <c r="CU682">
        <v>0</v>
      </c>
      <c r="CX682">
        <v>0</v>
      </c>
      <c r="CZ682">
        <v>0</v>
      </c>
      <c r="DB682">
        <v>0</v>
      </c>
      <c r="DD682">
        <v>0</v>
      </c>
      <c r="DF682">
        <v>0</v>
      </c>
      <c r="DK682">
        <v>0</v>
      </c>
      <c r="DM682">
        <v>0</v>
      </c>
      <c r="DX682">
        <v>0</v>
      </c>
      <c r="EC682" t="s">
        <v>284</v>
      </c>
      <c r="ED682" t="s">
        <v>285</v>
      </c>
      <c r="EE682" t="s">
        <v>286</v>
      </c>
      <c r="EG682">
        <v>435600</v>
      </c>
      <c r="EH682">
        <v>10</v>
      </c>
      <c r="EI682">
        <v>0</v>
      </c>
      <c r="EJ682">
        <v>0</v>
      </c>
      <c r="EK682">
        <v>0</v>
      </c>
      <c r="EL682">
        <v>0</v>
      </c>
      <c r="EU682" t="s">
        <v>264</v>
      </c>
      <c r="EV682" t="s">
        <v>287</v>
      </c>
      <c r="EW682" t="s">
        <v>288</v>
      </c>
      <c r="EX682" s="1">
        <v>40135</v>
      </c>
      <c r="EY682" t="s">
        <v>267</v>
      </c>
      <c r="EZ682" t="str">
        <f t="shared" si="36"/>
        <v>FALSE</v>
      </c>
      <c r="FA682">
        <v>2022</v>
      </c>
      <c r="FB682">
        <v>2020</v>
      </c>
      <c r="FC682">
        <v>600</v>
      </c>
      <c r="FD682" t="s">
        <v>246</v>
      </c>
      <c r="FE682" t="s">
        <v>246</v>
      </c>
      <c r="FF682" t="s">
        <v>246</v>
      </c>
      <c r="FG682" t="s">
        <v>246</v>
      </c>
      <c r="FH682" t="s">
        <v>246</v>
      </c>
      <c r="FI682" t="s">
        <v>246</v>
      </c>
      <c r="FJ682" t="s">
        <v>246</v>
      </c>
      <c r="FK682" t="s">
        <v>246</v>
      </c>
      <c r="FL682" t="s">
        <v>246</v>
      </c>
      <c r="FM682" t="s">
        <v>246</v>
      </c>
      <c r="FN682" t="s">
        <v>246</v>
      </c>
      <c r="FO682" t="s">
        <v>246</v>
      </c>
      <c r="FP682" t="s">
        <v>246</v>
      </c>
      <c r="FQ682" s="2">
        <v>12</v>
      </c>
      <c r="FR682" s="2">
        <v>0</v>
      </c>
      <c r="FS682" s="2">
        <v>0</v>
      </c>
      <c r="FT682">
        <v>0</v>
      </c>
      <c r="FU682" s="2">
        <v>82</v>
      </c>
      <c r="FV682" s="2">
        <v>82</v>
      </c>
      <c r="FW682" s="2">
        <v>0</v>
      </c>
      <c r="FX682">
        <v>0</v>
      </c>
      <c r="FY682" s="2">
        <v>0</v>
      </c>
      <c r="FZ682" s="2">
        <v>0</v>
      </c>
      <c r="GA682" s="2">
        <v>0</v>
      </c>
      <c r="GB682">
        <v>0</v>
      </c>
      <c r="GC682" s="2">
        <v>1.1399999999999999</v>
      </c>
      <c r="GE682" s="2">
        <v>82</v>
      </c>
      <c r="GH682" t="s">
        <v>289</v>
      </c>
      <c r="GK682" t="s">
        <v>290</v>
      </c>
      <c r="GL682" t="s">
        <v>290</v>
      </c>
      <c r="GR682" t="str">
        <f>""</f>
        <v/>
      </c>
      <c r="GS682" t="str">
        <f>""</f>
        <v/>
      </c>
      <c r="GT682" t="str">
        <f>""</f>
        <v/>
      </c>
      <c r="HF682" t="str">
        <f>""</f>
        <v/>
      </c>
      <c r="HK682" t="str">
        <f>""</f>
        <v/>
      </c>
      <c r="HN682" t="s">
        <v>271</v>
      </c>
      <c r="HP682" t="str">
        <f>""</f>
        <v/>
      </c>
      <c r="HQ682" t="str">
        <f>""</f>
        <v/>
      </c>
      <c r="IA682" t="str">
        <f>""</f>
        <v/>
      </c>
      <c r="IB682" t="str">
        <f>""</f>
        <v/>
      </c>
      <c r="IC682" t="str">
        <f>HYPERLINK("https://web.datatree.com/?/property?propertyId=4057960")</f>
        <v>https://web.datatree.com/?/property?propertyId=4057960</v>
      </c>
    </row>
    <row r="683" spans="1:237" x14ac:dyDescent="0.25">
      <c r="A683" t="s">
        <v>6776</v>
      </c>
      <c r="B683" t="s">
        <v>4338</v>
      </c>
      <c r="C683" t="s">
        <v>4338</v>
      </c>
      <c r="D683" t="s">
        <v>6777</v>
      </c>
      <c r="E683" t="s">
        <v>240</v>
      </c>
      <c r="F683">
        <v>1</v>
      </c>
      <c r="G683" t="s">
        <v>6778</v>
      </c>
      <c r="H683" t="s">
        <v>6779</v>
      </c>
      <c r="I683" t="s">
        <v>6779</v>
      </c>
      <c r="J683" t="s">
        <v>6777</v>
      </c>
      <c r="K683" t="s">
        <v>240</v>
      </c>
      <c r="L683">
        <v>1</v>
      </c>
      <c r="O683" t="s">
        <v>6780</v>
      </c>
      <c r="P683" t="s">
        <v>6781</v>
      </c>
      <c r="T683" t="s">
        <v>242</v>
      </c>
      <c r="AE683" t="s">
        <v>243</v>
      </c>
      <c r="AH683" t="s">
        <v>244</v>
      </c>
      <c r="AK683" t="s">
        <v>245</v>
      </c>
      <c r="AM683">
        <v>371</v>
      </c>
      <c r="AP683" t="s">
        <v>6782</v>
      </c>
      <c r="AQ683" t="s">
        <v>419</v>
      </c>
      <c r="AS683" t="s">
        <v>975</v>
      </c>
      <c r="AT683" t="s">
        <v>975</v>
      </c>
      <c r="AU683" t="s">
        <v>243</v>
      </c>
      <c r="AV683" t="str">
        <f>"86406-6921"</f>
        <v>86406-6921</v>
      </c>
      <c r="AW683" t="s">
        <v>1648</v>
      </c>
      <c r="AX683" t="s">
        <v>6783</v>
      </c>
      <c r="AY683" t="s">
        <v>6784</v>
      </c>
      <c r="AZ683" t="s">
        <v>254</v>
      </c>
      <c r="BA683" t="s">
        <v>6785</v>
      </c>
      <c r="BB683" t="str">
        <f>"120-28-044"</f>
        <v>120-28-044</v>
      </c>
      <c r="BC683" t="str">
        <f>"12028044"</f>
        <v>12028044</v>
      </c>
      <c r="BD683" t="str">
        <f>"R12028044"</f>
        <v>R12028044</v>
      </c>
      <c r="BE683">
        <v>4015</v>
      </c>
      <c r="BI683" t="s">
        <v>256</v>
      </c>
      <c r="BJ683" t="s">
        <v>424</v>
      </c>
      <c r="BK683" t="s">
        <v>499</v>
      </c>
      <c r="BL683">
        <v>31</v>
      </c>
      <c r="BN683">
        <v>34.5907599276482</v>
      </c>
      <c r="BO683">
        <v>-114.28269980980301</v>
      </c>
      <c r="BP683" t="s">
        <v>1606</v>
      </c>
      <c r="BW683" t="s">
        <v>1607</v>
      </c>
      <c r="BX683" t="s">
        <v>1607</v>
      </c>
      <c r="CA683" t="str">
        <f>""</f>
        <v/>
      </c>
      <c r="CC683">
        <v>0</v>
      </c>
      <c r="CD683">
        <v>0</v>
      </c>
      <c r="CE683">
        <v>0</v>
      </c>
      <c r="CF683">
        <v>0</v>
      </c>
      <c r="CI683">
        <v>0</v>
      </c>
      <c r="CJ683">
        <v>0</v>
      </c>
      <c r="CL683">
        <v>0</v>
      </c>
      <c r="CM683">
        <v>0</v>
      </c>
      <c r="CN683">
        <v>0</v>
      </c>
      <c r="CO683">
        <v>0</v>
      </c>
      <c r="CP683">
        <v>0</v>
      </c>
      <c r="CQ683">
        <v>0</v>
      </c>
      <c r="CR683">
        <v>0</v>
      </c>
      <c r="CS683">
        <v>0</v>
      </c>
      <c r="CT683">
        <v>0</v>
      </c>
      <c r="CU683">
        <v>0</v>
      </c>
      <c r="CX683">
        <v>0</v>
      </c>
      <c r="CZ683">
        <v>0</v>
      </c>
      <c r="DB683">
        <v>0</v>
      </c>
      <c r="DD683">
        <v>0</v>
      </c>
      <c r="DF683">
        <v>0</v>
      </c>
      <c r="DK683">
        <v>0</v>
      </c>
      <c r="DM683">
        <v>0</v>
      </c>
      <c r="DX683">
        <v>0</v>
      </c>
      <c r="EC683" t="s">
        <v>261</v>
      </c>
      <c r="ED683" t="s">
        <v>262</v>
      </c>
      <c r="EE683" t="s">
        <v>263</v>
      </c>
      <c r="EG683">
        <v>435600</v>
      </c>
      <c r="EH683">
        <v>10</v>
      </c>
      <c r="EI683">
        <v>0</v>
      </c>
      <c r="EJ683">
        <v>0</v>
      </c>
      <c r="EK683">
        <v>0</v>
      </c>
      <c r="EL683">
        <v>0</v>
      </c>
      <c r="EU683" t="s">
        <v>264</v>
      </c>
      <c r="EV683" t="s">
        <v>1608</v>
      </c>
      <c r="EW683" t="s">
        <v>1609</v>
      </c>
      <c r="EX683" s="1">
        <v>42340</v>
      </c>
      <c r="EY683" t="s">
        <v>267</v>
      </c>
      <c r="EZ683" t="str">
        <f t="shared" si="36"/>
        <v>FALSE</v>
      </c>
      <c r="FA683">
        <v>2022</v>
      </c>
      <c r="FB683">
        <v>2020</v>
      </c>
      <c r="FC683">
        <v>2520</v>
      </c>
      <c r="FD683" t="s">
        <v>246</v>
      </c>
      <c r="FE683" t="s">
        <v>246</v>
      </c>
      <c r="FF683" t="s">
        <v>246</v>
      </c>
      <c r="FG683" t="s">
        <v>246</v>
      </c>
      <c r="FH683" t="s">
        <v>246</v>
      </c>
      <c r="FI683" t="s">
        <v>246</v>
      </c>
      <c r="FJ683" t="s">
        <v>246</v>
      </c>
      <c r="FK683" t="s">
        <v>246</v>
      </c>
      <c r="FL683" t="s">
        <v>246</v>
      </c>
      <c r="FM683" t="s">
        <v>246</v>
      </c>
      <c r="FN683" t="s">
        <v>246</v>
      </c>
      <c r="FO683" t="s">
        <v>246</v>
      </c>
      <c r="FP683" t="s">
        <v>246</v>
      </c>
      <c r="FQ683" s="2">
        <v>1160</v>
      </c>
      <c r="FR683" s="2">
        <v>0</v>
      </c>
      <c r="FS683" s="2">
        <v>0</v>
      </c>
      <c r="FT683">
        <v>0</v>
      </c>
      <c r="FU683" s="2">
        <v>7734</v>
      </c>
      <c r="FV683" s="2">
        <v>7734</v>
      </c>
      <c r="FW683" s="2">
        <v>0</v>
      </c>
      <c r="FX683">
        <v>0</v>
      </c>
      <c r="FY683" s="2">
        <v>0</v>
      </c>
      <c r="FZ683" s="2">
        <v>0</v>
      </c>
      <c r="GA683" s="2">
        <v>0</v>
      </c>
      <c r="GB683">
        <v>0</v>
      </c>
      <c r="GC683" s="2">
        <v>87.88</v>
      </c>
      <c r="GE683" s="2">
        <v>7734</v>
      </c>
      <c r="GH683" t="s">
        <v>1191</v>
      </c>
      <c r="GK683" t="s">
        <v>1610</v>
      </c>
      <c r="GL683" t="s">
        <v>1193</v>
      </c>
      <c r="GM683" t="s">
        <v>1194</v>
      </c>
      <c r="GR683" t="str">
        <f>""</f>
        <v/>
      </c>
      <c r="GS683" t="str">
        <f>""</f>
        <v/>
      </c>
      <c r="GT683" t="str">
        <f>""</f>
        <v/>
      </c>
      <c r="GU683" s="1">
        <v>41352</v>
      </c>
      <c r="GV683" s="1">
        <v>41365</v>
      </c>
      <c r="GW683" s="2">
        <v>5000</v>
      </c>
      <c r="GY683" t="s">
        <v>270</v>
      </c>
      <c r="GZ683" t="s">
        <v>6786</v>
      </c>
      <c r="HF683" t="str">
        <f>""</f>
        <v/>
      </c>
      <c r="HK683" t="str">
        <f>""</f>
        <v/>
      </c>
      <c r="HM683" t="s">
        <v>1945</v>
      </c>
      <c r="HN683" t="s">
        <v>271</v>
      </c>
      <c r="HP683" t="str">
        <f>"2013.16858"</f>
        <v>2013.16858</v>
      </c>
      <c r="HQ683" t="str">
        <f>""</f>
        <v/>
      </c>
      <c r="IA683" t="str">
        <f>""</f>
        <v/>
      </c>
      <c r="IB683" t="str">
        <f>""</f>
        <v/>
      </c>
      <c r="IC683" t="str">
        <f>HYPERLINK("https://web.datatree.com/?/property?propertyId=4058223")</f>
        <v>https://web.datatree.com/?/property?propertyId=4058223</v>
      </c>
    </row>
    <row r="684" spans="1:237" x14ac:dyDescent="0.25">
      <c r="A684" t="s">
        <v>2269</v>
      </c>
      <c r="B684" t="s">
        <v>1947</v>
      </c>
      <c r="C684" t="s">
        <v>505</v>
      </c>
      <c r="D684" t="s">
        <v>1260</v>
      </c>
      <c r="E684" t="s">
        <v>240</v>
      </c>
      <c r="F684">
        <v>192</v>
      </c>
      <c r="O684" t="s">
        <v>1261</v>
      </c>
      <c r="P684" t="s">
        <v>2269</v>
      </c>
      <c r="Q684" t="s">
        <v>1181</v>
      </c>
      <c r="T684" t="s">
        <v>242</v>
      </c>
      <c r="AE684" t="s">
        <v>243</v>
      </c>
      <c r="AH684" t="s">
        <v>244</v>
      </c>
      <c r="AK684" t="s">
        <v>245</v>
      </c>
      <c r="AL684" t="s">
        <v>246</v>
      </c>
      <c r="AM684">
        <v>1333</v>
      </c>
      <c r="AP684" t="s">
        <v>1262</v>
      </c>
      <c r="AQ684" t="s">
        <v>302</v>
      </c>
      <c r="AR684">
        <v>135</v>
      </c>
      <c r="AS684" t="s">
        <v>398</v>
      </c>
      <c r="AT684" t="s">
        <v>398</v>
      </c>
      <c r="AU684" t="s">
        <v>400</v>
      </c>
      <c r="AV684" t="str">
        <f>"89128-3638"</f>
        <v>89128-3638</v>
      </c>
      <c r="AW684" t="s">
        <v>1263</v>
      </c>
      <c r="AX684" t="s">
        <v>1264</v>
      </c>
      <c r="AY684" t="s">
        <v>1265</v>
      </c>
      <c r="AZ684" t="s">
        <v>254</v>
      </c>
      <c r="BA684" t="s">
        <v>6787</v>
      </c>
      <c r="BB684" t="str">
        <f>"340-16-012"</f>
        <v>340-16-012</v>
      </c>
      <c r="BC684" t="str">
        <f>"34016012"</f>
        <v>34016012</v>
      </c>
      <c r="BD684" t="str">
        <f>"R34016012"</f>
        <v>R34016012</v>
      </c>
      <c r="BE684">
        <v>4015</v>
      </c>
      <c r="BJ684" t="s">
        <v>333</v>
      </c>
      <c r="BK684" t="s">
        <v>499</v>
      </c>
      <c r="BL684">
        <v>9</v>
      </c>
      <c r="BN684">
        <v>35.488776320404199</v>
      </c>
      <c r="BO684">
        <v>-114.310866237496</v>
      </c>
      <c r="BP684" t="s">
        <v>2617</v>
      </c>
      <c r="BQ684">
        <v>11</v>
      </c>
      <c r="BW684" t="s">
        <v>2618</v>
      </c>
      <c r="BX684" t="s">
        <v>2618</v>
      </c>
      <c r="CA684" t="str">
        <f>"18|31"</f>
        <v>18|31</v>
      </c>
      <c r="CC684">
        <v>0</v>
      </c>
      <c r="CD684">
        <v>0</v>
      </c>
      <c r="CE684">
        <v>0</v>
      </c>
      <c r="CF684">
        <v>0</v>
      </c>
      <c r="CI684">
        <v>0</v>
      </c>
      <c r="CJ684">
        <v>0</v>
      </c>
      <c r="CL684">
        <v>0</v>
      </c>
      <c r="CM684">
        <v>0</v>
      </c>
      <c r="CN684">
        <v>0</v>
      </c>
      <c r="CO684">
        <v>0</v>
      </c>
      <c r="CP684">
        <v>0</v>
      </c>
      <c r="CQ684">
        <v>0</v>
      </c>
      <c r="CR684">
        <v>0</v>
      </c>
      <c r="CS684">
        <v>0</v>
      </c>
      <c r="CT684">
        <v>0</v>
      </c>
      <c r="CU684">
        <v>0</v>
      </c>
      <c r="CX684">
        <v>0</v>
      </c>
      <c r="CZ684">
        <v>0</v>
      </c>
      <c r="DB684">
        <v>0</v>
      </c>
      <c r="DD684">
        <v>0</v>
      </c>
      <c r="DF684">
        <v>0</v>
      </c>
      <c r="DK684">
        <v>0</v>
      </c>
      <c r="DM684">
        <v>0</v>
      </c>
      <c r="DX684">
        <v>0</v>
      </c>
      <c r="EC684" t="s">
        <v>261</v>
      </c>
      <c r="ED684" t="s">
        <v>262</v>
      </c>
      <c r="EE684" t="s">
        <v>263</v>
      </c>
      <c r="EG684">
        <v>435600</v>
      </c>
      <c r="EH684">
        <v>10</v>
      </c>
      <c r="EI684">
        <v>0</v>
      </c>
      <c r="EJ684">
        <v>0</v>
      </c>
      <c r="EK684">
        <v>0</v>
      </c>
      <c r="EL684">
        <v>0</v>
      </c>
      <c r="EU684" t="s">
        <v>264</v>
      </c>
      <c r="EV684" t="s">
        <v>1341</v>
      </c>
      <c r="EW684" t="s">
        <v>1342</v>
      </c>
      <c r="EX684" s="1">
        <v>40135</v>
      </c>
      <c r="EY684" t="s">
        <v>267</v>
      </c>
      <c r="EZ684" t="str">
        <f t="shared" si="36"/>
        <v>FALSE</v>
      </c>
      <c r="FA684">
        <v>2022</v>
      </c>
      <c r="FB684">
        <v>2020</v>
      </c>
      <c r="FC684">
        <v>400</v>
      </c>
      <c r="FD684" t="s">
        <v>246</v>
      </c>
      <c r="FE684" t="s">
        <v>246</v>
      </c>
      <c r="FF684" t="s">
        <v>246</v>
      </c>
      <c r="FG684" t="s">
        <v>246</v>
      </c>
      <c r="FH684" t="s">
        <v>246</v>
      </c>
      <c r="FI684" t="s">
        <v>246</v>
      </c>
      <c r="FJ684" t="s">
        <v>246</v>
      </c>
      <c r="FK684" t="s">
        <v>246</v>
      </c>
      <c r="FL684" t="s">
        <v>246</v>
      </c>
      <c r="FM684" t="s">
        <v>246</v>
      </c>
      <c r="FN684" t="s">
        <v>246</v>
      </c>
      <c r="FO684" t="s">
        <v>246</v>
      </c>
      <c r="FP684" t="s">
        <v>246</v>
      </c>
      <c r="FQ684" s="2">
        <v>3026</v>
      </c>
      <c r="FR684" s="2">
        <v>0</v>
      </c>
      <c r="FS684" s="2">
        <v>0</v>
      </c>
      <c r="FT684">
        <v>0</v>
      </c>
      <c r="FU684" s="2">
        <v>20176</v>
      </c>
      <c r="FV684" s="2">
        <v>20176</v>
      </c>
      <c r="FW684" s="2">
        <v>0</v>
      </c>
      <c r="FX684">
        <v>0</v>
      </c>
      <c r="FY684" s="2">
        <v>0</v>
      </c>
      <c r="FZ684" s="2">
        <v>0</v>
      </c>
      <c r="GA684" s="2">
        <v>0</v>
      </c>
      <c r="GB684">
        <v>0</v>
      </c>
      <c r="GC684" s="2">
        <v>160.4</v>
      </c>
      <c r="GE684" s="2">
        <v>20176</v>
      </c>
      <c r="GH684" t="s">
        <v>315</v>
      </c>
      <c r="GK684" t="s">
        <v>316</v>
      </c>
      <c r="GL684" t="s">
        <v>317</v>
      </c>
      <c r="GM684" t="s">
        <v>318</v>
      </c>
      <c r="GR684" t="str">
        <f>""</f>
        <v/>
      </c>
      <c r="GS684" t="str">
        <f>""</f>
        <v/>
      </c>
      <c r="GT684" t="str">
        <f>""</f>
        <v/>
      </c>
      <c r="GU684" s="1">
        <v>43472</v>
      </c>
      <c r="GV684" s="1">
        <v>43493</v>
      </c>
      <c r="GW684" s="2">
        <v>121000</v>
      </c>
      <c r="GY684" t="s">
        <v>270</v>
      </c>
      <c r="GZ684" t="s">
        <v>6221</v>
      </c>
      <c r="HF684" t="str">
        <f>""</f>
        <v/>
      </c>
      <c r="HK684" t="str">
        <f>""</f>
        <v/>
      </c>
      <c r="HM684" t="s">
        <v>948</v>
      </c>
      <c r="HN684" t="s">
        <v>271</v>
      </c>
      <c r="HP684" t="str">
        <f>"2019.4244"</f>
        <v>2019.4244</v>
      </c>
      <c r="HQ684" t="str">
        <f>""</f>
        <v/>
      </c>
      <c r="IA684" t="str">
        <f>""</f>
        <v/>
      </c>
      <c r="IB684" t="str">
        <f>""</f>
        <v/>
      </c>
      <c r="IC684" t="str">
        <f>HYPERLINK("https://web.datatree.com/?/property?propertyId=3924334")</f>
        <v>https://web.datatree.com/?/property?propertyId=3924334</v>
      </c>
    </row>
    <row r="685" spans="1:237" x14ac:dyDescent="0.25">
      <c r="A685" t="s">
        <v>6788</v>
      </c>
      <c r="B685" t="s">
        <v>6789</v>
      </c>
      <c r="C685" t="s">
        <v>3120</v>
      </c>
      <c r="D685" t="s">
        <v>6790</v>
      </c>
      <c r="E685" t="s">
        <v>240</v>
      </c>
      <c r="F685">
        <v>3</v>
      </c>
      <c r="O685" t="s">
        <v>6791</v>
      </c>
      <c r="P685" t="s">
        <v>6788</v>
      </c>
      <c r="T685" t="s">
        <v>242</v>
      </c>
      <c r="AE685" t="s">
        <v>243</v>
      </c>
      <c r="AH685" t="s">
        <v>244</v>
      </c>
      <c r="AK685" t="s">
        <v>245</v>
      </c>
      <c r="AM685">
        <v>970</v>
      </c>
      <c r="AP685" t="s">
        <v>6792</v>
      </c>
      <c r="AQ685" t="s">
        <v>302</v>
      </c>
      <c r="AS685" t="s">
        <v>975</v>
      </c>
      <c r="AT685" t="s">
        <v>975</v>
      </c>
      <c r="AU685" t="s">
        <v>243</v>
      </c>
      <c r="AV685" t="str">
        <f>"86406-7236"</f>
        <v>86406-7236</v>
      </c>
      <c r="AW685" t="s">
        <v>6793</v>
      </c>
      <c r="AX685" t="s">
        <v>6794</v>
      </c>
      <c r="AY685" t="s">
        <v>6795</v>
      </c>
      <c r="AZ685" t="s">
        <v>254</v>
      </c>
      <c r="BA685" t="s">
        <v>6796</v>
      </c>
      <c r="BB685" t="str">
        <f>"353-12-001"</f>
        <v>353-12-001</v>
      </c>
      <c r="BC685" t="str">
        <f>"35312001"</f>
        <v>35312001</v>
      </c>
      <c r="BD685" t="str">
        <f>"R35312001"</f>
        <v>R35312001</v>
      </c>
      <c r="BE685">
        <v>4015</v>
      </c>
      <c r="BI685" t="s">
        <v>256</v>
      </c>
      <c r="BJ685" t="s">
        <v>257</v>
      </c>
      <c r="BK685" t="s">
        <v>258</v>
      </c>
      <c r="BL685">
        <v>25</v>
      </c>
      <c r="BN685">
        <v>35.180398820521503</v>
      </c>
      <c r="BO685">
        <v>-113.50757227499901</v>
      </c>
      <c r="BP685" t="s">
        <v>259</v>
      </c>
      <c r="BW685" t="s">
        <v>1455</v>
      </c>
      <c r="BX685" t="s">
        <v>1455</v>
      </c>
      <c r="CA685" t="str">
        <f>"529"</f>
        <v>529</v>
      </c>
      <c r="CC685">
        <v>0</v>
      </c>
      <c r="CD685">
        <v>0</v>
      </c>
      <c r="CE685">
        <v>0</v>
      </c>
      <c r="CF685">
        <v>0</v>
      </c>
      <c r="CI685">
        <v>0</v>
      </c>
      <c r="CJ685">
        <v>0</v>
      </c>
      <c r="CL685">
        <v>0</v>
      </c>
      <c r="CM685">
        <v>0</v>
      </c>
      <c r="CN685">
        <v>0</v>
      </c>
      <c r="CO685">
        <v>0</v>
      </c>
      <c r="CP685">
        <v>0</v>
      </c>
      <c r="CQ685">
        <v>0</v>
      </c>
      <c r="CR685">
        <v>0</v>
      </c>
      <c r="CS685">
        <v>0</v>
      </c>
      <c r="CT685">
        <v>0</v>
      </c>
      <c r="CU685">
        <v>0</v>
      </c>
      <c r="CX685">
        <v>0</v>
      </c>
      <c r="CZ685">
        <v>0</v>
      </c>
      <c r="DB685">
        <v>0</v>
      </c>
      <c r="DD685">
        <v>0</v>
      </c>
      <c r="DF685">
        <v>0</v>
      </c>
      <c r="DK685">
        <v>0</v>
      </c>
      <c r="DM685">
        <v>0</v>
      </c>
      <c r="DX685">
        <v>0</v>
      </c>
      <c r="EC685" t="s">
        <v>261</v>
      </c>
      <c r="ED685" t="s">
        <v>262</v>
      </c>
      <c r="EE685" t="s">
        <v>263</v>
      </c>
      <c r="EG685">
        <v>435600</v>
      </c>
      <c r="EH685">
        <v>10</v>
      </c>
      <c r="EI685">
        <v>0</v>
      </c>
      <c r="EJ685">
        <v>0</v>
      </c>
      <c r="EK685">
        <v>0</v>
      </c>
      <c r="EL685">
        <v>0</v>
      </c>
      <c r="EU685" t="s">
        <v>264</v>
      </c>
      <c r="EV685" t="s">
        <v>265</v>
      </c>
      <c r="EW685" t="s">
        <v>266</v>
      </c>
      <c r="EX685" s="1">
        <v>40135</v>
      </c>
      <c r="EY685" t="s">
        <v>267</v>
      </c>
      <c r="EZ685" t="str">
        <f t="shared" si="36"/>
        <v>FALSE</v>
      </c>
      <c r="FA685">
        <v>2022</v>
      </c>
      <c r="FB685">
        <v>2020</v>
      </c>
      <c r="FC685">
        <v>300</v>
      </c>
      <c r="FD685" t="s">
        <v>246</v>
      </c>
      <c r="FE685" t="s">
        <v>246</v>
      </c>
      <c r="FF685" t="s">
        <v>246</v>
      </c>
      <c r="FG685" t="s">
        <v>246</v>
      </c>
      <c r="FH685" t="s">
        <v>246</v>
      </c>
      <c r="FI685" t="s">
        <v>246</v>
      </c>
      <c r="FJ685" t="s">
        <v>246</v>
      </c>
      <c r="FK685" t="s">
        <v>246</v>
      </c>
      <c r="FL685" t="s">
        <v>246</v>
      </c>
      <c r="FM685" t="s">
        <v>246</v>
      </c>
      <c r="FN685" t="s">
        <v>246</v>
      </c>
      <c r="FO685" t="s">
        <v>246</v>
      </c>
      <c r="FP685" t="s">
        <v>246</v>
      </c>
      <c r="FQ685" s="2">
        <v>358</v>
      </c>
      <c r="FR685" s="2">
        <v>0</v>
      </c>
      <c r="FS685" s="2">
        <v>0</v>
      </c>
      <c r="FT685">
        <v>0</v>
      </c>
      <c r="FU685" s="2">
        <v>2388</v>
      </c>
      <c r="FV685" s="2">
        <v>2388</v>
      </c>
      <c r="FW685" s="2">
        <v>0</v>
      </c>
      <c r="FX685">
        <v>0</v>
      </c>
      <c r="FY685" s="2">
        <v>0</v>
      </c>
      <c r="FZ685" s="2">
        <v>0</v>
      </c>
      <c r="GA685" s="2">
        <v>0</v>
      </c>
      <c r="GB685">
        <v>0</v>
      </c>
      <c r="GC685" s="2">
        <v>40.700000000000003</v>
      </c>
      <c r="GE685" s="2">
        <v>2388</v>
      </c>
      <c r="GH685" t="s">
        <v>268</v>
      </c>
      <c r="GK685" t="s">
        <v>269</v>
      </c>
      <c r="GN685" s="1">
        <v>39646</v>
      </c>
      <c r="GO685" s="1">
        <v>39650</v>
      </c>
      <c r="GP685" s="2">
        <v>0</v>
      </c>
      <c r="GQ685" t="s">
        <v>567</v>
      </c>
      <c r="GR685" t="str">
        <f>"                    "</f>
        <v xml:space="preserve">                    </v>
      </c>
      <c r="GS685" t="str">
        <f>"7261.874"</f>
        <v>7261.874</v>
      </c>
      <c r="GT685" t="str">
        <f>""</f>
        <v/>
      </c>
      <c r="GU685" s="1">
        <v>37859</v>
      </c>
      <c r="GV685" s="1">
        <v>37866</v>
      </c>
      <c r="GW685" s="2">
        <v>5230</v>
      </c>
      <c r="GX685" t="s">
        <v>566</v>
      </c>
      <c r="GY685" t="s">
        <v>362</v>
      </c>
      <c r="GZ685" t="s">
        <v>6797</v>
      </c>
      <c r="HB685" s="2">
        <v>5227</v>
      </c>
      <c r="HC685" t="s">
        <v>569</v>
      </c>
      <c r="HE685" t="s">
        <v>570</v>
      </c>
      <c r="HF685" t="str">
        <f>"4659.891"</f>
        <v>4659.891</v>
      </c>
      <c r="HK685" t="str">
        <f>"                    "</f>
        <v xml:space="preserve">                    </v>
      </c>
      <c r="HL685" t="s">
        <v>6797</v>
      </c>
      <c r="HN685" t="s">
        <v>271</v>
      </c>
      <c r="HP685" t="str">
        <f>"4659.891"</f>
        <v>4659.891</v>
      </c>
      <c r="HQ685" t="str">
        <f>""</f>
        <v/>
      </c>
      <c r="HR685" s="1">
        <v>37859</v>
      </c>
      <c r="HS685" s="1">
        <v>37866</v>
      </c>
      <c r="HT685" s="2">
        <v>5230</v>
      </c>
      <c r="HU685" t="s">
        <v>362</v>
      </c>
      <c r="HV685" t="s">
        <v>6797</v>
      </c>
      <c r="HW685" s="2">
        <v>5227</v>
      </c>
      <c r="HX685" t="s">
        <v>569</v>
      </c>
      <c r="HY685" t="s">
        <v>570</v>
      </c>
      <c r="HZ685">
        <v>6</v>
      </c>
      <c r="IA685" t="str">
        <f>"4659.891"</f>
        <v>4659.891</v>
      </c>
      <c r="IB685" t="str">
        <f>""</f>
        <v/>
      </c>
      <c r="IC685" t="str">
        <f>HYPERLINK("https://web.datatree.com/?/property?propertyId=4060765")</f>
        <v>https://web.datatree.com/?/property?propertyId=4060765</v>
      </c>
    </row>
    <row r="686" spans="1:237" x14ac:dyDescent="0.25">
      <c r="A686" t="s">
        <v>6798</v>
      </c>
      <c r="D686" t="s">
        <v>6798</v>
      </c>
      <c r="E686" t="s">
        <v>240</v>
      </c>
      <c r="F686">
        <v>78</v>
      </c>
      <c r="G686" t="s">
        <v>6799</v>
      </c>
      <c r="J686" t="s">
        <v>6799</v>
      </c>
      <c r="K686" t="s">
        <v>588</v>
      </c>
      <c r="L686">
        <v>85</v>
      </c>
      <c r="O686" t="s">
        <v>6800</v>
      </c>
      <c r="P686" t="s">
        <v>6801</v>
      </c>
      <c r="Q686" t="s">
        <v>689</v>
      </c>
      <c r="T686" t="s">
        <v>242</v>
      </c>
      <c r="AE686" t="s">
        <v>243</v>
      </c>
      <c r="AH686" t="s">
        <v>244</v>
      </c>
      <c r="AK686" t="s">
        <v>245</v>
      </c>
      <c r="AP686" t="s">
        <v>6802</v>
      </c>
      <c r="AS686" t="s">
        <v>6803</v>
      </c>
      <c r="AU686" t="s">
        <v>243</v>
      </c>
      <c r="AV686" t="str">
        <f>"85355"</f>
        <v>85355</v>
      </c>
      <c r="AW686" t="s">
        <v>277</v>
      </c>
      <c r="AX686" t="s">
        <v>6804</v>
      </c>
      <c r="AY686" t="s">
        <v>6805</v>
      </c>
      <c r="AZ686" t="s">
        <v>254</v>
      </c>
      <c r="BA686" t="s">
        <v>6806</v>
      </c>
      <c r="BB686" t="str">
        <f>"353-06-022"</f>
        <v>353-06-022</v>
      </c>
      <c r="BC686" t="str">
        <f>"35306022"</f>
        <v>35306022</v>
      </c>
      <c r="BD686" t="str">
        <f>"R35306022"</f>
        <v>R35306022</v>
      </c>
      <c r="BE686">
        <v>4015</v>
      </c>
      <c r="BI686" t="s">
        <v>256</v>
      </c>
      <c r="BN686">
        <v>35.213027406871603</v>
      </c>
      <c r="BO686">
        <v>-113.516400595302</v>
      </c>
      <c r="CA686" t="str">
        <f>""</f>
        <v/>
      </c>
      <c r="CC686">
        <v>0</v>
      </c>
      <c r="CD686">
        <v>0</v>
      </c>
      <c r="CE686">
        <v>0</v>
      </c>
      <c r="CF686">
        <v>0</v>
      </c>
      <c r="CI686">
        <v>0</v>
      </c>
      <c r="CJ686">
        <v>0</v>
      </c>
      <c r="CL686">
        <v>0</v>
      </c>
      <c r="CM686">
        <v>0</v>
      </c>
      <c r="CN686">
        <v>0</v>
      </c>
      <c r="CO686">
        <v>0</v>
      </c>
      <c r="CP686">
        <v>0</v>
      </c>
      <c r="CQ686">
        <v>0</v>
      </c>
      <c r="CR686">
        <v>0</v>
      </c>
      <c r="CS686">
        <v>0</v>
      </c>
      <c r="CT686">
        <v>0</v>
      </c>
      <c r="CU686">
        <v>0</v>
      </c>
      <c r="CX686">
        <v>0</v>
      </c>
      <c r="CZ686">
        <v>0</v>
      </c>
      <c r="DB686">
        <v>0</v>
      </c>
      <c r="DD686">
        <v>0</v>
      </c>
      <c r="DF686">
        <v>0</v>
      </c>
      <c r="DK686">
        <v>0</v>
      </c>
      <c r="DM686">
        <v>0</v>
      </c>
      <c r="DX686">
        <v>0</v>
      </c>
      <c r="EC686" t="s">
        <v>261</v>
      </c>
      <c r="ED686" t="s">
        <v>354</v>
      </c>
      <c r="EE686" t="s">
        <v>355</v>
      </c>
      <c r="EG686">
        <v>435600</v>
      </c>
      <c r="EH686">
        <v>10</v>
      </c>
      <c r="EI686">
        <v>0</v>
      </c>
      <c r="EJ686">
        <v>0</v>
      </c>
      <c r="EK686">
        <v>0</v>
      </c>
      <c r="EL686">
        <v>0</v>
      </c>
      <c r="EU686" t="s">
        <v>264</v>
      </c>
      <c r="EV686" t="s">
        <v>265</v>
      </c>
      <c r="EW686" t="s">
        <v>266</v>
      </c>
      <c r="EX686" s="1">
        <v>40135</v>
      </c>
      <c r="EY686" t="s">
        <v>267</v>
      </c>
      <c r="EZ686" t="str">
        <f t="shared" si="36"/>
        <v>FALSE</v>
      </c>
      <c r="FA686">
        <v>2022</v>
      </c>
      <c r="FB686">
        <v>2020</v>
      </c>
      <c r="FC686">
        <v>300</v>
      </c>
      <c r="FD686" t="s">
        <v>246</v>
      </c>
      <c r="FE686" t="s">
        <v>246</v>
      </c>
      <c r="FF686" t="s">
        <v>246</v>
      </c>
      <c r="FG686" t="s">
        <v>246</v>
      </c>
      <c r="FH686" t="s">
        <v>246</v>
      </c>
      <c r="FI686" t="s">
        <v>246</v>
      </c>
      <c r="FJ686" t="s">
        <v>246</v>
      </c>
      <c r="FK686" t="s">
        <v>246</v>
      </c>
      <c r="FL686" t="s">
        <v>246</v>
      </c>
      <c r="FM686" t="s">
        <v>246</v>
      </c>
      <c r="FN686" t="s">
        <v>246</v>
      </c>
      <c r="FO686" t="s">
        <v>246</v>
      </c>
      <c r="FP686" t="s">
        <v>246</v>
      </c>
      <c r="FQ686" s="2">
        <v>595</v>
      </c>
      <c r="FR686" s="2">
        <v>0</v>
      </c>
      <c r="FS686" s="2">
        <v>0</v>
      </c>
      <c r="FT686">
        <v>0</v>
      </c>
      <c r="FU686" s="2">
        <v>3964</v>
      </c>
      <c r="FV686" s="2">
        <v>3964</v>
      </c>
      <c r="FW686" s="2">
        <v>0</v>
      </c>
      <c r="FX686">
        <v>0</v>
      </c>
      <c r="FY686" s="2">
        <v>0</v>
      </c>
      <c r="FZ686" s="2">
        <v>0</v>
      </c>
      <c r="GA686" s="2">
        <v>0</v>
      </c>
      <c r="GB686">
        <v>0</v>
      </c>
      <c r="GC686" s="2">
        <v>81.099999999999994</v>
      </c>
      <c r="GE686" s="2">
        <v>3964</v>
      </c>
      <c r="GF686">
        <v>19</v>
      </c>
      <c r="GH686" t="s">
        <v>268</v>
      </c>
      <c r="GK686" t="s">
        <v>269</v>
      </c>
      <c r="GN686" s="1">
        <v>39724</v>
      </c>
      <c r="GO686" s="1">
        <v>39735</v>
      </c>
      <c r="GP686" s="2">
        <v>0</v>
      </c>
      <c r="GQ686" t="s">
        <v>319</v>
      </c>
      <c r="GR686" t="str">
        <f>"                    "</f>
        <v xml:space="preserve">                    </v>
      </c>
      <c r="GS686" t="str">
        <f>"7325.839"</f>
        <v>7325.839</v>
      </c>
      <c r="GT686" t="str">
        <f>""</f>
        <v/>
      </c>
      <c r="HF686" t="str">
        <f>""</f>
        <v/>
      </c>
      <c r="HK686" t="str">
        <f>""</f>
        <v/>
      </c>
      <c r="HN686" t="s">
        <v>271</v>
      </c>
      <c r="HP686" t="str">
        <f>""</f>
        <v/>
      </c>
      <c r="HQ686" t="str">
        <f>""</f>
        <v/>
      </c>
      <c r="IA686" t="str">
        <f>""</f>
        <v/>
      </c>
      <c r="IB686" t="str">
        <f>""</f>
        <v/>
      </c>
      <c r="IC686" t="str">
        <f>HYPERLINK("https://web.datatree.com/?/property?propertyId=3926490")</f>
        <v>https://web.datatree.com/?/property?propertyId=3926490</v>
      </c>
    </row>
    <row r="687" spans="1:237" x14ac:dyDescent="0.25">
      <c r="A687" t="s">
        <v>6807</v>
      </c>
      <c r="B687" t="s">
        <v>6808</v>
      </c>
      <c r="C687" t="s">
        <v>6808</v>
      </c>
      <c r="D687" t="s">
        <v>6809</v>
      </c>
      <c r="E687" t="s">
        <v>240</v>
      </c>
      <c r="F687">
        <v>10</v>
      </c>
      <c r="G687" t="s">
        <v>6810</v>
      </c>
      <c r="H687" t="s">
        <v>6811</v>
      </c>
      <c r="I687" t="s">
        <v>6811</v>
      </c>
      <c r="J687" t="s">
        <v>6809</v>
      </c>
      <c r="K687" t="s">
        <v>240</v>
      </c>
      <c r="L687">
        <v>5</v>
      </c>
      <c r="O687" t="s">
        <v>6812</v>
      </c>
      <c r="P687" t="s">
        <v>6813</v>
      </c>
      <c r="R687" t="s">
        <v>300</v>
      </c>
      <c r="T687" t="s">
        <v>242</v>
      </c>
      <c r="U687" t="s">
        <v>613</v>
      </c>
      <c r="AE687" t="s">
        <v>243</v>
      </c>
      <c r="AH687" t="s">
        <v>244</v>
      </c>
      <c r="AK687" t="s">
        <v>245</v>
      </c>
      <c r="AL687" t="s">
        <v>396</v>
      </c>
      <c r="AM687">
        <v>1544</v>
      </c>
      <c r="AP687" t="s">
        <v>6814</v>
      </c>
      <c r="AQ687" t="s">
        <v>248</v>
      </c>
      <c r="AS687" t="s">
        <v>989</v>
      </c>
      <c r="AT687" t="s">
        <v>989</v>
      </c>
      <c r="AU687" t="s">
        <v>243</v>
      </c>
      <c r="AV687" t="str">
        <f>"85204-3515"</f>
        <v>85204-3515</v>
      </c>
      <c r="AW687" t="s">
        <v>647</v>
      </c>
      <c r="AX687" t="s">
        <v>6815</v>
      </c>
      <c r="AY687" t="s">
        <v>6816</v>
      </c>
      <c r="AZ687" t="s">
        <v>254</v>
      </c>
      <c r="BA687" t="s">
        <v>6817</v>
      </c>
      <c r="BB687" t="str">
        <f>"102-16-061"</f>
        <v>102-16-061</v>
      </c>
      <c r="BC687" t="str">
        <f>"10216061"</f>
        <v>10216061</v>
      </c>
      <c r="BD687" t="str">
        <f>"R10216061"</f>
        <v>R10216061</v>
      </c>
      <c r="BE687">
        <v>4015</v>
      </c>
      <c r="BI687" t="s">
        <v>256</v>
      </c>
      <c r="BJ687" t="s">
        <v>519</v>
      </c>
      <c r="BK687" t="s">
        <v>258</v>
      </c>
      <c r="BL687">
        <v>7</v>
      </c>
      <c r="BN687">
        <v>34.561755326839702</v>
      </c>
      <c r="BO687">
        <v>-113.552266255482</v>
      </c>
      <c r="BW687" t="s">
        <v>6818</v>
      </c>
      <c r="BX687" t="s">
        <v>6818</v>
      </c>
      <c r="CA687" t="str">
        <f>""</f>
        <v/>
      </c>
      <c r="CC687">
        <v>0</v>
      </c>
      <c r="CD687">
        <v>0</v>
      </c>
      <c r="CE687">
        <v>0</v>
      </c>
      <c r="CF687">
        <v>0</v>
      </c>
      <c r="CI687">
        <v>0</v>
      </c>
      <c r="CJ687">
        <v>0</v>
      </c>
      <c r="CL687">
        <v>0</v>
      </c>
      <c r="CM687">
        <v>0</v>
      </c>
      <c r="CN687">
        <v>0</v>
      </c>
      <c r="CO687">
        <v>0</v>
      </c>
      <c r="CP687">
        <v>0</v>
      </c>
      <c r="CQ687">
        <v>0</v>
      </c>
      <c r="CR687">
        <v>0</v>
      </c>
      <c r="CS687">
        <v>0</v>
      </c>
      <c r="CT687">
        <v>0</v>
      </c>
      <c r="CU687">
        <v>0</v>
      </c>
      <c r="CX687">
        <v>0</v>
      </c>
      <c r="CZ687">
        <v>0</v>
      </c>
      <c r="DB687">
        <v>0</v>
      </c>
      <c r="DD687">
        <v>0</v>
      </c>
      <c r="DF687">
        <v>0</v>
      </c>
      <c r="DK687">
        <v>0</v>
      </c>
      <c r="DM687">
        <v>0</v>
      </c>
      <c r="DX687">
        <v>0</v>
      </c>
      <c r="EC687" t="s">
        <v>261</v>
      </c>
      <c r="ED687" t="s">
        <v>354</v>
      </c>
      <c r="EE687" t="s">
        <v>355</v>
      </c>
      <c r="EG687">
        <v>435600</v>
      </c>
      <c r="EH687">
        <v>10</v>
      </c>
      <c r="EI687">
        <v>0</v>
      </c>
      <c r="EJ687">
        <v>0</v>
      </c>
      <c r="EK687">
        <v>0</v>
      </c>
      <c r="EL687">
        <v>0</v>
      </c>
      <c r="EU687" t="s">
        <v>264</v>
      </c>
      <c r="EV687" t="s">
        <v>522</v>
      </c>
      <c r="EW687" t="s">
        <v>523</v>
      </c>
      <c r="EX687" s="1">
        <v>40135</v>
      </c>
      <c r="EY687" t="s">
        <v>267</v>
      </c>
      <c r="EZ687" t="str">
        <f t="shared" si="36"/>
        <v>FALSE</v>
      </c>
      <c r="FA687">
        <v>2022</v>
      </c>
      <c r="FB687">
        <v>2020</v>
      </c>
      <c r="FC687">
        <v>600</v>
      </c>
      <c r="FD687" t="s">
        <v>246</v>
      </c>
      <c r="FE687" t="s">
        <v>246</v>
      </c>
      <c r="FF687" t="s">
        <v>246</v>
      </c>
      <c r="FG687" t="s">
        <v>246</v>
      </c>
      <c r="FH687" t="s">
        <v>246</v>
      </c>
      <c r="FI687" t="s">
        <v>246</v>
      </c>
      <c r="FJ687" t="s">
        <v>246</v>
      </c>
      <c r="FK687" t="s">
        <v>246</v>
      </c>
      <c r="FL687" t="s">
        <v>246</v>
      </c>
      <c r="FM687" t="s">
        <v>246</v>
      </c>
      <c r="FN687" t="s">
        <v>246</v>
      </c>
      <c r="FO687" t="s">
        <v>246</v>
      </c>
      <c r="FP687" t="s">
        <v>246</v>
      </c>
      <c r="FQ687" s="2">
        <v>589</v>
      </c>
      <c r="FR687" s="2">
        <v>0</v>
      </c>
      <c r="FS687" s="2">
        <v>0</v>
      </c>
      <c r="FT687">
        <v>0</v>
      </c>
      <c r="FU687" s="2">
        <v>3925</v>
      </c>
      <c r="FV687" s="2">
        <v>3925</v>
      </c>
      <c r="FW687" s="2">
        <v>0</v>
      </c>
      <c r="FX687">
        <v>0</v>
      </c>
      <c r="FY687" s="2">
        <v>0</v>
      </c>
      <c r="FZ687" s="2">
        <v>0</v>
      </c>
      <c r="GA687" s="2">
        <v>0</v>
      </c>
      <c r="GB687">
        <v>0</v>
      </c>
      <c r="GC687" s="2">
        <v>31.2</v>
      </c>
      <c r="GE687" s="2">
        <v>3925</v>
      </c>
      <c r="GH687" t="s">
        <v>289</v>
      </c>
      <c r="GK687" t="s">
        <v>290</v>
      </c>
      <c r="GL687" t="s">
        <v>290</v>
      </c>
      <c r="GR687" t="str">
        <f>""</f>
        <v/>
      </c>
      <c r="GS687" t="str">
        <f>""</f>
        <v/>
      </c>
      <c r="GT687" t="str">
        <f>""</f>
        <v/>
      </c>
      <c r="HF687" t="str">
        <f>""</f>
        <v/>
      </c>
      <c r="HK687" t="str">
        <f>""</f>
        <v/>
      </c>
      <c r="HN687" t="s">
        <v>271</v>
      </c>
      <c r="HP687" t="str">
        <f>""</f>
        <v/>
      </c>
      <c r="HQ687" t="str">
        <f>""</f>
        <v/>
      </c>
      <c r="IA687" t="str">
        <f>""</f>
        <v/>
      </c>
      <c r="IB687" t="str">
        <f>""</f>
        <v/>
      </c>
      <c r="IC687" t="str">
        <f>HYPERLINK("https://web.datatree.com/?/property?propertyId=4025568")</f>
        <v>https://web.datatree.com/?/property?propertyId=4025568</v>
      </c>
    </row>
    <row r="688" spans="1:237" x14ac:dyDescent="0.25">
      <c r="A688" t="s">
        <v>6819</v>
      </c>
      <c r="B688" t="s">
        <v>6820</v>
      </c>
      <c r="C688" t="s">
        <v>6820</v>
      </c>
      <c r="D688" t="s">
        <v>6821</v>
      </c>
      <c r="E688" t="s">
        <v>240</v>
      </c>
      <c r="F688">
        <v>1</v>
      </c>
      <c r="O688" t="s">
        <v>6822</v>
      </c>
      <c r="P688" t="s">
        <v>6819</v>
      </c>
      <c r="T688" t="s">
        <v>242</v>
      </c>
      <c r="AE688" t="s">
        <v>243</v>
      </c>
      <c r="AH688" t="s">
        <v>244</v>
      </c>
      <c r="AK688" t="s">
        <v>245</v>
      </c>
      <c r="AM688">
        <v>241</v>
      </c>
      <c r="AP688" t="s">
        <v>6823</v>
      </c>
      <c r="AQ688" t="s">
        <v>491</v>
      </c>
      <c r="AS688" t="s">
        <v>601</v>
      </c>
      <c r="AT688" t="s">
        <v>6824</v>
      </c>
      <c r="AU688" t="s">
        <v>2193</v>
      </c>
      <c r="AV688" t="str">
        <f>"10977-6111"</f>
        <v>10977-6111</v>
      </c>
      <c r="AW688" t="s">
        <v>1030</v>
      </c>
      <c r="AX688" t="s">
        <v>6825</v>
      </c>
      <c r="AY688" t="s">
        <v>6826</v>
      </c>
      <c r="AZ688" t="s">
        <v>254</v>
      </c>
      <c r="BA688" t="s">
        <v>6827</v>
      </c>
      <c r="BB688" t="str">
        <f>"353-14-050"</f>
        <v>353-14-050</v>
      </c>
      <c r="BC688" t="str">
        <f>"35314050"</f>
        <v>35314050</v>
      </c>
      <c r="BD688" t="str">
        <f>"R35314050"</f>
        <v>R35314050</v>
      </c>
      <c r="BE688">
        <v>4015</v>
      </c>
      <c r="BI688" t="s">
        <v>256</v>
      </c>
      <c r="BN688">
        <v>35.178633799977</v>
      </c>
      <c r="BO688">
        <v>-113.567254537501</v>
      </c>
      <c r="BP688" t="s">
        <v>259</v>
      </c>
      <c r="CA688" t="str">
        <f>"262"</f>
        <v>262</v>
      </c>
      <c r="CC688">
        <v>0</v>
      </c>
      <c r="CD688">
        <v>0</v>
      </c>
      <c r="CE688">
        <v>0</v>
      </c>
      <c r="CF688">
        <v>0</v>
      </c>
      <c r="CI688">
        <v>0</v>
      </c>
      <c r="CJ688">
        <v>0</v>
      </c>
      <c r="CL688">
        <v>0</v>
      </c>
      <c r="CM688">
        <v>0</v>
      </c>
      <c r="CN688">
        <v>0</v>
      </c>
      <c r="CO688">
        <v>0</v>
      </c>
      <c r="CP688">
        <v>0</v>
      </c>
      <c r="CQ688">
        <v>0</v>
      </c>
      <c r="CR688">
        <v>0</v>
      </c>
      <c r="CS688">
        <v>0</v>
      </c>
      <c r="CT688">
        <v>0</v>
      </c>
      <c r="CU688">
        <v>0</v>
      </c>
      <c r="CX688">
        <v>0</v>
      </c>
      <c r="CZ688">
        <v>0</v>
      </c>
      <c r="DB688">
        <v>0</v>
      </c>
      <c r="DD688">
        <v>0</v>
      </c>
      <c r="DF688">
        <v>0</v>
      </c>
      <c r="DK688">
        <v>0</v>
      </c>
      <c r="DM688">
        <v>0</v>
      </c>
      <c r="DX688">
        <v>0</v>
      </c>
      <c r="EC688" t="s">
        <v>261</v>
      </c>
      <c r="ED688" t="s">
        <v>262</v>
      </c>
      <c r="EE688" t="s">
        <v>263</v>
      </c>
      <c r="EG688">
        <v>435600</v>
      </c>
      <c r="EH688">
        <v>10</v>
      </c>
      <c r="EI688">
        <v>0</v>
      </c>
      <c r="EJ688">
        <v>0</v>
      </c>
      <c r="EK688">
        <v>0</v>
      </c>
      <c r="EL688">
        <v>0</v>
      </c>
      <c r="EU688" t="s">
        <v>264</v>
      </c>
      <c r="EV688" t="s">
        <v>265</v>
      </c>
      <c r="EW688" t="s">
        <v>266</v>
      </c>
      <c r="EX688" s="1">
        <v>40135</v>
      </c>
      <c r="EY688" t="s">
        <v>267</v>
      </c>
      <c r="EZ688" t="str">
        <f t="shared" si="36"/>
        <v>FALSE</v>
      </c>
      <c r="FA688">
        <v>2022</v>
      </c>
      <c r="FB688">
        <v>2020</v>
      </c>
      <c r="FC688">
        <v>300</v>
      </c>
      <c r="FD688" t="s">
        <v>246</v>
      </c>
      <c r="FE688" t="s">
        <v>246</v>
      </c>
      <c r="FF688" t="s">
        <v>246</v>
      </c>
      <c r="FG688" t="s">
        <v>246</v>
      </c>
      <c r="FH688" t="s">
        <v>246</v>
      </c>
      <c r="FI688" t="s">
        <v>246</v>
      </c>
      <c r="FJ688" t="s">
        <v>246</v>
      </c>
      <c r="FK688" t="s">
        <v>246</v>
      </c>
      <c r="FL688" t="s">
        <v>246</v>
      </c>
      <c r="FM688" t="s">
        <v>246</v>
      </c>
      <c r="FN688" t="s">
        <v>246</v>
      </c>
      <c r="FO688" t="s">
        <v>246</v>
      </c>
      <c r="FP688" t="s">
        <v>246</v>
      </c>
      <c r="FQ688" s="2">
        <v>595</v>
      </c>
      <c r="FR688" s="2">
        <v>0</v>
      </c>
      <c r="FS688" s="2">
        <v>0</v>
      </c>
      <c r="FT688">
        <v>0</v>
      </c>
      <c r="FU688" s="2">
        <v>3964</v>
      </c>
      <c r="FV688" s="2">
        <v>3964</v>
      </c>
      <c r="FW688" s="2">
        <v>0</v>
      </c>
      <c r="FX688">
        <v>0</v>
      </c>
      <c r="FY688" s="2">
        <v>0</v>
      </c>
      <c r="FZ688" s="2">
        <v>0</v>
      </c>
      <c r="GA688" s="2">
        <v>0</v>
      </c>
      <c r="GB688">
        <v>0</v>
      </c>
      <c r="GC688" s="2">
        <v>45.02</v>
      </c>
      <c r="GE688" s="2">
        <v>3964</v>
      </c>
      <c r="GH688" t="s">
        <v>268</v>
      </c>
      <c r="GK688" t="s">
        <v>269</v>
      </c>
      <c r="GR688" t="str">
        <f>""</f>
        <v/>
      </c>
      <c r="GS688" t="str">
        <f>""</f>
        <v/>
      </c>
      <c r="GT688" t="str">
        <f>""</f>
        <v/>
      </c>
      <c r="HF688" t="str">
        <f>""</f>
        <v/>
      </c>
      <c r="HK688" t="str">
        <f>""</f>
        <v/>
      </c>
      <c r="HN688" t="s">
        <v>271</v>
      </c>
      <c r="HP688" t="str">
        <f>""</f>
        <v/>
      </c>
      <c r="HQ688" t="str">
        <f>""</f>
        <v/>
      </c>
      <c r="IA688" t="str">
        <f>""</f>
        <v/>
      </c>
      <c r="IB688" t="str">
        <f>""</f>
        <v/>
      </c>
      <c r="IC688" t="str">
        <f>HYPERLINK("https://web.datatree.com/?/property?propertyId=4026664")</f>
        <v>https://web.datatree.com/?/property?propertyId=4026664</v>
      </c>
    </row>
    <row r="689" spans="1:237" x14ac:dyDescent="0.25">
      <c r="A689" t="s">
        <v>6828</v>
      </c>
      <c r="B689" t="s">
        <v>6829</v>
      </c>
      <c r="C689" t="s">
        <v>6830</v>
      </c>
      <c r="D689" t="s">
        <v>6831</v>
      </c>
      <c r="E689" t="s">
        <v>240</v>
      </c>
      <c r="F689">
        <v>1</v>
      </c>
      <c r="O689" t="s">
        <v>6832</v>
      </c>
      <c r="P689" t="s">
        <v>6828</v>
      </c>
      <c r="T689" t="s">
        <v>242</v>
      </c>
      <c r="AE689" t="s">
        <v>243</v>
      </c>
      <c r="AH689" t="s">
        <v>244</v>
      </c>
      <c r="AK689" t="s">
        <v>245</v>
      </c>
      <c r="AL689" t="s">
        <v>589</v>
      </c>
      <c r="AM689">
        <v>4401</v>
      </c>
      <c r="AP689" t="s">
        <v>6833</v>
      </c>
      <c r="AQ689" t="s">
        <v>302</v>
      </c>
      <c r="AS689" t="s">
        <v>4469</v>
      </c>
      <c r="AT689" t="s">
        <v>591</v>
      </c>
      <c r="AU689" t="s">
        <v>243</v>
      </c>
      <c r="AV689" t="str">
        <f>"85304-2104"</f>
        <v>85304-2104</v>
      </c>
      <c r="AW689" t="s">
        <v>3313</v>
      </c>
      <c r="AX689" t="s">
        <v>6834</v>
      </c>
      <c r="AY689" t="s">
        <v>6835</v>
      </c>
      <c r="AZ689" t="s">
        <v>254</v>
      </c>
      <c r="BA689" t="s">
        <v>6836</v>
      </c>
      <c r="BB689" t="str">
        <f>"319-07-001C"</f>
        <v>319-07-001C</v>
      </c>
      <c r="BC689" t="str">
        <f>"31907001C"</f>
        <v>31907001C</v>
      </c>
      <c r="BD689" t="str">
        <f>"R31907001C"</f>
        <v>R31907001C</v>
      </c>
      <c r="BE689">
        <v>4015</v>
      </c>
      <c r="BJ689" t="s">
        <v>498</v>
      </c>
      <c r="BK689" t="s">
        <v>499</v>
      </c>
      <c r="BL689">
        <v>11</v>
      </c>
      <c r="BN689">
        <v>35.6595833067733</v>
      </c>
      <c r="BO689">
        <v>-114.288362869746</v>
      </c>
      <c r="BP689" t="s">
        <v>3030</v>
      </c>
      <c r="BW689" t="s">
        <v>3031</v>
      </c>
      <c r="BX689" t="s">
        <v>3031</v>
      </c>
      <c r="CA689" t="str">
        <f>"65"</f>
        <v>65</v>
      </c>
      <c r="CC689">
        <v>0</v>
      </c>
      <c r="CD689">
        <v>0</v>
      </c>
      <c r="CE689">
        <v>0</v>
      </c>
      <c r="CF689">
        <v>0</v>
      </c>
      <c r="CI689">
        <v>0</v>
      </c>
      <c r="CJ689">
        <v>0</v>
      </c>
      <c r="CL689">
        <v>0</v>
      </c>
      <c r="CM689">
        <v>0</v>
      </c>
      <c r="CN689">
        <v>0</v>
      </c>
      <c r="CO689">
        <v>0</v>
      </c>
      <c r="CP689">
        <v>0</v>
      </c>
      <c r="CQ689">
        <v>0</v>
      </c>
      <c r="CR689">
        <v>0</v>
      </c>
      <c r="CS689">
        <v>0</v>
      </c>
      <c r="CT689">
        <v>0</v>
      </c>
      <c r="CU689">
        <v>0</v>
      </c>
      <c r="CX689">
        <v>0</v>
      </c>
      <c r="CZ689">
        <v>0</v>
      </c>
      <c r="DB689">
        <v>0</v>
      </c>
      <c r="DD689">
        <v>0</v>
      </c>
      <c r="DF689">
        <v>0</v>
      </c>
      <c r="DK689">
        <v>0</v>
      </c>
      <c r="DM689">
        <v>0</v>
      </c>
      <c r="DX689">
        <v>0</v>
      </c>
      <c r="EC689" t="s">
        <v>261</v>
      </c>
      <c r="ED689" t="s">
        <v>262</v>
      </c>
      <c r="EE689" t="s">
        <v>263</v>
      </c>
      <c r="EG689">
        <v>435600</v>
      </c>
      <c r="EH689">
        <v>10</v>
      </c>
      <c r="EI689">
        <v>0</v>
      </c>
      <c r="EJ689">
        <v>0</v>
      </c>
      <c r="EK689">
        <v>0</v>
      </c>
      <c r="EL689">
        <v>0</v>
      </c>
      <c r="EU689" t="s">
        <v>264</v>
      </c>
      <c r="EV689" t="s">
        <v>502</v>
      </c>
      <c r="EW689" t="s">
        <v>503</v>
      </c>
      <c r="EX689" s="1">
        <v>40135</v>
      </c>
      <c r="EY689" t="s">
        <v>267</v>
      </c>
      <c r="EZ689" t="str">
        <f t="shared" si="36"/>
        <v>FALSE</v>
      </c>
      <c r="FA689">
        <v>2022</v>
      </c>
      <c r="FB689">
        <v>2020</v>
      </c>
      <c r="FC689">
        <v>1110</v>
      </c>
      <c r="FD689" t="s">
        <v>246</v>
      </c>
      <c r="FE689" t="s">
        <v>246</v>
      </c>
      <c r="FF689" t="s">
        <v>246</v>
      </c>
      <c r="FG689" t="s">
        <v>246</v>
      </c>
      <c r="FH689" t="s">
        <v>246</v>
      </c>
      <c r="FI689" t="s">
        <v>246</v>
      </c>
      <c r="FJ689" t="s">
        <v>246</v>
      </c>
      <c r="FK689" t="s">
        <v>246</v>
      </c>
      <c r="FL689" t="s">
        <v>246</v>
      </c>
      <c r="FM689" t="s">
        <v>246</v>
      </c>
      <c r="FN689" t="s">
        <v>246</v>
      </c>
      <c r="FO689" t="s">
        <v>246</v>
      </c>
      <c r="FP689" t="s">
        <v>246</v>
      </c>
      <c r="FQ689" s="2">
        <v>1082</v>
      </c>
      <c r="FR689" s="2">
        <v>0</v>
      </c>
      <c r="FS689" s="2">
        <v>0</v>
      </c>
      <c r="FT689">
        <v>0</v>
      </c>
      <c r="FU689" s="2">
        <v>7214</v>
      </c>
      <c r="FV689" s="2">
        <v>7214</v>
      </c>
      <c r="FW689" s="2">
        <v>0</v>
      </c>
      <c r="FX689">
        <v>0</v>
      </c>
      <c r="FY689" s="2">
        <v>0</v>
      </c>
      <c r="FZ689" s="2">
        <v>0</v>
      </c>
      <c r="GA689" s="2">
        <v>0</v>
      </c>
      <c r="GB689">
        <v>0</v>
      </c>
      <c r="GC689" s="2">
        <v>67.760000000000005</v>
      </c>
      <c r="GE689" s="2">
        <v>7214</v>
      </c>
      <c r="GH689" t="s">
        <v>315</v>
      </c>
      <c r="GK689" t="s">
        <v>316</v>
      </c>
      <c r="GL689" t="s">
        <v>317</v>
      </c>
      <c r="GM689" t="s">
        <v>318</v>
      </c>
      <c r="GR689" t="str">
        <f>""</f>
        <v/>
      </c>
      <c r="GS689" t="str">
        <f>""</f>
        <v/>
      </c>
      <c r="GT689" t="str">
        <f>""</f>
        <v/>
      </c>
      <c r="HF689" t="str">
        <f>""</f>
        <v/>
      </c>
      <c r="HK689" t="str">
        <f>""</f>
        <v/>
      </c>
      <c r="HN689" t="s">
        <v>271</v>
      </c>
      <c r="HP689" t="str">
        <f>""</f>
        <v/>
      </c>
      <c r="HQ689" t="str">
        <f>""</f>
        <v/>
      </c>
      <c r="IA689" t="str">
        <f>""</f>
        <v/>
      </c>
      <c r="IB689" t="str">
        <f>""</f>
        <v/>
      </c>
      <c r="IC689" t="str">
        <f>HYPERLINK("https://web.datatree.com/?/property?propertyId=4049413")</f>
        <v>https://web.datatree.com/?/property?propertyId=4049413</v>
      </c>
    </row>
    <row r="690" spans="1:237" x14ac:dyDescent="0.25">
      <c r="A690" t="s">
        <v>6837</v>
      </c>
      <c r="D690" t="s">
        <v>6837</v>
      </c>
      <c r="E690" t="s">
        <v>273</v>
      </c>
      <c r="F690">
        <v>1</v>
      </c>
      <c r="G690" t="s">
        <v>6838</v>
      </c>
      <c r="J690" t="s">
        <v>6838</v>
      </c>
      <c r="K690" t="s">
        <v>273</v>
      </c>
      <c r="L690">
        <v>1</v>
      </c>
      <c r="O690" t="s">
        <v>6837</v>
      </c>
      <c r="P690" t="s">
        <v>6839</v>
      </c>
      <c r="T690" t="s">
        <v>242</v>
      </c>
      <c r="AE690" t="s">
        <v>243</v>
      </c>
      <c r="AH690" t="s">
        <v>244</v>
      </c>
      <c r="AK690" t="s">
        <v>245</v>
      </c>
      <c r="AM690">
        <v>3055</v>
      </c>
      <c r="AP690" t="s">
        <v>6840</v>
      </c>
      <c r="AQ690" t="s">
        <v>491</v>
      </c>
      <c r="AS690" t="s">
        <v>6841</v>
      </c>
      <c r="AT690" t="s">
        <v>6841</v>
      </c>
      <c r="AU690" t="s">
        <v>1029</v>
      </c>
      <c r="AV690" t="str">
        <f>"44216-9331"</f>
        <v>44216-9331</v>
      </c>
      <c r="AW690" t="s">
        <v>1648</v>
      </c>
      <c r="AX690" t="s">
        <v>6842</v>
      </c>
      <c r="AY690" t="s">
        <v>6843</v>
      </c>
      <c r="AZ690" t="s">
        <v>254</v>
      </c>
      <c r="BA690" t="s">
        <v>6844</v>
      </c>
      <c r="BB690" t="str">
        <f>"120-28-038"</f>
        <v>120-28-038</v>
      </c>
      <c r="BC690" t="str">
        <f>"12028038"</f>
        <v>12028038</v>
      </c>
      <c r="BD690" t="str">
        <f>"R12028038"</f>
        <v>R12028038</v>
      </c>
      <c r="BE690">
        <v>4015</v>
      </c>
      <c r="BI690" t="s">
        <v>256</v>
      </c>
      <c r="BJ690" t="s">
        <v>424</v>
      </c>
      <c r="BK690" t="s">
        <v>499</v>
      </c>
      <c r="BL690">
        <v>31</v>
      </c>
      <c r="BN690">
        <v>34.592571413849001</v>
      </c>
      <c r="BO690">
        <v>-114.29146405975899</v>
      </c>
      <c r="BP690" t="s">
        <v>6845</v>
      </c>
      <c r="BW690" t="s">
        <v>1607</v>
      </c>
      <c r="BX690" t="s">
        <v>1607</v>
      </c>
      <c r="CA690" t="str">
        <f>""</f>
        <v/>
      </c>
      <c r="CC690">
        <v>0</v>
      </c>
      <c r="CD690">
        <v>0</v>
      </c>
      <c r="CE690">
        <v>0</v>
      </c>
      <c r="CF690">
        <v>0</v>
      </c>
      <c r="CI690">
        <v>0</v>
      </c>
      <c r="CJ690">
        <v>0</v>
      </c>
      <c r="CL690">
        <v>0</v>
      </c>
      <c r="CM690">
        <v>0</v>
      </c>
      <c r="CN690">
        <v>0</v>
      </c>
      <c r="CO690">
        <v>0</v>
      </c>
      <c r="CP690">
        <v>0</v>
      </c>
      <c r="CQ690">
        <v>0</v>
      </c>
      <c r="CR690">
        <v>0</v>
      </c>
      <c r="CS690">
        <v>0</v>
      </c>
      <c r="CT690">
        <v>0</v>
      </c>
      <c r="CU690">
        <v>0</v>
      </c>
      <c r="CX690">
        <v>0</v>
      </c>
      <c r="CZ690">
        <v>0</v>
      </c>
      <c r="DB690">
        <v>0</v>
      </c>
      <c r="DD690">
        <v>0</v>
      </c>
      <c r="DF690">
        <v>0</v>
      </c>
      <c r="DK690">
        <v>0</v>
      </c>
      <c r="DM690">
        <v>0</v>
      </c>
      <c r="DX690">
        <v>0</v>
      </c>
      <c r="EC690" t="s">
        <v>261</v>
      </c>
      <c r="ED690" t="s">
        <v>262</v>
      </c>
      <c r="EE690" t="s">
        <v>263</v>
      </c>
      <c r="EG690">
        <v>435600</v>
      </c>
      <c r="EH690">
        <v>10</v>
      </c>
      <c r="EI690">
        <v>0</v>
      </c>
      <c r="EJ690">
        <v>0</v>
      </c>
      <c r="EK690">
        <v>0</v>
      </c>
      <c r="EL690">
        <v>0</v>
      </c>
      <c r="EU690" t="s">
        <v>264</v>
      </c>
      <c r="EV690" t="s">
        <v>1608</v>
      </c>
      <c r="EW690" t="s">
        <v>1609</v>
      </c>
      <c r="EX690" s="1">
        <v>42340</v>
      </c>
      <c r="EY690" t="s">
        <v>267</v>
      </c>
      <c r="EZ690" t="str">
        <f t="shared" si="36"/>
        <v>FALSE</v>
      </c>
      <c r="FA690">
        <v>2022</v>
      </c>
      <c r="FB690">
        <v>2020</v>
      </c>
      <c r="FC690">
        <v>2520</v>
      </c>
      <c r="FD690" t="s">
        <v>246</v>
      </c>
      <c r="FE690" t="s">
        <v>246</v>
      </c>
      <c r="FF690" t="s">
        <v>246</v>
      </c>
      <c r="FG690" t="s">
        <v>246</v>
      </c>
      <c r="FH690" t="s">
        <v>246</v>
      </c>
      <c r="FI690" t="s">
        <v>246</v>
      </c>
      <c r="FJ690" t="s">
        <v>246</v>
      </c>
      <c r="FK690" t="s">
        <v>246</v>
      </c>
      <c r="FL690" t="s">
        <v>246</v>
      </c>
      <c r="FM690" t="s">
        <v>246</v>
      </c>
      <c r="FN690" t="s">
        <v>246</v>
      </c>
      <c r="FO690" t="s">
        <v>246</v>
      </c>
      <c r="FP690" t="s">
        <v>246</v>
      </c>
      <c r="FQ690" s="2">
        <v>1160</v>
      </c>
      <c r="FR690" s="2">
        <v>0</v>
      </c>
      <c r="FS690" s="2">
        <v>0</v>
      </c>
      <c r="FT690">
        <v>0</v>
      </c>
      <c r="FU690" s="2">
        <v>7734</v>
      </c>
      <c r="FV690" s="2">
        <v>7734</v>
      </c>
      <c r="FW690" s="2">
        <v>0</v>
      </c>
      <c r="FX690">
        <v>0</v>
      </c>
      <c r="FY690" s="2">
        <v>0</v>
      </c>
      <c r="FZ690" s="2">
        <v>0</v>
      </c>
      <c r="GA690" s="2">
        <v>0</v>
      </c>
      <c r="GB690">
        <v>0</v>
      </c>
      <c r="GC690" s="2">
        <v>87.88</v>
      </c>
      <c r="GE690" s="2">
        <v>7734</v>
      </c>
      <c r="GH690" t="s">
        <v>1191</v>
      </c>
      <c r="GK690" t="s">
        <v>1610</v>
      </c>
      <c r="GL690" t="s">
        <v>1193</v>
      </c>
      <c r="GM690" t="s">
        <v>1194</v>
      </c>
      <c r="GN690" s="1">
        <v>38188</v>
      </c>
      <c r="GO690" s="1">
        <v>38191</v>
      </c>
      <c r="GP690" s="2">
        <v>0</v>
      </c>
      <c r="GQ690" t="s">
        <v>319</v>
      </c>
      <c r="GR690" t="str">
        <f>"                    "</f>
        <v xml:space="preserve">                    </v>
      </c>
      <c r="GS690" t="str">
        <f>"5125.900"</f>
        <v>5125.900</v>
      </c>
      <c r="GT690" t="str">
        <f>""</f>
        <v/>
      </c>
      <c r="HF690" t="str">
        <f>""</f>
        <v/>
      </c>
      <c r="HK690" t="str">
        <f>""</f>
        <v/>
      </c>
      <c r="HN690" t="s">
        <v>271</v>
      </c>
      <c r="HP690" t="str">
        <f>""</f>
        <v/>
      </c>
      <c r="HQ690" t="str">
        <f>""</f>
        <v/>
      </c>
      <c r="IA690" t="str">
        <f>""</f>
        <v/>
      </c>
      <c r="IB690" t="str">
        <f>""</f>
        <v/>
      </c>
      <c r="IC690" t="str">
        <f>HYPERLINK("https://web.datatree.com/?/property?propertyId=4075994")</f>
        <v>https://web.datatree.com/?/property?propertyId=4075994</v>
      </c>
    </row>
    <row r="691" spans="1:237" x14ac:dyDescent="0.25">
      <c r="A691" t="s">
        <v>6846</v>
      </c>
      <c r="B691" t="s">
        <v>6847</v>
      </c>
      <c r="C691" t="s">
        <v>1062</v>
      </c>
      <c r="D691" t="s">
        <v>6848</v>
      </c>
      <c r="E691" t="s">
        <v>240</v>
      </c>
      <c r="F691">
        <v>1</v>
      </c>
      <c r="O691" t="s">
        <v>6849</v>
      </c>
      <c r="P691" t="s">
        <v>6846</v>
      </c>
      <c r="R691" t="s">
        <v>300</v>
      </c>
      <c r="S691" t="s">
        <v>541</v>
      </c>
      <c r="T691" t="s">
        <v>242</v>
      </c>
      <c r="AE691" t="s">
        <v>243</v>
      </c>
      <c r="AH691" t="s">
        <v>244</v>
      </c>
      <c r="AK691" t="s">
        <v>245</v>
      </c>
      <c r="AP691" t="s">
        <v>6850</v>
      </c>
      <c r="AS691" t="s">
        <v>249</v>
      </c>
      <c r="AT691" t="s">
        <v>249</v>
      </c>
      <c r="AU691" t="s">
        <v>250</v>
      </c>
      <c r="AV691" t="str">
        <f>"60680-4100"</f>
        <v>60680-4100</v>
      </c>
      <c r="AW691" t="s">
        <v>6851</v>
      </c>
      <c r="AX691" t="s">
        <v>6852</v>
      </c>
      <c r="AY691" t="s">
        <v>6853</v>
      </c>
      <c r="AZ691" t="s">
        <v>254</v>
      </c>
      <c r="BA691" t="s">
        <v>6854</v>
      </c>
      <c r="BB691" t="str">
        <f>"201-04-029"</f>
        <v>201-04-029</v>
      </c>
      <c r="BC691" t="str">
        <f>"20104029"</f>
        <v>20104029</v>
      </c>
      <c r="BD691" t="str">
        <f>"R20104029"</f>
        <v>R20104029</v>
      </c>
      <c r="BE691">
        <v>4015</v>
      </c>
      <c r="BI691" t="s">
        <v>256</v>
      </c>
      <c r="BJ691" t="s">
        <v>281</v>
      </c>
      <c r="BK691" t="s">
        <v>258</v>
      </c>
      <c r="BL691">
        <v>5</v>
      </c>
      <c r="BN691">
        <v>34.754092261269797</v>
      </c>
      <c r="BO691">
        <v>-113.541460330305</v>
      </c>
      <c r="BW691" t="s">
        <v>6855</v>
      </c>
      <c r="BX691" t="s">
        <v>6855</v>
      </c>
      <c r="CA691" t="str">
        <f>""</f>
        <v/>
      </c>
      <c r="CC691">
        <v>0</v>
      </c>
      <c r="CD691">
        <v>0</v>
      </c>
      <c r="CE691">
        <v>0</v>
      </c>
      <c r="CF691">
        <v>0</v>
      </c>
      <c r="CI691">
        <v>0</v>
      </c>
      <c r="CJ691">
        <v>0</v>
      </c>
      <c r="CL691">
        <v>0</v>
      </c>
      <c r="CM691">
        <v>0</v>
      </c>
      <c r="CN691">
        <v>0</v>
      </c>
      <c r="CO691">
        <v>0</v>
      </c>
      <c r="CP691">
        <v>0</v>
      </c>
      <c r="CQ691">
        <v>0</v>
      </c>
      <c r="CR691">
        <v>0</v>
      </c>
      <c r="CS691">
        <v>0</v>
      </c>
      <c r="CT691">
        <v>0</v>
      </c>
      <c r="CU691">
        <v>0</v>
      </c>
      <c r="CX691">
        <v>0</v>
      </c>
      <c r="CZ691">
        <v>0</v>
      </c>
      <c r="DB691">
        <v>0</v>
      </c>
      <c r="DD691">
        <v>0</v>
      </c>
      <c r="DF691">
        <v>0</v>
      </c>
      <c r="DK691">
        <v>0</v>
      </c>
      <c r="DM691">
        <v>0</v>
      </c>
      <c r="DX691">
        <v>0</v>
      </c>
      <c r="EC691" t="s">
        <v>336</v>
      </c>
      <c r="ED691" t="s">
        <v>405</v>
      </c>
      <c r="EE691" t="s">
        <v>406</v>
      </c>
      <c r="EG691">
        <v>435600</v>
      </c>
      <c r="EH691">
        <v>10</v>
      </c>
      <c r="EI691">
        <v>0</v>
      </c>
      <c r="EJ691">
        <v>0</v>
      </c>
      <c r="EK691">
        <v>0</v>
      </c>
      <c r="EL691">
        <v>0</v>
      </c>
      <c r="EU691" t="s">
        <v>264</v>
      </c>
      <c r="EV691" t="s">
        <v>709</v>
      </c>
      <c r="EW691" t="s">
        <v>710</v>
      </c>
      <c r="EX691" s="1">
        <v>40135</v>
      </c>
      <c r="EY691" t="s">
        <v>267</v>
      </c>
      <c r="EZ691" t="str">
        <f t="shared" si="36"/>
        <v>FALSE</v>
      </c>
      <c r="FA691">
        <v>2022</v>
      </c>
      <c r="FB691">
        <v>2020</v>
      </c>
      <c r="FC691">
        <v>600</v>
      </c>
      <c r="FD691" t="s">
        <v>246</v>
      </c>
      <c r="FE691" t="s">
        <v>246</v>
      </c>
      <c r="FF691" t="s">
        <v>246</v>
      </c>
      <c r="FG691" t="s">
        <v>246</v>
      </c>
      <c r="FH691" t="s">
        <v>246</v>
      </c>
      <c r="FI691" t="s">
        <v>246</v>
      </c>
      <c r="FJ691" t="s">
        <v>246</v>
      </c>
      <c r="FK691" t="s">
        <v>246</v>
      </c>
      <c r="FL691" t="s">
        <v>246</v>
      </c>
      <c r="FM691" t="s">
        <v>246</v>
      </c>
      <c r="FN691" t="s">
        <v>246</v>
      </c>
      <c r="FO691" t="s">
        <v>246</v>
      </c>
      <c r="FP691" t="s">
        <v>246</v>
      </c>
      <c r="FQ691" s="2">
        <v>602</v>
      </c>
      <c r="FR691" s="2">
        <v>0</v>
      </c>
      <c r="FS691" s="2">
        <v>0</v>
      </c>
      <c r="FT691">
        <v>0</v>
      </c>
      <c r="FU691" s="2">
        <v>4015</v>
      </c>
      <c r="FV691" s="2">
        <v>4015</v>
      </c>
      <c r="FW691" s="2">
        <v>0</v>
      </c>
      <c r="FX691">
        <v>0</v>
      </c>
      <c r="FY691" s="2">
        <v>0</v>
      </c>
      <c r="FZ691" s="2">
        <v>0</v>
      </c>
      <c r="GA691" s="2">
        <v>0</v>
      </c>
      <c r="GB691">
        <v>0</v>
      </c>
      <c r="GC691" s="2">
        <v>50.64</v>
      </c>
      <c r="GE691" s="2">
        <v>4015</v>
      </c>
      <c r="GH691" t="s">
        <v>289</v>
      </c>
      <c r="GK691" t="s">
        <v>290</v>
      </c>
      <c r="GL691" t="s">
        <v>290</v>
      </c>
      <c r="GN691" s="1">
        <v>36528</v>
      </c>
      <c r="GO691" s="1">
        <v>36535</v>
      </c>
      <c r="GP691" s="2">
        <v>0</v>
      </c>
      <c r="GQ691" t="s">
        <v>319</v>
      </c>
      <c r="GR691" t="str">
        <f>"                    "</f>
        <v xml:space="preserve">                    </v>
      </c>
      <c r="GS691" t="str">
        <f>"UNKNOWN"</f>
        <v>UNKNOWN</v>
      </c>
      <c r="GT691" t="str">
        <f>""</f>
        <v/>
      </c>
      <c r="HF691" t="str">
        <f>""</f>
        <v/>
      </c>
      <c r="HK691" t="str">
        <f>""</f>
        <v/>
      </c>
      <c r="HN691" t="s">
        <v>271</v>
      </c>
      <c r="HP691" t="str">
        <f>""</f>
        <v/>
      </c>
      <c r="HQ691" t="str">
        <f>""</f>
        <v/>
      </c>
      <c r="IA691" t="str">
        <f>""</f>
        <v/>
      </c>
      <c r="IB691" t="str">
        <f>""</f>
        <v/>
      </c>
      <c r="IC691" t="str">
        <f>HYPERLINK("https://web.datatree.com/?/property?propertyId=4029813")</f>
        <v>https://web.datatree.com/?/property?propertyId=4029813</v>
      </c>
    </row>
    <row r="692" spans="1:237" x14ac:dyDescent="0.25">
      <c r="A692" t="s">
        <v>6856</v>
      </c>
      <c r="B692" t="s">
        <v>6857</v>
      </c>
      <c r="C692" t="s">
        <v>1891</v>
      </c>
      <c r="D692" t="s">
        <v>6858</v>
      </c>
      <c r="E692" t="s">
        <v>240</v>
      </c>
      <c r="F692">
        <v>3</v>
      </c>
      <c r="O692" t="s">
        <v>6859</v>
      </c>
      <c r="P692" t="s">
        <v>6856</v>
      </c>
      <c r="Q692" t="s">
        <v>3357</v>
      </c>
      <c r="T692" t="s">
        <v>242</v>
      </c>
      <c r="AE692" t="s">
        <v>243</v>
      </c>
      <c r="AH692" t="s">
        <v>244</v>
      </c>
      <c r="AK692" t="s">
        <v>245</v>
      </c>
      <c r="AM692">
        <v>9300</v>
      </c>
      <c r="AP692" t="s">
        <v>6860</v>
      </c>
      <c r="AQ692" t="s">
        <v>248</v>
      </c>
      <c r="AS692" t="s">
        <v>398</v>
      </c>
      <c r="AT692" t="s">
        <v>398</v>
      </c>
      <c r="AU692" t="s">
        <v>400</v>
      </c>
      <c r="AV692" t="str">
        <f>"89129-6951"</f>
        <v>89129-6951</v>
      </c>
      <c r="AW692" t="s">
        <v>2656</v>
      </c>
      <c r="AX692" t="s">
        <v>6861</v>
      </c>
      <c r="AY692" t="s">
        <v>6862</v>
      </c>
      <c r="AZ692" t="s">
        <v>254</v>
      </c>
      <c r="BA692" t="s">
        <v>6863</v>
      </c>
      <c r="BB692" t="str">
        <f>"317-20-007"</f>
        <v>317-20-007</v>
      </c>
      <c r="BC692" t="str">
        <f>"31720007"</f>
        <v>31720007</v>
      </c>
      <c r="BD692" t="str">
        <f>"R31720007"</f>
        <v>R31720007</v>
      </c>
      <c r="BE692">
        <v>4015</v>
      </c>
      <c r="BJ692" t="s">
        <v>309</v>
      </c>
      <c r="BK692" t="s">
        <v>310</v>
      </c>
      <c r="BL692">
        <v>35</v>
      </c>
      <c r="BN692">
        <v>35.516358139808702</v>
      </c>
      <c r="BO692">
        <v>-114.39693505628</v>
      </c>
      <c r="BP692" t="s">
        <v>1267</v>
      </c>
      <c r="BQ692">
        <v>7</v>
      </c>
      <c r="BW692" t="s">
        <v>1503</v>
      </c>
      <c r="BX692" t="s">
        <v>1503</v>
      </c>
      <c r="CA692" t="str">
        <f>"8|9"</f>
        <v>8|9</v>
      </c>
      <c r="CC692">
        <v>0</v>
      </c>
      <c r="CD692">
        <v>0</v>
      </c>
      <c r="CE692">
        <v>0</v>
      </c>
      <c r="CF692">
        <v>0</v>
      </c>
      <c r="CI692">
        <v>0</v>
      </c>
      <c r="CJ692">
        <v>0</v>
      </c>
      <c r="CL692">
        <v>0</v>
      </c>
      <c r="CM692">
        <v>0</v>
      </c>
      <c r="CN692">
        <v>0</v>
      </c>
      <c r="CO692">
        <v>0</v>
      </c>
      <c r="CP692">
        <v>0</v>
      </c>
      <c r="CQ692">
        <v>0</v>
      </c>
      <c r="CR692">
        <v>0</v>
      </c>
      <c r="CS692">
        <v>0</v>
      </c>
      <c r="CT692">
        <v>0</v>
      </c>
      <c r="CU692">
        <v>0</v>
      </c>
      <c r="CX692">
        <v>0</v>
      </c>
      <c r="CZ692">
        <v>0</v>
      </c>
      <c r="DB692">
        <v>0</v>
      </c>
      <c r="DD692">
        <v>0</v>
      </c>
      <c r="DF692">
        <v>0</v>
      </c>
      <c r="DK692">
        <v>0</v>
      </c>
      <c r="DM692">
        <v>0</v>
      </c>
      <c r="DX692">
        <v>0</v>
      </c>
      <c r="EC692" t="s">
        <v>261</v>
      </c>
      <c r="ED692" t="s">
        <v>262</v>
      </c>
      <c r="EE692" t="s">
        <v>263</v>
      </c>
      <c r="EG692">
        <v>435600</v>
      </c>
      <c r="EH692">
        <v>10</v>
      </c>
      <c r="EI692">
        <v>0</v>
      </c>
      <c r="EJ692">
        <v>0</v>
      </c>
      <c r="EK692">
        <v>0</v>
      </c>
      <c r="EL692">
        <v>0</v>
      </c>
      <c r="EU692" t="s">
        <v>264</v>
      </c>
      <c r="EV692" t="s">
        <v>538</v>
      </c>
      <c r="EW692" t="s">
        <v>539</v>
      </c>
      <c r="EX692" s="1">
        <v>40135</v>
      </c>
      <c r="EY692" t="s">
        <v>267</v>
      </c>
      <c r="EZ692" t="str">
        <f t="shared" si="36"/>
        <v>FALSE</v>
      </c>
      <c r="FA692">
        <v>2022</v>
      </c>
      <c r="FB692">
        <v>2020</v>
      </c>
      <c r="FC692">
        <v>400</v>
      </c>
      <c r="FD692" t="s">
        <v>246</v>
      </c>
      <c r="FE692" t="s">
        <v>246</v>
      </c>
      <c r="FF692" t="s">
        <v>246</v>
      </c>
      <c r="FG692" t="s">
        <v>246</v>
      </c>
      <c r="FH692" t="s">
        <v>246</v>
      </c>
      <c r="FI692" t="s">
        <v>246</v>
      </c>
      <c r="FJ692" t="s">
        <v>246</v>
      </c>
      <c r="FK692" t="s">
        <v>246</v>
      </c>
      <c r="FL692" t="s">
        <v>246</v>
      </c>
      <c r="FM692" t="s">
        <v>246</v>
      </c>
      <c r="FN692" t="s">
        <v>246</v>
      </c>
      <c r="FO692" t="s">
        <v>246</v>
      </c>
      <c r="FP692" t="s">
        <v>246</v>
      </c>
      <c r="FQ692" s="2">
        <v>2350</v>
      </c>
      <c r="FR692" s="2">
        <v>0</v>
      </c>
      <c r="FS692" s="2">
        <v>0</v>
      </c>
      <c r="FT692">
        <v>0</v>
      </c>
      <c r="FU692" s="2">
        <v>15665</v>
      </c>
      <c r="FV692" s="2">
        <v>15665</v>
      </c>
      <c r="FW692" s="2">
        <v>0</v>
      </c>
      <c r="FX692">
        <v>0</v>
      </c>
      <c r="FY692" s="2">
        <v>0</v>
      </c>
      <c r="FZ692" s="2">
        <v>0</v>
      </c>
      <c r="GA692" s="2">
        <v>0</v>
      </c>
      <c r="GB692">
        <v>0</v>
      </c>
      <c r="GC692" s="2">
        <v>157.06</v>
      </c>
      <c r="GE692" s="2">
        <v>15665</v>
      </c>
      <c r="GH692" t="s">
        <v>315</v>
      </c>
      <c r="GK692" t="s">
        <v>316</v>
      </c>
      <c r="GL692" t="s">
        <v>317</v>
      </c>
      <c r="GM692" t="s">
        <v>318</v>
      </c>
      <c r="GN692" s="1">
        <v>41668</v>
      </c>
      <c r="GO692" s="1">
        <v>41682</v>
      </c>
      <c r="GQ692" t="s">
        <v>6864</v>
      </c>
      <c r="GR692" t="str">
        <f>""</f>
        <v/>
      </c>
      <c r="GS692" t="str">
        <f>"2014.6209"</f>
        <v>2014.6209</v>
      </c>
      <c r="GT692" t="str">
        <f>""</f>
        <v/>
      </c>
      <c r="GU692" s="1">
        <v>37337</v>
      </c>
      <c r="GV692" s="1">
        <v>37344</v>
      </c>
      <c r="GW692" s="2">
        <v>24000</v>
      </c>
      <c r="GX692" t="s">
        <v>566</v>
      </c>
      <c r="GY692" t="s">
        <v>362</v>
      </c>
      <c r="GZ692" t="s">
        <v>6865</v>
      </c>
      <c r="HB692" s="2">
        <v>23500</v>
      </c>
      <c r="HC692" t="s">
        <v>569</v>
      </c>
      <c r="HE692" t="s">
        <v>570</v>
      </c>
      <c r="HF692" t="str">
        <f>"4038.27"</f>
        <v>4038.27</v>
      </c>
      <c r="HK692" t="str">
        <f>"                    "</f>
        <v xml:space="preserve">                    </v>
      </c>
      <c r="HL692" t="s">
        <v>6865</v>
      </c>
      <c r="HN692" t="s">
        <v>271</v>
      </c>
      <c r="HP692" t="str">
        <f>"4038.27"</f>
        <v>4038.27</v>
      </c>
      <c r="HQ692" t="str">
        <f>""</f>
        <v/>
      </c>
      <c r="HR692" s="1">
        <v>37337</v>
      </c>
      <c r="HS692" s="1">
        <v>37344</v>
      </c>
      <c r="HT692" s="2">
        <v>24000</v>
      </c>
      <c r="HU692" t="s">
        <v>362</v>
      </c>
      <c r="HV692" t="s">
        <v>6865</v>
      </c>
      <c r="HW692" s="2">
        <v>23500</v>
      </c>
      <c r="HX692" t="s">
        <v>569</v>
      </c>
      <c r="HY692" t="s">
        <v>570</v>
      </c>
      <c r="HZ692">
        <v>7</v>
      </c>
      <c r="IA692" t="str">
        <f>"4038.27"</f>
        <v>4038.27</v>
      </c>
      <c r="IB692" t="str">
        <f>""</f>
        <v/>
      </c>
      <c r="IC692" t="str">
        <f>HYPERLINK("https://web.datatree.com/?/property?propertyId=3934432")</f>
        <v>https://web.datatree.com/?/property?propertyId=3934432</v>
      </c>
    </row>
    <row r="693" spans="1:237" x14ac:dyDescent="0.25">
      <c r="A693" t="s">
        <v>6866</v>
      </c>
      <c r="B693" t="s">
        <v>6867</v>
      </c>
      <c r="C693" t="s">
        <v>589</v>
      </c>
      <c r="D693" t="s">
        <v>590</v>
      </c>
      <c r="E693" t="s">
        <v>240</v>
      </c>
      <c r="F693">
        <v>2</v>
      </c>
      <c r="G693" t="s">
        <v>6868</v>
      </c>
      <c r="H693" t="s">
        <v>6869</v>
      </c>
      <c r="I693" t="s">
        <v>6869</v>
      </c>
      <c r="J693" t="s">
        <v>590</v>
      </c>
      <c r="K693" t="s">
        <v>240</v>
      </c>
      <c r="L693">
        <v>2</v>
      </c>
      <c r="O693" t="s">
        <v>6870</v>
      </c>
      <c r="P693" t="s">
        <v>6871</v>
      </c>
      <c r="T693" t="s">
        <v>242</v>
      </c>
      <c r="AE693" t="s">
        <v>243</v>
      </c>
      <c r="AH693" t="s">
        <v>244</v>
      </c>
      <c r="AK693" t="s">
        <v>245</v>
      </c>
      <c r="AM693">
        <v>14416</v>
      </c>
      <c r="AP693" t="s">
        <v>6872</v>
      </c>
      <c r="AQ693" t="s">
        <v>491</v>
      </c>
      <c r="AS693" t="s">
        <v>4678</v>
      </c>
      <c r="AT693" t="s">
        <v>4678</v>
      </c>
      <c r="AU693" t="s">
        <v>328</v>
      </c>
      <c r="AV693" t="str">
        <f>"92307-7308"</f>
        <v>92307-7308</v>
      </c>
      <c r="AW693" t="s">
        <v>544</v>
      </c>
      <c r="AX693" t="s">
        <v>6873</v>
      </c>
      <c r="AY693" t="s">
        <v>6874</v>
      </c>
      <c r="AZ693" t="s">
        <v>254</v>
      </c>
      <c r="BA693" t="s">
        <v>6875</v>
      </c>
      <c r="BB693" t="str">
        <f>"340-16-019"</f>
        <v>340-16-019</v>
      </c>
      <c r="BC693" t="str">
        <f>"34016019"</f>
        <v>34016019</v>
      </c>
      <c r="BD693" t="str">
        <f>"R34016019"</f>
        <v>R34016019</v>
      </c>
      <c r="BE693">
        <v>4015</v>
      </c>
      <c r="BJ693" t="s">
        <v>333</v>
      </c>
      <c r="BK693" t="s">
        <v>499</v>
      </c>
      <c r="BL693">
        <v>9</v>
      </c>
      <c r="BN693">
        <v>35.487871613602699</v>
      </c>
      <c r="BO693">
        <v>-114.317529900003</v>
      </c>
      <c r="BP693" t="s">
        <v>2617</v>
      </c>
      <c r="BQ693">
        <v>11</v>
      </c>
      <c r="BW693" t="s">
        <v>2618</v>
      </c>
      <c r="BX693" t="s">
        <v>2618</v>
      </c>
      <c r="CA693" t="str">
        <f>"28|37"</f>
        <v>28|37</v>
      </c>
      <c r="CC693">
        <v>0</v>
      </c>
      <c r="CD693">
        <v>0</v>
      </c>
      <c r="CE693">
        <v>0</v>
      </c>
      <c r="CF693">
        <v>0</v>
      </c>
      <c r="CI693">
        <v>0</v>
      </c>
      <c r="CJ693">
        <v>0</v>
      </c>
      <c r="CL693">
        <v>0</v>
      </c>
      <c r="CM693">
        <v>0</v>
      </c>
      <c r="CN693">
        <v>0</v>
      </c>
      <c r="CO693">
        <v>0</v>
      </c>
      <c r="CP693">
        <v>0</v>
      </c>
      <c r="CQ693">
        <v>0</v>
      </c>
      <c r="CR693">
        <v>0</v>
      </c>
      <c r="CS693">
        <v>0</v>
      </c>
      <c r="CT693">
        <v>0</v>
      </c>
      <c r="CU693">
        <v>0</v>
      </c>
      <c r="CX693">
        <v>0</v>
      </c>
      <c r="CZ693">
        <v>0</v>
      </c>
      <c r="DB693">
        <v>0</v>
      </c>
      <c r="DD693">
        <v>0</v>
      </c>
      <c r="DF693">
        <v>0</v>
      </c>
      <c r="DK693">
        <v>0</v>
      </c>
      <c r="DM693">
        <v>0</v>
      </c>
      <c r="DX693">
        <v>0</v>
      </c>
      <c r="EC693" t="s">
        <v>261</v>
      </c>
      <c r="ED693" t="s">
        <v>262</v>
      </c>
      <c r="EE693" t="s">
        <v>263</v>
      </c>
      <c r="EG693">
        <v>435600</v>
      </c>
      <c r="EH693">
        <v>10</v>
      </c>
      <c r="EI693">
        <v>0</v>
      </c>
      <c r="EJ693">
        <v>0</v>
      </c>
      <c r="EK693">
        <v>0</v>
      </c>
      <c r="EL693">
        <v>0</v>
      </c>
      <c r="EU693" t="s">
        <v>264</v>
      </c>
      <c r="EV693" t="s">
        <v>1341</v>
      </c>
      <c r="EW693" t="s">
        <v>1342</v>
      </c>
      <c r="EX693" s="1">
        <v>40135</v>
      </c>
      <c r="EY693" t="s">
        <v>267</v>
      </c>
      <c r="EZ693" t="str">
        <f t="shared" si="36"/>
        <v>FALSE</v>
      </c>
      <c r="FA693">
        <v>2022</v>
      </c>
      <c r="FB693">
        <v>2020</v>
      </c>
      <c r="FC693">
        <v>400</v>
      </c>
      <c r="FD693" t="s">
        <v>246</v>
      </c>
      <c r="FE693" t="s">
        <v>246</v>
      </c>
      <c r="FF693" t="s">
        <v>246</v>
      </c>
      <c r="FG693" t="s">
        <v>246</v>
      </c>
      <c r="FH693" t="s">
        <v>246</v>
      </c>
      <c r="FI693" t="s">
        <v>246</v>
      </c>
      <c r="FJ693" t="s">
        <v>246</v>
      </c>
      <c r="FK693" t="s">
        <v>246</v>
      </c>
      <c r="FL693" t="s">
        <v>246</v>
      </c>
      <c r="FM693" t="s">
        <v>246</v>
      </c>
      <c r="FN693" t="s">
        <v>246</v>
      </c>
      <c r="FO693" t="s">
        <v>246</v>
      </c>
      <c r="FP693" t="s">
        <v>246</v>
      </c>
      <c r="FQ693" s="2">
        <v>3026</v>
      </c>
      <c r="FR693" s="2">
        <v>0</v>
      </c>
      <c r="FS693" s="2">
        <v>0</v>
      </c>
      <c r="FT693">
        <v>0</v>
      </c>
      <c r="FU693" s="2">
        <v>20176</v>
      </c>
      <c r="FV693" s="2">
        <v>20176</v>
      </c>
      <c r="FW693" s="2">
        <v>0</v>
      </c>
      <c r="FX693">
        <v>0</v>
      </c>
      <c r="FY693" s="2">
        <v>0</v>
      </c>
      <c r="FZ693" s="2">
        <v>0</v>
      </c>
      <c r="GA693" s="2">
        <v>0</v>
      </c>
      <c r="GB693">
        <v>0</v>
      </c>
      <c r="GC693" s="2">
        <v>160.4</v>
      </c>
      <c r="GE693" s="2">
        <v>20176</v>
      </c>
      <c r="GH693" t="s">
        <v>315</v>
      </c>
      <c r="GK693" t="s">
        <v>316</v>
      </c>
      <c r="GL693" t="s">
        <v>317</v>
      </c>
      <c r="GM693" t="s">
        <v>318</v>
      </c>
      <c r="GR693" t="str">
        <f>""</f>
        <v/>
      </c>
      <c r="GS693" t="str">
        <f>""</f>
        <v/>
      </c>
      <c r="GT693" t="str">
        <f>""</f>
        <v/>
      </c>
      <c r="HF693" t="str">
        <f>""</f>
        <v/>
      </c>
      <c r="HK693" t="str">
        <f>""</f>
        <v/>
      </c>
      <c r="HN693" t="s">
        <v>271</v>
      </c>
      <c r="HP693" t="str">
        <f>""</f>
        <v/>
      </c>
      <c r="HQ693" t="str">
        <f>""</f>
        <v/>
      </c>
      <c r="IA693" t="str">
        <f>""</f>
        <v/>
      </c>
      <c r="IB693" t="str">
        <f>""</f>
        <v/>
      </c>
      <c r="IC693" t="str">
        <f>HYPERLINK("https://web.datatree.com/?/property?propertyId=3927766")</f>
        <v>https://web.datatree.com/?/property?propertyId=3927766</v>
      </c>
    </row>
    <row r="694" spans="1:237" x14ac:dyDescent="0.25">
      <c r="A694" t="s">
        <v>6876</v>
      </c>
      <c r="B694" t="s">
        <v>6877</v>
      </c>
      <c r="C694" t="s">
        <v>6877</v>
      </c>
      <c r="D694" t="s">
        <v>6878</v>
      </c>
      <c r="E694" t="s">
        <v>240</v>
      </c>
      <c r="F694">
        <v>155</v>
      </c>
      <c r="G694" t="s">
        <v>6879</v>
      </c>
      <c r="H694" t="s">
        <v>3764</v>
      </c>
      <c r="I694" t="s">
        <v>3764</v>
      </c>
      <c r="J694" t="s">
        <v>6878</v>
      </c>
      <c r="K694" t="s">
        <v>240</v>
      </c>
      <c r="L694">
        <v>152</v>
      </c>
      <c r="O694" t="s">
        <v>6880</v>
      </c>
      <c r="P694" t="s">
        <v>6881</v>
      </c>
      <c r="R694" t="s">
        <v>300</v>
      </c>
      <c r="T694" t="s">
        <v>242</v>
      </c>
      <c r="AE694" t="s">
        <v>243</v>
      </c>
      <c r="AH694" t="s">
        <v>244</v>
      </c>
      <c r="AK694" t="s">
        <v>245</v>
      </c>
      <c r="AL694" t="s">
        <v>246</v>
      </c>
      <c r="AM694">
        <v>14239</v>
      </c>
      <c r="AP694" t="s">
        <v>4278</v>
      </c>
      <c r="AQ694" t="s">
        <v>302</v>
      </c>
      <c r="AS694" t="s">
        <v>4469</v>
      </c>
      <c r="AT694" t="s">
        <v>591</v>
      </c>
      <c r="AU694" t="s">
        <v>243</v>
      </c>
      <c r="AV694" t="str">
        <f>"85306-4437"</f>
        <v>85306-4437</v>
      </c>
      <c r="AW694" t="s">
        <v>2656</v>
      </c>
      <c r="AX694" t="s">
        <v>6882</v>
      </c>
      <c r="AY694" t="s">
        <v>6883</v>
      </c>
      <c r="AZ694" t="s">
        <v>254</v>
      </c>
      <c r="BA694" t="s">
        <v>6884</v>
      </c>
      <c r="BB694" t="str">
        <f>"353-14-008"</f>
        <v>353-14-008</v>
      </c>
      <c r="BC694" t="str">
        <f>"35314008"</f>
        <v>35314008</v>
      </c>
      <c r="BD694" t="str">
        <f>"R35314008"</f>
        <v>R35314008</v>
      </c>
      <c r="BE694">
        <v>4015</v>
      </c>
      <c r="BI694" t="s">
        <v>256</v>
      </c>
      <c r="BJ694" t="s">
        <v>257</v>
      </c>
      <c r="BK694" t="s">
        <v>258</v>
      </c>
      <c r="BL694">
        <v>29</v>
      </c>
      <c r="BN694">
        <v>35.173182119361499</v>
      </c>
      <c r="BO694">
        <v>-113.56283167498</v>
      </c>
      <c r="BP694" t="s">
        <v>259</v>
      </c>
      <c r="CA694" t="str">
        <f>"224"</f>
        <v>224</v>
      </c>
      <c r="CC694">
        <v>0</v>
      </c>
      <c r="CD694">
        <v>0</v>
      </c>
      <c r="CE694">
        <v>0</v>
      </c>
      <c r="CF694">
        <v>0</v>
      </c>
      <c r="CI694">
        <v>0</v>
      </c>
      <c r="CJ694">
        <v>0</v>
      </c>
      <c r="CL694">
        <v>0</v>
      </c>
      <c r="CM694">
        <v>0</v>
      </c>
      <c r="CN694">
        <v>0</v>
      </c>
      <c r="CO694">
        <v>0</v>
      </c>
      <c r="CP694">
        <v>0</v>
      </c>
      <c r="CQ694">
        <v>0</v>
      </c>
      <c r="CR694">
        <v>0</v>
      </c>
      <c r="CS694">
        <v>0</v>
      </c>
      <c r="CT694">
        <v>0</v>
      </c>
      <c r="CU694">
        <v>0</v>
      </c>
      <c r="CX694">
        <v>0</v>
      </c>
      <c r="CZ694">
        <v>0</v>
      </c>
      <c r="DB694">
        <v>0</v>
      </c>
      <c r="DD694">
        <v>0</v>
      </c>
      <c r="DF694">
        <v>0</v>
      </c>
      <c r="DK694">
        <v>0</v>
      </c>
      <c r="DM694">
        <v>0</v>
      </c>
      <c r="DX694">
        <v>0</v>
      </c>
      <c r="EC694" t="s">
        <v>261</v>
      </c>
      <c r="ED694" t="s">
        <v>262</v>
      </c>
      <c r="EE694" t="s">
        <v>263</v>
      </c>
      <c r="EG694">
        <v>435600</v>
      </c>
      <c r="EH694">
        <v>10</v>
      </c>
      <c r="EI694">
        <v>0</v>
      </c>
      <c r="EJ694">
        <v>0</v>
      </c>
      <c r="EK694">
        <v>0</v>
      </c>
      <c r="EL694">
        <v>0</v>
      </c>
      <c r="EU694" t="s">
        <v>264</v>
      </c>
      <c r="EV694" t="s">
        <v>265</v>
      </c>
      <c r="EW694" t="s">
        <v>266</v>
      </c>
      <c r="EX694" s="1">
        <v>40135</v>
      </c>
      <c r="EY694" t="s">
        <v>267</v>
      </c>
      <c r="EZ694" t="str">
        <f t="shared" si="36"/>
        <v>FALSE</v>
      </c>
      <c r="FA694">
        <v>2022</v>
      </c>
      <c r="FB694">
        <v>2020</v>
      </c>
      <c r="FC694">
        <v>300</v>
      </c>
      <c r="FD694" t="s">
        <v>246</v>
      </c>
      <c r="FE694" t="s">
        <v>246</v>
      </c>
      <c r="FF694" t="s">
        <v>246</v>
      </c>
      <c r="FG694" t="s">
        <v>246</v>
      </c>
      <c r="FH694" t="s">
        <v>246</v>
      </c>
      <c r="FI694" t="s">
        <v>246</v>
      </c>
      <c r="FJ694" t="s">
        <v>246</v>
      </c>
      <c r="FK694" t="s">
        <v>246</v>
      </c>
      <c r="FL694" t="s">
        <v>246</v>
      </c>
      <c r="FM694" t="s">
        <v>246</v>
      </c>
      <c r="FN694" t="s">
        <v>246</v>
      </c>
      <c r="FO694" t="s">
        <v>246</v>
      </c>
      <c r="FP694" t="s">
        <v>246</v>
      </c>
      <c r="FQ694" s="2">
        <v>595</v>
      </c>
      <c r="FR694" s="2">
        <v>0</v>
      </c>
      <c r="FS694" s="2">
        <v>0</v>
      </c>
      <c r="FT694">
        <v>0</v>
      </c>
      <c r="FU694" s="2">
        <v>3964</v>
      </c>
      <c r="FV694" s="2">
        <v>3964</v>
      </c>
      <c r="FW694" s="2">
        <v>0</v>
      </c>
      <c r="FX694">
        <v>0</v>
      </c>
      <c r="FY694" s="2">
        <v>0</v>
      </c>
      <c r="FZ694" s="2">
        <v>0</v>
      </c>
      <c r="GA694" s="2">
        <v>0</v>
      </c>
      <c r="GB694">
        <v>0</v>
      </c>
      <c r="GC694" s="2">
        <v>45.02</v>
      </c>
      <c r="GE694" s="2">
        <v>3964</v>
      </c>
      <c r="GH694" t="s">
        <v>268</v>
      </c>
      <c r="GK694" t="s">
        <v>269</v>
      </c>
      <c r="GN694" s="1">
        <v>39421</v>
      </c>
      <c r="GO694" s="1">
        <v>39475</v>
      </c>
      <c r="GP694" s="2">
        <v>3405</v>
      </c>
      <c r="GQ694" t="s">
        <v>362</v>
      </c>
      <c r="GR694" t="str">
        <f>"                    "</f>
        <v xml:space="preserve">                    </v>
      </c>
      <c r="GS694" t="str">
        <f>"7087.569"</f>
        <v>7087.569</v>
      </c>
      <c r="GT694" t="str">
        <f>""</f>
        <v/>
      </c>
      <c r="GU694" s="1">
        <v>39392</v>
      </c>
      <c r="GV694" s="1">
        <v>39399</v>
      </c>
      <c r="GW694" s="2">
        <v>22095</v>
      </c>
      <c r="GX694" t="s">
        <v>566</v>
      </c>
      <c r="GY694" t="s">
        <v>567</v>
      </c>
      <c r="GZ694" t="s">
        <v>5552</v>
      </c>
      <c r="HF694" t="str">
        <f>"                    "</f>
        <v xml:space="preserve">                    </v>
      </c>
      <c r="HK694" t="str">
        <f>"                    "</f>
        <v xml:space="preserve">                    </v>
      </c>
      <c r="HN694" t="s">
        <v>271</v>
      </c>
      <c r="HP694" t="str">
        <f>"7020.848"</f>
        <v>7020.848</v>
      </c>
      <c r="HQ694" t="str">
        <f>""</f>
        <v/>
      </c>
      <c r="IA694" t="str">
        <f>""</f>
        <v/>
      </c>
      <c r="IB694" t="str">
        <f>""</f>
        <v/>
      </c>
      <c r="IC694" t="str">
        <f>HYPERLINK("https://web.datatree.com/?/property?propertyId=4006511")</f>
        <v>https://web.datatree.com/?/property?propertyId=4006511</v>
      </c>
    </row>
    <row r="695" spans="1:237" x14ac:dyDescent="0.25">
      <c r="A695" t="s">
        <v>6885</v>
      </c>
      <c r="D695" t="s">
        <v>6885</v>
      </c>
      <c r="E695" t="s">
        <v>240</v>
      </c>
      <c r="F695">
        <v>1</v>
      </c>
      <c r="K695" t="s">
        <v>240</v>
      </c>
      <c r="O695" t="s">
        <v>6886</v>
      </c>
      <c r="P695" t="s">
        <v>6885</v>
      </c>
      <c r="Q695" t="s">
        <v>588</v>
      </c>
      <c r="T695" t="s">
        <v>242</v>
      </c>
      <c r="AE695" t="s">
        <v>243</v>
      </c>
      <c r="AH695" t="s">
        <v>244</v>
      </c>
      <c r="AK695" t="s">
        <v>245</v>
      </c>
      <c r="AM695">
        <v>1110</v>
      </c>
      <c r="AP695" t="s">
        <v>6887</v>
      </c>
      <c r="AQ695" t="s">
        <v>302</v>
      </c>
      <c r="AS695" t="s">
        <v>6888</v>
      </c>
      <c r="AT695" t="s">
        <v>6889</v>
      </c>
      <c r="AU695" t="s">
        <v>531</v>
      </c>
      <c r="AV695" t="str">
        <f>"38572-8300"</f>
        <v>38572-8300</v>
      </c>
      <c r="AW695" t="s">
        <v>6890</v>
      </c>
      <c r="AX695" t="s">
        <v>6891</v>
      </c>
      <c r="AY695" t="s">
        <v>6892</v>
      </c>
      <c r="AZ695" t="s">
        <v>254</v>
      </c>
      <c r="BA695" t="s">
        <v>6893</v>
      </c>
      <c r="BB695" t="str">
        <f>"201-32-025"</f>
        <v>201-32-025</v>
      </c>
      <c r="BC695" t="str">
        <f>"20132025"</f>
        <v>20132025</v>
      </c>
      <c r="BD695" t="str">
        <f>"R20132025"</f>
        <v>R20132025</v>
      </c>
      <c r="BE695">
        <v>4015</v>
      </c>
      <c r="BI695" t="s">
        <v>256</v>
      </c>
      <c r="BJ695" t="s">
        <v>707</v>
      </c>
      <c r="BK695" t="s">
        <v>258</v>
      </c>
      <c r="BL695">
        <v>27</v>
      </c>
      <c r="BN695">
        <v>34.832766190510299</v>
      </c>
      <c r="BO695">
        <v>-113.54563418512799</v>
      </c>
      <c r="BW695" t="s">
        <v>708</v>
      </c>
      <c r="BX695" t="s">
        <v>708</v>
      </c>
      <c r="CA695" t="str">
        <f>""</f>
        <v/>
      </c>
      <c r="CC695">
        <v>0</v>
      </c>
      <c r="CD695">
        <v>0</v>
      </c>
      <c r="CE695">
        <v>0</v>
      </c>
      <c r="CF695">
        <v>0</v>
      </c>
      <c r="CI695">
        <v>0</v>
      </c>
      <c r="CJ695">
        <v>0</v>
      </c>
      <c r="CL695">
        <v>0</v>
      </c>
      <c r="CM695">
        <v>0</v>
      </c>
      <c r="CN695">
        <v>0</v>
      </c>
      <c r="CO695">
        <v>0</v>
      </c>
      <c r="CP695">
        <v>0</v>
      </c>
      <c r="CQ695">
        <v>0</v>
      </c>
      <c r="CR695">
        <v>0</v>
      </c>
      <c r="CS695">
        <v>0</v>
      </c>
      <c r="CT695">
        <v>0</v>
      </c>
      <c r="CU695">
        <v>0</v>
      </c>
      <c r="CX695">
        <v>0</v>
      </c>
      <c r="CZ695">
        <v>0</v>
      </c>
      <c r="DB695">
        <v>0</v>
      </c>
      <c r="DD695">
        <v>0</v>
      </c>
      <c r="DF695">
        <v>0</v>
      </c>
      <c r="DK695">
        <v>0</v>
      </c>
      <c r="DM695">
        <v>0</v>
      </c>
      <c r="DX695">
        <v>0</v>
      </c>
      <c r="EC695" t="s">
        <v>336</v>
      </c>
      <c r="ED695" t="s">
        <v>405</v>
      </c>
      <c r="EE695" t="s">
        <v>406</v>
      </c>
      <c r="EG695">
        <v>435600</v>
      </c>
      <c r="EH695">
        <v>10</v>
      </c>
      <c r="EI695">
        <v>0</v>
      </c>
      <c r="EJ695">
        <v>0</v>
      </c>
      <c r="EK695">
        <v>0</v>
      </c>
      <c r="EL695">
        <v>0</v>
      </c>
      <c r="EU695" t="s">
        <v>264</v>
      </c>
      <c r="EV695" t="s">
        <v>709</v>
      </c>
      <c r="EW695" t="s">
        <v>710</v>
      </c>
      <c r="EX695" s="1">
        <v>40135</v>
      </c>
      <c r="EY695" t="s">
        <v>267</v>
      </c>
      <c r="EZ695" t="str">
        <f t="shared" si="36"/>
        <v>FALSE</v>
      </c>
      <c r="FA695">
        <v>2022</v>
      </c>
      <c r="FB695">
        <v>2020</v>
      </c>
      <c r="FC695">
        <v>600</v>
      </c>
      <c r="FD695" t="s">
        <v>246</v>
      </c>
      <c r="FE695" t="s">
        <v>246</v>
      </c>
      <c r="FF695" t="s">
        <v>246</v>
      </c>
      <c r="FG695" t="s">
        <v>246</v>
      </c>
      <c r="FH695" t="s">
        <v>246</v>
      </c>
      <c r="FI695" t="s">
        <v>246</v>
      </c>
      <c r="FJ695" t="s">
        <v>246</v>
      </c>
      <c r="FK695" t="s">
        <v>246</v>
      </c>
      <c r="FL695" t="s">
        <v>246</v>
      </c>
      <c r="FM695" t="s">
        <v>246</v>
      </c>
      <c r="FN695" t="s">
        <v>246</v>
      </c>
      <c r="FO695" t="s">
        <v>246</v>
      </c>
      <c r="FP695" t="s">
        <v>246</v>
      </c>
      <c r="FQ695" s="2">
        <v>296</v>
      </c>
      <c r="FR695" s="2">
        <v>0</v>
      </c>
      <c r="FS695" s="2">
        <v>0</v>
      </c>
      <c r="FT695">
        <v>0</v>
      </c>
      <c r="FU695" s="2">
        <v>1972</v>
      </c>
      <c r="FV695" s="2">
        <v>1972</v>
      </c>
      <c r="FW695" s="2">
        <v>0</v>
      </c>
      <c r="FX695">
        <v>0</v>
      </c>
      <c r="FY695" s="2">
        <v>0</v>
      </c>
      <c r="FZ695" s="2">
        <v>0</v>
      </c>
      <c r="GA695" s="2">
        <v>0</v>
      </c>
      <c r="GB695">
        <v>0</v>
      </c>
      <c r="GC695" s="2">
        <v>18.18</v>
      </c>
      <c r="GE695" s="2">
        <v>1972</v>
      </c>
      <c r="GF695">
        <v>17</v>
      </c>
      <c r="GH695" t="s">
        <v>289</v>
      </c>
      <c r="GK695" t="s">
        <v>290</v>
      </c>
      <c r="GL695" t="s">
        <v>290</v>
      </c>
      <c r="GN695" s="1">
        <v>39079</v>
      </c>
      <c r="GO695" s="1">
        <v>39080</v>
      </c>
      <c r="GP695" s="2">
        <v>0</v>
      </c>
      <c r="GQ695" t="s">
        <v>319</v>
      </c>
      <c r="GR695" t="str">
        <f>"                    "</f>
        <v xml:space="preserve">                    </v>
      </c>
      <c r="GS695" t="str">
        <f>"6606.76"</f>
        <v>6606.76</v>
      </c>
      <c r="GT695" t="str">
        <f>""</f>
        <v/>
      </c>
      <c r="HF695" t="str">
        <f>""</f>
        <v/>
      </c>
      <c r="HK695" t="str">
        <f>""</f>
        <v/>
      </c>
      <c r="HN695" t="s">
        <v>271</v>
      </c>
      <c r="HP695" t="str">
        <f>""</f>
        <v/>
      </c>
      <c r="HQ695" t="str">
        <f>""</f>
        <v/>
      </c>
      <c r="IA695" t="str">
        <f>""</f>
        <v/>
      </c>
      <c r="IB695" t="str">
        <f>""</f>
        <v/>
      </c>
      <c r="IC695" t="str">
        <f>HYPERLINK("https://web.datatree.com/?/property?propertyId=4073268")</f>
        <v>https://web.datatree.com/?/property?propertyId=4073268</v>
      </c>
    </row>
    <row r="696" spans="1:237" x14ac:dyDescent="0.25">
      <c r="A696" t="s">
        <v>267</v>
      </c>
      <c r="D696" t="s">
        <v>267</v>
      </c>
      <c r="E696" t="s">
        <v>273</v>
      </c>
      <c r="F696">
        <v>551</v>
      </c>
      <c r="O696" t="s">
        <v>267</v>
      </c>
      <c r="P696" t="s">
        <v>267</v>
      </c>
      <c r="Q696" t="s">
        <v>343</v>
      </c>
      <c r="R696" t="s">
        <v>343</v>
      </c>
      <c r="T696" t="s">
        <v>242</v>
      </c>
      <c r="AE696" t="s">
        <v>243</v>
      </c>
      <c r="AH696" t="s">
        <v>244</v>
      </c>
      <c r="AK696" t="s">
        <v>245</v>
      </c>
      <c r="AP696" t="s">
        <v>554</v>
      </c>
      <c r="AS696" t="s">
        <v>345</v>
      </c>
      <c r="AT696" t="s">
        <v>345</v>
      </c>
      <c r="AU696" t="s">
        <v>243</v>
      </c>
      <c r="AV696" t="str">
        <f>"86402-7000"</f>
        <v>86402-7000</v>
      </c>
      <c r="AW696" t="s">
        <v>555</v>
      </c>
      <c r="AX696" t="s">
        <v>556</v>
      </c>
      <c r="AY696" t="s">
        <v>557</v>
      </c>
      <c r="AZ696" t="s">
        <v>254</v>
      </c>
      <c r="BA696" t="s">
        <v>6894</v>
      </c>
      <c r="BB696" t="str">
        <f>"306-44-001A"</f>
        <v>306-44-001A</v>
      </c>
      <c r="BC696" t="str">
        <f>"30644001A"</f>
        <v>30644001A</v>
      </c>
      <c r="BD696" t="str">
        <f>"R30644001A"</f>
        <v>R30644001A</v>
      </c>
      <c r="BE696">
        <v>4015</v>
      </c>
      <c r="BJ696" t="s">
        <v>257</v>
      </c>
      <c r="BK696" t="s">
        <v>499</v>
      </c>
      <c r="BL696">
        <v>14</v>
      </c>
      <c r="BN696">
        <v>35.212536566688001</v>
      </c>
      <c r="BO696">
        <v>-114.275336261793</v>
      </c>
      <c r="BP696" t="s">
        <v>1055</v>
      </c>
      <c r="BW696" t="s">
        <v>6895</v>
      </c>
      <c r="BX696" t="s">
        <v>6895</v>
      </c>
      <c r="CA696" t="str">
        <f>""</f>
        <v/>
      </c>
      <c r="CC696">
        <v>0</v>
      </c>
      <c r="CD696">
        <v>0</v>
      </c>
      <c r="CE696">
        <v>0</v>
      </c>
      <c r="CF696">
        <v>0</v>
      </c>
      <c r="CI696">
        <v>0</v>
      </c>
      <c r="CJ696">
        <v>0</v>
      </c>
      <c r="CL696">
        <v>0</v>
      </c>
      <c r="CM696">
        <v>0</v>
      </c>
      <c r="CN696">
        <v>0</v>
      </c>
      <c r="CO696">
        <v>0</v>
      </c>
      <c r="CP696">
        <v>0</v>
      </c>
      <c r="CQ696">
        <v>0</v>
      </c>
      <c r="CR696">
        <v>0</v>
      </c>
      <c r="CS696">
        <v>0</v>
      </c>
      <c r="CT696">
        <v>0</v>
      </c>
      <c r="CU696">
        <v>0</v>
      </c>
      <c r="CX696">
        <v>0</v>
      </c>
      <c r="CZ696">
        <v>0</v>
      </c>
      <c r="DB696">
        <v>0</v>
      </c>
      <c r="DD696">
        <v>0</v>
      </c>
      <c r="DF696">
        <v>0</v>
      </c>
      <c r="DK696">
        <v>0</v>
      </c>
      <c r="DM696">
        <v>0</v>
      </c>
      <c r="DX696">
        <v>0</v>
      </c>
      <c r="EC696" t="s">
        <v>261</v>
      </c>
      <c r="ED696" t="s">
        <v>354</v>
      </c>
      <c r="EE696" t="s">
        <v>562</v>
      </c>
      <c r="EG696">
        <v>435600</v>
      </c>
      <c r="EH696">
        <v>10</v>
      </c>
      <c r="EI696">
        <v>0</v>
      </c>
      <c r="EJ696">
        <v>0</v>
      </c>
      <c r="EK696">
        <v>0</v>
      </c>
      <c r="EL696">
        <v>0</v>
      </c>
      <c r="EU696" t="s">
        <v>563</v>
      </c>
      <c r="EV696" t="s">
        <v>6896</v>
      </c>
      <c r="EW696" t="s">
        <v>6897</v>
      </c>
      <c r="EX696" s="1">
        <v>42340</v>
      </c>
      <c r="EY696" t="s">
        <v>267</v>
      </c>
      <c r="EZ696" t="str">
        <f>"TRUE"</f>
        <v>TRUE</v>
      </c>
      <c r="FA696">
        <v>2022</v>
      </c>
      <c r="FB696">
        <v>2020</v>
      </c>
      <c r="FC696">
        <v>434</v>
      </c>
      <c r="FD696" t="s">
        <v>246</v>
      </c>
      <c r="FE696" t="s">
        <v>246</v>
      </c>
      <c r="FF696" t="s">
        <v>246</v>
      </c>
      <c r="FG696" t="s">
        <v>246</v>
      </c>
      <c r="FH696" t="s">
        <v>246</v>
      </c>
      <c r="FI696" t="s">
        <v>246</v>
      </c>
      <c r="FJ696" t="s">
        <v>246</v>
      </c>
      <c r="FK696" t="s">
        <v>246</v>
      </c>
      <c r="FL696" t="s">
        <v>246</v>
      </c>
      <c r="FM696" t="s">
        <v>246</v>
      </c>
      <c r="FN696" t="s">
        <v>246</v>
      </c>
      <c r="FO696" t="s">
        <v>246</v>
      </c>
      <c r="FP696" t="s">
        <v>246</v>
      </c>
      <c r="FQ696" s="2">
        <v>1448</v>
      </c>
      <c r="FR696" s="2">
        <v>0</v>
      </c>
      <c r="FS696" s="2">
        <v>0</v>
      </c>
      <c r="FT696">
        <v>0</v>
      </c>
      <c r="FU696" s="2">
        <v>9655</v>
      </c>
      <c r="FV696" s="2">
        <v>9655</v>
      </c>
      <c r="FW696" s="2">
        <v>0</v>
      </c>
      <c r="FX696">
        <v>0</v>
      </c>
      <c r="FY696" s="2">
        <v>0</v>
      </c>
      <c r="FZ696" s="2">
        <v>0</v>
      </c>
      <c r="GA696" s="2">
        <v>0</v>
      </c>
      <c r="GB696">
        <v>0</v>
      </c>
      <c r="GC696" s="2">
        <v>90.1</v>
      </c>
      <c r="GE696" s="2">
        <v>9655</v>
      </c>
      <c r="GH696" t="s">
        <v>315</v>
      </c>
      <c r="GK696" t="s">
        <v>317</v>
      </c>
      <c r="GL696" t="s">
        <v>317</v>
      </c>
      <c r="GM696" t="s">
        <v>318</v>
      </c>
      <c r="GN696" s="1">
        <v>43573</v>
      </c>
      <c r="GO696" s="1">
        <v>43574</v>
      </c>
      <c r="GQ696" t="s">
        <v>553</v>
      </c>
      <c r="GR696" t="str">
        <f>""</f>
        <v/>
      </c>
      <c r="GS696" t="str">
        <f>"2019.19391"</f>
        <v>2019.19391</v>
      </c>
      <c r="GT696" t="str">
        <f>""</f>
        <v/>
      </c>
      <c r="HF696" t="str">
        <f>""</f>
        <v/>
      </c>
      <c r="HK696" t="str">
        <f>""</f>
        <v/>
      </c>
      <c r="HN696" t="s">
        <v>271</v>
      </c>
      <c r="HP696" t="str">
        <f>""</f>
        <v/>
      </c>
      <c r="HQ696" t="str">
        <f>""</f>
        <v/>
      </c>
      <c r="IA696" t="str">
        <f>""</f>
        <v/>
      </c>
      <c r="IB696" t="str">
        <f>""</f>
        <v/>
      </c>
      <c r="IC696" t="str">
        <f>HYPERLINK("https://web.datatree.com/?/property?propertyId=4073430")</f>
        <v>https://web.datatree.com/?/property?propertyId=4073430</v>
      </c>
    </row>
    <row r="697" spans="1:237" x14ac:dyDescent="0.25">
      <c r="A697" t="s">
        <v>6898</v>
      </c>
      <c r="D697" t="s">
        <v>6898</v>
      </c>
      <c r="E697" t="s">
        <v>273</v>
      </c>
      <c r="F697">
        <v>1</v>
      </c>
      <c r="O697" t="s">
        <v>6898</v>
      </c>
      <c r="P697" t="s">
        <v>6898</v>
      </c>
      <c r="R697" t="s">
        <v>274</v>
      </c>
      <c r="T697" t="s">
        <v>242</v>
      </c>
      <c r="AE697" t="s">
        <v>243</v>
      </c>
      <c r="AH697" t="s">
        <v>244</v>
      </c>
      <c r="AK697" t="s">
        <v>245</v>
      </c>
      <c r="AM697">
        <v>5990</v>
      </c>
      <c r="AP697" t="s">
        <v>6899</v>
      </c>
      <c r="AQ697" t="s">
        <v>248</v>
      </c>
      <c r="AS697" t="s">
        <v>398</v>
      </c>
      <c r="AT697" t="s">
        <v>601</v>
      </c>
      <c r="AU697" t="s">
        <v>400</v>
      </c>
      <c r="AV697" t="str">
        <f>"89146-6735"</f>
        <v>89146-6735</v>
      </c>
      <c r="AW697" t="s">
        <v>1483</v>
      </c>
      <c r="AX697" t="s">
        <v>6900</v>
      </c>
      <c r="AY697" t="s">
        <v>6901</v>
      </c>
      <c r="AZ697" t="s">
        <v>254</v>
      </c>
      <c r="BA697" t="s">
        <v>6902</v>
      </c>
      <c r="BB697" t="str">
        <f>"316-12-005"</f>
        <v>316-12-005</v>
      </c>
      <c r="BC697" t="str">
        <f>"31612005"</f>
        <v>31612005</v>
      </c>
      <c r="BD697" t="str">
        <f>"R31612005"</f>
        <v>R31612005</v>
      </c>
      <c r="BE697">
        <v>4015</v>
      </c>
      <c r="BJ697" t="s">
        <v>309</v>
      </c>
      <c r="BK697" t="s">
        <v>499</v>
      </c>
      <c r="BL697">
        <v>7</v>
      </c>
      <c r="BN697">
        <v>35.574411124940802</v>
      </c>
      <c r="BO697">
        <v>-114.352643489651</v>
      </c>
      <c r="BP697" t="s">
        <v>3057</v>
      </c>
      <c r="BQ697">
        <v>9</v>
      </c>
      <c r="BW697" t="s">
        <v>5510</v>
      </c>
      <c r="BX697" t="s">
        <v>5510</v>
      </c>
      <c r="CA697" t="str">
        <f>"4|13"</f>
        <v>4|13</v>
      </c>
      <c r="CC697">
        <v>0</v>
      </c>
      <c r="CD697">
        <v>0</v>
      </c>
      <c r="CE697">
        <v>0</v>
      </c>
      <c r="CF697">
        <v>0</v>
      </c>
      <c r="CI697">
        <v>0</v>
      </c>
      <c r="CJ697">
        <v>0</v>
      </c>
      <c r="CL697">
        <v>0</v>
      </c>
      <c r="CM697">
        <v>0</v>
      </c>
      <c r="CN697">
        <v>0</v>
      </c>
      <c r="CO697">
        <v>0</v>
      </c>
      <c r="CP697">
        <v>0</v>
      </c>
      <c r="CQ697">
        <v>0</v>
      </c>
      <c r="CR697">
        <v>0</v>
      </c>
      <c r="CS697">
        <v>0</v>
      </c>
      <c r="CT697">
        <v>0</v>
      </c>
      <c r="CU697">
        <v>0</v>
      </c>
      <c r="CX697">
        <v>0</v>
      </c>
      <c r="CZ697">
        <v>0</v>
      </c>
      <c r="DB697">
        <v>0</v>
      </c>
      <c r="DD697">
        <v>0</v>
      </c>
      <c r="DF697">
        <v>0</v>
      </c>
      <c r="DK697">
        <v>0</v>
      </c>
      <c r="DM697">
        <v>0</v>
      </c>
      <c r="DX697">
        <v>0</v>
      </c>
      <c r="EC697" t="s">
        <v>261</v>
      </c>
      <c r="ED697" t="s">
        <v>262</v>
      </c>
      <c r="EE697" t="s">
        <v>263</v>
      </c>
      <c r="EG697">
        <v>435600</v>
      </c>
      <c r="EH697">
        <v>10</v>
      </c>
      <c r="EI697">
        <v>0</v>
      </c>
      <c r="EJ697">
        <v>0</v>
      </c>
      <c r="EK697">
        <v>0</v>
      </c>
      <c r="EL697">
        <v>0</v>
      </c>
      <c r="EU697" t="s">
        <v>264</v>
      </c>
      <c r="EV697" t="s">
        <v>313</v>
      </c>
      <c r="EW697" t="s">
        <v>314</v>
      </c>
      <c r="EX697" s="1">
        <v>40135</v>
      </c>
      <c r="EY697" t="s">
        <v>267</v>
      </c>
      <c r="EZ697" t="str">
        <f t="shared" ref="EZ697:EZ706" si="37">"FALSE"</f>
        <v>FALSE</v>
      </c>
      <c r="FA697">
        <v>2022</v>
      </c>
      <c r="FB697">
        <v>2020</v>
      </c>
      <c r="FC697">
        <v>1110</v>
      </c>
      <c r="FD697" t="s">
        <v>246</v>
      </c>
      <c r="FE697" t="s">
        <v>246</v>
      </c>
      <c r="FF697" t="s">
        <v>246</v>
      </c>
      <c r="FG697" t="s">
        <v>246</v>
      </c>
      <c r="FH697" t="s">
        <v>246</v>
      </c>
      <c r="FI697" t="s">
        <v>246</v>
      </c>
      <c r="FJ697" t="s">
        <v>246</v>
      </c>
      <c r="FK697" t="s">
        <v>246</v>
      </c>
      <c r="FL697" t="s">
        <v>246</v>
      </c>
      <c r="FM697" t="s">
        <v>246</v>
      </c>
      <c r="FN697" t="s">
        <v>246</v>
      </c>
      <c r="FO697" t="s">
        <v>246</v>
      </c>
      <c r="FP697" t="s">
        <v>246</v>
      </c>
      <c r="FQ697" s="2">
        <v>1790</v>
      </c>
      <c r="FR697" s="2">
        <v>0</v>
      </c>
      <c r="FS697" s="2">
        <v>0</v>
      </c>
      <c r="FT697">
        <v>0</v>
      </c>
      <c r="FU697" s="2">
        <v>11932</v>
      </c>
      <c r="FV697" s="2">
        <v>11932</v>
      </c>
      <c r="FW697" s="2">
        <v>0</v>
      </c>
      <c r="FX697">
        <v>0</v>
      </c>
      <c r="FY697" s="2">
        <v>0</v>
      </c>
      <c r="FZ697" s="2">
        <v>0</v>
      </c>
      <c r="GA697" s="2">
        <v>0</v>
      </c>
      <c r="GB697">
        <v>0</v>
      </c>
      <c r="GC697" s="2">
        <v>138.1</v>
      </c>
      <c r="GE697" s="2">
        <v>11932</v>
      </c>
      <c r="GH697" t="s">
        <v>315</v>
      </c>
      <c r="GK697" t="s">
        <v>316</v>
      </c>
      <c r="GL697" t="s">
        <v>317</v>
      </c>
      <c r="GM697" t="s">
        <v>318</v>
      </c>
      <c r="GN697" s="1">
        <v>40133</v>
      </c>
      <c r="GO697" s="1">
        <v>40158</v>
      </c>
      <c r="GP697" s="2">
        <v>0</v>
      </c>
      <c r="GQ697" t="s">
        <v>567</v>
      </c>
      <c r="GR697" t="str">
        <f>"                    "</f>
        <v xml:space="preserve">                    </v>
      </c>
      <c r="GS697" t="str">
        <f>"7650.954"</f>
        <v>7650.954</v>
      </c>
      <c r="GT697" t="str">
        <f>""</f>
        <v/>
      </c>
      <c r="GU697" s="1">
        <v>38590</v>
      </c>
      <c r="GV697" s="1">
        <v>38616</v>
      </c>
      <c r="GW697" s="2">
        <v>100000</v>
      </c>
      <c r="GY697" t="s">
        <v>567</v>
      </c>
      <c r="GZ697" t="s">
        <v>2895</v>
      </c>
      <c r="HF697" t="str">
        <f>"                    "</f>
        <v xml:space="preserve">                    </v>
      </c>
      <c r="HK697" t="str">
        <f>"                    "</f>
        <v xml:space="preserve">                    </v>
      </c>
      <c r="HM697" t="s">
        <v>642</v>
      </c>
      <c r="HN697" t="s">
        <v>271</v>
      </c>
      <c r="HP697" t="str">
        <f>"5849.778"</f>
        <v>5849.778</v>
      </c>
      <c r="HQ697" t="str">
        <f>""</f>
        <v/>
      </c>
      <c r="IA697" t="str">
        <f>""</f>
        <v/>
      </c>
      <c r="IB697" t="str">
        <f>""</f>
        <v/>
      </c>
      <c r="IC697" t="str">
        <f>HYPERLINK("https://web.datatree.com/?/property?propertyId=4031385")</f>
        <v>https://web.datatree.com/?/property?propertyId=4031385</v>
      </c>
    </row>
    <row r="698" spans="1:237" x14ac:dyDescent="0.25">
      <c r="A698" t="s">
        <v>3871</v>
      </c>
      <c r="B698" t="s">
        <v>3872</v>
      </c>
      <c r="C698" t="s">
        <v>3873</v>
      </c>
      <c r="D698" t="s">
        <v>3874</v>
      </c>
      <c r="E698" t="s">
        <v>240</v>
      </c>
      <c r="F698">
        <v>3</v>
      </c>
      <c r="O698" t="s">
        <v>3875</v>
      </c>
      <c r="P698" t="s">
        <v>3871</v>
      </c>
      <c r="T698" t="s">
        <v>242</v>
      </c>
      <c r="AE698" t="s">
        <v>243</v>
      </c>
      <c r="AH698" t="s">
        <v>244</v>
      </c>
      <c r="AK698" t="s">
        <v>245</v>
      </c>
      <c r="AL698" t="s">
        <v>457</v>
      </c>
      <c r="AM698">
        <v>2701</v>
      </c>
      <c r="AP698" t="s">
        <v>3876</v>
      </c>
      <c r="AQ698" t="s">
        <v>375</v>
      </c>
      <c r="AS698" t="s">
        <v>3877</v>
      </c>
      <c r="AT698" t="s">
        <v>3877</v>
      </c>
      <c r="AU698" t="s">
        <v>3878</v>
      </c>
      <c r="AV698" t="str">
        <f>"58201-5935"</f>
        <v>58201-5935</v>
      </c>
      <c r="AW698" t="s">
        <v>1227</v>
      </c>
      <c r="AX698" t="s">
        <v>3879</v>
      </c>
      <c r="AY698" t="s">
        <v>3880</v>
      </c>
      <c r="AZ698" t="s">
        <v>254</v>
      </c>
      <c r="BA698" t="s">
        <v>6903</v>
      </c>
      <c r="BB698" t="str">
        <f>"353-08-035"</f>
        <v>353-08-035</v>
      </c>
      <c r="BC698" t="str">
        <f>"35308035"</f>
        <v>35308035</v>
      </c>
      <c r="BD698" t="str">
        <f>"R35308035"</f>
        <v>R35308035</v>
      </c>
      <c r="BE698">
        <v>4015</v>
      </c>
      <c r="BI698" t="s">
        <v>256</v>
      </c>
      <c r="BJ698">
        <v>21</v>
      </c>
      <c r="BK698">
        <v>12</v>
      </c>
      <c r="BL698">
        <v>15</v>
      </c>
      <c r="BN698">
        <v>35.208505120380799</v>
      </c>
      <c r="BO698">
        <v>-113.53795405257399</v>
      </c>
      <c r="BW698">
        <v>152112</v>
      </c>
      <c r="BX698">
        <v>152112</v>
      </c>
      <c r="CA698" t="str">
        <f>""</f>
        <v/>
      </c>
      <c r="CC698">
        <v>0</v>
      </c>
      <c r="CD698">
        <v>0</v>
      </c>
      <c r="CE698">
        <v>0</v>
      </c>
      <c r="CF698">
        <v>0</v>
      </c>
      <c r="CI698">
        <v>0</v>
      </c>
      <c r="CJ698">
        <v>0</v>
      </c>
      <c r="CL698">
        <v>0</v>
      </c>
      <c r="CM698">
        <v>0</v>
      </c>
      <c r="CN698">
        <v>0</v>
      </c>
      <c r="CO698">
        <v>0</v>
      </c>
      <c r="CP698">
        <v>0</v>
      </c>
      <c r="CQ698">
        <v>0</v>
      </c>
      <c r="CR698">
        <v>0</v>
      </c>
      <c r="CS698">
        <v>0</v>
      </c>
      <c r="CT698">
        <v>0</v>
      </c>
      <c r="CU698">
        <v>0</v>
      </c>
      <c r="CX698">
        <v>0</v>
      </c>
      <c r="CZ698">
        <v>0</v>
      </c>
      <c r="DB698">
        <v>0</v>
      </c>
      <c r="DD698">
        <v>0</v>
      </c>
      <c r="DF698">
        <v>0</v>
      </c>
      <c r="DK698">
        <v>0</v>
      </c>
      <c r="DM698">
        <v>0</v>
      </c>
      <c r="DX698">
        <v>0</v>
      </c>
      <c r="EC698" t="s">
        <v>261</v>
      </c>
      <c r="ED698" t="s">
        <v>354</v>
      </c>
      <c r="EE698" t="s">
        <v>355</v>
      </c>
      <c r="EG698">
        <v>435600</v>
      </c>
      <c r="EH698">
        <v>10</v>
      </c>
      <c r="EI698">
        <v>0</v>
      </c>
      <c r="EJ698">
        <v>0</v>
      </c>
      <c r="EK698">
        <v>0</v>
      </c>
      <c r="EL698">
        <v>0</v>
      </c>
      <c r="EU698" t="s">
        <v>264</v>
      </c>
      <c r="EV698" t="s">
        <v>265</v>
      </c>
      <c r="EW698" t="s">
        <v>266</v>
      </c>
      <c r="EX698" s="1">
        <v>40135</v>
      </c>
      <c r="EY698" t="s">
        <v>267</v>
      </c>
      <c r="EZ698" t="str">
        <f t="shared" si="37"/>
        <v>FALSE</v>
      </c>
      <c r="FA698">
        <v>2022</v>
      </c>
      <c r="FB698">
        <v>2020</v>
      </c>
      <c r="FC698">
        <v>300</v>
      </c>
      <c r="FD698" t="s">
        <v>246</v>
      </c>
      <c r="FE698" t="s">
        <v>246</v>
      </c>
      <c r="FF698" t="s">
        <v>246</v>
      </c>
      <c r="FG698" t="s">
        <v>246</v>
      </c>
      <c r="FH698" t="s">
        <v>246</v>
      </c>
      <c r="FI698" t="s">
        <v>246</v>
      </c>
      <c r="FJ698" t="s">
        <v>246</v>
      </c>
      <c r="FK698" t="s">
        <v>246</v>
      </c>
      <c r="FL698" t="s">
        <v>246</v>
      </c>
      <c r="FM698" t="s">
        <v>246</v>
      </c>
      <c r="FN698" t="s">
        <v>246</v>
      </c>
      <c r="FO698" t="s">
        <v>246</v>
      </c>
      <c r="FP698" t="s">
        <v>246</v>
      </c>
      <c r="FQ698" s="2">
        <v>595</v>
      </c>
      <c r="FR698" s="2">
        <v>0</v>
      </c>
      <c r="FS698" s="2">
        <v>0</v>
      </c>
      <c r="FT698">
        <v>0</v>
      </c>
      <c r="FU698" s="2">
        <v>3964</v>
      </c>
      <c r="FV698" s="2">
        <v>3964</v>
      </c>
      <c r="FW698" s="2">
        <v>0</v>
      </c>
      <c r="FX698">
        <v>0</v>
      </c>
      <c r="FY698" s="2">
        <v>0</v>
      </c>
      <c r="FZ698" s="2">
        <v>0</v>
      </c>
      <c r="GA698" s="2">
        <v>0</v>
      </c>
      <c r="GB698">
        <v>0</v>
      </c>
      <c r="GC698" s="2">
        <v>85.44</v>
      </c>
      <c r="GE698" s="2">
        <v>3964</v>
      </c>
      <c r="GH698" t="s">
        <v>268</v>
      </c>
      <c r="GK698" t="s">
        <v>269</v>
      </c>
      <c r="GR698" t="str">
        <f>""</f>
        <v/>
      </c>
      <c r="GS698" t="str">
        <f>""</f>
        <v/>
      </c>
      <c r="GT698" t="str">
        <f>""</f>
        <v/>
      </c>
      <c r="HF698" t="str">
        <f>""</f>
        <v/>
      </c>
      <c r="HK698" t="str">
        <f>""</f>
        <v/>
      </c>
      <c r="HN698" t="s">
        <v>271</v>
      </c>
      <c r="HP698" t="str">
        <f>""</f>
        <v/>
      </c>
      <c r="HQ698" t="str">
        <f>""</f>
        <v/>
      </c>
      <c r="IA698" t="str">
        <f>""</f>
        <v/>
      </c>
      <c r="IB698" t="str">
        <f>""</f>
        <v/>
      </c>
      <c r="IC698" t="str">
        <f>HYPERLINK("https://web.datatree.com/?/property?propertyId=3985662")</f>
        <v>https://web.datatree.com/?/property?propertyId=3985662</v>
      </c>
    </row>
    <row r="699" spans="1:237" x14ac:dyDescent="0.25">
      <c r="A699" t="s">
        <v>6904</v>
      </c>
      <c r="B699" t="s">
        <v>6905</v>
      </c>
      <c r="C699" t="s">
        <v>6905</v>
      </c>
      <c r="D699" t="s">
        <v>6906</v>
      </c>
      <c r="E699" t="s">
        <v>240</v>
      </c>
      <c r="F699">
        <v>1</v>
      </c>
      <c r="O699" t="s">
        <v>6907</v>
      </c>
      <c r="P699" t="s">
        <v>6904</v>
      </c>
      <c r="T699" t="s">
        <v>242</v>
      </c>
      <c r="AE699" t="s">
        <v>243</v>
      </c>
      <c r="AH699" t="s">
        <v>244</v>
      </c>
      <c r="AK699" t="s">
        <v>245</v>
      </c>
      <c r="AM699">
        <v>4022</v>
      </c>
      <c r="AP699" t="s">
        <v>6908</v>
      </c>
      <c r="AQ699" t="s">
        <v>491</v>
      </c>
      <c r="AS699" t="s">
        <v>3268</v>
      </c>
      <c r="AT699" t="s">
        <v>5726</v>
      </c>
      <c r="AU699" t="s">
        <v>328</v>
      </c>
      <c r="AV699" t="str">
        <f>"95008-2639"</f>
        <v>95008-2639</v>
      </c>
      <c r="AW699" t="s">
        <v>1633</v>
      </c>
      <c r="AX699" t="s">
        <v>6909</v>
      </c>
      <c r="AY699" t="s">
        <v>6910</v>
      </c>
      <c r="AZ699" t="s">
        <v>254</v>
      </c>
      <c r="BA699" t="s">
        <v>6911</v>
      </c>
      <c r="BB699" t="str">
        <f>"353-13-027"</f>
        <v>353-13-027</v>
      </c>
      <c r="BC699" t="str">
        <f>"35313027"</f>
        <v>35313027</v>
      </c>
      <c r="BD699" t="str">
        <f>"R35313027"</f>
        <v>R35313027</v>
      </c>
      <c r="BE699">
        <v>4015</v>
      </c>
      <c r="BI699" t="s">
        <v>256</v>
      </c>
      <c r="BJ699" t="s">
        <v>257</v>
      </c>
      <c r="BK699" t="s">
        <v>258</v>
      </c>
      <c r="BL699">
        <v>27</v>
      </c>
      <c r="BN699">
        <v>35.176777138672001</v>
      </c>
      <c r="BO699">
        <v>-113.534098114839</v>
      </c>
      <c r="BP699" t="s">
        <v>259</v>
      </c>
      <c r="BW699" t="s">
        <v>824</v>
      </c>
      <c r="BX699" t="s">
        <v>824</v>
      </c>
      <c r="CA699" t="str">
        <f>"421"</f>
        <v>421</v>
      </c>
      <c r="CC699">
        <v>0</v>
      </c>
      <c r="CD699">
        <v>0</v>
      </c>
      <c r="CE699">
        <v>0</v>
      </c>
      <c r="CF699">
        <v>0</v>
      </c>
      <c r="CI699">
        <v>0</v>
      </c>
      <c r="CJ699">
        <v>0</v>
      </c>
      <c r="CL699">
        <v>0</v>
      </c>
      <c r="CM699">
        <v>0</v>
      </c>
      <c r="CN699">
        <v>0</v>
      </c>
      <c r="CO699">
        <v>0</v>
      </c>
      <c r="CP699">
        <v>0</v>
      </c>
      <c r="CQ699">
        <v>0</v>
      </c>
      <c r="CR699">
        <v>0</v>
      </c>
      <c r="CS699">
        <v>0</v>
      </c>
      <c r="CT699">
        <v>0</v>
      </c>
      <c r="CU699">
        <v>0</v>
      </c>
      <c r="CX699">
        <v>0</v>
      </c>
      <c r="CZ699">
        <v>0</v>
      </c>
      <c r="DB699">
        <v>0</v>
      </c>
      <c r="DD699">
        <v>0</v>
      </c>
      <c r="DF699">
        <v>0</v>
      </c>
      <c r="DK699">
        <v>0</v>
      </c>
      <c r="DM699">
        <v>0</v>
      </c>
      <c r="DX699">
        <v>0</v>
      </c>
      <c r="EC699" t="s">
        <v>261</v>
      </c>
      <c r="ED699" t="s">
        <v>262</v>
      </c>
      <c r="EE699" t="s">
        <v>263</v>
      </c>
      <c r="EG699">
        <v>435600</v>
      </c>
      <c r="EH699">
        <v>10</v>
      </c>
      <c r="EI699">
        <v>0</v>
      </c>
      <c r="EJ699">
        <v>0</v>
      </c>
      <c r="EK699">
        <v>0</v>
      </c>
      <c r="EL699">
        <v>0</v>
      </c>
      <c r="EU699" t="s">
        <v>264</v>
      </c>
      <c r="EV699" t="s">
        <v>265</v>
      </c>
      <c r="EW699" t="s">
        <v>266</v>
      </c>
      <c r="EX699" s="1">
        <v>40135</v>
      </c>
      <c r="EY699" t="s">
        <v>267</v>
      </c>
      <c r="EZ699" t="str">
        <f t="shared" si="37"/>
        <v>FALSE</v>
      </c>
      <c r="FA699">
        <v>2022</v>
      </c>
      <c r="FB699">
        <v>2020</v>
      </c>
      <c r="FC699">
        <v>300</v>
      </c>
      <c r="FD699" t="s">
        <v>246</v>
      </c>
      <c r="FE699" t="s">
        <v>246</v>
      </c>
      <c r="FF699" t="s">
        <v>246</v>
      </c>
      <c r="FG699" t="s">
        <v>246</v>
      </c>
      <c r="FH699" t="s">
        <v>246</v>
      </c>
      <c r="FI699" t="s">
        <v>246</v>
      </c>
      <c r="FJ699" t="s">
        <v>246</v>
      </c>
      <c r="FK699" t="s">
        <v>246</v>
      </c>
      <c r="FL699" t="s">
        <v>246</v>
      </c>
      <c r="FM699" t="s">
        <v>246</v>
      </c>
      <c r="FN699" t="s">
        <v>246</v>
      </c>
      <c r="FO699" t="s">
        <v>246</v>
      </c>
      <c r="FP699" t="s">
        <v>246</v>
      </c>
      <c r="FQ699" s="2">
        <v>595</v>
      </c>
      <c r="FR699" s="2">
        <v>0</v>
      </c>
      <c r="FS699" s="2">
        <v>0</v>
      </c>
      <c r="FT699">
        <v>0</v>
      </c>
      <c r="FU699" s="2">
        <v>3964</v>
      </c>
      <c r="FV699" s="2">
        <v>3964</v>
      </c>
      <c r="FW699" s="2">
        <v>0</v>
      </c>
      <c r="FX699">
        <v>0</v>
      </c>
      <c r="FY699" s="2">
        <v>0</v>
      </c>
      <c r="FZ699" s="2">
        <v>0</v>
      </c>
      <c r="GA699" s="2">
        <v>0</v>
      </c>
      <c r="GB699">
        <v>0</v>
      </c>
      <c r="GC699" s="2">
        <v>45.02</v>
      </c>
      <c r="GE699" s="2">
        <v>3964</v>
      </c>
      <c r="GH699" t="s">
        <v>268</v>
      </c>
      <c r="GK699" t="s">
        <v>269</v>
      </c>
      <c r="GR699" t="str">
        <f>""</f>
        <v/>
      </c>
      <c r="GS699" t="str">
        <f>""</f>
        <v/>
      </c>
      <c r="GT699" t="str">
        <f>""</f>
        <v/>
      </c>
      <c r="HF699" t="str">
        <f>""</f>
        <v/>
      </c>
      <c r="HK699" t="str">
        <f>""</f>
        <v/>
      </c>
      <c r="HN699" t="s">
        <v>271</v>
      </c>
      <c r="HP699" t="str">
        <f>""</f>
        <v/>
      </c>
      <c r="HQ699" t="str">
        <f>""</f>
        <v/>
      </c>
      <c r="IA699" t="str">
        <f>""</f>
        <v/>
      </c>
      <c r="IB699" t="str">
        <f>""</f>
        <v/>
      </c>
      <c r="IC699" t="str">
        <f>HYPERLINK("https://web.datatree.com/?/property?propertyId=4078195")</f>
        <v>https://web.datatree.com/?/property?propertyId=4078195</v>
      </c>
    </row>
    <row r="700" spans="1:237" x14ac:dyDescent="0.25">
      <c r="A700" t="s">
        <v>6912</v>
      </c>
      <c r="B700" t="s">
        <v>6913</v>
      </c>
      <c r="C700" t="s">
        <v>3010</v>
      </c>
      <c r="D700" t="s">
        <v>4303</v>
      </c>
      <c r="E700" t="s">
        <v>240</v>
      </c>
      <c r="F700">
        <v>1</v>
      </c>
      <c r="O700" t="s">
        <v>6914</v>
      </c>
      <c r="P700" t="s">
        <v>6912</v>
      </c>
      <c r="T700" t="s">
        <v>242</v>
      </c>
      <c r="AE700" t="s">
        <v>243</v>
      </c>
      <c r="AH700" t="s">
        <v>244</v>
      </c>
      <c r="AK700" t="s">
        <v>245</v>
      </c>
      <c r="AL700" t="s">
        <v>246</v>
      </c>
      <c r="AM700">
        <v>5726</v>
      </c>
      <c r="AP700" t="s">
        <v>1362</v>
      </c>
      <c r="AQ700" t="s">
        <v>491</v>
      </c>
      <c r="AS700" t="s">
        <v>646</v>
      </c>
      <c r="AT700" t="s">
        <v>1362</v>
      </c>
      <c r="AU700" t="s">
        <v>243</v>
      </c>
      <c r="AV700" t="str">
        <f>"85253-5914"</f>
        <v>85253-5914</v>
      </c>
      <c r="AW700" t="s">
        <v>1515</v>
      </c>
      <c r="AX700" t="s">
        <v>6915</v>
      </c>
      <c r="AY700" t="s">
        <v>6916</v>
      </c>
      <c r="AZ700" t="s">
        <v>254</v>
      </c>
      <c r="BA700" t="s">
        <v>6917</v>
      </c>
      <c r="BB700" t="str">
        <f>"102-38-010"</f>
        <v>102-38-010</v>
      </c>
      <c r="BC700" t="str">
        <f>"10238010"</f>
        <v>10238010</v>
      </c>
      <c r="BD700" t="str">
        <f>"R10238010"</f>
        <v>R10238010</v>
      </c>
      <c r="BE700">
        <v>4015</v>
      </c>
      <c r="BI700" t="s">
        <v>256</v>
      </c>
      <c r="BJ700" t="s">
        <v>424</v>
      </c>
      <c r="BK700" t="s">
        <v>258</v>
      </c>
      <c r="BL700">
        <v>27</v>
      </c>
      <c r="BN700">
        <v>34.616217845723902</v>
      </c>
      <c r="BO700">
        <v>-113.49747616496001</v>
      </c>
      <c r="BP700" t="s">
        <v>1155</v>
      </c>
      <c r="BW700" t="s">
        <v>1156</v>
      </c>
      <c r="BX700" t="s">
        <v>1156</v>
      </c>
      <c r="CA700" t="str">
        <f>"10"</f>
        <v>10</v>
      </c>
      <c r="CC700">
        <v>0</v>
      </c>
      <c r="CD700">
        <v>0</v>
      </c>
      <c r="CE700">
        <v>0</v>
      </c>
      <c r="CF700">
        <v>0</v>
      </c>
      <c r="CI700">
        <v>0</v>
      </c>
      <c r="CJ700">
        <v>0</v>
      </c>
      <c r="CL700">
        <v>0</v>
      </c>
      <c r="CM700">
        <v>0</v>
      </c>
      <c r="CN700">
        <v>0</v>
      </c>
      <c r="CO700">
        <v>0</v>
      </c>
      <c r="CP700">
        <v>0</v>
      </c>
      <c r="CQ700">
        <v>0</v>
      </c>
      <c r="CR700">
        <v>0</v>
      </c>
      <c r="CS700">
        <v>0</v>
      </c>
      <c r="CT700">
        <v>0</v>
      </c>
      <c r="CU700">
        <v>0</v>
      </c>
      <c r="CX700">
        <v>0</v>
      </c>
      <c r="CZ700">
        <v>0</v>
      </c>
      <c r="DB700">
        <v>0</v>
      </c>
      <c r="DD700">
        <v>0</v>
      </c>
      <c r="DF700">
        <v>0</v>
      </c>
      <c r="DK700">
        <v>0</v>
      </c>
      <c r="DM700">
        <v>0</v>
      </c>
      <c r="DX700">
        <v>0</v>
      </c>
      <c r="EC700" t="s">
        <v>261</v>
      </c>
      <c r="ED700" t="s">
        <v>262</v>
      </c>
      <c r="EE700" t="s">
        <v>263</v>
      </c>
      <c r="EG700">
        <v>435600</v>
      </c>
      <c r="EH700">
        <v>10</v>
      </c>
      <c r="EI700">
        <v>0</v>
      </c>
      <c r="EJ700">
        <v>0</v>
      </c>
      <c r="EK700">
        <v>0</v>
      </c>
      <c r="EL700">
        <v>0</v>
      </c>
      <c r="EU700" t="s">
        <v>264</v>
      </c>
      <c r="EV700" t="s">
        <v>427</v>
      </c>
      <c r="EW700" t="s">
        <v>428</v>
      </c>
      <c r="EX700" s="1">
        <v>40135</v>
      </c>
      <c r="EY700" t="s">
        <v>267</v>
      </c>
      <c r="EZ700" t="str">
        <f t="shared" si="37"/>
        <v>FALSE</v>
      </c>
      <c r="FA700">
        <v>2022</v>
      </c>
      <c r="FB700">
        <v>2020</v>
      </c>
      <c r="FC700">
        <v>600</v>
      </c>
      <c r="FD700" t="s">
        <v>246</v>
      </c>
      <c r="FE700" t="s">
        <v>246</v>
      </c>
      <c r="FF700" t="s">
        <v>246</v>
      </c>
      <c r="FG700" t="s">
        <v>246</v>
      </c>
      <c r="FH700" t="s">
        <v>246</v>
      </c>
      <c r="FI700" t="s">
        <v>246</v>
      </c>
      <c r="FJ700" t="s">
        <v>246</v>
      </c>
      <c r="FK700" t="s">
        <v>246</v>
      </c>
      <c r="FL700" t="s">
        <v>246</v>
      </c>
      <c r="FM700" t="s">
        <v>246</v>
      </c>
      <c r="FN700" t="s">
        <v>246</v>
      </c>
      <c r="FO700" t="s">
        <v>246</v>
      </c>
      <c r="FP700" t="s">
        <v>246</v>
      </c>
      <c r="FQ700" s="2">
        <v>509</v>
      </c>
      <c r="FR700" s="2">
        <v>0</v>
      </c>
      <c r="FS700" s="2">
        <v>0</v>
      </c>
      <c r="FT700">
        <v>0</v>
      </c>
      <c r="FU700" s="2">
        <v>3391</v>
      </c>
      <c r="FV700" s="2">
        <v>3391</v>
      </c>
      <c r="FW700" s="2">
        <v>0</v>
      </c>
      <c r="FX700">
        <v>0</v>
      </c>
      <c r="FY700" s="2">
        <v>0</v>
      </c>
      <c r="FZ700" s="2">
        <v>0</v>
      </c>
      <c r="GA700" s="2">
        <v>0</v>
      </c>
      <c r="GB700">
        <v>0</v>
      </c>
      <c r="GC700" s="2">
        <v>31.56</v>
      </c>
      <c r="GE700" s="2">
        <v>3391</v>
      </c>
      <c r="GF700">
        <v>8</v>
      </c>
      <c r="GH700" t="s">
        <v>289</v>
      </c>
      <c r="GK700" t="s">
        <v>290</v>
      </c>
      <c r="GL700" t="s">
        <v>290</v>
      </c>
      <c r="GN700" s="1">
        <v>36685</v>
      </c>
      <c r="GO700" s="1">
        <v>36692</v>
      </c>
      <c r="GP700" s="2">
        <v>0</v>
      </c>
      <c r="GQ700" t="s">
        <v>319</v>
      </c>
      <c r="GR700" t="str">
        <f>"                    "</f>
        <v xml:space="preserve">                    </v>
      </c>
      <c r="GS700" t="str">
        <f>"UNKNOWN"</f>
        <v>UNKNOWN</v>
      </c>
      <c r="GT700" t="str">
        <f>""</f>
        <v/>
      </c>
      <c r="HF700" t="str">
        <f>""</f>
        <v/>
      </c>
      <c r="HK700" t="str">
        <f>""</f>
        <v/>
      </c>
      <c r="HN700" t="s">
        <v>271</v>
      </c>
      <c r="HP700" t="str">
        <f>""</f>
        <v/>
      </c>
      <c r="HQ700" t="str">
        <f>""</f>
        <v/>
      </c>
      <c r="IA700" t="str">
        <f>""</f>
        <v/>
      </c>
      <c r="IB700" t="str">
        <f>""</f>
        <v/>
      </c>
      <c r="IC700" t="str">
        <f>HYPERLINK("https://web.datatree.com/?/property?propertyId=3965476")</f>
        <v>https://web.datatree.com/?/property?propertyId=3965476</v>
      </c>
    </row>
    <row r="701" spans="1:237" x14ac:dyDescent="0.25">
      <c r="A701" t="s">
        <v>6918</v>
      </c>
      <c r="B701" t="s">
        <v>6919</v>
      </c>
      <c r="C701" t="s">
        <v>6920</v>
      </c>
      <c r="D701" t="s">
        <v>6921</v>
      </c>
      <c r="E701" t="s">
        <v>240</v>
      </c>
      <c r="F701">
        <v>2</v>
      </c>
      <c r="O701" t="s">
        <v>6922</v>
      </c>
      <c r="P701" t="s">
        <v>6918</v>
      </c>
      <c r="T701" t="s">
        <v>242</v>
      </c>
      <c r="AE701" t="s">
        <v>243</v>
      </c>
      <c r="AH701" t="s">
        <v>244</v>
      </c>
      <c r="AK701" t="s">
        <v>245</v>
      </c>
      <c r="AP701" t="s">
        <v>6923</v>
      </c>
      <c r="AS701" t="s">
        <v>5422</v>
      </c>
      <c r="AT701" t="s">
        <v>5422</v>
      </c>
      <c r="AU701" t="s">
        <v>400</v>
      </c>
      <c r="AV701" t="str">
        <f>"89041-1343"</f>
        <v>89041-1343</v>
      </c>
      <c r="AW701" t="s">
        <v>3328</v>
      </c>
      <c r="AX701" t="s">
        <v>6924</v>
      </c>
      <c r="AY701" t="s">
        <v>6925</v>
      </c>
      <c r="AZ701" t="s">
        <v>254</v>
      </c>
      <c r="BA701" t="s">
        <v>6926</v>
      </c>
      <c r="BB701" t="str">
        <f>"351-15-005"</f>
        <v>351-15-005</v>
      </c>
      <c r="BC701" t="str">
        <f>"35115005"</f>
        <v>35115005</v>
      </c>
      <c r="BD701" t="str">
        <f>"R35115005"</f>
        <v>R35115005</v>
      </c>
      <c r="BE701">
        <v>4015</v>
      </c>
      <c r="BJ701" t="s">
        <v>333</v>
      </c>
      <c r="BK701" t="s">
        <v>310</v>
      </c>
      <c r="BL701">
        <v>21</v>
      </c>
      <c r="BN701">
        <v>35.460056581805198</v>
      </c>
      <c r="BO701">
        <v>-114.42292330231599</v>
      </c>
      <c r="BP701" t="s">
        <v>1042</v>
      </c>
      <c r="BQ701">
        <v>4</v>
      </c>
      <c r="BW701" t="s">
        <v>2357</v>
      </c>
      <c r="BX701" t="s">
        <v>2357</v>
      </c>
      <c r="CA701" t="str">
        <f>"5|12"</f>
        <v>5|12</v>
      </c>
      <c r="CC701">
        <v>0</v>
      </c>
      <c r="CD701">
        <v>0</v>
      </c>
      <c r="CE701">
        <v>0</v>
      </c>
      <c r="CF701">
        <v>0</v>
      </c>
      <c r="CI701">
        <v>0</v>
      </c>
      <c r="CJ701">
        <v>0</v>
      </c>
      <c r="CL701">
        <v>0</v>
      </c>
      <c r="CM701">
        <v>0</v>
      </c>
      <c r="CN701">
        <v>0</v>
      </c>
      <c r="CO701">
        <v>0</v>
      </c>
      <c r="CP701">
        <v>0</v>
      </c>
      <c r="CQ701">
        <v>0</v>
      </c>
      <c r="CR701">
        <v>0</v>
      </c>
      <c r="CS701">
        <v>0</v>
      </c>
      <c r="CT701">
        <v>0</v>
      </c>
      <c r="CU701">
        <v>0</v>
      </c>
      <c r="CX701">
        <v>0</v>
      </c>
      <c r="CZ701">
        <v>0</v>
      </c>
      <c r="DB701">
        <v>0</v>
      </c>
      <c r="DD701">
        <v>0</v>
      </c>
      <c r="DF701">
        <v>0</v>
      </c>
      <c r="DK701">
        <v>0</v>
      </c>
      <c r="DM701">
        <v>0</v>
      </c>
      <c r="DX701">
        <v>0</v>
      </c>
      <c r="EC701" t="s">
        <v>336</v>
      </c>
      <c r="ED701" t="s">
        <v>337</v>
      </c>
      <c r="EE701" t="s">
        <v>338</v>
      </c>
      <c r="EG701">
        <v>435600</v>
      </c>
      <c r="EH701">
        <v>10</v>
      </c>
      <c r="EI701">
        <v>0</v>
      </c>
      <c r="EJ701">
        <v>0</v>
      </c>
      <c r="EK701">
        <v>0</v>
      </c>
      <c r="EL701">
        <v>0</v>
      </c>
      <c r="EU701" t="s">
        <v>264</v>
      </c>
      <c r="EV701" t="s">
        <v>339</v>
      </c>
      <c r="EW701" t="s">
        <v>340</v>
      </c>
      <c r="EX701" s="1">
        <v>40135</v>
      </c>
      <c r="EY701" t="s">
        <v>267</v>
      </c>
      <c r="EZ701" t="str">
        <f t="shared" si="37"/>
        <v>FALSE</v>
      </c>
      <c r="FA701">
        <v>2022</v>
      </c>
      <c r="FB701">
        <v>2020</v>
      </c>
      <c r="FC701">
        <v>400</v>
      </c>
      <c r="FD701" t="s">
        <v>246</v>
      </c>
      <c r="FE701" t="s">
        <v>246</v>
      </c>
      <c r="FF701" t="s">
        <v>246</v>
      </c>
      <c r="FG701" t="s">
        <v>246</v>
      </c>
      <c r="FH701" t="s">
        <v>246</v>
      </c>
      <c r="FI701" t="s">
        <v>246</v>
      </c>
      <c r="FJ701" t="s">
        <v>246</v>
      </c>
      <c r="FK701" t="s">
        <v>246</v>
      </c>
      <c r="FL701" t="s">
        <v>246</v>
      </c>
      <c r="FM701" t="s">
        <v>246</v>
      </c>
      <c r="FN701" t="s">
        <v>246</v>
      </c>
      <c r="FO701" t="s">
        <v>246</v>
      </c>
      <c r="FP701" t="s">
        <v>246</v>
      </c>
      <c r="FQ701" s="2">
        <v>1025</v>
      </c>
      <c r="FR701" s="2">
        <v>0</v>
      </c>
      <c r="FS701" s="2">
        <v>0</v>
      </c>
      <c r="FT701">
        <v>0</v>
      </c>
      <c r="FU701" s="2">
        <v>6836</v>
      </c>
      <c r="FV701" s="2">
        <v>6836</v>
      </c>
      <c r="FW701" s="2">
        <v>0</v>
      </c>
      <c r="FX701">
        <v>0</v>
      </c>
      <c r="FY701" s="2">
        <v>0</v>
      </c>
      <c r="FZ701" s="2">
        <v>0</v>
      </c>
      <c r="GA701" s="2">
        <v>0</v>
      </c>
      <c r="GB701">
        <v>0</v>
      </c>
      <c r="GC701" s="2">
        <v>86.58</v>
      </c>
      <c r="GE701" s="2">
        <v>6836</v>
      </c>
      <c r="GH701" t="s">
        <v>315</v>
      </c>
      <c r="GK701" t="s">
        <v>316</v>
      </c>
      <c r="GL701" t="s">
        <v>317</v>
      </c>
      <c r="GM701" t="s">
        <v>318</v>
      </c>
      <c r="GN701" s="1">
        <v>40486</v>
      </c>
      <c r="GO701" s="1">
        <v>40486</v>
      </c>
      <c r="GP701" s="2">
        <v>0</v>
      </c>
      <c r="GQ701" t="s">
        <v>319</v>
      </c>
      <c r="GR701" t="str">
        <f>"                    "</f>
        <v xml:space="preserve">                    </v>
      </c>
      <c r="GS701" t="str">
        <f>"2010.65293"</f>
        <v>2010.65293</v>
      </c>
      <c r="GT701" t="str">
        <f>""</f>
        <v/>
      </c>
      <c r="GV701" s="1">
        <v>38789</v>
      </c>
      <c r="GW701" s="2">
        <v>60000</v>
      </c>
      <c r="GX701" t="s">
        <v>566</v>
      </c>
      <c r="GY701" t="s">
        <v>567</v>
      </c>
      <c r="GZ701" t="s">
        <v>6927</v>
      </c>
      <c r="HF701" t="str">
        <f>"                    "</f>
        <v xml:space="preserve">                    </v>
      </c>
      <c r="HK701" t="str">
        <f>"                    "</f>
        <v xml:space="preserve">                    </v>
      </c>
      <c r="HM701" t="s">
        <v>642</v>
      </c>
      <c r="HN701" t="s">
        <v>271</v>
      </c>
      <c r="HP701" t="str">
        <f>"6152.804"</f>
        <v>6152.804</v>
      </c>
      <c r="HQ701" t="str">
        <f>""</f>
        <v/>
      </c>
      <c r="IA701" t="str">
        <f>""</f>
        <v/>
      </c>
      <c r="IB701" t="str">
        <f>""</f>
        <v/>
      </c>
      <c r="IC701" t="str">
        <f>HYPERLINK("https://web.datatree.com/?/property?propertyId=4034679")</f>
        <v>https://web.datatree.com/?/property?propertyId=4034679</v>
      </c>
    </row>
    <row r="702" spans="1:237" x14ac:dyDescent="0.25">
      <c r="A702" t="s">
        <v>6928</v>
      </c>
      <c r="B702" t="s">
        <v>1357</v>
      </c>
      <c r="C702" t="s">
        <v>1357</v>
      </c>
      <c r="D702" t="s">
        <v>6929</v>
      </c>
      <c r="E702" t="s">
        <v>240</v>
      </c>
      <c r="F702">
        <v>1</v>
      </c>
      <c r="O702" t="s">
        <v>6930</v>
      </c>
      <c r="P702" t="s">
        <v>6928</v>
      </c>
      <c r="T702" t="s">
        <v>242</v>
      </c>
      <c r="AE702" t="s">
        <v>243</v>
      </c>
      <c r="AH702" t="s">
        <v>244</v>
      </c>
      <c r="AK702" t="s">
        <v>245</v>
      </c>
      <c r="AM702">
        <v>259</v>
      </c>
      <c r="AP702" t="s">
        <v>6931</v>
      </c>
      <c r="AQ702" t="s">
        <v>1908</v>
      </c>
      <c r="AS702" t="s">
        <v>6419</v>
      </c>
      <c r="AT702" t="s">
        <v>6419</v>
      </c>
      <c r="AU702" t="s">
        <v>250</v>
      </c>
      <c r="AV702" t="str">
        <f>"60108-2550"</f>
        <v>60108-2550</v>
      </c>
      <c r="AW702" t="s">
        <v>847</v>
      </c>
      <c r="AX702" t="s">
        <v>6932</v>
      </c>
      <c r="AY702" t="s">
        <v>6933</v>
      </c>
      <c r="AZ702" t="s">
        <v>254</v>
      </c>
      <c r="BA702" t="s">
        <v>5755</v>
      </c>
      <c r="BB702" t="str">
        <f>"201-30-060"</f>
        <v>201-30-060</v>
      </c>
      <c r="BC702" t="str">
        <f>"20130060"</f>
        <v>20130060</v>
      </c>
      <c r="BD702" t="str">
        <f>"R20130060"</f>
        <v>R20130060</v>
      </c>
      <c r="BE702">
        <v>4015</v>
      </c>
      <c r="BI702" t="s">
        <v>256</v>
      </c>
      <c r="BJ702" t="s">
        <v>707</v>
      </c>
      <c r="BK702" t="s">
        <v>258</v>
      </c>
      <c r="BL702">
        <v>33</v>
      </c>
      <c r="BN702">
        <v>34.807401656888899</v>
      </c>
      <c r="BO702">
        <v>-113.558823045201</v>
      </c>
      <c r="BW702" t="s">
        <v>1956</v>
      </c>
      <c r="BX702" t="s">
        <v>1956</v>
      </c>
      <c r="CA702" t="str">
        <f>""</f>
        <v/>
      </c>
      <c r="CC702">
        <v>0</v>
      </c>
      <c r="CD702">
        <v>0</v>
      </c>
      <c r="CE702">
        <v>0</v>
      </c>
      <c r="CF702">
        <v>0</v>
      </c>
      <c r="CI702">
        <v>0</v>
      </c>
      <c r="CJ702">
        <v>0</v>
      </c>
      <c r="CL702">
        <v>0</v>
      </c>
      <c r="CM702">
        <v>0</v>
      </c>
      <c r="CN702">
        <v>0</v>
      </c>
      <c r="CO702">
        <v>0</v>
      </c>
      <c r="CP702">
        <v>0</v>
      </c>
      <c r="CQ702">
        <v>0</v>
      </c>
      <c r="CR702">
        <v>0</v>
      </c>
      <c r="CS702">
        <v>0</v>
      </c>
      <c r="CT702">
        <v>0</v>
      </c>
      <c r="CU702">
        <v>0</v>
      </c>
      <c r="CX702">
        <v>0</v>
      </c>
      <c r="CZ702">
        <v>0</v>
      </c>
      <c r="DB702">
        <v>0</v>
      </c>
      <c r="DD702">
        <v>0</v>
      </c>
      <c r="DF702">
        <v>0</v>
      </c>
      <c r="DK702">
        <v>0</v>
      </c>
      <c r="DM702">
        <v>0</v>
      </c>
      <c r="DX702">
        <v>0</v>
      </c>
      <c r="EC702" t="s">
        <v>336</v>
      </c>
      <c r="ED702" t="s">
        <v>405</v>
      </c>
      <c r="EE702" t="s">
        <v>406</v>
      </c>
      <c r="EG702">
        <v>435600</v>
      </c>
      <c r="EH702">
        <v>10</v>
      </c>
      <c r="EI702">
        <v>0</v>
      </c>
      <c r="EJ702">
        <v>0</v>
      </c>
      <c r="EK702">
        <v>0</v>
      </c>
      <c r="EL702">
        <v>0</v>
      </c>
      <c r="EU702" t="s">
        <v>264</v>
      </c>
      <c r="EV702" t="s">
        <v>709</v>
      </c>
      <c r="EW702" t="s">
        <v>710</v>
      </c>
      <c r="EX702" s="1">
        <v>40135</v>
      </c>
      <c r="EY702" t="s">
        <v>267</v>
      </c>
      <c r="EZ702" t="str">
        <f t="shared" si="37"/>
        <v>FALSE</v>
      </c>
      <c r="FA702">
        <v>2022</v>
      </c>
      <c r="FB702">
        <v>2020</v>
      </c>
      <c r="FC702">
        <v>600</v>
      </c>
      <c r="FD702" t="s">
        <v>246</v>
      </c>
      <c r="FE702" t="s">
        <v>246</v>
      </c>
      <c r="FF702" t="s">
        <v>246</v>
      </c>
      <c r="FG702" t="s">
        <v>246</v>
      </c>
      <c r="FH702" t="s">
        <v>246</v>
      </c>
      <c r="FI702" t="s">
        <v>246</v>
      </c>
      <c r="FJ702" t="s">
        <v>246</v>
      </c>
      <c r="FK702" t="s">
        <v>246</v>
      </c>
      <c r="FL702" t="s">
        <v>246</v>
      </c>
      <c r="FM702" t="s">
        <v>246</v>
      </c>
      <c r="FN702" t="s">
        <v>246</v>
      </c>
      <c r="FO702" t="s">
        <v>246</v>
      </c>
      <c r="FP702" t="s">
        <v>246</v>
      </c>
      <c r="FQ702" s="2">
        <v>296</v>
      </c>
      <c r="FR702" s="2">
        <v>0</v>
      </c>
      <c r="FS702" s="2">
        <v>0</v>
      </c>
      <c r="FT702">
        <v>0</v>
      </c>
      <c r="FU702" s="2">
        <v>1972</v>
      </c>
      <c r="FV702" s="2">
        <v>1972</v>
      </c>
      <c r="FW702" s="2">
        <v>0</v>
      </c>
      <c r="FX702">
        <v>0</v>
      </c>
      <c r="FY702" s="2">
        <v>0</v>
      </c>
      <c r="FZ702" s="2">
        <v>0</v>
      </c>
      <c r="GA702" s="2">
        <v>0</v>
      </c>
      <c r="GB702">
        <v>0</v>
      </c>
      <c r="GC702" s="2">
        <v>18.18</v>
      </c>
      <c r="GE702" s="2">
        <v>1972</v>
      </c>
      <c r="GH702" t="s">
        <v>289</v>
      </c>
      <c r="GK702" t="s">
        <v>290</v>
      </c>
      <c r="GL702" t="s">
        <v>290</v>
      </c>
      <c r="GR702" t="str">
        <f>""</f>
        <v/>
      </c>
      <c r="GS702" t="str">
        <f>""</f>
        <v/>
      </c>
      <c r="GT702" t="str">
        <f>""</f>
        <v/>
      </c>
      <c r="HF702" t="str">
        <f>""</f>
        <v/>
      </c>
      <c r="HK702" t="str">
        <f>""</f>
        <v/>
      </c>
      <c r="HN702" t="s">
        <v>271</v>
      </c>
      <c r="HP702" t="str">
        <f>""</f>
        <v/>
      </c>
      <c r="HQ702" t="str">
        <f>""</f>
        <v/>
      </c>
      <c r="IA702" t="str">
        <f>""</f>
        <v/>
      </c>
      <c r="IB702" t="str">
        <f>""</f>
        <v/>
      </c>
      <c r="IC702" t="str">
        <f>HYPERLINK("https://web.datatree.com/?/property?propertyId=3952478")</f>
        <v>https://web.datatree.com/?/property?propertyId=3952478</v>
      </c>
    </row>
    <row r="703" spans="1:237" x14ac:dyDescent="0.25">
      <c r="A703" t="s">
        <v>272</v>
      </c>
      <c r="D703" t="s">
        <v>272</v>
      </c>
      <c r="E703" t="s">
        <v>273</v>
      </c>
      <c r="F703">
        <v>377</v>
      </c>
      <c r="O703" t="s">
        <v>272</v>
      </c>
      <c r="P703" t="s">
        <v>272</v>
      </c>
      <c r="R703" t="s">
        <v>274</v>
      </c>
      <c r="T703" t="s">
        <v>242</v>
      </c>
      <c r="AE703" t="s">
        <v>243</v>
      </c>
      <c r="AH703" t="s">
        <v>244</v>
      </c>
      <c r="AK703" t="s">
        <v>245</v>
      </c>
      <c r="AP703" t="s">
        <v>275</v>
      </c>
      <c r="AS703" t="s">
        <v>276</v>
      </c>
      <c r="AT703" t="s">
        <v>276</v>
      </c>
      <c r="AU703" t="s">
        <v>243</v>
      </c>
      <c r="AV703" t="str">
        <f>"86321"</f>
        <v>86321</v>
      </c>
      <c r="AW703" t="s">
        <v>277</v>
      </c>
      <c r="AX703" t="s">
        <v>278</v>
      </c>
      <c r="AY703" t="s">
        <v>279</v>
      </c>
      <c r="AZ703" t="s">
        <v>254</v>
      </c>
      <c r="BA703" t="s">
        <v>6934</v>
      </c>
      <c r="BB703" t="str">
        <f>"201-06-012"</f>
        <v>201-06-012</v>
      </c>
      <c r="BC703" t="str">
        <f>"20106012"</f>
        <v>20106012</v>
      </c>
      <c r="BD703" t="str">
        <f>"R20106012"</f>
        <v>R20106012</v>
      </c>
      <c r="BE703">
        <v>4015</v>
      </c>
      <c r="BI703" t="s">
        <v>256</v>
      </c>
      <c r="BJ703" t="s">
        <v>281</v>
      </c>
      <c r="BK703" t="s">
        <v>258</v>
      </c>
      <c r="BL703">
        <v>19</v>
      </c>
      <c r="BN703">
        <v>34.717785627572702</v>
      </c>
      <c r="BO703">
        <v>-113.55462442992901</v>
      </c>
      <c r="BP703" t="s">
        <v>282</v>
      </c>
      <c r="BW703" t="s">
        <v>283</v>
      </c>
      <c r="BX703" t="s">
        <v>283</v>
      </c>
      <c r="CA703" t="str">
        <f>"12"</f>
        <v>12</v>
      </c>
      <c r="CC703">
        <v>0</v>
      </c>
      <c r="CD703">
        <v>0</v>
      </c>
      <c r="CE703">
        <v>0</v>
      </c>
      <c r="CF703">
        <v>0</v>
      </c>
      <c r="CI703">
        <v>0</v>
      </c>
      <c r="CJ703">
        <v>0</v>
      </c>
      <c r="CL703">
        <v>0</v>
      </c>
      <c r="CM703">
        <v>0</v>
      </c>
      <c r="CN703">
        <v>0</v>
      </c>
      <c r="CO703">
        <v>0</v>
      </c>
      <c r="CP703">
        <v>0</v>
      </c>
      <c r="CQ703">
        <v>0</v>
      </c>
      <c r="CR703">
        <v>0</v>
      </c>
      <c r="CS703">
        <v>0</v>
      </c>
      <c r="CT703">
        <v>0</v>
      </c>
      <c r="CU703">
        <v>0</v>
      </c>
      <c r="CX703">
        <v>0</v>
      </c>
      <c r="CZ703">
        <v>0</v>
      </c>
      <c r="DB703">
        <v>0</v>
      </c>
      <c r="DD703">
        <v>0</v>
      </c>
      <c r="DF703">
        <v>0</v>
      </c>
      <c r="DK703">
        <v>0</v>
      </c>
      <c r="DM703">
        <v>0</v>
      </c>
      <c r="DX703">
        <v>0</v>
      </c>
      <c r="EC703" t="s">
        <v>284</v>
      </c>
      <c r="ED703" t="s">
        <v>285</v>
      </c>
      <c r="EE703" t="s">
        <v>286</v>
      </c>
      <c r="EG703">
        <v>435600</v>
      </c>
      <c r="EH703">
        <v>10</v>
      </c>
      <c r="EI703">
        <v>0</v>
      </c>
      <c r="EJ703">
        <v>0</v>
      </c>
      <c r="EK703">
        <v>0</v>
      </c>
      <c r="EL703">
        <v>0</v>
      </c>
      <c r="EU703" t="s">
        <v>264</v>
      </c>
      <c r="EV703" t="s">
        <v>287</v>
      </c>
      <c r="EW703" t="s">
        <v>288</v>
      </c>
      <c r="EX703" s="1">
        <v>40135</v>
      </c>
      <c r="EY703" t="s">
        <v>267</v>
      </c>
      <c r="EZ703" t="str">
        <f t="shared" si="37"/>
        <v>FALSE</v>
      </c>
      <c r="FA703">
        <v>2022</v>
      </c>
      <c r="FB703">
        <v>2020</v>
      </c>
      <c r="FC703">
        <v>600</v>
      </c>
      <c r="FD703" t="s">
        <v>246</v>
      </c>
      <c r="FE703" t="s">
        <v>246</v>
      </c>
      <c r="FF703" t="s">
        <v>246</v>
      </c>
      <c r="FG703" t="s">
        <v>246</v>
      </c>
      <c r="FH703" t="s">
        <v>246</v>
      </c>
      <c r="FI703" t="s">
        <v>246</v>
      </c>
      <c r="FJ703" t="s">
        <v>246</v>
      </c>
      <c r="FK703" t="s">
        <v>246</v>
      </c>
      <c r="FL703" t="s">
        <v>246</v>
      </c>
      <c r="FM703" t="s">
        <v>246</v>
      </c>
      <c r="FN703" t="s">
        <v>246</v>
      </c>
      <c r="FO703" t="s">
        <v>246</v>
      </c>
      <c r="FP703" t="s">
        <v>246</v>
      </c>
      <c r="FQ703" s="2">
        <v>12</v>
      </c>
      <c r="FR703" s="2">
        <v>0</v>
      </c>
      <c r="FS703" s="2">
        <v>0</v>
      </c>
      <c r="FT703">
        <v>0</v>
      </c>
      <c r="FU703" s="2">
        <v>82</v>
      </c>
      <c r="FV703" s="2">
        <v>82</v>
      </c>
      <c r="FW703" s="2">
        <v>0</v>
      </c>
      <c r="FX703">
        <v>0</v>
      </c>
      <c r="FY703" s="2">
        <v>0</v>
      </c>
      <c r="FZ703" s="2">
        <v>0</v>
      </c>
      <c r="GA703" s="2">
        <v>0</v>
      </c>
      <c r="GB703">
        <v>0</v>
      </c>
      <c r="GC703" s="2">
        <v>1.1399999999999999</v>
      </c>
      <c r="GE703" s="2">
        <v>82</v>
      </c>
      <c r="GH703" t="s">
        <v>289</v>
      </c>
      <c r="GK703" t="s">
        <v>290</v>
      </c>
      <c r="GL703" t="s">
        <v>290</v>
      </c>
      <c r="GR703" t="str">
        <f>""</f>
        <v/>
      </c>
      <c r="GS703" t="str">
        <f>""</f>
        <v/>
      </c>
      <c r="GT703" t="str">
        <f>""</f>
        <v/>
      </c>
      <c r="HF703" t="str">
        <f>""</f>
        <v/>
      </c>
      <c r="HK703" t="str">
        <f>""</f>
        <v/>
      </c>
      <c r="HN703" t="s">
        <v>271</v>
      </c>
      <c r="HP703" t="str">
        <f>""</f>
        <v/>
      </c>
      <c r="HQ703" t="str">
        <f>""</f>
        <v/>
      </c>
      <c r="IA703" t="str">
        <f>""</f>
        <v/>
      </c>
      <c r="IB703" t="str">
        <f>""</f>
        <v/>
      </c>
      <c r="IC703" t="str">
        <f>HYPERLINK("https://web.datatree.com/?/property?propertyId=4040420")</f>
        <v>https://web.datatree.com/?/property?propertyId=4040420</v>
      </c>
    </row>
    <row r="704" spans="1:237" x14ac:dyDescent="0.25">
      <c r="A704" t="s">
        <v>6935</v>
      </c>
      <c r="B704" t="s">
        <v>6936</v>
      </c>
      <c r="C704" t="s">
        <v>2188</v>
      </c>
      <c r="D704" t="s">
        <v>5561</v>
      </c>
      <c r="E704" t="s">
        <v>240</v>
      </c>
      <c r="F704">
        <v>2</v>
      </c>
      <c r="O704" t="s">
        <v>6937</v>
      </c>
      <c r="P704" t="s">
        <v>6935</v>
      </c>
      <c r="T704" t="s">
        <v>242</v>
      </c>
      <c r="AE704" t="s">
        <v>243</v>
      </c>
      <c r="AH704" t="s">
        <v>244</v>
      </c>
      <c r="AK704" t="s">
        <v>245</v>
      </c>
      <c r="AL704" t="s">
        <v>861</v>
      </c>
      <c r="AM704">
        <v>635</v>
      </c>
      <c r="AP704" t="s">
        <v>6938</v>
      </c>
      <c r="AQ704" t="s">
        <v>375</v>
      </c>
      <c r="AS704" t="s">
        <v>6939</v>
      </c>
      <c r="AT704" t="s">
        <v>6939</v>
      </c>
      <c r="AU704" t="s">
        <v>1127</v>
      </c>
      <c r="AV704" t="str">
        <f>"34471-5324"</f>
        <v>34471-5324</v>
      </c>
      <c r="AW704" t="s">
        <v>329</v>
      </c>
      <c r="AX704" t="s">
        <v>6940</v>
      </c>
      <c r="AY704" t="s">
        <v>6941</v>
      </c>
      <c r="AZ704" t="s">
        <v>254</v>
      </c>
      <c r="BA704" t="s">
        <v>6942</v>
      </c>
      <c r="BB704" t="str">
        <f>"319-10-013B"</f>
        <v>319-10-013B</v>
      </c>
      <c r="BC704" t="str">
        <f>"31910013B"</f>
        <v>31910013B</v>
      </c>
      <c r="BD704" t="str">
        <f>"R31910013B"</f>
        <v>R31910013B</v>
      </c>
      <c r="BE704">
        <v>4015</v>
      </c>
      <c r="BJ704" t="s">
        <v>498</v>
      </c>
      <c r="BK704" t="s">
        <v>499</v>
      </c>
      <c r="BL704">
        <v>17</v>
      </c>
      <c r="BN704">
        <v>35.637834531799101</v>
      </c>
      <c r="BO704">
        <v>-114.337235985216</v>
      </c>
      <c r="BP704" t="s">
        <v>2525</v>
      </c>
      <c r="BW704" t="s">
        <v>2526</v>
      </c>
      <c r="BX704" t="s">
        <v>2526</v>
      </c>
      <c r="CA704" t="str">
        <f>"106"</f>
        <v>106</v>
      </c>
      <c r="CC704">
        <v>0</v>
      </c>
      <c r="CD704">
        <v>0</v>
      </c>
      <c r="CE704">
        <v>0</v>
      </c>
      <c r="CF704">
        <v>0</v>
      </c>
      <c r="CI704">
        <v>0</v>
      </c>
      <c r="CJ704">
        <v>0</v>
      </c>
      <c r="CL704">
        <v>0</v>
      </c>
      <c r="CM704">
        <v>0</v>
      </c>
      <c r="CN704">
        <v>0</v>
      </c>
      <c r="CO704">
        <v>0</v>
      </c>
      <c r="CP704">
        <v>0</v>
      </c>
      <c r="CQ704">
        <v>0</v>
      </c>
      <c r="CR704">
        <v>0</v>
      </c>
      <c r="CS704">
        <v>0</v>
      </c>
      <c r="CT704">
        <v>0</v>
      </c>
      <c r="CU704">
        <v>0</v>
      </c>
      <c r="CX704">
        <v>0</v>
      </c>
      <c r="CZ704">
        <v>0</v>
      </c>
      <c r="DB704">
        <v>0</v>
      </c>
      <c r="DD704">
        <v>0</v>
      </c>
      <c r="DF704">
        <v>0</v>
      </c>
      <c r="DK704">
        <v>0</v>
      </c>
      <c r="DM704">
        <v>0</v>
      </c>
      <c r="DX704">
        <v>0</v>
      </c>
      <c r="EC704" t="s">
        <v>261</v>
      </c>
      <c r="ED704" t="s">
        <v>262</v>
      </c>
      <c r="EE704" t="s">
        <v>263</v>
      </c>
      <c r="EG704">
        <v>435600</v>
      </c>
      <c r="EH704">
        <v>10</v>
      </c>
      <c r="EI704">
        <v>0</v>
      </c>
      <c r="EJ704">
        <v>0</v>
      </c>
      <c r="EK704">
        <v>0</v>
      </c>
      <c r="EL704">
        <v>0</v>
      </c>
      <c r="EU704" t="s">
        <v>264</v>
      </c>
      <c r="EV704" t="s">
        <v>502</v>
      </c>
      <c r="EW704" t="s">
        <v>503</v>
      </c>
      <c r="EX704" s="1">
        <v>40135</v>
      </c>
      <c r="EY704" t="s">
        <v>267</v>
      </c>
      <c r="EZ704" t="str">
        <f t="shared" si="37"/>
        <v>FALSE</v>
      </c>
      <c r="FA704">
        <v>2022</v>
      </c>
      <c r="FB704">
        <v>2020</v>
      </c>
      <c r="FC704">
        <v>1110</v>
      </c>
      <c r="FD704" t="s">
        <v>246</v>
      </c>
      <c r="FE704" t="s">
        <v>246</v>
      </c>
      <c r="FF704" t="s">
        <v>246</v>
      </c>
      <c r="FG704" t="s">
        <v>246</v>
      </c>
      <c r="FH704" t="s">
        <v>246</v>
      </c>
      <c r="FI704" t="s">
        <v>246</v>
      </c>
      <c r="FJ704" t="s">
        <v>246</v>
      </c>
      <c r="FK704" t="s">
        <v>246</v>
      </c>
      <c r="FL704" t="s">
        <v>246</v>
      </c>
      <c r="FM704" t="s">
        <v>246</v>
      </c>
      <c r="FN704" t="s">
        <v>246</v>
      </c>
      <c r="FO704" t="s">
        <v>246</v>
      </c>
      <c r="FP704" t="s">
        <v>246</v>
      </c>
      <c r="FQ704" s="2">
        <v>1082</v>
      </c>
      <c r="FR704" s="2">
        <v>0</v>
      </c>
      <c r="FS704" s="2">
        <v>0</v>
      </c>
      <c r="FT704">
        <v>0</v>
      </c>
      <c r="FU704" s="2">
        <v>7214</v>
      </c>
      <c r="FV704" s="2">
        <v>7214</v>
      </c>
      <c r="FW704" s="2">
        <v>0</v>
      </c>
      <c r="FX704">
        <v>0</v>
      </c>
      <c r="FY704" s="2">
        <v>0</v>
      </c>
      <c r="FZ704" s="2">
        <v>0</v>
      </c>
      <c r="GA704" s="2">
        <v>0</v>
      </c>
      <c r="GB704">
        <v>0</v>
      </c>
      <c r="GC704" s="2">
        <v>67.760000000000005</v>
      </c>
      <c r="GE704" s="2">
        <v>7214</v>
      </c>
      <c r="GF704">
        <v>10</v>
      </c>
      <c r="GH704" t="s">
        <v>315</v>
      </c>
      <c r="GK704" t="s">
        <v>316</v>
      </c>
      <c r="GL704" t="s">
        <v>317</v>
      </c>
      <c r="GM704" t="s">
        <v>318</v>
      </c>
      <c r="GN704" s="1">
        <v>38943</v>
      </c>
      <c r="GO704" s="1">
        <v>38978</v>
      </c>
      <c r="GP704" s="2">
        <v>0</v>
      </c>
      <c r="GQ704" t="s">
        <v>640</v>
      </c>
      <c r="GR704" t="str">
        <f>"                    "</f>
        <v xml:space="preserve">                    </v>
      </c>
      <c r="GS704" t="str">
        <f>"6455.46"</f>
        <v>6455.46</v>
      </c>
      <c r="GT704" t="str">
        <f>""</f>
        <v/>
      </c>
      <c r="HF704" t="str">
        <f>""</f>
        <v/>
      </c>
      <c r="HK704" t="str">
        <f>""</f>
        <v/>
      </c>
      <c r="HN704" t="s">
        <v>271</v>
      </c>
      <c r="HP704" t="str">
        <f>""</f>
        <v/>
      </c>
      <c r="HQ704" t="str">
        <f>""</f>
        <v/>
      </c>
      <c r="IA704" t="str">
        <f>""</f>
        <v/>
      </c>
      <c r="IB704" t="str">
        <f>""</f>
        <v/>
      </c>
      <c r="IC704" t="str">
        <f>HYPERLINK("https://web.datatree.com/?/property?propertyId=4040731")</f>
        <v>https://web.datatree.com/?/property?propertyId=4040731</v>
      </c>
    </row>
    <row r="705" spans="1:237" x14ac:dyDescent="0.25">
      <c r="A705" t="s">
        <v>6943</v>
      </c>
      <c r="D705" t="s">
        <v>6943</v>
      </c>
      <c r="E705" t="s">
        <v>273</v>
      </c>
      <c r="F705">
        <v>134</v>
      </c>
      <c r="O705" t="s">
        <v>6943</v>
      </c>
      <c r="P705" t="s">
        <v>6943</v>
      </c>
      <c r="Q705" t="s">
        <v>996</v>
      </c>
      <c r="R705" t="s">
        <v>274</v>
      </c>
      <c r="T705" t="s">
        <v>242</v>
      </c>
      <c r="AE705" t="s">
        <v>243</v>
      </c>
      <c r="AH705" t="s">
        <v>244</v>
      </c>
      <c r="AK705" t="s">
        <v>245</v>
      </c>
      <c r="AM705">
        <v>63</v>
      </c>
      <c r="AP705" t="s">
        <v>6944</v>
      </c>
      <c r="AQ705" t="s">
        <v>6945</v>
      </c>
      <c r="AR705">
        <v>544</v>
      </c>
      <c r="AS705" t="s">
        <v>6946</v>
      </c>
      <c r="AT705" t="s">
        <v>6946</v>
      </c>
      <c r="AU705" t="s">
        <v>328</v>
      </c>
      <c r="AV705" t="str">
        <f>"92672-3998"</f>
        <v>92672-3998</v>
      </c>
      <c r="AW705" t="s">
        <v>2685</v>
      </c>
      <c r="AX705" t="s">
        <v>6947</v>
      </c>
      <c r="AY705" t="s">
        <v>6948</v>
      </c>
      <c r="AZ705" t="s">
        <v>254</v>
      </c>
      <c r="BA705" t="s">
        <v>6949</v>
      </c>
      <c r="BB705" t="str">
        <f>"102-38-051"</f>
        <v>102-38-051</v>
      </c>
      <c r="BC705" t="str">
        <f>"10238051"</f>
        <v>10238051</v>
      </c>
      <c r="BD705" t="str">
        <f>"R10238051"</f>
        <v>R10238051</v>
      </c>
      <c r="BE705">
        <v>4015</v>
      </c>
      <c r="BI705" t="s">
        <v>256</v>
      </c>
      <c r="BJ705" t="s">
        <v>424</v>
      </c>
      <c r="BK705" t="s">
        <v>258</v>
      </c>
      <c r="BL705">
        <v>27</v>
      </c>
      <c r="BN705">
        <v>34.607135988827203</v>
      </c>
      <c r="BO705">
        <v>-113.506235539965</v>
      </c>
      <c r="BP705" t="s">
        <v>1155</v>
      </c>
      <c r="BW705" t="s">
        <v>1156</v>
      </c>
      <c r="BX705" t="s">
        <v>1156</v>
      </c>
      <c r="CA705" t="str">
        <f>"51"</f>
        <v>51</v>
      </c>
      <c r="CC705">
        <v>0</v>
      </c>
      <c r="CD705">
        <v>0</v>
      </c>
      <c r="CE705">
        <v>0</v>
      </c>
      <c r="CF705">
        <v>0</v>
      </c>
      <c r="CI705">
        <v>0</v>
      </c>
      <c r="CJ705">
        <v>0</v>
      </c>
      <c r="CL705">
        <v>0</v>
      </c>
      <c r="CM705">
        <v>0</v>
      </c>
      <c r="CN705">
        <v>0</v>
      </c>
      <c r="CO705">
        <v>0</v>
      </c>
      <c r="CP705">
        <v>0</v>
      </c>
      <c r="CQ705">
        <v>0</v>
      </c>
      <c r="CR705">
        <v>0</v>
      </c>
      <c r="CS705">
        <v>0</v>
      </c>
      <c r="CT705">
        <v>0</v>
      </c>
      <c r="CU705">
        <v>0</v>
      </c>
      <c r="CX705">
        <v>0</v>
      </c>
      <c r="CZ705">
        <v>0</v>
      </c>
      <c r="DB705">
        <v>0</v>
      </c>
      <c r="DD705">
        <v>0</v>
      </c>
      <c r="DF705">
        <v>0</v>
      </c>
      <c r="DK705">
        <v>0</v>
      </c>
      <c r="DM705">
        <v>0</v>
      </c>
      <c r="DX705">
        <v>0</v>
      </c>
      <c r="EC705" t="s">
        <v>261</v>
      </c>
      <c r="ED705" t="s">
        <v>262</v>
      </c>
      <c r="EE705" t="s">
        <v>263</v>
      </c>
      <c r="EG705">
        <v>435600</v>
      </c>
      <c r="EH705">
        <v>10</v>
      </c>
      <c r="EI705">
        <v>0</v>
      </c>
      <c r="EJ705">
        <v>0</v>
      </c>
      <c r="EK705">
        <v>0</v>
      </c>
      <c r="EL705">
        <v>0</v>
      </c>
      <c r="EU705" t="s">
        <v>264</v>
      </c>
      <c r="EV705" t="s">
        <v>522</v>
      </c>
      <c r="EW705" t="s">
        <v>523</v>
      </c>
      <c r="EX705" s="1">
        <v>40135</v>
      </c>
      <c r="EY705" t="s">
        <v>267</v>
      </c>
      <c r="EZ705" t="str">
        <f t="shared" si="37"/>
        <v>FALSE</v>
      </c>
      <c r="FA705">
        <v>2022</v>
      </c>
      <c r="FB705">
        <v>2020</v>
      </c>
      <c r="FC705">
        <v>600</v>
      </c>
      <c r="FD705" t="s">
        <v>246</v>
      </c>
      <c r="FE705" t="s">
        <v>246</v>
      </c>
      <c r="FF705" t="s">
        <v>246</v>
      </c>
      <c r="FG705" t="s">
        <v>246</v>
      </c>
      <c r="FH705" t="s">
        <v>246</v>
      </c>
      <c r="FI705" t="s">
        <v>246</v>
      </c>
      <c r="FJ705" t="s">
        <v>246</v>
      </c>
      <c r="FK705" t="s">
        <v>246</v>
      </c>
      <c r="FL705" t="s">
        <v>246</v>
      </c>
      <c r="FM705" t="s">
        <v>246</v>
      </c>
      <c r="FN705" t="s">
        <v>246</v>
      </c>
      <c r="FO705" t="s">
        <v>246</v>
      </c>
      <c r="FP705" t="s">
        <v>246</v>
      </c>
      <c r="FQ705" s="2">
        <v>509</v>
      </c>
      <c r="FR705" s="2">
        <v>0</v>
      </c>
      <c r="FS705" s="2">
        <v>0</v>
      </c>
      <c r="FT705">
        <v>0</v>
      </c>
      <c r="FU705" s="2">
        <v>3391</v>
      </c>
      <c r="FV705" s="2">
        <v>3391</v>
      </c>
      <c r="FW705" s="2">
        <v>0</v>
      </c>
      <c r="FX705">
        <v>0</v>
      </c>
      <c r="FY705" s="2">
        <v>0</v>
      </c>
      <c r="FZ705" s="2">
        <v>0</v>
      </c>
      <c r="GA705" s="2">
        <v>0</v>
      </c>
      <c r="GB705">
        <v>0</v>
      </c>
      <c r="GC705" s="2">
        <v>31.56</v>
      </c>
      <c r="GE705" s="2">
        <v>3391</v>
      </c>
      <c r="GH705" t="s">
        <v>289</v>
      </c>
      <c r="GK705" t="s">
        <v>290</v>
      </c>
      <c r="GL705" t="s">
        <v>290</v>
      </c>
      <c r="GR705" t="str">
        <f>""</f>
        <v/>
      </c>
      <c r="GS705" t="str">
        <f>""</f>
        <v/>
      </c>
      <c r="GT705" t="str">
        <f>""</f>
        <v/>
      </c>
      <c r="GU705" s="1">
        <v>43225</v>
      </c>
      <c r="GV705" s="1">
        <v>43256</v>
      </c>
      <c r="GW705" s="2">
        <v>400</v>
      </c>
      <c r="GY705" t="s">
        <v>553</v>
      </c>
      <c r="GZ705" t="s">
        <v>6950</v>
      </c>
      <c r="HF705" t="str">
        <f>""</f>
        <v/>
      </c>
      <c r="HK705" t="str">
        <f>""</f>
        <v/>
      </c>
      <c r="HM705" t="s">
        <v>414</v>
      </c>
      <c r="HN705" t="s">
        <v>271</v>
      </c>
      <c r="HP705" t="str">
        <f>"2018.28227"</f>
        <v>2018.28227</v>
      </c>
      <c r="HQ705" t="str">
        <f>""</f>
        <v/>
      </c>
      <c r="HR705" s="1">
        <v>43031</v>
      </c>
      <c r="HS705" s="1">
        <v>43059</v>
      </c>
      <c r="HT705" s="2">
        <v>1000</v>
      </c>
      <c r="HU705" t="s">
        <v>270</v>
      </c>
      <c r="IA705" t="str">
        <f>"2017.56135"</f>
        <v>2017.56135</v>
      </c>
      <c r="IB705" t="str">
        <f>""</f>
        <v/>
      </c>
      <c r="IC705" t="str">
        <f>HYPERLINK("https://web.datatree.com/?/property?propertyId=3931818")</f>
        <v>https://web.datatree.com/?/property?propertyId=3931818</v>
      </c>
    </row>
    <row r="706" spans="1:237" x14ac:dyDescent="0.25">
      <c r="A706" t="s">
        <v>6951</v>
      </c>
      <c r="B706" t="s">
        <v>6952</v>
      </c>
      <c r="C706" t="s">
        <v>3067</v>
      </c>
      <c r="D706" t="s">
        <v>6953</v>
      </c>
      <c r="E706" t="s">
        <v>240</v>
      </c>
      <c r="F706">
        <v>1</v>
      </c>
      <c r="O706" t="s">
        <v>6954</v>
      </c>
      <c r="P706" t="s">
        <v>6951</v>
      </c>
      <c r="T706" t="s">
        <v>242</v>
      </c>
      <c r="AE706" t="s">
        <v>243</v>
      </c>
      <c r="AH706" t="s">
        <v>244</v>
      </c>
      <c r="AK706" t="s">
        <v>245</v>
      </c>
      <c r="AL706" t="s">
        <v>246</v>
      </c>
      <c r="AM706">
        <v>36421</v>
      </c>
      <c r="AP706" t="s">
        <v>6955</v>
      </c>
      <c r="AQ706" t="s">
        <v>248</v>
      </c>
      <c r="AS706" t="s">
        <v>591</v>
      </c>
      <c r="AT706" t="s">
        <v>6956</v>
      </c>
      <c r="AU706" t="s">
        <v>243</v>
      </c>
      <c r="AV706" t="str">
        <f>"85086-7253"</f>
        <v>85086-7253</v>
      </c>
      <c r="AW706" t="s">
        <v>6957</v>
      </c>
      <c r="AX706" t="s">
        <v>6958</v>
      </c>
      <c r="AY706" t="s">
        <v>6959</v>
      </c>
      <c r="AZ706" t="s">
        <v>254</v>
      </c>
      <c r="BA706" t="s">
        <v>6960</v>
      </c>
      <c r="BB706" t="str">
        <f>"201-34-007"</f>
        <v>201-34-007</v>
      </c>
      <c r="BC706" t="str">
        <f>"20134007"</f>
        <v>20134007</v>
      </c>
      <c r="BD706" t="str">
        <f>"R20134007"</f>
        <v>R20134007</v>
      </c>
      <c r="BE706">
        <v>4015</v>
      </c>
      <c r="BI706" t="s">
        <v>256</v>
      </c>
      <c r="BJ706" t="s">
        <v>707</v>
      </c>
      <c r="BK706" t="s">
        <v>258</v>
      </c>
      <c r="BL706">
        <v>17</v>
      </c>
      <c r="BN706">
        <v>34.856361381859998</v>
      </c>
      <c r="BO706">
        <v>-113.569821944788</v>
      </c>
      <c r="BW706" t="s">
        <v>1166</v>
      </c>
      <c r="BX706" t="s">
        <v>1166</v>
      </c>
      <c r="CA706" t="str">
        <f>""</f>
        <v/>
      </c>
      <c r="CC706">
        <v>0</v>
      </c>
      <c r="CD706">
        <v>0</v>
      </c>
      <c r="CE706">
        <v>0</v>
      </c>
      <c r="CF706">
        <v>0</v>
      </c>
      <c r="CI706">
        <v>0</v>
      </c>
      <c r="CJ706">
        <v>0</v>
      </c>
      <c r="CL706">
        <v>0</v>
      </c>
      <c r="CM706">
        <v>0</v>
      </c>
      <c r="CN706">
        <v>0</v>
      </c>
      <c r="CO706">
        <v>0</v>
      </c>
      <c r="CP706">
        <v>0</v>
      </c>
      <c r="CQ706">
        <v>0</v>
      </c>
      <c r="CR706">
        <v>0</v>
      </c>
      <c r="CS706">
        <v>0</v>
      </c>
      <c r="CT706">
        <v>0</v>
      </c>
      <c r="CU706">
        <v>0</v>
      </c>
      <c r="CX706">
        <v>0</v>
      </c>
      <c r="CZ706">
        <v>0</v>
      </c>
      <c r="DB706">
        <v>0</v>
      </c>
      <c r="DD706">
        <v>0</v>
      </c>
      <c r="DF706">
        <v>0</v>
      </c>
      <c r="DK706">
        <v>0</v>
      </c>
      <c r="DM706">
        <v>0</v>
      </c>
      <c r="DX706">
        <v>0</v>
      </c>
      <c r="EC706" t="s">
        <v>336</v>
      </c>
      <c r="ED706" t="s">
        <v>405</v>
      </c>
      <c r="EE706" t="s">
        <v>406</v>
      </c>
      <c r="EG706">
        <v>435600</v>
      </c>
      <c r="EH706">
        <v>10</v>
      </c>
      <c r="EI706">
        <v>0</v>
      </c>
      <c r="EJ706">
        <v>0</v>
      </c>
      <c r="EK706">
        <v>0</v>
      </c>
      <c r="EL706">
        <v>0</v>
      </c>
      <c r="EU706" t="s">
        <v>264</v>
      </c>
      <c r="EV706" t="s">
        <v>709</v>
      </c>
      <c r="EW706" t="s">
        <v>710</v>
      </c>
      <c r="EX706" s="1">
        <v>40135</v>
      </c>
      <c r="EY706" t="s">
        <v>267</v>
      </c>
      <c r="EZ706" t="str">
        <f t="shared" si="37"/>
        <v>FALSE</v>
      </c>
      <c r="FA706">
        <v>2022</v>
      </c>
      <c r="FB706">
        <v>2020</v>
      </c>
      <c r="FC706">
        <v>600</v>
      </c>
      <c r="FD706" t="s">
        <v>246</v>
      </c>
      <c r="FE706" t="s">
        <v>246</v>
      </c>
      <c r="FF706" t="s">
        <v>246</v>
      </c>
      <c r="FG706" t="s">
        <v>246</v>
      </c>
      <c r="FH706" t="s">
        <v>246</v>
      </c>
      <c r="FI706" t="s">
        <v>246</v>
      </c>
      <c r="FJ706" t="s">
        <v>246</v>
      </c>
      <c r="FK706" t="s">
        <v>246</v>
      </c>
      <c r="FL706" t="s">
        <v>246</v>
      </c>
      <c r="FM706" t="s">
        <v>246</v>
      </c>
      <c r="FN706" t="s">
        <v>246</v>
      </c>
      <c r="FO706" t="s">
        <v>246</v>
      </c>
      <c r="FP706" t="s">
        <v>246</v>
      </c>
      <c r="FQ706" s="2">
        <v>296</v>
      </c>
      <c r="FR706" s="2">
        <v>0</v>
      </c>
      <c r="FS706" s="2">
        <v>0</v>
      </c>
      <c r="FT706">
        <v>0</v>
      </c>
      <c r="FU706" s="2">
        <v>1972</v>
      </c>
      <c r="FV706" s="2">
        <v>1972</v>
      </c>
      <c r="FW706" s="2">
        <v>0</v>
      </c>
      <c r="FX706">
        <v>0</v>
      </c>
      <c r="FY706" s="2">
        <v>0</v>
      </c>
      <c r="FZ706" s="2">
        <v>0</v>
      </c>
      <c r="GA706" s="2">
        <v>0</v>
      </c>
      <c r="GB706">
        <v>0</v>
      </c>
      <c r="GC706" s="2">
        <v>18.18</v>
      </c>
      <c r="GE706" s="2">
        <v>1972</v>
      </c>
      <c r="GH706" t="s">
        <v>289</v>
      </c>
      <c r="GK706" t="s">
        <v>290</v>
      </c>
      <c r="GL706" t="s">
        <v>290</v>
      </c>
      <c r="GN706" s="1">
        <v>39414</v>
      </c>
      <c r="GO706" s="1">
        <v>39430</v>
      </c>
      <c r="GP706" s="2">
        <v>3625</v>
      </c>
      <c r="GQ706" t="s">
        <v>362</v>
      </c>
      <c r="GR706" t="str">
        <f>"                    "</f>
        <v xml:space="preserve">                    </v>
      </c>
      <c r="GS706" t="str">
        <f>"7049.997"</f>
        <v>7049.997</v>
      </c>
      <c r="GT706" t="str">
        <f>""</f>
        <v/>
      </c>
      <c r="GU706" s="1">
        <v>39392</v>
      </c>
      <c r="GV706" s="1">
        <v>39399</v>
      </c>
      <c r="GW706" s="2">
        <v>22095</v>
      </c>
      <c r="GX706" t="s">
        <v>566</v>
      </c>
      <c r="GY706" t="s">
        <v>567</v>
      </c>
      <c r="GZ706" t="s">
        <v>5552</v>
      </c>
      <c r="HF706" t="str">
        <f>"                    "</f>
        <v xml:space="preserve">                    </v>
      </c>
      <c r="HK706" t="str">
        <f>"                    "</f>
        <v xml:space="preserve">                    </v>
      </c>
      <c r="HN706" t="s">
        <v>271</v>
      </c>
      <c r="HP706" t="str">
        <f>"7020.848"</f>
        <v>7020.848</v>
      </c>
      <c r="HQ706" t="str">
        <f>""</f>
        <v/>
      </c>
      <c r="IA706" t="str">
        <f>""</f>
        <v/>
      </c>
      <c r="IB706" t="str">
        <f>""</f>
        <v/>
      </c>
      <c r="IC706" t="str">
        <f>HYPERLINK("https://web.datatree.com/?/property?propertyId=3919866")</f>
        <v>https://web.datatree.com/?/property?propertyId=3919866</v>
      </c>
    </row>
    <row r="707" spans="1:237" x14ac:dyDescent="0.25">
      <c r="A707" t="s">
        <v>6961</v>
      </c>
      <c r="D707" t="s">
        <v>6961</v>
      </c>
      <c r="E707" t="s">
        <v>240</v>
      </c>
      <c r="F707">
        <v>4</v>
      </c>
      <c r="G707" t="s">
        <v>6962</v>
      </c>
      <c r="J707" t="s">
        <v>6962</v>
      </c>
      <c r="K707" t="s">
        <v>588</v>
      </c>
      <c r="L707">
        <v>4</v>
      </c>
      <c r="O707" t="s">
        <v>6963</v>
      </c>
      <c r="P707" t="s">
        <v>6964</v>
      </c>
      <c r="R707" t="s">
        <v>588</v>
      </c>
      <c r="T707" t="s">
        <v>407</v>
      </c>
      <c r="W707">
        <v>5373</v>
      </c>
      <c r="Z707" t="s">
        <v>6965</v>
      </c>
      <c r="AC707" t="s">
        <v>744</v>
      </c>
      <c r="AD707" t="s">
        <v>345</v>
      </c>
      <c r="AE707" t="s">
        <v>243</v>
      </c>
      <c r="AF707" t="str">
        <f>"86413"</f>
        <v>86413</v>
      </c>
      <c r="AG707" t="str">
        <f>"86413-5501"</f>
        <v>86413-5501</v>
      </c>
      <c r="AH707" t="s">
        <v>244</v>
      </c>
      <c r="AJ707" t="s">
        <v>6966</v>
      </c>
      <c r="AK707" t="s">
        <v>6967</v>
      </c>
      <c r="AM707">
        <v>1099</v>
      </c>
      <c r="AP707" t="s">
        <v>6968</v>
      </c>
      <c r="AQ707" t="s">
        <v>302</v>
      </c>
      <c r="AS707" t="s">
        <v>1253</v>
      </c>
      <c r="AT707" t="s">
        <v>3443</v>
      </c>
      <c r="AU707" t="s">
        <v>243</v>
      </c>
      <c r="AV707" t="str">
        <f>"85901-8259"</f>
        <v>85901-8259</v>
      </c>
      <c r="AW707" t="s">
        <v>532</v>
      </c>
      <c r="AX707" t="s">
        <v>6969</v>
      </c>
      <c r="AY707" t="s">
        <v>6970</v>
      </c>
      <c r="AZ707" t="s">
        <v>254</v>
      </c>
      <c r="BA707" t="s">
        <v>6971</v>
      </c>
      <c r="BB707" t="str">
        <f>"306-25-009D"</f>
        <v>306-25-009D</v>
      </c>
      <c r="BC707" t="str">
        <f>"30625009D"</f>
        <v>30625009D</v>
      </c>
      <c r="BD707" t="str">
        <f>"R30625009D"</f>
        <v>R30625009D</v>
      </c>
      <c r="BE707">
        <v>4015</v>
      </c>
      <c r="BG707">
        <v>950600</v>
      </c>
      <c r="BH707">
        <v>2069</v>
      </c>
      <c r="BJ707" t="s">
        <v>257</v>
      </c>
      <c r="BK707" t="s">
        <v>559</v>
      </c>
      <c r="BL707">
        <v>20</v>
      </c>
      <c r="BN707">
        <v>35.195349305426497</v>
      </c>
      <c r="BO707">
        <v>-114.23058703744501</v>
      </c>
      <c r="BP707" t="s">
        <v>1055</v>
      </c>
      <c r="BW707" t="s">
        <v>6972</v>
      </c>
      <c r="BX707" t="s">
        <v>6972</v>
      </c>
      <c r="CA707" t="str">
        <f>""</f>
        <v/>
      </c>
      <c r="CC707">
        <v>0</v>
      </c>
      <c r="CD707">
        <v>0</v>
      </c>
      <c r="CE707">
        <v>0</v>
      </c>
      <c r="CF707">
        <v>0</v>
      </c>
      <c r="CI707">
        <v>0</v>
      </c>
      <c r="CJ707">
        <v>0</v>
      </c>
      <c r="CL707">
        <v>0</v>
      </c>
      <c r="CM707">
        <v>0</v>
      </c>
      <c r="CN707">
        <v>0</v>
      </c>
      <c r="CO707">
        <v>0</v>
      </c>
      <c r="CP707">
        <v>0</v>
      </c>
      <c r="CQ707">
        <v>0</v>
      </c>
      <c r="CR707">
        <v>0</v>
      </c>
      <c r="CS707">
        <v>0</v>
      </c>
      <c r="CT707">
        <v>0</v>
      </c>
      <c r="CU707">
        <v>0</v>
      </c>
      <c r="CX707">
        <v>0</v>
      </c>
      <c r="CZ707">
        <v>0</v>
      </c>
      <c r="DB707">
        <v>0</v>
      </c>
      <c r="DD707">
        <v>0</v>
      </c>
      <c r="DF707">
        <v>0</v>
      </c>
      <c r="DK707">
        <v>0</v>
      </c>
      <c r="DM707">
        <v>0</v>
      </c>
      <c r="DX707">
        <v>0</v>
      </c>
      <c r="EC707" t="s">
        <v>336</v>
      </c>
      <c r="ED707" t="s">
        <v>337</v>
      </c>
      <c r="EE707" t="s">
        <v>338</v>
      </c>
      <c r="EG707">
        <v>435600</v>
      </c>
      <c r="EH707">
        <v>10</v>
      </c>
      <c r="EI707">
        <v>0</v>
      </c>
      <c r="EJ707">
        <v>0</v>
      </c>
      <c r="EK707">
        <v>0</v>
      </c>
      <c r="EL707">
        <v>0</v>
      </c>
      <c r="EP707">
        <v>1</v>
      </c>
      <c r="EU707" t="s">
        <v>563</v>
      </c>
      <c r="EV707" t="s">
        <v>6973</v>
      </c>
      <c r="EW707" t="s">
        <v>6974</v>
      </c>
      <c r="EX707" s="1">
        <v>42053</v>
      </c>
      <c r="EY707" t="s">
        <v>267</v>
      </c>
      <c r="EZ707" t="str">
        <f>"TRUE"</f>
        <v>TRUE</v>
      </c>
      <c r="FA707">
        <v>2022</v>
      </c>
      <c r="FB707">
        <v>2020</v>
      </c>
      <c r="FC707">
        <v>430</v>
      </c>
      <c r="FD707" t="s">
        <v>246</v>
      </c>
      <c r="FE707" t="s">
        <v>246</v>
      </c>
      <c r="FF707" t="s">
        <v>246</v>
      </c>
      <c r="FG707" t="s">
        <v>246</v>
      </c>
      <c r="FH707" t="s">
        <v>246</v>
      </c>
      <c r="FI707" t="s">
        <v>246</v>
      </c>
      <c r="FJ707" t="s">
        <v>246</v>
      </c>
      <c r="FK707" t="s">
        <v>246</v>
      </c>
      <c r="FL707" t="s">
        <v>246</v>
      </c>
      <c r="FM707" t="s">
        <v>246</v>
      </c>
      <c r="FN707" t="s">
        <v>246</v>
      </c>
      <c r="FO707" t="s">
        <v>246</v>
      </c>
      <c r="FP707" t="s">
        <v>246</v>
      </c>
      <c r="FQ707" s="2">
        <v>2135</v>
      </c>
      <c r="FR707" s="2">
        <v>0</v>
      </c>
      <c r="FS707" s="2">
        <v>0</v>
      </c>
      <c r="FT707">
        <v>0</v>
      </c>
      <c r="FU707" s="2">
        <v>14234</v>
      </c>
      <c r="FV707" s="2">
        <v>14234</v>
      </c>
      <c r="FW707" s="2">
        <v>0</v>
      </c>
      <c r="FX707">
        <v>0</v>
      </c>
      <c r="FY707" s="2">
        <v>0</v>
      </c>
      <c r="FZ707" s="2">
        <v>0</v>
      </c>
      <c r="GA707" s="2">
        <v>0</v>
      </c>
      <c r="GB707">
        <v>0</v>
      </c>
      <c r="GC707" s="2">
        <v>321.08</v>
      </c>
      <c r="GE707" s="2">
        <v>14234</v>
      </c>
      <c r="GH707" t="s">
        <v>315</v>
      </c>
      <c r="GK707" t="s">
        <v>317</v>
      </c>
      <c r="GL707" t="s">
        <v>317</v>
      </c>
      <c r="GM707" t="s">
        <v>318</v>
      </c>
      <c r="GN707" s="1">
        <v>41950</v>
      </c>
      <c r="GO707" s="1">
        <v>41961</v>
      </c>
      <c r="GQ707" t="s">
        <v>270</v>
      </c>
      <c r="GR707" t="str">
        <f>""</f>
        <v/>
      </c>
      <c r="GS707" t="str">
        <f>"2014.49811"</f>
        <v>2014.49811</v>
      </c>
      <c r="GT707" t="str">
        <f>""</f>
        <v/>
      </c>
      <c r="GV707" s="1">
        <v>38401</v>
      </c>
      <c r="GW707" s="2">
        <v>55000</v>
      </c>
      <c r="GX707" t="s">
        <v>566</v>
      </c>
      <c r="GY707" t="s">
        <v>567</v>
      </c>
      <c r="GZ707" t="s">
        <v>6975</v>
      </c>
      <c r="HF707" t="str">
        <f>"                    "</f>
        <v xml:space="preserve">                    </v>
      </c>
      <c r="HK707" t="str">
        <f>"                    "</f>
        <v xml:space="preserve">                    </v>
      </c>
      <c r="HN707" t="s">
        <v>271</v>
      </c>
      <c r="HP707" t="str">
        <f>"5447.847"</f>
        <v>5447.847</v>
      </c>
      <c r="HQ707" t="str">
        <f>""</f>
        <v/>
      </c>
      <c r="IA707" t="str">
        <f>""</f>
        <v/>
      </c>
      <c r="IB707" t="str">
        <f>""</f>
        <v/>
      </c>
      <c r="IC707" t="str">
        <f>HYPERLINK("https://web.datatree.com/?/property?propertyId=3920331")</f>
        <v>https://web.datatree.com/?/property?propertyId=3920331</v>
      </c>
    </row>
    <row r="708" spans="1:237" x14ac:dyDescent="0.25">
      <c r="A708" t="s">
        <v>342</v>
      </c>
      <c r="D708" t="s">
        <v>342</v>
      </c>
      <c r="E708" t="s">
        <v>273</v>
      </c>
      <c r="F708">
        <v>8315</v>
      </c>
      <c r="O708" t="s">
        <v>342</v>
      </c>
      <c r="P708" t="s">
        <v>342</v>
      </c>
      <c r="Q708" t="s">
        <v>343</v>
      </c>
      <c r="R708" t="s">
        <v>343</v>
      </c>
      <c r="T708" t="s">
        <v>242</v>
      </c>
      <c r="AE708" t="s">
        <v>243</v>
      </c>
      <c r="AH708" t="s">
        <v>244</v>
      </c>
      <c r="AK708" t="s">
        <v>245</v>
      </c>
      <c r="AP708" t="s">
        <v>344</v>
      </c>
      <c r="AS708" t="s">
        <v>345</v>
      </c>
      <c r="AT708" t="s">
        <v>345</v>
      </c>
      <c r="AU708" t="s">
        <v>243</v>
      </c>
      <c r="AV708" t="str">
        <f>"86402"</f>
        <v>86402</v>
      </c>
      <c r="AW708" t="s">
        <v>346</v>
      </c>
      <c r="AX708" t="s">
        <v>347</v>
      </c>
      <c r="AY708" t="s">
        <v>348</v>
      </c>
      <c r="AZ708" t="s">
        <v>254</v>
      </c>
      <c r="BA708" t="s">
        <v>6976</v>
      </c>
      <c r="BB708" t="str">
        <f>"319-09-003E"</f>
        <v>319-09-003E</v>
      </c>
      <c r="BC708" t="str">
        <f>"31909003E"</f>
        <v>31909003E</v>
      </c>
      <c r="BD708" t="str">
        <f>"R31909003"</f>
        <v>R31909003</v>
      </c>
      <c r="BE708">
        <v>4015</v>
      </c>
      <c r="BJ708" t="s">
        <v>498</v>
      </c>
      <c r="BK708" t="s">
        <v>499</v>
      </c>
      <c r="BL708">
        <v>15</v>
      </c>
      <c r="BN708">
        <v>35.646866386401598</v>
      </c>
      <c r="BO708">
        <v>-114.29724192957499</v>
      </c>
      <c r="BP708" t="s">
        <v>2149</v>
      </c>
      <c r="BW708" t="s">
        <v>2150</v>
      </c>
      <c r="BX708" t="s">
        <v>2150</v>
      </c>
      <c r="CA708" t="str">
        <f>"83"</f>
        <v>83</v>
      </c>
      <c r="CC708">
        <v>0</v>
      </c>
      <c r="CD708">
        <v>0</v>
      </c>
      <c r="CE708">
        <v>0</v>
      </c>
      <c r="CF708">
        <v>0</v>
      </c>
      <c r="CI708">
        <v>0</v>
      </c>
      <c r="CJ708">
        <v>0</v>
      </c>
      <c r="CL708">
        <v>0</v>
      </c>
      <c r="CM708">
        <v>0</v>
      </c>
      <c r="CN708">
        <v>0</v>
      </c>
      <c r="CO708">
        <v>0</v>
      </c>
      <c r="CP708">
        <v>0</v>
      </c>
      <c r="CQ708">
        <v>0</v>
      </c>
      <c r="CR708">
        <v>0</v>
      </c>
      <c r="CS708">
        <v>0</v>
      </c>
      <c r="CT708">
        <v>0</v>
      </c>
      <c r="CU708">
        <v>0</v>
      </c>
      <c r="CX708">
        <v>0</v>
      </c>
      <c r="CZ708">
        <v>0</v>
      </c>
      <c r="DB708">
        <v>0</v>
      </c>
      <c r="DD708">
        <v>0</v>
      </c>
      <c r="DF708">
        <v>0</v>
      </c>
      <c r="DK708">
        <v>0</v>
      </c>
      <c r="DM708">
        <v>0</v>
      </c>
      <c r="DX708">
        <v>0</v>
      </c>
      <c r="EC708" t="s">
        <v>261</v>
      </c>
      <c r="ED708" t="s">
        <v>262</v>
      </c>
      <c r="EE708" t="s">
        <v>2040</v>
      </c>
      <c r="EG708">
        <v>435600</v>
      </c>
      <c r="EH708">
        <v>10</v>
      </c>
      <c r="EI708">
        <v>0</v>
      </c>
      <c r="EJ708">
        <v>0</v>
      </c>
      <c r="EK708">
        <v>0</v>
      </c>
      <c r="EL708">
        <v>0</v>
      </c>
      <c r="EU708" t="s">
        <v>264</v>
      </c>
      <c r="EV708" t="s">
        <v>502</v>
      </c>
      <c r="EW708" t="s">
        <v>503</v>
      </c>
      <c r="EX708" s="1">
        <v>40135</v>
      </c>
      <c r="EY708" t="s">
        <v>267</v>
      </c>
      <c r="EZ708" t="str">
        <f t="shared" ref="EZ708:EZ715" si="38">"FALSE"</f>
        <v>FALSE</v>
      </c>
      <c r="FA708">
        <v>2022</v>
      </c>
      <c r="FC708">
        <v>1110</v>
      </c>
      <c r="FD708" t="s">
        <v>246</v>
      </c>
      <c r="FE708" t="s">
        <v>246</v>
      </c>
      <c r="FF708" t="s">
        <v>246</v>
      </c>
      <c r="FG708" t="s">
        <v>246</v>
      </c>
      <c r="FH708" t="s">
        <v>246</v>
      </c>
      <c r="FI708" t="s">
        <v>246</v>
      </c>
      <c r="FJ708" t="s">
        <v>246</v>
      </c>
      <c r="FK708" t="s">
        <v>246</v>
      </c>
      <c r="FL708" t="s">
        <v>246</v>
      </c>
      <c r="FM708" t="s">
        <v>246</v>
      </c>
      <c r="FN708" t="s">
        <v>246</v>
      </c>
      <c r="FO708" t="s">
        <v>246</v>
      </c>
      <c r="FP708" t="s">
        <v>246</v>
      </c>
      <c r="FQ708" s="2">
        <v>1082</v>
      </c>
      <c r="FR708" s="2">
        <v>0</v>
      </c>
      <c r="FS708" s="2">
        <v>0</v>
      </c>
      <c r="FT708">
        <v>0</v>
      </c>
      <c r="FU708" s="2">
        <v>7214</v>
      </c>
      <c r="FV708" s="2">
        <v>7214</v>
      </c>
      <c r="FW708" s="2">
        <v>0</v>
      </c>
      <c r="FX708">
        <v>0</v>
      </c>
      <c r="FY708" s="2">
        <v>0</v>
      </c>
      <c r="FZ708" s="2">
        <v>0</v>
      </c>
      <c r="GA708" s="2">
        <v>0</v>
      </c>
      <c r="GB708">
        <v>0</v>
      </c>
      <c r="GE708" s="2">
        <v>7214</v>
      </c>
      <c r="GF708">
        <v>8</v>
      </c>
      <c r="GH708" t="s">
        <v>315</v>
      </c>
      <c r="GK708" t="s">
        <v>316</v>
      </c>
      <c r="GL708" t="s">
        <v>317</v>
      </c>
      <c r="GM708" t="s">
        <v>318</v>
      </c>
      <c r="GN708" s="1">
        <v>43594</v>
      </c>
      <c r="GO708" s="1">
        <v>43608</v>
      </c>
      <c r="GQ708" t="s">
        <v>361</v>
      </c>
      <c r="GR708" t="str">
        <f>""</f>
        <v/>
      </c>
      <c r="GS708" t="str">
        <f>"2019.27497"</f>
        <v>2019.27497</v>
      </c>
      <c r="GT708" t="str">
        <f>""</f>
        <v/>
      </c>
      <c r="HF708" t="str">
        <f>""</f>
        <v/>
      </c>
      <c r="HK708" t="str">
        <f>""</f>
        <v/>
      </c>
      <c r="HN708" t="s">
        <v>271</v>
      </c>
      <c r="HP708" t="str">
        <f>""</f>
        <v/>
      </c>
      <c r="HQ708" t="str">
        <f>""</f>
        <v/>
      </c>
      <c r="IA708" t="str">
        <f>""</f>
        <v/>
      </c>
      <c r="IB708" t="str">
        <f>""</f>
        <v/>
      </c>
      <c r="IC708" t="str">
        <f>HYPERLINK("https://web.datatree.com/?/property?propertyId=4041816")</f>
        <v>https://web.datatree.com/?/property?propertyId=4041816</v>
      </c>
    </row>
    <row r="709" spans="1:237" x14ac:dyDescent="0.25">
      <c r="A709" t="s">
        <v>6977</v>
      </c>
      <c r="B709" t="s">
        <v>6978</v>
      </c>
      <c r="C709" t="s">
        <v>2916</v>
      </c>
      <c r="D709" t="s">
        <v>6979</v>
      </c>
      <c r="E709" t="s">
        <v>240</v>
      </c>
      <c r="F709">
        <v>1</v>
      </c>
      <c r="O709" t="s">
        <v>6980</v>
      </c>
      <c r="P709" t="s">
        <v>6977</v>
      </c>
      <c r="T709" t="s">
        <v>242</v>
      </c>
      <c r="AE709" t="s">
        <v>243</v>
      </c>
      <c r="AH709" t="s">
        <v>244</v>
      </c>
      <c r="AK709" t="s">
        <v>245</v>
      </c>
      <c r="AM709">
        <v>7006</v>
      </c>
      <c r="AP709" t="s">
        <v>6981</v>
      </c>
      <c r="AQ709" t="s">
        <v>302</v>
      </c>
      <c r="AS709" t="s">
        <v>6982</v>
      </c>
      <c r="AT709" t="s">
        <v>6982</v>
      </c>
      <c r="AU709" t="s">
        <v>328</v>
      </c>
      <c r="AV709" t="str">
        <f>"95762-7649"</f>
        <v>95762-7649</v>
      </c>
      <c r="AW709" t="s">
        <v>6983</v>
      </c>
      <c r="AX709" t="s">
        <v>6984</v>
      </c>
      <c r="AY709" t="s">
        <v>6985</v>
      </c>
      <c r="AZ709" t="s">
        <v>254</v>
      </c>
      <c r="BA709" t="s">
        <v>6986</v>
      </c>
      <c r="BB709" t="str">
        <f>"351-16-060"</f>
        <v>351-16-060</v>
      </c>
      <c r="BC709" t="str">
        <f>"35116060"</f>
        <v>35116060</v>
      </c>
      <c r="BD709" t="str">
        <f>"R35116060"</f>
        <v>R35116060</v>
      </c>
      <c r="BE709">
        <v>4015</v>
      </c>
      <c r="BJ709" t="s">
        <v>333</v>
      </c>
      <c r="BK709" t="s">
        <v>310</v>
      </c>
      <c r="BL709">
        <v>23</v>
      </c>
      <c r="BN709">
        <v>35.4527758318007</v>
      </c>
      <c r="BO709">
        <v>-114.383031552308</v>
      </c>
      <c r="BP709" t="s">
        <v>790</v>
      </c>
      <c r="BQ709">
        <v>5</v>
      </c>
      <c r="BW709" t="s">
        <v>791</v>
      </c>
      <c r="BX709" t="s">
        <v>791</v>
      </c>
      <c r="CA709" t="str">
        <f>"67|78"</f>
        <v>67|78</v>
      </c>
      <c r="CC709">
        <v>0</v>
      </c>
      <c r="CD709">
        <v>0</v>
      </c>
      <c r="CE709">
        <v>0</v>
      </c>
      <c r="CF709">
        <v>0</v>
      </c>
      <c r="CI709">
        <v>0</v>
      </c>
      <c r="CJ709">
        <v>0</v>
      </c>
      <c r="CL709">
        <v>0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0</v>
      </c>
      <c r="CS709">
        <v>0</v>
      </c>
      <c r="CT709">
        <v>0</v>
      </c>
      <c r="CU709">
        <v>0</v>
      </c>
      <c r="CX709">
        <v>0</v>
      </c>
      <c r="CZ709">
        <v>0</v>
      </c>
      <c r="DB709">
        <v>0</v>
      </c>
      <c r="DD709">
        <v>0</v>
      </c>
      <c r="DF709">
        <v>0</v>
      </c>
      <c r="DK709">
        <v>0</v>
      </c>
      <c r="DM709">
        <v>0</v>
      </c>
      <c r="DX709">
        <v>0</v>
      </c>
      <c r="EC709" t="s">
        <v>336</v>
      </c>
      <c r="ED709" t="s">
        <v>337</v>
      </c>
      <c r="EE709" t="s">
        <v>338</v>
      </c>
      <c r="EG709">
        <v>435600</v>
      </c>
      <c r="EH709">
        <v>10</v>
      </c>
      <c r="EI709">
        <v>0</v>
      </c>
      <c r="EJ709">
        <v>0</v>
      </c>
      <c r="EK709">
        <v>0</v>
      </c>
      <c r="EL709">
        <v>0</v>
      </c>
      <c r="EU709" t="s">
        <v>264</v>
      </c>
      <c r="EV709" t="s">
        <v>339</v>
      </c>
      <c r="EW709" t="s">
        <v>340</v>
      </c>
      <c r="EX709" s="1">
        <v>40135</v>
      </c>
      <c r="EY709" t="s">
        <v>267</v>
      </c>
      <c r="EZ709" t="str">
        <f t="shared" si="38"/>
        <v>FALSE</v>
      </c>
      <c r="FA709">
        <v>2022</v>
      </c>
      <c r="FB709">
        <v>2020</v>
      </c>
      <c r="FC709">
        <v>400</v>
      </c>
      <c r="FD709" t="s">
        <v>246</v>
      </c>
      <c r="FE709" t="s">
        <v>246</v>
      </c>
      <c r="FF709" t="s">
        <v>246</v>
      </c>
      <c r="FG709" t="s">
        <v>246</v>
      </c>
      <c r="FH709" t="s">
        <v>246</v>
      </c>
      <c r="FI709" t="s">
        <v>246</v>
      </c>
      <c r="FJ709" t="s">
        <v>246</v>
      </c>
      <c r="FK709" t="s">
        <v>246</v>
      </c>
      <c r="FL709" t="s">
        <v>246</v>
      </c>
      <c r="FM709" t="s">
        <v>246</v>
      </c>
      <c r="FN709" t="s">
        <v>246</v>
      </c>
      <c r="FO709" t="s">
        <v>246</v>
      </c>
      <c r="FP709" t="s">
        <v>246</v>
      </c>
      <c r="FQ709" s="2">
        <v>757</v>
      </c>
      <c r="FR709" s="2">
        <v>0</v>
      </c>
      <c r="FS709" s="2">
        <v>0</v>
      </c>
      <c r="FT709">
        <v>0</v>
      </c>
      <c r="FU709" s="2">
        <v>5049</v>
      </c>
      <c r="FV709" s="2">
        <v>5049</v>
      </c>
      <c r="FW709" s="2">
        <v>0</v>
      </c>
      <c r="FX709">
        <v>0</v>
      </c>
      <c r="FY709" s="2">
        <v>0</v>
      </c>
      <c r="FZ709" s="2">
        <v>0</v>
      </c>
      <c r="GA709" s="2">
        <v>0</v>
      </c>
      <c r="GB709">
        <v>0</v>
      </c>
      <c r="GC709" s="2">
        <v>82.08</v>
      </c>
      <c r="GE709" s="2">
        <v>5049</v>
      </c>
      <c r="GH709" t="s">
        <v>315</v>
      </c>
      <c r="GK709" t="s">
        <v>316</v>
      </c>
      <c r="GL709" t="s">
        <v>317</v>
      </c>
      <c r="GM709" t="s">
        <v>318</v>
      </c>
      <c r="GN709" s="1">
        <v>40501</v>
      </c>
      <c r="GO709" s="1">
        <v>40514</v>
      </c>
      <c r="GP709" s="2">
        <v>0</v>
      </c>
      <c r="GQ709" t="s">
        <v>362</v>
      </c>
      <c r="GR709" t="str">
        <f>"                    "</f>
        <v xml:space="preserve">                    </v>
      </c>
      <c r="GS709" t="str">
        <f>"2010.70464"</f>
        <v>2010.70464</v>
      </c>
      <c r="GT709" t="str">
        <f>""</f>
        <v/>
      </c>
      <c r="GU709" s="1">
        <v>39142</v>
      </c>
      <c r="GV709" s="1">
        <v>39155</v>
      </c>
      <c r="GW709" s="2">
        <v>85000</v>
      </c>
      <c r="GX709" t="s">
        <v>566</v>
      </c>
      <c r="GY709" t="s">
        <v>567</v>
      </c>
      <c r="GZ709" t="s">
        <v>6987</v>
      </c>
      <c r="HB709" s="2">
        <v>70000</v>
      </c>
      <c r="HC709" t="s">
        <v>569</v>
      </c>
      <c r="HE709" t="s">
        <v>570</v>
      </c>
      <c r="HF709" t="str">
        <f>"6710.518"</f>
        <v>6710.518</v>
      </c>
      <c r="HK709" t="str">
        <f>"                    "</f>
        <v xml:space="preserve">                    </v>
      </c>
      <c r="HL709" t="s">
        <v>6988</v>
      </c>
      <c r="HN709" t="s">
        <v>271</v>
      </c>
      <c r="HP709" t="str">
        <f>"6710.517"</f>
        <v>6710.517</v>
      </c>
      <c r="HQ709" t="str">
        <f>""</f>
        <v/>
      </c>
      <c r="IA709" t="str">
        <f>""</f>
        <v/>
      </c>
      <c r="IB709" t="str">
        <f>""</f>
        <v/>
      </c>
      <c r="IC709" t="str">
        <f>HYPERLINK("https://web.datatree.com/?/property?propertyId=4045646")</f>
        <v>https://web.datatree.com/?/property?propertyId=4045646</v>
      </c>
    </row>
    <row r="710" spans="1:237" x14ac:dyDescent="0.25">
      <c r="A710" t="s">
        <v>6989</v>
      </c>
      <c r="D710" t="s">
        <v>6989</v>
      </c>
      <c r="E710" t="s">
        <v>273</v>
      </c>
      <c r="F710">
        <v>1</v>
      </c>
      <c r="O710" t="s">
        <v>6989</v>
      </c>
      <c r="P710" t="s">
        <v>6989</v>
      </c>
      <c r="Q710" t="s">
        <v>996</v>
      </c>
      <c r="T710" t="s">
        <v>242</v>
      </c>
      <c r="AE710" t="s">
        <v>243</v>
      </c>
      <c r="AH710" t="s">
        <v>244</v>
      </c>
      <c r="AK710" t="s">
        <v>245</v>
      </c>
      <c r="AP710" t="s">
        <v>6990</v>
      </c>
      <c r="AS710" t="s">
        <v>345</v>
      </c>
      <c r="AT710" t="s">
        <v>345</v>
      </c>
      <c r="AU710" t="s">
        <v>243</v>
      </c>
      <c r="AV710" t="str">
        <f>"86402"</f>
        <v>86402</v>
      </c>
      <c r="AW710" t="s">
        <v>580</v>
      </c>
      <c r="AX710" t="s">
        <v>6991</v>
      </c>
      <c r="AY710" t="s">
        <v>6992</v>
      </c>
      <c r="AZ710" t="s">
        <v>254</v>
      </c>
      <c r="BA710" t="s">
        <v>6993</v>
      </c>
      <c r="BB710" t="str">
        <f>"317-16-082"</f>
        <v>317-16-082</v>
      </c>
      <c r="BC710" t="str">
        <f>"31716082"</f>
        <v>31716082</v>
      </c>
      <c r="BD710" t="str">
        <f>"R31716082"</f>
        <v>R31716082</v>
      </c>
      <c r="BE710">
        <v>4015</v>
      </c>
      <c r="BJ710" t="s">
        <v>309</v>
      </c>
      <c r="BK710" t="s">
        <v>310</v>
      </c>
      <c r="BL710">
        <v>27</v>
      </c>
      <c r="BN710">
        <v>35.519989395418399</v>
      </c>
      <c r="BO710">
        <v>-114.405815347702</v>
      </c>
      <c r="BP710" t="s">
        <v>1267</v>
      </c>
      <c r="BQ710">
        <v>7</v>
      </c>
      <c r="BW710" t="s">
        <v>1268</v>
      </c>
      <c r="BX710" t="s">
        <v>1268</v>
      </c>
      <c r="CA710" t="str">
        <f>"100|1"</f>
        <v>100|1</v>
      </c>
      <c r="CC710">
        <v>0</v>
      </c>
      <c r="CD710">
        <v>0</v>
      </c>
      <c r="CE710">
        <v>0</v>
      </c>
      <c r="CF710">
        <v>0</v>
      </c>
      <c r="CI710">
        <v>0</v>
      </c>
      <c r="CJ710">
        <v>0</v>
      </c>
      <c r="CL710">
        <v>0</v>
      </c>
      <c r="CM710">
        <v>0</v>
      </c>
      <c r="CN710">
        <v>0</v>
      </c>
      <c r="CO710">
        <v>0</v>
      </c>
      <c r="CP710">
        <v>0</v>
      </c>
      <c r="CQ710">
        <v>0</v>
      </c>
      <c r="CR710">
        <v>0</v>
      </c>
      <c r="CS710">
        <v>0</v>
      </c>
      <c r="CT710">
        <v>0</v>
      </c>
      <c r="CU710">
        <v>0</v>
      </c>
      <c r="CX710">
        <v>0</v>
      </c>
      <c r="CZ710">
        <v>0</v>
      </c>
      <c r="DB710">
        <v>0</v>
      </c>
      <c r="DD710">
        <v>0</v>
      </c>
      <c r="DF710">
        <v>0</v>
      </c>
      <c r="DK710">
        <v>0</v>
      </c>
      <c r="DM710">
        <v>0</v>
      </c>
      <c r="DX710">
        <v>0</v>
      </c>
      <c r="EC710" t="s">
        <v>261</v>
      </c>
      <c r="ED710" t="s">
        <v>262</v>
      </c>
      <c r="EE710" t="s">
        <v>263</v>
      </c>
      <c r="EG710">
        <v>435600</v>
      </c>
      <c r="EH710">
        <v>10</v>
      </c>
      <c r="EI710">
        <v>0</v>
      </c>
      <c r="EJ710">
        <v>0</v>
      </c>
      <c r="EK710">
        <v>0</v>
      </c>
      <c r="EL710">
        <v>0</v>
      </c>
      <c r="EU710" t="s">
        <v>264</v>
      </c>
      <c r="EV710" t="s">
        <v>538</v>
      </c>
      <c r="EW710" t="s">
        <v>539</v>
      </c>
      <c r="EX710" s="1">
        <v>40135</v>
      </c>
      <c r="EY710" t="s">
        <v>267</v>
      </c>
      <c r="EZ710" t="str">
        <f t="shared" si="38"/>
        <v>FALSE</v>
      </c>
      <c r="FA710">
        <v>2022</v>
      </c>
      <c r="FB710">
        <v>2020</v>
      </c>
      <c r="FC710">
        <v>400</v>
      </c>
      <c r="FD710" t="s">
        <v>246</v>
      </c>
      <c r="FE710" t="s">
        <v>246</v>
      </c>
      <c r="FF710" t="s">
        <v>246</v>
      </c>
      <c r="FG710" t="s">
        <v>246</v>
      </c>
      <c r="FH710" t="s">
        <v>246</v>
      </c>
      <c r="FI710" t="s">
        <v>246</v>
      </c>
      <c r="FJ710" t="s">
        <v>246</v>
      </c>
      <c r="FK710" t="s">
        <v>246</v>
      </c>
      <c r="FL710" t="s">
        <v>246</v>
      </c>
      <c r="FM710" t="s">
        <v>246</v>
      </c>
      <c r="FN710" t="s">
        <v>246</v>
      </c>
      <c r="FO710" t="s">
        <v>246</v>
      </c>
      <c r="FP710" t="s">
        <v>246</v>
      </c>
      <c r="FQ710" s="2">
        <v>1660</v>
      </c>
      <c r="FR710" s="2">
        <v>0</v>
      </c>
      <c r="FS710" s="2">
        <v>0</v>
      </c>
      <c r="FT710">
        <v>0</v>
      </c>
      <c r="FU710" s="2">
        <v>11069</v>
      </c>
      <c r="FV710" s="2">
        <v>11069</v>
      </c>
      <c r="FW710" s="2">
        <v>0</v>
      </c>
      <c r="FX710">
        <v>0</v>
      </c>
      <c r="FY710" s="2">
        <v>0</v>
      </c>
      <c r="FZ710" s="2">
        <v>0</v>
      </c>
      <c r="GA710" s="2">
        <v>0</v>
      </c>
      <c r="GB710">
        <v>0</v>
      </c>
      <c r="GC710" s="2">
        <v>174.76</v>
      </c>
      <c r="GE710" s="2">
        <v>11069</v>
      </c>
      <c r="GH710" t="s">
        <v>315</v>
      </c>
      <c r="GK710" t="s">
        <v>316</v>
      </c>
      <c r="GL710" t="s">
        <v>317</v>
      </c>
      <c r="GM710" t="s">
        <v>318</v>
      </c>
      <c r="GR710" t="str">
        <f>""</f>
        <v/>
      </c>
      <c r="GS710" t="str">
        <f>""</f>
        <v/>
      </c>
      <c r="GT710" t="str">
        <f>""</f>
        <v/>
      </c>
      <c r="GU710" s="1">
        <v>43993</v>
      </c>
      <c r="GV710" s="1">
        <v>44018</v>
      </c>
      <c r="GW710" s="2">
        <v>18000</v>
      </c>
      <c r="GY710" t="s">
        <v>270</v>
      </c>
      <c r="GZ710" t="s">
        <v>3930</v>
      </c>
      <c r="HF710" t="str">
        <f>""</f>
        <v/>
      </c>
      <c r="HK710" t="str">
        <f>""</f>
        <v/>
      </c>
      <c r="HM710" t="s">
        <v>1060</v>
      </c>
      <c r="HN710" t="s">
        <v>271</v>
      </c>
      <c r="HP710" t="str">
        <f>"2020.36879"</f>
        <v>2020.36879</v>
      </c>
      <c r="HQ710" t="str">
        <f>""</f>
        <v/>
      </c>
      <c r="IA710" t="str">
        <f>""</f>
        <v/>
      </c>
      <c r="IB710" t="str">
        <f>""</f>
        <v/>
      </c>
      <c r="IC710" t="str">
        <f>HYPERLINK("https://web.datatree.com/?/property?propertyId=4047118")</f>
        <v>https://web.datatree.com/?/property?propertyId=4047118</v>
      </c>
    </row>
    <row r="711" spans="1:237" x14ac:dyDescent="0.25">
      <c r="A711" t="s">
        <v>6994</v>
      </c>
      <c r="B711" t="s">
        <v>6995</v>
      </c>
      <c r="C711" t="s">
        <v>6996</v>
      </c>
      <c r="D711" t="s">
        <v>6997</v>
      </c>
      <c r="E711" t="s">
        <v>240</v>
      </c>
      <c r="F711">
        <v>2</v>
      </c>
      <c r="G711" t="s">
        <v>6998</v>
      </c>
      <c r="H711" t="s">
        <v>6999</v>
      </c>
      <c r="I711" t="s">
        <v>7000</v>
      </c>
      <c r="J711" t="s">
        <v>6997</v>
      </c>
      <c r="K711" t="s">
        <v>240</v>
      </c>
      <c r="L711">
        <v>1</v>
      </c>
      <c r="O711" t="s">
        <v>7001</v>
      </c>
      <c r="P711" t="s">
        <v>7002</v>
      </c>
      <c r="Q711" t="s">
        <v>1421</v>
      </c>
      <c r="R711" t="s">
        <v>2963</v>
      </c>
      <c r="T711" t="s">
        <v>242</v>
      </c>
      <c r="AE711" t="s">
        <v>243</v>
      </c>
      <c r="AH711" t="s">
        <v>244</v>
      </c>
      <c r="AK711" t="s">
        <v>245</v>
      </c>
      <c r="AL711" t="s">
        <v>246</v>
      </c>
      <c r="AM711">
        <v>21457</v>
      </c>
      <c r="AP711" t="s">
        <v>7003</v>
      </c>
      <c r="AQ711" t="s">
        <v>302</v>
      </c>
      <c r="AS711" t="s">
        <v>6075</v>
      </c>
      <c r="AT711" t="s">
        <v>6075</v>
      </c>
      <c r="AU711" t="s">
        <v>243</v>
      </c>
      <c r="AV711" t="str">
        <f>"85138-8678"</f>
        <v>85138-8678</v>
      </c>
      <c r="AW711" t="s">
        <v>1161</v>
      </c>
      <c r="AX711" t="s">
        <v>7004</v>
      </c>
      <c r="AY711" t="s">
        <v>7005</v>
      </c>
      <c r="AZ711" t="s">
        <v>254</v>
      </c>
      <c r="BA711" t="s">
        <v>7006</v>
      </c>
      <c r="BB711" t="str">
        <f>"353-09-043"</f>
        <v>353-09-043</v>
      </c>
      <c r="BC711" t="str">
        <f>"35309043"</f>
        <v>35309043</v>
      </c>
      <c r="BD711" t="str">
        <f>"R35309043"</f>
        <v>R35309043</v>
      </c>
      <c r="BE711">
        <v>4015</v>
      </c>
      <c r="BI711" t="s">
        <v>256</v>
      </c>
      <c r="BJ711" t="s">
        <v>257</v>
      </c>
      <c r="BK711" t="s">
        <v>258</v>
      </c>
      <c r="BL711">
        <v>17</v>
      </c>
      <c r="BN711">
        <v>35.204044143169902</v>
      </c>
      <c r="BO711">
        <v>-113.576110225009</v>
      </c>
      <c r="BP711" t="s">
        <v>259</v>
      </c>
      <c r="BW711" t="s">
        <v>260</v>
      </c>
      <c r="BX711" t="s">
        <v>260</v>
      </c>
      <c r="CA711" t="str">
        <f>"367"</f>
        <v>367</v>
      </c>
      <c r="CC711">
        <v>0</v>
      </c>
      <c r="CD711">
        <v>0</v>
      </c>
      <c r="CE711">
        <v>0</v>
      </c>
      <c r="CF711">
        <v>0</v>
      </c>
      <c r="CI711">
        <v>0</v>
      </c>
      <c r="CJ711">
        <v>0</v>
      </c>
      <c r="CL711">
        <v>0</v>
      </c>
      <c r="CM711">
        <v>0</v>
      </c>
      <c r="CN711">
        <v>0</v>
      </c>
      <c r="CO711">
        <v>0</v>
      </c>
      <c r="CP711">
        <v>0</v>
      </c>
      <c r="CQ711">
        <v>0</v>
      </c>
      <c r="CR711">
        <v>0</v>
      </c>
      <c r="CS711">
        <v>0</v>
      </c>
      <c r="CT711">
        <v>0</v>
      </c>
      <c r="CU711">
        <v>0</v>
      </c>
      <c r="CX711">
        <v>0</v>
      </c>
      <c r="CZ711">
        <v>0</v>
      </c>
      <c r="DB711">
        <v>0</v>
      </c>
      <c r="DD711">
        <v>0</v>
      </c>
      <c r="DF711">
        <v>0</v>
      </c>
      <c r="DK711">
        <v>0</v>
      </c>
      <c r="DM711">
        <v>0</v>
      </c>
      <c r="DX711">
        <v>0</v>
      </c>
      <c r="EC711" t="s">
        <v>261</v>
      </c>
      <c r="ED711" t="s">
        <v>262</v>
      </c>
      <c r="EE711" t="s">
        <v>263</v>
      </c>
      <c r="EG711">
        <v>435600</v>
      </c>
      <c r="EH711">
        <v>10</v>
      </c>
      <c r="EI711">
        <v>0</v>
      </c>
      <c r="EJ711">
        <v>0</v>
      </c>
      <c r="EK711">
        <v>0</v>
      </c>
      <c r="EL711">
        <v>0</v>
      </c>
      <c r="EU711" t="s">
        <v>264</v>
      </c>
      <c r="EV711" t="s">
        <v>265</v>
      </c>
      <c r="EW711" t="s">
        <v>266</v>
      </c>
      <c r="EX711" s="1">
        <v>40135</v>
      </c>
      <c r="EY711" t="s">
        <v>267</v>
      </c>
      <c r="EZ711" t="str">
        <f t="shared" si="38"/>
        <v>FALSE</v>
      </c>
      <c r="FA711">
        <v>2022</v>
      </c>
      <c r="FB711">
        <v>2020</v>
      </c>
      <c r="FC711">
        <v>300</v>
      </c>
      <c r="FD711" t="s">
        <v>246</v>
      </c>
      <c r="FE711" t="s">
        <v>246</v>
      </c>
      <c r="FF711" t="s">
        <v>246</v>
      </c>
      <c r="FG711" t="s">
        <v>246</v>
      </c>
      <c r="FH711" t="s">
        <v>246</v>
      </c>
      <c r="FI711" t="s">
        <v>246</v>
      </c>
      <c r="FJ711" t="s">
        <v>246</v>
      </c>
      <c r="FK711" t="s">
        <v>246</v>
      </c>
      <c r="FL711" t="s">
        <v>246</v>
      </c>
      <c r="FM711" t="s">
        <v>246</v>
      </c>
      <c r="FN711" t="s">
        <v>246</v>
      </c>
      <c r="FO711" t="s">
        <v>246</v>
      </c>
      <c r="FP711" t="s">
        <v>246</v>
      </c>
      <c r="FQ711" s="2">
        <v>851</v>
      </c>
      <c r="FR711" s="2">
        <v>0</v>
      </c>
      <c r="FS711" s="2">
        <v>0</v>
      </c>
      <c r="FT711">
        <v>0</v>
      </c>
      <c r="FU711" s="2">
        <v>5672</v>
      </c>
      <c r="FV711" s="2">
        <v>5672</v>
      </c>
      <c r="FW711" s="2">
        <v>0</v>
      </c>
      <c r="FX711">
        <v>0</v>
      </c>
      <c r="FY711" s="2">
        <v>0</v>
      </c>
      <c r="FZ711" s="2">
        <v>0</v>
      </c>
      <c r="GA711" s="2">
        <v>0</v>
      </c>
      <c r="GB711">
        <v>0</v>
      </c>
      <c r="GC711" s="2">
        <v>45.02</v>
      </c>
      <c r="GE711" s="2">
        <v>5672</v>
      </c>
      <c r="GH711" t="s">
        <v>268</v>
      </c>
      <c r="GK711" t="s">
        <v>269</v>
      </c>
      <c r="GN711" s="1">
        <v>43386</v>
      </c>
      <c r="GO711" s="1">
        <v>43549</v>
      </c>
      <c r="GQ711" t="s">
        <v>553</v>
      </c>
      <c r="GR711" t="str">
        <f>""</f>
        <v/>
      </c>
      <c r="GS711" t="str">
        <f>"2019.14460"</f>
        <v>2019.14460</v>
      </c>
      <c r="GT711" t="str">
        <f>""</f>
        <v/>
      </c>
      <c r="HF711" t="str">
        <f>""</f>
        <v/>
      </c>
      <c r="HK711" t="str">
        <f>""</f>
        <v/>
      </c>
      <c r="HN711" t="s">
        <v>271</v>
      </c>
      <c r="HP711" t="str">
        <f>""</f>
        <v/>
      </c>
      <c r="HQ711" t="str">
        <f>""</f>
        <v/>
      </c>
      <c r="IA711" t="str">
        <f>""</f>
        <v/>
      </c>
      <c r="IB711" t="str">
        <f>""</f>
        <v/>
      </c>
      <c r="IC711" t="str">
        <f>HYPERLINK("https://web.datatree.com/?/property?propertyId=3954967")</f>
        <v>https://web.datatree.com/?/property?propertyId=3954967</v>
      </c>
    </row>
    <row r="712" spans="1:237" x14ac:dyDescent="0.25">
      <c r="A712" t="s">
        <v>7007</v>
      </c>
      <c r="D712" t="s">
        <v>7007</v>
      </c>
      <c r="E712" t="s">
        <v>273</v>
      </c>
      <c r="F712">
        <v>1</v>
      </c>
      <c r="G712" t="s">
        <v>7008</v>
      </c>
      <c r="J712" t="s">
        <v>7008</v>
      </c>
      <c r="K712" t="s">
        <v>273</v>
      </c>
      <c r="L712">
        <v>1</v>
      </c>
      <c r="O712" t="s">
        <v>7007</v>
      </c>
      <c r="P712" t="s">
        <v>7009</v>
      </c>
      <c r="R712" t="s">
        <v>860</v>
      </c>
      <c r="T712" t="s">
        <v>242</v>
      </c>
      <c r="AE712" t="s">
        <v>243</v>
      </c>
      <c r="AH712" t="s">
        <v>244</v>
      </c>
      <c r="AK712" t="s">
        <v>245</v>
      </c>
      <c r="AM712">
        <v>91</v>
      </c>
      <c r="AP712" t="s">
        <v>7010</v>
      </c>
      <c r="AQ712" t="s">
        <v>491</v>
      </c>
      <c r="AS712" t="s">
        <v>7011</v>
      </c>
      <c r="AU712" t="s">
        <v>461</v>
      </c>
      <c r="AV712" t="str">
        <f>"98648-6218"</f>
        <v>98648-6218</v>
      </c>
      <c r="AW712" t="s">
        <v>1236</v>
      </c>
      <c r="AX712" t="s">
        <v>7012</v>
      </c>
      <c r="AY712" t="s">
        <v>7013</v>
      </c>
      <c r="AZ712" t="s">
        <v>254</v>
      </c>
      <c r="BA712" t="s">
        <v>7014</v>
      </c>
      <c r="BB712" t="str">
        <f>"353-09-028"</f>
        <v>353-09-028</v>
      </c>
      <c r="BC712" t="str">
        <f>"35309028"</f>
        <v>35309028</v>
      </c>
      <c r="BD712" t="str">
        <f>"R35309028"</f>
        <v>R35309028</v>
      </c>
      <c r="BE712">
        <v>4015</v>
      </c>
      <c r="BI712" t="s">
        <v>256</v>
      </c>
      <c r="BJ712" t="s">
        <v>257</v>
      </c>
      <c r="BK712" t="s">
        <v>258</v>
      </c>
      <c r="BL712">
        <v>17</v>
      </c>
      <c r="BN712">
        <v>35.205851950000003</v>
      </c>
      <c r="BO712">
        <v>-113.57168665</v>
      </c>
      <c r="BP712" t="s">
        <v>259</v>
      </c>
      <c r="BW712" t="s">
        <v>260</v>
      </c>
      <c r="BX712" t="s">
        <v>260</v>
      </c>
      <c r="CA712" t="str">
        <f>"356"</f>
        <v>356</v>
      </c>
      <c r="CC712">
        <v>0</v>
      </c>
      <c r="CD712">
        <v>0</v>
      </c>
      <c r="CE712">
        <v>0</v>
      </c>
      <c r="CF712">
        <v>0</v>
      </c>
      <c r="CI712">
        <v>0</v>
      </c>
      <c r="CJ712">
        <v>0</v>
      </c>
      <c r="CL712">
        <v>0</v>
      </c>
      <c r="CM712">
        <v>0</v>
      </c>
      <c r="CN712">
        <v>0</v>
      </c>
      <c r="CO712">
        <v>0</v>
      </c>
      <c r="CP712">
        <v>0</v>
      </c>
      <c r="CQ712">
        <v>0</v>
      </c>
      <c r="CR712">
        <v>0</v>
      </c>
      <c r="CS712">
        <v>0</v>
      </c>
      <c r="CT712">
        <v>0</v>
      </c>
      <c r="CU712">
        <v>0</v>
      </c>
      <c r="CX712">
        <v>0</v>
      </c>
      <c r="CZ712">
        <v>0</v>
      </c>
      <c r="DB712">
        <v>0</v>
      </c>
      <c r="DD712">
        <v>0</v>
      </c>
      <c r="DF712">
        <v>0</v>
      </c>
      <c r="DK712">
        <v>0</v>
      </c>
      <c r="DM712">
        <v>0</v>
      </c>
      <c r="DX712">
        <v>0</v>
      </c>
      <c r="EC712" t="s">
        <v>261</v>
      </c>
      <c r="ED712" t="s">
        <v>262</v>
      </c>
      <c r="EE712" t="s">
        <v>263</v>
      </c>
      <c r="EG712">
        <v>435600</v>
      </c>
      <c r="EH712">
        <v>10</v>
      </c>
      <c r="EI712">
        <v>0</v>
      </c>
      <c r="EJ712">
        <v>0</v>
      </c>
      <c r="EK712">
        <v>0</v>
      </c>
      <c r="EL712">
        <v>0</v>
      </c>
      <c r="EU712" t="s">
        <v>264</v>
      </c>
      <c r="EV712" t="s">
        <v>265</v>
      </c>
      <c r="EW712" t="s">
        <v>266</v>
      </c>
      <c r="EX712" s="1">
        <v>40135</v>
      </c>
      <c r="EY712" t="s">
        <v>267</v>
      </c>
      <c r="EZ712" t="str">
        <f t="shared" si="38"/>
        <v>FALSE</v>
      </c>
      <c r="FA712">
        <v>2022</v>
      </c>
      <c r="FB712">
        <v>2020</v>
      </c>
      <c r="FC712">
        <v>300</v>
      </c>
      <c r="FD712" t="s">
        <v>246</v>
      </c>
      <c r="FE712" t="s">
        <v>246</v>
      </c>
      <c r="FF712" t="s">
        <v>246</v>
      </c>
      <c r="FG712" t="s">
        <v>246</v>
      </c>
      <c r="FH712" t="s">
        <v>246</v>
      </c>
      <c r="FI712" t="s">
        <v>246</v>
      </c>
      <c r="FJ712" t="s">
        <v>246</v>
      </c>
      <c r="FK712" t="s">
        <v>246</v>
      </c>
      <c r="FL712" t="s">
        <v>246</v>
      </c>
      <c r="FM712" t="s">
        <v>246</v>
      </c>
      <c r="FN712" t="s">
        <v>246</v>
      </c>
      <c r="FO712" t="s">
        <v>246</v>
      </c>
      <c r="FP712" t="s">
        <v>246</v>
      </c>
      <c r="FQ712" s="2">
        <v>851</v>
      </c>
      <c r="FR712" s="2">
        <v>0</v>
      </c>
      <c r="FS712" s="2">
        <v>0</v>
      </c>
      <c r="FT712">
        <v>0</v>
      </c>
      <c r="FU712" s="2">
        <v>5672</v>
      </c>
      <c r="FV712" s="2">
        <v>5672</v>
      </c>
      <c r="FW712" s="2">
        <v>0</v>
      </c>
      <c r="FX712">
        <v>0</v>
      </c>
      <c r="FY712" s="2">
        <v>0</v>
      </c>
      <c r="FZ712" s="2">
        <v>0</v>
      </c>
      <c r="GA712" s="2">
        <v>0</v>
      </c>
      <c r="GB712">
        <v>0</v>
      </c>
      <c r="GC712" s="2">
        <v>45.02</v>
      </c>
      <c r="GE712" s="2">
        <v>5672</v>
      </c>
      <c r="GH712" t="s">
        <v>268</v>
      </c>
      <c r="GK712" t="s">
        <v>269</v>
      </c>
      <c r="GN712" s="1">
        <v>38446</v>
      </c>
      <c r="GO712" s="1">
        <v>38453</v>
      </c>
      <c r="GP712" s="2">
        <v>0</v>
      </c>
      <c r="GQ712" t="s">
        <v>567</v>
      </c>
      <c r="GR712" t="str">
        <f>"                    "</f>
        <v xml:space="preserve">                    </v>
      </c>
      <c r="GS712" t="str">
        <f>"5535.963"</f>
        <v>5535.963</v>
      </c>
      <c r="GT712" t="str">
        <f>""</f>
        <v/>
      </c>
      <c r="GU712" s="1">
        <v>38443</v>
      </c>
      <c r="GV712" s="1">
        <v>38450</v>
      </c>
      <c r="GW712" s="2">
        <v>24000</v>
      </c>
      <c r="GX712" t="s">
        <v>566</v>
      </c>
      <c r="GY712" t="s">
        <v>567</v>
      </c>
      <c r="GZ712" t="s">
        <v>7015</v>
      </c>
      <c r="HF712" t="str">
        <f>"                    "</f>
        <v xml:space="preserve">                    </v>
      </c>
      <c r="HK712" t="str">
        <f>"                    "</f>
        <v xml:space="preserve">                    </v>
      </c>
      <c r="HM712" t="s">
        <v>642</v>
      </c>
      <c r="HN712" t="s">
        <v>271</v>
      </c>
      <c r="HP712" t="str">
        <f>"5534.69"</f>
        <v>5534.69</v>
      </c>
      <c r="HQ712" t="str">
        <f>""</f>
        <v/>
      </c>
      <c r="IA712" t="str">
        <f>""</f>
        <v/>
      </c>
      <c r="IB712" t="str">
        <f>""</f>
        <v/>
      </c>
      <c r="IC712" t="str">
        <f>HYPERLINK("https://web.datatree.com/?/property?propertyId=3954909")</f>
        <v>https://web.datatree.com/?/property?propertyId=3954909</v>
      </c>
    </row>
    <row r="713" spans="1:237" x14ac:dyDescent="0.25">
      <c r="A713" t="s">
        <v>7016</v>
      </c>
      <c r="D713" t="s">
        <v>7016</v>
      </c>
      <c r="E713" t="s">
        <v>273</v>
      </c>
      <c r="F713">
        <v>56</v>
      </c>
      <c r="O713" t="s">
        <v>7016</v>
      </c>
      <c r="P713" t="s">
        <v>7016</v>
      </c>
      <c r="R713" t="s">
        <v>274</v>
      </c>
      <c r="T713" t="s">
        <v>242</v>
      </c>
      <c r="AE713" t="s">
        <v>243</v>
      </c>
      <c r="AH713" t="s">
        <v>244</v>
      </c>
      <c r="AK713" t="s">
        <v>245</v>
      </c>
      <c r="AL713" t="s">
        <v>589</v>
      </c>
      <c r="AM713">
        <v>4511</v>
      </c>
      <c r="AP713" t="s">
        <v>2638</v>
      </c>
      <c r="AQ713" t="s">
        <v>248</v>
      </c>
      <c r="AR713">
        <v>601</v>
      </c>
      <c r="AS713" t="s">
        <v>440</v>
      </c>
      <c r="AT713" t="s">
        <v>440</v>
      </c>
      <c r="AU713" t="s">
        <v>400</v>
      </c>
      <c r="AV713" t="str">
        <f>"89032-2464"</f>
        <v>89032-2464</v>
      </c>
      <c r="AW713" t="s">
        <v>2639</v>
      </c>
      <c r="AX713" t="s">
        <v>2640</v>
      </c>
      <c r="AY713" t="s">
        <v>2641</v>
      </c>
      <c r="AZ713" t="s">
        <v>254</v>
      </c>
      <c r="BA713" t="s">
        <v>7017</v>
      </c>
      <c r="BB713" t="str">
        <f>"402-20-010"</f>
        <v>402-20-010</v>
      </c>
      <c r="BC713" t="str">
        <f>"40220010"</f>
        <v>40220010</v>
      </c>
      <c r="BD713" t="str">
        <f>"R40220010"</f>
        <v>R40220010</v>
      </c>
      <c r="BE713">
        <v>4015</v>
      </c>
      <c r="BJ713" t="s">
        <v>772</v>
      </c>
      <c r="BK713" t="s">
        <v>351</v>
      </c>
      <c r="BL713">
        <v>10</v>
      </c>
      <c r="BN713">
        <v>36.798944309691898</v>
      </c>
      <c r="BO713">
        <v>-114.012949358686</v>
      </c>
      <c r="BW713" t="s">
        <v>3225</v>
      </c>
      <c r="BX713" t="s">
        <v>3225</v>
      </c>
      <c r="CA713" t="str">
        <f>""</f>
        <v/>
      </c>
      <c r="CC713">
        <v>0</v>
      </c>
      <c r="CD713">
        <v>0</v>
      </c>
      <c r="CE713">
        <v>0</v>
      </c>
      <c r="CF713">
        <v>0</v>
      </c>
      <c r="CI713">
        <v>0</v>
      </c>
      <c r="CJ713">
        <v>0</v>
      </c>
      <c r="CL713">
        <v>0</v>
      </c>
      <c r="CM713">
        <v>0</v>
      </c>
      <c r="CN713">
        <v>0</v>
      </c>
      <c r="CO713">
        <v>0</v>
      </c>
      <c r="CP713">
        <v>0</v>
      </c>
      <c r="CQ713">
        <v>0</v>
      </c>
      <c r="CR713">
        <v>0</v>
      </c>
      <c r="CS713">
        <v>0</v>
      </c>
      <c r="CT713">
        <v>0</v>
      </c>
      <c r="CU713">
        <v>0</v>
      </c>
      <c r="CX713">
        <v>0</v>
      </c>
      <c r="CZ713">
        <v>0</v>
      </c>
      <c r="DB713">
        <v>0</v>
      </c>
      <c r="DD713">
        <v>0</v>
      </c>
      <c r="DF713">
        <v>0</v>
      </c>
      <c r="DK713">
        <v>0</v>
      </c>
      <c r="DM713">
        <v>0</v>
      </c>
      <c r="DX713">
        <v>0</v>
      </c>
      <c r="EC713" t="s">
        <v>261</v>
      </c>
      <c r="ED713" t="s">
        <v>354</v>
      </c>
      <c r="EE713" t="s">
        <v>355</v>
      </c>
      <c r="EG713">
        <v>435600</v>
      </c>
      <c r="EH713">
        <v>10</v>
      </c>
      <c r="EI713">
        <v>0</v>
      </c>
      <c r="EJ713">
        <v>0</v>
      </c>
      <c r="EK713">
        <v>0</v>
      </c>
      <c r="EL713">
        <v>0</v>
      </c>
      <c r="EU713" t="s">
        <v>264</v>
      </c>
      <c r="EV713" t="s">
        <v>774</v>
      </c>
      <c r="EW713" t="s">
        <v>775</v>
      </c>
      <c r="EX713" s="1">
        <v>40135</v>
      </c>
      <c r="EY713" t="s">
        <v>267</v>
      </c>
      <c r="EZ713" t="str">
        <f t="shared" si="38"/>
        <v>FALSE</v>
      </c>
      <c r="FA713">
        <v>2022</v>
      </c>
      <c r="FB713">
        <v>2020</v>
      </c>
      <c r="FC713">
        <v>902</v>
      </c>
      <c r="FD713" t="s">
        <v>246</v>
      </c>
      <c r="FE713" t="s">
        <v>246</v>
      </c>
      <c r="FF713" t="s">
        <v>246</v>
      </c>
      <c r="FG713" t="s">
        <v>246</v>
      </c>
      <c r="FH713" t="s">
        <v>246</v>
      </c>
      <c r="FI713" t="s">
        <v>246</v>
      </c>
      <c r="FJ713" t="s">
        <v>246</v>
      </c>
      <c r="FK713" t="s">
        <v>246</v>
      </c>
      <c r="FL713" t="s">
        <v>246</v>
      </c>
      <c r="FM713" t="s">
        <v>246</v>
      </c>
      <c r="FN713" t="s">
        <v>246</v>
      </c>
      <c r="FO713" t="s">
        <v>246</v>
      </c>
      <c r="FP713" t="s">
        <v>246</v>
      </c>
      <c r="FQ713" s="2">
        <v>11765</v>
      </c>
      <c r="FR713" s="2">
        <v>0</v>
      </c>
      <c r="FS713" s="2">
        <v>0</v>
      </c>
      <c r="FT713">
        <v>0</v>
      </c>
      <c r="FU713" s="2">
        <v>78433</v>
      </c>
      <c r="FV713" s="2">
        <v>78433</v>
      </c>
      <c r="FW713" s="2">
        <v>0</v>
      </c>
      <c r="FX713">
        <v>0</v>
      </c>
      <c r="FY713" s="2">
        <v>0</v>
      </c>
      <c r="FZ713" s="2">
        <v>0</v>
      </c>
      <c r="GA713" s="2">
        <v>0</v>
      </c>
      <c r="GB713">
        <v>0</v>
      </c>
      <c r="GC713" s="2">
        <v>202.7</v>
      </c>
      <c r="GE713" s="2">
        <v>78433</v>
      </c>
      <c r="GH713" t="s">
        <v>776</v>
      </c>
      <c r="GK713" t="s">
        <v>777</v>
      </c>
      <c r="GL713" t="s">
        <v>778</v>
      </c>
      <c r="GM713" t="s">
        <v>778</v>
      </c>
      <c r="GR713" t="str">
        <f>""</f>
        <v/>
      </c>
      <c r="GS713" t="str">
        <f>""</f>
        <v/>
      </c>
      <c r="GT713" t="str">
        <f>""</f>
        <v/>
      </c>
      <c r="GU713" s="1">
        <v>39223</v>
      </c>
      <c r="GV713" s="1">
        <v>39244</v>
      </c>
      <c r="GW713" s="2">
        <v>200000</v>
      </c>
      <c r="GX713" t="s">
        <v>566</v>
      </c>
      <c r="GY713" t="s">
        <v>567</v>
      </c>
      <c r="GZ713" t="s">
        <v>7018</v>
      </c>
      <c r="HF713" t="str">
        <f>"                    "</f>
        <v xml:space="preserve">                    </v>
      </c>
      <c r="HK713" t="str">
        <f>"                    "</f>
        <v xml:space="preserve">                    </v>
      </c>
      <c r="HM713" t="s">
        <v>642</v>
      </c>
      <c r="HN713" t="s">
        <v>271</v>
      </c>
      <c r="HP713" t="str">
        <f>"6834.828"</f>
        <v>6834.828</v>
      </c>
      <c r="HQ713" t="str">
        <f>""</f>
        <v/>
      </c>
      <c r="IA713" t="str">
        <f>""</f>
        <v/>
      </c>
      <c r="IB713" t="str">
        <f>""</f>
        <v/>
      </c>
      <c r="IC713" t="str">
        <f>HYPERLINK("https://web.datatree.com/?/property?propertyId=4095035")</f>
        <v>https://web.datatree.com/?/property?propertyId=4095035</v>
      </c>
    </row>
    <row r="714" spans="1:237" x14ac:dyDescent="0.25">
      <c r="A714" t="s">
        <v>7019</v>
      </c>
      <c r="B714" t="s">
        <v>7020</v>
      </c>
      <c r="C714" t="s">
        <v>7021</v>
      </c>
      <c r="D714" t="s">
        <v>7022</v>
      </c>
      <c r="E714" t="s">
        <v>240</v>
      </c>
      <c r="F714">
        <v>1</v>
      </c>
      <c r="G714" t="s">
        <v>7023</v>
      </c>
      <c r="H714" t="s">
        <v>7024</v>
      </c>
      <c r="I714" t="s">
        <v>7024</v>
      </c>
      <c r="J714" t="s">
        <v>7022</v>
      </c>
      <c r="K714" t="s">
        <v>240</v>
      </c>
      <c r="L714">
        <v>1</v>
      </c>
      <c r="O714" t="s">
        <v>7025</v>
      </c>
      <c r="P714" t="s">
        <v>7026</v>
      </c>
      <c r="T714" t="s">
        <v>242</v>
      </c>
      <c r="AE714" t="s">
        <v>243</v>
      </c>
      <c r="AH714" t="s">
        <v>244</v>
      </c>
      <c r="AK714" t="s">
        <v>245</v>
      </c>
      <c r="AL714" t="s">
        <v>246</v>
      </c>
      <c r="AM714">
        <v>3018</v>
      </c>
      <c r="AP714" t="s">
        <v>7027</v>
      </c>
      <c r="AQ714" t="s">
        <v>302</v>
      </c>
      <c r="AS714" t="s">
        <v>591</v>
      </c>
      <c r="AT714" t="s">
        <v>591</v>
      </c>
      <c r="AU714" t="s">
        <v>243</v>
      </c>
      <c r="AV714" t="str">
        <f>"85033-5438"</f>
        <v>85033-5438</v>
      </c>
      <c r="AW714" t="s">
        <v>3013</v>
      </c>
      <c r="AX714" t="s">
        <v>7028</v>
      </c>
      <c r="AY714" t="s">
        <v>7029</v>
      </c>
      <c r="AZ714" t="s">
        <v>254</v>
      </c>
      <c r="BA714" t="s">
        <v>7030</v>
      </c>
      <c r="BB714" t="str">
        <f>"319-01-055"</f>
        <v>319-01-055</v>
      </c>
      <c r="BC714" t="str">
        <f>"31901055"</f>
        <v>31901055</v>
      </c>
      <c r="BD714" t="str">
        <f>"R31901055"</f>
        <v>R31901055</v>
      </c>
      <c r="BE714">
        <v>4015</v>
      </c>
      <c r="BJ714" t="s">
        <v>498</v>
      </c>
      <c r="BK714" t="s">
        <v>499</v>
      </c>
      <c r="BL714">
        <v>23</v>
      </c>
      <c r="BN714">
        <v>35.6250731141701</v>
      </c>
      <c r="BO714">
        <v>-114.277267063202</v>
      </c>
      <c r="BW714" t="s">
        <v>7031</v>
      </c>
      <c r="BX714" t="s">
        <v>7031</v>
      </c>
      <c r="CA714" t="str">
        <f>""</f>
        <v/>
      </c>
      <c r="CC714">
        <v>0</v>
      </c>
      <c r="CD714">
        <v>0</v>
      </c>
      <c r="CE714">
        <v>0</v>
      </c>
      <c r="CF714">
        <v>0</v>
      </c>
      <c r="CI714">
        <v>0</v>
      </c>
      <c r="CJ714">
        <v>0</v>
      </c>
      <c r="CL714">
        <v>0</v>
      </c>
      <c r="CM714">
        <v>0</v>
      </c>
      <c r="CN714">
        <v>0</v>
      </c>
      <c r="CO714">
        <v>0</v>
      </c>
      <c r="CP714">
        <v>0</v>
      </c>
      <c r="CQ714">
        <v>0</v>
      </c>
      <c r="CR714">
        <v>0</v>
      </c>
      <c r="CS714">
        <v>0</v>
      </c>
      <c r="CT714">
        <v>0</v>
      </c>
      <c r="CU714">
        <v>0</v>
      </c>
      <c r="CX714">
        <v>0</v>
      </c>
      <c r="CZ714">
        <v>0</v>
      </c>
      <c r="DB714">
        <v>0</v>
      </c>
      <c r="DD714">
        <v>0</v>
      </c>
      <c r="DF714">
        <v>0</v>
      </c>
      <c r="DK714">
        <v>0</v>
      </c>
      <c r="DM714">
        <v>0</v>
      </c>
      <c r="DX714">
        <v>0</v>
      </c>
      <c r="EC714" t="s">
        <v>261</v>
      </c>
      <c r="ED714" t="s">
        <v>354</v>
      </c>
      <c r="EE714" t="s">
        <v>355</v>
      </c>
      <c r="EG714">
        <v>435600</v>
      </c>
      <c r="EH714">
        <v>10</v>
      </c>
      <c r="EI714">
        <v>0</v>
      </c>
      <c r="EJ714">
        <v>0</v>
      </c>
      <c r="EK714">
        <v>0</v>
      </c>
      <c r="EL714">
        <v>0</v>
      </c>
      <c r="EU714" t="s">
        <v>264</v>
      </c>
      <c r="EV714" t="s">
        <v>502</v>
      </c>
      <c r="EW714" t="s">
        <v>503</v>
      </c>
      <c r="EX714" s="1">
        <v>40135</v>
      </c>
      <c r="EY714" t="s">
        <v>267</v>
      </c>
      <c r="EZ714" t="str">
        <f t="shared" si="38"/>
        <v>FALSE</v>
      </c>
      <c r="FA714">
        <v>2022</v>
      </c>
      <c r="FB714">
        <v>2020</v>
      </c>
      <c r="FC714">
        <v>1110</v>
      </c>
      <c r="FD714" t="s">
        <v>246</v>
      </c>
      <c r="FE714" t="s">
        <v>246</v>
      </c>
      <c r="FF714" t="s">
        <v>246</v>
      </c>
      <c r="FG714" t="s">
        <v>246</v>
      </c>
      <c r="FH714" t="s">
        <v>246</v>
      </c>
      <c r="FI714" t="s">
        <v>246</v>
      </c>
      <c r="FJ714" t="s">
        <v>246</v>
      </c>
      <c r="FK714" t="s">
        <v>246</v>
      </c>
      <c r="FL714" t="s">
        <v>246</v>
      </c>
      <c r="FM714" t="s">
        <v>246</v>
      </c>
      <c r="FN714" t="s">
        <v>246</v>
      </c>
      <c r="FO714" t="s">
        <v>246</v>
      </c>
      <c r="FP714" t="s">
        <v>246</v>
      </c>
      <c r="FQ714" s="2">
        <v>1082</v>
      </c>
      <c r="FR714" s="2">
        <v>0</v>
      </c>
      <c r="FS714" s="2">
        <v>0</v>
      </c>
      <c r="FT714">
        <v>0</v>
      </c>
      <c r="FU714" s="2">
        <v>7214</v>
      </c>
      <c r="FV714" s="2">
        <v>7214</v>
      </c>
      <c r="FW714" s="2">
        <v>0</v>
      </c>
      <c r="FX714">
        <v>0</v>
      </c>
      <c r="FY714" s="2">
        <v>0</v>
      </c>
      <c r="FZ714" s="2">
        <v>0</v>
      </c>
      <c r="GA714" s="2">
        <v>0</v>
      </c>
      <c r="GB714">
        <v>0</v>
      </c>
      <c r="GC714" s="2">
        <v>67.760000000000005</v>
      </c>
      <c r="GE714" s="2">
        <v>7214</v>
      </c>
      <c r="GH714" t="s">
        <v>315</v>
      </c>
      <c r="GK714" t="s">
        <v>316</v>
      </c>
      <c r="GL714" t="s">
        <v>317</v>
      </c>
      <c r="GM714" t="s">
        <v>318</v>
      </c>
      <c r="GN714" s="1">
        <v>41437</v>
      </c>
      <c r="GO714" s="1">
        <v>41443</v>
      </c>
      <c r="GQ714" t="s">
        <v>553</v>
      </c>
      <c r="GR714" t="str">
        <f>""</f>
        <v/>
      </c>
      <c r="GS714" t="str">
        <f>"2013.32097"</f>
        <v>2013.32097</v>
      </c>
      <c r="GT714" t="str">
        <f>""</f>
        <v/>
      </c>
      <c r="HF714" t="str">
        <f>""</f>
        <v/>
      </c>
      <c r="HK714" t="str">
        <f>""</f>
        <v/>
      </c>
      <c r="HN714" t="s">
        <v>271</v>
      </c>
      <c r="HP714" t="str">
        <f>""</f>
        <v/>
      </c>
      <c r="HQ714" t="str">
        <f>""</f>
        <v/>
      </c>
      <c r="IA714" t="str">
        <f>""</f>
        <v/>
      </c>
      <c r="IB714" t="str">
        <f>""</f>
        <v/>
      </c>
      <c r="IC714" t="str">
        <f>HYPERLINK("https://web.datatree.com/?/property?propertyId=4095328")</f>
        <v>https://web.datatree.com/?/property?propertyId=4095328</v>
      </c>
    </row>
    <row r="715" spans="1:237" x14ac:dyDescent="0.25">
      <c r="A715" t="s">
        <v>4286</v>
      </c>
      <c r="D715" t="s">
        <v>4286</v>
      </c>
      <c r="E715" t="s">
        <v>273</v>
      </c>
      <c r="F715">
        <v>17</v>
      </c>
      <c r="O715" t="s">
        <v>4286</v>
      </c>
      <c r="P715" t="s">
        <v>4286</v>
      </c>
      <c r="R715" t="s">
        <v>274</v>
      </c>
      <c r="T715" t="s">
        <v>242</v>
      </c>
      <c r="AE715" t="s">
        <v>243</v>
      </c>
      <c r="AH715" t="s">
        <v>244</v>
      </c>
      <c r="AK715" t="s">
        <v>245</v>
      </c>
      <c r="AL715" t="s">
        <v>396</v>
      </c>
      <c r="AM715">
        <v>330</v>
      </c>
      <c r="AP715" t="s">
        <v>4203</v>
      </c>
      <c r="AQ715" t="s">
        <v>375</v>
      </c>
      <c r="AS715" t="s">
        <v>591</v>
      </c>
      <c r="AT715" t="s">
        <v>591</v>
      </c>
      <c r="AU715" t="s">
        <v>243</v>
      </c>
      <c r="AV715" t="str">
        <f>"85012-1710"</f>
        <v>85012-1710</v>
      </c>
      <c r="AW715" t="s">
        <v>998</v>
      </c>
      <c r="AX715" t="s">
        <v>4287</v>
      </c>
      <c r="AY715" t="s">
        <v>4288</v>
      </c>
      <c r="AZ715" t="s">
        <v>254</v>
      </c>
      <c r="BA715" t="s">
        <v>7032</v>
      </c>
      <c r="BB715" t="str">
        <f>"201-36-006"</f>
        <v>201-36-006</v>
      </c>
      <c r="BC715" t="str">
        <f>"20136006"</f>
        <v>20136006</v>
      </c>
      <c r="BD715" t="str">
        <f>"R20136006"</f>
        <v>R20136006</v>
      </c>
      <c r="BE715">
        <v>4015</v>
      </c>
      <c r="BI715" t="s">
        <v>256</v>
      </c>
      <c r="BJ715" t="s">
        <v>707</v>
      </c>
      <c r="BK715" t="s">
        <v>258</v>
      </c>
      <c r="BL715">
        <v>15</v>
      </c>
      <c r="BN715">
        <v>34.8527015706998</v>
      </c>
      <c r="BO715">
        <v>-113.532504674935</v>
      </c>
      <c r="BW715" t="s">
        <v>2502</v>
      </c>
      <c r="BX715" t="s">
        <v>2502</v>
      </c>
      <c r="CA715" t="str">
        <f>""</f>
        <v/>
      </c>
      <c r="CC715">
        <v>0</v>
      </c>
      <c r="CD715">
        <v>0</v>
      </c>
      <c r="CE715">
        <v>0</v>
      </c>
      <c r="CF715">
        <v>0</v>
      </c>
      <c r="CI715">
        <v>0</v>
      </c>
      <c r="CJ715">
        <v>0</v>
      </c>
      <c r="CL715">
        <v>0</v>
      </c>
      <c r="CM715">
        <v>0</v>
      </c>
      <c r="CN715">
        <v>0</v>
      </c>
      <c r="CO715">
        <v>0</v>
      </c>
      <c r="CP715">
        <v>0</v>
      </c>
      <c r="CQ715">
        <v>0</v>
      </c>
      <c r="CR715">
        <v>0</v>
      </c>
      <c r="CS715">
        <v>0</v>
      </c>
      <c r="CT715">
        <v>0</v>
      </c>
      <c r="CU715">
        <v>0</v>
      </c>
      <c r="CX715">
        <v>0</v>
      </c>
      <c r="CZ715">
        <v>0</v>
      </c>
      <c r="DB715">
        <v>0</v>
      </c>
      <c r="DD715">
        <v>0</v>
      </c>
      <c r="DF715">
        <v>0</v>
      </c>
      <c r="DK715">
        <v>0</v>
      </c>
      <c r="DM715">
        <v>0</v>
      </c>
      <c r="DX715">
        <v>0</v>
      </c>
      <c r="EC715" t="s">
        <v>261</v>
      </c>
      <c r="ED715" t="s">
        <v>354</v>
      </c>
      <c r="EE715" t="s">
        <v>355</v>
      </c>
      <c r="EG715">
        <v>435600</v>
      </c>
      <c r="EH715">
        <v>10</v>
      </c>
      <c r="EI715">
        <v>0</v>
      </c>
      <c r="EJ715">
        <v>0</v>
      </c>
      <c r="EK715">
        <v>0</v>
      </c>
      <c r="EL715">
        <v>0</v>
      </c>
      <c r="EU715" t="s">
        <v>264</v>
      </c>
      <c r="EV715" t="s">
        <v>709</v>
      </c>
      <c r="EW715" t="s">
        <v>710</v>
      </c>
      <c r="EX715" s="1">
        <v>40135</v>
      </c>
      <c r="EY715" t="s">
        <v>267</v>
      </c>
      <c r="EZ715" t="str">
        <f t="shared" si="38"/>
        <v>FALSE</v>
      </c>
      <c r="FA715">
        <v>2022</v>
      </c>
      <c r="FB715">
        <v>2020</v>
      </c>
      <c r="FC715">
        <v>600</v>
      </c>
      <c r="FD715" t="s">
        <v>246</v>
      </c>
      <c r="FE715" t="s">
        <v>246</v>
      </c>
      <c r="FF715" t="s">
        <v>246</v>
      </c>
      <c r="FG715" t="s">
        <v>246</v>
      </c>
      <c r="FH715" t="s">
        <v>246</v>
      </c>
      <c r="FI715" t="s">
        <v>246</v>
      </c>
      <c r="FJ715" t="s">
        <v>246</v>
      </c>
      <c r="FK715" t="s">
        <v>246</v>
      </c>
      <c r="FL715" t="s">
        <v>246</v>
      </c>
      <c r="FM715" t="s">
        <v>246</v>
      </c>
      <c r="FN715" t="s">
        <v>246</v>
      </c>
      <c r="FO715" t="s">
        <v>246</v>
      </c>
      <c r="FP715" t="s">
        <v>246</v>
      </c>
      <c r="FQ715" s="2">
        <v>296</v>
      </c>
      <c r="FR715" s="2">
        <v>0</v>
      </c>
      <c r="FS715" s="2">
        <v>0</v>
      </c>
      <c r="FT715">
        <v>0</v>
      </c>
      <c r="FU715" s="2">
        <v>1972</v>
      </c>
      <c r="FV715" s="2">
        <v>1972</v>
      </c>
      <c r="FW715" s="2">
        <v>0</v>
      </c>
      <c r="FX715">
        <v>0</v>
      </c>
      <c r="FY715" s="2">
        <v>0</v>
      </c>
      <c r="FZ715" s="2">
        <v>0</v>
      </c>
      <c r="GA715" s="2">
        <v>0</v>
      </c>
      <c r="GB715">
        <v>0</v>
      </c>
      <c r="GC715" s="2">
        <v>18.18</v>
      </c>
      <c r="GE715" s="2">
        <v>1972</v>
      </c>
      <c r="GH715" t="s">
        <v>289</v>
      </c>
      <c r="GK715" t="s">
        <v>290</v>
      </c>
      <c r="GL715" t="s">
        <v>290</v>
      </c>
      <c r="GR715" t="str">
        <f>""</f>
        <v/>
      </c>
      <c r="GS715" t="str">
        <f>""</f>
        <v/>
      </c>
      <c r="GT715" t="str">
        <f>""</f>
        <v/>
      </c>
      <c r="GU715" s="1">
        <v>41658</v>
      </c>
      <c r="GV715" s="1">
        <v>41662</v>
      </c>
      <c r="GW715" s="2">
        <v>39000</v>
      </c>
      <c r="GY715" t="s">
        <v>656</v>
      </c>
      <c r="GZ715" t="s">
        <v>4290</v>
      </c>
      <c r="HB715" s="2">
        <v>82500</v>
      </c>
      <c r="HC715" t="s">
        <v>569</v>
      </c>
      <c r="HF715" t="str">
        <f>"2014.3036"</f>
        <v>2014.3036</v>
      </c>
      <c r="HK715" t="str">
        <f>""</f>
        <v/>
      </c>
      <c r="HL715" t="s">
        <v>4291</v>
      </c>
      <c r="HM715" t="s">
        <v>2570</v>
      </c>
      <c r="HN715" t="s">
        <v>271</v>
      </c>
      <c r="HP715" t="str">
        <f>"2014.3035"</f>
        <v>2014.3035</v>
      </c>
      <c r="HQ715" t="str">
        <f>""</f>
        <v/>
      </c>
      <c r="HR715" s="1">
        <v>37291</v>
      </c>
      <c r="HS715" s="1">
        <v>37298</v>
      </c>
      <c r="HT715" s="2">
        <v>84000</v>
      </c>
      <c r="HU715" t="s">
        <v>362</v>
      </c>
      <c r="HV715" t="s">
        <v>7033</v>
      </c>
      <c r="HW715" s="2">
        <v>80000</v>
      </c>
      <c r="HX715" t="s">
        <v>569</v>
      </c>
      <c r="HY715" t="s">
        <v>570</v>
      </c>
      <c r="IA715" t="str">
        <f>"3988.959"</f>
        <v>3988.959</v>
      </c>
      <c r="IB715" t="str">
        <f>""</f>
        <v/>
      </c>
      <c r="IC715" t="str">
        <f>HYPERLINK("https://web.datatree.com/?/property?propertyId=3995855")</f>
        <v>https://web.datatree.com/?/property?propertyId=3995855</v>
      </c>
    </row>
    <row r="716" spans="1:237" x14ac:dyDescent="0.25">
      <c r="A716" t="s">
        <v>7034</v>
      </c>
      <c r="B716" t="s">
        <v>3795</v>
      </c>
      <c r="C716" t="s">
        <v>3795</v>
      </c>
      <c r="D716" t="s">
        <v>7035</v>
      </c>
      <c r="E716" t="s">
        <v>240</v>
      </c>
      <c r="F716">
        <v>2</v>
      </c>
      <c r="G716" t="s">
        <v>7036</v>
      </c>
      <c r="H716" t="s">
        <v>7037</v>
      </c>
      <c r="I716" t="s">
        <v>7037</v>
      </c>
      <c r="J716" t="s">
        <v>7035</v>
      </c>
      <c r="K716" t="s">
        <v>240</v>
      </c>
      <c r="L716">
        <v>2</v>
      </c>
      <c r="O716" t="s">
        <v>7038</v>
      </c>
      <c r="P716" t="s">
        <v>7039</v>
      </c>
      <c r="R716" t="s">
        <v>300</v>
      </c>
      <c r="S716" t="s">
        <v>541</v>
      </c>
      <c r="T716" t="s">
        <v>242</v>
      </c>
      <c r="AE716" t="s">
        <v>243</v>
      </c>
      <c r="AH716" t="s">
        <v>244</v>
      </c>
      <c r="AK716" t="s">
        <v>245</v>
      </c>
      <c r="AP716" t="s">
        <v>7040</v>
      </c>
      <c r="AS716" t="s">
        <v>2051</v>
      </c>
      <c r="AT716" t="s">
        <v>2051</v>
      </c>
      <c r="AU716" t="s">
        <v>243</v>
      </c>
      <c r="AV716" t="str">
        <f>"86438"</f>
        <v>86438</v>
      </c>
      <c r="AW716" t="s">
        <v>515</v>
      </c>
      <c r="AX716" t="s">
        <v>7041</v>
      </c>
      <c r="AY716" t="s">
        <v>7042</v>
      </c>
      <c r="AZ716" t="s">
        <v>254</v>
      </c>
      <c r="BA716" t="s">
        <v>7043</v>
      </c>
      <c r="BB716" t="str">
        <f>"242-35-027"</f>
        <v>242-35-027</v>
      </c>
      <c r="BC716" t="str">
        <f>"24235027"</f>
        <v>24235027</v>
      </c>
      <c r="BD716" t="str">
        <f>"R24235027"</f>
        <v>R24235027</v>
      </c>
      <c r="BE716">
        <v>4015</v>
      </c>
      <c r="BI716" t="s">
        <v>256</v>
      </c>
      <c r="BJ716" t="s">
        <v>281</v>
      </c>
      <c r="BK716" t="s">
        <v>446</v>
      </c>
      <c r="BL716">
        <v>20</v>
      </c>
      <c r="BN716">
        <v>34.717753789822197</v>
      </c>
      <c r="BO716">
        <v>-114.066184709721</v>
      </c>
      <c r="BP716" t="s">
        <v>7044</v>
      </c>
      <c r="BW716" t="s">
        <v>7045</v>
      </c>
      <c r="BX716" t="s">
        <v>7045</v>
      </c>
      <c r="CA716" t="str">
        <f>""</f>
        <v/>
      </c>
      <c r="CC716">
        <v>0</v>
      </c>
      <c r="CD716">
        <v>0</v>
      </c>
      <c r="CE716">
        <v>0</v>
      </c>
      <c r="CF716">
        <v>0</v>
      </c>
      <c r="CI716">
        <v>0</v>
      </c>
      <c r="CJ716">
        <v>0</v>
      </c>
      <c r="CL716">
        <v>0</v>
      </c>
      <c r="CM716">
        <v>0</v>
      </c>
      <c r="CN716">
        <v>0</v>
      </c>
      <c r="CO716">
        <v>0</v>
      </c>
      <c r="CP716">
        <v>0</v>
      </c>
      <c r="CQ716">
        <v>0</v>
      </c>
      <c r="CR716">
        <v>0</v>
      </c>
      <c r="CS716">
        <v>0</v>
      </c>
      <c r="CT716">
        <v>0</v>
      </c>
      <c r="CU716">
        <v>0</v>
      </c>
      <c r="CX716">
        <v>0</v>
      </c>
      <c r="CZ716">
        <v>0</v>
      </c>
      <c r="DB716">
        <v>0</v>
      </c>
      <c r="DD716">
        <v>0</v>
      </c>
      <c r="DF716">
        <v>0</v>
      </c>
      <c r="DK716">
        <v>0</v>
      </c>
      <c r="DM716">
        <v>0</v>
      </c>
      <c r="DX716">
        <v>0</v>
      </c>
      <c r="EC716" t="s">
        <v>261</v>
      </c>
      <c r="ED716" t="s">
        <v>354</v>
      </c>
      <c r="EE716" t="s">
        <v>355</v>
      </c>
      <c r="EG716">
        <v>435600</v>
      </c>
      <c r="EH716">
        <v>10</v>
      </c>
      <c r="EI716">
        <v>0</v>
      </c>
      <c r="EJ716">
        <v>0</v>
      </c>
      <c r="EK716">
        <v>0</v>
      </c>
      <c r="EL716">
        <v>0</v>
      </c>
      <c r="EU716" t="s">
        <v>407</v>
      </c>
      <c r="EV716" t="s">
        <v>3607</v>
      </c>
      <c r="EW716" t="s">
        <v>3608</v>
      </c>
      <c r="EX716" s="1">
        <v>40135</v>
      </c>
      <c r="EY716" t="s">
        <v>267</v>
      </c>
      <c r="EZ716" t="str">
        <f>"TRUE"</f>
        <v>TRUE</v>
      </c>
      <c r="FA716">
        <v>2022</v>
      </c>
      <c r="FB716">
        <v>2020</v>
      </c>
      <c r="FC716">
        <v>1300</v>
      </c>
      <c r="FD716" t="s">
        <v>246</v>
      </c>
      <c r="FE716" t="s">
        <v>246</v>
      </c>
      <c r="FF716" t="s">
        <v>246</v>
      </c>
      <c r="FG716" t="s">
        <v>246</v>
      </c>
      <c r="FH716" t="s">
        <v>246</v>
      </c>
      <c r="FI716" t="s">
        <v>246</v>
      </c>
      <c r="FJ716" t="s">
        <v>246</v>
      </c>
      <c r="FK716" t="s">
        <v>246</v>
      </c>
      <c r="FL716" t="s">
        <v>246</v>
      </c>
      <c r="FM716" t="s">
        <v>246</v>
      </c>
      <c r="FN716" t="s">
        <v>246</v>
      </c>
      <c r="FO716" t="s">
        <v>246</v>
      </c>
      <c r="FP716" t="s">
        <v>246</v>
      </c>
      <c r="FQ716" s="2">
        <v>915</v>
      </c>
      <c r="FR716" s="2">
        <v>0</v>
      </c>
      <c r="FS716" s="2">
        <v>0</v>
      </c>
      <c r="FT716">
        <v>0</v>
      </c>
      <c r="FU716" s="2">
        <v>6102</v>
      </c>
      <c r="FV716" s="2">
        <v>6102</v>
      </c>
      <c r="FW716" s="2">
        <v>0</v>
      </c>
      <c r="FX716">
        <v>0</v>
      </c>
      <c r="FY716" s="2">
        <v>0</v>
      </c>
      <c r="FZ716" s="2">
        <v>0</v>
      </c>
      <c r="GA716" s="2">
        <v>0</v>
      </c>
      <c r="GB716">
        <v>0</v>
      </c>
      <c r="GC716" s="2">
        <v>77.94</v>
      </c>
      <c r="GE716" s="2">
        <v>6102</v>
      </c>
      <c r="GF716">
        <v>19</v>
      </c>
      <c r="GH716" t="s">
        <v>410</v>
      </c>
      <c r="GK716" t="s">
        <v>411</v>
      </c>
      <c r="GL716" t="s">
        <v>411</v>
      </c>
      <c r="GR716" t="str">
        <f>""</f>
        <v/>
      </c>
      <c r="GS716" t="str">
        <f>""</f>
        <v/>
      </c>
      <c r="GT716" t="str">
        <f>""</f>
        <v/>
      </c>
      <c r="HF716" t="str">
        <f>""</f>
        <v/>
      </c>
      <c r="HK716" t="str">
        <f>""</f>
        <v/>
      </c>
      <c r="HN716" t="s">
        <v>271</v>
      </c>
      <c r="HP716" t="str">
        <f>""</f>
        <v/>
      </c>
      <c r="HQ716" t="str">
        <f>""</f>
        <v/>
      </c>
      <c r="IA716" t="str">
        <f>""</f>
        <v/>
      </c>
      <c r="IB716" t="str">
        <f>""</f>
        <v/>
      </c>
      <c r="IC716" t="str">
        <f>HYPERLINK("https://web.datatree.com/?/property?propertyId=3996686")</f>
        <v>https://web.datatree.com/?/property?propertyId=3996686</v>
      </c>
    </row>
    <row r="717" spans="1:237" x14ac:dyDescent="0.25">
      <c r="A717" t="s">
        <v>7046</v>
      </c>
      <c r="B717" t="s">
        <v>7047</v>
      </c>
      <c r="C717" t="s">
        <v>7047</v>
      </c>
      <c r="D717" t="s">
        <v>7048</v>
      </c>
      <c r="E717" t="s">
        <v>240</v>
      </c>
      <c r="F717">
        <v>1</v>
      </c>
      <c r="G717" t="s">
        <v>7049</v>
      </c>
      <c r="H717" t="s">
        <v>7050</v>
      </c>
      <c r="I717" t="s">
        <v>7050</v>
      </c>
      <c r="J717" t="s">
        <v>7048</v>
      </c>
      <c r="K717" t="s">
        <v>240</v>
      </c>
      <c r="L717">
        <v>1</v>
      </c>
      <c r="O717" t="s">
        <v>7051</v>
      </c>
      <c r="P717" t="s">
        <v>7052</v>
      </c>
      <c r="R717" t="s">
        <v>300</v>
      </c>
      <c r="T717" t="s">
        <v>242</v>
      </c>
      <c r="AE717" t="s">
        <v>243</v>
      </c>
      <c r="AH717" t="s">
        <v>244</v>
      </c>
      <c r="AK717" t="s">
        <v>245</v>
      </c>
      <c r="AM717">
        <v>16628</v>
      </c>
      <c r="AP717" t="s">
        <v>5962</v>
      </c>
      <c r="AQ717" t="s">
        <v>248</v>
      </c>
      <c r="AS717" t="s">
        <v>1474</v>
      </c>
      <c r="AU717" t="s">
        <v>328</v>
      </c>
      <c r="AV717" t="str">
        <f>"96007-8237"</f>
        <v>96007-8237</v>
      </c>
      <c r="AW717" t="s">
        <v>532</v>
      </c>
      <c r="AX717" t="s">
        <v>7053</v>
      </c>
      <c r="AY717" t="s">
        <v>7054</v>
      </c>
      <c r="AZ717" t="s">
        <v>254</v>
      </c>
      <c r="BA717" t="s">
        <v>7055</v>
      </c>
      <c r="BB717" t="str">
        <f>"340-22-055"</f>
        <v>340-22-055</v>
      </c>
      <c r="BC717" t="str">
        <f>"34022055"</f>
        <v>34022055</v>
      </c>
      <c r="BD717" t="str">
        <f>"R34022055"</f>
        <v>R34022055</v>
      </c>
      <c r="BE717">
        <v>4015</v>
      </c>
      <c r="BJ717" t="s">
        <v>333</v>
      </c>
      <c r="BK717" t="s">
        <v>499</v>
      </c>
      <c r="BL717">
        <v>29</v>
      </c>
      <c r="BN717">
        <v>35.441174314225798</v>
      </c>
      <c r="BO717">
        <v>-114.32747251574</v>
      </c>
      <c r="BP717" t="s">
        <v>1339</v>
      </c>
      <c r="BQ717">
        <v>12</v>
      </c>
      <c r="BW717" t="s">
        <v>3282</v>
      </c>
      <c r="BX717" t="s">
        <v>3282</v>
      </c>
      <c r="CA717" t="str">
        <f>"63|64"</f>
        <v>63|64</v>
      </c>
      <c r="CC717">
        <v>0</v>
      </c>
      <c r="CD717">
        <v>0</v>
      </c>
      <c r="CE717">
        <v>0</v>
      </c>
      <c r="CF717">
        <v>0</v>
      </c>
      <c r="CI717">
        <v>0</v>
      </c>
      <c r="CJ717">
        <v>0</v>
      </c>
      <c r="CL717">
        <v>0</v>
      </c>
      <c r="CM717">
        <v>0</v>
      </c>
      <c r="CN717">
        <v>0</v>
      </c>
      <c r="CO717">
        <v>0</v>
      </c>
      <c r="CP717">
        <v>0</v>
      </c>
      <c r="CQ717">
        <v>0</v>
      </c>
      <c r="CR717">
        <v>0</v>
      </c>
      <c r="CS717">
        <v>0</v>
      </c>
      <c r="CT717">
        <v>0</v>
      </c>
      <c r="CU717">
        <v>0</v>
      </c>
      <c r="CX717">
        <v>0</v>
      </c>
      <c r="CZ717">
        <v>0</v>
      </c>
      <c r="DB717">
        <v>0</v>
      </c>
      <c r="DD717">
        <v>0</v>
      </c>
      <c r="DF717">
        <v>0</v>
      </c>
      <c r="DK717">
        <v>0</v>
      </c>
      <c r="DM717">
        <v>0</v>
      </c>
      <c r="DX717">
        <v>0</v>
      </c>
      <c r="EC717" t="s">
        <v>261</v>
      </c>
      <c r="ED717" t="s">
        <v>262</v>
      </c>
      <c r="EE717" t="s">
        <v>263</v>
      </c>
      <c r="EG717">
        <v>435600</v>
      </c>
      <c r="EH717">
        <v>10</v>
      </c>
      <c r="EI717">
        <v>0</v>
      </c>
      <c r="EJ717">
        <v>0</v>
      </c>
      <c r="EK717">
        <v>0</v>
      </c>
      <c r="EL717">
        <v>0</v>
      </c>
      <c r="EU717" t="s">
        <v>264</v>
      </c>
      <c r="EV717" t="s">
        <v>1341</v>
      </c>
      <c r="EW717" t="s">
        <v>1342</v>
      </c>
      <c r="EX717" s="1">
        <v>40135</v>
      </c>
      <c r="EY717" t="s">
        <v>267</v>
      </c>
      <c r="EZ717" t="str">
        <f t="shared" ref="EZ717:EZ749" si="39">"FALSE"</f>
        <v>FALSE</v>
      </c>
      <c r="FA717">
        <v>2022</v>
      </c>
      <c r="FB717">
        <v>2020</v>
      </c>
      <c r="FC717">
        <v>400</v>
      </c>
      <c r="FD717" t="s">
        <v>246</v>
      </c>
      <c r="FE717" t="s">
        <v>246</v>
      </c>
      <c r="FF717" t="s">
        <v>246</v>
      </c>
      <c r="FG717" t="s">
        <v>246</v>
      </c>
      <c r="FH717" t="s">
        <v>246</v>
      </c>
      <c r="FI717" t="s">
        <v>246</v>
      </c>
      <c r="FJ717" t="s">
        <v>246</v>
      </c>
      <c r="FK717" t="s">
        <v>246</v>
      </c>
      <c r="FL717" t="s">
        <v>246</v>
      </c>
      <c r="FM717" t="s">
        <v>246</v>
      </c>
      <c r="FN717" t="s">
        <v>246</v>
      </c>
      <c r="FO717" t="s">
        <v>246</v>
      </c>
      <c r="FP717" t="s">
        <v>246</v>
      </c>
      <c r="FQ717" s="2">
        <v>833</v>
      </c>
      <c r="FR717" s="2">
        <v>0</v>
      </c>
      <c r="FS717" s="2">
        <v>0</v>
      </c>
      <c r="FT717">
        <v>0</v>
      </c>
      <c r="FU717" s="2">
        <v>5553</v>
      </c>
      <c r="FV717" s="2">
        <v>5553</v>
      </c>
      <c r="FW717" s="2">
        <v>0</v>
      </c>
      <c r="FX717">
        <v>0</v>
      </c>
      <c r="FY717" s="2">
        <v>0</v>
      </c>
      <c r="FZ717" s="2">
        <v>0</v>
      </c>
      <c r="GA717" s="2">
        <v>0</v>
      </c>
      <c r="GB717">
        <v>0</v>
      </c>
      <c r="GC717" s="2">
        <v>120.3</v>
      </c>
      <c r="GE717" s="2">
        <v>5553</v>
      </c>
      <c r="GH717" t="s">
        <v>315</v>
      </c>
      <c r="GK717" t="s">
        <v>316</v>
      </c>
      <c r="GL717" t="s">
        <v>317</v>
      </c>
      <c r="GM717" t="s">
        <v>318</v>
      </c>
      <c r="GR717" t="str">
        <f>""</f>
        <v/>
      </c>
      <c r="GS717" t="str">
        <f>""</f>
        <v/>
      </c>
      <c r="GT717" t="str">
        <f>""</f>
        <v/>
      </c>
      <c r="HF717" t="str">
        <f>""</f>
        <v/>
      </c>
      <c r="HK717" t="str">
        <f>""</f>
        <v/>
      </c>
      <c r="HN717" t="s">
        <v>271</v>
      </c>
      <c r="HP717" t="str">
        <f>""</f>
        <v/>
      </c>
      <c r="HQ717" t="str">
        <f>""</f>
        <v/>
      </c>
      <c r="IA717" t="str">
        <f>""</f>
        <v/>
      </c>
      <c r="IB717" t="str">
        <f>""</f>
        <v/>
      </c>
      <c r="IC717" t="str">
        <f>HYPERLINK("https://web.datatree.com/?/property?propertyId=4049193")</f>
        <v>https://web.datatree.com/?/property?propertyId=4049193</v>
      </c>
    </row>
    <row r="718" spans="1:237" x14ac:dyDescent="0.25">
      <c r="A718" t="s">
        <v>7056</v>
      </c>
      <c r="B718" t="s">
        <v>7057</v>
      </c>
      <c r="C718" t="s">
        <v>7057</v>
      </c>
      <c r="D718" t="s">
        <v>7058</v>
      </c>
      <c r="E718" t="s">
        <v>240</v>
      </c>
      <c r="F718">
        <v>2</v>
      </c>
      <c r="O718" t="s">
        <v>7059</v>
      </c>
      <c r="P718" t="s">
        <v>7056</v>
      </c>
      <c r="T718" t="s">
        <v>242</v>
      </c>
      <c r="AE718" t="s">
        <v>243</v>
      </c>
      <c r="AH718" t="s">
        <v>244</v>
      </c>
      <c r="AK718" t="s">
        <v>245</v>
      </c>
      <c r="AM718">
        <v>2338</v>
      </c>
      <c r="AP718" t="s">
        <v>7060</v>
      </c>
      <c r="AQ718" t="s">
        <v>248</v>
      </c>
      <c r="AS718" t="s">
        <v>691</v>
      </c>
      <c r="AT718" t="s">
        <v>691</v>
      </c>
      <c r="AU718" t="s">
        <v>328</v>
      </c>
      <c r="AV718" t="str">
        <f>"90064-1804"</f>
        <v>90064-1804</v>
      </c>
      <c r="AW718" t="s">
        <v>7061</v>
      </c>
      <c r="AX718" t="s">
        <v>7062</v>
      </c>
      <c r="AY718" t="s">
        <v>7063</v>
      </c>
      <c r="AZ718" t="s">
        <v>254</v>
      </c>
      <c r="BA718" t="s">
        <v>7064</v>
      </c>
      <c r="BB718" t="str">
        <f>"317-02-123"</f>
        <v>317-02-123</v>
      </c>
      <c r="BC718" t="str">
        <f>"31702123"</f>
        <v>31702123</v>
      </c>
      <c r="BD718" t="str">
        <f>"R31702123"</f>
        <v>R31702123</v>
      </c>
      <c r="BE718">
        <v>4015</v>
      </c>
      <c r="BJ718" t="s">
        <v>309</v>
      </c>
      <c r="BK718" t="s">
        <v>310</v>
      </c>
      <c r="BL718">
        <v>1</v>
      </c>
      <c r="BN718">
        <v>35.576215589051898</v>
      </c>
      <c r="BO718">
        <v>-114.36365979763499</v>
      </c>
      <c r="BP718" t="s">
        <v>311</v>
      </c>
      <c r="BQ718">
        <v>8</v>
      </c>
      <c r="BW718" t="s">
        <v>7065</v>
      </c>
      <c r="BX718" t="s">
        <v>7065</v>
      </c>
      <c r="CA718" t="str">
        <f>"113|1"</f>
        <v>113|1</v>
      </c>
      <c r="CC718">
        <v>0</v>
      </c>
      <c r="CD718">
        <v>0</v>
      </c>
      <c r="CE718">
        <v>0</v>
      </c>
      <c r="CF718">
        <v>0</v>
      </c>
      <c r="CI718">
        <v>0</v>
      </c>
      <c r="CJ718">
        <v>0</v>
      </c>
      <c r="CL718">
        <v>0</v>
      </c>
      <c r="CM718">
        <v>0</v>
      </c>
      <c r="CN718">
        <v>0</v>
      </c>
      <c r="CO718">
        <v>0</v>
      </c>
      <c r="CP718">
        <v>0</v>
      </c>
      <c r="CQ718">
        <v>0</v>
      </c>
      <c r="CR718">
        <v>0</v>
      </c>
      <c r="CS718">
        <v>0</v>
      </c>
      <c r="CT718">
        <v>0</v>
      </c>
      <c r="CU718">
        <v>0</v>
      </c>
      <c r="CX718">
        <v>0</v>
      </c>
      <c r="CZ718">
        <v>0</v>
      </c>
      <c r="DB718">
        <v>0</v>
      </c>
      <c r="DD718">
        <v>0</v>
      </c>
      <c r="DF718">
        <v>0</v>
      </c>
      <c r="DK718">
        <v>0</v>
      </c>
      <c r="DM718">
        <v>0</v>
      </c>
      <c r="DX718">
        <v>0</v>
      </c>
      <c r="EC718" t="s">
        <v>261</v>
      </c>
      <c r="ED718" t="s">
        <v>262</v>
      </c>
      <c r="EE718" t="s">
        <v>263</v>
      </c>
      <c r="EG718">
        <v>435600</v>
      </c>
      <c r="EH718">
        <v>10</v>
      </c>
      <c r="EI718">
        <v>0</v>
      </c>
      <c r="EJ718">
        <v>0</v>
      </c>
      <c r="EK718">
        <v>0</v>
      </c>
      <c r="EL718">
        <v>0</v>
      </c>
      <c r="EU718" t="s">
        <v>264</v>
      </c>
      <c r="EV718" t="s">
        <v>313</v>
      </c>
      <c r="EW718" t="s">
        <v>314</v>
      </c>
      <c r="EX718" s="1">
        <v>40135</v>
      </c>
      <c r="EY718" t="s">
        <v>267</v>
      </c>
      <c r="EZ718" t="str">
        <f t="shared" si="39"/>
        <v>FALSE</v>
      </c>
      <c r="FA718">
        <v>2022</v>
      </c>
      <c r="FB718">
        <v>2020</v>
      </c>
      <c r="FC718">
        <v>1110</v>
      </c>
      <c r="FD718" t="s">
        <v>246</v>
      </c>
      <c r="FE718" t="s">
        <v>246</v>
      </c>
      <c r="FF718" t="s">
        <v>246</v>
      </c>
      <c r="FG718" t="s">
        <v>246</v>
      </c>
      <c r="FH718" t="s">
        <v>246</v>
      </c>
      <c r="FI718" t="s">
        <v>246</v>
      </c>
      <c r="FJ718" t="s">
        <v>246</v>
      </c>
      <c r="FK718" t="s">
        <v>246</v>
      </c>
      <c r="FL718" t="s">
        <v>246</v>
      </c>
      <c r="FM718" t="s">
        <v>246</v>
      </c>
      <c r="FN718" t="s">
        <v>246</v>
      </c>
      <c r="FO718" t="s">
        <v>246</v>
      </c>
      <c r="FP718" t="s">
        <v>246</v>
      </c>
      <c r="FQ718" s="2">
        <v>1143</v>
      </c>
      <c r="FR718" s="2">
        <v>0</v>
      </c>
      <c r="FS718" s="2">
        <v>0</v>
      </c>
      <c r="FT718">
        <v>0</v>
      </c>
      <c r="FU718" s="2">
        <v>7621</v>
      </c>
      <c r="FV718" s="2">
        <v>7621</v>
      </c>
      <c r="FW718" s="2">
        <v>0</v>
      </c>
      <c r="FX718">
        <v>0</v>
      </c>
      <c r="FY718" s="2">
        <v>0</v>
      </c>
      <c r="FZ718" s="2">
        <v>0</v>
      </c>
      <c r="GA718" s="2">
        <v>0</v>
      </c>
      <c r="GB718">
        <v>0</v>
      </c>
      <c r="GC718" s="2">
        <v>169.9</v>
      </c>
      <c r="GE718" s="2">
        <v>7621</v>
      </c>
      <c r="GH718" t="s">
        <v>315</v>
      </c>
      <c r="GK718" t="s">
        <v>316</v>
      </c>
      <c r="GL718" t="s">
        <v>317</v>
      </c>
      <c r="GM718" t="s">
        <v>318</v>
      </c>
      <c r="GR718" t="str">
        <f>""</f>
        <v/>
      </c>
      <c r="GS718" t="str">
        <f>""</f>
        <v/>
      </c>
      <c r="GT718" t="str">
        <f>""</f>
        <v/>
      </c>
      <c r="HF718" t="str">
        <f>""</f>
        <v/>
      </c>
      <c r="HK718" t="str">
        <f>""</f>
        <v/>
      </c>
      <c r="HN718" t="s">
        <v>271</v>
      </c>
      <c r="HP718" t="str">
        <f>""</f>
        <v/>
      </c>
      <c r="HQ718" t="str">
        <f>""</f>
        <v/>
      </c>
      <c r="IA718" t="str">
        <f>""</f>
        <v/>
      </c>
      <c r="IB718" t="str">
        <f>""</f>
        <v/>
      </c>
      <c r="IC718" t="str">
        <f>HYPERLINK("https://web.datatree.com/?/property?propertyId=4052171")</f>
        <v>https://web.datatree.com/?/property?propertyId=4052171</v>
      </c>
    </row>
    <row r="719" spans="1:237" x14ac:dyDescent="0.25">
      <c r="A719" t="s">
        <v>7066</v>
      </c>
      <c r="B719" t="s">
        <v>7067</v>
      </c>
      <c r="C719" t="s">
        <v>853</v>
      </c>
      <c r="D719" t="s">
        <v>7068</v>
      </c>
      <c r="E719" t="s">
        <v>240</v>
      </c>
      <c r="F719">
        <v>8</v>
      </c>
      <c r="G719" t="s">
        <v>7069</v>
      </c>
      <c r="H719" t="s">
        <v>7070</v>
      </c>
      <c r="I719" t="s">
        <v>7071</v>
      </c>
      <c r="J719" t="s">
        <v>7068</v>
      </c>
      <c r="K719" t="s">
        <v>240</v>
      </c>
      <c r="L719">
        <v>9</v>
      </c>
      <c r="O719" t="s">
        <v>7072</v>
      </c>
      <c r="P719" t="s">
        <v>7073</v>
      </c>
      <c r="R719" t="s">
        <v>300</v>
      </c>
      <c r="T719" t="s">
        <v>242</v>
      </c>
      <c r="AE719" t="s">
        <v>243</v>
      </c>
      <c r="AH719" t="s">
        <v>244</v>
      </c>
      <c r="AK719" t="s">
        <v>245</v>
      </c>
      <c r="AP719" t="s">
        <v>7074</v>
      </c>
      <c r="AS719" t="s">
        <v>1745</v>
      </c>
      <c r="AT719" t="s">
        <v>1745</v>
      </c>
      <c r="AU719" t="s">
        <v>400</v>
      </c>
      <c r="AV719" t="str">
        <f>"89007"</f>
        <v>89007</v>
      </c>
      <c r="AW719" t="s">
        <v>580</v>
      </c>
      <c r="AX719" t="s">
        <v>7075</v>
      </c>
      <c r="AY719" t="s">
        <v>7076</v>
      </c>
      <c r="AZ719" t="s">
        <v>254</v>
      </c>
      <c r="BA719" t="s">
        <v>7077</v>
      </c>
      <c r="BB719" t="str">
        <f>"402-66-066"</f>
        <v>402-66-066</v>
      </c>
      <c r="BC719" t="str">
        <f>"40266066"</f>
        <v>40266066</v>
      </c>
      <c r="BD719" t="str">
        <f>"R40266066"</f>
        <v>R40266066</v>
      </c>
      <c r="BE719">
        <v>4015</v>
      </c>
      <c r="BJ719" t="s">
        <v>881</v>
      </c>
      <c r="BK719" t="s">
        <v>548</v>
      </c>
      <c r="BL719">
        <v>36</v>
      </c>
      <c r="BN719">
        <v>36.907612725237101</v>
      </c>
      <c r="BO719">
        <v>-113.86681905646201</v>
      </c>
      <c r="BW719" t="s">
        <v>7078</v>
      </c>
      <c r="BX719" t="s">
        <v>7078</v>
      </c>
      <c r="CA719" t="str">
        <f>""</f>
        <v/>
      </c>
      <c r="CC719">
        <v>0</v>
      </c>
      <c r="CD719">
        <v>0</v>
      </c>
      <c r="CE719">
        <v>0</v>
      </c>
      <c r="CF719">
        <v>0</v>
      </c>
      <c r="CI719">
        <v>0</v>
      </c>
      <c r="CJ719">
        <v>0</v>
      </c>
      <c r="CL719">
        <v>0</v>
      </c>
      <c r="CM719">
        <v>0</v>
      </c>
      <c r="CN719">
        <v>0</v>
      </c>
      <c r="CO719">
        <v>0</v>
      </c>
      <c r="CP719">
        <v>0</v>
      </c>
      <c r="CQ719">
        <v>0</v>
      </c>
      <c r="CR719">
        <v>0</v>
      </c>
      <c r="CS719">
        <v>0</v>
      </c>
      <c r="CT719">
        <v>0</v>
      </c>
      <c r="CU719">
        <v>0</v>
      </c>
      <c r="CX719">
        <v>0</v>
      </c>
      <c r="CZ719">
        <v>0</v>
      </c>
      <c r="DB719">
        <v>0</v>
      </c>
      <c r="DD719">
        <v>0</v>
      </c>
      <c r="DF719">
        <v>0</v>
      </c>
      <c r="DK719">
        <v>0</v>
      </c>
      <c r="DM719">
        <v>0</v>
      </c>
      <c r="DX719">
        <v>0</v>
      </c>
      <c r="EC719" t="s">
        <v>261</v>
      </c>
      <c r="ED719" t="s">
        <v>354</v>
      </c>
      <c r="EE719" t="s">
        <v>355</v>
      </c>
      <c r="EG719">
        <v>435600</v>
      </c>
      <c r="EH719">
        <v>10</v>
      </c>
      <c r="EI719">
        <v>0</v>
      </c>
      <c r="EJ719">
        <v>0</v>
      </c>
      <c r="EK719">
        <v>0</v>
      </c>
      <c r="EL719">
        <v>0</v>
      </c>
      <c r="EU719" t="s">
        <v>264</v>
      </c>
      <c r="EV719" t="s">
        <v>3566</v>
      </c>
      <c r="EW719" t="s">
        <v>3567</v>
      </c>
      <c r="EX719" s="1">
        <v>40135</v>
      </c>
      <c r="EY719" t="s">
        <v>267</v>
      </c>
      <c r="EZ719" t="str">
        <f t="shared" si="39"/>
        <v>FALSE</v>
      </c>
      <c r="FA719">
        <v>2022</v>
      </c>
      <c r="FB719">
        <v>2020</v>
      </c>
      <c r="FC719">
        <v>970</v>
      </c>
      <c r="FD719" t="s">
        <v>246</v>
      </c>
      <c r="FE719" t="s">
        <v>246</v>
      </c>
      <c r="FF719" t="s">
        <v>246</v>
      </c>
      <c r="FG719" t="s">
        <v>246</v>
      </c>
      <c r="FH719" t="s">
        <v>246</v>
      </c>
      <c r="FI719" t="s">
        <v>246</v>
      </c>
      <c r="FJ719" t="s">
        <v>246</v>
      </c>
      <c r="FK719" t="s">
        <v>246</v>
      </c>
      <c r="FL719" t="s">
        <v>246</v>
      </c>
      <c r="FM719" t="s">
        <v>246</v>
      </c>
      <c r="FN719" t="s">
        <v>246</v>
      </c>
      <c r="FO719" t="s">
        <v>246</v>
      </c>
      <c r="FP719" t="s">
        <v>246</v>
      </c>
      <c r="FQ719" s="2">
        <v>2111</v>
      </c>
      <c r="FR719" s="2">
        <v>0</v>
      </c>
      <c r="FS719" s="2">
        <v>0</v>
      </c>
      <c r="FT719">
        <v>0</v>
      </c>
      <c r="FU719" s="2">
        <v>14076</v>
      </c>
      <c r="FV719" s="2">
        <v>14076</v>
      </c>
      <c r="FW719" s="2">
        <v>0</v>
      </c>
      <c r="FX719">
        <v>0</v>
      </c>
      <c r="FY719" s="2">
        <v>0</v>
      </c>
      <c r="FZ719" s="2">
        <v>0</v>
      </c>
      <c r="GA719" s="2">
        <v>0</v>
      </c>
      <c r="GB719">
        <v>0</v>
      </c>
      <c r="GC719" s="2">
        <v>246.96</v>
      </c>
      <c r="GE719" s="2">
        <v>14076</v>
      </c>
      <c r="GH719" t="s">
        <v>776</v>
      </c>
      <c r="GK719" t="s">
        <v>777</v>
      </c>
      <c r="GL719" t="s">
        <v>778</v>
      </c>
      <c r="GM719" t="s">
        <v>778</v>
      </c>
      <c r="GR719" t="str">
        <f>""</f>
        <v/>
      </c>
      <c r="GS719" t="str">
        <f>""</f>
        <v/>
      </c>
      <c r="GT719" t="str">
        <f>""</f>
        <v/>
      </c>
      <c r="HF719" t="str">
        <f>""</f>
        <v/>
      </c>
      <c r="HK719" t="str">
        <f>""</f>
        <v/>
      </c>
      <c r="HN719" t="s">
        <v>271</v>
      </c>
      <c r="HP719" t="str">
        <f>""</f>
        <v/>
      </c>
      <c r="HQ719" t="str">
        <f>""</f>
        <v/>
      </c>
      <c r="IA719" t="str">
        <f>""</f>
        <v/>
      </c>
      <c r="IB719" t="str">
        <f>""</f>
        <v/>
      </c>
      <c r="IC719" t="str">
        <f>HYPERLINK("https://web.datatree.com/?/property?propertyId=4099144")</f>
        <v>https://web.datatree.com/?/property?propertyId=4099144</v>
      </c>
    </row>
    <row r="720" spans="1:237" x14ac:dyDescent="0.25">
      <c r="A720" t="s">
        <v>7079</v>
      </c>
      <c r="D720" t="s">
        <v>7079</v>
      </c>
      <c r="E720" t="s">
        <v>273</v>
      </c>
      <c r="F720">
        <v>49</v>
      </c>
      <c r="O720" t="s">
        <v>7079</v>
      </c>
      <c r="P720" t="s">
        <v>7079</v>
      </c>
      <c r="T720" t="s">
        <v>242</v>
      </c>
      <c r="AE720" t="s">
        <v>243</v>
      </c>
      <c r="AH720" t="s">
        <v>244</v>
      </c>
      <c r="AK720" t="s">
        <v>245</v>
      </c>
      <c r="AL720" t="s">
        <v>246</v>
      </c>
      <c r="AM720">
        <v>1</v>
      </c>
      <c r="AP720" t="s">
        <v>2483</v>
      </c>
      <c r="AQ720" t="s">
        <v>248</v>
      </c>
      <c r="AR720">
        <v>800</v>
      </c>
      <c r="AS720" t="s">
        <v>591</v>
      </c>
      <c r="AT720" t="s">
        <v>591</v>
      </c>
      <c r="AU720" t="s">
        <v>243</v>
      </c>
      <c r="AV720" t="str">
        <f>"85004-4427"</f>
        <v>85004-4427</v>
      </c>
      <c r="AW720" t="s">
        <v>1263</v>
      </c>
      <c r="AX720" t="s">
        <v>6130</v>
      </c>
      <c r="AY720" t="s">
        <v>6131</v>
      </c>
      <c r="AZ720" t="s">
        <v>254</v>
      </c>
      <c r="BA720" t="s">
        <v>7080</v>
      </c>
      <c r="BB720" t="str">
        <f>"340-07-042"</f>
        <v>340-07-042</v>
      </c>
      <c r="BC720" t="str">
        <f>"34007042"</f>
        <v>34007042</v>
      </c>
      <c r="BD720" t="str">
        <f>"R34007042"</f>
        <v>R34007042</v>
      </c>
      <c r="BE720">
        <v>4015</v>
      </c>
      <c r="BJ720" t="s">
        <v>333</v>
      </c>
      <c r="BK720" t="s">
        <v>559</v>
      </c>
      <c r="BL720">
        <v>9</v>
      </c>
      <c r="BN720">
        <v>35.481041393448898</v>
      </c>
      <c r="BO720">
        <v>-114.210603598871</v>
      </c>
      <c r="BW720" t="s">
        <v>6357</v>
      </c>
      <c r="BX720" t="s">
        <v>6357</v>
      </c>
      <c r="CA720" t="str">
        <f>""</f>
        <v/>
      </c>
      <c r="CC720">
        <v>0</v>
      </c>
      <c r="CD720">
        <v>0</v>
      </c>
      <c r="CE720">
        <v>0</v>
      </c>
      <c r="CF720">
        <v>0</v>
      </c>
      <c r="CI720">
        <v>0</v>
      </c>
      <c r="CJ720">
        <v>0</v>
      </c>
      <c r="CL720">
        <v>0</v>
      </c>
      <c r="CM720">
        <v>0</v>
      </c>
      <c r="CN720">
        <v>0</v>
      </c>
      <c r="CO720">
        <v>0</v>
      </c>
      <c r="CP720">
        <v>0</v>
      </c>
      <c r="CQ720">
        <v>0</v>
      </c>
      <c r="CR720">
        <v>0</v>
      </c>
      <c r="CS720">
        <v>0</v>
      </c>
      <c r="CT720">
        <v>0</v>
      </c>
      <c r="CU720">
        <v>0</v>
      </c>
      <c r="CX720">
        <v>0</v>
      </c>
      <c r="CZ720">
        <v>0</v>
      </c>
      <c r="DB720">
        <v>0</v>
      </c>
      <c r="DD720">
        <v>0</v>
      </c>
      <c r="DF720">
        <v>0</v>
      </c>
      <c r="DK720">
        <v>0</v>
      </c>
      <c r="DM720">
        <v>0</v>
      </c>
      <c r="DX720">
        <v>0</v>
      </c>
      <c r="EC720" t="s">
        <v>261</v>
      </c>
      <c r="ED720" t="s">
        <v>354</v>
      </c>
      <c r="EE720" t="s">
        <v>1089</v>
      </c>
      <c r="EG720">
        <v>435600</v>
      </c>
      <c r="EH720">
        <v>10</v>
      </c>
      <c r="EI720">
        <v>0</v>
      </c>
      <c r="EJ720">
        <v>0</v>
      </c>
      <c r="EK720">
        <v>0</v>
      </c>
      <c r="EL720">
        <v>0</v>
      </c>
      <c r="EU720" t="s">
        <v>653</v>
      </c>
      <c r="EV720" t="s">
        <v>6358</v>
      </c>
      <c r="EW720" t="s">
        <v>6359</v>
      </c>
      <c r="EX720" s="1">
        <v>40135</v>
      </c>
      <c r="EY720" t="s">
        <v>6136</v>
      </c>
      <c r="EZ720" t="str">
        <f t="shared" si="39"/>
        <v>FALSE</v>
      </c>
      <c r="FA720">
        <v>2022</v>
      </c>
      <c r="FC720">
        <v>400</v>
      </c>
      <c r="FD720" t="s">
        <v>246</v>
      </c>
      <c r="FE720" t="s">
        <v>246</v>
      </c>
      <c r="FF720" t="s">
        <v>246</v>
      </c>
      <c r="FG720" t="s">
        <v>246</v>
      </c>
      <c r="FH720" t="s">
        <v>246</v>
      </c>
      <c r="FI720" t="s">
        <v>246</v>
      </c>
      <c r="FJ720" t="s">
        <v>246</v>
      </c>
      <c r="FK720" t="s">
        <v>246</v>
      </c>
      <c r="FL720" t="s">
        <v>246</v>
      </c>
      <c r="FM720" t="s">
        <v>246</v>
      </c>
      <c r="FN720" t="s">
        <v>246</v>
      </c>
      <c r="FO720" t="s">
        <v>246</v>
      </c>
      <c r="FP720" t="s">
        <v>246</v>
      </c>
      <c r="FQ720" s="2">
        <v>687</v>
      </c>
      <c r="FR720" s="2">
        <v>0</v>
      </c>
      <c r="FS720" s="2">
        <v>0</v>
      </c>
      <c r="FT720">
        <v>0</v>
      </c>
      <c r="FU720" s="2">
        <v>4578</v>
      </c>
      <c r="FV720" s="2">
        <v>4578</v>
      </c>
      <c r="FW720" s="2">
        <v>0</v>
      </c>
      <c r="FX720">
        <v>0</v>
      </c>
      <c r="FY720" s="2">
        <v>0</v>
      </c>
      <c r="FZ720" s="2">
        <v>0</v>
      </c>
      <c r="GA720" s="2">
        <v>0</v>
      </c>
      <c r="GB720">
        <v>0</v>
      </c>
      <c r="GE720" s="2">
        <v>4578</v>
      </c>
      <c r="GH720" t="s">
        <v>315</v>
      </c>
      <c r="GK720" t="s">
        <v>316</v>
      </c>
      <c r="GL720" t="s">
        <v>317</v>
      </c>
      <c r="GM720" t="s">
        <v>318</v>
      </c>
      <c r="GR720" t="str">
        <f>""</f>
        <v/>
      </c>
      <c r="GS720" t="str">
        <f>""</f>
        <v/>
      </c>
      <c r="GT720" t="str">
        <f>""</f>
        <v/>
      </c>
      <c r="GU720" s="1">
        <v>39343</v>
      </c>
      <c r="GV720" s="1">
        <v>39344</v>
      </c>
      <c r="GW720" s="2">
        <v>18000</v>
      </c>
      <c r="GX720" t="s">
        <v>566</v>
      </c>
      <c r="GY720" t="s">
        <v>567</v>
      </c>
      <c r="GZ720" t="s">
        <v>7081</v>
      </c>
      <c r="HF720" t="str">
        <f>"                    "</f>
        <v xml:space="preserve">                    </v>
      </c>
      <c r="HK720" t="str">
        <f>"                    "</f>
        <v xml:space="preserve">                    </v>
      </c>
      <c r="HM720" t="s">
        <v>642</v>
      </c>
      <c r="HN720" t="s">
        <v>271</v>
      </c>
      <c r="HP720" t="str">
        <f>"6962.919"</f>
        <v>6962.919</v>
      </c>
      <c r="HQ720" t="str">
        <f>""</f>
        <v/>
      </c>
      <c r="HS720" s="1">
        <v>39155</v>
      </c>
      <c r="HT720" s="2">
        <v>8500</v>
      </c>
      <c r="HU720" t="s">
        <v>567</v>
      </c>
      <c r="HW720" s="2">
        <v>0</v>
      </c>
      <c r="IA720" t="str">
        <f>"6709.618"</f>
        <v>6709.618</v>
      </c>
      <c r="IB720" t="str">
        <f>""</f>
        <v/>
      </c>
      <c r="IC720" t="str">
        <f>HYPERLINK("https://web.datatree.com/?/property?propertyId=3944501")</f>
        <v>https://web.datatree.com/?/property?propertyId=3944501</v>
      </c>
    </row>
    <row r="721" spans="1:237" x14ac:dyDescent="0.25">
      <c r="A721" t="s">
        <v>2849</v>
      </c>
      <c r="D721" t="s">
        <v>2849</v>
      </c>
      <c r="E721" t="s">
        <v>273</v>
      </c>
      <c r="F721">
        <v>143</v>
      </c>
      <c r="O721" t="s">
        <v>2849</v>
      </c>
      <c r="P721" t="s">
        <v>2849</v>
      </c>
      <c r="R721" t="s">
        <v>274</v>
      </c>
      <c r="T721" t="s">
        <v>242</v>
      </c>
      <c r="AE721" t="s">
        <v>243</v>
      </c>
      <c r="AH721" t="s">
        <v>244</v>
      </c>
      <c r="AK721" t="s">
        <v>245</v>
      </c>
      <c r="AL721" t="s">
        <v>396</v>
      </c>
      <c r="AM721">
        <v>3430</v>
      </c>
      <c r="AP721" t="s">
        <v>4617</v>
      </c>
      <c r="AQ721" t="s">
        <v>248</v>
      </c>
      <c r="AR721">
        <v>58</v>
      </c>
      <c r="AS721" t="s">
        <v>398</v>
      </c>
      <c r="AT721" t="s">
        <v>1499</v>
      </c>
      <c r="AU721" t="s">
        <v>400</v>
      </c>
      <c r="AV721" t="str">
        <f>"89121-7349"</f>
        <v>89121-7349</v>
      </c>
      <c r="AW721" t="s">
        <v>2656</v>
      </c>
      <c r="AX721" t="s">
        <v>4618</v>
      </c>
      <c r="AY721" t="s">
        <v>4619</v>
      </c>
      <c r="AZ721" t="s">
        <v>254</v>
      </c>
      <c r="BA721" t="s">
        <v>7082</v>
      </c>
      <c r="BB721" t="str">
        <f>"317-14-062"</f>
        <v>317-14-062</v>
      </c>
      <c r="BC721" t="str">
        <f>"31714062"</f>
        <v>31714062</v>
      </c>
      <c r="BD721" t="str">
        <f>"R31714062"</f>
        <v>R31714062</v>
      </c>
      <c r="BE721">
        <v>4015</v>
      </c>
      <c r="BJ721" t="s">
        <v>309</v>
      </c>
      <c r="BK721" t="s">
        <v>310</v>
      </c>
      <c r="BL721">
        <v>23</v>
      </c>
      <c r="BN721">
        <v>35.538114674993203</v>
      </c>
      <c r="BO721">
        <v>-114.39693863518001</v>
      </c>
      <c r="BP721" t="s">
        <v>1267</v>
      </c>
      <c r="BQ721">
        <v>7</v>
      </c>
      <c r="BW721" t="s">
        <v>2755</v>
      </c>
      <c r="BX721" t="s">
        <v>2755</v>
      </c>
      <c r="CA721" t="str">
        <f>"72|73"</f>
        <v>72|73</v>
      </c>
      <c r="CC721">
        <v>0</v>
      </c>
      <c r="CD721">
        <v>0</v>
      </c>
      <c r="CE721">
        <v>0</v>
      </c>
      <c r="CF721">
        <v>0</v>
      </c>
      <c r="CI721">
        <v>0</v>
      </c>
      <c r="CJ721">
        <v>0</v>
      </c>
      <c r="CL721">
        <v>0</v>
      </c>
      <c r="CM721">
        <v>0</v>
      </c>
      <c r="CN721">
        <v>0</v>
      </c>
      <c r="CO721">
        <v>0</v>
      </c>
      <c r="CP721">
        <v>0</v>
      </c>
      <c r="CQ721">
        <v>0</v>
      </c>
      <c r="CR721">
        <v>0</v>
      </c>
      <c r="CS721">
        <v>0</v>
      </c>
      <c r="CT721">
        <v>0</v>
      </c>
      <c r="CU721">
        <v>0</v>
      </c>
      <c r="CX721">
        <v>0</v>
      </c>
      <c r="CZ721">
        <v>0</v>
      </c>
      <c r="DB721">
        <v>0</v>
      </c>
      <c r="DD721">
        <v>0</v>
      </c>
      <c r="DF721">
        <v>0</v>
      </c>
      <c r="DK721">
        <v>0</v>
      </c>
      <c r="DM721">
        <v>0</v>
      </c>
      <c r="DX721">
        <v>0</v>
      </c>
      <c r="EC721" t="s">
        <v>261</v>
      </c>
      <c r="ED721" t="s">
        <v>262</v>
      </c>
      <c r="EE721" t="s">
        <v>263</v>
      </c>
      <c r="EG721">
        <v>435600</v>
      </c>
      <c r="EH721">
        <v>10</v>
      </c>
      <c r="EI721">
        <v>0</v>
      </c>
      <c r="EJ721">
        <v>0</v>
      </c>
      <c r="EK721">
        <v>0</v>
      </c>
      <c r="EL721">
        <v>0</v>
      </c>
      <c r="EU721" t="s">
        <v>264</v>
      </c>
      <c r="EV721" t="s">
        <v>538</v>
      </c>
      <c r="EW721" t="s">
        <v>539</v>
      </c>
      <c r="EX721" s="1">
        <v>40135</v>
      </c>
      <c r="EY721" t="s">
        <v>267</v>
      </c>
      <c r="EZ721" t="str">
        <f t="shared" si="39"/>
        <v>FALSE</v>
      </c>
      <c r="FA721">
        <v>2022</v>
      </c>
      <c r="FB721">
        <v>2020</v>
      </c>
      <c r="FC721">
        <v>400</v>
      </c>
      <c r="FD721" t="s">
        <v>246</v>
      </c>
      <c r="FE721" t="s">
        <v>246</v>
      </c>
      <c r="FF721" t="s">
        <v>246</v>
      </c>
      <c r="FG721" t="s">
        <v>246</v>
      </c>
      <c r="FH721" t="s">
        <v>246</v>
      </c>
      <c r="FI721" t="s">
        <v>246</v>
      </c>
      <c r="FJ721" t="s">
        <v>246</v>
      </c>
      <c r="FK721" t="s">
        <v>246</v>
      </c>
      <c r="FL721" t="s">
        <v>246</v>
      </c>
      <c r="FM721" t="s">
        <v>246</v>
      </c>
      <c r="FN721" t="s">
        <v>246</v>
      </c>
      <c r="FO721" t="s">
        <v>246</v>
      </c>
      <c r="FP721" t="s">
        <v>246</v>
      </c>
      <c r="FQ721" s="2">
        <v>1270</v>
      </c>
      <c r="FR721" s="2">
        <v>0</v>
      </c>
      <c r="FS721" s="2">
        <v>0</v>
      </c>
      <c r="FT721">
        <v>0</v>
      </c>
      <c r="FU721" s="2">
        <v>8464</v>
      </c>
      <c r="FV721" s="2">
        <v>8464</v>
      </c>
      <c r="FW721" s="2">
        <v>0</v>
      </c>
      <c r="FX721">
        <v>0</v>
      </c>
      <c r="FY721" s="2">
        <v>0</v>
      </c>
      <c r="FZ721" s="2">
        <v>0</v>
      </c>
      <c r="GA721" s="2">
        <v>0</v>
      </c>
      <c r="GB721">
        <v>0</v>
      </c>
      <c r="GC721" s="2">
        <v>108.9</v>
      </c>
      <c r="GE721" s="2">
        <v>8464</v>
      </c>
      <c r="GH721" t="s">
        <v>315</v>
      </c>
      <c r="GK721" t="s">
        <v>316</v>
      </c>
      <c r="GL721" t="s">
        <v>317</v>
      </c>
      <c r="GM721" t="s">
        <v>318</v>
      </c>
      <c r="GR721" t="str">
        <f>""</f>
        <v/>
      </c>
      <c r="GS721" t="str">
        <f>""</f>
        <v/>
      </c>
      <c r="GT721" t="str">
        <f>""</f>
        <v/>
      </c>
      <c r="GU721" s="1">
        <v>42523</v>
      </c>
      <c r="GV721" s="1">
        <v>42542</v>
      </c>
      <c r="GW721" s="2">
        <v>20000</v>
      </c>
      <c r="GY721" t="s">
        <v>270</v>
      </c>
      <c r="GZ721" t="s">
        <v>7083</v>
      </c>
      <c r="HB721" s="2">
        <v>18000</v>
      </c>
      <c r="HC721" t="s">
        <v>6463</v>
      </c>
      <c r="HD721">
        <v>3.61</v>
      </c>
      <c r="HE721" t="s">
        <v>946</v>
      </c>
      <c r="HF721" t="str">
        <f>"2016.27805"</f>
        <v>2016.27805</v>
      </c>
      <c r="HI721">
        <v>4</v>
      </c>
      <c r="HK721" t="str">
        <f>""</f>
        <v/>
      </c>
      <c r="HL721" t="s">
        <v>7084</v>
      </c>
      <c r="HM721" t="s">
        <v>1945</v>
      </c>
      <c r="HN721" t="s">
        <v>271</v>
      </c>
      <c r="HP721" t="str">
        <f>"2016.27804"</f>
        <v>2016.27804</v>
      </c>
      <c r="HQ721" t="str">
        <f>""</f>
        <v/>
      </c>
      <c r="HR721" s="1">
        <v>38869</v>
      </c>
      <c r="HS721" s="1">
        <v>38912</v>
      </c>
      <c r="HT721" s="2">
        <v>458500</v>
      </c>
      <c r="HU721" t="s">
        <v>567</v>
      </c>
      <c r="HV721" t="s">
        <v>7085</v>
      </c>
      <c r="HW721" s="2">
        <v>428500</v>
      </c>
      <c r="HX721" t="s">
        <v>569</v>
      </c>
      <c r="HY721" t="s">
        <v>570</v>
      </c>
      <c r="IA721" t="str">
        <f>"6361.684"</f>
        <v>6361.684</v>
      </c>
      <c r="IB721" t="str">
        <f>""</f>
        <v/>
      </c>
      <c r="IC721" t="str">
        <f>HYPERLINK("https://web.datatree.com/?/property?propertyId=3936709")</f>
        <v>https://web.datatree.com/?/property?propertyId=3936709</v>
      </c>
    </row>
    <row r="722" spans="1:237" x14ac:dyDescent="0.25">
      <c r="A722" t="s">
        <v>7086</v>
      </c>
      <c r="D722" t="s">
        <v>7086</v>
      </c>
      <c r="E722" t="s">
        <v>273</v>
      </c>
      <c r="F722">
        <v>2280</v>
      </c>
      <c r="O722" t="s">
        <v>7086</v>
      </c>
      <c r="P722" t="s">
        <v>7086</v>
      </c>
      <c r="Q722" t="s">
        <v>689</v>
      </c>
      <c r="R722" t="s">
        <v>588</v>
      </c>
      <c r="T722" t="s">
        <v>242</v>
      </c>
      <c r="AE722" t="s">
        <v>243</v>
      </c>
      <c r="AH722" t="s">
        <v>244</v>
      </c>
      <c r="AK722" t="s">
        <v>245</v>
      </c>
      <c r="AL722" t="s">
        <v>246</v>
      </c>
      <c r="AM722">
        <v>2213</v>
      </c>
      <c r="AP722" t="s">
        <v>1038</v>
      </c>
      <c r="AQ722" t="s">
        <v>491</v>
      </c>
      <c r="AS722" t="s">
        <v>345</v>
      </c>
      <c r="AT722" t="s">
        <v>345</v>
      </c>
      <c r="AU722" t="s">
        <v>243</v>
      </c>
      <c r="AV722" t="str">
        <f>"86401-4664"</f>
        <v>86401-4664</v>
      </c>
      <c r="AW722" t="s">
        <v>1184</v>
      </c>
      <c r="AX722" t="s">
        <v>1344</v>
      </c>
      <c r="AY722" t="s">
        <v>1345</v>
      </c>
      <c r="AZ722" t="s">
        <v>254</v>
      </c>
      <c r="BA722" t="s">
        <v>7087</v>
      </c>
      <c r="BB722" t="str">
        <f>"210-13-010"</f>
        <v>210-13-010</v>
      </c>
      <c r="BC722" t="str">
        <f>"21013010"</f>
        <v>21013010</v>
      </c>
      <c r="BD722" t="str">
        <f>"R21013010"</f>
        <v>R21013010</v>
      </c>
      <c r="BE722">
        <v>4015</v>
      </c>
      <c r="BI722" t="s">
        <v>256</v>
      </c>
      <c r="BJ722" t="s">
        <v>281</v>
      </c>
      <c r="BK722" t="s">
        <v>310</v>
      </c>
      <c r="BL722">
        <v>11</v>
      </c>
      <c r="BN722">
        <v>34.7430646937839</v>
      </c>
      <c r="BO722">
        <v>-114.31980871376</v>
      </c>
      <c r="BW722" t="s">
        <v>7088</v>
      </c>
      <c r="BX722" t="s">
        <v>7088</v>
      </c>
      <c r="CA722" t="str">
        <f>""</f>
        <v/>
      </c>
      <c r="CC722">
        <v>0</v>
      </c>
      <c r="CD722">
        <v>0</v>
      </c>
      <c r="CE722">
        <v>0</v>
      </c>
      <c r="CF722">
        <v>0</v>
      </c>
      <c r="CI722">
        <v>0</v>
      </c>
      <c r="CJ722">
        <v>0</v>
      </c>
      <c r="CL722">
        <v>0</v>
      </c>
      <c r="CM722">
        <v>0</v>
      </c>
      <c r="CN722">
        <v>0</v>
      </c>
      <c r="CO722">
        <v>0</v>
      </c>
      <c r="CP722">
        <v>0</v>
      </c>
      <c r="CQ722">
        <v>0</v>
      </c>
      <c r="CR722">
        <v>0</v>
      </c>
      <c r="CS722">
        <v>0</v>
      </c>
      <c r="CT722">
        <v>0</v>
      </c>
      <c r="CU722">
        <v>0</v>
      </c>
      <c r="CX722">
        <v>0</v>
      </c>
      <c r="CZ722">
        <v>0</v>
      </c>
      <c r="DB722">
        <v>0</v>
      </c>
      <c r="DD722">
        <v>0</v>
      </c>
      <c r="DF722">
        <v>0</v>
      </c>
      <c r="DK722">
        <v>0</v>
      </c>
      <c r="DM722">
        <v>0</v>
      </c>
      <c r="DX722">
        <v>0</v>
      </c>
      <c r="EC722" t="s">
        <v>261</v>
      </c>
      <c r="ED722" t="s">
        <v>354</v>
      </c>
      <c r="EE722" t="s">
        <v>355</v>
      </c>
      <c r="EG722">
        <v>435600</v>
      </c>
      <c r="EH722">
        <v>10</v>
      </c>
      <c r="EI722">
        <v>0</v>
      </c>
      <c r="EJ722">
        <v>0</v>
      </c>
      <c r="EK722">
        <v>0</v>
      </c>
      <c r="EL722">
        <v>0</v>
      </c>
      <c r="EU722" t="s">
        <v>264</v>
      </c>
      <c r="EV722" t="s">
        <v>1531</v>
      </c>
      <c r="EW722" t="s">
        <v>1532</v>
      </c>
      <c r="EX722" s="1">
        <v>40135</v>
      </c>
      <c r="EY722" t="s">
        <v>267</v>
      </c>
      <c r="EZ722" t="str">
        <f t="shared" si="39"/>
        <v>FALSE</v>
      </c>
      <c r="FA722">
        <v>2022</v>
      </c>
      <c r="FB722">
        <v>2020</v>
      </c>
      <c r="FC722">
        <v>1200</v>
      </c>
      <c r="FD722" t="s">
        <v>246</v>
      </c>
      <c r="FE722" t="s">
        <v>246</v>
      </c>
      <c r="FF722" t="s">
        <v>246</v>
      </c>
      <c r="FG722" t="s">
        <v>246</v>
      </c>
      <c r="FH722" t="s">
        <v>246</v>
      </c>
      <c r="FI722" t="s">
        <v>246</v>
      </c>
      <c r="FJ722" t="s">
        <v>246</v>
      </c>
      <c r="FK722" t="s">
        <v>246</v>
      </c>
      <c r="FL722" t="s">
        <v>246</v>
      </c>
      <c r="FM722" t="s">
        <v>246</v>
      </c>
      <c r="FN722" t="s">
        <v>246</v>
      </c>
      <c r="FO722" t="s">
        <v>246</v>
      </c>
      <c r="FP722" t="s">
        <v>246</v>
      </c>
      <c r="FQ722" s="2">
        <v>493</v>
      </c>
      <c r="FR722" s="2">
        <v>0</v>
      </c>
      <c r="FS722" s="2">
        <v>0</v>
      </c>
      <c r="FT722">
        <v>0</v>
      </c>
      <c r="FU722" s="2">
        <v>3288</v>
      </c>
      <c r="FV722" s="2">
        <v>3288</v>
      </c>
      <c r="FW722" s="2">
        <v>0</v>
      </c>
      <c r="FX722">
        <v>0</v>
      </c>
      <c r="FY722" s="2">
        <v>0</v>
      </c>
      <c r="FZ722" s="2">
        <v>0</v>
      </c>
      <c r="GA722" s="2">
        <v>0</v>
      </c>
      <c r="GB722">
        <v>0</v>
      </c>
      <c r="GC722" s="2">
        <v>26.66</v>
      </c>
      <c r="GE722" s="2">
        <v>3288</v>
      </c>
      <c r="GH722" t="s">
        <v>386</v>
      </c>
      <c r="GI722" t="s">
        <v>387</v>
      </c>
      <c r="GK722" t="s">
        <v>388</v>
      </c>
      <c r="GL722" t="s">
        <v>388</v>
      </c>
      <c r="GM722" t="s">
        <v>389</v>
      </c>
      <c r="GN722" s="1">
        <v>39367</v>
      </c>
      <c r="GO722" s="1">
        <v>39379</v>
      </c>
      <c r="GP722" s="2">
        <v>0</v>
      </c>
      <c r="GQ722" t="s">
        <v>640</v>
      </c>
      <c r="GR722" t="str">
        <f>"                    "</f>
        <v xml:space="preserve">                    </v>
      </c>
      <c r="GS722" t="str">
        <f>"7000.391"</f>
        <v>7000.391</v>
      </c>
      <c r="GT722" t="str">
        <f>""</f>
        <v/>
      </c>
      <c r="HF722" t="str">
        <f>""</f>
        <v/>
      </c>
      <c r="HK722" t="str">
        <f>""</f>
        <v/>
      </c>
      <c r="HN722" t="s">
        <v>271</v>
      </c>
      <c r="HP722" t="str">
        <f>""</f>
        <v/>
      </c>
      <c r="HQ722" t="str">
        <f>""</f>
        <v/>
      </c>
      <c r="IA722" t="str">
        <f>""</f>
        <v/>
      </c>
      <c r="IB722" t="str">
        <f>""</f>
        <v/>
      </c>
      <c r="IC722" t="str">
        <f>HYPERLINK("https://web.datatree.com/?/property?propertyId=3921141")</f>
        <v>https://web.datatree.com/?/property?propertyId=3921141</v>
      </c>
    </row>
    <row r="723" spans="1:237" x14ac:dyDescent="0.25">
      <c r="A723" t="s">
        <v>7089</v>
      </c>
      <c r="B723" t="s">
        <v>7090</v>
      </c>
      <c r="C723" t="s">
        <v>469</v>
      </c>
      <c r="D723" t="s">
        <v>7091</v>
      </c>
      <c r="E723" t="s">
        <v>240</v>
      </c>
      <c r="F723">
        <v>2</v>
      </c>
      <c r="G723" t="s">
        <v>7092</v>
      </c>
      <c r="H723" t="s">
        <v>1508</v>
      </c>
      <c r="I723" t="s">
        <v>1508</v>
      </c>
      <c r="J723" t="s">
        <v>7091</v>
      </c>
      <c r="K723" t="s">
        <v>240</v>
      </c>
      <c r="L723">
        <v>1</v>
      </c>
      <c r="O723" t="s">
        <v>7093</v>
      </c>
      <c r="P723" t="s">
        <v>7094</v>
      </c>
      <c r="R723" t="s">
        <v>300</v>
      </c>
      <c r="T723" t="s">
        <v>242</v>
      </c>
      <c r="AE723" t="s">
        <v>243</v>
      </c>
      <c r="AH723" t="s">
        <v>244</v>
      </c>
      <c r="AK723" t="s">
        <v>245</v>
      </c>
      <c r="AM723">
        <v>950</v>
      </c>
      <c r="AO723" t="s">
        <v>246</v>
      </c>
      <c r="AP723" t="s">
        <v>7095</v>
      </c>
      <c r="AS723" t="s">
        <v>7096</v>
      </c>
      <c r="AU723" t="s">
        <v>328</v>
      </c>
      <c r="AV723" t="str">
        <f>"95470-6434"</f>
        <v>95470-6434</v>
      </c>
      <c r="AW723" t="s">
        <v>1789</v>
      </c>
      <c r="AX723" t="s">
        <v>7097</v>
      </c>
      <c r="AY723" t="s">
        <v>7098</v>
      </c>
      <c r="AZ723" t="s">
        <v>254</v>
      </c>
      <c r="BA723" t="s">
        <v>7099</v>
      </c>
      <c r="BB723" t="str">
        <f>"319-11-014B"</f>
        <v>319-11-014B</v>
      </c>
      <c r="BC723" t="str">
        <f>"31911014B"</f>
        <v>31911014B</v>
      </c>
      <c r="BD723" t="str">
        <f>"R31911014B"</f>
        <v>R31911014B</v>
      </c>
      <c r="BE723">
        <v>4015</v>
      </c>
      <c r="BJ723" t="s">
        <v>498</v>
      </c>
      <c r="BK723" t="s">
        <v>499</v>
      </c>
      <c r="BL723">
        <v>19</v>
      </c>
      <c r="BN723">
        <v>35.628782006796897</v>
      </c>
      <c r="BO723">
        <v>-114.346119924993</v>
      </c>
      <c r="BP723" t="s">
        <v>3970</v>
      </c>
      <c r="BW723" t="s">
        <v>3971</v>
      </c>
      <c r="BX723" t="s">
        <v>3971</v>
      </c>
      <c r="CA723" t="str">
        <f>"124"</f>
        <v>124</v>
      </c>
      <c r="CC723">
        <v>0</v>
      </c>
      <c r="CD723">
        <v>0</v>
      </c>
      <c r="CE723">
        <v>0</v>
      </c>
      <c r="CF723">
        <v>0</v>
      </c>
      <c r="CI723">
        <v>0</v>
      </c>
      <c r="CJ723">
        <v>0</v>
      </c>
      <c r="CL723">
        <v>0</v>
      </c>
      <c r="CM723">
        <v>0</v>
      </c>
      <c r="CN723">
        <v>0</v>
      </c>
      <c r="CO723">
        <v>0</v>
      </c>
      <c r="CP723">
        <v>0</v>
      </c>
      <c r="CQ723">
        <v>0</v>
      </c>
      <c r="CR723">
        <v>0</v>
      </c>
      <c r="CS723">
        <v>0</v>
      </c>
      <c r="CT723">
        <v>0</v>
      </c>
      <c r="CU723">
        <v>0</v>
      </c>
      <c r="CX723">
        <v>0</v>
      </c>
      <c r="CZ723">
        <v>0</v>
      </c>
      <c r="DB723">
        <v>0</v>
      </c>
      <c r="DD723">
        <v>0</v>
      </c>
      <c r="DF723">
        <v>0</v>
      </c>
      <c r="DK723">
        <v>0</v>
      </c>
      <c r="DM723">
        <v>0</v>
      </c>
      <c r="DX723">
        <v>0</v>
      </c>
      <c r="EC723" t="s">
        <v>261</v>
      </c>
      <c r="ED723" t="s">
        <v>262</v>
      </c>
      <c r="EE723" t="s">
        <v>263</v>
      </c>
      <c r="EG723">
        <v>435600</v>
      </c>
      <c r="EH723">
        <v>10</v>
      </c>
      <c r="EI723">
        <v>0</v>
      </c>
      <c r="EJ723">
        <v>0</v>
      </c>
      <c r="EK723">
        <v>0</v>
      </c>
      <c r="EL723">
        <v>0</v>
      </c>
      <c r="EU723" t="s">
        <v>264</v>
      </c>
      <c r="EV723" t="s">
        <v>502</v>
      </c>
      <c r="EW723" t="s">
        <v>503</v>
      </c>
      <c r="EX723" s="1">
        <v>40135</v>
      </c>
      <c r="EY723" t="s">
        <v>267</v>
      </c>
      <c r="EZ723" t="str">
        <f t="shared" si="39"/>
        <v>FALSE</v>
      </c>
      <c r="FA723">
        <v>2022</v>
      </c>
      <c r="FB723">
        <v>2020</v>
      </c>
      <c r="FC723">
        <v>1110</v>
      </c>
      <c r="FD723" t="s">
        <v>246</v>
      </c>
      <c r="FE723" t="s">
        <v>246</v>
      </c>
      <c r="FF723" t="s">
        <v>246</v>
      </c>
      <c r="FG723" t="s">
        <v>246</v>
      </c>
      <c r="FH723" t="s">
        <v>246</v>
      </c>
      <c r="FI723" t="s">
        <v>246</v>
      </c>
      <c r="FJ723" t="s">
        <v>246</v>
      </c>
      <c r="FK723" t="s">
        <v>246</v>
      </c>
      <c r="FL723" t="s">
        <v>246</v>
      </c>
      <c r="FM723" t="s">
        <v>246</v>
      </c>
      <c r="FN723" t="s">
        <v>246</v>
      </c>
      <c r="FO723" t="s">
        <v>246</v>
      </c>
      <c r="FP723" t="s">
        <v>246</v>
      </c>
      <c r="FQ723" s="2">
        <v>1082</v>
      </c>
      <c r="FR723" s="2">
        <v>0</v>
      </c>
      <c r="FS723" s="2">
        <v>0</v>
      </c>
      <c r="FT723">
        <v>0</v>
      </c>
      <c r="FU723" s="2">
        <v>7214</v>
      </c>
      <c r="FV723" s="2">
        <v>7214</v>
      </c>
      <c r="FW723" s="2">
        <v>0</v>
      </c>
      <c r="FX723">
        <v>0</v>
      </c>
      <c r="FY723" s="2">
        <v>0</v>
      </c>
      <c r="FZ723" s="2">
        <v>0</v>
      </c>
      <c r="GA723" s="2">
        <v>0</v>
      </c>
      <c r="GB723">
        <v>0</v>
      </c>
      <c r="GC723" s="2">
        <v>67.760000000000005</v>
      </c>
      <c r="GE723" s="2">
        <v>7214</v>
      </c>
      <c r="GH723" t="s">
        <v>315</v>
      </c>
      <c r="GK723" t="s">
        <v>316</v>
      </c>
      <c r="GL723" t="s">
        <v>317</v>
      </c>
      <c r="GM723" t="s">
        <v>318</v>
      </c>
      <c r="GR723" t="str">
        <f>""</f>
        <v/>
      </c>
      <c r="GS723" t="str">
        <f>""</f>
        <v/>
      </c>
      <c r="GT723" t="str">
        <f>""</f>
        <v/>
      </c>
      <c r="HF723" t="str">
        <f>""</f>
        <v/>
      </c>
      <c r="HK723" t="str">
        <f>""</f>
        <v/>
      </c>
      <c r="HN723" t="s">
        <v>271</v>
      </c>
      <c r="HP723" t="str">
        <f>""</f>
        <v/>
      </c>
      <c r="HQ723" t="str">
        <f>""</f>
        <v/>
      </c>
      <c r="IA723" t="str">
        <f>""</f>
        <v/>
      </c>
      <c r="IB723" t="str">
        <f>""</f>
        <v/>
      </c>
      <c r="IC723" t="str">
        <f>HYPERLINK("https://web.datatree.com/?/property?propertyId=4102129")</f>
        <v>https://web.datatree.com/?/property?propertyId=4102129</v>
      </c>
    </row>
    <row r="724" spans="1:237" x14ac:dyDescent="0.25">
      <c r="A724" t="s">
        <v>7100</v>
      </c>
      <c r="D724" t="s">
        <v>7100</v>
      </c>
      <c r="E724" t="s">
        <v>273</v>
      </c>
      <c r="F724">
        <v>1</v>
      </c>
      <c r="G724" t="s">
        <v>7101</v>
      </c>
      <c r="J724" t="s">
        <v>7101</v>
      </c>
      <c r="K724" t="s">
        <v>273</v>
      </c>
      <c r="L724">
        <v>1</v>
      </c>
      <c r="O724" t="s">
        <v>7100</v>
      </c>
      <c r="P724" t="s">
        <v>7102</v>
      </c>
      <c r="T724" t="s">
        <v>242</v>
      </c>
      <c r="AE724" t="s">
        <v>243</v>
      </c>
      <c r="AH724" t="s">
        <v>244</v>
      </c>
      <c r="AK724" t="s">
        <v>245</v>
      </c>
      <c r="AL724" t="s">
        <v>246</v>
      </c>
      <c r="AM724">
        <v>4300</v>
      </c>
      <c r="AP724" t="s">
        <v>7103</v>
      </c>
      <c r="AQ724" t="s">
        <v>375</v>
      </c>
      <c r="AS724" t="s">
        <v>345</v>
      </c>
      <c r="AU724" t="s">
        <v>243</v>
      </c>
      <c r="AV724" t="str">
        <f>"86409-2666"</f>
        <v>86409-2666</v>
      </c>
      <c r="AW724" t="s">
        <v>592</v>
      </c>
      <c r="AX724" t="s">
        <v>7104</v>
      </c>
      <c r="AY724" t="s">
        <v>7105</v>
      </c>
      <c r="AZ724" t="s">
        <v>254</v>
      </c>
      <c r="BA724" t="s">
        <v>7106</v>
      </c>
      <c r="BB724" t="str">
        <f>"254-29-124"</f>
        <v>254-29-124</v>
      </c>
      <c r="BC724" t="str">
        <f>"25429124"</f>
        <v>25429124</v>
      </c>
      <c r="BD724" t="str">
        <f>"R25429124"</f>
        <v>R25429124</v>
      </c>
      <c r="BE724">
        <v>4015</v>
      </c>
      <c r="BI724" t="s">
        <v>256</v>
      </c>
      <c r="BJ724" t="s">
        <v>651</v>
      </c>
      <c r="BK724" t="s">
        <v>520</v>
      </c>
      <c r="BL724">
        <v>13</v>
      </c>
      <c r="BN724">
        <v>35.109346677927498</v>
      </c>
      <c r="BO724">
        <v>-113.61502193328199</v>
      </c>
      <c r="BW724" t="s">
        <v>7107</v>
      </c>
      <c r="BX724" t="s">
        <v>7107</v>
      </c>
      <c r="CA724" t="str">
        <f>""</f>
        <v/>
      </c>
      <c r="CC724">
        <v>0</v>
      </c>
      <c r="CD724">
        <v>0</v>
      </c>
      <c r="CE724">
        <v>0</v>
      </c>
      <c r="CF724">
        <v>0</v>
      </c>
      <c r="CI724">
        <v>0</v>
      </c>
      <c r="CJ724">
        <v>0</v>
      </c>
      <c r="CL724">
        <v>0</v>
      </c>
      <c r="CM724">
        <v>0</v>
      </c>
      <c r="CN724">
        <v>0</v>
      </c>
      <c r="CO724">
        <v>0</v>
      </c>
      <c r="CP724">
        <v>0</v>
      </c>
      <c r="CQ724">
        <v>0</v>
      </c>
      <c r="CR724">
        <v>0</v>
      </c>
      <c r="CS724">
        <v>0</v>
      </c>
      <c r="CT724">
        <v>0</v>
      </c>
      <c r="CU724">
        <v>0</v>
      </c>
      <c r="CX724">
        <v>0</v>
      </c>
      <c r="CZ724">
        <v>0</v>
      </c>
      <c r="DB724">
        <v>0</v>
      </c>
      <c r="DD724">
        <v>0</v>
      </c>
      <c r="DF724">
        <v>0</v>
      </c>
      <c r="DK724">
        <v>0</v>
      </c>
      <c r="DM724">
        <v>0</v>
      </c>
      <c r="DX724">
        <v>0</v>
      </c>
      <c r="EC724" t="s">
        <v>261</v>
      </c>
      <c r="ED724" t="s">
        <v>354</v>
      </c>
      <c r="EE724" t="s">
        <v>355</v>
      </c>
      <c r="EG724">
        <v>435600</v>
      </c>
      <c r="EH724">
        <v>10</v>
      </c>
      <c r="EI724">
        <v>0</v>
      </c>
      <c r="EJ724">
        <v>0</v>
      </c>
      <c r="EK724">
        <v>0</v>
      </c>
      <c r="EL724">
        <v>0</v>
      </c>
      <c r="EU724" t="s">
        <v>264</v>
      </c>
      <c r="EV724" t="s">
        <v>654</v>
      </c>
      <c r="EW724" t="s">
        <v>655</v>
      </c>
      <c r="EX724" s="1">
        <v>40135</v>
      </c>
      <c r="EY724" t="s">
        <v>267</v>
      </c>
      <c r="EZ724" t="str">
        <f t="shared" si="39"/>
        <v>FALSE</v>
      </c>
      <c r="FA724">
        <v>2022</v>
      </c>
      <c r="FB724">
        <v>2020</v>
      </c>
      <c r="FC724">
        <v>300</v>
      </c>
      <c r="FD724" t="s">
        <v>246</v>
      </c>
      <c r="FE724" t="s">
        <v>246</v>
      </c>
      <c r="FF724" t="s">
        <v>246</v>
      </c>
      <c r="FG724" t="s">
        <v>246</v>
      </c>
      <c r="FH724" t="s">
        <v>246</v>
      </c>
      <c r="FI724" t="s">
        <v>246</v>
      </c>
      <c r="FJ724" t="s">
        <v>246</v>
      </c>
      <c r="FK724" t="s">
        <v>246</v>
      </c>
      <c r="FL724" t="s">
        <v>246</v>
      </c>
      <c r="FM724" t="s">
        <v>246</v>
      </c>
      <c r="FN724" t="s">
        <v>246</v>
      </c>
      <c r="FO724" t="s">
        <v>246</v>
      </c>
      <c r="FP724" t="s">
        <v>246</v>
      </c>
      <c r="FQ724" s="2">
        <v>1697</v>
      </c>
      <c r="FR724" s="2">
        <v>0</v>
      </c>
      <c r="FS724" s="2">
        <v>0</v>
      </c>
      <c r="FT724">
        <v>0</v>
      </c>
      <c r="FU724" s="2">
        <v>11311</v>
      </c>
      <c r="FV724" s="2">
        <v>11311</v>
      </c>
      <c r="FW724" s="2">
        <v>0</v>
      </c>
      <c r="FX724">
        <v>0</v>
      </c>
      <c r="FY724" s="2">
        <v>0</v>
      </c>
      <c r="FZ724" s="2">
        <v>0</v>
      </c>
      <c r="GA724" s="2">
        <v>0</v>
      </c>
      <c r="GB724">
        <v>0</v>
      </c>
      <c r="GC724" s="2">
        <v>133.96</v>
      </c>
      <c r="GE724" s="2">
        <v>11311</v>
      </c>
      <c r="GH724" t="s">
        <v>289</v>
      </c>
      <c r="GK724" t="s">
        <v>290</v>
      </c>
      <c r="GL724" t="s">
        <v>290</v>
      </c>
      <c r="GN724" s="1">
        <v>38433</v>
      </c>
      <c r="GO724" s="1">
        <v>38440</v>
      </c>
      <c r="GP724" s="2">
        <v>0</v>
      </c>
      <c r="GQ724" t="s">
        <v>640</v>
      </c>
      <c r="GR724" t="str">
        <f>"                    "</f>
        <v xml:space="preserve">                    </v>
      </c>
      <c r="GS724" t="str">
        <f>"5509.264"</f>
        <v>5509.264</v>
      </c>
      <c r="GT724" t="str">
        <f>""</f>
        <v/>
      </c>
      <c r="HF724" t="str">
        <f>""</f>
        <v/>
      </c>
      <c r="HK724" t="str">
        <f>""</f>
        <v/>
      </c>
      <c r="HN724" t="s">
        <v>271</v>
      </c>
      <c r="HP724" t="str">
        <f>""</f>
        <v/>
      </c>
      <c r="HQ724" t="str">
        <f>""</f>
        <v/>
      </c>
      <c r="IA724" t="str">
        <f>""</f>
        <v/>
      </c>
      <c r="IB724" t="str">
        <f>""</f>
        <v/>
      </c>
      <c r="IC724" t="str">
        <f>HYPERLINK("https://web.datatree.com/?/property?propertyId=4102422")</f>
        <v>https://web.datatree.com/?/property?propertyId=4102422</v>
      </c>
    </row>
    <row r="725" spans="1:237" x14ac:dyDescent="0.25">
      <c r="A725" t="s">
        <v>7108</v>
      </c>
      <c r="D725" t="s">
        <v>7108</v>
      </c>
      <c r="E725" t="s">
        <v>273</v>
      </c>
      <c r="F725">
        <v>25</v>
      </c>
      <c r="O725" t="s">
        <v>7108</v>
      </c>
      <c r="P725" t="s">
        <v>7108</v>
      </c>
      <c r="T725" t="s">
        <v>242</v>
      </c>
      <c r="AE725" t="s">
        <v>243</v>
      </c>
      <c r="AH725" t="s">
        <v>244</v>
      </c>
      <c r="AK725" t="s">
        <v>245</v>
      </c>
      <c r="AP725" t="s">
        <v>7109</v>
      </c>
      <c r="AS725" t="s">
        <v>7110</v>
      </c>
      <c r="AT725" t="s">
        <v>7111</v>
      </c>
      <c r="AU725" t="s">
        <v>243</v>
      </c>
      <c r="AV725" t="str">
        <f>"85630"</f>
        <v>85630</v>
      </c>
      <c r="AW725" t="s">
        <v>277</v>
      </c>
      <c r="AX725" t="s">
        <v>7112</v>
      </c>
      <c r="AY725" t="s">
        <v>7113</v>
      </c>
      <c r="AZ725" t="s">
        <v>254</v>
      </c>
      <c r="BA725" t="s">
        <v>7114</v>
      </c>
      <c r="BB725" t="str">
        <f>"209-20-030"</f>
        <v>209-20-030</v>
      </c>
      <c r="BC725" t="str">
        <f>"20920030"</f>
        <v>20920030</v>
      </c>
      <c r="BD725" t="str">
        <f>"R20920030"</f>
        <v>R20920030</v>
      </c>
      <c r="BE725">
        <v>4015</v>
      </c>
      <c r="BI725" t="s">
        <v>256</v>
      </c>
      <c r="BJ725" t="s">
        <v>911</v>
      </c>
      <c r="BK725" t="s">
        <v>499</v>
      </c>
      <c r="BL725">
        <v>11</v>
      </c>
      <c r="BN725">
        <v>35.042637006822602</v>
      </c>
      <c r="BO725">
        <v>-114.26874559378901</v>
      </c>
      <c r="BW725" t="s">
        <v>7115</v>
      </c>
      <c r="BX725" t="s">
        <v>7115</v>
      </c>
      <c r="CA725" t="str">
        <f>""</f>
        <v/>
      </c>
      <c r="CC725">
        <v>0</v>
      </c>
      <c r="CD725">
        <v>0</v>
      </c>
      <c r="CE725">
        <v>0</v>
      </c>
      <c r="CF725">
        <v>0</v>
      </c>
      <c r="CI725">
        <v>0</v>
      </c>
      <c r="CJ725">
        <v>0</v>
      </c>
      <c r="CL725">
        <v>0</v>
      </c>
      <c r="CM725">
        <v>0</v>
      </c>
      <c r="CN725">
        <v>0</v>
      </c>
      <c r="CO725">
        <v>0</v>
      </c>
      <c r="CP725">
        <v>0</v>
      </c>
      <c r="CQ725">
        <v>0</v>
      </c>
      <c r="CR725">
        <v>0</v>
      </c>
      <c r="CS725">
        <v>0</v>
      </c>
      <c r="CT725">
        <v>0</v>
      </c>
      <c r="CU725">
        <v>0</v>
      </c>
      <c r="CX725">
        <v>0</v>
      </c>
      <c r="CZ725">
        <v>0</v>
      </c>
      <c r="DB725">
        <v>0</v>
      </c>
      <c r="DD725">
        <v>0</v>
      </c>
      <c r="DF725">
        <v>0</v>
      </c>
      <c r="DK725">
        <v>0</v>
      </c>
      <c r="DM725">
        <v>0</v>
      </c>
      <c r="DX725">
        <v>0</v>
      </c>
      <c r="EC725" t="s">
        <v>336</v>
      </c>
      <c r="ED725" t="s">
        <v>405</v>
      </c>
      <c r="EE725" t="s">
        <v>406</v>
      </c>
      <c r="EG725">
        <v>435600</v>
      </c>
      <c r="EH725">
        <v>10</v>
      </c>
      <c r="EI725">
        <v>0</v>
      </c>
      <c r="EJ725">
        <v>0</v>
      </c>
      <c r="EK725">
        <v>0</v>
      </c>
      <c r="EL725">
        <v>0</v>
      </c>
      <c r="EU725" t="s">
        <v>264</v>
      </c>
      <c r="EV725" t="s">
        <v>1241</v>
      </c>
      <c r="EW725" t="s">
        <v>1242</v>
      </c>
      <c r="EX725" s="1">
        <v>40135</v>
      </c>
      <c r="EY725" t="s">
        <v>267</v>
      </c>
      <c r="EZ725" t="str">
        <f t="shared" si="39"/>
        <v>FALSE</v>
      </c>
      <c r="FA725">
        <v>2022</v>
      </c>
      <c r="FB725">
        <v>2020</v>
      </c>
      <c r="FC725">
        <v>1600</v>
      </c>
      <c r="FD725" t="s">
        <v>246</v>
      </c>
      <c r="FE725" t="s">
        <v>246</v>
      </c>
      <c r="FF725" t="s">
        <v>246</v>
      </c>
      <c r="FG725" t="s">
        <v>246</v>
      </c>
      <c r="FH725" t="s">
        <v>246</v>
      </c>
      <c r="FI725" t="s">
        <v>246</v>
      </c>
      <c r="FJ725" t="s">
        <v>246</v>
      </c>
      <c r="FK725" t="s">
        <v>246</v>
      </c>
      <c r="FL725" t="s">
        <v>246</v>
      </c>
      <c r="FM725" t="s">
        <v>246</v>
      </c>
      <c r="FN725" t="s">
        <v>246</v>
      </c>
      <c r="FO725" t="s">
        <v>246</v>
      </c>
      <c r="FP725" t="s">
        <v>246</v>
      </c>
      <c r="FQ725" s="2">
        <v>1356</v>
      </c>
      <c r="FR725" s="2">
        <v>0</v>
      </c>
      <c r="FS725" s="2">
        <v>0</v>
      </c>
      <c r="FT725">
        <v>0</v>
      </c>
      <c r="FU725" s="2">
        <v>9038</v>
      </c>
      <c r="FV725" s="2">
        <v>9038</v>
      </c>
      <c r="FW725" s="2">
        <v>0</v>
      </c>
      <c r="FX725">
        <v>0</v>
      </c>
      <c r="FY725" s="2">
        <v>0</v>
      </c>
      <c r="FZ725" s="2">
        <v>0</v>
      </c>
      <c r="GA725" s="2">
        <v>0</v>
      </c>
      <c r="GB725">
        <v>0</v>
      </c>
      <c r="GC725" s="2">
        <v>69.599999999999994</v>
      </c>
      <c r="GE725" s="2">
        <v>9038</v>
      </c>
      <c r="GH725" t="s">
        <v>1243</v>
      </c>
      <c r="GI725" t="s">
        <v>387</v>
      </c>
      <c r="GK725" t="s">
        <v>1244</v>
      </c>
      <c r="GL725" t="s">
        <v>1245</v>
      </c>
      <c r="GM725" t="s">
        <v>1246</v>
      </c>
      <c r="GR725" t="str">
        <f>""</f>
        <v/>
      </c>
      <c r="GS725" t="str">
        <f>""</f>
        <v/>
      </c>
      <c r="GT725" t="str">
        <f>""</f>
        <v/>
      </c>
      <c r="GU725" s="1">
        <v>38565</v>
      </c>
      <c r="GV725" s="1">
        <v>38616</v>
      </c>
      <c r="GW725" s="2">
        <v>200000</v>
      </c>
      <c r="GY725" t="s">
        <v>362</v>
      </c>
      <c r="GZ725" t="s">
        <v>3332</v>
      </c>
      <c r="HF725" t="str">
        <f>"                    "</f>
        <v xml:space="preserve">                    </v>
      </c>
      <c r="HK725" t="str">
        <f>"                    "</f>
        <v xml:space="preserve">                    </v>
      </c>
      <c r="HN725" t="s">
        <v>271</v>
      </c>
      <c r="HP725" t="str">
        <f>"2005.27492"</f>
        <v>2005.27492</v>
      </c>
      <c r="HQ725" t="str">
        <f>""</f>
        <v/>
      </c>
      <c r="IA725" t="str">
        <f>""</f>
        <v/>
      </c>
      <c r="IB725" t="str">
        <f>""</f>
        <v/>
      </c>
      <c r="IC725" t="str">
        <f>HYPERLINK("https://web.datatree.com/?/property?propertyId=4057945")</f>
        <v>https://web.datatree.com/?/property?propertyId=4057945</v>
      </c>
    </row>
    <row r="726" spans="1:237" x14ac:dyDescent="0.25">
      <c r="A726" t="s">
        <v>7116</v>
      </c>
      <c r="B726" t="s">
        <v>7117</v>
      </c>
      <c r="C726" t="s">
        <v>4785</v>
      </c>
      <c r="D726" t="s">
        <v>7118</v>
      </c>
      <c r="E726" t="s">
        <v>240</v>
      </c>
      <c r="F726">
        <v>1</v>
      </c>
      <c r="G726" t="s">
        <v>7119</v>
      </c>
      <c r="H726" t="s">
        <v>7120</v>
      </c>
      <c r="I726" t="s">
        <v>7120</v>
      </c>
      <c r="J726" t="s">
        <v>7118</v>
      </c>
      <c r="K726" t="s">
        <v>240</v>
      </c>
      <c r="L726">
        <v>1</v>
      </c>
      <c r="O726" t="s">
        <v>7121</v>
      </c>
      <c r="P726" t="s">
        <v>7122</v>
      </c>
      <c r="R726" t="s">
        <v>300</v>
      </c>
      <c r="T726" t="s">
        <v>242</v>
      </c>
      <c r="AE726" t="s">
        <v>243</v>
      </c>
      <c r="AH726" t="s">
        <v>244</v>
      </c>
      <c r="AK726" t="s">
        <v>245</v>
      </c>
      <c r="AP726" t="s">
        <v>7123</v>
      </c>
      <c r="AS726" t="s">
        <v>7124</v>
      </c>
      <c r="AT726" t="s">
        <v>7124</v>
      </c>
      <c r="AU726" t="s">
        <v>243</v>
      </c>
      <c r="AV726" t="str">
        <f>"86337"</f>
        <v>86337</v>
      </c>
      <c r="AW726" t="s">
        <v>717</v>
      </c>
      <c r="AX726" t="s">
        <v>7125</v>
      </c>
      <c r="AY726" t="s">
        <v>7126</v>
      </c>
      <c r="AZ726" t="s">
        <v>254</v>
      </c>
      <c r="BA726" t="s">
        <v>7127</v>
      </c>
      <c r="BB726" t="str">
        <f>"318-23-048"</f>
        <v>318-23-048</v>
      </c>
      <c r="BC726" t="str">
        <f>"31823048"</f>
        <v>31823048</v>
      </c>
      <c r="BD726" t="str">
        <f>"R31823048"</f>
        <v>R31823048</v>
      </c>
      <c r="BE726">
        <v>4015</v>
      </c>
      <c r="BJ726" t="s">
        <v>925</v>
      </c>
      <c r="BK726" t="s">
        <v>548</v>
      </c>
      <c r="BL726">
        <v>31</v>
      </c>
      <c r="BN726">
        <v>35.853678222419298</v>
      </c>
      <c r="BO726">
        <v>-113.94272589414599</v>
      </c>
      <c r="BW726" t="s">
        <v>1074</v>
      </c>
      <c r="BX726" t="s">
        <v>1074</v>
      </c>
      <c r="CA726" t="str">
        <f>""</f>
        <v/>
      </c>
      <c r="CC726">
        <v>0</v>
      </c>
      <c r="CD726">
        <v>0</v>
      </c>
      <c r="CE726">
        <v>0</v>
      </c>
      <c r="CF726">
        <v>0</v>
      </c>
      <c r="CI726">
        <v>0</v>
      </c>
      <c r="CJ726">
        <v>0</v>
      </c>
      <c r="CL726">
        <v>0</v>
      </c>
      <c r="CM726">
        <v>0</v>
      </c>
      <c r="CN726">
        <v>0</v>
      </c>
      <c r="CO726">
        <v>0</v>
      </c>
      <c r="CP726">
        <v>0</v>
      </c>
      <c r="CQ726">
        <v>0</v>
      </c>
      <c r="CR726">
        <v>0</v>
      </c>
      <c r="CS726">
        <v>0</v>
      </c>
      <c r="CT726">
        <v>0</v>
      </c>
      <c r="CU726">
        <v>0</v>
      </c>
      <c r="CX726">
        <v>0</v>
      </c>
      <c r="CZ726">
        <v>0</v>
      </c>
      <c r="DB726">
        <v>0</v>
      </c>
      <c r="DD726">
        <v>0</v>
      </c>
      <c r="DF726">
        <v>0</v>
      </c>
      <c r="DK726">
        <v>0</v>
      </c>
      <c r="DM726">
        <v>0</v>
      </c>
      <c r="DX726">
        <v>0</v>
      </c>
      <c r="EC726" t="s">
        <v>261</v>
      </c>
      <c r="ED726" t="s">
        <v>354</v>
      </c>
      <c r="EE726" t="s">
        <v>355</v>
      </c>
      <c r="EG726">
        <v>435600</v>
      </c>
      <c r="EH726">
        <v>10</v>
      </c>
      <c r="EI726">
        <v>0</v>
      </c>
      <c r="EJ726">
        <v>0</v>
      </c>
      <c r="EK726">
        <v>0</v>
      </c>
      <c r="EL726">
        <v>0</v>
      </c>
      <c r="EU726" t="s">
        <v>264</v>
      </c>
      <c r="EV726" t="s">
        <v>1075</v>
      </c>
      <c r="EW726" t="s">
        <v>1076</v>
      </c>
      <c r="EX726" s="1">
        <v>40135</v>
      </c>
      <c r="EY726" t="s">
        <v>267</v>
      </c>
      <c r="EZ726" t="str">
        <f t="shared" si="39"/>
        <v>FALSE</v>
      </c>
      <c r="FA726">
        <v>2022</v>
      </c>
      <c r="FB726">
        <v>2020</v>
      </c>
      <c r="FC726">
        <v>400</v>
      </c>
      <c r="FD726" t="s">
        <v>246</v>
      </c>
      <c r="FE726" t="s">
        <v>246</v>
      </c>
      <c r="FF726" t="s">
        <v>246</v>
      </c>
      <c r="FG726" t="s">
        <v>246</v>
      </c>
      <c r="FH726" t="s">
        <v>246</v>
      </c>
      <c r="FI726" t="s">
        <v>246</v>
      </c>
      <c r="FJ726" t="s">
        <v>246</v>
      </c>
      <c r="FK726" t="s">
        <v>246</v>
      </c>
      <c r="FL726" t="s">
        <v>246</v>
      </c>
      <c r="FM726" t="s">
        <v>246</v>
      </c>
      <c r="FN726" t="s">
        <v>246</v>
      </c>
      <c r="FO726" t="s">
        <v>246</v>
      </c>
      <c r="FP726" t="s">
        <v>246</v>
      </c>
      <c r="FQ726" s="2">
        <v>708</v>
      </c>
      <c r="FR726" s="2">
        <v>0</v>
      </c>
      <c r="FS726" s="2">
        <v>0</v>
      </c>
      <c r="FT726">
        <v>0</v>
      </c>
      <c r="FU726" s="2">
        <v>4723</v>
      </c>
      <c r="FV726" s="2">
        <v>4723</v>
      </c>
      <c r="FW726" s="2">
        <v>0</v>
      </c>
      <c r="FX726">
        <v>0</v>
      </c>
      <c r="FY726" s="2">
        <v>0</v>
      </c>
      <c r="FZ726" s="2">
        <v>0</v>
      </c>
      <c r="GA726" s="2">
        <v>0</v>
      </c>
      <c r="GB726">
        <v>0</v>
      </c>
      <c r="GC726" s="2">
        <v>73.34</v>
      </c>
      <c r="GE726" s="2">
        <v>4723</v>
      </c>
      <c r="GH726" t="s">
        <v>315</v>
      </c>
      <c r="GK726" t="s">
        <v>552</v>
      </c>
      <c r="GL726" t="s">
        <v>359</v>
      </c>
      <c r="GM726" t="s">
        <v>360</v>
      </c>
      <c r="GR726" t="str">
        <f>""</f>
        <v/>
      </c>
      <c r="GS726" t="str">
        <f>""</f>
        <v/>
      </c>
      <c r="GT726" t="str">
        <f>""</f>
        <v/>
      </c>
      <c r="HF726" t="str">
        <f>""</f>
        <v/>
      </c>
      <c r="HK726" t="str">
        <f>""</f>
        <v/>
      </c>
      <c r="HN726" t="s">
        <v>271</v>
      </c>
      <c r="HP726" t="str">
        <f>""</f>
        <v/>
      </c>
      <c r="HQ726" t="str">
        <f>""</f>
        <v/>
      </c>
      <c r="IA726" t="str">
        <f>""</f>
        <v/>
      </c>
      <c r="IB726" t="str">
        <f>""</f>
        <v/>
      </c>
      <c r="IC726" t="str">
        <f>HYPERLINK("https://web.datatree.com/?/property?propertyId=4060532")</f>
        <v>https://web.datatree.com/?/property?propertyId=4060532</v>
      </c>
    </row>
    <row r="727" spans="1:237" x14ac:dyDescent="0.25">
      <c r="A727" t="s">
        <v>7128</v>
      </c>
      <c r="B727" t="s">
        <v>7129</v>
      </c>
      <c r="C727" t="s">
        <v>841</v>
      </c>
      <c r="D727" t="s">
        <v>1447</v>
      </c>
      <c r="E727" t="s">
        <v>240</v>
      </c>
      <c r="F727">
        <v>3</v>
      </c>
      <c r="O727" t="s">
        <v>7130</v>
      </c>
      <c r="P727" t="s">
        <v>7128</v>
      </c>
      <c r="T727" t="s">
        <v>242</v>
      </c>
      <c r="AE727" t="s">
        <v>243</v>
      </c>
      <c r="AH727" t="s">
        <v>244</v>
      </c>
      <c r="AK727" t="s">
        <v>245</v>
      </c>
      <c r="AL727" t="s">
        <v>589</v>
      </c>
      <c r="AM727">
        <v>2211</v>
      </c>
      <c r="AP727" t="s">
        <v>7131</v>
      </c>
      <c r="AQ727" t="s">
        <v>302</v>
      </c>
      <c r="AS727" t="s">
        <v>591</v>
      </c>
      <c r="AT727" t="s">
        <v>591</v>
      </c>
      <c r="AU727" t="s">
        <v>243</v>
      </c>
      <c r="AV727" t="str">
        <f>"85041-7746"</f>
        <v>85041-7746</v>
      </c>
      <c r="AW727" t="s">
        <v>7132</v>
      </c>
      <c r="AX727" t="s">
        <v>7133</v>
      </c>
      <c r="AY727" t="s">
        <v>7134</v>
      </c>
      <c r="AZ727" t="s">
        <v>254</v>
      </c>
      <c r="BA727" t="s">
        <v>7135</v>
      </c>
      <c r="BB727" t="str">
        <f>"102-40-016"</f>
        <v>102-40-016</v>
      </c>
      <c r="BC727" t="str">
        <f>"10240016"</f>
        <v>10240016</v>
      </c>
      <c r="BD727" t="str">
        <f>"R10240016"</f>
        <v>R10240016</v>
      </c>
      <c r="BE727">
        <v>4015</v>
      </c>
      <c r="BI727" t="s">
        <v>256</v>
      </c>
      <c r="BJ727" t="s">
        <v>424</v>
      </c>
      <c r="BK727" t="s">
        <v>258</v>
      </c>
      <c r="BL727">
        <v>25</v>
      </c>
      <c r="BN727">
        <v>34.616231018087802</v>
      </c>
      <c r="BO727">
        <v>-113.47555065522999</v>
      </c>
      <c r="BP727" t="s">
        <v>425</v>
      </c>
      <c r="BW727" t="s">
        <v>426</v>
      </c>
      <c r="BX727" t="s">
        <v>426</v>
      </c>
      <c r="CA727" t="str">
        <f>"144"</f>
        <v>144</v>
      </c>
      <c r="CC727">
        <v>0</v>
      </c>
      <c r="CD727">
        <v>0</v>
      </c>
      <c r="CE727">
        <v>0</v>
      </c>
      <c r="CF727">
        <v>0</v>
      </c>
      <c r="CI727">
        <v>0</v>
      </c>
      <c r="CJ727">
        <v>0</v>
      </c>
      <c r="CL727">
        <v>0</v>
      </c>
      <c r="CM727">
        <v>0</v>
      </c>
      <c r="CN727">
        <v>0</v>
      </c>
      <c r="CO727">
        <v>0</v>
      </c>
      <c r="CP727">
        <v>0</v>
      </c>
      <c r="CQ727">
        <v>0</v>
      </c>
      <c r="CR727">
        <v>0</v>
      </c>
      <c r="CS727">
        <v>0</v>
      </c>
      <c r="CT727">
        <v>0</v>
      </c>
      <c r="CU727">
        <v>0</v>
      </c>
      <c r="CX727">
        <v>0</v>
      </c>
      <c r="CZ727">
        <v>0</v>
      </c>
      <c r="DB727">
        <v>0</v>
      </c>
      <c r="DD727">
        <v>0</v>
      </c>
      <c r="DF727">
        <v>0</v>
      </c>
      <c r="DK727">
        <v>0</v>
      </c>
      <c r="DM727">
        <v>0</v>
      </c>
      <c r="DX727">
        <v>0</v>
      </c>
      <c r="EC727" t="s">
        <v>261</v>
      </c>
      <c r="ED727" t="s">
        <v>262</v>
      </c>
      <c r="EE727" t="s">
        <v>263</v>
      </c>
      <c r="EG727">
        <v>435600</v>
      </c>
      <c r="EH727">
        <v>10</v>
      </c>
      <c r="EI727">
        <v>0</v>
      </c>
      <c r="EJ727">
        <v>0</v>
      </c>
      <c r="EK727">
        <v>0</v>
      </c>
      <c r="EL727">
        <v>0</v>
      </c>
      <c r="EU727" t="s">
        <v>264</v>
      </c>
      <c r="EV727" t="s">
        <v>427</v>
      </c>
      <c r="EW727" t="s">
        <v>428</v>
      </c>
      <c r="EX727" s="1">
        <v>40135</v>
      </c>
      <c r="EY727" t="s">
        <v>267</v>
      </c>
      <c r="EZ727" t="str">
        <f t="shared" si="39"/>
        <v>FALSE</v>
      </c>
      <c r="FA727">
        <v>2022</v>
      </c>
      <c r="FB727">
        <v>2020</v>
      </c>
      <c r="FC727">
        <v>600</v>
      </c>
      <c r="FD727" t="s">
        <v>246</v>
      </c>
      <c r="FE727" t="s">
        <v>246</v>
      </c>
      <c r="FF727" t="s">
        <v>246</v>
      </c>
      <c r="FG727" t="s">
        <v>246</v>
      </c>
      <c r="FH727" t="s">
        <v>246</v>
      </c>
      <c r="FI727" t="s">
        <v>246</v>
      </c>
      <c r="FJ727" t="s">
        <v>246</v>
      </c>
      <c r="FK727" t="s">
        <v>246</v>
      </c>
      <c r="FL727" t="s">
        <v>246</v>
      </c>
      <c r="FM727" t="s">
        <v>246</v>
      </c>
      <c r="FN727" t="s">
        <v>246</v>
      </c>
      <c r="FO727" t="s">
        <v>246</v>
      </c>
      <c r="FP727" t="s">
        <v>246</v>
      </c>
      <c r="FQ727" s="2">
        <v>509</v>
      </c>
      <c r="FR727" s="2">
        <v>0</v>
      </c>
      <c r="FS727" s="2">
        <v>0</v>
      </c>
      <c r="FT727">
        <v>0</v>
      </c>
      <c r="FU727" s="2">
        <v>3391</v>
      </c>
      <c r="FV727" s="2">
        <v>3391</v>
      </c>
      <c r="FW727" s="2">
        <v>0</v>
      </c>
      <c r="FX727">
        <v>0</v>
      </c>
      <c r="FY727" s="2">
        <v>0</v>
      </c>
      <c r="FZ727" s="2">
        <v>0</v>
      </c>
      <c r="GA727" s="2">
        <v>0</v>
      </c>
      <c r="GB727">
        <v>0</v>
      </c>
      <c r="GC727" s="2">
        <v>31.56</v>
      </c>
      <c r="GE727" s="2">
        <v>3391</v>
      </c>
      <c r="GH727" t="s">
        <v>289</v>
      </c>
      <c r="GK727" t="s">
        <v>290</v>
      </c>
      <c r="GL727" t="s">
        <v>290</v>
      </c>
      <c r="GR727" t="str">
        <f>""</f>
        <v/>
      </c>
      <c r="GS727" t="str">
        <f>""</f>
        <v/>
      </c>
      <c r="GT727" t="str">
        <f>""</f>
        <v/>
      </c>
      <c r="GU727" s="1">
        <v>41365</v>
      </c>
      <c r="GV727" s="1">
        <v>41403</v>
      </c>
      <c r="GW727" s="2">
        <v>5500</v>
      </c>
      <c r="GY727" t="s">
        <v>270</v>
      </c>
      <c r="GZ727" t="s">
        <v>7136</v>
      </c>
      <c r="HF727" t="str">
        <f>""</f>
        <v/>
      </c>
      <c r="HK727" t="str">
        <f>""</f>
        <v/>
      </c>
      <c r="HN727" t="s">
        <v>271</v>
      </c>
      <c r="HP727" t="str">
        <f>"2013.24256"</f>
        <v>2013.24256</v>
      </c>
      <c r="HQ727" t="str">
        <f>""</f>
        <v/>
      </c>
      <c r="HS727" s="1">
        <v>39365</v>
      </c>
      <c r="HT727" s="2">
        <v>18421</v>
      </c>
      <c r="HU727" t="s">
        <v>567</v>
      </c>
      <c r="HW727" s="2">
        <v>0</v>
      </c>
      <c r="IA727" t="str">
        <f>"6983.497"</f>
        <v>6983.497</v>
      </c>
      <c r="IB727" t="str">
        <f>""</f>
        <v/>
      </c>
      <c r="IC727" t="str">
        <f>HYPERLINK("https://web.datatree.com/?/property?propertyId=4062075")</f>
        <v>https://web.datatree.com/?/property?propertyId=4062075</v>
      </c>
    </row>
    <row r="728" spans="1:237" x14ac:dyDescent="0.25">
      <c r="A728" t="s">
        <v>7137</v>
      </c>
      <c r="B728" t="s">
        <v>7138</v>
      </c>
      <c r="C728" t="s">
        <v>841</v>
      </c>
      <c r="D728" t="s">
        <v>7139</v>
      </c>
      <c r="E728" t="s">
        <v>240</v>
      </c>
      <c r="F728">
        <v>13</v>
      </c>
      <c r="G728" t="s">
        <v>7140</v>
      </c>
      <c r="H728" t="s">
        <v>7141</v>
      </c>
      <c r="I728" t="s">
        <v>7142</v>
      </c>
      <c r="J728" t="s">
        <v>7139</v>
      </c>
      <c r="K728" t="s">
        <v>240</v>
      </c>
      <c r="L728">
        <v>12</v>
      </c>
      <c r="O728" t="s">
        <v>7143</v>
      </c>
      <c r="P728" t="s">
        <v>7144</v>
      </c>
      <c r="T728" t="s">
        <v>242</v>
      </c>
      <c r="AE728" t="s">
        <v>243</v>
      </c>
      <c r="AH728" t="s">
        <v>244</v>
      </c>
      <c r="AK728" t="s">
        <v>245</v>
      </c>
      <c r="AM728">
        <v>705</v>
      </c>
      <c r="AP728" t="s">
        <v>7145</v>
      </c>
      <c r="AQ728" t="s">
        <v>302</v>
      </c>
      <c r="AS728" t="s">
        <v>7146</v>
      </c>
      <c r="AT728" t="s">
        <v>7147</v>
      </c>
      <c r="AU728" t="s">
        <v>2206</v>
      </c>
      <c r="AV728" t="str">
        <f>"84321-5656"</f>
        <v>84321-5656</v>
      </c>
      <c r="AW728" t="s">
        <v>820</v>
      </c>
      <c r="AX728" t="s">
        <v>7148</v>
      </c>
      <c r="AY728" t="s">
        <v>7149</v>
      </c>
      <c r="AZ728" t="s">
        <v>254</v>
      </c>
      <c r="BA728" t="s">
        <v>7150</v>
      </c>
      <c r="BB728" t="str">
        <f>"207-18-042"</f>
        <v>207-18-042</v>
      </c>
      <c r="BC728" t="str">
        <f>"20718042"</f>
        <v>20718042</v>
      </c>
      <c r="BD728" t="str">
        <f>"R20718042"</f>
        <v>R20718042</v>
      </c>
      <c r="BE728">
        <v>4015</v>
      </c>
      <c r="BI728" t="s">
        <v>256</v>
      </c>
      <c r="BJ728">
        <v>16</v>
      </c>
      <c r="BK728" t="s">
        <v>559</v>
      </c>
      <c r="BL728">
        <v>27</v>
      </c>
      <c r="BN728">
        <v>34.786649124981103</v>
      </c>
      <c r="BO728">
        <v>-114.13614103990901</v>
      </c>
      <c r="BP728" t="s">
        <v>1652</v>
      </c>
      <c r="BW728" t="s">
        <v>1653</v>
      </c>
      <c r="BX728" t="s">
        <v>1653</v>
      </c>
      <c r="CA728" t="str">
        <f>"42|47"</f>
        <v>42|47</v>
      </c>
      <c r="CC728">
        <v>0</v>
      </c>
      <c r="CD728">
        <v>0</v>
      </c>
      <c r="CE728">
        <v>0</v>
      </c>
      <c r="CF728">
        <v>0</v>
      </c>
      <c r="CI728">
        <v>0</v>
      </c>
      <c r="CJ728">
        <v>0</v>
      </c>
      <c r="CL728">
        <v>0</v>
      </c>
      <c r="CM728">
        <v>0</v>
      </c>
      <c r="CN728">
        <v>0</v>
      </c>
      <c r="CO728">
        <v>0</v>
      </c>
      <c r="CP728">
        <v>0</v>
      </c>
      <c r="CQ728">
        <v>0</v>
      </c>
      <c r="CR728">
        <v>0</v>
      </c>
      <c r="CS728">
        <v>0</v>
      </c>
      <c r="CT728">
        <v>0</v>
      </c>
      <c r="CU728">
        <v>0</v>
      </c>
      <c r="CX728">
        <v>0</v>
      </c>
      <c r="CZ728">
        <v>0</v>
      </c>
      <c r="DB728">
        <v>0</v>
      </c>
      <c r="DD728">
        <v>0</v>
      </c>
      <c r="DF728">
        <v>0</v>
      </c>
      <c r="DK728">
        <v>0</v>
      </c>
      <c r="DM728">
        <v>0</v>
      </c>
      <c r="DX728">
        <v>0</v>
      </c>
      <c r="EC728" t="s">
        <v>261</v>
      </c>
      <c r="ED728" t="s">
        <v>262</v>
      </c>
      <c r="EE728" t="s">
        <v>263</v>
      </c>
      <c r="EG728">
        <v>435600</v>
      </c>
      <c r="EH728">
        <v>10</v>
      </c>
      <c r="EI728">
        <v>0</v>
      </c>
      <c r="EJ728">
        <v>0</v>
      </c>
      <c r="EK728">
        <v>0</v>
      </c>
      <c r="EL728">
        <v>0</v>
      </c>
      <c r="EU728" t="s">
        <v>264</v>
      </c>
      <c r="EV728" t="s">
        <v>1654</v>
      </c>
      <c r="EW728" t="s">
        <v>1655</v>
      </c>
      <c r="EX728" s="1">
        <v>40135</v>
      </c>
      <c r="EY728" t="s">
        <v>267</v>
      </c>
      <c r="EZ728" t="str">
        <f t="shared" si="39"/>
        <v>FALSE</v>
      </c>
      <c r="FA728">
        <v>2022</v>
      </c>
      <c r="FB728">
        <v>2020</v>
      </c>
      <c r="FC728">
        <v>1370</v>
      </c>
      <c r="FD728" t="s">
        <v>246</v>
      </c>
      <c r="FE728" t="s">
        <v>246</v>
      </c>
      <c r="FF728" t="s">
        <v>246</v>
      </c>
      <c r="FG728" t="s">
        <v>246</v>
      </c>
      <c r="FH728" t="s">
        <v>246</v>
      </c>
      <c r="FI728" t="s">
        <v>246</v>
      </c>
      <c r="FJ728" t="s">
        <v>246</v>
      </c>
      <c r="FK728" t="s">
        <v>246</v>
      </c>
      <c r="FL728" t="s">
        <v>246</v>
      </c>
      <c r="FM728" t="s">
        <v>246</v>
      </c>
      <c r="FN728" t="s">
        <v>246</v>
      </c>
      <c r="FO728" t="s">
        <v>246</v>
      </c>
      <c r="FP728" t="s">
        <v>246</v>
      </c>
      <c r="FQ728" s="2">
        <v>1490</v>
      </c>
      <c r="FR728" s="2">
        <v>0</v>
      </c>
      <c r="FS728" s="2">
        <v>0</v>
      </c>
      <c r="FT728">
        <v>0</v>
      </c>
      <c r="FU728" s="2">
        <v>9930</v>
      </c>
      <c r="FV728" s="2">
        <v>9930</v>
      </c>
      <c r="FW728" s="2">
        <v>0</v>
      </c>
      <c r="FX728">
        <v>0</v>
      </c>
      <c r="FY728" s="2">
        <v>0</v>
      </c>
      <c r="FZ728" s="2">
        <v>0</v>
      </c>
      <c r="GA728" s="2">
        <v>0</v>
      </c>
      <c r="GB728">
        <v>0</v>
      </c>
      <c r="GC728" s="2">
        <v>91.7</v>
      </c>
      <c r="GE728" s="2">
        <v>9930</v>
      </c>
      <c r="GH728" t="s">
        <v>410</v>
      </c>
      <c r="GK728" t="s">
        <v>411</v>
      </c>
      <c r="GL728" t="s">
        <v>411</v>
      </c>
      <c r="GN728" s="1">
        <v>42727</v>
      </c>
      <c r="GO728" s="1">
        <v>42767</v>
      </c>
      <c r="GQ728" t="s">
        <v>553</v>
      </c>
      <c r="GR728" t="str">
        <f>""</f>
        <v/>
      </c>
      <c r="GS728" t="str">
        <f>"2017.5033"</f>
        <v>2017.5033</v>
      </c>
      <c r="GT728" t="str">
        <f>""</f>
        <v/>
      </c>
      <c r="GU728" s="1">
        <v>38408</v>
      </c>
      <c r="GV728" s="1">
        <v>38436</v>
      </c>
      <c r="GW728" s="2">
        <v>27500</v>
      </c>
      <c r="GY728" t="s">
        <v>567</v>
      </c>
      <c r="GZ728" t="s">
        <v>7151</v>
      </c>
      <c r="HF728" t="str">
        <f>"                    "</f>
        <v xml:space="preserve">                    </v>
      </c>
      <c r="HK728" t="str">
        <f>"                    "</f>
        <v xml:space="preserve">                    </v>
      </c>
      <c r="HM728" t="s">
        <v>642</v>
      </c>
      <c r="HN728" t="s">
        <v>271</v>
      </c>
      <c r="HP728" t="str">
        <f>"5504.194"</f>
        <v>5504.194</v>
      </c>
      <c r="HQ728" t="str">
        <f>""</f>
        <v/>
      </c>
      <c r="IA728" t="str">
        <f>""</f>
        <v/>
      </c>
      <c r="IB728" t="str">
        <f>""</f>
        <v/>
      </c>
      <c r="IC728" t="str">
        <f>HYPERLINK("https://web.datatree.com/?/property?propertyId=4062647")</f>
        <v>https://web.datatree.com/?/property?propertyId=4062647</v>
      </c>
    </row>
    <row r="729" spans="1:237" x14ac:dyDescent="0.25">
      <c r="A729" t="s">
        <v>7152</v>
      </c>
      <c r="D729" t="s">
        <v>7152</v>
      </c>
      <c r="E729" t="s">
        <v>273</v>
      </c>
      <c r="F729">
        <v>39</v>
      </c>
      <c r="O729" t="s">
        <v>7152</v>
      </c>
      <c r="P729" t="s">
        <v>7152</v>
      </c>
      <c r="Q729" t="s">
        <v>7153</v>
      </c>
      <c r="R729" t="s">
        <v>343</v>
      </c>
      <c r="T729" t="s">
        <v>242</v>
      </c>
      <c r="AE729" t="s">
        <v>243</v>
      </c>
      <c r="AH729" t="s">
        <v>244</v>
      </c>
      <c r="AK729" t="s">
        <v>245</v>
      </c>
      <c r="AM729">
        <v>3033</v>
      </c>
      <c r="AP729" t="s">
        <v>7154</v>
      </c>
      <c r="AQ729" t="s">
        <v>248</v>
      </c>
      <c r="AS729" t="s">
        <v>345</v>
      </c>
      <c r="AT729" t="s">
        <v>345</v>
      </c>
      <c r="AU729" t="s">
        <v>243</v>
      </c>
      <c r="AV729" t="str">
        <f>"86401-4235"</f>
        <v>86401-4235</v>
      </c>
      <c r="AW729" t="s">
        <v>1363</v>
      </c>
      <c r="AX729" t="s">
        <v>7155</v>
      </c>
      <c r="AY729" t="s">
        <v>7156</v>
      </c>
      <c r="AZ729" t="s">
        <v>254</v>
      </c>
      <c r="BA729" t="s">
        <v>2946</v>
      </c>
      <c r="BB729" t="str">
        <f>"317-01-006"</f>
        <v>317-01-006</v>
      </c>
      <c r="BC729" t="str">
        <f>"31701006"</f>
        <v>31701006</v>
      </c>
      <c r="BD729" t="str">
        <f>"R31701006"</f>
        <v>R31701006</v>
      </c>
      <c r="BE729">
        <v>4015</v>
      </c>
      <c r="BJ729" t="s">
        <v>309</v>
      </c>
      <c r="BK729" t="s">
        <v>310</v>
      </c>
      <c r="BL729">
        <v>14</v>
      </c>
      <c r="BN729">
        <v>35.5598854295637</v>
      </c>
      <c r="BO729">
        <v>-114.381430250964</v>
      </c>
      <c r="BP729" t="s">
        <v>7157</v>
      </c>
      <c r="BW729" t="s">
        <v>7158</v>
      </c>
      <c r="BX729" t="s">
        <v>7158</v>
      </c>
      <c r="CA729" t="str">
        <f>""</f>
        <v/>
      </c>
      <c r="CC729">
        <v>0</v>
      </c>
      <c r="CD729">
        <v>0</v>
      </c>
      <c r="CE729">
        <v>0</v>
      </c>
      <c r="CF729">
        <v>0</v>
      </c>
      <c r="CI729">
        <v>0</v>
      </c>
      <c r="CJ729">
        <v>0</v>
      </c>
      <c r="CL729">
        <v>0</v>
      </c>
      <c r="CM729">
        <v>0</v>
      </c>
      <c r="CN729">
        <v>0</v>
      </c>
      <c r="CO729">
        <v>0</v>
      </c>
      <c r="CP729">
        <v>0</v>
      </c>
      <c r="CQ729">
        <v>0</v>
      </c>
      <c r="CR729">
        <v>0</v>
      </c>
      <c r="CS729">
        <v>0</v>
      </c>
      <c r="CT729">
        <v>0</v>
      </c>
      <c r="CU729">
        <v>0</v>
      </c>
      <c r="CX729">
        <v>0</v>
      </c>
      <c r="CZ729">
        <v>0</v>
      </c>
      <c r="DB729">
        <v>0</v>
      </c>
      <c r="DD729">
        <v>0</v>
      </c>
      <c r="DF729">
        <v>0</v>
      </c>
      <c r="DK729">
        <v>0</v>
      </c>
      <c r="DM729">
        <v>0</v>
      </c>
      <c r="DX729">
        <v>0</v>
      </c>
      <c r="EC729" t="s">
        <v>261</v>
      </c>
      <c r="ED729" t="s">
        <v>5457</v>
      </c>
      <c r="EE729" t="s">
        <v>5458</v>
      </c>
      <c r="EG729">
        <v>435600</v>
      </c>
      <c r="EH729">
        <v>10</v>
      </c>
      <c r="EI729">
        <v>0</v>
      </c>
      <c r="EJ729">
        <v>0</v>
      </c>
      <c r="EK729">
        <v>0</v>
      </c>
      <c r="EL729">
        <v>0</v>
      </c>
      <c r="EU729" t="s">
        <v>264</v>
      </c>
      <c r="EV729" t="s">
        <v>538</v>
      </c>
      <c r="EW729" t="s">
        <v>539</v>
      </c>
      <c r="EX729" s="1">
        <v>40135</v>
      </c>
      <c r="EY729" t="s">
        <v>267</v>
      </c>
      <c r="EZ729" t="str">
        <f t="shared" si="39"/>
        <v>FALSE</v>
      </c>
      <c r="FA729">
        <v>2022</v>
      </c>
      <c r="FC729">
        <v>400</v>
      </c>
      <c r="FD729" t="s">
        <v>246</v>
      </c>
      <c r="FE729" t="s">
        <v>246</v>
      </c>
      <c r="FF729" t="s">
        <v>246</v>
      </c>
      <c r="FG729" t="s">
        <v>246</v>
      </c>
      <c r="FH729" t="s">
        <v>246</v>
      </c>
      <c r="FI729" t="s">
        <v>246</v>
      </c>
      <c r="FJ729" t="s">
        <v>246</v>
      </c>
      <c r="FK729" t="s">
        <v>246</v>
      </c>
      <c r="FL729" t="s">
        <v>246</v>
      </c>
      <c r="FM729" t="s">
        <v>246</v>
      </c>
      <c r="FN729" t="s">
        <v>246</v>
      </c>
      <c r="FO729" t="s">
        <v>246</v>
      </c>
      <c r="FP729" t="s">
        <v>246</v>
      </c>
      <c r="FQ729" s="2">
        <v>1735</v>
      </c>
      <c r="FR729" s="2">
        <v>0</v>
      </c>
      <c r="FS729" s="2">
        <v>0</v>
      </c>
      <c r="FT729">
        <v>0</v>
      </c>
      <c r="FU729" s="2">
        <v>11568</v>
      </c>
      <c r="FV729" s="2">
        <v>11568</v>
      </c>
      <c r="FW729" s="2">
        <v>0</v>
      </c>
      <c r="FX729">
        <v>0</v>
      </c>
      <c r="FY729" s="2">
        <v>0</v>
      </c>
      <c r="FZ729" s="2">
        <v>0</v>
      </c>
      <c r="GA729" s="2">
        <v>0</v>
      </c>
      <c r="GB729">
        <v>0</v>
      </c>
      <c r="GE729" s="2">
        <v>11568</v>
      </c>
      <c r="GH729" t="s">
        <v>315</v>
      </c>
      <c r="GK729" t="s">
        <v>316</v>
      </c>
      <c r="GL729" t="s">
        <v>317</v>
      </c>
      <c r="GM729" t="s">
        <v>318</v>
      </c>
      <c r="GN729" s="1">
        <v>39553</v>
      </c>
      <c r="GO729" s="1">
        <v>39560</v>
      </c>
      <c r="GP729" s="2">
        <v>0</v>
      </c>
      <c r="GQ729" t="s">
        <v>567</v>
      </c>
      <c r="GR729" t="str">
        <f>"                    "</f>
        <v xml:space="preserve">                    </v>
      </c>
      <c r="GS729" t="str">
        <f>"7178.151"</f>
        <v>7178.151</v>
      </c>
      <c r="GT729" t="str">
        <f>""</f>
        <v/>
      </c>
      <c r="HF729" t="str">
        <f>""</f>
        <v/>
      </c>
      <c r="HK729" t="str">
        <f>""</f>
        <v/>
      </c>
      <c r="HN729" t="s">
        <v>271</v>
      </c>
      <c r="HP729" t="str">
        <f>""</f>
        <v/>
      </c>
      <c r="HQ729" t="str">
        <f>""</f>
        <v/>
      </c>
      <c r="IA729" t="str">
        <f>""</f>
        <v/>
      </c>
      <c r="IB729" t="str">
        <f>""</f>
        <v/>
      </c>
      <c r="IC729" t="str">
        <f>HYPERLINK("https://web.datatree.com/?/property?propertyId=4063932")</f>
        <v>https://web.datatree.com/?/property?propertyId=4063932</v>
      </c>
    </row>
    <row r="730" spans="1:237" x14ac:dyDescent="0.25">
      <c r="A730" t="s">
        <v>7159</v>
      </c>
      <c r="B730" t="s">
        <v>7160</v>
      </c>
      <c r="C730" t="s">
        <v>7161</v>
      </c>
      <c r="D730" t="s">
        <v>6769</v>
      </c>
      <c r="E730" t="s">
        <v>240</v>
      </c>
      <c r="F730">
        <v>1</v>
      </c>
      <c r="O730" t="s">
        <v>7162</v>
      </c>
      <c r="P730" t="s">
        <v>7159</v>
      </c>
      <c r="T730" t="s">
        <v>242</v>
      </c>
      <c r="AE730" t="s">
        <v>243</v>
      </c>
      <c r="AH730" t="s">
        <v>244</v>
      </c>
      <c r="AK730" t="s">
        <v>245</v>
      </c>
      <c r="AM730">
        <v>10064</v>
      </c>
      <c r="AP730" t="s">
        <v>7163</v>
      </c>
      <c r="AQ730" t="s">
        <v>248</v>
      </c>
      <c r="AS730" t="s">
        <v>6611</v>
      </c>
      <c r="AT730" t="s">
        <v>6611</v>
      </c>
      <c r="AU730" t="s">
        <v>328</v>
      </c>
      <c r="AV730" t="str">
        <f>"92843-1018"</f>
        <v>92843-1018</v>
      </c>
      <c r="AW730" t="s">
        <v>998</v>
      </c>
      <c r="AX730" t="s">
        <v>7164</v>
      </c>
      <c r="AY730" t="s">
        <v>7165</v>
      </c>
      <c r="AZ730" t="s">
        <v>254</v>
      </c>
      <c r="BA730" t="s">
        <v>7166</v>
      </c>
      <c r="BB730" t="str">
        <f>"340-18-068"</f>
        <v>340-18-068</v>
      </c>
      <c r="BC730" t="str">
        <f>"34018068"</f>
        <v>34018068</v>
      </c>
      <c r="BD730" t="str">
        <f>"R34018068"</f>
        <v>R34018068</v>
      </c>
      <c r="BE730">
        <v>4015</v>
      </c>
      <c r="BJ730" t="s">
        <v>333</v>
      </c>
      <c r="BK730" t="s">
        <v>499</v>
      </c>
      <c r="BL730">
        <v>17</v>
      </c>
      <c r="BN730">
        <v>35.468829981834602</v>
      </c>
      <c r="BO730">
        <v>-114.337487481945</v>
      </c>
      <c r="BP730" t="s">
        <v>2617</v>
      </c>
      <c r="BQ730">
        <v>11</v>
      </c>
      <c r="BW730" t="s">
        <v>4323</v>
      </c>
      <c r="BX730" t="s">
        <v>4323</v>
      </c>
      <c r="CA730" t="str">
        <f>"70|75"</f>
        <v>70|75</v>
      </c>
      <c r="CC730">
        <v>0</v>
      </c>
      <c r="CD730">
        <v>0</v>
      </c>
      <c r="CE730">
        <v>0</v>
      </c>
      <c r="CF730">
        <v>0</v>
      </c>
      <c r="CI730">
        <v>0</v>
      </c>
      <c r="CJ730">
        <v>0</v>
      </c>
      <c r="CL730">
        <v>0</v>
      </c>
      <c r="CM730">
        <v>0</v>
      </c>
      <c r="CN730">
        <v>0</v>
      </c>
      <c r="CO730">
        <v>0</v>
      </c>
      <c r="CP730">
        <v>0</v>
      </c>
      <c r="CQ730">
        <v>0</v>
      </c>
      <c r="CR730">
        <v>0</v>
      </c>
      <c r="CS730">
        <v>0</v>
      </c>
      <c r="CT730">
        <v>0</v>
      </c>
      <c r="CU730">
        <v>0</v>
      </c>
      <c r="CX730">
        <v>0</v>
      </c>
      <c r="CZ730">
        <v>0</v>
      </c>
      <c r="DB730">
        <v>0</v>
      </c>
      <c r="DD730">
        <v>0</v>
      </c>
      <c r="DF730">
        <v>0</v>
      </c>
      <c r="DK730">
        <v>0</v>
      </c>
      <c r="DM730">
        <v>0</v>
      </c>
      <c r="DX730">
        <v>0</v>
      </c>
      <c r="EC730" t="s">
        <v>261</v>
      </c>
      <c r="ED730" t="s">
        <v>262</v>
      </c>
      <c r="EE730" t="s">
        <v>263</v>
      </c>
      <c r="EG730">
        <v>435600</v>
      </c>
      <c r="EH730">
        <v>10</v>
      </c>
      <c r="EI730">
        <v>0</v>
      </c>
      <c r="EJ730">
        <v>0</v>
      </c>
      <c r="EK730">
        <v>0</v>
      </c>
      <c r="EL730">
        <v>0</v>
      </c>
      <c r="EU730" t="s">
        <v>264</v>
      </c>
      <c r="EV730" t="s">
        <v>1341</v>
      </c>
      <c r="EW730" t="s">
        <v>1342</v>
      </c>
      <c r="EX730" s="1">
        <v>40135</v>
      </c>
      <c r="EY730" t="s">
        <v>267</v>
      </c>
      <c r="EZ730" t="str">
        <f t="shared" si="39"/>
        <v>FALSE</v>
      </c>
      <c r="FA730">
        <v>2022</v>
      </c>
      <c r="FB730">
        <v>2020</v>
      </c>
      <c r="FC730">
        <v>400</v>
      </c>
      <c r="FD730" t="s">
        <v>246</v>
      </c>
      <c r="FE730" t="s">
        <v>246</v>
      </c>
      <c r="FF730" t="s">
        <v>246</v>
      </c>
      <c r="FG730" t="s">
        <v>246</v>
      </c>
      <c r="FH730" t="s">
        <v>246</v>
      </c>
      <c r="FI730" t="s">
        <v>246</v>
      </c>
      <c r="FJ730" t="s">
        <v>246</v>
      </c>
      <c r="FK730" t="s">
        <v>246</v>
      </c>
      <c r="FL730" t="s">
        <v>246</v>
      </c>
      <c r="FM730" t="s">
        <v>246</v>
      </c>
      <c r="FN730" t="s">
        <v>246</v>
      </c>
      <c r="FO730" t="s">
        <v>246</v>
      </c>
      <c r="FP730" t="s">
        <v>246</v>
      </c>
      <c r="FQ730" s="2">
        <v>2790</v>
      </c>
      <c r="FR730" s="2">
        <v>0</v>
      </c>
      <c r="FS730" s="2">
        <v>0</v>
      </c>
      <c r="FT730">
        <v>0</v>
      </c>
      <c r="FU730" s="2">
        <v>18600</v>
      </c>
      <c r="FV730" s="2">
        <v>18600</v>
      </c>
      <c r="FW730" s="2">
        <v>0</v>
      </c>
      <c r="FX730">
        <v>0</v>
      </c>
      <c r="FY730" s="2">
        <v>0</v>
      </c>
      <c r="FZ730" s="2">
        <v>0</v>
      </c>
      <c r="GA730" s="2">
        <v>0</v>
      </c>
      <c r="GB730">
        <v>0</v>
      </c>
      <c r="GC730" s="2">
        <v>156.18</v>
      </c>
      <c r="GE730" s="2">
        <v>18600</v>
      </c>
      <c r="GH730" t="s">
        <v>315</v>
      </c>
      <c r="GK730" t="s">
        <v>316</v>
      </c>
      <c r="GL730" t="s">
        <v>317</v>
      </c>
      <c r="GM730" t="s">
        <v>318</v>
      </c>
      <c r="GR730" t="str">
        <f>""</f>
        <v/>
      </c>
      <c r="GS730" t="str">
        <f>""</f>
        <v/>
      </c>
      <c r="GT730" t="str">
        <f>""</f>
        <v/>
      </c>
      <c r="GU730" s="1">
        <v>43422</v>
      </c>
      <c r="GV730" s="1">
        <v>43427</v>
      </c>
      <c r="GW730" s="2">
        <v>20000</v>
      </c>
      <c r="GY730" t="s">
        <v>270</v>
      </c>
      <c r="GZ730" t="s">
        <v>2895</v>
      </c>
      <c r="HF730" t="str">
        <f>""</f>
        <v/>
      </c>
      <c r="HK730" t="str">
        <f>""</f>
        <v/>
      </c>
      <c r="HM730" t="s">
        <v>414</v>
      </c>
      <c r="HN730" t="s">
        <v>271</v>
      </c>
      <c r="HP730" t="str">
        <f>"2018.58084"</f>
        <v>2018.58084</v>
      </c>
      <c r="HQ730" t="str">
        <f>""</f>
        <v/>
      </c>
      <c r="HS730" s="1">
        <v>38483</v>
      </c>
      <c r="HT730" s="2">
        <v>20000</v>
      </c>
      <c r="HU730" t="s">
        <v>567</v>
      </c>
      <c r="HW730" s="2">
        <v>0</v>
      </c>
      <c r="IA730" t="str">
        <f>"5594.870"</f>
        <v>5594.870</v>
      </c>
      <c r="IB730" t="str">
        <f>""</f>
        <v/>
      </c>
      <c r="IC730" t="str">
        <f>HYPERLINK("https://web.datatree.com/?/property?propertyId=4065577")</f>
        <v>https://web.datatree.com/?/property?propertyId=4065577</v>
      </c>
    </row>
    <row r="731" spans="1:237" x14ac:dyDescent="0.25">
      <c r="A731" t="s">
        <v>7167</v>
      </c>
      <c r="D731" t="s">
        <v>7167</v>
      </c>
      <c r="E731" t="s">
        <v>273</v>
      </c>
      <c r="F731">
        <v>90</v>
      </c>
      <c r="O731" t="s">
        <v>7167</v>
      </c>
      <c r="P731" t="s">
        <v>7167</v>
      </c>
      <c r="R731" t="s">
        <v>274</v>
      </c>
      <c r="T731" t="s">
        <v>242</v>
      </c>
      <c r="AE731" t="s">
        <v>243</v>
      </c>
      <c r="AH731" t="s">
        <v>244</v>
      </c>
      <c r="AK731" t="s">
        <v>245</v>
      </c>
      <c r="AP731" t="s">
        <v>7168</v>
      </c>
      <c r="AS731" t="s">
        <v>345</v>
      </c>
      <c r="AT731" t="s">
        <v>345</v>
      </c>
      <c r="AU731" t="s">
        <v>243</v>
      </c>
      <c r="AV731" t="str">
        <f>"86401"</f>
        <v>86401</v>
      </c>
      <c r="AX731" t="s">
        <v>7169</v>
      </c>
      <c r="AY731" t="s">
        <v>7170</v>
      </c>
      <c r="AZ731" t="s">
        <v>254</v>
      </c>
      <c r="BA731" t="s">
        <v>7171</v>
      </c>
      <c r="BB731" t="str">
        <f>"340-20-090"</f>
        <v>340-20-090</v>
      </c>
      <c r="BC731" t="str">
        <f>"34020090"</f>
        <v>34020090</v>
      </c>
      <c r="BD731" t="str">
        <f>"R34020090"</f>
        <v>R34020090</v>
      </c>
      <c r="BE731">
        <v>4015</v>
      </c>
      <c r="BJ731" t="s">
        <v>333</v>
      </c>
      <c r="BK731" t="s">
        <v>499</v>
      </c>
      <c r="BL731">
        <v>21</v>
      </c>
      <c r="BN731">
        <v>35.4506896662011</v>
      </c>
      <c r="BO731">
        <v>-114.315288210891</v>
      </c>
      <c r="BP731" t="s">
        <v>1339</v>
      </c>
      <c r="BQ731">
        <v>12</v>
      </c>
      <c r="BW731" t="s">
        <v>3246</v>
      </c>
      <c r="BX731" t="s">
        <v>3246</v>
      </c>
      <c r="CA731" t="str">
        <f>"100|1"</f>
        <v>100|1</v>
      </c>
      <c r="CC731">
        <v>0</v>
      </c>
      <c r="CD731">
        <v>0</v>
      </c>
      <c r="CE731">
        <v>0</v>
      </c>
      <c r="CF731">
        <v>0</v>
      </c>
      <c r="CI731">
        <v>0</v>
      </c>
      <c r="CJ731">
        <v>0</v>
      </c>
      <c r="CL731">
        <v>0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0</v>
      </c>
      <c r="CS731">
        <v>0</v>
      </c>
      <c r="CT731">
        <v>0</v>
      </c>
      <c r="CU731">
        <v>0</v>
      </c>
      <c r="CX731">
        <v>0</v>
      </c>
      <c r="CZ731">
        <v>0</v>
      </c>
      <c r="DB731">
        <v>0</v>
      </c>
      <c r="DD731">
        <v>0</v>
      </c>
      <c r="DF731">
        <v>0</v>
      </c>
      <c r="DK731">
        <v>0</v>
      </c>
      <c r="DM731">
        <v>0</v>
      </c>
      <c r="DX731">
        <v>0</v>
      </c>
      <c r="EC731" t="s">
        <v>261</v>
      </c>
      <c r="ED731" t="s">
        <v>262</v>
      </c>
      <c r="EE731" t="s">
        <v>263</v>
      </c>
      <c r="EG731">
        <v>435600</v>
      </c>
      <c r="EH731">
        <v>10</v>
      </c>
      <c r="EI731">
        <v>0</v>
      </c>
      <c r="EJ731">
        <v>0</v>
      </c>
      <c r="EK731">
        <v>0</v>
      </c>
      <c r="EL731">
        <v>0</v>
      </c>
      <c r="EU731" t="s">
        <v>264</v>
      </c>
      <c r="EV731" t="s">
        <v>1341</v>
      </c>
      <c r="EW731" t="s">
        <v>1342</v>
      </c>
      <c r="EX731" s="1">
        <v>40135</v>
      </c>
      <c r="EY731" t="s">
        <v>267</v>
      </c>
      <c r="EZ731" t="str">
        <f t="shared" si="39"/>
        <v>FALSE</v>
      </c>
      <c r="FA731">
        <v>2022</v>
      </c>
      <c r="FB731">
        <v>2020</v>
      </c>
      <c r="FC731">
        <v>400</v>
      </c>
      <c r="FD731" t="s">
        <v>246</v>
      </c>
      <c r="FE731" t="s">
        <v>246</v>
      </c>
      <c r="FF731" t="s">
        <v>246</v>
      </c>
      <c r="FG731" t="s">
        <v>246</v>
      </c>
      <c r="FH731" t="s">
        <v>246</v>
      </c>
      <c r="FI731" t="s">
        <v>246</v>
      </c>
      <c r="FJ731" t="s">
        <v>246</v>
      </c>
      <c r="FK731" t="s">
        <v>246</v>
      </c>
      <c r="FL731" t="s">
        <v>246</v>
      </c>
      <c r="FM731" t="s">
        <v>246</v>
      </c>
      <c r="FN731" t="s">
        <v>246</v>
      </c>
      <c r="FO731" t="s">
        <v>246</v>
      </c>
      <c r="FP731" t="s">
        <v>246</v>
      </c>
      <c r="FQ731" s="2">
        <v>1305</v>
      </c>
      <c r="FR731" s="2">
        <v>0</v>
      </c>
      <c r="FS731" s="2">
        <v>0</v>
      </c>
      <c r="FT731">
        <v>0</v>
      </c>
      <c r="FU731" s="2">
        <v>8698</v>
      </c>
      <c r="FV731" s="2">
        <v>8698</v>
      </c>
      <c r="FW731" s="2">
        <v>0</v>
      </c>
      <c r="FX731">
        <v>0</v>
      </c>
      <c r="FY731" s="2">
        <v>0</v>
      </c>
      <c r="FZ731" s="2">
        <v>0</v>
      </c>
      <c r="GA731" s="2">
        <v>0</v>
      </c>
      <c r="GB731">
        <v>0</v>
      </c>
      <c r="GC731" s="2">
        <v>121.08</v>
      </c>
      <c r="GE731" s="2">
        <v>8698</v>
      </c>
      <c r="GH731" t="s">
        <v>315</v>
      </c>
      <c r="GK731" t="s">
        <v>316</v>
      </c>
      <c r="GL731" t="s">
        <v>317</v>
      </c>
      <c r="GM731" t="s">
        <v>318</v>
      </c>
      <c r="GN731" s="1">
        <v>38294</v>
      </c>
      <c r="GO731" s="1">
        <v>38301</v>
      </c>
      <c r="GP731" s="2">
        <v>5000</v>
      </c>
      <c r="GQ731" t="s">
        <v>567</v>
      </c>
      <c r="GR731" t="str">
        <f>"                    "</f>
        <v xml:space="preserve">                    </v>
      </c>
      <c r="GS731" t="str">
        <f>"5295.689"</f>
        <v>5295.689</v>
      </c>
      <c r="GT731" t="str">
        <f>""</f>
        <v/>
      </c>
      <c r="HF731" t="str">
        <f>""</f>
        <v/>
      </c>
      <c r="HK731" t="str">
        <f>""</f>
        <v/>
      </c>
      <c r="HN731" t="s">
        <v>271</v>
      </c>
      <c r="HP731" t="str">
        <f>""</f>
        <v/>
      </c>
      <c r="HQ731" t="str">
        <f>""</f>
        <v/>
      </c>
      <c r="IA731" t="str">
        <f>""</f>
        <v/>
      </c>
      <c r="IB731" t="str">
        <f>""</f>
        <v/>
      </c>
      <c r="IC731" t="str">
        <f>HYPERLINK("https://web.datatree.com/?/property?propertyId=4028427")</f>
        <v>https://web.datatree.com/?/property?propertyId=4028427</v>
      </c>
    </row>
    <row r="732" spans="1:237" x14ac:dyDescent="0.25">
      <c r="A732" t="s">
        <v>7172</v>
      </c>
      <c r="B732" t="s">
        <v>7173</v>
      </c>
      <c r="C732" t="s">
        <v>7173</v>
      </c>
      <c r="D732" t="s">
        <v>7174</v>
      </c>
      <c r="E732" t="s">
        <v>240</v>
      </c>
      <c r="F732">
        <v>5</v>
      </c>
      <c r="O732" t="s">
        <v>7175</v>
      </c>
      <c r="P732" t="s">
        <v>7172</v>
      </c>
      <c r="Q732" t="s">
        <v>1421</v>
      </c>
      <c r="T732" t="s">
        <v>242</v>
      </c>
      <c r="AE732" t="s">
        <v>243</v>
      </c>
      <c r="AH732" t="s">
        <v>244</v>
      </c>
      <c r="AK732" t="s">
        <v>245</v>
      </c>
      <c r="AM732">
        <v>631</v>
      </c>
      <c r="AP732" t="s">
        <v>7176</v>
      </c>
      <c r="AS732" t="s">
        <v>1335</v>
      </c>
      <c r="AT732" t="s">
        <v>1335</v>
      </c>
      <c r="AU732" t="s">
        <v>400</v>
      </c>
      <c r="AV732" t="str">
        <f>"89005-2737"</f>
        <v>89005-2737</v>
      </c>
      <c r="AW732" t="s">
        <v>2605</v>
      </c>
      <c r="AX732" t="s">
        <v>7177</v>
      </c>
      <c r="AY732" t="s">
        <v>7178</v>
      </c>
      <c r="AZ732" t="s">
        <v>254</v>
      </c>
      <c r="BA732" t="s">
        <v>7179</v>
      </c>
      <c r="BB732" t="str">
        <f>"326-05-048"</f>
        <v>326-05-048</v>
      </c>
      <c r="BC732" t="str">
        <f>"32605048"</f>
        <v>32605048</v>
      </c>
      <c r="BD732" t="str">
        <f>"R32605048"</f>
        <v>R32605048</v>
      </c>
      <c r="BE732">
        <v>4015</v>
      </c>
      <c r="BJ732" t="s">
        <v>309</v>
      </c>
      <c r="BK732" t="s">
        <v>499</v>
      </c>
      <c r="BL732">
        <v>21</v>
      </c>
      <c r="BN732">
        <v>35.541731034050997</v>
      </c>
      <c r="BO732">
        <v>-114.31269401242101</v>
      </c>
      <c r="BP732" t="s">
        <v>596</v>
      </c>
      <c r="BQ732">
        <v>10</v>
      </c>
      <c r="BW732" t="s">
        <v>7180</v>
      </c>
      <c r="BX732" t="s">
        <v>7180</v>
      </c>
      <c r="CA732" t="str">
        <f>"34|47"</f>
        <v>34|47</v>
      </c>
      <c r="CC732">
        <v>0</v>
      </c>
      <c r="CD732">
        <v>0</v>
      </c>
      <c r="CE732">
        <v>0</v>
      </c>
      <c r="CF732">
        <v>0</v>
      </c>
      <c r="CI732">
        <v>0</v>
      </c>
      <c r="CJ732">
        <v>0</v>
      </c>
      <c r="CL732">
        <v>0</v>
      </c>
      <c r="CM732">
        <v>0</v>
      </c>
      <c r="CN732">
        <v>0</v>
      </c>
      <c r="CO732">
        <v>0</v>
      </c>
      <c r="CP732">
        <v>0</v>
      </c>
      <c r="CQ732">
        <v>0</v>
      </c>
      <c r="CR732">
        <v>0</v>
      </c>
      <c r="CS732">
        <v>0</v>
      </c>
      <c r="CT732">
        <v>0</v>
      </c>
      <c r="CU732">
        <v>0</v>
      </c>
      <c r="CX732">
        <v>0</v>
      </c>
      <c r="CZ732">
        <v>0</v>
      </c>
      <c r="DB732">
        <v>0</v>
      </c>
      <c r="DD732">
        <v>0</v>
      </c>
      <c r="DF732">
        <v>0</v>
      </c>
      <c r="DK732">
        <v>0</v>
      </c>
      <c r="DM732">
        <v>0</v>
      </c>
      <c r="DX732">
        <v>0</v>
      </c>
      <c r="EC732" t="s">
        <v>261</v>
      </c>
      <c r="ED732" t="s">
        <v>262</v>
      </c>
      <c r="EE732" t="s">
        <v>263</v>
      </c>
      <c r="EG732">
        <v>435600</v>
      </c>
      <c r="EH732">
        <v>10</v>
      </c>
      <c r="EI732">
        <v>0</v>
      </c>
      <c r="EJ732">
        <v>0</v>
      </c>
      <c r="EK732">
        <v>0</v>
      </c>
      <c r="EL732">
        <v>0</v>
      </c>
      <c r="EU732" t="s">
        <v>264</v>
      </c>
      <c r="EV732" t="s">
        <v>313</v>
      </c>
      <c r="EW732" t="s">
        <v>314</v>
      </c>
      <c r="EX732" s="1">
        <v>40135</v>
      </c>
      <c r="EY732" t="s">
        <v>267</v>
      </c>
      <c r="EZ732" t="str">
        <f t="shared" si="39"/>
        <v>FALSE</v>
      </c>
      <c r="FA732">
        <v>2022</v>
      </c>
      <c r="FB732">
        <v>2020</v>
      </c>
      <c r="FC732">
        <v>1110</v>
      </c>
      <c r="FD732" t="s">
        <v>246</v>
      </c>
      <c r="FE732" t="s">
        <v>246</v>
      </c>
      <c r="FF732" t="s">
        <v>246</v>
      </c>
      <c r="FG732" t="s">
        <v>246</v>
      </c>
      <c r="FH732" t="s">
        <v>246</v>
      </c>
      <c r="FI732" t="s">
        <v>246</v>
      </c>
      <c r="FJ732" t="s">
        <v>246</v>
      </c>
      <c r="FK732" t="s">
        <v>246</v>
      </c>
      <c r="FL732" t="s">
        <v>246</v>
      </c>
      <c r="FM732" t="s">
        <v>246</v>
      </c>
      <c r="FN732" t="s">
        <v>246</v>
      </c>
      <c r="FO732" t="s">
        <v>246</v>
      </c>
      <c r="FP732" t="s">
        <v>246</v>
      </c>
      <c r="FQ732" s="2">
        <v>2877</v>
      </c>
      <c r="FR732" s="2">
        <v>0</v>
      </c>
      <c r="FS732" s="2">
        <v>0</v>
      </c>
      <c r="FT732">
        <v>0</v>
      </c>
      <c r="FU732" s="2">
        <v>19182</v>
      </c>
      <c r="FV732" s="2">
        <v>19182</v>
      </c>
      <c r="FW732" s="2">
        <v>0</v>
      </c>
      <c r="FX732">
        <v>0</v>
      </c>
      <c r="FY732" s="2">
        <v>0</v>
      </c>
      <c r="FZ732" s="2">
        <v>0</v>
      </c>
      <c r="GA732" s="2">
        <v>0</v>
      </c>
      <c r="GB732">
        <v>0</v>
      </c>
      <c r="GC732" s="2">
        <v>168.72</v>
      </c>
      <c r="GE732" s="2">
        <v>19182</v>
      </c>
      <c r="GH732" t="s">
        <v>315</v>
      </c>
      <c r="GK732" t="s">
        <v>316</v>
      </c>
      <c r="GL732" t="s">
        <v>317</v>
      </c>
      <c r="GM732" t="s">
        <v>318</v>
      </c>
      <c r="GN732" s="1">
        <v>37748</v>
      </c>
      <c r="GO732" s="1">
        <v>38000</v>
      </c>
      <c r="GP732" s="2">
        <v>0</v>
      </c>
      <c r="GQ732" t="s">
        <v>319</v>
      </c>
      <c r="GR732" t="str">
        <f>"                    "</f>
        <v xml:space="preserve">                    </v>
      </c>
      <c r="GS732" t="str">
        <f>"4835.696"</f>
        <v>4835.696</v>
      </c>
      <c r="GT732" t="str">
        <f>""</f>
        <v/>
      </c>
      <c r="GU732" s="1">
        <v>36776</v>
      </c>
      <c r="GV732" s="1">
        <v>36783</v>
      </c>
      <c r="GW732" s="2">
        <v>8000</v>
      </c>
      <c r="GZ732" t="s">
        <v>7181</v>
      </c>
      <c r="HB732" s="2">
        <v>6400</v>
      </c>
      <c r="HC732" t="s">
        <v>569</v>
      </c>
      <c r="HD732">
        <v>8</v>
      </c>
      <c r="HE732" t="s">
        <v>570</v>
      </c>
      <c r="HF732" t="str">
        <f>"3585.138"</f>
        <v>3585.138</v>
      </c>
      <c r="HK732" t="str">
        <f>"                    "</f>
        <v xml:space="preserve">                    </v>
      </c>
      <c r="HL732" t="s">
        <v>1685</v>
      </c>
      <c r="HM732" t="s">
        <v>642</v>
      </c>
      <c r="HN732" t="s">
        <v>271</v>
      </c>
      <c r="HP732" t="str">
        <f>"3585.137"</f>
        <v>3585.137</v>
      </c>
      <c r="HQ732" t="str">
        <f>""</f>
        <v/>
      </c>
      <c r="IA732" t="str">
        <f>""</f>
        <v/>
      </c>
      <c r="IB732" t="str">
        <f>""</f>
        <v/>
      </c>
      <c r="IC732" t="str">
        <f>HYPERLINK("https://web.datatree.com/?/property?propertyId=3935583")</f>
        <v>https://web.datatree.com/?/property?propertyId=3935583</v>
      </c>
    </row>
    <row r="733" spans="1:237" x14ac:dyDescent="0.25">
      <c r="A733" t="s">
        <v>272</v>
      </c>
      <c r="D733" t="s">
        <v>272</v>
      </c>
      <c r="E733" t="s">
        <v>273</v>
      </c>
      <c r="F733">
        <v>377</v>
      </c>
      <c r="O733" t="s">
        <v>272</v>
      </c>
      <c r="P733" t="s">
        <v>272</v>
      </c>
      <c r="R733" t="s">
        <v>274</v>
      </c>
      <c r="T733" t="s">
        <v>242</v>
      </c>
      <c r="AE733" t="s">
        <v>243</v>
      </c>
      <c r="AH733" t="s">
        <v>244</v>
      </c>
      <c r="AK733" t="s">
        <v>245</v>
      </c>
      <c r="AP733" t="s">
        <v>275</v>
      </c>
      <c r="AS733" t="s">
        <v>276</v>
      </c>
      <c r="AT733" t="s">
        <v>276</v>
      </c>
      <c r="AU733" t="s">
        <v>243</v>
      </c>
      <c r="AV733" t="str">
        <f>"86321"</f>
        <v>86321</v>
      </c>
      <c r="AW733" t="s">
        <v>277</v>
      </c>
      <c r="AX733" t="s">
        <v>278</v>
      </c>
      <c r="AY733" t="s">
        <v>279</v>
      </c>
      <c r="AZ733" t="s">
        <v>254</v>
      </c>
      <c r="BA733" t="s">
        <v>7182</v>
      </c>
      <c r="BB733" t="str">
        <f>"201-06-068"</f>
        <v>201-06-068</v>
      </c>
      <c r="BC733" t="str">
        <f>"20106068"</f>
        <v>20106068</v>
      </c>
      <c r="BD733" t="str">
        <f>"R20106068"</f>
        <v>R20106068</v>
      </c>
      <c r="BE733">
        <v>4015</v>
      </c>
      <c r="BI733" t="s">
        <v>256</v>
      </c>
      <c r="BJ733" t="s">
        <v>281</v>
      </c>
      <c r="BK733" t="s">
        <v>258</v>
      </c>
      <c r="BL733">
        <v>31</v>
      </c>
      <c r="BN733">
        <v>34.690601147468101</v>
      </c>
      <c r="BO733">
        <v>-113.55674931007999</v>
      </c>
      <c r="BP733" t="s">
        <v>282</v>
      </c>
      <c r="BW733" t="s">
        <v>950</v>
      </c>
      <c r="BX733" t="s">
        <v>950</v>
      </c>
      <c r="CA733" t="str">
        <f>"68"</f>
        <v>68</v>
      </c>
      <c r="CC733">
        <v>0</v>
      </c>
      <c r="CD733">
        <v>0</v>
      </c>
      <c r="CE733">
        <v>0</v>
      </c>
      <c r="CF733">
        <v>0</v>
      </c>
      <c r="CI733">
        <v>0</v>
      </c>
      <c r="CJ733">
        <v>0</v>
      </c>
      <c r="CL733">
        <v>0</v>
      </c>
      <c r="CM733">
        <v>0</v>
      </c>
      <c r="CN733">
        <v>0</v>
      </c>
      <c r="CO733">
        <v>0</v>
      </c>
      <c r="CP733">
        <v>0</v>
      </c>
      <c r="CQ733">
        <v>0</v>
      </c>
      <c r="CR733">
        <v>0</v>
      </c>
      <c r="CS733">
        <v>0</v>
      </c>
      <c r="CT733">
        <v>0</v>
      </c>
      <c r="CU733">
        <v>0</v>
      </c>
      <c r="CX733">
        <v>0</v>
      </c>
      <c r="CZ733">
        <v>0</v>
      </c>
      <c r="DB733">
        <v>0</v>
      </c>
      <c r="DD733">
        <v>0</v>
      </c>
      <c r="DF733">
        <v>0</v>
      </c>
      <c r="DK733">
        <v>0</v>
      </c>
      <c r="DM733">
        <v>0</v>
      </c>
      <c r="DX733">
        <v>0</v>
      </c>
      <c r="EC733" t="s">
        <v>284</v>
      </c>
      <c r="ED733" t="s">
        <v>285</v>
      </c>
      <c r="EE733" t="s">
        <v>286</v>
      </c>
      <c r="EG733">
        <v>435600</v>
      </c>
      <c r="EH733">
        <v>10</v>
      </c>
      <c r="EI733">
        <v>0</v>
      </c>
      <c r="EJ733">
        <v>0</v>
      </c>
      <c r="EK733">
        <v>0</v>
      </c>
      <c r="EL733">
        <v>0</v>
      </c>
      <c r="EU733" t="s">
        <v>264</v>
      </c>
      <c r="EV733" t="s">
        <v>287</v>
      </c>
      <c r="EW733" t="s">
        <v>288</v>
      </c>
      <c r="EX733" s="1">
        <v>40135</v>
      </c>
      <c r="EY733" t="s">
        <v>267</v>
      </c>
      <c r="EZ733" t="str">
        <f t="shared" si="39"/>
        <v>FALSE</v>
      </c>
      <c r="FA733">
        <v>2022</v>
      </c>
      <c r="FB733">
        <v>2020</v>
      </c>
      <c r="FC733">
        <v>600</v>
      </c>
      <c r="FD733" t="s">
        <v>246</v>
      </c>
      <c r="FE733" t="s">
        <v>246</v>
      </c>
      <c r="FF733" t="s">
        <v>246</v>
      </c>
      <c r="FG733" t="s">
        <v>246</v>
      </c>
      <c r="FH733" t="s">
        <v>246</v>
      </c>
      <c r="FI733" t="s">
        <v>246</v>
      </c>
      <c r="FJ733" t="s">
        <v>246</v>
      </c>
      <c r="FK733" t="s">
        <v>246</v>
      </c>
      <c r="FL733" t="s">
        <v>246</v>
      </c>
      <c r="FM733" t="s">
        <v>246</v>
      </c>
      <c r="FN733" t="s">
        <v>246</v>
      </c>
      <c r="FO733" t="s">
        <v>246</v>
      </c>
      <c r="FP733" t="s">
        <v>246</v>
      </c>
      <c r="FQ733" s="2">
        <v>12</v>
      </c>
      <c r="FR733" s="2">
        <v>0</v>
      </c>
      <c r="FS733" s="2">
        <v>0</v>
      </c>
      <c r="FT733">
        <v>0</v>
      </c>
      <c r="FU733" s="2">
        <v>82</v>
      </c>
      <c r="FV733" s="2">
        <v>82</v>
      </c>
      <c r="FW733" s="2">
        <v>0</v>
      </c>
      <c r="FX733">
        <v>0</v>
      </c>
      <c r="FY733" s="2">
        <v>0</v>
      </c>
      <c r="FZ733" s="2">
        <v>0</v>
      </c>
      <c r="GA733" s="2">
        <v>0</v>
      </c>
      <c r="GB733">
        <v>0</v>
      </c>
      <c r="GC733" s="2">
        <v>1.1399999999999999</v>
      </c>
      <c r="GE733" s="2">
        <v>82</v>
      </c>
      <c r="GH733" t="s">
        <v>289</v>
      </c>
      <c r="GK733" t="s">
        <v>290</v>
      </c>
      <c r="GL733" t="s">
        <v>290</v>
      </c>
      <c r="GR733" t="str">
        <f>""</f>
        <v/>
      </c>
      <c r="GS733" t="str">
        <f>""</f>
        <v/>
      </c>
      <c r="GT733" t="str">
        <f>""</f>
        <v/>
      </c>
      <c r="HF733" t="str">
        <f>""</f>
        <v/>
      </c>
      <c r="HK733" t="str">
        <f>""</f>
        <v/>
      </c>
      <c r="HN733" t="s">
        <v>271</v>
      </c>
      <c r="HP733" t="str">
        <f>""</f>
        <v/>
      </c>
      <c r="HQ733" t="str">
        <f>""</f>
        <v/>
      </c>
      <c r="IA733" t="str">
        <f>""</f>
        <v/>
      </c>
      <c r="IB733" t="str">
        <f>""</f>
        <v/>
      </c>
      <c r="IC733" t="str">
        <f>HYPERLINK("https://web.datatree.com/?/property?propertyId=3930893")</f>
        <v>https://web.datatree.com/?/property?propertyId=3930893</v>
      </c>
    </row>
    <row r="734" spans="1:237" x14ac:dyDescent="0.25">
      <c r="A734" t="s">
        <v>3523</v>
      </c>
      <c r="D734" t="s">
        <v>3523</v>
      </c>
      <c r="E734" t="s">
        <v>273</v>
      </c>
      <c r="F734">
        <v>11</v>
      </c>
      <c r="O734" t="s">
        <v>3523</v>
      </c>
      <c r="P734" t="s">
        <v>3523</v>
      </c>
      <c r="R734" t="s">
        <v>274</v>
      </c>
      <c r="T734" t="s">
        <v>242</v>
      </c>
      <c r="AE734" t="s">
        <v>243</v>
      </c>
      <c r="AH734" t="s">
        <v>244</v>
      </c>
      <c r="AK734" t="s">
        <v>245</v>
      </c>
      <c r="AM734">
        <v>3707</v>
      </c>
      <c r="AP734" t="s">
        <v>3524</v>
      </c>
      <c r="AQ734" t="s">
        <v>419</v>
      </c>
      <c r="AS734" t="s">
        <v>3525</v>
      </c>
      <c r="AT734" t="s">
        <v>3525</v>
      </c>
      <c r="AU734" t="s">
        <v>400</v>
      </c>
      <c r="AV734" t="str">
        <f>"89801-2606"</f>
        <v>89801-2606</v>
      </c>
      <c r="AW734" t="s">
        <v>592</v>
      </c>
      <c r="AX734" t="s">
        <v>3526</v>
      </c>
      <c r="AY734" t="s">
        <v>3527</v>
      </c>
      <c r="AZ734" t="s">
        <v>254</v>
      </c>
      <c r="BA734" t="s">
        <v>7183</v>
      </c>
      <c r="BB734" t="str">
        <f>"335-28-016"</f>
        <v>335-28-016</v>
      </c>
      <c r="BC734" t="str">
        <f>"33528016"</f>
        <v>33528016</v>
      </c>
      <c r="BD734" t="str">
        <f>"R33528016"</f>
        <v>R33528016</v>
      </c>
      <c r="BE734">
        <v>4015</v>
      </c>
      <c r="BJ734" t="s">
        <v>498</v>
      </c>
      <c r="BK734" t="s">
        <v>548</v>
      </c>
      <c r="BL734">
        <v>33</v>
      </c>
      <c r="BN734">
        <v>35.6012956</v>
      </c>
      <c r="BO734">
        <v>-113.89339775000001</v>
      </c>
      <c r="BW734" t="s">
        <v>549</v>
      </c>
      <c r="BX734" t="s">
        <v>549</v>
      </c>
      <c r="CA734" t="str">
        <f>""</f>
        <v/>
      </c>
      <c r="CC734">
        <v>0</v>
      </c>
      <c r="CD734">
        <v>0</v>
      </c>
      <c r="CE734">
        <v>0</v>
      </c>
      <c r="CF734">
        <v>0</v>
      </c>
      <c r="CI734">
        <v>0</v>
      </c>
      <c r="CJ734">
        <v>0</v>
      </c>
      <c r="CL734">
        <v>0</v>
      </c>
      <c r="CM734">
        <v>0</v>
      </c>
      <c r="CN734">
        <v>0</v>
      </c>
      <c r="CO734">
        <v>0</v>
      </c>
      <c r="CP734">
        <v>0</v>
      </c>
      <c r="CQ734">
        <v>0</v>
      </c>
      <c r="CR734">
        <v>0</v>
      </c>
      <c r="CS734">
        <v>0</v>
      </c>
      <c r="CT734">
        <v>0</v>
      </c>
      <c r="CU734">
        <v>0</v>
      </c>
      <c r="CX734">
        <v>0</v>
      </c>
      <c r="CZ734">
        <v>0</v>
      </c>
      <c r="DB734">
        <v>0</v>
      </c>
      <c r="DD734">
        <v>0</v>
      </c>
      <c r="DF734">
        <v>0</v>
      </c>
      <c r="DK734">
        <v>0</v>
      </c>
      <c r="DM734">
        <v>0</v>
      </c>
      <c r="DX734">
        <v>0</v>
      </c>
      <c r="EC734" t="s">
        <v>261</v>
      </c>
      <c r="ED734" t="s">
        <v>354</v>
      </c>
      <c r="EE734" t="s">
        <v>355</v>
      </c>
      <c r="EG734">
        <v>435600</v>
      </c>
      <c r="EH734">
        <v>10</v>
      </c>
      <c r="EI734">
        <v>0</v>
      </c>
      <c r="EJ734">
        <v>0</v>
      </c>
      <c r="EK734">
        <v>0</v>
      </c>
      <c r="EL734">
        <v>0</v>
      </c>
      <c r="EU734" t="s">
        <v>264</v>
      </c>
      <c r="EV734" t="s">
        <v>550</v>
      </c>
      <c r="EW734" t="s">
        <v>551</v>
      </c>
      <c r="EX734" s="1">
        <v>40135</v>
      </c>
      <c r="EY734" t="s">
        <v>267</v>
      </c>
      <c r="EZ734" t="str">
        <f t="shared" si="39"/>
        <v>FALSE</v>
      </c>
      <c r="FA734">
        <v>2022</v>
      </c>
      <c r="FB734">
        <v>2020</v>
      </c>
      <c r="FC734">
        <v>400</v>
      </c>
      <c r="FD734" t="s">
        <v>246</v>
      </c>
      <c r="FE734" t="s">
        <v>246</v>
      </c>
      <c r="FF734" t="s">
        <v>246</v>
      </c>
      <c r="FG734" t="s">
        <v>246</v>
      </c>
      <c r="FH734" t="s">
        <v>246</v>
      </c>
      <c r="FI734" t="s">
        <v>246</v>
      </c>
      <c r="FJ734" t="s">
        <v>246</v>
      </c>
      <c r="FK734" t="s">
        <v>246</v>
      </c>
      <c r="FL734" t="s">
        <v>246</v>
      </c>
      <c r="FM734" t="s">
        <v>246</v>
      </c>
      <c r="FN734" t="s">
        <v>246</v>
      </c>
      <c r="FO734" t="s">
        <v>246</v>
      </c>
      <c r="FP734" t="s">
        <v>246</v>
      </c>
      <c r="FQ734" s="2">
        <v>566</v>
      </c>
      <c r="FR734" s="2">
        <v>0</v>
      </c>
      <c r="FS734" s="2">
        <v>0</v>
      </c>
      <c r="FT734">
        <v>0</v>
      </c>
      <c r="FU734" s="2">
        <v>3775</v>
      </c>
      <c r="FV734" s="2">
        <v>3775</v>
      </c>
      <c r="FW734" s="2">
        <v>0</v>
      </c>
      <c r="FX734">
        <v>0</v>
      </c>
      <c r="FY734" s="2">
        <v>0</v>
      </c>
      <c r="FZ734" s="2">
        <v>0</v>
      </c>
      <c r="GA734" s="2">
        <v>0</v>
      </c>
      <c r="GB734">
        <v>0</v>
      </c>
      <c r="GC734" s="2">
        <v>98.76</v>
      </c>
      <c r="GE734" s="2">
        <v>3775</v>
      </c>
      <c r="GH734" t="s">
        <v>315</v>
      </c>
      <c r="GK734" t="s">
        <v>552</v>
      </c>
      <c r="GL734" t="s">
        <v>359</v>
      </c>
      <c r="GM734" t="s">
        <v>360</v>
      </c>
      <c r="GR734" t="str">
        <f>""</f>
        <v/>
      </c>
      <c r="GS734" t="str">
        <f>""</f>
        <v/>
      </c>
      <c r="GT734" t="str">
        <f>""</f>
        <v/>
      </c>
      <c r="GU734" s="1">
        <v>43059</v>
      </c>
      <c r="GV734" s="1">
        <v>43059</v>
      </c>
      <c r="GW734" s="2">
        <v>260749</v>
      </c>
      <c r="GY734" t="s">
        <v>2101</v>
      </c>
      <c r="GZ734" t="s">
        <v>3529</v>
      </c>
      <c r="HF734" t="str">
        <f>""</f>
        <v/>
      </c>
      <c r="HK734" t="str">
        <f>""</f>
        <v/>
      </c>
      <c r="HM734" t="s">
        <v>414</v>
      </c>
      <c r="HN734" t="s">
        <v>271</v>
      </c>
      <c r="HP734" t="str">
        <f>"2017.56229"</f>
        <v>2017.56229</v>
      </c>
      <c r="HQ734" t="str">
        <f>""</f>
        <v/>
      </c>
      <c r="HS734" s="1">
        <v>38749</v>
      </c>
      <c r="HT734" s="2">
        <v>20000</v>
      </c>
      <c r="HU734" t="s">
        <v>567</v>
      </c>
      <c r="HW734" s="2">
        <v>0</v>
      </c>
      <c r="IA734" t="str">
        <f>"6087.293"</f>
        <v>6087.293</v>
      </c>
      <c r="IB734" t="str">
        <f>""</f>
        <v/>
      </c>
      <c r="IC734" t="str">
        <f>HYPERLINK("https://web.datatree.com/?/property?propertyId=3984609")</f>
        <v>https://web.datatree.com/?/property?propertyId=3984609</v>
      </c>
    </row>
    <row r="735" spans="1:237" x14ac:dyDescent="0.25">
      <c r="A735" t="s">
        <v>7184</v>
      </c>
      <c r="B735" t="s">
        <v>1559</v>
      </c>
      <c r="C735" t="s">
        <v>968</v>
      </c>
      <c r="D735" t="s">
        <v>7185</v>
      </c>
      <c r="E735" t="s">
        <v>240</v>
      </c>
      <c r="F735">
        <v>1</v>
      </c>
      <c r="O735" t="s">
        <v>7186</v>
      </c>
      <c r="P735" t="s">
        <v>7184</v>
      </c>
      <c r="Q735" t="s">
        <v>829</v>
      </c>
      <c r="T735" t="s">
        <v>407</v>
      </c>
      <c r="V735" t="s">
        <v>457</v>
      </c>
      <c r="W735">
        <v>2521</v>
      </c>
      <c r="Z735" t="s">
        <v>7187</v>
      </c>
      <c r="AA735" t="s">
        <v>302</v>
      </c>
      <c r="AC735" t="s">
        <v>345</v>
      </c>
      <c r="AE735" t="s">
        <v>243</v>
      </c>
      <c r="AF735" t="str">
        <f>"86401"</f>
        <v>86401</v>
      </c>
      <c r="AG735" t="str">
        <f>"86401-4541"</f>
        <v>86401-4541</v>
      </c>
      <c r="AH735" t="s">
        <v>244</v>
      </c>
      <c r="AI735" t="s">
        <v>2311</v>
      </c>
      <c r="AJ735" t="s">
        <v>7188</v>
      </c>
      <c r="AK735" t="s">
        <v>7189</v>
      </c>
      <c r="AM735">
        <v>8208</v>
      </c>
      <c r="AP735" t="s">
        <v>7190</v>
      </c>
      <c r="AQ735" t="s">
        <v>248</v>
      </c>
      <c r="AS735" t="s">
        <v>398</v>
      </c>
      <c r="AU735" t="s">
        <v>400</v>
      </c>
      <c r="AV735" t="str">
        <f>"89131"</f>
        <v>89131</v>
      </c>
      <c r="AX735" t="s">
        <v>7191</v>
      </c>
      <c r="AY735" t="s">
        <v>7192</v>
      </c>
      <c r="AZ735" t="s">
        <v>254</v>
      </c>
      <c r="BA735" t="s">
        <v>7193</v>
      </c>
      <c r="BB735" t="str">
        <f>"204-15-042"</f>
        <v>204-15-042</v>
      </c>
      <c r="BC735" t="str">
        <f>"20415042"</f>
        <v>20415042</v>
      </c>
      <c r="BD735" t="str">
        <f>"R20415042"</f>
        <v>R20415042</v>
      </c>
      <c r="BE735">
        <v>4015</v>
      </c>
      <c r="BG735">
        <v>954800</v>
      </c>
      <c r="BH735">
        <v>3828</v>
      </c>
      <c r="BI735" t="s">
        <v>256</v>
      </c>
      <c r="BJ735" t="s">
        <v>651</v>
      </c>
      <c r="BK735" t="s">
        <v>481</v>
      </c>
      <c r="BL735">
        <v>3</v>
      </c>
      <c r="BN735">
        <v>35.151573445857402</v>
      </c>
      <c r="BO735">
        <v>-113.75081160495201</v>
      </c>
      <c r="BW735" t="s">
        <v>5304</v>
      </c>
      <c r="BX735" t="s">
        <v>5304</v>
      </c>
      <c r="CA735" t="str">
        <f>""</f>
        <v/>
      </c>
      <c r="CC735">
        <v>0</v>
      </c>
      <c r="CD735">
        <v>0</v>
      </c>
      <c r="CE735">
        <v>0</v>
      </c>
      <c r="CF735">
        <v>0</v>
      </c>
      <c r="CI735">
        <v>0</v>
      </c>
      <c r="CJ735">
        <v>2000</v>
      </c>
      <c r="CL735">
        <v>0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0</v>
      </c>
      <c r="CS735">
        <v>0</v>
      </c>
      <c r="CT735">
        <v>0</v>
      </c>
      <c r="CU735">
        <v>1</v>
      </c>
      <c r="CX735">
        <v>0</v>
      </c>
      <c r="CZ735">
        <v>0</v>
      </c>
      <c r="DB735">
        <v>0</v>
      </c>
      <c r="DD735">
        <v>0</v>
      </c>
      <c r="DF735">
        <v>0</v>
      </c>
      <c r="DK735">
        <v>0</v>
      </c>
      <c r="DM735">
        <v>0</v>
      </c>
      <c r="DV735" t="s">
        <v>1111</v>
      </c>
      <c r="DX735">
        <v>0</v>
      </c>
      <c r="EC735" t="s">
        <v>261</v>
      </c>
      <c r="ED735" t="s">
        <v>262</v>
      </c>
      <c r="EE735" t="s">
        <v>263</v>
      </c>
      <c r="EG735">
        <v>435600</v>
      </c>
      <c r="EH735">
        <v>10</v>
      </c>
      <c r="EI735">
        <v>0</v>
      </c>
      <c r="EJ735">
        <v>0</v>
      </c>
      <c r="EK735">
        <v>0</v>
      </c>
      <c r="EL735">
        <v>0</v>
      </c>
      <c r="EN735">
        <v>1</v>
      </c>
      <c r="EP735">
        <v>1</v>
      </c>
      <c r="ER735" t="s">
        <v>1114</v>
      </c>
      <c r="EU735" t="s">
        <v>264</v>
      </c>
      <c r="EV735" t="s">
        <v>4584</v>
      </c>
      <c r="EW735" t="s">
        <v>4585</v>
      </c>
      <c r="EX735" s="1">
        <v>40135</v>
      </c>
      <c r="EY735" t="s">
        <v>267</v>
      </c>
      <c r="EZ735" t="str">
        <f t="shared" si="39"/>
        <v>FALSE</v>
      </c>
      <c r="FA735">
        <v>2022</v>
      </c>
      <c r="FB735">
        <v>2020</v>
      </c>
      <c r="FC735">
        <v>300</v>
      </c>
      <c r="FD735" t="s">
        <v>246</v>
      </c>
      <c r="FE735" t="s">
        <v>246</v>
      </c>
      <c r="FF735" t="s">
        <v>246</v>
      </c>
      <c r="FG735" t="s">
        <v>246</v>
      </c>
      <c r="FH735" t="s">
        <v>246</v>
      </c>
      <c r="FI735" t="s">
        <v>246</v>
      </c>
      <c r="FJ735" t="s">
        <v>246</v>
      </c>
      <c r="FK735" t="s">
        <v>246</v>
      </c>
      <c r="FL735" t="s">
        <v>246</v>
      </c>
      <c r="FM735" t="s">
        <v>246</v>
      </c>
      <c r="FN735" t="s">
        <v>246</v>
      </c>
      <c r="FO735" t="s">
        <v>246</v>
      </c>
      <c r="FP735" t="s">
        <v>246</v>
      </c>
      <c r="FQ735" s="2">
        <v>2035</v>
      </c>
      <c r="FR735" s="2">
        <v>0</v>
      </c>
      <c r="FS735" s="2">
        <v>0</v>
      </c>
      <c r="FT735">
        <v>0</v>
      </c>
      <c r="FU735" s="2">
        <v>13566</v>
      </c>
      <c r="FV735" s="2">
        <v>13566</v>
      </c>
      <c r="FW735" s="2">
        <v>0</v>
      </c>
      <c r="FX735">
        <v>0</v>
      </c>
      <c r="FY735" s="2">
        <v>0</v>
      </c>
      <c r="FZ735" s="2">
        <v>0</v>
      </c>
      <c r="GA735" s="2">
        <v>0</v>
      </c>
      <c r="GB735">
        <v>0</v>
      </c>
      <c r="GC735" s="2">
        <v>156.19999999999999</v>
      </c>
      <c r="GE735" s="2">
        <v>13566</v>
      </c>
      <c r="GH735" t="s">
        <v>289</v>
      </c>
      <c r="GK735" t="s">
        <v>290</v>
      </c>
      <c r="GL735" t="s">
        <v>290</v>
      </c>
      <c r="GR735" t="str">
        <f>""</f>
        <v/>
      </c>
      <c r="GS735" t="str">
        <f>""</f>
        <v/>
      </c>
      <c r="GT735" t="str">
        <f>""</f>
        <v/>
      </c>
      <c r="GU735" s="1">
        <v>43714</v>
      </c>
      <c r="GV735" s="1">
        <v>43718</v>
      </c>
      <c r="GW735" s="2">
        <v>17000</v>
      </c>
      <c r="GY735" t="s">
        <v>270</v>
      </c>
      <c r="GZ735" t="s">
        <v>7194</v>
      </c>
      <c r="HF735" t="str">
        <f>""</f>
        <v/>
      </c>
      <c r="HK735" t="str">
        <f>""</f>
        <v/>
      </c>
      <c r="HM735" t="s">
        <v>414</v>
      </c>
      <c r="HN735" t="s">
        <v>271</v>
      </c>
      <c r="HP735" t="str">
        <f>"2019.49890"</f>
        <v>2019.49890</v>
      </c>
      <c r="HQ735" t="str">
        <f>""</f>
        <v/>
      </c>
      <c r="IA735" t="str">
        <f>""</f>
        <v/>
      </c>
      <c r="IB735" t="str">
        <f>""</f>
        <v/>
      </c>
      <c r="IC735" t="str">
        <f>HYPERLINK("https://web.datatree.com/?/property?propertyId=3984667")</f>
        <v>https://web.datatree.com/?/property?propertyId=3984667</v>
      </c>
    </row>
    <row r="736" spans="1:237" x14ac:dyDescent="0.25">
      <c r="A736" t="s">
        <v>7195</v>
      </c>
      <c r="B736" t="s">
        <v>1270</v>
      </c>
      <c r="C736" t="s">
        <v>661</v>
      </c>
      <c r="D736" t="s">
        <v>7196</v>
      </c>
      <c r="E736" t="s">
        <v>240</v>
      </c>
      <c r="F736">
        <v>4</v>
      </c>
      <c r="G736" t="s">
        <v>7197</v>
      </c>
      <c r="H736" t="s">
        <v>7198</v>
      </c>
      <c r="I736" t="s">
        <v>1687</v>
      </c>
      <c r="J736" t="s">
        <v>7196</v>
      </c>
      <c r="K736" t="s">
        <v>240</v>
      </c>
      <c r="L736">
        <v>4</v>
      </c>
      <c r="O736" t="s">
        <v>7199</v>
      </c>
      <c r="P736" t="s">
        <v>7200</v>
      </c>
      <c r="R736" t="s">
        <v>860</v>
      </c>
      <c r="T736" t="s">
        <v>242</v>
      </c>
      <c r="AE736" t="s">
        <v>243</v>
      </c>
      <c r="AH736" t="s">
        <v>244</v>
      </c>
      <c r="AK736" t="s">
        <v>245</v>
      </c>
      <c r="AP736" t="s">
        <v>7201</v>
      </c>
      <c r="AS736" t="s">
        <v>2051</v>
      </c>
      <c r="AT736" t="s">
        <v>2051</v>
      </c>
      <c r="AU736" t="s">
        <v>243</v>
      </c>
      <c r="AV736" t="str">
        <f>"86438"</f>
        <v>86438</v>
      </c>
      <c r="AW736" t="s">
        <v>717</v>
      </c>
      <c r="AX736" t="s">
        <v>7202</v>
      </c>
      <c r="AY736" t="s">
        <v>7203</v>
      </c>
      <c r="AZ736" t="s">
        <v>254</v>
      </c>
      <c r="BA736" t="s">
        <v>7204</v>
      </c>
      <c r="BB736" t="str">
        <f>"245-23-025"</f>
        <v>245-23-025</v>
      </c>
      <c r="BC736" t="str">
        <f>"24523025"</f>
        <v>24523025</v>
      </c>
      <c r="BD736" t="str">
        <f>"R24523025"</f>
        <v>R24523025</v>
      </c>
      <c r="BE736">
        <v>4015</v>
      </c>
      <c r="BI736" t="s">
        <v>256</v>
      </c>
      <c r="BJ736" t="s">
        <v>707</v>
      </c>
      <c r="BK736" t="s">
        <v>446</v>
      </c>
      <c r="BL736">
        <v>32</v>
      </c>
      <c r="BN736">
        <v>34.814731308311799</v>
      </c>
      <c r="BO736">
        <v>-114.10350316852799</v>
      </c>
      <c r="BP736" t="s">
        <v>2024</v>
      </c>
      <c r="BW736" t="s">
        <v>7205</v>
      </c>
      <c r="BX736" t="s">
        <v>7205</v>
      </c>
      <c r="CA736" t="str">
        <f>""</f>
        <v/>
      </c>
      <c r="CC736">
        <v>0</v>
      </c>
      <c r="CD736">
        <v>0</v>
      </c>
      <c r="CE736">
        <v>0</v>
      </c>
      <c r="CF736">
        <v>0</v>
      </c>
      <c r="CI736">
        <v>0</v>
      </c>
      <c r="CJ736">
        <v>0</v>
      </c>
      <c r="CL736">
        <v>0</v>
      </c>
      <c r="CM736">
        <v>0</v>
      </c>
      <c r="CN736">
        <v>0</v>
      </c>
      <c r="CO736">
        <v>0</v>
      </c>
      <c r="CP736">
        <v>0</v>
      </c>
      <c r="CQ736">
        <v>0</v>
      </c>
      <c r="CR736">
        <v>0</v>
      </c>
      <c r="CS736">
        <v>0</v>
      </c>
      <c r="CT736">
        <v>0</v>
      </c>
      <c r="CU736">
        <v>0</v>
      </c>
      <c r="CX736">
        <v>0</v>
      </c>
      <c r="CZ736">
        <v>0</v>
      </c>
      <c r="DB736">
        <v>0</v>
      </c>
      <c r="DD736">
        <v>0</v>
      </c>
      <c r="DF736">
        <v>0</v>
      </c>
      <c r="DK736">
        <v>0</v>
      </c>
      <c r="DM736">
        <v>0</v>
      </c>
      <c r="DX736">
        <v>0</v>
      </c>
      <c r="EC736" t="s">
        <v>261</v>
      </c>
      <c r="ED736" t="s">
        <v>354</v>
      </c>
      <c r="EE736" t="s">
        <v>355</v>
      </c>
      <c r="EG736">
        <v>435600</v>
      </c>
      <c r="EH736">
        <v>10</v>
      </c>
      <c r="EI736">
        <v>0</v>
      </c>
      <c r="EJ736">
        <v>0</v>
      </c>
      <c r="EK736">
        <v>0</v>
      </c>
      <c r="EL736">
        <v>0</v>
      </c>
      <c r="EU736" t="s">
        <v>264</v>
      </c>
      <c r="EV736" t="s">
        <v>1139</v>
      </c>
      <c r="EW736" t="s">
        <v>1140</v>
      </c>
      <c r="EX736" s="1">
        <v>40135</v>
      </c>
      <c r="EY736" t="s">
        <v>267</v>
      </c>
      <c r="EZ736" t="str">
        <f t="shared" si="39"/>
        <v>FALSE</v>
      </c>
      <c r="FA736">
        <v>2022</v>
      </c>
      <c r="FB736">
        <v>2020</v>
      </c>
      <c r="FC736">
        <v>1300</v>
      </c>
      <c r="FD736" t="s">
        <v>246</v>
      </c>
      <c r="FE736" t="s">
        <v>246</v>
      </c>
      <c r="FF736" t="s">
        <v>246</v>
      </c>
      <c r="FG736" t="s">
        <v>246</v>
      </c>
      <c r="FH736" t="s">
        <v>246</v>
      </c>
      <c r="FI736" t="s">
        <v>246</v>
      </c>
      <c r="FJ736" t="s">
        <v>246</v>
      </c>
      <c r="FK736" t="s">
        <v>246</v>
      </c>
      <c r="FL736" t="s">
        <v>246</v>
      </c>
      <c r="FM736" t="s">
        <v>246</v>
      </c>
      <c r="FN736" t="s">
        <v>246</v>
      </c>
      <c r="FO736" t="s">
        <v>246</v>
      </c>
      <c r="FP736" t="s">
        <v>246</v>
      </c>
      <c r="FQ736" s="2">
        <v>972</v>
      </c>
      <c r="FR736" s="2">
        <v>0</v>
      </c>
      <c r="FS736" s="2">
        <v>0</v>
      </c>
      <c r="FT736">
        <v>0</v>
      </c>
      <c r="FU736" s="2">
        <v>6480</v>
      </c>
      <c r="FV736" s="2">
        <v>6480</v>
      </c>
      <c r="FW736" s="2">
        <v>0</v>
      </c>
      <c r="FX736">
        <v>0</v>
      </c>
      <c r="FY736" s="2">
        <v>0</v>
      </c>
      <c r="FZ736" s="2">
        <v>0</v>
      </c>
      <c r="GA736" s="2">
        <v>0</v>
      </c>
      <c r="GB736">
        <v>0</v>
      </c>
      <c r="GC736" s="2">
        <v>62.26</v>
      </c>
      <c r="GE736" s="2">
        <v>6480</v>
      </c>
      <c r="GH736" t="s">
        <v>410</v>
      </c>
      <c r="GK736" t="s">
        <v>411</v>
      </c>
      <c r="GL736" t="s">
        <v>411</v>
      </c>
      <c r="GN736" s="1">
        <v>38831</v>
      </c>
      <c r="GO736" s="1">
        <v>38855</v>
      </c>
      <c r="GP736" s="2">
        <v>0</v>
      </c>
      <c r="GQ736" t="s">
        <v>319</v>
      </c>
      <c r="GR736" t="str">
        <f>"6267.488"</f>
        <v>6267.488</v>
      </c>
      <c r="GS736" t="str">
        <f>"6267.487"</f>
        <v>6267.487</v>
      </c>
      <c r="GT736" t="str">
        <f>""</f>
        <v/>
      </c>
      <c r="HF736" t="str">
        <f>""</f>
        <v/>
      </c>
      <c r="HK736" t="str">
        <f>""</f>
        <v/>
      </c>
      <c r="HN736" t="s">
        <v>271</v>
      </c>
      <c r="HP736" t="str">
        <f>""</f>
        <v/>
      </c>
      <c r="HQ736" t="str">
        <f>""</f>
        <v/>
      </c>
      <c r="IA736" t="str">
        <f>""</f>
        <v/>
      </c>
      <c r="IB736" t="str">
        <f>""</f>
        <v/>
      </c>
      <c r="IC736" t="str">
        <f>HYPERLINK("https://web.datatree.com/?/property?propertyId=3977224")</f>
        <v>https://web.datatree.com/?/property?propertyId=3977224</v>
      </c>
    </row>
    <row r="737" spans="1:237" x14ac:dyDescent="0.25">
      <c r="A737" t="s">
        <v>7206</v>
      </c>
      <c r="B737" t="s">
        <v>7207</v>
      </c>
      <c r="C737" t="s">
        <v>7207</v>
      </c>
      <c r="D737" t="s">
        <v>7208</v>
      </c>
      <c r="E737" t="s">
        <v>240</v>
      </c>
      <c r="F737">
        <v>1</v>
      </c>
      <c r="O737" t="s">
        <v>7209</v>
      </c>
      <c r="P737" t="s">
        <v>7206</v>
      </c>
      <c r="T737" t="s">
        <v>242</v>
      </c>
      <c r="AE737" t="s">
        <v>243</v>
      </c>
      <c r="AH737" t="s">
        <v>244</v>
      </c>
      <c r="AK737" t="s">
        <v>245</v>
      </c>
      <c r="AM737">
        <v>1760</v>
      </c>
      <c r="AP737" t="s">
        <v>3312</v>
      </c>
      <c r="AQ737" t="s">
        <v>248</v>
      </c>
      <c r="AR737">
        <v>61</v>
      </c>
      <c r="AS737" t="s">
        <v>7210</v>
      </c>
      <c r="AT737" t="s">
        <v>7210</v>
      </c>
      <c r="AU737" t="s">
        <v>328</v>
      </c>
      <c r="AV737" t="str">
        <f>"92627-3635"</f>
        <v>92627-3635</v>
      </c>
      <c r="AW737" t="s">
        <v>1591</v>
      </c>
      <c r="AX737" t="s">
        <v>7211</v>
      </c>
      <c r="AY737" t="s">
        <v>7212</v>
      </c>
      <c r="AZ737" t="s">
        <v>254</v>
      </c>
      <c r="BA737" t="s">
        <v>7213</v>
      </c>
      <c r="BB737" t="str">
        <f>"351-22-005"</f>
        <v>351-22-005</v>
      </c>
      <c r="BC737" t="str">
        <f>"35122005"</f>
        <v>35122005</v>
      </c>
      <c r="BD737" t="str">
        <f>"R35122005"</f>
        <v>R35122005</v>
      </c>
      <c r="BE737">
        <v>4015</v>
      </c>
      <c r="BJ737" t="s">
        <v>333</v>
      </c>
      <c r="BK737" t="s">
        <v>310</v>
      </c>
      <c r="BL737">
        <v>35</v>
      </c>
      <c r="BN737">
        <v>35.431021145462303</v>
      </c>
      <c r="BO737">
        <v>-114.38524837732</v>
      </c>
      <c r="BP737" t="s">
        <v>790</v>
      </c>
      <c r="BQ737">
        <v>5</v>
      </c>
      <c r="BW737" t="s">
        <v>2039</v>
      </c>
      <c r="BX737" t="s">
        <v>2039</v>
      </c>
      <c r="CA737" t="str">
        <f>"4|13"</f>
        <v>4|13</v>
      </c>
      <c r="CC737">
        <v>0</v>
      </c>
      <c r="CD737">
        <v>0</v>
      </c>
      <c r="CE737">
        <v>0</v>
      </c>
      <c r="CF737">
        <v>0</v>
      </c>
      <c r="CI737">
        <v>0</v>
      </c>
      <c r="CJ737">
        <v>0</v>
      </c>
      <c r="CL737">
        <v>0</v>
      </c>
      <c r="CM737">
        <v>0</v>
      </c>
      <c r="CN737">
        <v>0</v>
      </c>
      <c r="CO737">
        <v>0</v>
      </c>
      <c r="CP737">
        <v>0</v>
      </c>
      <c r="CQ737">
        <v>0</v>
      </c>
      <c r="CR737">
        <v>0</v>
      </c>
      <c r="CS737">
        <v>0</v>
      </c>
      <c r="CT737">
        <v>0</v>
      </c>
      <c r="CU737">
        <v>0</v>
      </c>
      <c r="CX737">
        <v>0</v>
      </c>
      <c r="CZ737">
        <v>0</v>
      </c>
      <c r="DB737">
        <v>0</v>
      </c>
      <c r="DD737">
        <v>0</v>
      </c>
      <c r="DF737">
        <v>0</v>
      </c>
      <c r="DK737">
        <v>0</v>
      </c>
      <c r="DM737">
        <v>0</v>
      </c>
      <c r="DX737">
        <v>0</v>
      </c>
      <c r="EC737" t="s">
        <v>336</v>
      </c>
      <c r="ED737" t="s">
        <v>337</v>
      </c>
      <c r="EE737" t="s">
        <v>338</v>
      </c>
      <c r="EG737">
        <v>435600</v>
      </c>
      <c r="EH737">
        <v>10</v>
      </c>
      <c r="EI737">
        <v>0</v>
      </c>
      <c r="EJ737">
        <v>0</v>
      </c>
      <c r="EK737">
        <v>0</v>
      </c>
      <c r="EL737">
        <v>0</v>
      </c>
      <c r="EU737" t="s">
        <v>264</v>
      </c>
      <c r="EV737" t="s">
        <v>339</v>
      </c>
      <c r="EW737" t="s">
        <v>340</v>
      </c>
      <c r="EX737" s="1">
        <v>40135</v>
      </c>
      <c r="EY737" t="s">
        <v>267</v>
      </c>
      <c r="EZ737" t="str">
        <f t="shared" si="39"/>
        <v>FALSE</v>
      </c>
      <c r="FA737">
        <v>2022</v>
      </c>
      <c r="FB737">
        <v>2020</v>
      </c>
      <c r="FC737">
        <v>400</v>
      </c>
      <c r="FD737" t="s">
        <v>246</v>
      </c>
      <c r="FE737" t="s">
        <v>246</v>
      </c>
      <c r="FF737" t="s">
        <v>246</v>
      </c>
      <c r="FG737" t="s">
        <v>246</v>
      </c>
      <c r="FH737" t="s">
        <v>246</v>
      </c>
      <c r="FI737" t="s">
        <v>246</v>
      </c>
      <c r="FJ737" t="s">
        <v>246</v>
      </c>
      <c r="FK737" t="s">
        <v>246</v>
      </c>
      <c r="FL737" t="s">
        <v>246</v>
      </c>
      <c r="FM737" t="s">
        <v>246</v>
      </c>
      <c r="FN737" t="s">
        <v>246</v>
      </c>
      <c r="FO737" t="s">
        <v>246</v>
      </c>
      <c r="FP737" t="s">
        <v>246</v>
      </c>
      <c r="FQ737" s="2">
        <v>771</v>
      </c>
      <c r="FR737" s="2">
        <v>0</v>
      </c>
      <c r="FS737" s="2">
        <v>0</v>
      </c>
      <c r="FT737">
        <v>0</v>
      </c>
      <c r="FU737" s="2">
        <v>5137</v>
      </c>
      <c r="FV737" s="2">
        <v>5137</v>
      </c>
      <c r="FW737" s="2">
        <v>0</v>
      </c>
      <c r="FX737">
        <v>0</v>
      </c>
      <c r="FY737" s="2">
        <v>0</v>
      </c>
      <c r="FZ737" s="2">
        <v>0</v>
      </c>
      <c r="GA737" s="2">
        <v>0</v>
      </c>
      <c r="GB737">
        <v>0</v>
      </c>
      <c r="GC737" s="2">
        <v>92.38</v>
      </c>
      <c r="GE737" s="2">
        <v>5137</v>
      </c>
      <c r="GF737">
        <v>19</v>
      </c>
      <c r="GH737" t="s">
        <v>315</v>
      </c>
      <c r="GK737" t="s">
        <v>316</v>
      </c>
      <c r="GL737" t="s">
        <v>317</v>
      </c>
      <c r="GM737" t="s">
        <v>318</v>
      </c>
      <c r="GR737" t="str">
        <f>""</f>
        <v/>
      </c>
      <c r="GS737" t="str">
        <f>""</f>
        <v/>
      </c>
      <c r="GT737" t="str">
        <f>""</f>
        <v/>
      </c>
      <c r="HF737" t="str">
        <f>""</f>
        <v/>
      </c>
      <c r="HK737" t="str">
        <f>""</f>
        <v/>
      </c>
      <c r="HN737" t="s">
        <v>271</v>
      </c>
      <c r="HP737" t="str">
        <f>""</f>
        <v/>
      </c>
      <c r="HQ737" t="str">
        <f>""</f>
        <v/>
      </c>
      <c r="IA737" t="str">
        <f>""</f>
        <v/>
      </c>
      <c r="IB737" t="str">
        <f>""</f>
        <v/>
      </c>
      <c r="IC737" t="str">
        <f>HYPERLINK("https://web.datatree.com/?/property?propertyId=4078154")</f>
        <v>https://web.datatree.com/?/property?propertyId=4078154</v>
      </c>
    </row>
    <row r="738" spans="1:237" x14ac:dyDescent="0.25">
      <c r="A738" t="s">
        <v>5863</v>
      </c>
      <c r="B738" t="s">
        <v>5864</v>
      </c>
      <c r="C738" t="s">
        <v>5865</v>
      </c>
      <c r="D738" t="s">
        <v>5866</v>
      </c>
      <c r="E738" t="s">
        <v>240</v>
      </c>
      <c r="F738">
        <v>14</v>
      </c>
      <c r="O738" t="s">
        <v>5867</v>
      </c>
      <c r="P738" t="s">
        <v>5863</v>
      </c>
      <c r="T738" t="s">
        <v>242</v>
      </c>
      <c r="AE738" t="s">
        <v>243</v>
      </c>
      <c r="AH738" t="s">
        <v>244</v>
      </c>
      <c r="AK738" t="s">
        <v>245</v>
      </c>
      <c r="AM738">
        <v>2591</v>
      </c>
      <c r="AP738" t="s">
        <v>5868</v>
      </c>
      <c r="AS738" t="s">
        <v>975</v>
      </c>
      <c r="AT738" t="s">
        <v>975</v>
      </c>
      <c r="AU738" t="s">
        <v>243</v>
      </c>
      <c r="AV738" t="str">
        <f>"86406-6712"</f>
        <v>86406-6712</v>
      </c>
      <c r="AW738" t="s">
        <v>5869</v>
      </c>
      <c r="AX738" t="s">
        <v>5870</v>
      </c>
      <c r="AY738" t="s">
        <v>5871</v>
      </c>
      <c r="AZ738" t="s">
        <v>254</v>
      </c>
      <c r="BA738" t="s">
        <v>3028</v>
      </c>
      <c r="BB738" t="str">
        <f>"224-03-059"</f>
        <v>224-03-059</v>
      </c>
      <c r="BC738" t="str">
        <f>"22403059"</f>
        <v>22403059</v>
      </c>
      <c r="BD738" t="str">
        <f>"R22403059"</f>
        <v>R22403059</v>
      </c>
      <c r="BE738">
        <v>4015</v>
      </c>
      <c r="BJ738" t="s">
        <v>707</v>
      </c>
      <c r="BK738" t="s">
        <v>310</v>
      </c>
      <c r="BL738">
        <v>29</v>
      </c>
      <c r="BN738">
        <v>34.832466863642303</v>
      </c>
      <c r="BO738">
        <v>-114.427028320342</v>
      </c>
      <c r="BW738" t="s">
        <v>5479</v>
      </c>
      <c r="BX738" t="s">
        <v>5479</v>
      </c>
      <c r="CA738" t="str">
        <f>""</f>
        <v/>
      </c>
      <c r="CC738">
        <v>0</v>
      </c>
      <c r="CD738">
        <v>0</v>
      </c>
      <c r="CE738">
        <v>0</v>
      </c>
      <c r="CF738">
        <v>0</v>
      </c>
      <c r="CI738">
        <v>0</v>
      </c>
      <c r="CJ738">
        <v>0</v>
      </c>
      <c r="CL738">
        <v>0</v>
      </c>
      <c r="CM738">
        <v>0</v>
      </c>
      <c r="CN738">
        <v>0</v>
      </c>
      <c r="CO738">
        <v>0</v>
      </c>
      <c r="CP738">
        <v>0</v>
      </c>
      <c r="CQ738">
        <v>0</v>
      </c>
      <c r="CR738">
        <v>0</v>
      </c>
      <c r="CS738">
        <v>0</v>
      </c>
      <c r="CT738">
        <v>0</v>
      </c>
      <c r="CU738">
        <v>0</v>
      </c>
      <c r="CX738">
        <v>0</v>
      </c>
      <c r="CZ738">
        <v>0</v>
      </c>
      <c r="DB738">
        <v>0</v>
      </c>
      <c r="DD738">
        <v>0</v>
      </c>
      <c r="DF738">
        <v>0</v>
      </c>
      <c r="DK738">
        <v>0</v>
      </c>
      <c r="DM738">
        <v>0</v>
      </c>
      <c r="DX738">
        <v>0</v>
      </c>
      <c r="EC738" t="s">
        <v>261</v>
      </c>
      <c r="ED738" t="s">
        <v>354</v>
      </c>
      <c r="EE738" t="s">
        <v>355</v>
      </c>
      <c r="EG738">
        <v>435600</v>
      </c>
      <c r="EH738">
        <v>10</v>
      </c>
      <c r="EI738">
        <v>0</v>
      </c>
      <c r="EJ738">
        <v>0</v>
      </c>
      <c r="EK738">
        <v>0</v>
      </c>
      <c r="EL738">
        <v>0</v>
      </c>
      <c r="EU738" t="s">
        <v>264</v>
      </c>
      <c r="EV738" t="s">
        <v>1189</v>
      </c>
      <c r="EW738" t="s">
        <v>1190</v>
      </c>
      <c r="EX738" s="1">
        <v>40135</v>
      </c>
      <c r="EY738" t="s">
        <v>267</v>
      </c>
      <c r="EZ738" t="str">
        <f t="shared" si="39"/>
        <v>FALSE</v>
      </c>
      <c r="FA738">
        <v>2022</v>
      </c>
      <c r="FB738">
        <v>2020</v>
      </c>
      <c r="FC738">
        <v>1600</v>
      </c>
      <c r="FD738" t="s">
        <v>246</v>
      </c>
      <c r="FE738" t="s">
        <v>246</v>
      </c>
      <c r="FF738" t="s">
        <v>246</v>
      </c>
      <c r="FG738" t="s">
        <v>246</v>
      </c>
      <c r="FH738" t="s">
        <v>246</v>
      </c>
      <c r="FI738" t="s">
        <v>246</v>
      </c>
      <c r="FJ738" t="s">
        <v>246</v>
      </c>
      <c r="FK738" t="s">
        <v>246</v>
      </c>
      <c r="FL738" t="s">
        <v>246</v>
      </c>
      <c r="FM738" t="s">
        <v>246</v>
      </c>
      <c r="FN738" t="s">
        <v>246</v>
      </c>
      <c r="FO738" t="s">
        <v>246</v>
      </c>
      <c r="FP738" t="s">
        <v>246</v>
      </c>
      <c r="FQ738" s="2">
        <v>493</v>
      </c>
      <c r="FR738" s="2">
        <v>0</v>
      </c>
      <c r="FS738" s="2">
        <v>0</v>
      </c>
      <c r="FT738">
        <v>0</v>
      </c>
      <c r="FU738" s="2">
        <v>3288</v>
      </c>
      <c r="FV738" s="2">
        <v>3288</v>
      </c>
      <c r="FW738" s="2">
        <v>0</v>
      </c>
      <c r="FX738">
        <v>0</v>
      </c>
      <c r="FY738" s="2">
        <v>0</v>
      </c>
      <c r="FZ738" s="2">
        <v>0</v>
      </c>
      <c r="GA738" s="2">
        <v>0</v>
      </c>
      <c r="GB738">
        <v>0</v>
      </c>
      <c r="GC738" s="2">
        <v>27.08</v>
      </c>
      <c r="GE738" s="2">
        <v>3288</v>
      </c>
      <c r="GH738" t="s">
        <v>387</v>
      </c>
      <c r="GI738" t="s">
        <v>1243</v>
      </c>
      <c r="GK738" t="s">
        <v>1245</v>
      </c>
      <c r="GL738" t="s">
        <v>1245</v>
      </c>
      <c r="GM738" t="s">
        <v>389</v>
      </c>
      <c r="GR738" t="str">
        <f>""</f>
        <v/>
      </c>
      <c r="GS738" t="str">
        <f>""</f>
        <v/>
      </c>
      <c r="GT738" t="str">
        <f>""</f>
        <v/>
      </c>
      <c r="HF738" t="str">
        <f>""</f>
        <v/>
      </c>
      <c r="HK738" t="str">
        <f>""</f>
        <v/>
      </c>
      <c r="HN738" t="s">
        <v>271</v>
      </c>
      <c r="HP738" t="str">
        <f>""</f>
        <v/>
      </c>
      <c r="HQ738" t="str">
        <f>""</f>
        <v/>
      </c>
      <c r="IA738" t="str">
        <f>""</f>
        <v/>
      </c>
      <c r="IB738" t="str">
        <f>""</f>
        <v/>
      </c>
      <c r="IC738" t="str">
        <f>HYPERLINK("https://web.datatree.com/?/property?propertyId=3950101")</f>
        <v>https://web.datatree.com/?/property?propertyId=3950101</v>
      </c>
    </row>
    <row r="739" spans="1:237" x14ac:dyDescent="0.25">
      <c r="A739" t="s">
        <v>1325</v>
      </c>
      <c r="D739" t="s">
        <v>1325</v>
      </c>
      <c r="E739" t="s">
        <v>273</v>
      </c>
      <c r="F739">
        <v>28</v>
      </c>
      <c r="O739" t="s">
        <v>1325</v>
      </c>
      <c r="P739" t="s">
        <v>1325</v>
      </c>
      <c r="Q739" t="s">
        <v>1326</v>
      </c>
      <c r="T739" t="s">
        <v>242</v>
      </c>
      <c r="AE739" t="s">
        <v>243</v>
      </c>
      <c r="AH739" t="s">
        <v>244</v>
      </c>
      <c r="AK739" t="s">
        <v>245</v>
      </c>
      <c r="AL739" t="s">
        <v>396</v>
      </c>
      <c r="AM739">
        <v>5013</v>
      </c>
      <c r="AP739" t="s">
        <v>1327</v>
      </c>
      <c r="AQ739" t="s">
        <v>375</v>
      </c>
      <c r="AR739">
        <v>100</v>
      </c>
      <c r="AS739" t="s">
        <v>1328</v>
      </c>
      <c r="AT739" t="s">
        <v>1328</v>
      </c>
      <c r="AU739" t="s">
        <v>243</v>
      </c>
      <c r="AV739" t="str">
        <f>"85934"</f>
        <v>85934</v>
      </c>
      <c r="AX739" t="s">
        <v>1330</v>
      </c>
      <c r="AY739" t="s">
        <v>1331</v>
      </c>
      <c r="AZ739" t="s">
        <v>254</v>
      </c>
      <c r="BA739" t="s">
        <v>7214</v>
      </c>
      <c r="BB739" t="str">
        <f>"102-38-039"</f>
        <v>102-38-039</v>
      </c>
      <c r="BC739" t="str">
        <f>"10238039"</f>
        <v>10238039</v>
      </c>
      <c r="BD739" t="str">
        <f>"R10238039"</f>
        <v>R10238039</v>
      </c>
      <c r="BE739">
        <v>4015</v>
      </c>
      <c r="BI739" t="s">
        <v>256</v>
      </c>
      <c r="BJ739" t="s">
        <v>424</v>
      </c>
      <c r="BK739" t="s">
        <v>258</v>
      </c>
      <c r="BL739">
        <v>27</v>
      </c>
      <c r="BN739">
        <v>34.610771770726998</v>
      </c>
      <c r="BO739">
        <v>-113.497477875012</v>
      </c>
      <c r="BP739" t="s">
        <v>1155</v>
      </c>
      <c r="BW739" t="s">
        <v>1156</v>
      </c>
      <c r="BX739" t="s">
        <v>1156</v>
      </c>
      <c r="CA739" t="str">
        <f>"39"</f>
        <v>39</v>
      </c>
      <c r="CC739">
        <v>0</v>
      </c>
      <c r="CD739">
        <v>0</v>
      </c>
      <c r="CE739">
        <v>0</v>
      </c>
      <c r="CF739">
        <v>0</v>
      </c>
      <c r="CI739">
        <v>0</v>
      </c>
      <c r="CJ739">
        <v>0</v>
      </c>
      <c r="CL739">
        <v>0</v>
      </c>
      <c r="CM739">
        <v>0</v>
      </c>
      <c r="CN739">
        <v>0</v>
      </c>
      <c r="CO739">
        <v>0</v>
      </c>
      <c r="CP739">
        <v>0</v>
      </c>
      <c r="CQ739">
        <v>0</v>
      </c>
      <c r="CR739">
        <v>0</v>
      </c>
      <c r="CS739">
        <v>0</v>
      </c>
      <c r="CT739">
        <v>0</v>
      </c>
      <c r="CU739">
        <v>0</v>
      </c>
      <c r="CX739">
        <v>0</v>
      </c>
      <c r="CZ739">
        <v>0</v>
      </c>
      <c r="DB739">
        <v>0</v>
      </c>
      <c r="DD739">
        <v>0</v>
      </c>
      <c r="DF739">
        <v>0</v>
      </c>
      <c r="DK739">
        <v>0</v>
      </c>
      <c r="DM739">
        <v>0</v>
      </c>
      <c r="DX739">
        <v>0</v>
      </c>
      <c r="EC739" t="s">
        <v>261</v>
      </c>
      <c r="ED739" t="s">
        <v>262</v>
      </c>
      <c r="EE739" t="s">
        <v>263</v>
      </c>
      <c r="EG739">
        <v>435600</v>
      </c>
      <c r="EH739">
        <v>10</v>
      </c>
      <c r="EI739">
        <v>0</v>
      </c>
      <c r="EJ739">
        <v>0</v>
      </c>
      <c r="EK739">
        <v>0</v>
      </c>
      <c r="EL739">
        <v>0</v>
      </c>
      <c r="EU739" t="s">
        <v>264</v>
      </c>
      <c r="EV739" t="s">
        <v>427</v>
      </c>
      <c r="EW739" t="s">
        <v>428</v>
      </c>
      <c r="EX739" s="1">
        <v>40135</v>
      </c>
      <c r="EY739" t="s">
        <v>267</v>
      </c>
      <c r="EZ739" t="str">
        <f t="shared" si="39"/>
        <v>FALSE</v>
      </c>
      <c r="FA739">
        <v>2022</v>
      </c>
      <c r="FB739">
        <v>2020</v>
      </c>
      <c r="FC739">
        <v>600</v>
      </c>
      <c r="FD739" t="s">
        <v>246</v>
      </c>
      <c r="FE739" t="s">
        <v>246</v>
      </c>
      <c r="FF739" t="s">
        <v>246</v>
      </c>
      <c r="FG739" t="s">
        <v>246</v>
      </c>
      <c r="FH739" t="s">
        <v>246</v>
      </c>
      <c r="FI739" t="s">
        <v>246</v>
      </c>
      <c r="FJ739" t="s">
        <v>246</v>
      </c>
      <c r="FK739" t="s">
        <v>246</v>
      </c>
      <c r="FL739" t="s">
        <v>246</v>
      </c>
      <c r="FM739" t="s">
        <v>246</v>
      </c>
      <c r="FN739" t="s">
        <v>246</v>
      </c>
      <c r="FO739" t="s">
        <v>246</v>
      </c>
      <c r="FP739" t="s">
        <v>246</v>
      </c>
      <c r="FQ739" s="2">
        <v>509</v>
      </c>
      <c r="FR739" s="2">
        <v>0</v>
      </c>
      <c r="FS739" s="2">
        <v>0</v>
      </c>
      <c r="FT739">
        <v>0</v>
      </c>
      <c r="FU739" s="2">
        <v>3391</v>
      </c>
      <c r="FV739" s="2">
        <v>3391</v>
      </c>
      <c r="FW739" s="2">
        <v>0</v>
      </c>
      <c r="FX739">
        <v>0</v>
      </c>
      <c r="FY739" s="2">
        <v>0</v>
      </c>
      <c r="FZ739" s="2">
        <v>0</v>
      </c>
      <c r="GA739" s="2">
        <v>0</v>
      </c>
      <c r="GB739">
        <v>0</v>
      </c>
      <c r="GC739" s="2">
        <v>31.56</v>
      </c>
      <c r="GE739" s="2">
        <v>3391</v>
      </c>
      <c r="GH739" t="s">
        <v>289</v>
      </c>
      <c r="GK739" t="s">
        <v>290</v>
      </c>
      <c r="GL739" t="s">
        <v>290</v>
      </c>
      <c r="GN739" s="1">
        <v>43936</v>
      </c>
      <c r="GO739" s="1">
        <v>43952</v>
      </c>
      <c r="GQ739" t="s">
        <v>361</v>
      </c>
      <c r="GR739" t="str">
        <f>""</f>
        <v/>
      </c>
      <c r="GS739" t="str">
        <f>"2020.24637"</f>
        <v>2020.24637</v>
      </c>
      <c r="GT739" t="str">
        <f>""</f>
        <v/>
      </c>
      <c r="HF739" t="str">
        <f>""</f>
        <v/>
      </c>
      <c r="HK739" t="str">
        <f>""</f>
        <v/>
      </c>
      <c r="HN739" t="s">
        <v>271</v>
      </c>
      <c r="HP739" t="str">
        <f>""</f>
        <v/>
      </c>
      <c r="HQ739" t="str">
        <f>""</f>
        <v/>
      </c>
      <c r="IA739" t="str">
        <f>""</f>
        <v/>
      </c>
      <c r="IB739" t="str">
        <f>""</f>
        <v/>
      </c>
      <c r="IC739" t="str">
        <f>HYPERLINK("https://web.datatree.com/?/property?propertyId=3981090")</f>
        <v>https://web.datatree.com/?/property?propertyId=3981090</v>
      </c>
    </row>
    <row r="740" spans="1:237" x14ac:dyDescent="0.25">
      <c r="A740" t="s">
        <v>7215</v>
      </c>
      <c r="B740" t="s">
        <v>2126</v>
      </c>
      <c r="C740" t="s">
        <v>2126</v>
      </c>
      <c r="D740" t="s">
        <v>7216</v>
      </c>
      <c r="E740" t="s">
        <v>240</v>
      </c>
      <c r="F740">
        <v>5</v>
      </c>
      <c r="G740" t="s">
        <v>7217</v>
      </c>
      <c r="H740" t="s">
        <v>7218</v>
      </c>
      <c r="I740" t="s">
        <v>7218</v>
      </c>
      <c r="J740" t="s">
        <v>7216</v>
      </c>
      <c r="K740" t="s">
        <v>240</v>
      </c>
      <c r="L740">
        <v>5</v>
      </c>
      <c r="O740" t="s">
        <v>7219</v>
      </c>
      <c r="P740" t="s">
        <v>7220</v>
      </c>
      <c r="R740" t="s">
        <v>300</v>
      </c>
      <c r="T740" t="s">
        <v>242</v>
      </c>
      <c r="AE740" t="s">
        <v>243</v>
      </c>
      <c r="AH740" t="s">
        <v>244</v>
      </c>
      <c r="AK740" t="s">
        <v>245</v>
      </c>
      <c r="AL740" t="s">
        <v>589</v>
      </c>
      <c r="AM740">
        <v>6246</v>
      </c>
      <c r="AP740" t="s">
        <v>7221</v>
      </c>
      <c r="AQ740" t="s">
        <v>248</v>
      </c>
      <c r="AS740" t="s">
        <v>249</v>
      </c>
      <c r="AT740" t="s">
        <v>249</v>
      </c>
      <c r="AU740" t="s">
        <v>250</v>
      </c>
      <c r="AV740" t="str">
        <f>"60634-1501"</f>
        <v>60634-1501</v>
      </c>
      <c r="AW740" t="s">
        <v>3094</v>
      </c>
      <c r="AX740" t="s">
        <v>7222</v>
      </c>
      <c r="AY740" t="s">
        <v>7223</v>
      </c>
      <c r="AZ740" t="s">
        <v>254</v>
      </c>
      <c r="BA740" t="s">
        <v>7224</v>
      </c>
      <c r="BB740" t="str">
        <f>"353-13-013"</f>
        <v>353-13-013</v>
      </c>
      <c r="BC740" t="str">
        <f>"35313013"</f>
        <v>35313013</v>
      </c>
      <c r="BD740" t="str">
        <f>"R35313013"</f>
        <v>R35313013</v>
      </c>
      <c r="BE740">
        <v>4015</v>
      </c>
      <c r="BI740" t="s">
        <v>256</v>
      </c>
      <c r="BJ740" t="s">
        <v>257</v>
      </c>
      <c r="BK740" t="s">
        <v>258</v>
      </c>
      <c r="BL740">
        <v>27</v>
      </c>
      <c r="BN740">
        <v>35.178591806827797</v>
      </c>
      <c r="BO740">
        <v>-113.52967337500201</v>
      </c>
      <c r="BP740" t="s">
        <v>259</v>
      </c>
      <c r="BW740" t="s">
        <v>824</v>
      </c>
      <c r="BX740" t="s">
        <v>824</v>
      </c>
      <c r="CA740" t="str">
        <f>"410"</f>
        <v>410</v>
      </c>
      <c r="CC740">
        <v>0</v>
      </c>
      <c r="CD740">
        <v>0</v>
      </c>
      <c r="CE740">
        <v>0</v>
      </c>
      <c r="CF740">
        <v>0</v>
      </c>
      <c r="CI740">
        <v>0</v>
      </c>
      <c r="CJ740">
        <v>0</v>
      </c>
      <c r="CL740">
        <v>0</v>
      </c>
      <c r="CM740">
        <v>0</v>
      </c>
      <c r="CN740">
        <v>0</v>
      </c>
      <c r="CO740">
        <v>0</v>
      </c>
      <c r="CP740">
        <v>0</v>
      </c>
      <c r="CQ740">
        <v>0</v>
      </c>
      <c r="CR740">
        <v>0</v>
      </c>
      <c r="CS740">
        <v>0</v>
      </c>
      <c r="CT740">
        <v>0</v>
      </c>
      <c r="CU740">
        <v>0</v>
      </c>
      <c r="CX740">
        <v>0</v>
      </c>
      <c r="CZ740">
        <v>0</v>
      </c>
      <c r="DB740">
        <v>0</v>
      </c>
      <c r="DD740">
        <v>0</v>
      </c>
      <c r="DF740">
        <v>0</v>
      </c>
      <c r="DK740">
        <v>0</v>
      </c>
      <c r="DM740">
        <v>0</v>
      </c>
      <c r="DX740">
        <v>0</v>
      </c>
      <c r="EC740" t="s">
        <v>261</v>
      </c>
      <c r="ED740" t="s">
        <v>262</v>
      </c>
      <c r="EE740" t="s">
        <v>263</v>
      </c>
      <c r="EG740">
        <v>435600</v>
      </c>
      <c r="EH740">
        <v>10</v>
      </c>
      <c r="EI740">
        <v>0</v>
      </c>
      <c r="EJ740">
        <v>0</v>
      </c>
      <c r="EK740">
        <v>0</v>
      </c>
      <c r="EL740">
        <v>0</v>
      </c>
      <c r="EU740" t="s">
        <v>264</v>
      </c>
      <c r="EV740" t="s">
        <v>265</v>
      </c>
      <c r="EW740" t="s">
        <v>266</v>
      </c>
      <c r="EX740" s="1">
        <v>40135</v>
      </c>
      <c r="EY740" t="s">
        <v>267</v>
      </c>
      <c r="EZ740" t="str">
        <f t="shared" si="39"/>
        <v>FALSE</v>
      </c>
      <c r="FA740">
        <v>2022</v>
      </c>
      <c r="FB740">
        <v>2020</v>
      </c>
      <c r="FC740">
        <v>300</v>
      </c>
      <c r="FD740" t="s">
        <v>246</v>
      </c>
      <c r="FE740" t="s">
        <v>246</v>
      </c>
      <c r="FF740" t="s">
        <v>246</v>
      </c>
      <c r="FG740" t="s">
        <v>246</v>
      </c>
      <c r="FH740" t="s">
        <v>246</v>
      </c>
      <c r="FI740" t="s">
        <v>246</v>
      </c>
      <c r="FJ740" t="s">
        <v>246</v>
      </c>
      <c r="FK740" t="s">
        <v>246</v>
      </c>
      <c r="FL740" t="s">
        <v>246</v>
      </c>
      <c r="FM740" t="s">
        <v>246</v>
      </c>
      <c r="FN740" t="s">
        <v>246</v>
      </c>
      <c r="FO740" t="s">
        <v>246</v>
      </c>
      <c r="FP740" t="s">
        <v>246</v>
      </c>
      <c r="FQ740" s="2">
        <v>595</v>
      </c>
      <c r="FR740" s="2">
        <v>0</v>
      </c>
      <c r="FS740" s="2">
        <v>0</v>
      </c>
      <c r="FT740">
        <v>0</v>
      </c>
      <c r="FU740" s="2">
        <v>3964</v>
      </c>
      <c r="FV740" s="2">
        <v>3964</v>
      </c>
      <c r="FW740" s="2">
        <v>0</v>
      </c>
      <c r="FX740">
        <v>0</v>
      </c>
      <c r="FY740" s="2">
        <v>0</v>
      </c>
      <c r="FZ740" s="2">
        <v>0</v>
      </c>
      <c r="GA740" s="2">
        <v>0</v>
      </c>
      <c r="GB740">
        <v>0</v>
      </c>
      <c r="GC740" s="2">
        <v>45.02</v>
      </c>
      <c r="GE740" s="2">
        <v>3964</v>
      </c>
      <c r="GH740" t="s">
        <v>268</v>
      </c>
      <c r="GK740" t="s">
        <v>269</v>
      </c>
      <c r="GR740" t="str">
        <f>""</f>
        <v/>
      </c>
      <c r="GS740" t="str">
        <f>""</f>
        <v/>
      </c>
      <c r="GT740" t="str">
        <f>""</f>
        <v/>
      </c>
      <c r="HF740" t="str">
        <f>""</f>
        <v/>
      </c>
      <c r="HK740" t="str">
        <f>""</f>
        <v/>
      </c>
      <c r="HN740" t="s">
        <v>271</v>
      </c>
      <c r="HP740" t="str">
        <f>""</f>
        <v/>
      </c>
      <c r="HQ740" t="str">
        <f>""</f>
        <v/>
      </c>
      <c r="IA740" t="str">
        <f>""</f>
        <v/>
      </c>
      <c r="IB740" t="str">
        <f>""</f>
        <v/>
      </c>
      <c r="IC740" t="str">
        <f>HYPERLINK("https://web.datatree.com/?/property?propertyId=3961816")</f>
        <v>https://web.datatree.com/?/property?propertyId=3961816</v>
      </c>
    </row>
    <row r="741" spans="1:237" x14ac:dyDescent="0.25">
      <c r="A741" t="s">
        <v>7225</v>
      </c>
      <c r="B741" t="s">
        <v>486</v>
      </c>
      <c r="C741" t="s">
        <v>487</v>
      </c>
      <c r="D741" t="s">
        <v>2681</v>
      </c>
      <c r="E741" t="s">
        <v>240</v>
      </c>
      <c r="F741">
        <v>4</v>
      </c>
      <c r="O741" t="s">
        <v>7226</v>
      </c>
      <c r="P741" t="s">
        <v>7225</v>
      </c>
      <c r="T741" t="s">
        <v>242</v>
      </c>
      <c r="AE741" t="s">
        <v>243</v>
      </c>
      <c r="AH741" t="s">
        <v>244</v>
      </c>
      <c r="AK741" t="s">
        <v>245</v>
      </c>
      <c r="AL741" t="s">
        <v>589</v>
      </c>
      <c r="AM741">
        <v>491</v>
      </c>
      <c r="AP741" t="s">
        <v>7227</v>
      </c>
      <c r="AS741" t="s">
        <v>6041</v>
      </c>
      <c r="AT741" t="s">
        <v>6041</v>
      </c>
      <c r="AU741" t="s">
        <v>243</v>
      </c>
      <c r="AV741" t="str">
        <f>"85629-7910"</f>
        <v>85629-7910</v>
      </c>
      <c r="AW741" t="s">
        <v>7228</v>
      </c>
      <c r="AX741" t="s">
        <v>7229</v>
      </c>
      <c r="AY741" t="s">
        <v>7230</v>
      </c>
      <c r="AZ741" t="s">
        <v>254</v>
      </c>
      <c r="BA741" t="s">
        <v>7231</v>
      </c>
      <c r="BB741" t="str">
        <f>"318-22-008"</f>
        <v>318-22-008</v>
      </c>
      <c r="BC741" t="str">
        <f>"31822008"</f>
        <v>31822008</v>
      </c>
      <c r="BD741" t="str">
        <f>"R31822008"</f>
        <v>R31822008</v>
      </c>
      <c r="BE741">
        <v>4015</v>
      </c>
      <c r="BJ741" t="s">
        <v>925</v>
      </c>
      <c r="BK741" t="s">
        <v>548</v>
      </c>
      <c r="BL741">
        <v>29</v>
      </c>
      <c r="BN741">
        <v>35.879053524979199</v>
      </c>
      <c r="BO741">
        <v>-113.91822716931399</v>
      </c>
      <c r="BW741" t="s">
        <v>926</v>
      </c>
      <c r="BX741" t="s">
        <v>926</v>
      </c>
      <c r="CA741" t="str">
        <f>""</f>
        <v/>
      </c>
      <c r="CC741">
        <v>0</v>
      </c>
      <c r="CD741">
        <v>0</v>
      </c>
      <c r="CE741">
        <v>0</v>
      </c>
      <c r="CF741">
        <v>0</v>
      </c>
      <c r="CI741">
        <v>0</v>
      </c>
      <c r="CJ741">
        <v>0</v>
      </c>
      <c r="CL741">
        <v>0</v>
      </c>
      <c r="CM741">
        <v>0</v>
      </c>
      <c r="CN741">
        <v>0</v>
      </c>
      <c r="CO741">
        <v>0</v>
      </c>
      <c r="CP741">
        <v>0</v>
      </c>
      <c r="CQ741">
        <v>0</v>
      </c>
      <c r="CR741">
        <v>0</v>
      </c>
      <c r="CS741">
        <v>0</v>
      </c>
      <c r="CT741">
        <v>0</v>
      </c>
      <c r="CU741">
        <v>0</v>
      </c>
      <c r="CX741">
        <v>0</v>
      </c>
      <c r="CZ741">
        <v>0</v>
      </c>
      <c r="DB741">
        <v>0</v>
      </c>
      <c r="DD741">
        <v>0</v>
      </c>
      <c r="DF741">
        <v>0</v>
      </c>
      <c r="DK741">
        <v>0</v>
      </c>
      <c r="DM741">
        <v>0</v>
      </c>
      <c r="DX741">
        <v>0</v>
      </c>
      <c r="EC741" t="s">
        <v>261</v>
      </c>
      <c r="ED741" t="s">
        <v>354</v>
      </c>
      <c r="EE741" t="s">
        <v>355</v>
      </c>
      <c r="EG741">
        <v>435600</v>
      </c>
      <c r="EH741">
        <v>10</v>
      </c>
      <c r="EI741">
        <v>0</v>
      </c>
      <c r="EJ741">
        <v>0</v>
      </c>
      <c r="EK741">
        <v>0</v>
      </c>
      <c r="EL741">
        <v>0</v>
      </c>
      <c r="EU741" t="s">
        <v>264</v>
      </c>
      <c r="EV741" t="s">
        <v>927</v>
      </c>
      <c r="EW741" t="s">
        <v>928</v>
      </c>
      <c r="EX741" s="1">
        <v>40135</v>
      </c>
      <c r="EY741" t="s">
        <v>267</v>
      </c>
      <c r="EZ741" t="str">
        <f t="shared" si="39"/>
        <v>FALSE</v>
      </c>
      <c r="FA741">
        <v>2022</v>
      </c>
      <c r="FB741">
        <v>2020</v>
      </c>
      <c r="FC741">
        <v>400</v>
      </c>
      <c r="FD741" t="s">
        <v>246</v>
      </c>
      <c r="FE741" t="s">
        <v>246</v>
      </c>
      <c r="FF741" t="s">
        <v>246</v>
      </c>
      <c r="FG741" t="s">
        <v>246</v>
      </c>
      <c r="FH741" t="s">
        <v>246</v>
      </c>
      <c r="FI741" t="s">
        <v>246</v>
      </c>
      <c r="FJ741" t="s">
        <v>246</v>
      </c>
      <c r="FK741" t="s">
        <v>246</v>
      </c>
      <c r="FL741" t="s">
        <v>246</v>
      </c>
      <c r="FM741" t="s">
        <v>246</v>
      </c>
      <c r="FN741" t="s">
        <v>246</v>
      </c>
      <c r="FO741" t="s">
        <v>246</v>
      </c>
      <c r="FP741" t="s">
        <v>246</v>
      </c>
      <c r="FQ741" s="2">
        <v>708</v>
      </c>
      <c r="FR741" s="2">
        <v>0</v>
      </c>
      <c r="FS741" s="2">
        <v>0</v>
      </c>
      <c r="FT741">
        <v>0</v>
      </c>
      <c r="FU741" s="2">
        <v>4723</v>
      </c>
      <c r="FV741" s="2">
        <v>4723</v>
      </c>
      <c r="FW741" s="2">
        <v>0</v>
      </c>
      <c r="FX741">
        <v>0</v>
      </c>
      <c r="FY741" s="2">
        <v>0</v>
      </c>
      <c r="FZ741" s="2">
        <v>0</v>
      </c>
      <c r="GA741" s="2">
        <v>0</v>
      </c>
      <c r="GB741">
        <v>0</v>
      </c>
      <c r="GC741" s="2">
        <v>75.959999999999994</v>
      </c>
      <c r="GE741" s="2">
        <v>4723</v>
      </c>
      <c r="GH741" t="s">
        <v>315</v>
      </c>
      <c r="GK741" t="s">
        <v>552</v>
      </c>
      <c r="GL741" t="s">
        <v>359</v>
      </c>
      <c r="GM741" t="s">
        <v>360</v>
      </c>
      <c r="GN741" s="1">
        <v>42544</v>
      </c>
      <c r="GO741" s="1">
        <v>42549</v>
      </c>
      <c r="GP741" s="2">
        <v>2995</v>
      </c>
      <c r="GQ741" t="s">
        <v>656</v>
      </c>
      <c r="GR741" t="str">
        <f>""</f>
        <v/>
      </c>
      <c r="GS741" t="str">
        <f>"2016.28914"</f>
        <v>2016.28914</v>
      </c>
      <c r="GT741" t="str">
        <f>""</f>
        <v/>
      </c>
      <c r="HF741" t="str">
        <f>""</f>
        <v/>
      </c>
      <c r="HK741" t="str">
        <f>""</f>
        <v/>
      </c>
      <c r="HN741" t="s">
        <v>271</v>
      </c>
      <c r="HP741" t="str">
        <f>""</f>
        <v/>
      </c>
      <c r="HQ741" t="str">
        <f>""</f>
        <v/>
      </c>
      <c r="IA741" t="str">
        <f>""</f>
        <v/>
      </c>
      <c r="IB741" t="str">
        <f>""</f>
        <v/>
      </c>
      <c r="IC741" t="str">
        <f>HYPERLINK("https://web.datatree.com/?/property?propertyId=4080853")</f>
        <v>https://web.datatree.com/?/property?propertyId=4080853</v>
      </c>
    </row>
    <row r="742" spans="1:237" x14ac:dyDescent="0.25">
      <c r="A742" t="s">
        <v>7232</v>
      </c>
      <c r="B742" t="s">
        <v>7233</v>
      </c>
      <c r="C742" t="s">
        <v>7233</v>
      </c>
      <c r="D742" t="s">
        <v>3556</v>
      </c>
      <c r="E742" t="s">
        <v>240</v>
      </c>
      <c r="F742">
        <v>3</v>
      </c>
      <c r="O742" t="s">
        <v>7234</v>
      </c>
      <c r="P742" t="s">
        <v>7232</v>
      </c>
      <c r="T742" t="s">
        <v>242</v>
      </c>
      <c r="AE742" t="s">
        <v>243</v>
      </c>
      <c r="AH742" t="s">
        <v>244</v>
      </c>
      <c r="AK742" t="s">
        <v>245</v>
      </c>
      <c r="AM742">
        <v>5108</v>
      </c>
      <c r="AP742" t="s">
        <v>7235</v>
      </c>
      <c r="AQ742" t="s">
        <v>419</v>
      </c>
      <c r="AS742" t="s">
        <v>7236</v>
      </c>
      <c r="AT742" t="s">
        <v>7236</v>
      </c>
      <c r="AU742" t="s">
        <v>1134</v>
      </c>
      <c r="AV742" t="str">
        <f>"76034-5409"</f>
        <v>76034-5409</v>
      </c>
      <c r="AW742" t="s">
        <v>4910</v>
      </c>
      <c r="AX742" t="s">
        <v>7237</v>
      </c>
      <c r="AY742" t="s">
        <v>7238</v>
      </c>
      <c r="AZ742" t="s">
        <v>254</v>
      </c>
      <c r="BA742" t="s">
        <v>7239</v>
      </c>
      <c r="BB742" t="str">
        <f>"102-39-028"</f>
        <v>102-39-028</v>
      </c>
      <c r="BC742" t="str">
        <f>"10239028"</f>
        <v>10239028</v>
      </c>
      <c r="BD742" t="str">
        <f>"R10239028"</f>
        <v>R10239028</v>
      </c>
      <c r="BE742">
        <v>4015</v>
      </c>
      <c r="BI742" t="s">
        <v>256</v>
      </c>
      <c r="BJ742" t="s">
        <v>424</v>
      </c>
      <c r="BK742" t="s">
        <v>258</v>
      </c>
      <c r="BL742">
        <v>35</v>
      </c>
      <c r="BN742">
        <v>34.598064318101997</v>
      </c>
      <c r="BO742">
        <v>-113.484326714937</v>
      </c>
      <c r="BP742" t="s">
        <v>994</v>
      </c>
      <c r="BW742" t="s">
        <v>995</v>
      </c>
      <c r="BX742" t="s">
        <v>995</v>
      </c>
      <c r="CA742" t="str">
        <f>"92"</f>
        <v>92</v>
      </c>
      <c r="CC742">
        <v>0</v>
      </c>
      <c r="CD742">
        <v>0</v>
      </c>
      <c r="CE742">
        <v>0</v>
      </c>
      <c r="CF742">
        <v>0</v>
      </c>
      <c r="CI742">
        <v>0</v>
      </c>
      <c r="CJ742">
        <v>0</v>
      </c>
      <c r="CL742">
        <v>0</v>
      </c>
      <c r="CM742">
        <v>0</v>
      </c>
      <c r="CN742">
        <v>0</v>
      </c>
      <c r="CO742">
        <v>0</v>
      </c>
      <c r="CP742">
        <v>0</v>
      </c>
      <c r="CQ742">
        <v>0</v>
      </c>
      <c r="CR742">
        <v>0</v>
      </c>
      <c r="CS742">
        <v>0</v>
      </c>
      <c r="CT742">
        <v>0</v>
      </c>
      <c r="CU742">
        <v>0</v>
      </c>
      <c r="CX742">
        <v>0</v>
      </c>
      <c r="CZ742">
        <v>0</v>
      </c>
      <c r="DB742">
        <v>0</v>
      </c>
      <c r="DD742">
        <v>0</v>
      </c>
      <c r="DF742">
        <v>0</v>
      </c>
      <c r="DK742">
        <v>0</v>
      </c>
      <c r="DM742">
        <v>0</v>
      </c>
      <c r="DX742">
        <v>0</v>
      </c>
      <c r="EC742" t="s">
        <v>261</v>
      </c>
      <c r="ED742" t="s">
        <v>262</v>
      </c>
      <c r="EE742" t="s">
        <v>263</v>
      </c>
      <c r="EG742">
        <v>435600</v>
      </c>
      <c r="EH742">
        <v>10</v>
      </c>
      <c r="EI742">
        <v>0</v>
      </c>
      <c r="EJ742">
        <v>0</v>
      </c>
      <c r="EK742">
        <v>0</v>
      </c>
      <c r="EL742">
        <v>0</v>
      </c>
      <c r="EU742" t="s">
        <v>264</v>
      </c>
      <c r="EV742" t="s">
        <v>427</v>
      </c>
      <c r="EW742" t="s">
        <v>428</v>
      </c>
      <c r="EX742" s="1">
        <v>40135</v>
      </c>
      <c r="EY742" t="s">
        <v>267</v>
      </c>
      <c r="EZ742" t="str">
        <f t="shared" si="39"/>
        <v>FALSE</v>
      </c>
      <c r="FA742">
        <v>2022</v>
      </c>
      <c r="FB742">
        <v>2020</v>
      </c>
      <c r="FC742">
        <v>600</v>
      </c>
      <c r="FD742" t="s">
        <v>246</v>
      </c>
      <c r="FE742" t="s">
        <v>246</v>
      </c>
      <c r="FF742" t="s">
        <v>246</v>
      </c>
      <c r="FG742" t="s">
        <v>246</v>
      </c>
      <c r="FH742" t="s">
        <v>246</v>
      </c>
      <c r="FI742" t="s">
        <v>246</v>
      </c>
      <c r="FJ742" t="s">
        <v>246</v>
      </c>
      <c r="FK742" t="s">
        <v>246</v>
      </c>
      <c r="FL742" t="s">
        <v>246</v>
      </c>
      <c r="FM742" t="s">
        <v>246</v>
      </c>
      <c r="FN742" t="s">
        <v>246</v>
      </c>
      <c r="FO742" t="s">
        <v>246</v>
      </c>
      <c r="FP742" t="s">
        <v>246</v>
      </c>
      <c r="FQ742" s="2">
        <v>509</v>
      </c>
      <c r="FR742" s="2">
        <v>0</v>
      </c>
      <c r="FS742" s="2">
        <v>0</v>
      </c>
      <c r="FT742">
        <v>0</v>
      </c>
      <c r="FU742" s="2">
        <v>3391</v>
      </c>
      <c r="FV742" s="2">
        <v>3391</v>
      </c>
      <c r="FW742" s="2">
        <v>0</v>
      </c>
      <c r="FX742">
        <v>0</v>
      </c>
      <c r="FY742" s="2">
        <v>0</v>
      </c>
      <c r="FZ742" s="2">
        <v>0</v>
      </c>
      <c r="GA742" s="2">
        <v>0</v>
      </c>
      <c r="GB742">
        <v>0</v>
      </c>
      <c r="GC742" s="2">
        <v>31.56</v>
      </c>
      <c r="GE742" s="2">
        <v>3391</v>
      </c>
      <c r="GH742" t="s">
        <v>289</v>
      </c>
      <c r="GK742" t="s">
        <v>290</v>
      </c>
      <c r="GL742" t="s">
        <v>290</v>
      </c>
      <c r="GR742" t="str">
        <f>""</f>
        <v/>
      </c>
      <c r="GS742" t="str">
        <f>""</f>
        <v/>
      </c>
      <c r="GT742" t="str">
        <f>""</f>
        <v/>
      </c>
      <c r="HF742" t="str">
        <f>""</f>
        <v/>
      </c>
      <c r="HK742" t="str">
        <f>""</f>
        <v/>
      </c>
      <c r="HN742" t="s">
        <v>271</v>
      </c>
      <c r="HP742" t="str">
        <f>""</f>
        <v/>
      </c>
      <c r="HQ742" t="str">
        <f>""</f>
        <v/>
      </c>
      <c r="IA742" t="str">
        <f>""</f>
        <v/>
      </c>
      <c r="IB742" t="str">
        <f>""</f>
        <v/>
      </c>
      <c r="IC742" t="str">
        <f>HYPERLINK("https://web.datatree.com/?/property?propertyId=4081368")</f>
        <v>https://web.datatree.com/?/property?propertyId=4081368</v>
      </c>
    </row>
    <row r="743" spans="1:237" x14ac:dyDescent="0.25">
      <c r="A743" t="s">
        <v>7240</v>
      </c>
      <c r="D743" t="s">
        <v>7240</v>
      </c>
      <c r="E743" t="s">
        <v>273</v>
      </c>
      <c r="F743">
        <v>85</v>
      </c>
      <c r="O743" t="s">
        <v>7240</v>
      </c>
      <c r="P743" t="s">
        <v>7240</v>
      </c>
      <c r="T743" t="s">
        <v>242</v>
      </c>
      <c r="AE743" t="s">
        <v>243</v>
      </c>
      <c r="AH743" t="s">
        <v>244</v>
      </c>
      <c r="AK743" t="s">
        <v>245</v>
      </c>
      <c r="AL743" t="s">
        <v>457</v>
      </c>
      <c r="AM743">
        <v>340</v>
      </c>
      <c r="AP743" t="s">
        <v>7241</v>
      </c>
      <c r="AQ743" t="s">
        <v>248</v>
      </c>
      <c r="AR743">
        <v>3755</v>
      </c>
      <c r="AS743" t="s">
        <v>7242</v>
      </c>
      <c r="AT743" t="s">
        <v>7242</v>
      </c>
      <c r="AU743" t="s">
        <v>328</v>
      </c>
      <c r="AV743" t="str">
        <f>"91789-2706"</f>
        <v>91789-2706</v>
      </c>
      <c r="AW743" t="s">
        <v>2685</v>
      </c>
      <c r="AX743" t="s">
        <v>7243</v>
      </c>
      <c r="AY743" t="s">
        <v>7244</v>
      </c>
      <c r="AZ743" t="s">
        <v>254</v>
      </c>
      <c r="BA743" t="s">
        <v>7245</v>
      </c>
      <c r="BB743" t="str">
        <f>"201-36-030"</f>
        <v>201-36-030</v>
      </c>
      <c r="BC743" t="str">
        <f>"20136030"</f>
        <v>20136030</v>
      </c>
      <c r="BD743" t="str">
        <f>"R20136030"</f>
        <v>R20136030</v>
      </c>
      <c r="BE743">
        <v>4015</v>
      </c>
      <c r="BI743" t="s">
        <v>256</v>
      </c>
      <c r="BJ743" t="s">
        <v>707</v>
      </c>
      <c r="BK743" t="s">
        <v>258</v>
      </c>
      <c r="BL743">
        <v>15</v>
      </c>
      <c r="BN743">
        <v>34.852705570699797</v>
      </c>
      <c r="BO743">
        <v>-113.534695624939</v>
      </c>
      <c r="BW743" t="s">
        <v>2502</v>
      </c>
      <c r="BX743" t="s">
        <v>2502</v>
      </c>
      <c r="CA743" t="str">
        <f>""</f>
        <v/>
      </c>
      <c r="CC743">
        <v>0</v>
      </c>
      <c r="CD743">
        <v>0</v>
      </c>
      <c r="CE743">
        <v>0</v>
      </c>
      <c r="CF743">
        <v>0</v>
      </c>
      <c r="CI743">
        <v>0</v>
      </c>
      <c r="CJ743">
        <v>0</v>
      </c>
      <c r="CL743">
        <v>0</v>
      </c>
      <c r="CM743">
        <v>0</v>
      </c>
      <c r="CN743">
        <v>0</v>
      </c>
      <c r="CO743">
        <v>0</v>
      </c>
      <c r="CP743">
        <v>0</v>
      </c>
      <c r="CQ743">
        <v>0</v>
      </c>
      <c r="CR743">
        <v>0</v>
      </c>
      <c r="CS743">
        <v>0</v>
      </c>
      <c r="CT743">
        <v>0</v>
      </c>
      <c r="CU743">
        <v>0</v>
      </c>
      <c r="CX743">
        <v>0</v>
      </c>
      <c r="CZ743">
        <v>0</v>
      </c>
      <c r="DB743">
        <v>0</v>
      </c>
      <c r="DD743">
        <v>0</v>
      </c>
      <c r="DF743">
        <v>0</v>
      </c>
      <c r="DK743">
        <v>0</v>
      </c>
      <c r="DM743">
        <v>0</v>
      </c>
      <c r="DX743">
        <v>0</v>
      </c>
      <c r="EC743" t="s">
        <v>261</v>
      </c>
      <c r="ED743" t="s">
        <v>354</v>
      </c>
      <c r="EE743" t="s">
        <v>355</v>
      </c>
      <c r="EG743">
        <v>435600</v>
      </c>
      <c r="EH743">
        <v>10</v>
      </c>
      <c r="EI743">
        <v>0</v>
      </c>
      <c r="EJ743">
        <v>0</v>
      </c>
      <c r="EK743">
        <v>0</v>
      </c>
      <c r="EL743">
        <v>0</v>
      </c>
      <c r="EU743" t="s">
        <v>264</v>
      </c>
      <c r="EV743" t="s">
        <v>709</v>
      </c>
      <c r="EW743" t="s">
        <v>710</v>
      </c>
      <c r="EX743" s="1">
        <v>40135</v>
      </c>
      <c r="EY743" t="s">
        <v>267</v>
      </c>
      <c r="EZ743" t="str">
        <f t="shared" si="39"/>
        <v>FALSE</v>
      </c>
      <c r="FA743">
        <v>2022</v>
      </c>
      <c r="FB743">
        <v>2020</v>
      </c>
      <c r="FC743">
        <v>600</v>
      </c>
      <c r="FD743" t="s">
        <v>246</v>
      </c>
      <c r="FE743" t="s">
        <v>246</v>
      </c>
      <c r="FF743" t="s">
        <v>246</v>
      </c>
      <c r="FG743" t="s">
        <v>246</v>
      </c>
      <c r="FH743" t="s">
        <v>246</v>
      </c>
      <c r="FI743" t="s">
        <v>246</v>
      </c>
      <c r="FJ743" t="s">
        <v>246</v>
      </c>
      <c r="FK743" t="s">
        <v>246</v>
      </c>
      <c r="FL743" t="s">
        <v>246</v>
      </c>
      <c r="FM743" t="s">
        <v>246</v>
      </c>
      <c r="FN743" t="s">
        <v>246</v>
      </c>
      <c r="FO743" t="s">
        <v>246</v>
      </c>
      <c r="FP743" t="s">
        <v>246</v>
      </c>
      <c r="FQ743" s="2">
        <v>296</v>
      </c>
      <c r="FR743" s="2">
        <v>0</v>
      </c>
      <c r="FS743" s="2">
        <v>0</v>
      </c>
      <c r="FT743">
        <v>0</v>
      </c>
      <c r="FU743" s="2">
        <v>1972</v>
      </c>
      <c r="FV743" s="2">
        <v>1972</v>
      </c>
      <c r="FW743" s="2">
        <v>0</v>
      </c>
      <c r="FX743">
        <v>0</v>
      </c>
      <c r="FY743" s="2">
        <v>0</v>
      </c>
      <c r="FZ743" s="2">
        <v>0</v>
      </c>
      <c r="GA743" s="2">
        <v>0</v>
      </c>
      <c r="GB743">
        <v>0</v>
      </c>
      <c r="GC743" s="2">
        <v>18.18</v>
      </c>
      <c r="GE743" s="2">
        <v>1972</v>
      </c>
      <c r="GH743" t="s">
        <v>289</v>
      </c>
      <c r="GK743" t="s">
        <v>290</v>
      </c>
      <c r="GL743" t="s">
        <v>290</v>
      </c>
      <c r="GO743" s="1">
        <v>38547</v>
      </c>
      <c r="GP743" s="2">
        <v>3500</v>
      </c>
      <c r="GQ743" t="s">
        <v>567</v>
      </c>
      <c r="GR743" t="str">
        <f>"                    "</f>
        <v xml:space="preserve">                    </v>
      </c>
      <c r="GS743" t="str">
        <f>"5719.58"</f>
        <v>5719.58</v>
      </c>
      <c r="GT743" t="str">
        <f>""</f>
        <v/>
      </c>
      <c r="HF743" t="str">
        <f>""</f>
        <v/>
      </c>
      <c r="HK743" t="str">
        <f>""</f>
        <v/>
      </c>
      <c r="HN743" t="s">
        <v>271</v>
      </c>
      <c r="HP743" t="str">
        <f>""</f>
        <v/>
      </c>
      <c r="HQ743" t="str">
        <f>""</f>
        <v/>
      </c>
      <c r="IA743" t="str">
        <f>""</f>
        <v/>
      </c>
      <c r="IB743" t="str">
        <f>""</f>
        <v/>
      </c>
      <c r="IC743" t="str">
        <f>HYPERLINK("https://web.datatree.com/?/property?propertyId=4026773")</f>
        <v>https://web.datatree.com/?/property?propertyId=4026773</v>
      </c>
    </row>
    <row r="744" spans="1:237" x14ac:dyDescent="0.25">
      <c r="A744" t="s">
        <v>7246</v>
      </c>
      <c r="D744" t="s">
        <v>7246</v>
      </c>
      <c r="E744" t="s">
        <v>240</v>
      </c>
      <c r="F744">
        <v>57</v>
      </c>
      <c r="K744" t="s">
        <v>240</v>
      </c>
      <c r="O744" t="s">
        <v>7247</v>
      </c>
      <c r="P744" t="s">
        <v>7246</v>
      </c>
      <c r="Q744" t="s">
        <v>588</v>
      </c>
      <c r="T744" t="s">
        <v>242</v>
      </c>
      <c r="AE744" t="s">
        <v>243</v>
      </c>
      <c r="AH744" t="s">
        <v>244</v>
      </c>
      <c r="AK744" t="s">
        <v>245</v>
      </c>
      <c r="AM744">
        <v>892</v>
      </c>
      <c r="AP744" t="s">
        <v>7248</v>
      </c>
      <c r="AQ744" t="s">
        <v>302</v>
      </c>
      <c r="AS744" t="s">
        <v>7249</v>
      </c>
      <c r="AT744" t="s">
        <v>7249</v>
      </c>
      <c r="AU744" t="s">
        <v>2206</v>
      </c>
      <c r="AV744" t="str">
        <f>"84097-2369"</f>
        <v>84097-2369</v>
      </c>
      <c r="AW744" t="s">
        <v>1030</v>
      </c>
      <c r="AX744" t="s">
        <v>7250</v>
      </c>
      <c r="AY744" t="s">
        <v>7251</v>
      </c>
      <c r="AZ744" t="s">
        <v>254</v>
      </c>
      <c r="BA744" t="s">
        <v>7252</v>
      </c>
      <c r="BB744" t="str">
        <f>"319-10-016G"</f>
        <v>319-10-016G</v>
      </c>
      <c r="BC744" t="str">
        <f>"31910016G"</f>
        <v>31910016G</v>
      </c>
      <c r="BD744" t="str">
        <f>"R31910016G"</f>
        <v>R31910016G</v>
      </c>
      <c r="BE744">
        <v>4015</v>
      </c>
      <c r="BJ744" t="s">
        <v>498</v>
      </c>
      <c r="BK744" t="s">
        <v>499</v>
      </c>
      <c r="BL744">
        <v>17</v>
      </c>
      <c r="BN744">
        <v>35.636012575005203</v>
      </c>
      <c r="BO744">
        <v>-114.328340860224</v>
      </c>
      <c r="BP744" t="s">
        <v>2525</v>
      </c>
      <c r="BW744" t="s">
        <v>2526</v>
      </c>
      <c r="BX744" t="s">
        <v>2526</v>
      </c>
      <c r="CA744" t="str">
        <f>"109"</f>
        <v>109</v>
      </c>
      <c r="CC744">
        <v>0</v>
      </c>
      <c r="CD744">
        <v>0</v>
      </c>
      <c r="CE744">
        <v>0</v>
      </c>
      <c r="CF744">
        <v>0</v>
      </c>
      <c r="CI744">
        <v>0</v>
      </c>
      <c r="CJ744">
        <v>0</v>
      </c>
      <c r="CL744">
        <v>0</v>
      </c>
      <c r="CM744">
        <v>0</v>
      </c>
      <c r="CN744">
        <v>0</v>
      </c>
      <c r="CO744">
        <v>0</v>
      </c>
      <c r="CP744">
        <v>0</v>
      </c>
      <c r="CQ744">
        <v>0</v>
      </c>
      <c r="CR744">
        <v>0</v>
      </c>
      <c r="CS744">
        <v>0</v>
      </c>
      <c r="CT744">
        <v>0</v>
      </c>
      <c r="CU744">
        <v>0</v>
      </c>
      <c r="CX744">
        <v>0</v>
      </c>
      <c r="CZ744">
        <v>0</v>
      </c>
      <c r="DB744">
        <v>0</v>
      </c>
      <c r="DD744">
        <v>0</v>
      </c>
      <c r="DF744">
        <v>0</v>
      </c>
      <c r="DK744">
        <v>0</v>
      </c>
      <c r="DM744">
        <v>0</v>
      </c>
      <c r="DX744">
        <v>0</v>
      </c>
      <c r="EC744" t="s">
        <v>261</v>
      </c>
      <c r="ED744" t="s">
        <v>262</v>
      </c>
      <c r="EE744" t="s">
        <v>263</v>
      </c>
      <c r="EG744">
        <v>435600</v>
      </c>
      <c r="EH744">
        <v>10</v>
      </c>
      <c r="EI744">
        <v>0</v>
      </c>
      <c r="EJ744">
        <v>0</v>
      </c>
      <c r="EK744">
        <v>0</v>
      </c>
      <c r="EL744">
        <v>0</v>
      </c>
      <c r="EU744" t="s">
        <v>264</v>
      </c>
      <c r="EV744" t="s">
        <v>502</v>
      </c>
      <c r="EW744" t="s">
        <v>503</v>
      </c>
      <c r="EX744" s="1">
        <v>40135</v>
      </c>
      <c r="EY744" t="s">
        <v>267</v>
      </c>
      <c r="EZ744" t="str">
        <f t="shared" si="39"/>
        <v>FALSE</v>
      </c>
      <c r="FA744">
        <v>2022</v>
      </c>
      <c r="FB744">
        <v>2020</v>
      </c>
      <c r="FC744">
        <v>1110</v>
      </c>
      <c r="FD744" t="s">
        <v>246</v>
      </c>
      <c r="FE744" t="s">
        <v>246</v>
      </c>
      <c r="FF744" t="s">
        <v>246</v>
      </c>
      <c r="FG744" t="s">
        <v>246</v>
      </c>
      <c r="FH744" t="s">
        <v>246</v>
      </c>
      <c r="FI744" t="s">
        <v>246</v>
      </c>
      <c r="FJ744" t="s">
        <v>246</v>
      </c>
      <c r="FK744" t="s">
        <v>246</v>
      </c>
      <c r="FL744" t="s">
        <v>246</v>
      </c>
      <c r="FM744" t="s">
        <v>246</v>
      </c>
      <c r="FN744" t="s">
        <v>246</v>
      </c>
      <c r="FO744" t="s">
        <v>246</v>
      </c>
      <c r="FP744" t="s">
        <v>246</v>
      </c>
      <c r="FQ744" s="2">
        <v>1082</v>
      </c>
      <c r="FR744" s="2">
        <v>0</v>
      </c>
      <c r="FS744" s="2">
        <v>0</v>
      </c>
      <c r="FT744">
        <v>0</v>
      </c>
      <c r="FU744" s="2">
        <v>7214</v>
      </c>
      <c r="FV744" s="2">
        <v>7214</v>
      </c>
      <c r="FW744" s="2">
        <v>0</v>
      </c>
      <c r="FX744">
        <v>0</v>
      </c>
      <c r="FY744" s="2">
        <v>0</v>
      </c>
      <c r="FZ744" s="2">
        <v>0</v>
      </c>
      <c r="GA744" s="2">
        <v>0</v>
      </c>
      <c r="GB744">
        <v>0</v>
      </c>
      <c r="GC744" s="2">
        <v>67.760000000000005</v>
      </c>
      <c r="GE744" s="2">
        <v>7214</v>
      </c>
      <c r="GH744" t="s">
        <v>315</v>
      </c>
      <c r="GK744" t="s">
        <v>316</v>
      </c>
      <c r="GL744" t="s">
        <v>317</v>
      </c>
      <c r="GM744" t="s">
        <v>318</v>
      </c>
      <c r="GN744" s="1">
        <v>39956</v>
      </c>
      <c r="GO744" s="1">
        <v>39972</v>
      </c>
      <c r="GP744" s="2">
        <v>0</v>
      </c>
      <c r="GQ744" t="s">
        <v>319</v>
      </c>
      <c r="GR744" t="str">
        <f>"                    "</f>
        <v xml:space="preserve">                    </v>
      </c>
      <c r="GS744" t="str">
        <f>"7501.283"</f>
        <v>7501.283</v>
      </c>
      <c r="GT744" t="str">
        <f>""</f>
        <v/>
      </c>
      <c r="HF744" t="str">
        <f>""</f>
        <v/>
      </c>
      <c r="HK744" t="str">
        <f>""</f>
        <v/>
      </c>
      <c r="HN744" t="s">
        <v>271</v>
      </c>
      <c r="HP744" t="str">
        <f>""</f>
        <v/>
      </c>
      <c r="HQ744" t="str">
        <f>""</f>
        <v/>
      </c>
      <c r="IA744" t="str">
        <f>""</f>
        <v/>
      </c>
      <c r="IB744" t="str">
        <f>""</f>
        <v/>
      </c>
      <c r="IC744" t="str">
        <f>HYPERLINK("https://web.datatree.com/?/property?propertyId=3942593")</f>
        <v>https://web.datatree.com/?/property?propertyId=3942593</v>
      </c>
    </row>
    <row r="745" spans="1:237" x14ac:dyDescent="0.25">
      <c r="A745" t="s">
        <v>7253</v>
      </c>
      <c r="B745" t="s">
        <v>7254</v>
      </c>
      <c r="C745" t="s">
        <v>322</v>
      </c>
      <c r="D745" t="s">
        <v>7255</v>
      </c>
      <c r="E745" t="s">
        <v>240</v>
      </c>
      <c r="F745">
        <v>7</v>
      </c>
      <c r="G745" t="s">
        <v>7256</v>
      </c>
      <c r="H745" t="s">
        <v>7257</v>
      </c>
      <c r="I745" t="s">
        <v>5686</v>
      </c>
      <c r="J745" t="s">
        <v>7255</v>
      </c>
      <c r="K745" t="s">
        <v>240</v>
      </c>
      <c r="L745">
        <v>7</v>
      </c>
      <c r="O745" t="s">
        <v>7258</v>
      </c>
      <c r="P745" t="s">
        <v>7259</v>
      </c>
      <c r="Q745" t="s">
        <v>1326</v>
      </c>
      <c r="T745" t="s">
        <v>242</v>
      </c>
      <c r="AE745" t="s">
        <v>243</v>
      </c>
      <c r="AH745" t="s">
        <v>244</v>
      </c>
      <c r="AK745" t="s">
        <v>245</v>
      </c>
      <c r="AL745" t="s">
        <v>246</v>
      </c>
      <c r="AM745">
        <v>3726</v>
      </c>
      <c r="AP745" t="s">
        <v>259</v>
      </c>
      <c r="AQ745" t="s">
        <v>491</v>
      </c>
      <c r="AX745" t="s">
        <v>7260</v>
      </c>
      <c r="AY745" t="s">
        <v>7261</v>
      </c>
      <c r="AZ745" t="s">
        <v>254</v>
      </c>
      <c r="BA745" t="s">
        <v>7262</v>
      </c>
      <c r="BB745" t="str">
        <f>"353-04-022"</f>
        <v>353-04-022</v>
      </c>
      <c r="BC745" t="str">
        <f>"35304022"</f>
        <v>35304022</v>
      </c>
      <c r="BD745" t="str">
        <f>"R35304022"</f>
        <v>R35304022</v>
      </c>
      <c r="BE745">
        <v>4015</v>
      </c>
      <c r="BI745" t="s">
        <v>256</v>
      </c>
      <c r="BJ745" t="s">
        <v>257</v>
      </c>
      <c r="BK745" t="s">
        <v>258</v>
      </c>
      <c r="BL745">
        <v>5</v>
      </c>
      <c r="BN745">
        <v>35.231240623802599</v>
      </c>
      <c r="BO745">
        <v>-113.56946518988001</v>
      </c>
      <c r="BW745" t="s">
        <v>639</v>
      </c>
      <c r="BX745" t="s">
        <v>639</v>
      </c>
      <c r="CA745" t="str">
        <f>""</f>
        <v/>
      </c>
      <c r="CC745">
        <v>0</v>
      </c>
      <c r="CD745">
        <v>0</v>
      </c>
      <c r="CE745">
        <v>0</v>
      </c>
      <c r="CF745">
        <v>0</v>
      </c>
      <c r="CI745">
        <v>0</v>
      </c>
      <c r="CJ745">
        <v>0</v>
      </c>
      <c r="CL745">
        <v>0</v>
      </c>
      <c r="CM745">
        <v>0</v>
      </c>
      <c r="CN745">
        <v>0</v>
      </c>
      <c r="CO745">
        <v>0</v>
      </c>
      <c r="CP745">
        <v>0</v>
      </c>
      <c r="CQ745">
        <v>0</v>
      </c>
      <c r="CR745">
        <v>0</v>
      </c>
      <c r="CS745">
        <v>0</v>
      </c>
      <c r="CT745">
        <v>0</v>
      </c>
      <c r="CU745">
        <v>0</v>
      </c>
      <c r="CX745">
        <v>0</v>
      </c>
      <c r="CZ745">
        <v>0</v>
      </c>
      <c r="DB745">
        <v>0</v>
      </c>
      <c r="DD745">
        <v>0</v>
      </c>
      <c r="DF745">
        <v>0</v>
      </c>
      <c r="DK745">
        <v>0</v>
      </c>
      <c r="DM745">
        <v>0</v>
      </c>
      <c r="DX745">
        <v>0</v>
      </c>
      <c r="EC745" t="s">
        <v>261</v>
      </c>
      <c r="ED745" t="s">
        <v>354</v>
      </c>
      <c r="EE745" t="s">
        <v>355</v>
      </c>
      <c r="EG745">
        <v>435600</v>
      </c>
      <c r="EH745">
        <v>10</v>
      </c>
      <c r="EI745">
        <v>0</v>
      </c>
      <c r="EJ745">
        <v>0</v>
      </c>
      <c r="EK745">
        <v>0</v>
      </c>
      <c r="EL745">
        <v>0</v>
      </c>
      <c r="EU745" t="s">
        <v>264</v>
      </c>
      <c r="EV745" t="s">
        <v>265</v>
      </c>
      <c r="EW745" t="s">
        <v>266</v>
      </c>
      <c r="EX745" s="1">
        <v>40135</v>
      </c>
      <c r="EY745" t="s">
        <v>267</v>
      </c>
      <c r="EZ745" t="str">
        <f t="shared" si="39"/>
        <v>FALSE</v>
      </c>
      <c r="FA745">
        <v>2022</v>
      </c>
      <c r="FB745">
        <v>2020</v>
      </c>
      <c r="FC745">
        <v>300</v>
      </c>
      <c r="FD745" t="s">
        <v>246</v>
      </c>
      <c r="FE745" t="s">
        <v>246</v>
      </c>
      <c r="FF745" t="s">
        <v>246</v>
      </c>
      <c r="FG745" t="s">
        <v>246</v>
      </c>
      <c r="FH745" t="s">
        <v>246</v>
      </c>
      <c r="FI745" t="s">
        <v>246</v>
      </c>
      <c r="FJ745" t="s">
        <v>246</v>
      </c>
      <c r="FK745" t="s">
        <v>246</v>
      </c>
      <c r="FL745" t="s">
        <v>246</v>
      </c>
      <c r="FM745" t="s">
        <v>246</v>
      </c>
      <c r="FN745" t="s">
        <v>246</v>
      </c>
      <c r="FO745" t="s">
        <v>246</v>
      </c>
      <c r="FP745" t="s">
        <v>246</v>
      </c>
      <c r="FQ745" s="2">
        <v>851</v>
      </c>
      <c r="FR745" s="2">
        <v>0</v>
      </c>
      <c r="FS745" s="2">
        <v>0</v>
      </c>
      <c r="FT745">
        <v>0</v>
      </c>
      <c r="FU745" s="2">
        <v>5672</v>
      </c>
      <c r="FV745" s="2">
        <v>5672</v>
      </c>
      <c r="FW745" s="2">
        <v>0</v>
      </c>
      <c r="FX745">
        <v>0</v>
      </c>
      <c r="FY745" s="2">
        <v>0</v>
      </c>
      <c r="FZ745" s="2">
        <v>0</v>
      </c>
      <c r="GA745" s="2">
        <v>0</v>
      </c>
      <c r="GB745">
        <v>0</v>
      </c>
      <c r="GC745" s="2">
        <v>47.78</v>
      </c>
      <c r="GE745" s="2">
        <v>5672</v>
      </c>
      <c r="GH745" t="s">
        <v>268</v>
      </c>
      <c r="GK745" t="s">
        <v>269</v>
      </c>
      <c r="GN745" s="1">
        <v>44243</v>
      </c>
      <c r="GO745" s="1">
        <v>44251</v>
      </c>
      <c r="GQ745" t="s">
        <v>2810</v>
      </c>
      <c r="GR745" t="str">
        <f>""</f>
        <v/>
      </c>
      <c r="GS745" t="str">
        <f>"2021.13187"</f>
        <v>2021.13187</v>
      </c>
      <c r="GT745" t="str">
        <f>""</f>
        <v/>
      </c>
      <c r="GU745" s="1">
        <v>41842</v>
      </c>
      <c r="GV745" s="1">
        <v>42094</v>
      </c>
      <c r="GW745" s="2">
        <v>15000</v>
      </c>
      <c r="GY745" t="s">
        <v>270</v>
      </c>
      <c r="GZ745" t="s">
        <v>7263</v>
      </c>
      <c r="HF745" t="str">
        <f>""</f>
        <v/>
      </c>
      <c r="HK745" t="str">
        <f>""</f>
        <v/>
      </c>
      <c r="HM745" t="s">
        <v>1945</v>
      </c>
      <c r="HN745" t="s">
        <v>271</v>
      </c>
      <c r="HP745" t="str">
        <f>"2015.13887"</f>
        <v>2015.13887</v>
      </c>
      <c r="HQ745" t="str">
        <f>""</f>
        <v/>
      </c>
      <c r="IA745" t="str">
        <f>""</f>
        <v/>
      </c>
      <c r="IB745" t="str">
        <f>""</f>
        <v/>
      </c>
      <c r="IC745" t="str">
        <f>HYPERLINK("https://web.datatree.com/?/property?propertyId=3933676")</f>
        <v>https://web.datatree.com/?/property?propertyId=3933676</v>
      </c>
    </row>
    <row r="746" spans="1:237" x14ac:dyDescent="0.25">
      <c r="A746" t="s">
        <v>1428</v>
      </c>
      <c r="D746" t="s">
        <v>1428</v>
      </c>
      <c r="E746" t="s">
        <v>273</v>
      </c>
      <c r="F746">
        <v>10</v>
      </c>
      <c r="O746" t="s">
        <v>1428</v>
      </c>
      <c r="P746" t="s">
        <v>1428</v>
      </c>
      <c r="R746" t="s">
        <v>274</v>
      </c>
      <c r="T746" t="s">
        <v>242</v>
      </c>
      <c r="AE746" t="s">
        <v>243</v>
      </c>
      <c r="AH746" t="s">
        <v>244</v>
      </c>
      <c r="AK746" t="s">
        <v>245</v>
      </c>
      <c r="AP746" t="s">
        <v>275</v>
      </c>
      <c r="AS746" t="s">
        <v>276</v>
      </c>
      <c r="AT746" t="s">
        <v>276</v>
      </c>
      <c r="AU746" t="s">
        <v>243</v>
      </c>
      <c r="AV746" t="str">
        <f>"86321"</f>
        <v>86321</v>
      </c>
      <c r="AW746" t="s">
        <v>277</v>
      </c>
      <c r="AX746" t="s">
        <v>278</v>
      </c>
      <c r="AY746" t="s">
        <v>279</v>
      </c>
      <c r="AZ746" t="s">
        <v>254</v>
      </c>
      <c r="BA746" t="s">
        <v>7264</v>
      </c>
      <c r="BB746" t="str">
        <f>"102-38-053"</f>
        <v>102-38-053</v>
      </c>
      <c r="BC746" t="str">
        <f>"10238053"</f>
        <v>10238053</v>
      </c>
      <c r="BD746" t="str">
        <f>"R10238053"</f>
        <v>R10238053</v>
      </c>
      <c r="BE746">
        <v>4015</v>
      </c>
      <c r="BI746" t="s">
        <v>256</v>
      </c>
      <c r="BJ746" t="s">
        <v>424</v>
      </c>
      <c r="BK746" t="s">
        <v>258</v>
      </c>
      <c r="BL746">
        <v>27</v>
      </c>
      <c r="BN746">
        <v>34.607138495736798</v>
      </c>
      <c r="BO746">
        <v>-113.501857264967</v>
      </c>
      <c r="BP746" t="s">
        <v>1155</v>
      </c>
      <c r="BW746" t="s">
        <v>1156</v>
      </c>
      <c r="BX746" t="s">
        <v>1156</v>
      </c>
      <c r="CA746" t="str">
        <f>"53"</f>
        <v>53</v>
      </c>
      <c r="CC746">
        <v>0</v>
      </c>
      <c r="CD746">
        <v>0</v>
      </c>
      <c r="CE746">
        <v>0</v>
      </c>
      <c r="CF746">
        <v>0</v>
      </c>
      <c r="CI746">
        <v>0</v>
      </c>
      <c r="CJ746">
        <v>0</v>
      </c>
      <c r="CL746">
        <v>0</v>
      </c>
      <c r="CM746">
        <v>0</v>
      </c>
      <c r="CN746">
        <v>0</v>
      </c>
      <c r="CO746">
        <v>0</v>
      </c>
      <c r="CP746">
        <v>0</v>
      </c>
      <c r="CQ746">
        <v>0</v>
      </c>
      <c r="CR746">
        <v>0</v>
      </c>
      <c r="CS746">
        <v>0</v>
      </c>
      <c r="CT746">
        <v>0</v>
      </c>
      <c r="CU746">
        <v>0</v>
      </c>
      <c r="CX746">
        <v>0</v>
      </c>
      <c r="CZ746">
        <v>0</v>
      </c>
      <c r="DB746">
        <v>0</v>
      </c>
      <c r="DD746">
        <v>0</v>
      </c>
      <c r="DF746">
        <v>0</v>
      </c>
      <c r="DK746">
        <v>0</v>
      </c>
      <c r="DM746">
        <v>0</v>
      </c>
      <c r="DX746">
        <v>0</v>
      </c>
      <c r="EC746" t="s">
        <v>284</v>
      </c>
      <c r="ED746" t="s">
        <v>285</v>
      </c>
      <c r="EE746" t="s">
        <v>286</v>
      </c>
      <c r="EG746">
        <v>435600</v>
      </c>
      <c r="EH746">
        <v>10</v>
      </c>
      <c r="EI746">
        <v>0</v>
      </c>
      <c r="EJ746">
        <v>0</v>
      </c>
      <c r="EK746">
        <v>0</v>
      </c>
      <c r="EL746">
        <v>0</v>
      </c>
      <c r="EU746" t="s">
        <v>264</v>
      </c>
      <c r="EV746" t="s">
        <v>522</v>
      </c>
      <c r="EW746" t="s">
        <v>523</v>
      </c>
      <c r="EX746" s="1">
        <v>40135</v>
      </c>
      <c r="EY746" t="s">
        <v>267</v>
      </c>
      <c r="EZ746" t="str">
        <f t="shared" si="39"/>
        <v>FALSE</v>
      </c>
      <c r="FA746">
        <v>2022</v>
      </c>
      <c r="FB746">
        <v>2020</v>
      </c>
      <c r="FC746">
        <v>600</v>
      </c>
      <c r="FD746" t="s">
        <v>246</v>
      </c>
      <c r="FE746" t="s">
        <v>246</v>
      </c>
      <c r="FF746" t="s">
        <v>246</v>
      </c>
      <c r="FG746" t="s">
        <v>246</v>
      </c>
      <c r="FH746" t="s">
        <v>246</v>
      </c>
      <c r="FI746" t="s">
        <v>246</v>
      </c>
      <c r="FJ746" t="s">
        <v>246</v>
      </c>
      <c r="FK746" t="s">
        <v>246</v>
      </c>
      <c r="FL746" t="s">
        <v>246</v>
      </c>
      <c r="FM746" t="s">
        <v>246</v>
      </c>
      <c r="FN746" t="s">
        <v>246</v>
      </c>
      <c r="FO746" t="s">
        <v>246</v>
      </c>
      <c r="FP746" t="s">
        <v>246</v>
      </c>
      <c r="FQ746" s="2">
        <v>12</v>
      </c>
      <c r="FR746" s="2">
        <v>0</v>
      </c>
      <c r="FS746" s="2">
        <v>0</v>
      </c>
      <c r="FT746">
        <v>0</v>
      </c>
      <c r="FU746" s="2">
        <v>82</v>
      </c>
      <c r="FV746" s="2">
        <v>82</v>
      </c>
      <c r="FW746" s="2">
        <v>0</v>
      </c>
      <c r="FX746">
        <v>0</v>
      </c>
      <c r="FY746" s="2">
        <v>0</v>
      </c>
      <c r="FZ746" s="2">
        <v>0</v>
      </c>
      <c r="GA746" s="2">
        <v>0</v>
      </c>
      <c r="GB746">
        <v>0</v>
      </c>
      <c r="GC746" s="2">
        <v>1.1399999999999999</v>
      </c>
      <c r="GE746" s="2">
        <v>82</v>
      </c>
      <c r="GH746" t="s">
        <v>289</v>
      </c>
      <c r="GK746" t="s">
        <v>290</v>
      </c>
      <c r="GL746" t="s">
        <v>290</v>
      </c>
      <c r="GR746" t="str">
        <f>""</f>
        <v/>
      </c>
      <c r="GS746" t="str">
        <f>""</f>
        <v/>
      </c>
      <c r="GT746" t="str">
        <f>""</f>
        <v/>
      </c>
      <c r="HF746" t="str">
        <f>""</f>
        <v/>
      </c>
      <c r="HK746" t="str">
        <f>""</f>
        <v/>
      </c>
      <c r="HN746" t="s">
        <v>271</v>
      </c>
      <c r="HP746" t="str">
        <f>""</f>
        <v/>
      </c>
      <c r="HQ746" t="str">
        <f>""</f>
        <v/>
      </c>
      <c r="IA746" t="str">
        <f>""</f>
        <v/>
      </c>
      <c r="IB746" t="str">
        <f>""</f>
        <v/>
      </c>
      <c r="IC746" t="str">
        <f>HYPERLINK("https://web.datatree.com/?/property?propertyId=4040903")</f>
        <v>https://web.datatree.com/?/property?propertyId=4040903</v>
      </c>
    </row>
    <row r="747" spans="1:237" x14ac:dyDescent="0.25">
      <c r="A747" t="s">
        <v>7265</v>
      </c>
      <c r="B747" t="s">
        <v>7266</v>
      </c>
      <c r="C747" t="s">
        <v>7266</v>
      </c>
      <c r="D747" t="s">
        <v>7267</v>
      </c>
      <c r="E747" t="s">
        <v>240</v>
      </c>
      <c r="F747">
        <v>1</v>
      </c>
      <c r="G747" t="s">
        <v>7268</v>
      </c>
      <c r="H747" t="s">
        <v>6037</v>
      </c>
      <c r="I747" t="s">
        <v>6037</v>
      </c>
      <c r="J747" t="s">
        <v>7267</v>
      </c>
      <c r="K747" t="s">
        <v>240</v>
      </c>
      <c r="L747">
        <v>1</v>
      </c>
      <c r="O747" t="s">
        <v>7269</v>
      </c>
      <c r="P747" t="s">
        <v>7270</v>
      </c>
      <c r="T747" t="s">
        <v>242</v>
      </c>
      <c r="AE747" t="s">
        <v>243</v>
      </c>
      <c r="AH747" t="s">
        <v>244</v>
      </c>
      <c r="AK747" t="s">
        <v>245</v>
      </c>
      <c r="AM747">
        <v>20922</v>
      </c>
      <c r="AP747" t="s">
        <v>7271</v>
      </c>
      <c r="AQ747" t="s">
        <v>375</v>
      </c>
      <c r="AS747" t="s">
        <v>7242</v>
      </c>
      <c r="AT747" t="s">
        <v>7272</v>
      </c>
      <c r="AU747" t="s">
        <v>328</v>
      </c>
      <c r="AV747" t="str">
        <f>"91789-3125"</f>
        <v>91789-3125</v>
      </c>
      <c r="AW747" t="s">
        <v>957</v>
      </c>
      <c r="AX747" t="s">
        <v>7273</v>
      </c>
      <c r="AY747" t="s">
        <v>7274</v>
      </c>
      <c r="AZ747" t="s">
        <v>254</v>
      </c>
      <c r="BA747" t="s">
        <v>7275</v>
      </c>
      <c r="BB747" t="str">
        <f>"353-14-023"</f>
        <v>353-14-023</v>
      </c>
      <c r="BC747" t="str">
        <f>"35314023"</f>
        <v>35314023</v>
      </c>
      <c r="BD747" t="str">
        <f>"R35314023"</f>
        <v>R35314023</v>
      </c>
      <c r="BE747">
        <v>4015</v>
      </c>
      <c r="BI747" t="s">
        <v>256</v>
      </c>
      <c r="BJ747" t="s">
        <v>257</v>
      </c>
      <c r="BK747" t="s">
        <v>258</v>
      </c>
      <c r="BL747">
        <v>29</v>
      </c>
      <c r="BN747">
        <v>35.173202269316697</v>
      </c>
      <c r="BO747">
        <v>-113.57388792498701</v>
      </c>
      <c r="BP747" t="s">
        <v>259</v>
      </c>
      <c r="CA747" t="str">
        <f>"239"</f>
        <v>239</v>
      </c>
      <c r="CC747">
        <v>0</v>
      </c>
      <c r="CD747">
        <v>0</v>
      </c>
      <c r="CE747">
        <v>0</v>
      </c>
      <c r="CF747">
        <v>0</v>
      </c>
      <c r="CI747">
        <v>0</v>
      </c>
      <c r="CJ747">
        <v>0</v>
      </c>
      <c r="CL747">
        <v>0</v>
      </c>
      <c r="CM747">
        <v>0</v>
      </c>
      <c r="CN747">
        <v>0</v>
      </c>
      <c r="CO747">
        <v>0</v>
      </c>
      <c r="CP747">
        <v>0</v>
      </c>
      <c r="CQ747">
        <v>0</v>
      </c>
      <c r="CR747">
        <v>0</v>
      </c>
      <c r="CS747">
        <v>0</v>
      </c>
      <c r="CT747">
        <v>0</v>
      </c>
      <c r="CU747">
        <v>0</v>
      </c>
      <c r="CX747">
        <v>0</v>
      </c>
      <c r="CZ747">
        <v>0</v>
      </c>
      <c r="DB747">
        <v>0</v>
      </c>
      <c r="DD747">
        <v>0</v>
      </c>
      <c r="DF747">
        <v>0</v>
      </c>
      <c r="DK747">
        <v>0</v>
      </c>
      <c r="DM747">
        <v>0</v>
      </c>
      <c r="DX747">
        <v>0</v>
      </c>
      <c r="EC747" t="s">
        <v>261</v>
      </c>
      <c r="ED747" t="s">
        <v>262</v>
      </c>
      <c r="EE747" t="s">
        <v>263</v>
      </c>
      <c r="EG747">
        <v>435600</v>
      </c>
      <c r="EH747">
        <v>10</v>
      </c>
      <c r="EI747">
        <v>0</v>
      </c>
      <c r="EJ747">
        <v>0</v>
      </c>
      <c r="EK747">
        <v>0</v>
      </c>
      <c r="EL747">
        <v>0</v>
      </c>
      <c r="EU747" t="s">
        <v>264</v>
      </c>
      <c r="EV747" t="s">
        <v>265</v>
      </c>
      <c r="EW747" t="s">
        <v>266</v>
      </c>
      <c r="EX747" s="1">
        <v>40135</v>
      </c>
      <c r="EY747" t="s">
        <v>267</v>
      </c>
      <c r="EZ747" t="str">
        <f t="shared" si="39"/>
        <v>FALSE</v>
      </c>
      <c r="FA747">
        <v>2022</v>
      </c>
      <c r="FB747">
        <v>2020</v>
      </c>
      <c r="FC747">
        <v>300</v>
      </c>
      <c r="FD747" t="s">
        <v>246</v>
      </c>
      <c r="FE747" t="s">
        <v>246</v>
      </c>
      <c r="FF747" t="s">
        <v>246</v>
      </c>
      <c r="FG747" t="s">
        <v>246</v>
      </c>
      <c r="FH747" t="s">
        <v>246</v>
      </c>
      <c r="FI747" t="s">
        <v>246</v>
      </c>
      <c r="FJ747" t="s">
        <v>246</v>
      </c>
      <c r="FK747" t="s">
        <v>246</v>
      </c>
      <c r="FL747" t="s">
        <v>246</v>
      </c>
      <c r="FM747" t="s">
        <v>246</v>
      </c>
      <c r="FN747" t="s">
        <v>246</v>
      </c>
      <c r="FO747" t="s">
        <v>246</v>
      </c>
      <c r="FP747" t="s">
        <v>246</v>
      </c>
      <c r="FQ747" s="2">
        <v>851</v>
      </c>
      <c r="FR747" s="2">
        <v>0</v>
      </c>
      <c r="FS747" s="2">
        <v>0</v>
      </c>
      <c r="FT747">
        <v>0</v>
      </c>
      <c r="FU747" s="2">
        <v>5672</v>
      </c>
      <c r="FV747" s="2">
        <v>5672</v>
      </c>
      <c r="FW747" s="2">
        <v>0</v>
      </c>
      <c r="FX747">
        <v>0</v>
      </c>
      <c r="FY747" s="2">
        <v>0</v>
      </c>
      <c r="FZ747" s="2">
        <v>0</v>
      </c>
      <c r="GA747" s="2">
        <v>0</v>
      </c>
      <c r="GB747">
        <v>0</v>
      </c>
      <c r="GC747" s="2">
        <v>45.02</v>
      </c>
      <c r="GE747" s="2">
        <v>5672</v>
      </c>
      <c r="GH747" t="s">
        <v>268</v>
      </c>
      <c r="GK747" t="s">
        <v>269</v>
      </c>
      <c r="GR747" t="str">
        <f>""</f>
        <v/>
      </c>
      <c r="GS747" t="str">
        <f>""</f>
        <v/>
      </c>
      <c r="GT747" t="str">
        <f>""</f>
        <v/>
      </c>
      <c r="GU747" s="1">
        <v>43118</v>
      </c>
      <c r="GV747" s="1">
        <v>43119</v>
      </c>
      <c r="GW747" s="2">
        <v>8000</v>
      </c>
      <c r="GY747" t="s">
        <v>553</v>
      </c>
      <c r="GZ747" t="s">
        <v>7276</v>
      </c>
      <c r="HF747" t="str">
        <f>""</f>
        <v/>
      </c>
      <c r="HK747" t="str">
        <f>""</f>
        <v/>
      </c>
      <c r="HM747" t="s">
        <v>414</v>
      </c>
      <c r="HN747" t="s">
        <v>271</v>
      </c>
      <c r="HP747" t="str">
        <f>"2018.2823"</f>
        <v>2018.2823</v>
      </c>
      <c r="HQ747" t="str">
        <f>""</f>
        <v/>
      </c>
      <c r="IA747" t="str">
        <f>""</f>
        <v/>
      </c>
      <c r="IB747" t="str">
        <f>""</f>
        <v/>
      </c>
      <c r="IC747" t="str">
        <f>HYPERLINK("https://web.datatree.com/?/property?propertyId=4045669")</f>
        <v>https://web.datatree.com/?/property?propertyId=4045669</v>
      </c>
    </row>
    <row r="748" spans="1:237" x14ac:dyDescent="0.25">
      <c r="A748" t="s">
        <v>7277</v>
      </c>
      <c r="B748" t="s">
        <v>7278</v>
      </c>
      <c r="C748" t="s">
        <v>3010</v>
      </c>
      <c r="D748" t="s">
        <v>7279</v>
      </c>
      <c r="E748" t="s">
        <v>240</v>
      </c>
      <c r="F748">
        <v>1</v>
      </c>
      <c r="G748" t="s">
        <v>7280</v>
      </c>
      <c r="H748" t="s">
        <v>2221</v>
      </c>
      <c r="I748" t="s">
        <v>2221</v>
      </c>
      <c r="J748" t="s">
        <v>5748</v>
      </c>
      <c r="K748" t="s">
        <v>240</v>
      </c>
      <c r="L748">
        <v>1</v>
      </c>
      <c r="O748" t="s">
        <v>7281</v>
      </c>
      <c r="P748" t="s">
        <v>7282</v>
      </c>
      <c r="T748" t="s">
        <v>242</v>
      </c>
      <c r="AE748" t="s">
        <v>243</v>
      </c>
      <c r="AH748" t="s">
        <v>244</v>
      </c>
      <c r="AK748" t="s">
        <v>245</v>
      </c>
      <c r="AL748" t="s">
        <v>246</v>
      </c>
      <c r="AM748">
        <v>39255</v>
      </c>
      <c r="AP748" t="s">
        <v>7283</v>
      </c>
      <c r="AQ748" t="s">
        <v>302</v>
      </c>
      <c r="AS748" t="s">
        <v>7284</v>
      </c>
      <c r="AU748" t="s">
        <v>250</v>
      </c>
      <c r="AV748" t="str">
        <f>"60046-5102"</f>
        <v>60046-5102</v>
      </c>
      <c r="AW748" t="s">
        <v>1236</v>
      </c>
      <c r="AX748" t="s">
        <v>7285</v>
      </c>
      <c r="AY748" t="s">
        <v>7286</v>
      </c>
      <c r="AZ748" t="s">
        <v>254</v>
      </c>
      <c r="BA748" t="s">
        <v>7287</v>
      </c>
      <c r="BB748" t="str">
        <f>"353-09-009"</f>
        <v>353-09-009</v>
      </c>
      <c r="BC748" t="str">
        <f>"35309009"</f>
        <v>35309009</v>
      </c>
      <c r="BD748" t="str">
        <f>"R35309009"</f>
        <v>R35309009</v>
      </c>
      <c r="BE748">
        <v>4015</v>
      </c>
      <c r="BI748" t="s">
        <v>256</v>
      </c>
      <c r="BJ748" t="s">
        <v>257</v>
      </c>
      <c r="BK748" t="s">
        <v>258</v>
      </c>
      <c r="BL748">
        <v>17</v>
      </c>
      <c r="BN748">
        <v>35.209924993953898</v>
      </c>
      <c r="BO748">
        <v>-113.566158476548</v>
      </c>
      <c r="BP748" t="s">
        <v>259</v>
      </c>
      <c r="BW748" t="s">
        <v>260</v>
      </c>
      <c r="BX748" t="s">
        <v>260</v>
      </c>
      <c r="CA748" t="str">
        <f>"342|3"</f>
        <v>342|3</v>
      </c>
      <c r="CC748">
        <v>0</v>
      </c>
      <c r="CD748">
        <v>0</v>
      </c>
      <c r="CE748">
        <v>0</v>
      </c>
      <c r="CF748">
        <v>0</v>
      </c>
      <c r="CI748">
        <v>0</v>
      </c>
      <c r="CJ748">
        <v>0</v>
      </c>
      <c r="CL748">
        <v>0</v>
      </c>
      <c r="CM748">
        <v>0</v>
      </c>
      <c r="CN748">
        <v>0</v>
      </c>
      <c r="CO748">
        <v>0</v>
      </c>
      <c r="CP748">
        <v>0</v>
      </c>
      <c r="CQ748">
        <v>0</v>
      </c>
      <c r="CR748">
        <v>0</v>
      </c>
      <c r="CS748">
        <v>0</v>
      </c>
      <c r="CT748">
        <v>0</v>
      </c>
      <c r="CU748">
        <v>0</v>
      </c>
      <c r="CX748">
        <v>0</v>
      </c>
      <c r="CZ748">
        <v>0</v>
      </c>
      <c r="DB748">
        <v>0</v>
      </c>
      <c r="DD748">
        <v>0</v>
      </c>
      <c r="DF748">
        <v>0</v>
      </c>
      <c r="DK748">
        <v>0</v>
      </c>
      <c r="DM748">
        <v>0</v>
      </c>
      <c r="DX748">
        <v>0</v>
      </c>
      <c r="EC748" t="s">
        <v>261</v>
      </c>
      <c r="ED748" t="s">
        <v>262</v>
      </c>
      <c r="EE748" t="s">
        <v>263</v>
      </c>
      <c r="EG748">
        <v>435600</v>
      </c>
      <c r="EH748">
        <v>10</v>
      </c>
      <c r="EI748">
        <v>0</v>
      </c>
      <c r="EJ748">
        <v>0</v>
      </c>
      <c r="EK748">
        <v>0</v>
      </c>
      <c r="EL748">
        <v>0</v>
      </c>
      <c r="EU748" t="s">
        <v>264</v>
      </c>
      <c r="EV748" t="s">
        <v>265</v>
      </c>
      <c r="EW748" t="s">
        <v>266</v>
      </c>
      <c r="EX748" s="1">
        <v>40135</v>
      </c>
      <c r="EY748" t="s">
        <v>267</v>
      </c>
      <c r="EZ748" t="str">
        <f t="shared" si="39"/>
        <v>FALSE</v>
      </c>
      <c r="FA748">
        <v>2022</v>
      </c>
      <c r="FB748">
        <v>2020</v>
      </c>
      <c r="FC748">
        <v>300</v>
      </c>
      <c r="FD748" t="s">
        <v>246</v>
      </c>
      <c r="FE748" t="s">
        <v>246</v>
      </c>
      <c r="FF748" t="s">
        <v>246</v>
      </c>
      <c r="FG748" t="s">
        <v>246</v>
      </c>
      <c r="FH748" t="s">
        <v>246</v>
      </c>
      <c r="FI748" t="s">
        <v>246</v>
      </c>
      <c r="FJ748" t="s">
        <v>246</v>
      </c>
      <c r="FK748" t="s">
        <v>246</v>
      </c>
      <c r="FL748" t="s">
        <v>246</v>
      </c>
      <c r="FM748" t="s">
        <v>246</v>
      </c>
      <c r="FN748" t="s">
        <v>246</v>
      </c>
      <c r="FO748" t="s">
        <v>246</v>
      </c>
      <c r="FP748" t="s">
        <v>246</v>
      </c>
      <c r="FQ748" s="2">
        <v>851</v>
      </c>
      <c r="FR748" s="2">
        <v>0</v>
      </c>
      <c r="FS748" s="2">
        <v>0</v>
      </c>
      <c r="FT748">
        <v>0</v>
      </c>
      <c r="FU748" s="2">
        <v>5672</v>
      </c>
      <c r="FV748" s="2">
        <v>5672</v>
      </c>
      <c r="FW748" s="2">
        <v>0</v>
      </c>
      <c r="FX748">
        <v>0</v>
      </c>
      <c r="FY748" s="2">
        <v>0</v>
      </c>
      <c r="FZ748" s="2">
        <v>0</v>
      </c>
      <c r="GA748" s="2">
        <v>0</v>
      </c>
      <c r="GB748">
        <v>0</v>
      </c>
      <c r="GC748" s="2">
        <v>45.02</v>
      </c>
      <c r="GE748" s="2">
        <v>5672</v>
      </c>
      <c r="GF748">
        <v>16</v>
      </c>
      <c r="GH748" t="s">
        <v>268</v>
      </c>
      <c r="GK748" t="s">
        <v>269</v>
      </c>
      <c r="GR748" t="str">
        <f>""</f>
        <v/>
      </c>
      <c r="GS748" t="str">
        <f>""</f>
        <v/>
      </c>
      <c r="GT748" t="str">
        <f>""</f>
        <v/>
      </c>
      <c r="HF748" t="str">
        <f>""</f>
        <v/>
      </c>
      <c r="HK748" t="str">
        <f>""</f>
        <v/>
      </c>
      <c r="HN748" t="s">
        <v>271</v>
      </c>
      <c r="HP748" t="str">
        <f>""</f>
        <v/>
      </c>
      <c r="HQ748" t="str">
        <f>""</f>
        <v/>
      </c>
      <c r="IA748" t="str">
        <f>""</f>
        <v/>
      </c>
      <c r="IB748" t="str">
        <f>""</f>
        <v/>
      </c>
      <c r="IC748" t="str">
        <f>HYPERLINK("https://web.datatree.com/?/property?propertyId=4085350")</f>
        <v>https://web.datatree.com/?/property?propertyId=4085350</v>
      </c>
    </row>
    <row r="749" spans="1:237" x14ac:dyDescent="0.25">
      <c r="A749" t="s">
        <v>7288</v>
      </c>
      <c r="B749" t="s">
        <v>7289</v>
      </c>
      <c r="C749" t="s">
        <v>368</v>
      </c>
      <c r="D749" t="s">
        <v>7290</v>
      </c>
      <c r="E749" t="s">
        <v>240</v>
      </c>
      <c r="F749">
        <v>5</v>
      </c>
      <c r="O749" t="s">
        <v>7291</v>
      </c>
      <c r="P749" t="s">
        <v>7288</v>
      </c>
      <c r="Q749" t="s">
        <v>765</v>
      </c>
      <c r="R749" t="s">
        <v>2261</v>
      </c>
      <c r="T749" t="s">
        <v>242</v>
      </c>
      <c r="AE749" t="s">
        <v>243</v>
      </c>
      <c r="AH749" t="s">
        <v>244</v>
      </c>
      <c r="AK749" t="s">
        <v>245</v>
      </c>
      <c r="AM749">
        <v>32974</v>
      </c>
      <c r="AP749" t="s">
        <v>7292</v>
      </c>
      <c r="AQ749" t="s">
        <v>302</v>
      </c>
      <c r="AS749" t="s">
        <v>7293</v>
      </c>
      <c r="AT749" t="s">
        <v>7293</v>
      </c>
      <c r="AU749" t="s">
        <v>328</v>
      </c>
      <c r="AV749" t="str">
        <f>"92592-5888"</f>
        <v>92592-5888</v>
      </c>
      <c r="AW749" t="s">
        <v>7294</v>
      </c>
      <c r="AX749" t="s">
        <v>7295</v>
      </c>
      <c r="AY749" t="s">
        <v>7296</v>
      </c>
      <c r="AZ749" t="s">
        <v>254</v>
      </c>
      <c r="BA749" t="s">
        <v>7297</v>
      </c>
      <c r="BB749" t="str">
        <f>"326-11-059"</f>
        <v>326-11-059</v>
      </c>
      <c r="BC749" t="str">
        <f>"32611059"</f>
        <v>32611059</v>
      </c>
      <c r="BD749" t="str">
        <f>"R32611059"</f>
        <v>R32611059</v>
      </c>
      <c r="BE749">
        <v>4015</v>
      </c>
      <c r="BJ749" t="s">
        <v>309</v>
      </c>
      <c r="BK749" t="s">
        <v>499</v>
      </c>
      <c r="BL749">
        <v>31</v>
      </c>
      <c r="BN749">
        <v>35.503654238657496</v>
      </c>
      <c r="BO749">
        <v>-114.345963430537</v>
      </c>
      <c r="BP749" t="s">
        <v>596</v>
      </c>
      <c r="BQ749">
        <v>10</v>
      </c>
      <c r="BW749" t="s">
        <v>597</v>
      </c>
      <c r="BX749" t="s">
        <v>597</v>
      </c>
      <c r="CA749" t="str">
        <f>"113|1"</f>
        <v>113|1</v>
      </c>
      <c r="CC749">
        <v>0</v>
      </c>
      <c r="CD749">
        <v>0</v>
      </c>
      <c r="CE749">
        <v>0</v>
      </c>
      <c r="CF749">
        <v>0</v>
      </c>
      <c r="CI749">
        <v>0</v>
      </c>
      <c r="CJ749">
        <v>0</v>
      </c>
      <c r="CL749">
        <v>0</v>
      </c>
      <c r="CM749">
        <v>0</v>
      </c>
      <c r="CN749">
        <v>0</v>
      </c>
      <c r="CO749">
        <v>0</v>
      </c>
      <c r="CP749">
        <v>0</v>
      </c>
      <c r="CQ749">
        <v>0</v>
      </c>
      <c r="CR749">
        <v>0</v>
      </c>
      <c r="CS749">
        <v>0</v>
      </c>
      <c r="CT749">
        <v>0</v>
      </c>
      <c r="CU749">
        <v>0</v>
      </c>
      <c r="CX749">
        <v>0</v>
      </c>
      <c r="CZ749">
        <v>0</v>
      </c>
      <c r="DB749">
        <v>0</v>
      </c>
      <c r="DD749">
        <v>0</v>
      </c>
      <c r="DF749">
        <v>0</v>
      </c>
      <c r="DK749">
        <v>0</v>
      </c>
      <c r="DM749">
        <v>0</v>
      </c>
      <c r="DX749">
        <v>0</v>
      </c>
      <c r="EC749" t="s">
        <v>336</v>
      </c>
      <c r="ED749" t="s">
        <v>337</v>
      </c>
      <c r="EE749" t="s">
        <v>338</v>
      </c>
      <c r="EG749">
        <v>435600</v>
      </c>
      <c r="EH749">
        <v>10</v>
      </c>
      <c r="EI749">
        <v>0</v>
      </c>
      <c r="EJ749">
        <v>0</v>
      </c>
      <c r="EK749">
        <v>0</v>
      </c>
      <c r="EL749">
        <v>0</v>
      </c>
      <c r="EU749" t="s">
        <v>264</v>
      </c>
      <c r="EV749" t="s">
        <v>313</v>
      </c>
      <c r="EW749" t="s">
        <v>314</v>
      </c>
      <c r="EX749" s="1">
        <v>40135</v>
      </c>
      <c r="EY749" t="s">
        <v>267</v>
      </c>
      <c r="EZ749" t="str">
        <f t="shared" si="39"/>
        <v>FALSE</v>
      </c>
      <c r="FA749">
        <v>2022</v>
      </c>
      <c r="FB749">
        <v>2020</v>
      </c>
      <c r="FC749">
        <v>400</v>
      </c>
      <c r="FD749" t="s">
        <v>246</v>
      </c>
      <c r="FE749" t="s">
        <v>246</v>
      </c>
      <c r="FF749" t="s">
        <v>246</v>
      </c>
      <c r="FG749" t="s">
        <v>246</v>
      </c>
      <c r="FH749" t="s">
        <v>246</v>
      </c>
      <c r="FI749" t="s">
        <v>246</v>
      </c>
      <c r="FJ749" t="s">
        <v>246</v>
      </c>
      <c r="FK749" t="s">
        <v>246</v>
      </c>
      <c r="FL749" t="s">
        <v>246</v>
      </c>
      <c r="FM749" t="s">
        <v>246</v>
      </c>
      <c r="FN749" t="s">
        <v>246</v>
      </c>
      <c r="FO749" t="s">
        <v>246</v>
      </c>
      <c r="FP749" t="s">
        <v>246</v>
      </c>
      <c r="FQ749" s="2">
        <v>1845</v>
      </c>
      <c r="FR749" s="2">
        <v>0</v>
      </c>
      <c r="FS749" s="2">
        <v>0</v>
      </c>
      <c r="FT749">
        <v>0</v>
      </c>
      <c r="FU749" s="2">
        <v>12301</v>
      </c>
      <c r="FV749" s="2">
        <v>12301</v>
      </c>
      <c r="FW749" s="2">
        <v>0</v>
      </c>
      <c r="FX749">
        <v>0</v>
      </c>
      <c r="FY749" s="2">
        <v>0</v>
      </c>
      <c r="FZ749" s="2">
        <v>0</v>
      </c>
      <c r="GA749" s="2">
        <v>0</v>
      </c>
      <c r="GB749">
        <v>0</v>
      </c>
      <c r="GC749" s="2">
        <v>160.4</v>
      </c>
      <c r="GE749" s="2">
        <v>12301</v>
      </c>
      <c r="GH749" t="s">
        <v>315</v>
      </c>
      <c r="GK749" t="s">
        <v>316</v>
      </c>
      <c r="GL749" t="s">
        <v>317</v>
      </c>
      <c r="GM749" t="s">
        <v>318</v>
      </c>
      <c r="GN749" s="1">
        <v>43573</v>
      </c>
      <c r="GO749" s="1">
        <v>43578</v>
      </c>
      <c r="GQ749" t="s">
        <v>412</v>
      </c>
      <c r="GR749" t="str">
        <f>""</f>
        <v/>
      </c>
      <c r="GS749" t="str">
        <f>"2019.20208"</f>
        <v>2019.20208</v>
      </c>
      <c r="GT749" t="str">
        <f>""</f>
        <v/>
      </c>
      <c r="HF749" t="str">
        <f>""</f>
        <v/>
      </c>
      <c r="HK749" t="str">
        <f>""</f>
        <v/>
      </c>
      <c r="HN749" t="s">
        <v>271</v>
      </c>
      <c r="HP749" t="str">
        <f>""</f>
        <v/>
      </c>
      <c r="HQ749" t="str">
        <f>""</f>
        <v/>
      </c>
      <c r="IA749" t="str">
        <f>""</f>
        <v/>
      </c>
      <c r="IB749" t="str">
        <f>""</f>
        <v/>
      </c>
      <c r="IC749" t="str">
        <f>HYPERLINK("https://web.datatree.com/?/property?propertyId=4061832")</f>
        <v>https://web.datatree.com/?/property?propertyId=4061832</v>
      </c>
    </row>
    <row r="750" spans="1:237" x14ac:dyDescent="0.25">
      <c r="A750" t="s">
        <v>272</v>
      </c>
      <c r="D750" t="s">
        <v>272</v>
      </c>
      <c r="E750" t="s">
        <v>273</v>
      </c>
      <c r="F750">
        <v>377</v>
      </c>
      <c r="O750" t="s">
        <v>272</v>
      </c>
      <c r="P750" t="s">
        <v>272</v>
      </c>
      <c r="R750" t="s">
        <v>274</v>
      </c>
      <c r="T750" t="s">
        <v>242</v>
      </c>
      <c r="AE750" t="s">
        <v>243</v>
      </c>
      <c r="AH750" t="s">
        <v>244</v>
      </c>
      <c r="AK750" t="s">
        <v>245</v>
      </c>
      <c r="AP750" t="s">
        <v>275</v>
      </c>
      <c r="AS750" t="s">
        <v>276</v>
      </c>
      <c r="AT750" t="s">
        <v>276</v>
      </c>
      <c r="AU750" t="s">
        <v>243</v>
      </c>
      <c r="AV750" t="str">
        <f>"86321"</f>
        <v>86321</v>
      </c>
      <c r="AW750" t="s">
        <v>277</v>
      </c>
      <c r="AX750" t="s">
        <v>278</v>
      </c>
      <c r="AY750" t="s">
        <v>279</v>
      </c>
      <c r="AZ750" t="s">
        <v>254</v>
      </c>
      <c r="BA750" t="s">
        <v>7298</v>
      </c>
      <c r="BB750" t="str">
        <f>"201-06-046"</f>
        <v>201-06-046</v>
      </c>
      <c r="BC750" t="str">
        <f>"20106046"</f>
        <v>20106046</v>
      </c>
      <c r="BD750" t="str">
        <f>"R20106046"</f>
        <v>R20106046</v>
      </c>
      <c r="BE750">
        <v>4015</v>
      </c>
      <c r="BI750" t="s">
        <v>256</v>
      </c>
      <c r="BJ750" t="s">
        <v>281</v>
      </c>
      <c r="BK750" t="s">
        <v>258</v>
      </c>
      <c r="BL750">
        <v>19</v>
      </c>
      <c r="BN750">
        <v>34.710531070710097</v>
      </c>
      <c r="BO750">
        <v>-113.55899390491</v>
      </c>
      <c r="BP750" t="s">
        <v>282</v>
      </c>
      <c r="BW750" t="s">
        <v>283</v>
      </c>
      <c r="BX750" t="s">
        <v>283</v>
      </c>
      <c r="CA750" t="str">
        <f>"46"</f>
        <v>46</v>
      </c>
      <c r="CC750">
        <v>0</v>
      </c>
      <c r="CD750">
        <v>0</v>
      </c>
      <c r="CE750">
        <v>0</v>
      </c>
      <c r="CF750">
        <v>0</v>
      </c>
      <c r="CI750">
        <v>0</v>
      </c>
      <c r="CJ750">
        <v>0</v>
      </c>
      <c r="CL750">
        <v>0</v>
      </c>
      <c r="CM750">
        <v>0</v>
      </c>
      <c r="CN750">
        <v>0</v>
      </c>
      <c r="CO750">
        <v>0</v>
      </c>
      <c r="CP750">
        <v>0</v>
      </c>
      <c r="CQ750">
        <v>0</v>
      </c>
      <c r="CR750">
        <v>0</v>
      </c>
      <c r="CS750">
        <v>0</v>
      </c>
      <c r="CT750">
        <v>0</v>
      </c>
      <c r="CU750">
        <v>0</v>
      </c>
      <c r="CX750">
        <v>0</v>
      </c>
      <c r="CZ750">
        <v>0</v>
      </c>
      <c r="DB750">
        <v>0</v>
      </c>
      <c r="DD750">
        <v>0</v>
      </c>
      <c r="DF750">
        <v>0</v>
      </c>
      <c r="DK750">
        <v>0</v>
      </c>
      <c r="DM750">
        <v>0</v>
      </c>
      <c r="DX750">
        <v>0</v>
      </c>
      <c r="EC750" t="s">
        <v>284</v>
      </c>
      <c r="ED750" t="s">
        <v>285</v>
      </c>
      <c r="EE750" t="s">
        <v>286</v>
      </c>
      <c r="EG750">
        <v>435600</v>
      </c>
      <c r="EH750">
        <v>10</v>
      </c>
      <c r="EI750">
        <v>0</v>
      </c>
      <c r="EJ750">
        <v>0</v>
      </c>
      <c r="EK750">
        <v>0</v>
      </c>
      <c r="EL750">
        <v>0</v>
      </c>
      <c r="EU750" t="s">
        <v>407</v>
      </c>
      <c r="EV750" t="s">
        <v>287</v>
      </c>
      <c r="EW750" t="s">
        <v>288</v>
      </c>
      <c r="EX750" s="1">
        <v>40135</v>
      </c>
      <c r="EY750" t="s">
        <v>267</v>
      </c>
      <c r="EZ750" t="str">
        <f>"TRUE"</f>
        <v>TRUE</v>
      </c>
      <c r="FA750">
        <v>2022</v>
      </c>
      <c r="FB750">
        <v>2020</v>
      </c>
      <c r="FC750">
        <v>600</v>
      </c>
      <c r="FD750" t="s">
        <v>246</v>
      </c>
      <c r="FE750" t="s">
        <v>246</v>
      </c>
      <c r="FF750" t="s">
        <v>246</v>
      </c>
      <c r="FG750" t="s">
        <v>246</v>
      </c>
      <c r="FH750" t="s">
        <v>246</v>
      </c>
      <c r="FI750" t="s">
        <v>246</v>
      </c>
      <c r="FJ750" t="s">
        <v>246</v>
      </c>
      <c r="FK750" t="s">
        <v>246</v>
      </c>
      <c r="FL750" t="s">
        <v>246</v>
      </c>
      <c r="FM750" t="s">
        <v>246</v>
      </c>
      <c r="FN750" t="s">
        <v>246</v>
      </c>
      <c r="FO750" t="s">
        <v>246</v>
      </c>
      <c r="FP750" t="s">
        <v>246</v>
      </c>
      <c r="FQ750" s="2">
        <v>12</v>
      </c>
      <c r="FR750" s="2">
        <v>0</v>
      </c>
      <c r="FS750" s="2">
        <v>0</v>
      </c>
      <c r="FT750">
        <v>0</v>
      </c>
      <c r="FU750" s="2">
        <v>82</v>
      </c>
      <c r="FV750" s="2">
        <v>82</v>
      </c>
      <c r="FW750" s="2">
        <v>0</v>
      </c>
      <c r="FX750">
        <v>0</v>
      </c>
      <c r="FY750" s="2">
        <v>0</v>
      </c>
      <c r="FZ750" s="2">
        <v>0</v>
      </c>
      <c r="GA750" s="2">
        <v>0</v>
      </c>
      <c r="GB750">
        <v>0</v>
      </c>
      <c r="GC750" s="2">
        <v>1.1399999999999999</v>
      </c>
      <c r="GE750" s="2">
        <v>82</v>
      </c>
      <c r="GH750" t="s">
        <v>289</v>
      </c>
      <c r="GK750" t="s">
        <v>290</v>
      </c>
      <c r="GL750" t="s">
        <v>290</v>
      </c>
      <c r="GR750" t="str">
        <f>""</f>
        <v/>
      </c>
      <c r="GS750" t="str">
        <f>""</f>
        <v/>
      </c>
      <c r="GT750" t="str">
        <f>""</f>
        <v/>
      </c>
      <c r="HF750" t="str">
        <f>""</f>
        <v/>
      </c>
      <c r="HK750" t="str">
        <f>""</f>
        <v/>
      </c>
      <c r="HN750" t="s">
        <v>271</v>
      </c>
      <c r="HP750" t="str">
        <f>""</f>
        <v/>
      </c>
      <c r="HQ750" t="str">
        <f>""</f>
        <v/>
      </c>
      <c r="IA750" t="str">
        <f>""</f>
        <v/>
      </c>
      <c r="IB750" t="str">
        <f>""</f>
        <v/>
      </c>
      <c r="IC750" t="str">
        <f>HYPERLINK("https://web.datatree.com/?/property?propertyId=4013611")</f>
        <v>https://web.datatree.com/?/property?propertyId=4013611</v>
      </c>
    </row>
    <row r="751" spans="1:237" x14ac:dyDescent="0.25">
      <c r="A751" t="s">
        <v>7299</v>
      </c>
      <c r="D751" t="s">
        <v>7299</v>
      </c>
      <c r="E751" t="s">
        <v>273</v>
      </c>
      <c r="F751">
        <v>1</v>
      </c>
      <c r="O751" t="s">
        <v>7299</v>
      </c>
      <c r="P751" t="s">
        <v>7299</v>
      </c>
      <c r="S751" t="s">
        <v>541</v>
      </c>
      <c r="T751" t="s">
        <v>934</v>
      </c>
      <c r="W751">
        <v>2815</v>
      </c>
      <c r="Z751" t="s">
        <v>7300</v>
      </c>
      <c r="AA751" t="s">
        <v>419</v>
      </c>
      <c r="AC751" t="s">
        <v>975</v>
      </c>
      <c r="AD751" t="s">
        <v>976</v>
      </c>
      <c r="AE751" t="s">
        <v>243</v>
      </c>
      <c r="AF751" t="str">
        <f>"86403"</f>
        <v>86403</v>
      </c>
      <c r="AG751" t="str">
        <f>"86403-5135"</f>
        <v>86403-5135</v>
      </c>
      <c r="AH751" t="s">
        <v>244</v>
      </c>
      <c r="AI751" t="s">
        <v>251</v>
      </c>
      <c r="AJ751" t="s">
        <v>7301</v>
      </c>
      <c r="AK751" t="s">
        <v>7302</v>
      </c>
      <c r="AM751">
        <v>2815</v>
      </c>
      <c r="AP751" t="s">
        <v>7300</v>
      </c>
      <c r="AQ751" t="s">
        <v>419</v>
      </c>
      <c r="AS751" t="s">
        <v>975</v>
      </c>
      <c r="AT751" t="s">
        <v>976</v>
      </c>
      <c r="AU751" t="s">
        <v>243</v>
      </c>
      <c r="AV751" t="str">
        <f>"86403-5135"</f>
        <v>86403-5135</v>
      </c>
      <c r="AW751" t="s">
        <v>251</v>
      </c>
      <c r="AX751" t="s">
        <v>7301</v>
      </c>
      <c r="AY751" t="s">
        <v>7303</v>
      </c>
      <c r="BA751" t="s">
        <v>7304</v>
      </c>
      <c r="BB751" t="str">
        <f>"351-22-052"</f>
        <v>351-22-052</v>
      </c>
      <c r="BC751" t="str">
        <f>"35122052"</f>
        <v>35122052</v>
      </c>
      <c r="BD751" t="str">
        <f>"R35122052"</f>
        <v>R35122052</v>
      </c>
      <c r="BE751">
        <v>4015</v>
      </c>
      <c r="BG751">
        <v>953000</v>
      </c>
      <c r="BH751">
        <v>4004</v>
      </c>
      <c r="BJ751" t="s">
        <v>333</v>
      </c>
      <c r="BK751" t="s">
        <v>310</v>
      </c>
      <c r="BL751">
        <v>35</v>
      </c>
      <c r="BN751">
        <v>35.4242220034117</v>
      </c>
      <c r="BO751">
        <v>-114.388570650004</v>
      </c>
      <c r="BP751" t="s">
        <v>790</v>
      </c>
      <c r="BQ751">
        <v>5</v>
      </c>
      <c r="BW751" t="s">
        <v>2039</v>
      </c>
      <c r="BX751" t="s">
        <v>2039</v>
      </c>
      <c r="CA751" t="str">
        <f>"69|70"</f>
        <v>69|70</v>
      </c>
      <c r="CC751">
        <v>0</v>
      </c>
      <c r="CD751">
        <v>0</v>
      </c>
      <c r="CE751">
        <v>0</v>
      </c>
      <c r="CF751">
        <v>0</v>
      </c>
      <c r="CI751">
        <v>0</v>
      </c>
      <c r="CJ751">
        <v>0</v>
      </c>
      <c r="CL751">
        <v>0</v>
      </c>
      <c r="CM751">
        <v>0</v>
      </c>
      <c r="CN751">
        <v>0</v>
      </c>
      <c r="CO751">
        <v>0</v>
      </c>
      <c r="CP751">
        <v>0</v>
      </c>
      <c r="CQ751">
        <v>0</v>
      </c>
      <c r="CR751">
        <v>0</v>
      </c>
      <c r="CS751">
        <v>0</v>
      </c>
      <c r="CT751">
        <v>0</v>
      </c>
      <c r="CU751">
        <v>0</v>
      </c>
      <c r="CX751">
        <v>0</v>
      </c>
      <c r="CZ751">
        <v>0</v>
      </c>
      <c r="DB751">
        <v>0</v>
      </c>
      <c r="DD751">
        <v>0</v>
      </c>
      <c r="DF751">
        <v>0</v>
      </c>
      <c r="DK751">
        <v>0</v>
      </c>
      <c r="DM751">
        <v>0</v>
      </c>
      <c r="DX751">
        <v>0</v>
      </c>
      <c r="EC751" t="s">
        <v>336</v>
      </c>
      <c r="ED751" t="s">
        <v>337</v>
      </c>
      <c r="EE751" t="s">
        <v>338</v>
      </c>
      <c r="EG751">
        <v>435600</v>
      </c>
      <c r="EH751">
        <v>10</v>
      </c>
      <c r="EI751">
        <v>0</v>
      </c>
      <c r="EJ751">
        <v>0</v>
      </c>
      <c r="EK751">
        <v>0</v>
      </c>
      <c r="EL751">
        <v>0</v>
      </c>
      <c r="EU751" t="s">
        <v>264</v>
      </c>
      <c r="EV751" t="s">
        <v>339</v>
      </c>
      <c r="EW751" t="s">
        <v>340</v>
      </c>
      <c r="EX751" s="1">
        <v>40135</v>
      </c>
      <c r="EY751" t="s">
        <v>267</v>
      </c>
      <c r="EZ751" t="str">
        <f t="shared" ref="EZ751:EZ766" si="40">"FALSE"</f>
        <v>FALSE</v>
      </c>
      <c r="FA751">
        <v>2022</v>
      </c>
      <c r="FB751">
        <v>2020</v>
      </c>
      <c r="FC751">
        <v>400</v>
      </c>
      <c r="FD751" t="s">
        <v>246</v>
      </c>
      <c r="FE751" t="s">
        <v>246</v>
      </c>
      <c r="FF751" t="s">
        <v>246</v>
      </c>
      <c r="FG751" t="s">
        <v>246</v>
      </c>
      <c r="FH751" t="s">
        <v>246</v>
      </c>
      <c r="FI751" t="s">
        <v>246</v>
      </c>
      <c r="FJ751" t="s">
        <v>246</v>
      </c>
      <c r="FK751" t="s">
        <v>246</v>
      </c>
      <c r="FL751" t="s">
        <v>246</v>
      </c>
      <c r="FM751" t="s">
        <v>246</v>
      </c>
      <c r="FN751" t="s">
        <v>246</v>
      </c>
      <c r="FO751" t="s">
        <v>246</v>
      </c>
      <c r="FP751" t="s">
        <v>246</v>
      </c>
      <c r="FQ751" s="2">
        <v>771</v>
      </c>
      <c r="FR751" s="2">
        <v>0</v>
      </c>
      <c r="FS751" s="2">
        <v>0</v>
      </c>
      <c r="FT751">
        <v>0</v>
      </c>
      <c r="FU751" s="2">
        <v>5137</v>
      </c>
      <c r="FV751" s="2">
        <v>5137</v>
      </c>
      <c r="FW751" s="2">
        <v>0</v>
      </c>
      <c r="FX751">
        <v>0</v>
      </c>
      <c r="FY751" s="2">
        <v>0</v>
      </c>
      <c r="FZ751" s="2">
        <v>0</v>
      </c>
      <c r="GA751" s="2">
        <v>0</v>
      </c>
      <c r="GB751">
        <v>0</v>
      </c>
      <c r="GC751" s="2">
        <v>92.38</v>
      </c>
      <c r="GE751" s="2">
        <v>5137</v>
      </c>
      <c r="GH751" t="s">
        <v>315</v>
      </c>
      <c r="GK751" t="s">
        <v>316</v>
      </c>
      <c r="GL751" t="s">
        <v>317</v>
      </c>
      <c r="GM751" t="s">
        <v>318</v>
      </c>
      <c r="GN751" s="1">
        <v>39946</v>
      </c>
      <c r="GO751" s="1">
        <v>39948</v>
      </c>
      <c r="GP751" s="2">
        <v>0</v>
      </c>
      <c r="GQ751" t="s">
        <v>319</v>
      </c>
      <c r="GR751" t="str">
        <f>"                    "</f>
        <v xml:space="preserve">                    </v>
      </c>
      <c r="GS751" t="str">
        <f>"7482.311"</f>
        <v>7482.311</v>
      </c>
      <c r="GT751" t="str">
        <f>""</f>
        <v/>
      </c>
      <c r="HF751" t="str">
        <f>""</f>
        <v/>
      </c>
      <c r="HK751" t="str">
        <f>""</f>
        <v/>
      </c>
      <c r="HN751" t="s">
        <v>271</v>
      </c>
      <c r="HP751" t="str">
        <f>""</f>
        <v/>
      </c>
      <c r="HQ751" t="str">
        <f>""</f>
        <v/>
      </c>
      <c r="IA751" t="str">
        <f>""</f>
        <v/>
      </c>
      <c r="IB751" t="str">
        <f>""</f>
        <v/>
      </c>
      <c r="IC751" t="str">
        <f>HYPERLINK("https://web.datatree.com/?/property?propertyId=4104038")</f>
        <v>https://web.datatree.com/?/property?propertyId=4104038</v>
      </c>
    </row>
    <row r="752" spans="1:237" x14ac:dyDescent="0.25">
      <c r="A752" t="s">
        <v>7305</v>
      </c>
      <c r="B752" t="s">
        <v>968</v>
      </c>
      <c r="C752" t="s">
        <v>968</v>
      </c>
      <c r="D752" t="s">
        <v>7306</v>
      </c>
      <c r="E752" t="s">
        <v>240</v>
      </c>
      <c r="F752">
        <v>6</v>
      </c>
      <c r="G752" t="s">
        <v>7307</v>
      </c>
      <c r="H752" t="s">
        <v>7308</v>
      </c>
      <c r="I752" t="s">
        <v>7308</v>
      </c>
      <c r="J752" t="s">
        <v>7306</v>
      </c>
      <c r="K752" t="s">
        <v>240</v>
      </c>
      <c r="L752">
        <v>4</v>
      </c>
      <c r="O752" t="s">
        <v>7309</v>
      </c>
      <c r="P752" t="s">
        <v>7310</v>
      </c>
      <c r="T752" t="s">
        <v>242</v>
      </c>
      <c r="AE752" t="s">
        <v>243</v>
      </c>
      <c r="AH752" t="s">
        <v>244</v>
      </c>
      <c r="AK752" t="s">
        <v>245</v>
      </c>
      <c r="AM752">
        <v>168</v>
      </c>
      <c r="AP752" t="s">
        <v>7311</v>
      </c>
      <c r="AQ752" t="s">
        <v>302</v>
      </c>
      <c r="AS752" t="s">
        <v>7312</v>
      </c>
      <c r="AT752" t="s">
        <v>2630</v>
      </c>
      <c r="AU752" t="s">
        <v>328</v>
      </c>
      <c r="AV752" t="str">
        <f>"96107-9730"</f>
        <v>96107-9730</v>
      </c>
      <c r="AW752" t="s">
        <v>7313</v>
      </c>
      <c r="AX752" t="s">
        <v>7314</v>
      </c>
      <c r="AY752" t="s">
        <v>7315</v>
      </c>
      <c r="AZ752" t="s">
        <v>254</v>
      </c>
      <c r="BA752" t="s">
        <v>7316</v>
      </c>
      <c r="BB752" t="str">
        <f>"353-12-045"</f>
        <v>353-12-045</v>
      </c>
      <c r="BC752" t="str">
        <f>"35312045"</f>
        <v>35312045</v>
      </c>
      <c r="BD752" t="str">
        <f>"R35312045"</f>
        <v>R35312045</v>
      </c>
      <c r="BE752">
        <v>4015</v>
      </c>
      <c r="BI752" t="s">
        <v>256</v>
      </c>
      <c r="BJ752" t="s">
        <v>257</v>
      </c>
      <c r="BK752" t="s">
        <v>258</v>
      </c>
      <c r="BL752">
        <v>25</v>
      </c>
      <c r="BN752">
        <v>35.173139488682601</v>
      </c>
      <c r="BO752">
        <v>-113.49431458983899</v>
      </c>
      <c r="BP752" t="s">
        <v>259</v>
      </c>
      <c r="BW752" t="s">
        <v>1455</v>
      </c>
      <c r="BX752" t="s">
        <v>1455</v>
      </c>
      <c r="CA752" t="str">
        <f>"567"</f>
        <v>567</v>
      </c>
      <c r="CC752">
        <v>0</v>
      </c>
      <c r="CD752">
        <v>0</v>
      </c>
      <c r="CE752">
        <v>0</v>
      </c>
      <c r="CF752">
        <v>0</v>
      </c>
      <c r="CI752">
        <v>0</v>
      </c>
      <c r="CJ752">
        <v>0</v>
      </c>
      <c r="CL752">
        <v>0</v>
      </c>
      <c r="CM752">
        <v>0</v>
      </c>
      <c r="CN752">
        <v>0</v>
      </c>
      <c r="CO752">
        <v>0</v>
      </c>
      <c r="CP752">
        <v>0</v>
      </c>
      <c r="CQ752">
        <v>0</v>
      </c>
      <c r="CR752">
        <v>0</v>
      </c>
      <c r="CS752">
        <v>0</v>
      </c>
      <c r="CT752">
        <v>0</v>
      </c>
      <c r="CU752">
        <v>0</v>
      </c>
      <c r="CX752">
        <v>0</v>
      </c>
      <c r="CZ752">
        <v>0</v>
      </c>
      <c r="DB752">
        <v>0</v>
      </c>
      <c r="DD752">
        <v>0</v>
      </c>
      <c r="DF752">
        <v>0</v>
      </c>
      <c r="DK752">
        <v>0</v>
      </c>
      <c r="DM752">
        <v>0</v>
      </c>
      <c r="DX752">
        <v>0</v>
      </c>
      <c r="EC752" t="s">
        <v>261</v>
      </c>
      <c r="ED752" t="s">
        <v>262</v>
      </c>
      <c r="EE752" t="s">
        <v>263</v>
      </c>
      <c r="EG752">
        <v>435600</v>
      </c>
      <c r="EH752">
        <v>10</v>
      </c>
      <c r="EI752">
        <v>0</v>
      </c>
      <c r="EJ752">
        <v>0</v>
      </c>
      <c r="EK752">
        <v>0</v>
      </c>
      <c r="EL752">
        <v>0</v>
      </c>
      <c r="EU752" t="s">
        <v>264</v>
      </c>
      <c r="EV752" t="s">
        <v>2135</v>
      </c>
      <c r="EW752" t="s">
        <v>2136</v>
      </c>
      <c r="EX752" s="1">
        <v>40135</v>
      </c>
      <c r="EY752" t="s">
        <v>267</v>
      </c>
      <c r="EZ752" t="str">
        <f t="shared" si="40"/>
        <v>FALSE</v>
      </c>
      <c r="FA752">
        <v>2022</v>
      </c>
      <c r="FB752">
        <v>2020</v>
      </c>
      <c r="FC752">
        <v>300</v>
      </c>
      <c r="FD752" t="s">
        <v>246</v>
      </c>
      <c r="FE752" t="s">
        <v>246</v>
      </c>
      <c r="FF752" t="s">
        <v>246</v>
      </c>
      <c r="FG752" t="s">
        <v>246</v>
      </c>
      <c r="FH752" t="s">
        <v>246</v>
      </c>
      <c r="FI752" t="s">
        <v>246</v>
      </c>
      <c r="FJ752" t="s">
        <v>246</v>
      </c>
      <c r="FK752" t="s">
        <v>246</v>
      </c>
      <c r="FL752" t="s">
        <v>246</v>
      </c>
      <c r="FM752" t="s">
        <v>246</v>
      </c>
      <c r="FN752" t="s">
        <v>246</v>
      </c>
      <c r="FO752" t="s">
        <v>246</v>
      </c>
      <c r="FP752" t="s">
        <v>246</v>
      </c>
      <c r="FQ752" s="2">
        <v>358</v>
      </c>
      <c r="FR752" s="2">
        <v>0</v>
      </c>
      <c r="FS752" s="2">
        <v>0</v>
      </c>
      <c r="FT752">
        <v>0</v>
      </c>
      <c r="FU752" s="2">
        <v>2388</v>
      </c>
      <c r="FV752" s="2">
        <v>2388</v>
      </c>
      <c r="FW752" s="2">
        <v>0</v>
      </c>
      <c r="FX752">
        <v>0</v>
      </c>
      <c r="FY752" s="2">
        <v>0</v>
      </c>
      <c r="FZ752" s="2">
        <v>0</v>
      </c>
      <c r="GA752" s="2">
        <v>0</v>
      </c>
      <c r="GB752">
        <v>0</v>
      </c>
      <c r="GC752" s="2">
        <v>40.700000000000003</v>
      </c>
      <c r="GE752" s="2">
        <v>2388</v>
      </c>
      <c r="GH752" t="s">
        <v>268</v>
      </c>
      <c r="GK752" t="s">
        <v>269</v>
      </c>
      <c r="GR752" t="str">
        <f>""</f>
        <v/>
      </c>
      <c r="GS752" t="str">
        <f>""</f>
        <v/>
      </c>
      <c r="GT752" t="str">
        <f>""</f>
        <v/>
      </c>
      <c r="GU752" s="1">
        <v>42417</v>
      </c>
      <c r="GV752" s="1">
        <v>42431</v>
      </c>
      <c r="GW752" s="2">
        <v>4500</v>
      </c>
      <c r="GY752" t="s">
        <v>656</v>
      </c>
      <c r="GZ752" t="s">
        <v>6173</v>
      </c>
      <c r="HF752" t="str">
        <f>""</f>
        <v/>
      </c>
      <c r="HK752" t="str">
        <f>""</f>
        <v/>
      </c>
      <c r="HN752" t="s">
        <v>271</v>
      </c>
      <c r="HP752" t="str">
        <f>"2016.8929"</f>
        <v>2016.8929</v>
      </c>
      <c r="HQ752" t="str">
        <f>""</f>
        <v/>
      </c>
      <c r="HR752" s="1">
        <v>42397</v>
      </c>
      <c r="HS752" s="1">
        <v>42405</v>
      </c>
      <c r="HT752" s="2">
        <v>175</v>
      </c>
      <c r="HU752" t="s">
        <v>270</v>
      </c>
      <c r="IA752" t="str">
        <f>"2016.4926"</f>
        <v>2016.4926</v>
      </c>
      <c r="IB752" t="str">
        <f>""</f>
        <v/>
      </c>
      <c r="IC752" t="str">
        <f>HYPERLINK("https://web.datatree.com/?/property?propertyId=4092808")</f>
        <v>https://web.datatree.com/?/property?propertyId=4092808</v>
      </c>
    </row>
    <row r="753" spans="1:237" x14ac:dyDescent="0.25">
      <c r="A753" t="s">
        <v>7317</v>
      </c>
      <c r="D753" t="s">
        <v>7317</v>
      </c>
      <c r="E753" t="s">
        <v>273</v>
      </c>
      <c r="F753">
        <v>2</v>
      </c>
      <c r="O753" t="s">
        <v>7317</v>
      </c>
      <c r="P753" t="s">
        <v>7317</v>
      </c>
      <c r="Q753" t="s">
        <v>588</v>
      </c>
      <c r="T753" t="s">
        <v>242</v>
      </c>
      <c r="AE753" t="s">
        <v>243</v>
      </c>
      <c r="AH753" t="s">
        <v>244</v>
      </c>
      <c r="AK753" t="s">
        <v>245</v>
      </c>
      <c r="AM753">
        <v>8623</v>
      </c>
      <c r="AP753" t="s">
        <v>7318</v>
      </c>
      <c r="AQ753" t="s">
        <v>375</v>
      </c>
      <c r="AS753" t="s">
        <v>785</v>
      </c>
      <c r="AT753" t="s">
        <v>785</v>
      </c>
      <c r="AU753" t="s">
        <v>328</v>
      </c>
      <c r="AV753" t="str">
        <f>"91701-3230"</f>
        <v>91701-3230</v>
      </c>
      <c r="AW753" t="s">
        <v>6159</v>
      </c>
      <c r="AX753" t="s">
        <v>7319</v>
      </c>
      <c r="AY753" t="s">
        <v>7320</v>
      </c>
      <c r="AZ753" t="s">
        <v>254</v>
      </c>
      <c r="BA753" t="s">
        <v>7321</v>
      </c>
      <c r="BB753" t="str">
        <f>"120-07-043"</f>
        <v>120-07-043</v>
      </c>
      <c r="BC753" t="str">
        <f>"12007043"</f>
        <v>12007043</v>
      </c>
      <c r="BD753" t="str">
        <f>"R12007043"</f>
        <v>R12007043</v>
      </c>
      <c r="BE753">
        <v>4015</v>
      </c>
      <c r="BI753" t="s">
        <v>256</v>
      </c>
      <c r="BJ753" t="s">
        <v>424</v>
      </c>
      <c r="BK753" t="s">
        <v>499</v>
      </c>
      <c r="BL753">
        <v>11</v>
      </c>
      <c r="BN753">
        <v>34.652448843102199</v>
      </c>
      <c r="BO753">
        <v>-114.214718204858</v>
      </c>
      <c r="BW753" t="s">
        <v>2436</v>
      </c>
      <c r="BX753" t="s">
        <v>2436</v>
      </c>
      <c r="CA753" t="str">
        <f>""</f>
        <v/>
      </c>
      <c r="CC753">
        <v>0</v>
      </c>
      <c r="CD753">
        <v>0</v>
      </c>
      <c r="CE753">
        <v>0</v>
      </c>
      <c r="CF753">
        <v>0</v>
      </c>
      <c r="CI753">
        <v>0</v>
      </c>
      <c r="CJ753">
        <v>0</v>
      </c>
      <c r="CL753">
        <v>0</v>
      </c>
      <c r="CM753">
        <v>0</v>
      </c>
      <c r="CN753">
        <v>0</v>
      </c>
      <c r="CO753">
        <v>0</v>
      </c>
      <c r="CP753">
        <v>0</v>
      </c>
      <c r="CQ753">
        <v>0</v>
      </c>
      <c r="CR753">
        <v>0</v>
      </c>
      <c r="CS753">
        <v>0</v>
      </c>
      <c r="CT753">
        <v>0</v>
      </c>
      <c r="CU753">
        <v>0</v>
      </c>
      <c r="CX753">
        <v>0</v>
      </c>
      <c r="CZ753">
        <v>0</v>
      </c>
      <c r="DB753">
        <v>0</v>
      </c>
      <c r="DD753">
        <v>0</v>
      </c>
      <c r="DF753">
        <v>0</v>
      </c>
      <c r="DK753">
        <v>0</v>
      </c>
      <c r="DM753">
        <v>0</v>
      </c>
      <c r="DX753">
        <v>0</v>
      </c>
      <c r="EC753" t="s">
        <v>261</v>
      </c>
      <c r="ED753" t="s">
        <v>354</v>
      </c>
      <c r="EE753" t="s">
        <v>355</v>
      </c>
      <c r="EG753">
        <v>435600</v>
      </c>
      <c r="EH753">
        <v>10</v>
      </c>
      <c r="EI753">
        <v>0</v>
      </c>
      <c r="EJ753">
        <v>0</v>
      </c>
      <c r="EK753">
        <v>0</v>
      </c>
      <c r="EL753">
        <v>0</v>
      </c>
      <c r="EU753" t="s">
        <v>264</v>
      </c>
      <c r="EV753" t="s">
        <v>1469</v>
      </c>
      <c r="EW753" t="s">
        <v>1470</v>
      </c>
      <c r="EX753" s="1">
        <v>40135</v>
      </c>
      <c r="EY753" t="s">
        <v>267</v>
      </c>
      <c r="EZ753" t="str">
        <f t="shared" si="40"/>
        <v>FALSE</v>
      </c>
      <c r="FA753">
        <v>2022</v>
      </c>
      <c r="FB753">
        <v>2020</v>
      </c>
      <c r="FC753">
        <v>1200</v>
      </c>
      <c r="FD753" t="s">
        <v>246</v>
      </c>
      <c r="FE753" t="s">
        <v>246</v>
      </c>
      <c r="FF753" t="s">
        <v>246</v>
      </c>
      <c r="FG753" t="s">
        <v>246</v>
      </c>
      <c r="FH753" t="s">
        <v>246</v>
      </c>
      <c r="FI753" t="s">
        <v>246</v>
      </c>
      <c r="FJ753" t="s">
        <v>246</v>
      </c>
      <c r="FK753" t="s">
        <v>246</v>
      </c>
      <c r="FL753" t="s">
        <v>246</v>
      </c>
      <c r="FM753" t="s">
        <v>246</v>
      </c>
      <c r="FN753" t="s">
        <v>246</v>
      </c>
      <c r="FO753" t="s">
        <v>246</v>
      </c>
      <c r="FP753" t="s">
        <v>246</v>
      </c>
      <c r="FQ753" s="2">
        <v>1160</v>
      </c>
      <c r="FR753" s="2">
        <v>0</v>
      </c>
      <c r="FS753" s="2">
        <v>0</v>
      </c>
      <c r="FT753">
        <v>0</v>
      </c>
      <c r="FU753" s="2">
        <v>7734</v>
      </c>
      <c r="FV753" s="2">
        <v>7734</v>
      </c>
      <c r="FW753" s="2">
        <v>0</v>
      </c>
      <c r="FX753">
        <v>0</v>
      </c>
      <c r="FY753" s="2">
        <v>0</v>
      </c>
      <c r="FZ753" s="2">
        <v>0</v>
      </c>
      <c r="GA753" s="2">
        <v>0</v>
      </c>
      <c r="GB753">
        <v>0</v>
      </c>
      <c r="GC753" s="2">
        <v>68.52</v>
      </c>
      <c r="GE753" s="2">
        <v>7734</v>
      </c>
      <c r="GH753" t="s">
        <v>386</v>
      </c>
      <c r="GI753" t="s">
        <v>387</v>
      </c>
      <c r="GK753" t="s">
        <v>388</v>
      </c>
      <c r="GL753" t="s">
        <v>388</v>
      </c>
      <c r="GM753" t="s">
        <v>389</v>
      </c>
      <c r="GN753" s="1">
        <v>38741</v>
      </c>
      <c r="GO753" s="1">
        <v>38748</v>
      </c>
      <c r="GP753" s="2">
        <v>0</v>
      </c>
      <c r="GQ753" t="s">
        <v>319</v>
      </c>
      <c r="GR753" t="str">
        <f>"                    "</f>
        <v xml:space="preserve">                    </v>
      </c>
      <c r="GS753" t="str">
        <f>"6083.112"</f>
        <v>6083.112</v>
      </c>
      <c r="GT753" t="str">
        <f>""</f>
        <v/>
      </c>
      <c r="HF753" t="str">
        <f>""</f>
        <v/>
      </c>
      <c r="HK753" t="str">
        <f>""</f>
        <v/>
      </c>
      <c r="HN753" t="s">
        <v>271</v>
      </c>
      <c r="HP753" t="str">
        <f>""</f>
        <v/>
      </c>
      <c r="HQ753" t="str">
        <f>""</f>
        <v/>
      </c>
      <c r="IA753" t="str">
        <f>""</f>
        <v/>
      </c>
      <c r="IB753" t="str">
        <f>""</f>
        <v/>
      </c>
      <c r="IC753" t="str">
        <f>HYPERLINK("https://web.datatree.com/?/property?propertyId=4093517")</f>
        <v>https://web.datatree.com/?/property?propertyId=4093517</v>
      </c>
    </row>
    <row r="754" spans="1:237" x14ac:dyDescent="0.25">
      <c r="A754" t="s">
        <v>7322</v>
      </c>
      <c r="B754" t="s">
        <v>7323</v>
      </c>
      <c r="C754" t="s">
        <v>7324</v>
      </c>
      <c r="D754" t="s">
        <v>7325</v>
      </c>
      <c r="E754" t="s">
        <v>240</v>
      </c>
      <c r="F754">
        <v>2</v>
      </c>
      <c r="G754" t="s">
        <v>7326</v>
      </c>
      <c r="H754" t="s">
        <v>7327</v>
      </c>
      <c r="I754" t="s">
        <v>7327</v>
      </c>
      <c r="J754" t="s">
        <v>7325</v>
      </c>
      <c r="K754" t="s">
        <v>240</v>
      </c>
      <c r="L754">
        <v>2</v>
      </c>
      <c r="O754" t="s">
        <v>7328</v>
      </c>
      <c r="P754" t="s">
        <v>7329</v>
      </c>
      <c r="R754" t="s">
        <v>300</v>
      </c>
      <c r="T754" t="s">
        <v>242</v>
      </c>
      <c r="AE754" t="s">
        <v>243</v>
      </c>
      <c r="AH754" t="s">
        <v>244</v>
      </c>
      <c r="AK754" t="s">
        <v>245</v>
      </c>
      <c r="AM754">
        <v>655</v>
      </c>
      <c r="AP754" t="s">
        <v>7330</v>
      </c>
      <c r="AQ754" t="s">
        <v>1016</v>
      </c>
      <c r="AS754" t="s">
        <v>7331</v>
      </c>
      <c r="AT754" t="s">
        <v>7331</v>
      </c>
      <c r="AU754" t="s">
        <v>328</v>
      </c>
      <c r="AV754" t="str">
        <f>"93117-2166"</f>
        <v>93117-2166</v>
      </c>
      <c r="AW754" t="s">
        <v>1591</v>
      </c>
      <c r="AX754" t="s">
        <v>7332</v>
      </c>
      <c r="AY754" t="s">
        <v>7333</v>
      </c>
      <c r="AZ754" t="s">
        <v>254</v>
      </c>
      <c r="BA754" t="s">
        <v>7334</v>
      </c>
      <c r="BB754" t="str">
        <f>"245-12-009D"</f>
        <v>245-12-009D</v>
      </c>
      <c r="BC754" t="str">
        <f>"24512009D"</f>
        <v>24512009D</v>
      </c>
      <c r="BD754" t="str">
        <f>"R24512009D"</f>
        <v>R24512009D</v>
      </c>
      <c r="BE754">
        <v>4015</v>
      </c>
      <c r="BI754" t="s">
        <v>256</v>
      </c>
      <c r="BJ754" t="s">
        <v>707</v>
      </c>
      <c r="BK754" t="s">
        <v>446</v>
      </c>
      <c r="BL754">
        <v>17</v>
      </c>
      <c r="BN754">
        <v>34.8492196306251</v>
      </c>
      <c r="BO754">
        <v>-114.094729945895</v>
      </c>
      <c r="BW754" t="s">
        <v>7335</v>
      </c>
      <c r="BX754" t="s">
        <v>7335</v>
      </c>
      <c r="BY754">
        <v>1</v>
      </c>
      <c r="BZ754">
        <v>31</v>
      </c>
      <c r="CA754" t="str">
        <f>""</f>
        <v/>
      </c>
      <c r="CC754">
        <v>0</v>
      </c>
      <c r="CD754">
        <v>0</v>
      </c>
      <c r="CE754">
        <v>0</v>
      </c>
      <c r="CF754">
        <v>0</v>
      </c>
      <c r="CI754">
        <v>0</v>
      </c>
      <c r="CJ754">
        <v>0</v>
      </c>
      <c r="CL754">
        <v>0</v>
      </c>
      <c r="CM754">
        <v>0</v>
      </c>
      <c r="CN754">
        <v>0</v>
      </c>
      <c r="CO754">
        <v>0</v>
      </c>
      <c r="CP754">
        <v>0</v>
      </c>
      <c r="CQ754">
        <v>0</v>
      </c>
      <c r="CR754">
        <v>0</v>
      </c>
      <c r="CS754">
        <v>0</v>
      </c>
      <c r="CT754">
        <v>0</v>
      </c>
      <c r="CU754">
        <v>0</v>
      </c>
      <c r="CX754">
        <v>0</v>
      </c>
      <c r="CZ754">
        <v>0</v>
      </c>
      <c r="DB754">
        <v>0</v>
      </c>
      <c r="DD754">
        <v>0</v>
      </c>
      <c r="DF754">
        <v>0</v>
      </c>
      <c r="DK754">
        <v>0</v>
      </c>
      <c r="DM754">
        <v>0</v>
      </c>
      <c r="DX754">
        <v>0</v>
      </c>
      <c r="EC754" t="s">
        <v>261</v>
      </c>
      <c r="ED754" t="s">
        <v>262</v>
      </c>
      <c r="EE754" t="s">
        <v>263</v>
      </c>
      <c r="EG754">
        <v>435600</v>
      </c>
      <c r="EH754">
        <v>10</v>
      </c>
      <c r="EI754">
        <v>0</v>
      </c>
      <c r="EJ754">
        <v>0</v>
      </c>
      <c r="EK754">
        <v>0</v>
      </c>
      <c r="EL754">
        <v>0</v>
      </c>
      <c r="EU754" t="s">
        <v>264</v>
      </c>
      <c r="EV754" t="s">
        <v>1139</v>
      </c>
      <c r="EW754" t="s">
        <v>1140</v>
      </c>
      <c r="EX754" s="1">
        <v>40135</v>
      </c>
      <c r="EY754" t="s">
        <v>267</v>
      </c>
      <c r="EZ754" t="str">
        <f t="shared" si="40"/>
        <v>FALSE</v>
      </c>
      <c r="FA754">
        <v>2022</v>
      </c>
      <c r="FB754">
        <v>2020</v>
      </c>
      <c r="FC754">
        <v>1300</v>
      </c>
      <c r="FD754" t="s">
        <v>246</v>
      </c>
      <c r="FE754" t="s">
        <v>246</v>
      </c>
      <c r="FF754" t="s">
        <v>246</v>
      </c>
      <c r="FG754" t="s">
        <v>246</v>
      </c>
      <c r="FH754" t="s">
        <v>246</v>
      </c>
      <c r="FI754" t="s">
        <v>246</v>
      </c>
      <c r="FJ754" t="s">
        <v>246</v>
      </c>
      <c r="FK754" t="s">
        <v>246</v>
      </c>
      <c r="FL754" t="s">
        <v>246</v>
      </c>
      <c r="FM754" t="s">
        <v>246</v>
      </c>
      <c r="FN754" t="s">
        <v>246</v>
      </c>
      <c r="FO754" t="s">
        <v>246</v>
      </c>
      <c r="FP754" t="s">
        <v>246</v>
      </c>
      <c r="FQ754" s="2">
        <v>972</v>
      </c>
      <c r="FR754" s="2">
        <v>0</v>
      </c>
      <c r="FS754" s="2">
        <v>0</v>
      </c>
      <c r="FT754">
        <v>0</v>
      </c>
      <c r="FU754" s="2">
        <v>6480</v>
      </c>
      <c r="FV754" s="2">
        <v>6480</v>
      </c>
      <c r="FW754" s="2">
        <v>0</v>
      </c>
      <c r="FX754">
        <v>0</v>
      </c>
      <c r="FY754" s="2">
        <v>0</v>
      </c>
      <c r="FZ754" s="2">
        <v>0</v>
      </c>
      <c r="GA754" s="2">
        <v>0</v>
      </c>
      <c r="GB754">
        <v>0</v>
      </c>
      <c r="GC754" s="2">
        <v>62.26</v>
      </c>
      <c r="GE754" s="2">
        <v>6480</v>
      </c>
      <c r="GH754" t="s">
        <v>410</v>
      </c>
      <c r="GK754" t="s">
        <v>411</v>
      </c>
      <c r="GL754" t="s">
        <v>411</v>
      </c>
      <c r="GR754" t="str">
        <f>""</f>
        <v/>
      </c>
      <c r="GS754" t="str">
        <f>""</f>
        <v/>
      </c>
      <c r="GT754" t="str">
        <f>""</f>
        <v/>
      </c>
      <c r="HF754" t="str">
        <f>""</f>
        <v/>
      </c>
      <c r="HK754" t="str">
        <f>""</f>
        <v/>
      </c>
      <c r="HN754" t="s">
        <v>271</v>
      </c>
      <c r="HP754" t="str">
        <f>""</f>
        <v/>
      </c>
      <c r="HQ754" t="str">
        <f>""</f>
        <v/>
      </c>
      <c r="IA754" t="str">
        <f>""</f>
        <v/>
      </c>
      <c r="IB754" t="str">
        <f>""</f>
        <v/>
      </c>
      <c r="IC754" t="str">
        <f>HYPERLINK("https://web.datatree.com/?/property?propertyId=4094867")</f>
        <v>https://web.datatree.com/?/property?propertyId=4094867</v>
      </c>
    </row>
    <row r="755" spans="1:237" x14ac:dyDescent="0.25">
      <c r="A755" t="s">
        <v>7336</v>
      </c>
      <c r="B755" t="s">
        <v>7337</v>
      </c>
      <c r="C755" t="s">
        <v>505</v>
      </c>
      <c r="D755" t="s">
        <v>7338</v>
      </c>
      <c r="E755" t="s">
        <v>240</v>
      </c>
      <c r="F755">
        <v>1</v>
      </c>
      <c r="O755" t="s">
        <v>7339</v>
      </c>
      <c r="P755" t="s">
        <v>7336</v>
      </c>
      <c r="T755" t="s">
        <v>242</v>
      </c>
      <c r="U755" t="s">
        <v>613</v>
      </c>
      <c r="AE755" t="s">
        <v>243</v>
      </c>
      <c r="AH755" t="s">
        <v>244</v>
      </c>
      <c r="AK755" t="s">
        <v>245</v>
      </c>
      <c r="AM755">
        <v>114</v>
      </c>
      <c r="AP755" t="s">
        <v>7340</v>
      </c>
      <c r="AR755" t="s">
        <v>407</v>
      </c>
      <c r="AS755" t="s">
        <v>5678</v>
      </c>
      <c r="AT755" t="s">
        <v>5678</v>
      </c>
      <c r="AU755" t="s">
        <v>328</v>
      </c>
      <c r="AV755" t="str">
        <f>"92637-8330"</f>
        <v>92637-8330</v>
      </c>
      <c r="AW755" t="s">
        <v>2605</v>
      </c>
      <c r="AX755" t="s">
        <v>7341</v>
      </c>
      <c r="AY755" t="s">
        <v>7342</v>
      </c>
      <c r="AZ755" t="s">
        <v>254</v>
      </c>
      <c r="BA755" t="s">
        <v>7343</v>
      </c>
      <c r="BB755" t="str">
        <f>"351-19-022B"</f>
        <v>351-19-022B</v>
      </c>
      <c r="BC755" t="str">
        <f>"35119022B"</f>
        <v>35119022B</v>
      </c>
      <c r="BD755" t="str">
        <f>"R35119022B"</f>
        <v>R35119022B</v>
      </c>
      <c r="BE755">
        <v>4015</v>
      </c>
      <c r="BJ755" t="s">
        <v>333</v>
      </c>
      <c r="BK755" t="s">
        <v>310</v>
      </c>
      <c r="BL755">
        <v>29</v>
      </c>
      <c r="BN755">
        <v>35.442376314236803</v>
      </c>
      <c r="BO755">
        <v>-114.441746284307</v>
      </c>
      <c r="BP755" t="s">
        <v>1042</v>
      </c>
      <c r="BQ755">
        <v>4</v>
      </c>
      <c r="BW755" t="s">
        <v>4049</v>
      </c>
      <c r="BX755" t="s">
        <v>4049</v>
      </c>
      <c r="CA755" t="str">
        <f>"37|38"</f>
        <v>37|38</v>
      </c>
      <c r="CC755">
        <v>0</v>
      </c>
      <c r="CD755">
        <v>0</v>
      </c>
      <c r="CE755">
        <v>0</v>
      </c>
      <c r="CF755">
        <v>0</v>
      </c>
      <c r="CI755">
        <v>0</v>
      </c>
      <c r="CJ755">
        <v>0</v>
      </c>
      <c r="CL755">
        <v>0</v>
      </c>
      <c r="CM755">
        <v>0</v>
      </c>
      <c r="CN755">
        <v>0</v>
      </c>
      <c r="CO755">
        <v>0</v>
      </c>
      <c r="CP755">
        <v>0</v>
      </c>
      <c r="CQ755">
        <v>0</v>
      </c>
      <c r="CR755">
        <v>0</v>
      </c>
      <c r="CS755">
        <v>0</v>
      </c>
      <c r="CT755">
        <v>0</v>
      </c>
      <c r="CU755">
        <v>0</v>
      </c>
      <c r="CX755">
        <v>0</v>
      </c>
      <c r="CZ755">
        <v>0</v>
      </c>
      <c r="DB755">
        <v>0</v>
      </c>
      <c r="DD755">
        <v>0</v>
      </c>
      <c r="DF755">
        <v>0</v>
      </c>
      <c r="DK755">
        <v>0</v>
      </c>
      <c r="DM755">
        <v>0</v>
      </c>
      <c r="DX755">
        <v>0</v>
      </c>
      <c r="EC755" t="s">
        <v>336</v>
      </c>
      <c r="ED755" t="s">
        <v>337</v>
      </c>
      <c r="EE755" t="s">
        <v>338</v>
      </c>
      <c r="EG755">
        <v>435600</v>
      </c>
      <c r="EH755">
        <v>10</v>
      </c>
      <c r="EI755">
        <v>0</v>
      </c>
      <c r="EJ755">
        <v>0</v>
      </c>
      <c r="EK755">
        <v>0</v>
      </c>
      <c r="EL755">
        <v>0</v>
      </c>
      <c r="EU755" t="s">
        <v>264</v>
      </c>
      <c r="EV755" t="s">
        <v>339</v>
      </c>
      <c r="EW755" t="s">
        <v>340</v>
      </c>
      <c r="EX755" s="1">
        <v>40135</v>
      </c>
      <c r="EY755" t="s">
        <v>267</v>
      </c>
      <c r="EZ755" t="str">
        <f t="shared" si="40"/>
        <v>FALSE</v>
      </c>
      <c r="FA755">
        <v>2022</v>
      </c>
      <c r="FB755">
        <v>2020</v>
      </c>
      <c r="FC755">
        <v>400</v>
      </c>
      <c r="FD755" t="s">
        <v>246</v>
      </c>
      <c r="FE755" t="s">
        <v>246</v>
      </c>
      <c r="FF755" t="s">
        <v>246</v>
      </c>
      <c r="FG755" t="s">
        <v>246</v>
      </c>
      <c r="FH755" t="s">
        <v>246</v>
      </c>
      <c r="FI755" t="s">
        <v>246</v>
      </c>
      <c r="FJ755" t="s">
        <v>246</v>
      </c>
      <c r="FK755" t="s">
        <v>246</v>
      </c>
      <c r="FL755" t="s">
        <v>246</v>
      </c>
      <c r="FM755" t="s">
        <v>246</v>
      </c>
      <c r="FN755" t="s">
        <v>246</v>
      </c>
      <c r="FO755" t="s">
        <v>246</v>
      </c>
      <c r="FP755" t="s">
        <v>246</v>
      </c>
      <c r="FQ755" s="2">
        <v>883</v>
      </c>
      <c r="FR755" s="2">
        <v>0</v>
      </c>
      <c r="FS755" s="2">
        <v>0</v>
      </c>
      <c r="FT755">
        <v>0</v>
      </c>
      <c r="FU755" s="2">
        <v>5884</v>
      </c>
      <c r="FV755" s="2">
        <v>5884</v>
      </c>
      <c r="FW755" s="2">
        <v>0</v>
      </c>
      <c r="FX755">
        <v>0</v>
      </c>
      <c r="FY755" s="2">
        <v>0</v>
      </c>
      <c r="FZ755" s="2">
        <v>0</v>
      </c>
      <c r="GA755" s="2">
        <v>0</v>
      </c>
      <c r="GB755">
        <v>0</v>
      </c>
      <c r="GC755" s="2">
        <v>86.58</v>
      </c>
      <c r="GE755" s="2">
        <v>5884</v>
      </c>
      <c r="GF755">
        <v>13</v>
      </c>
      <c r="GH755" t="s">
        <v>315</v>
      </c>
      <c r="GK755" t="s">
        <v>316</v>
      </c>
      <c r="GL755" t="s">
        <v>317</v>
      </c>
      <c r="GM755" t="s">
        <v>318</v>
      </c>
      <c r="GR755" t="str">
        <f>""</f>
        <v/>
      </c>
      <c r="GS755" t="str">
        <f>""</f>
        <v/>
      </c>
      <c r="GT755" t="str">
        <f>""</f>
        <v/>
      </c>
      <c r="GU755" s="1">
        <v>42992</v>
      </c>
      <c r="GV755" s="1">
        <v>43018</v>
      </c>
      <c r="GW755" s="2">
        <v>2500</v>
      </c>
      <c r="GY755" t="s">
        <v>270</v>
      </c>
      <c r="GZ755" t="s">
        <v>7344</v>
      </c>
      <c r="HF755" t="str">
        <f>""</f>
        <v/>
      </c>
      <c r="HK755" t="str">
        <f>""</f>
        <v/>
      </c>
      <c r="HM755" t="s">
        <v>414</v>
      </c>
      <c r="HN755" t="s">
        <v>271</v>
      </c>
      <c r="HP755" t="str">
        <f>"2017.48597"</f>
        <v>2017.48597</v>
      </c>
      <c r="HQ755" t="str">
        <f>""</f>
        <v/>
      </c>
      <c r="IA755" t="str">
        <f>""</f>
        <v/>
      </c>
      <c r="IB755" t="str">
        <f>""</f>
        <v/>
      </c>
      <c r="IC755" t="str">
        <f>HYPERLINK("https://web.datatree.com/?/property?propertyId=4096757")</f>
        <v>https://web.datatree.com/?/property?propertyId=4096757</v>
      </c>
    </row>
    <row r="756" spans="1:237" x14ac:dyDescent="0.25">
      <c r="A756" t="s">
        <v>7345</v>
      </c>
      <c r="B756" t="s">
        <v>7138</v>
      </c>
      <c r="C756" t="s">
        <v>841</v>
      </c>
      <c r="D756" t="s">
        <v>7346</v>
      </c>
      <c r="E756" t="s">
        <v>240</v>
      </c>
      <c r="F756">
        <v>1</v>
      </c>
      <c r="O756" t="s">
        <v>7347</v>
      </c>
      <c r="P756" t="s">
        <v>7345</v>
      </c>
      <c r="T756" t="s">
        <v>242</v>
      </c>
      <c r="AE756" t="s">
        <v>243</v>
      </c>
      <c r="AH756" t="s">
        <v>244</v>
      </c>
      <c r="AK756" t="s">
        <v>245</v>
      </c>
      <c r="AP756" t="s">
        <v>7348</v>
      </c>
      <c r="AS756" t="s">
        <v>7349</v>
      </c>
      <c r="AT756" t="s">
        <v>7349</v>
      </c>
      <c r="AU756" t="s">
        <v>1201</v>
      </c>
      <c r="AV756" t="str">
        <f>"97031"</f>
        <v>97031</v>
      </c>
      <c r="AW756" t="s">
        <v>3073</v>
      </c>
      <c r="AX756" t="s">
        <v>7350</v>
      </c>
      <c r="AY756" t="s">
        <v>7351</v>
      </c>
      <c r="AZ756" t="s">
        <v>254</v>
      </c>
      <c r="BA756" t="s">
        <v>7352</v>
      </c>
      <c r="BB756" t="str">
        <f>"121-03-008"</f>
        <v>121-03-008</v>
      </c>
      <c r="BC756" t="str">
        <f>"12103008"</f>
        <v>12103008</v>
      </c>
      <c r="BD756" t="str">
        <f>"R12103008"</f>
        <v>R12103008</v>
      </c>
      <c r="BE756">
        <v>4015</v>
      </c>
      <c r="BI756" t="s">
        <v>256</v>
      </c>
      <c r="BJ756" t="s">
        <v>1173</v>
      </c>
      <c r="BK756" t="s">
        <v>548</v>
      </c>
      <c r="BL756">
        <v>11</v>
      </c>
      <c r="BN756">
        <v>34.483882911219098</v>
      </c>
      <c r="BO756">
        <v>-113.79469456009301</v>
      </c>
      <c r="BW756" t="s">
        <v>2297</v>
      </c>
      <c r="BX756" t="s">
        <v>2297</v>
      </c>
      <c r="CA756" t="str">
        <f>""</f>
        <v/>
      </c>
      <c r="CC756">
        <v>0</v>
      </c>
      <c r="CD756">
        <v>0</v>
      </c>
      <c r="CE756">
        <v>0</v>
      </c>
      <c r="CF756">
        <v>0</v>
      </c>
      <c r="CI756">
        <v>0</v>
      </c>
      <c r="CJ756">
        <v>0</v>
      </c>
      <c r="CL756">
        <v>0</v>
      </c>
      <c r="CM756">
        <v>0</v>
      </c>
      <c r="CN756">
        <v>0</v>
      </c>
      <c r="CO756">
        <v>0</v>
      </c>
      <c r="CP756">
        <v>0</v>
      </c>
      <c r="CQ756">
        <v>0</v>
      </c>
      <c r="CR756">
        <v>0</v>
      </c>
      <c r="CS756">
        <v>0</v>
      </c>
      <c r="CT756">
        <v>0</v>
      </c>
      <c r="CU756">
        <v>0</v>
      </c>
      <c r="CX756">
        <v>0</v>
      </c>
      <c r="CZ756">
        <v>0</v>
      </c>
      <c r="DB756">
        <v>0</v>
      </c>
      <c r="DD756">
        <v>0</v>
      </c>
      <c r="DF756">
        <v>0</v>
      </c>
      <c r="DK756">
        <v>0</v>
      </c>
      <c r="DM756">
        <v>0</v>
      </c>
      <c r="DX756">
        <v>0</v>
      </c>
      <c r="EC756" t="s">
        <v>261</v>
      </c>
      <c r="ED756" t="s">
        <v>354</v>
      </c>
      <c r="EE756" t="s">
        <v>355</v>
      </c>
      <c r="EG756">
        <v>435600</v>
      </c>
      <c r="EH756">
        <v>10</v>
      </c>
      <c r="EI756">
        <v>0</v>
      </c>
      <c r="EJ756">
        <v>0</v>
      </c>
      <c r="EK756">
        <v>0</v>
      </c>
      <c r="EL756">
        <v>0</v>
      </c>
      <c r="EU756" t="s">
        <v>653</v>
      </c>
      <c r="EV756" t="s">
        <v>1175</v>
      </c>
      <c r="EW756" t="s">
        <v>1176</v>
      </c>
      <c r="EX756" s="1">
        <v>40135</v>
      </c>
      <c r="EY756" t="s">
        <v>267</v>
      </c>
      <c r="EZ756" t="str">
        <f t="shared" si="40"/>
        <v>FALSE</v>
      </c>
      <c r="FA756">
        <v>2022</v>
      </c>
      <c r="FB756">
        <v>2020</v>
      </c>
      <c r="FC756">
        <v>600</v>
      </c>
      <c r="FD756" t="s">
        <v>246</v>
      </c>
      <c r="FE756" t="s">
        <v>246</v>
      </c>
      <c r="FF756" t="s">
        <v>246</v>
      </c>
      <c r="FG756" t="s">
        <v>246</v>
      </c>
      <c r="FH756" t="s">
        <v>246</v>
      </c>
      <c r="FI756" t="s">
        <v>246</v>
      </c>
      <c r="FJ756" t="s">
        <v>246</v>
      </c>
      <c r="FK756" t="s">
        <v>246</v>
      </c>
      <c r="FL756" t="s">
        <v>246</v>
      </c>
      <c r="FM756" t="s">
        <v>246</v>
      </c>
      <c r="FN756" t="s">
        <v>246</v>
      </c>
      <c r="FO756" t="s">
        <v>246</v>
      </c>
      <c r="FP756" t="s">
        <v>246</v>
      </c>
      <c r="FQ756" s="2">
        <v>589</v>
      </c>
      <c r="FR756" s="2">
        <v>0</v>
      </c>
      <c r="FS756" s="2">
        <v>0</v>
      </c>
      <c r="FT756">
        <v>0</v>
      </c>
      <c r="FU756" s="2">
        <v>3925</v>
      </c>
      <c r="FV756" s="2">
        <v>3925</v>
      </c>
      <c r="FW756" s="2">
        <v>0</v>
      </c>
      <c r="FX756">
        <v>0</v>
      </c>
      <c r="FY756" s="2">
        <v>0</v>
      </c>
      <c r="FZ756" s="2">
        <v>0</v>
      </c>
      <c r="GA756" s="2">
        <v>0</v>
      </c>
      <c r="GB756">
        <v>0</v>
      </c>
      <c r="GC756" s="2">
        <v>48.34</v>
      </c>
      <c r="GE756" s="2">
        <v>3925</v>
      </c>
      <c r="GH756" t="s">
        <v>289</v>
      </c>
      <c r="GK756" t="s">
        <v>290</v>
      </c>
      <c r="GL756" t="s">
        <v>290</v>
      </c>
      <c r="GR756" t="str">
        <f>""</f>
        <v/>
      </c>
      <c r="GS756" t="str">
        <f>""</f>
        <v/>
      </c>
      <c r="GT756" t="str">
        <f>""</f>
        <v/>
      </c>
      <c r="HF756" t="str">
        <f>""</f>
        <v/>
      </c>
      <c r="HK756" t="str">
        <f>""</f>
        <v/>
      </c>
      <c r="HN756" t="s">
        <v>271</v>
      </c>
      <c r="HP756" t="str">
        <f>""</f>
        <v/>
      </c>
      <c r="HQ756" t="str">
        <f>""</f>
        <v/>
      </c>
      <c r="IA756" t="str">
        <f>""</f>
        <v/>
      </c>
      <c r="IB756" t="str">
        <f>""</f>
        <v/>
      </c>
      <c r="IC756" t="str">
        <f>HYPERLINK("https://web.datatree.com/?/property?propertyId=4075528")</f>
        <v>https://web.datatree.com/?/property?propertyId=4075528</v>
      </c>
    </row>
    <row r="757" spans="1:237" x14ac:dyDescent="0.25">
      <c r="A757" t="s">
        <v>272</v>
      </c>
      <c r="D757" t="s">
        <v>272</v>
      </c>
      <c r="E757" t="s">
        <v>273</v>
      </c>
      <c r="F757">
        <v>377</v>
      </c>
      <c r="O757" t="s">
        <v>272</v>
      </c>
      <c r="P757" t="s">
        <v>272</v>
      </c>
      <c r="R757" t="s">
        <v>274</v>
      </c>
      <c r="T757" t="s">
        <v>242</v>
      </c>
      <c r="AE757" t="s">
        <v>243</v>
      </c>
      <c r="AH757" t="s">
        <v>244</v>
      </c>
      <c r="AK757" t="s">
        <v>245</v>
      </c>
      <c r="AP757" t="s">
        <v>275</v>
      </c>
      <c r="AS757" t="s">
        <v>276</v>
      </c>
      <c r="AT757" t="s">
        <v>276</v>
      </c>
      <c r="AU757" t="s">
        <v>243</v>
      </c>
      <c r="AV757" t="str">
        <f>"86321"</f>
        <v>86321</v>
      </c>
      <c r="AW757" t="s">
        <v>277</v>
      </c>
      <c r="AX757" t="s">
        <v>278</v>
      </c>
      <c r="AY757" t="s">
        <v>279</v>
      </c>
      <c r="AZ757" t="s">
        <v>254</v>
      </c>
      <c r="BA757" t="s">
        <v>7353</v>
      </c>
      <c r="BB757" t="str">
        <f>"201-06-058"</f>
        <v>201-06-058</v>
      </c>
      <c r="BC757" t="str">
        <f>"20106058"</f>
        <v>20106058</v>
      </c>
      <c r="BD757" t="str">
        <f>"R20106058"</f>
        <v>R20106058</v>
      </c>
      <c r="BE757">
        <v>4015</v>
      </c>
      <c r="BI757" t="s">
        <v>256</v>
      </c>
      <c r="BJ757" t="s">
        <v>281</v>
      </c>
      <c r="BK757" t="s">
        <v>258</v>
      </c>
      <c r="BL757">
        <v>19</v>
      </c>
      <c r="BN757">
        <v>34.706910570618</v>
      </c>
      <c r="BO757">
        <v>-113.550206895234</v>
      </c>
      <c r="BP757" t="s">
        <v>282</v>
      </c>
      <c r="BW757" t="s">
        <v>283</v>
      </c>
      <c r="BX757" t="s">
        <v>283</v>
      </c>
      <c r="CA757" t="str">
        <f>"58"</f>
        <v>58</v>
      </c>
      <c r="CC757">
        <v>0</v>
      </c>
      <c r="CD757">
        <v>0</v>
      </c>
      <c r="CE757">
        <v>0</v>
      </c>
      <c r="CF757">
        <v>0</v>
      </c>
      <c r="CI757">
        <v>0</v>
      </c>
      <c r="CJ757">
        <v>0</v>
      </c>
      <c r="CL757">
        <v>0</v>
      </c>
      <c r="CM757">
        <v>0</v>
      </c>
      <c r="CN757">
        <v>0</v>
      </c>
      <c r="CO757">
        <v>0</v>
      </c>
      <c r="CP757">
        <v>0</v>
      </c>
      <c r="CQ757">
        <v>0</v>
      </c>
      <c r="CR757">
        <v>0</v>
      </c>
      <c r="CS757">
        <v>0</v>
      </c>
      <c r="CT757">
        <v>0</v>
      </c>
      <c r="CU757">
        <v>0</v>
      </c>
      <c r="CX757">
        <v>0</v>
      </c>
      <c r="CZ757">
        <v>0</v>
      </c>
      <c r="DB757">
        <v>0</v>
      </c>
      <c r="DD757">
        <v>0</v>
      </c>
      <c r="DF757">
        <v>0</v>
      </c>
      <c r="DK757">
        <v>0</v>
      </c>
      <c r="DM757">
        <v>0</v>
      </c>
      <c r="DX757">
        <v>0</v>
      </c>
      <c r="EC757" t="s">
        <v>284</v>
      </c>
      <c r="ED757" t="s">
        <v>285</v>
      </c>
      <c r="EE757" t="s">
        <v>286</v>
      </c>
      <c r="EG757">
        <v>435600</v>
      </c>
      <c r="EH757">
        <v>10</v>
      </c>
      <c r="EI757">
        <v>0</v>
      </c>
      <c r="EJ757">
        <v>0</v>
      </c>
      <c r="EK757">
        <v>0</v>
      </c>
      <c r="EL757">
        <v>0</v>
      </c>
      <c r="EU757" t="s">
        <v>264</v>
      </c>
      <c r="EV757" t="s">
        <v>287</v>
      </c>
      <c r="EW757" t="s">
        <v>288</v>
      </c>
      <c r="EX757" s="1">
        <v>40135</v>
      </c>
      <c r="EY757" t="s">
        <v>267</v>
      </c>
      <c r="EZ757" t="str">
        <f t="shared" si="40"/>
        <v>FALSE</v>
      </c>
      <c r="FA757">
        <v>2022</v>
      </c>
      <c r="FB757">
        <v>2020</v>
      </c>
      <c r="FC757">
        <v>600</v>
      </c>
      <c r="FD757" t="s">
        <v>246</v>
      </c>
      <c r="FE757" t="s">
        <v>246</v>
      </c>
      <c r="FF757" t="s">
        <v>246</v>
      </c>
      <c r="FG757" t="s">
        <v>246</v>
      </c>
      <c r="FH757" t="s">
        <v>246</v>
      </c>
      <c r="FI757" t="s">
        <v>246</v>
      </c>
      <c r="FJ757" t="s">
        <v>246</v>
      </c>
      <c r="FK757" t="s">
        <v>246</v>
      </c>
      <c r="FL757" t="s">
        <v>246</v>
      </c>
      <c r="FM757" t="s">
        <v>246</v>
      </c>
      <c r="FN757" t="s">
        <v>246</v>
      </c>
      <c r="FO757" t="s">
        <v>246</v>
      </c>
      <c r="FP757" t="s">
        <v>246</v>
      </c>
      <c r="FQ757" s="2">
        <v>12</v>
      </c>
      <c r="FR757" s="2">
        <v>0</v>
      </c>
      <c r="FS757" s="2">
        <v>0</v>
      </c>
      <c r="FT757">
        <v>0</v>
      </c>
      <c r="FU757" s="2">
        <v>82</v>
      </c>
      <c r="FV757" s="2">
        <v>82</v>
      </c>
      <c r="FW757" s="2">
        <v>0</v>
      </c>
      <c r="FX757">
        <v>0</v>
      </c>
      <c r="FY757" s="2">
        <v>0</v>
      </c>
      <c r="FZ757" s="2">
        <v>0</v>
      </c>
      <c r="GA757" s="2">
        <v>0</v>
      </c>
      <c r="GB757">
        <v>0</v>
      </c>
      <c r="GC757" s="2">
        <v>1.1399999999999999</v>
      </c>
      <c r="GE757" s="2">
        <v>82</v>
      </c>
      <c r="GH757" t="s">
        <v>289</v>
      </c>
      <c r="GK757" t="s">
        <v>290</v>
      </c>
      <c r="GL757" t="s">
        <v>290</v>
      </c>
      <c r="GR757" t="str">
        <f>""</f>
        <v/>
      </c>
      <c r="GS757" t="str">
        <f>""</f>
        <v/>
      </c>
      <c r="GT757" t="str">
        <f>""</f>
        <v/>
      </c>
      <c r="HF757" t="str">
        <f>""</f>
        <v/>
      </c>
      <c r="HK757" t="str">
        <f>""</f>
        <v/>
      </c>
      <c r="HN757" t="s">
        <v>271</v>
      </c>
      <c r="HP757" t="str">
        <f>""</f>
        <v/>
      </c>
      <c r="HQ757" t="str">
        <f>""</f>
        <v/>
      </c>
      <c r="IA757" t="str">
        <f>""</f>
        <v/>
      </c>
      <c r="IB757" t="str">
        <f>""</f>
        <v/>
      </c>
      <c r="IC757" t="str">
        <f>HYPERLINK("https://web.datatree.com/?/property?propertyId=4047533")</f>
        <v>https://web.datatree.com/?/property?propertyId=4047533</v>
      </c>
    </row>
    <row r="758" spans="1:237" x14ac:dyDescent="0.25">
      <c r="A758" t="s">
        <v>7354</v>
      </c>
      <c r="B758" t="s">
        <v>3794</v>
      </c>
      <c r="C758" t="s">
        <v>3795</v>
      </c>
      <c r="D758" t="s">
        <v>1474</v>
      </c>
      <c r="E758" t="s">
        <v>240</v>
      </c>
      <c r="F758">
        <v>2</v>
      </c>
      <c r="G758" t="s">
        <v>7355</v>
      </c>
      <c r="H758" t="s">
        <v>7356</v>
      </c>
      <c r="I758" t="s">
        <v>3390</v>
      </c>
      <c r="J758" t="s">
        <v>1474</v>
      </c>
      <c r="K758" t="s">
        <v>240</v>
      </c>
      <c r="L758">
        <v>1</v>
      </c>
      <c r="O758" t="s">
        <v>7357</v>
      </c>
      <c r="P758" t="s">
        <v>7358</v>
      </c>
      <c r="T758" t="s">
        <v>242</v>
      </c>
      <c r="AE758" t="s">
        <v>243</v>
      </c>
      <c r="AH758" t="s">
        <v>244</v>
      </c>
      <c r="AK758" t="s">
        <v>245</v>
      </c>
      <c r="AM758">
        <v>2604</v>
      </c>
      <c r="AP758" t="s">
        <v>7359</v>
      </c>
      <c r="AQ758" t="s">
        <v>302</v>
      </c>
      <c r="AS758" t="s">
        <v>7360</v>
      </c>
      <c r="AU758" t="s">
        <v>328</v>
      </c>
      <c r="AV758" t="str">
        <f>"95358-8848"</f>
        <v>95358-8848</v>
      </c>
      <c r="AW758" t="s">
        <v>2020</v>
      </c>
      <c r="AX758" t="s">
        <v>7361</v>
      </c>
      <c r="AY758" t="s">
        <v>7362</v>
      </c>
      <c r="AZ758" t="s">
        <v>254</v>
      </c>
      <c r="BA758" t="s">
        <v>7363</v>
      </c>
      <c r="BB758" t="str">
        <f>"318-23-034"</f>
        <v>318-23-034</v>
      </c>
      <c r="BC758" t="str">
        <f>"31823034"</f>
        <v>31823034</v>
      </c>
      <c r="BD758" t="str">
        <f>"R31823034"</f>
        <v>R31823034</v>
      </c>
      <c r="BE758">
        <v>4015</v>
      </c>
      <c r="BJ758" t="s">
        <v>925</v>
      </c>
      <c r="BK758" t="s">
        <v>548</v>
      </c>
      <c r="BL758">
        <v>31</v>
      </c>
      <c r="BN758">
        <v>35.864551970530499</v>
      </c>
      <c r="BO758">
        <v>-113.93379709903699</v>
      </c>
      <c r="BW758" t="s">
        <v>1074</v>
      </c>
      <c r="BX758" t="s">
        <v>1074</v>
      </c>
      <c r="CA758" t="str">
        <f>""</f>
        <v/>
      </c>
      <c r="CC758">
        <v>0</v>
      </c>
      <c r="CD758">
        <v>0</v>
      </c>
      <c r="CE758">
        <v>0</v>
      </c>
      <c r="CF758">
        <v>0</v>
      </c>
      <c r="CI758">
        <v>0</v>
      </c>
      <c r="CJ758">
        <v>0</v>
      </c>
      <c r="CL758">
        <v>0</v>
      </c>
      <c r="CM758">
        <v>0</v>
      </c>
      <c r="CN758">
        <v>0</v>
      </c>
      <c r="CO758">
        <v>0</v>
      </c>
      <c r="CP758">
        <v>0</v>
      </c>
      <c r="CQ758">
        <v>0</v>
      </c>
      <c r="CR758">
        <v>0</v>
      </c>
      <c r="CS758">
        <v>0</v>
      </c>
      <c r="CT758">
        <v>0</v>
      </c>
      <c r="CU758">
        <v>0</v>
      </c>
      <c r="CX758">
        <v>0</v>
      </c>
      <c r="CZ758">
        <v>0</v>
      </c>
      <c r="DB758">
        <v>0</v>
      </c>
      <c r="DD758">
        <v>0</v>
      </c>
      <c r="DF758">
        <v>0</v>
      </c>
      <c r="DK758">
        <v>0</v>
      </c>
      <c r="DM758">
        <v>0</v>
      </c>
      <c r="DX758">
        <v>0</v>
      </c>
      <c r="EC758" t="s">
        <v>261</v>
      </c>
      <c r="ED758" t="s">
        <v>354</v>
      </c>
      <c r="EE758" t="s">
        <v>355</v>
      </c>
      <c r="EG758">
        <v>435600</v>
      </c>
      <c r="EH758">
        <v>10</v>
      </c>
      <c r="EI758">
        <v>0</v>
      </c>
      <c r="EJ758">
        <v>0</v>
      </c>
      <c r="EK758">
        <v>0</v>
      </c>
      <c r="EL758">
        <v>0</v>
      </c>
      <c r="EU758" t="s">
        <v>264</v>
      </c>
      <c r="EV758" t="s">
        <v>1075</v>
      </c>
      <c r="EW758" t="s">
        <v>1076</v>
      </c>
      <c r="EX758" s="1">
        <v>40135</v>
      </c>
      <c r="EY758" t="s">
        <v>267</v>
      </c>
      <c r="EZ758" t="str">
        <f t="shared" si="40"/>
        <v>FALSE</v>
      </c>
      <c r="FA758">
        <v>2022</v>
      </c>
      <c r="FB758">
        <v>2020</v>
      </c>
      <c r="FC758">
        <v>400</v>
      </c>
      <c r="FD758" t="s">
        <v>246</v>
      </c>
      <c r="FE758" t="s">
        <v>246</v>
      </c>
      <c r="FF758" t="s">
        <v>246</v>
      </c>
      <c r="FG758" t="s">
        <v>246</v>
      </c>
      <c r="FH758" t="s">
        <v>246</v>
      </c>
      <c r="FI758" t="s">
        <v>246</v>
      </c>
      <c r="FJ758" t="s">
        <v>246</v>
      </c>
      <c r="FK758" t="s">
        <v>246</v>
      </c>
      <c r="FL758" t="s">
        <v>246</v>
      </c>
      <c r="FM758" t="s">
        <v>246</v>
      </c>
      <c r="FN758" t="s">
        <v>246</v>
      </c>
      <c r="FO758" t="s">
        <v>246</v>
      </c>
      <c r="FP758" t="s">
        <v>246</v>
      </c>
      <c r="FQ758" s="2">
        <v>708</v>
      </c>
      <c r="FR758" s="2">
        <v>0</v>
      </c>
      <c r="FS758" s="2">
        <v>0</v>
      </c>
      <c r="FT758">
        <v>0</v>
      </c>
      <c r="FU758" s="2">
        <v>4723</v>
      </c>
      <c r="FV758" s="2">
        <v>4723</v>
      </c>
      <c r="FW758" s="2">
        <v>0</v>
      </c>
      <c r="FX758">
        <v>0</v>
      </c>
      <c r="FY758" s="2">
        <v>0</v>
      </c>
      <c r="FZ758" s="2">
        <v>0</v>
      </c>
      <c r="GA758" s="2">
        <v>0</v>
      </c>
      <c r="GB758">
        <v>0</v>
      </c>
      <c r="GC758" s="2">
        <v>73.34</v>
      </c>
      <c r="GE758" s="2">
        <v>4723</v>
      </c>
      <c r="GH758" t="s">
        <v>315</v>
      </c>
      <c r="GK758" t="s">
        <v>552</v>
      </c>
      <c r="GL758" t="s">
        <v>359</v>
      </c>
      <c r="GM758" t="s">
        <v>360</v>
      </c>
      <c r="GR758" t="str">
        <f>""</f>
        <v/>
      </c>
      <c r="GS758" t="str">
        <f>""</f>
        <v/>
      </c>
      <c r="GT758" t="str">
        <f>""</f>
        <v/>
      </c>
      <c r="HF758" t="str">
        <f>""</f>
        <v/>
      </c>
      <c r="HK758" t="str">
        <f>""</f>
        <v/>
      </c>
      <c r="HN758" t="s">
        <v>271</v>
      </c>
      <c r="HP758" t="str">
        <f>""</f>
        <v/>
      </c>
      <c r="HQ758" t="str">
        <f>""</f>
        <v/>
      </c>
      <c r="IA758" t="str">
        <f>""</f>
        <v/>
      </c>
      <c r="IB758" t="str">
        <f>""</f>
        <v/>
      </c>
      <c r="IC758" t="str">
        <f>HYPERLINK("https://web.datatree.com/?/property?propertyId=4098148")</f>
        <v>https://web.datatree.com/?/property?propertyId=4098148</v>
      </c>
    </row>
    <row r="759" spans="1:237" x14ac:dyDescent="0.25">
      <c r="A759" t="s">
        <v>7364</v>
      </c>
      <c r="B759" t="s">
        <v>7365</v>
      </c>
      <c r="C759" t="s">
        <v>1697</v>
      </c>
      <c r="D759" t="s">
        <v>7366</v>
      </c>
      <c r="E759" t="s">
        <v>240</v>
      </c>
      <c r="F759">
        <v>1</v>
      </c>
      <c r="G759" t="s">
        <v>7367</v>
      </c>
      <c r="H759" t="s">
        <v>7368</v>
      </c>
      <c r="I759" t="s">
        <v>7368</v>
      </c>
      <c r="J759" t="s">
        <v>7366</v>
      </c>
      <c r="K759" t="s">
        <v>240</v>
      </c>
      <c r="L759">
        <v>3</v>
      </c>
      <c r="O759" t="s">
        <v>7369</v>
      </c>
      <c r="P759" t="s">
        <v>7370</v>
      </c>
      <c r="Q759" t="s">
        <v>1326</v>
      </c>
      <c r="R759" t="s">
        <v>4676</v>
      </c>
      <c r="S759" t="s">
        <v>613</v>
      </c>
      <c r="T759" t="s">
        <v>242</v>
      </c>
      <c r="AE759" t="s">
        <v>243</v>
      </c>
      <c r="AH759" t="s">
        <v>244</v>
      </c>
      <c r="AK759" t="s">
        <v>245</v>
      </c>
      <c r="AM759">
        <v>204</v>
      </c>
      <c r="AP759" t="s">
        <v>2029</v>
      </c>
      <c r="AQ759" t="s">
        <v>248</v>
      </c>
      <c r="AS759" t="s">
        <v>7371</v>
      </c>
      <c r="AU759" t="s">
        <v>328</v>
      </c>
      <c r="AV759" t="str">
        <f>"95948-9200"</f>
        <v>95948-9200</v>
      </c>
      <c r="AW759" t="s">
        <v>2020</v>
      </c>
      <c r="AX759" t="s">
        <v>7372</v>
      </c>
      <c r="AY759" t="s">
        <v>7373</v>
      </c>
      <c r="AZ759" t="s">
        <v>254</v>
      </c>
      <c r="BA759" t="s">
        <v>7374</v>
      </c>
      <c r="BB759" t="str">
        <f>"340-24-101"</f>
        <v>340-24-101</v>
      </c>
      <c r="BC759" t="str">
        <f>"34024101"</f>
        <v>34024101</v>
      </c>
      <c r="BD759" t="str">
        <f>"R34024101"</f>
        <v>R34024101</v>
      </c>
      <c r="BE759">
        <v>4015</v>
      </c>
      <c r="BJ759" t="s">
        <v>333</v>
      </c>
      <c r="BK759" t="s">
        <v>499</v>
      </c>
      <c r="BL759">
        <v>33</v>
      </c>
      <c r="BN759">
        <v>35.4198675704816</v>
      </c>
      <c r="BO759">
        <v>-114.308630507844</v>
      </c>
      <c r="BP759" t="s">
        <v>1339</v>
      </c>
      <c r="BQ759">
        <v>12</v>
      </c>
      <c r="BW759" t="s">
        <v>1340</v>
      </c>
      <c r="BX759" t="s">
        <v>1340</v>
      </c>
      <c r="CA759" t="str">
        <f>"113|1"</f>
        <v>113|1</v>
      </c>
      <c r="CC759">
        <v>0</v>
      </c>
      <c r="CD759">
        <v>0</v>
      </c>
      <c r="CE759">
        <v>0</v>
      </c>
      <c r="CF759">
        <v>0</v>
      </c>
      <c r="CI759">
        <v>0</v>
      </c>
      <c r="CJ759">
        <v>0</v>
      </c>
      <c r="CL759">
        <v>0</v>
      </c>
      <c r="CM759">
        <v>0</v>
      </c>
      <c r="CN759">
        <v>0</v>
      </c>
      <c r="CO759">
        <v>0</v>
      </c>
      <c r="CP759">
        <v>0</v>
      </c>
      <c r="CQ759">
        <v>0</v>
      </c>
      <c r="CR759">
        <v>0</v>
      </c>
      <c r="CS759">
        <v>0</v>
      </c>
      <c r="CT759">
        <v>0</v>
      </c>
      <c r="CU759">
        <v>0</v>
      </c>
      <c r="CX759">
        <v>0</v>
      </c>
      <c r="CZ759">
        <v>0</v>
      </c>
      <c r="DB759">
        <v>0</v>
      </c>
      <c r="DD759">
        <v>0</v>
      </c>
      <c r="DF759">
        <v>0</v>
      </c>
      <c r="DK759">
        <v>0</v>
      </c>
      <c r="DM759">
        <v>0</v>
      </c>
      <c r="DX759">
        <v>0</v>
      </c>
      <c r="EC759" t="s">
        <v>261</v>
      </c>
      <c r="ED759" t="s">
        <v>262</v>
      </c>
      <c r="EE759" t="s">
        <v>263</v>
      </c>
      <c r="EG759">
        <v>435600</v>
      </c>
      <c r="EH759">
        <v>10</v>
      </c>
      <c r="EI759">
        <v>0</v>
      </c>
      <c r="EJ759">
        <v>0</v>
      </c>
      <c r="EK759">
        <v>0</v>
      </c>
      <c r="EL759">
        <v>0</v>
      </c>
      <c r="EU759" t="s">
        <v>264</v>
      </c>
      <c r="EV759" t="s">
        <v>1341</v>
      </c>
      <c r="EW759" t="s">
        <v>1342</v>
      </c>
      <c r="EX759" s="1">
        <v>40135</v>
      </c>
      <c r="EY759" t="s">
        <v>267</v>
      </c>
      <c r="EZ759" t="str">
        <f t="shared" si="40"/>
        <v>FALSE</v>
      </c>
      <c r="FA759">
        <v>2022</v>
      </c>
      <c r="FB759">
        <v>2020</v>
      </c>
      <c r="FC759">
        <v>400</v>
      </c>
      <c r="FD759" t="s">
        <v>246</v>
      </c>
      <c r="FE759" t="s">
        <v>246</v>
      </c>
      <c r="FF759" t="s">
        <v>246</v>
      </c>
      <c r="FG759" t="s">
        <v>246</v>
      </c>
      <c r="FH759" t="s">
        <v>246</v>
      </c>
      <c r="FI759" t="s">
        <v>246</v>
      </c>
      <c r="FJ759" t="s">
        <v>246</v>
      </c>
      <c r="FK759" t="s">
        <v>246</v>
      </c>
      <c r="FL759" t="s">
        <v>246</v>
      </c>
      <c r="FM759" t="s">
        <v>246</v>
      </c>
      <c r="FN759" t="s">
        <v>246</v>
      </c>
      <c r="FO759" t="s">
        <v>246</v>
      </c>
      <c r="FP759" t="s">
        <v>246</v>
      </c>
      <c r="FQ759" s="2">
        <v>1230</v>
      </c>
      <c r="FR759" s="2">
        <v>0</v>
      </c>
      <c r="FS759" s="2">
        <v>0</v>
      </c>
      <c r="FT759">
        <v>0</v>
      </c>
      <c r="FU759" s="2">
        <v>8203</v>
      </c>
      <c r="FV759" s="2">
        <v>8203</v>
      </c>
      <c r="FW759" s="2">
        <v>0</v>
      </c>
      <c r="FX759">
        <v>0</v>
      </c>
      <c r="FY759" s="2">
        <v>0</v>
      </c>
      <c r="FZ759" s="2">
        <v>0</v>
      </c>
      <c r="GA759" s="2">
        <v>0</v>
      </c>
      <c r="GB759">
        <v>0</v>
      </c>
      <c r="GC759" s="2">
        <v>126.8</v>
      </c>
      <c r="GE759" s="2">
        <v>8203</v>
      </c>
      <c r="GH759" t="s">
        <v>315</v>
      </c>
      <c r="GK759" t="s">
        <v>316</v>
      </c>
      <c r="GL759" t="s">
        <v>317</v>
      </c>
      <c r="GM759" t="s">
        <v>318</v>
      </c>
      <c r="GN759" s="1">
        <v>43075</v>
      </c>
      <c r="GO759" s="1">
        <v>43082</v>
      </c>
      <c r="GQ759" t="s">
        <v>412</v>
      </c>
      <c r="GR759" t="str">
        <f>""</f>
        <v/>
      </c>
      <c r="GS759" t="str">
        <f>"2017.60289"</f>
        <v>2017.60289</v>
      </c>
      <c r="GT759" t="str">
        <f>""</f>
        <v/>
      </c>
      <c r="HF759" t="str">
        <f>""</f>
        <v/>
      </c>
      <c r="HK759" t="str">
        <f>""</f>
        <v/>
      </c>
      <c r="HN759" t="s">
        <v>271</v>
      </c>
      <c r="HP759" t="str">
        <f>""</f>
        <v/>
      </c>
      <c r="HQ759" t="str">
        <f>""</f>
        <v/>
      </c>
      <c r="IA759" t="str">
        <f>""</f>
        <v/>
      </c>
      <c r="IB759" t="str">
        <f>""</f>
        <v/>
      </c>
      <c r="IC759" t="str">
        <f>HYPERLINK("https://web.datatree.com/?/property?propertyId=4034453")</f>
        <v>https://web.datatree.com/?/property?propertyId=4034453</v>
      </c>
    </row>
    <row r="760" spans="1:237" x14ac:dyDescent="0.25">
      <c r="A760" t="s">
        <v>2488</v>
      </c>
      <c r="B760" t="s">
        <v>2489</v>
      </c>
      <c r="C760" t="s">
        <v>2490</v>
      </c>
      <c r="D760" t="s">
        <v>2491</v>
      </c>
      <c r="E760" t="s">
        <v>240</v>
      </c>
      <c r="F760">
        <v>14</v>
      </c>
      <c r="G760" t="s">
        <v>2492</v>
      </c>
      <c r="H760" t="s">
        <v>2493</v>
      </c>
      <c r="I760" t="s">
        <v>2494</v>
      </c>
      <c r="J760" t="s">
        <v>2491</v>
      </c>
      <c r="K760" t="s">
        <v>240</v>
      </c>
      <c r="L760">
        <v>14</v>
      </c>
      <c r="O760" t="s">
        <v>2495</v>
      </c>
      <c r="P760" t="s">
        <v>2496</v>
      </c>
      <c r="Q760" t="s">
        <v>1421</v>
      </c>
      <c r="R760" t="s">
        <v>2309</v>
      </c>
      <c r="T760" t="s">
        <v>242</v>
      </c>
      <c r="AE760" t="s">
        <v>243</v>
      </c>
      <c r="AH760" t="s">
        <v>244</v>
      </c>
      <c r="AK760" t="s">
        <v>245</v>
      </c>
      <c r="AM760">
        <v>13</v>
      </c>
      <c r="AP760" t="s">
        <v>2497</v>
      </c>
      <c r="AS760" t="s">
        <v>2498</v>
      </c>
      <c r="AT760" t="s">
        <v>2498</v>
      </c>
      <c r="AU760" t="s">
        <v>1797</v>
      </c>
      <c r="AV760" t="str">
        <f>"83301"</f>
        <v>83301</v>
      </c>
      <c r="AX760" t="s">
        <v>2499</v>
      </c>
      <c r="AY760" t="s">
        <v>2500</v>
      </c>
      <c r="AZ760" t="s">
        <v>254</v>
      </c>
      <c r="BA760" t="s">
        <v>7375</v>
      </c>
      <c r="BB760" t="str">
        <f>"201-32-018"</f>
        <v>201-32-018</v>
      </c>
      <c r="BC760" t="str">
        <f>"20132018"</f>
        <v>20132018</v>
      </c>
      <c r="BD760" t="str">
        <f>"R20132018"</f>
        <v>R20132018</v>
      </c>
      <c r="BE760">
        <v>4015</v>
      </c>
      <c r="BI760" t="s">
        <v>256</v>
      </c>
      <c r="BJ760" t="s">
        <v>707</v>
      </c>
      <c r="BK760" t="s">
        <v>258</v>
      </c>
      <c r="BL760">
        <v>27</v>
      </c>
      <c r="BN760">
        <v>34.830939933622901</v>
      </c>
      <c r="BO760">
        <v>-113.53249301006799</v>
      </c>
      <c r="BW760" t="s">
        <v>708</v>
      </c>
      <c r="BX760" t="s">
        <v>708</v>
      </c>
      <c r="CA760" t="str">
        <f>""</f>
        <v/>
      </c>
      <c r="CC760">
        <v>0</v>
      </c>
      <c r="CD760">
        <v>0</v>
      </c>
      <c r="CE760">
        <v>0</v>
      </c>
      <c r="CF760">
        <v>0</v>
      </c>
      <c r="CI760">
        <v>0</v>
      </c>
      <c r="CJ760">
        <v>0</v>
      </c>
      <c r="CL760">
        <v>0</v>
      </c>
      <c r="CM760">
        <v>0</v>
      </c>
      <c r="CN760">
        <v>0</v>
      </c>
      <c r="CO760">
        <v>0</v>
      </c>
      <c r="CP760">
        <v>0</v>
      </c>
      <c r="CQ760">
        <v>0</v>
      </c>
      <c r="CR760">
        <v>0</v>
      </c>
      <c r="CS760">
        <v>0</v>
      </c>
      <c r="CT760">
        <v>0</v>
      </c>
      <c r="CU760">
        <v>0</v>
      </c>
      <c r="CX760">
        <v>0</v>
      </c>
      <c r="CZ760">
        <v>0</v>
      </c>
      <c r="DB760">
        <v>0</v>
      </c>
      <c r="DD760">
        <v>0</v>
      </c>
      <c r="DF760">
        <v>0</v>
      </c>
      <c r="DK760">
        <v>0</v>
      </c>
      <c r="DM760">
        <v>0</v>
      </c>
      <c r="DX760">
        <v>0</v>
      </c>
      <c r="EC760" t="s">
        <v>336</v>
      </c>
      <c r="ED760" t="s">
        <v>405</v>
      </c>
      <c r="EE760" t="s">
        <v>406</v>
      </c>
      <c r="EG760">
        <v>435600</v>
      </c>
      <c r="EH760">
        <v>10</v>
      </c>
      <c r="EI760">
        <v>0</v>
      </c>
      <c r="EJ760">
        <v>0</v>
      </c>
      <c r="EK760">
        <v>0</v>
      </c>
      <c r="EL760">
        <v>0</v>
      </c>
      <c r="EU760" t="s">
        <v>264</v>
      </c>
      <c r="EV760" t="s">
        <v>709</v>
      </c>
      <c r="EW760" t="s">
        <v>710</v>
      </c>
      <c r="EX760" s="1">
        <v>40135</v>
      </c>
      <c r="EY760" t="s">
        <v>267</v>
      </c>
      <c r="EZ760" t="str">
        <f t="shared" si="40"/>
        <v>FALSE</v>
      </c>
      <c r="FA760">
        <v>2022</v>
      </c>
      <c r="FB760">
        <v>2020</v>
      </c>
      <c r="FC760">
        <v>600</v>
      </c>
      <c r="FD760" t="s">
        <v>246</v>
      </c>
      <c r="FE760" t="s">
        <v>246</v>
      </c>
      <c r="FF760" t="s">
        <v>246</v>
      </c>
      <c r="FG760" t="s">
        <v>246</v>
      </c>
      <c r="FH760" t="s">
        <v>246</v>
      </c>
      <c r="FI760" t="s">
        <v>246</v>
      </c>
      <c r="FJ760" t="s">
        <v>246</v>
      </c>
      <c r="FK760" t="s">
        <v>246</v>
      </c>
      <c r="FL760" t="s">
        <v>246</v>
      </c>
      <c r="FM760" t="s">
        <v>246</v>
      </c>
      <c r="FN760" t="s">
        <v>246</v>
      </c>
      <c r="FO760" t="s">
        <v>246</v>
      </c>
      <c r="FP760" t="s">
        <v>246</v>
      </c>
      <c r="FQ760" s="2">
        <v>296</v>
      </c>
      <c r="FR760" s="2">
        <v>0</v>
      </c>
      <c r="FS760" s="2">
        <v>0</v>
      </c>
      <c r="FT760">
        <v>0</v>
      </c>
      <c r="FU760" s="2">
        <v>1972</v>
      </c>
      <c r="FV760" s="2">
        <v>1972</v>
      </c>
      <c r="FW760" s="2">
        <v>0</v>
      </c>
      <c r="FX760">
        <v>0</v>
      </c>
      <c r="FY760" s="2">
        <v>0</v>
      </c>
      <c r="FZ760" s="2">
        <v>0</v>
      </c>
      <c r="GA760" s="2">
        <v>0</v>
      </c>
      <c r="GB760">
        <v>0</v>
      </c>
      <c r="GC760" s="2">
        <v>18.18</v>
      </c>
      <c r="GE760" s="2">
        <v>1972</v>
      </c>
      <c r="GH760" t="s">
        <v>289</v>
      </c>
      <c r="GK760" t="s">
        <v>290</v>
      </c>
      <c r="GL760" t="s">
        <v>290</v>
      </c>
      <c r="GR760" t="str">
        <f>""</f>
        <v/>
      </c>
      <c r="GS760" t="str">
        <f>""</f>
        <v/>
      </c>
      <c r="GT760" t="str">
        <f>""</f>
        <v/>
      </c>
      <c r="GU760" s="1">
        <v>44210</v>
      </c>
      <c r="GV760" s="1">
        <v>44216</v>
      </c>
      <c r="GW760" s="2">
        <v>240000</v>
      </c>
      <c r="GY760" t="s">
        <v>270</v>
      </c>
      <c r="GZ760" t="s">
        <v>2503</v>
      </c>
      <c r="HF760" t="str">
        <f>""</f>
        <v/>
      </c>
      <c r="HK760" t="str">
        <f>""</f>
        <v/>
      </c>
      <c r="HM760" t="s">
        <v>948</v>
      </c>
      <c r="HN760" t="s">
        <v>271</v>
      </c>
      <c r="HP760" t="str">
        <f>"2021.3759"</f>
        <v>2021.3759</v>
      </c>
      <c r="HQ760" t="str">
        <f>""</f>
        <v/>
      </c>
      <c r="IA760" t="str">
        <f>""</f>
        <v/>
      </c>
      <c r="IB760" t="str">
        <f>""</f>
        <v/>
      </c>
      <c r="IC760" t="str">
        <f>HYPERLINK("https://web.datatree.com/?/property?propertyId=4098920")</f>
        <v>https://web.datatree.com/?/property?propertyId=4098920</v>
      </c>
    </row>
    <row r="761" spans="1:237" x14ac:dyDescent="0.25">
      <c r="A761" t="s">
        <v>7376</v>
      </c>
      <c r="D761" t="s">
        <v>7376</v>
      </c>
      <c r="E761" t="s">
        <v>273</v>
      </c>
      <c r="F761">
        <v>1</v>
      </c>
      <c r="G761" t="s">
        <v>7377</v>
      </c>
      <c r="J761" t="s">
        <v>7377</v>
      </c>
      <c r="K761" t="s">
        <v>273</v>
      </c>
      <c r="L761">
        <v>1</v>
      </c>
      <c r="O761" t="s">
        <v>7376</v>
      </c>
      <c r="P761" t="s">
        <v>7378</v>
      </c>
      <c r="R761" t="s">
        <v>300</v>
      </c>
      <c r="T761" t="s">
        <v>242</v>
      </c>
      <c r="V761" t="s">
        <v>396</v>
      </c>
      <c r="W761">
        <v>1038</v>
      </c>
      <c r="Z761" t="s">
        <v>7379</v>
      </c>
      <c r="AA761" t="s">
        <v>302</v>
      </c>
      <c r="AC761" t="s">
        <v>2051</v>
      </c>
      <c r="AE761" t="s">
        <v>243</v>
      </c>
      <c r="AF761" t="str">
        <f>"86438"</f>
        <v>86438</v>
      </c>
      <c r="AG761" t="str">
        <f>"86438"</f>
        <v>86438</v>
      </c>
      <c r="AH761" t="s">
        <v>244</v>
      </c>
      <c r="AJ761" t="s">
        <v>7380</v>
      </c>
      <c r="AK761" t="s">
        <v>7381</v>
      </c>
      <c r="AP761" t="s">
        <v>7382</v>
      </c>
      <c r="AS761" t="s">
        <v>975</v>
      </c>
      <c r="AT761" t="s">
        <v>975</v>
      </c>
      <c r="AU761" t="s">
        <v>243</v>
      </c>
      <c r="AV761" t="str">
        <f>"86405-1404"</f>
        <v>86405-1404</v>
      </c>
      <c r="AW761" t="s">
        <v>3501</v>
      </c>
      <c r="AX761" t="s">
        <v>7383</v>
      </c>
      <c r="AY761" t="s">
        <v>7384</v>
      </c>
      <c r="AZ761" t="s">
        <v>254</v>
      </c>
      <c r="BA761" t="s">
        <v>7385</v>
      </c>
      <c r="BB761" t="str">
        <f>"123-27-017"</f>
        <v>123-27-017</v>
      </c>
      <c r="BC761" t="str">
        <f>"12327017"</f>
        <v>12327017</v>
      </c>
      <c r="BD761" t="str">
        <f>"R12327017"</f>
        <v>R12327017</v>
      </c>
      <c r="BE761">
        <v>4015</v>
      </c>
      <c r="BG761">
        <v>954800</v>
      </c>
      <c r="BH761">
        <v>2258</v>
      </c>
      <c r="BI761" t="s">
        <v>256</v>
      </c>
      <c r="BJ761" t="s">
        <v>424</v>
      </c>
      <c r="BK761" t="s">
        <v>446</v>
      </c>
      <c r="BL761">
        <v>16</v>
      </c>
      <c r="BN761">
        <v>34.647041659418299</v>
      </c>
      <c r="BO761">
        <v>-114.044289855288</v>
      </c>
      <c r="BP761" t="s">
        <v>2024</v>
      </c>
      <c r="BW761" t="s">
        <v>7386</v>
      </c>
      <c r="BX761" t="s">
        <v>7386</v>
      </c>
      <c r="CA761" t="str">
        <f>""</f>
        <v/>
      </c>
      <c r="CC761">
        <v>0</v>
      </c>
      <c r="CD761">
        <v>0</v>
      </c>
      <c r="CE761">
        <v>0</v>
      </c>
      <c r="CF761">
        <v>0</v>
      </c>
      <c r="CI761">
        <v>0</v>
      </c>
      <c r="CJ761">
        <v>0</v>
      </c>
      <c r="CL761">
        <v>0</v>
      </c>
      <c r="CM761">
        <v>0</v>
      </c>
      <c r="CN761">
        <v>0</v>
      </c>
      <c r="CO761">
        <v>0</v>
      </c>
      <c r="CP761">
        <v>0</v>
      </c>
      <c r="CQ761">
        <v>0</v>
      </c>
      <c r="CR761">
        <v>0</v>
      </c>
      <c r="CS761">
        <v>0</v>
      </c>
      <c r="CT761">
        <v>0</v>
      </c>
      <c r="CU761">
        <v>0</v>
      </c>
      <c r="CX761">
        <v>0</v>
      </c>
      <c r="CZ761">
        <v>0</v>
      </c>
      <c r="DB761">
        <v>0</v>
      </c>
      <c r="DD761">
        <v>0</v>
      </c>
      <c r="DF761">
        <v>0</v>
      </c>
      <c r="DK761">
        <v>0</v>
      </c>
      <c r="DM761">
        <v>0</v>
      </c>
      <c r="DX761">
        <v>0</v>
      </c>
      <c r="EC761" t="s">
        <v>261</v>
      </c>
      <c r="ED761" t="s">
        <v>354</v>
      </c>
      <c r="EE761" t="s">
        <v>355</v>
      </c>
      <c r="EG761">
        <v>435600</v>
      </c>
      <c r="EH761">
        <v>10</v>
      </c>
      <c r="EI761">
        <v>0</v>
      </c>
      <c r="EJ761">
        <v>0</v>
      </c>
      <c r="EK761">
        <v>0</v>
      </c>
      <c r="EL761">
        <v>0</v>
      </c>
      <c r="EU761" t="s">
        <v>653</v>
      </c>
      <c r="EV761" t="s">
        <v>3607</v>
      </c>
      <c r="EW761" t="s">
        <v>3608</v>
      </c>
      <c r="EX761" s="1">
        <v>40135</v>
      </c>
      <c r="EY761" t="s">
        <v>267</v>
      </c>
      <c r="EZ761" t="str">
        <f t="shared" si="40"/>
        <v>FALSE</v>
      </c>
      <c r="FA761">
        <v>2022</v>
      </c>
      <c r="FB761">
        <v>2020</v>
      </c>
      <c r="FC761">
        <v>1300</v>
      </c>
      <c r="FD761" t="s">
        <v>246</v>
      </c>
      <c r="FE761" t="s">
        <v>246</v>
      </c>
      <c r="FF761" t="s">
        <v>246</v>
      </c>
      <c r="FG761" t="s">
        <v>246</v>
      </c>
      <c r="FH761" t="s">
        <v>246</v>
      </c>
      <c r="FI761" t="s">
        <v>246</v>
      </c>
      <c r="FJ761" t="s">
        <v>246</v>
      </c>
      <c r="FK761" t="s">
        <v>246</v>
      </c>
      <c r="FL761" t="s">
        <v>246</v>
      </c>
      <c r="FM761" t="s">
        <v>246</v>
      </c>
      <c r="FN761" t="s">
        <v>246</v>
      </c>
      <c r="FO761" t="s">
        <v>246</v>
      </c>
      <c r="FP761" t="s">
        <v>246</v>
      </c>
      <c r="FQ761" s="2">
        <v>875</v>
      </c>
      <c r="FR761" s="2">
        <v>0</v>
      </c>
      <c r="FS761" s="2">
        <v>0</v>
      </c>
      <c r="FT761">
        <v>0</v>
      </c>
      <c r="FU761" s="2">
        <v>5835</v>
      </c>
      <c r="FV761" s="2">
        <v>5835</v>
      </c>
      <c r="FW761" s="2">
        <v>0</v>
      </c>
      <c r="FX761">
        <v>0</v>
      </c>
      <c r="FY761" s="2">
        <v>0</v>
      </c>
      <c r="FZ761" s="2">
        <v>0</v>
      </c>
      <c r="GA761" s="2">
        <v>0</v>
      </c>
      <c r="GB761">
        <v>0</v>
      </c>
      <c r="GC761" s="2">
        <v>74.819999999999993</v>
      </c>
      <c r="GE761" s="2">
        <v>5835</v>
      </c>
      <c r="GH761" t="s">
        <v>410</v>
      </c>
      <c r="GK761" t="s">
        <v>411</v>
      </c>
      <c r="GL761" t="s">
        <v>411</v>
      </c>
      <c r="GN761" s="1">
        <v>38595</v>
      </c>
      <c r="GO761" s="1">
        <v>38602</v>
      </c>
      <c r="GP761" s="2">
        <v>0</v>
      </c>
      <c r="GQ761" t="s">
        <v>319</v>
      </c>
      <c r="GR761" t="str">
        <f>"                    "</f>
        <v xml:space="preserve">                    </v>
      </c>
      <c r="GS761" t="str">
        <f>"5824.725"</f>
        <v>5824.725</v>
      </c>
      <c r="GT761" t="str">
        <f>""</f>
        <v/>
      </c>
      <c r="GV761" s="1">
        <v>38103</v>
      </c>
      <c r="GW761" s="2">
        <v>27000</v>
      </c>
      <c r="GX761" t="s">
        <v>566</v>
      </c>
      <c r="GY761" t="s">
        <v>362</v>
      </c>
      <c r="GZ761" t="s">
        <v>7387</v>
      </c>
      <c r="HF761" t="str">
        <f>"                    "</f>
        <v xml:space="preserve">                    </v>
      </c>
      <c r="HK761" t="str">
        <f>"                    "</f>
        <v xml:space="preserve">                    </v>
      </c>
      <c r="HM761" t="s">
        <v>1488</v>
      </c>
      <c r="HN761" t="s">
        <v>271</v>
      </c>
      <c r="HP761" t="str">
        <f>"4983.379"</f>
        <v>4983.379</v>
      </c>
      <c r="HQ761" t="str">
        <f>""</f>
        <v/>
      </c>
      <c r="IA761" t="str">
        <f>""</f>
        <v/>
      </c>
      <c r="IB761" t="str">
        <f>""</f>
        <v/>
      </c>
      <c r="IC761" t="str">
        <f>HYPERLINK("https://web.datatree.com/?/property?propertyId=4100155")</f>
        <v>https://web.datatree.com/?/property?propertyId=4100155</v>
      </c>
    </row>
    <row r="762" spans="1:237" x14ac:dyDescent="0.25">
      <c r="A762" t="s">
        <v>3636</v>
      </c>
      <c r="B762" t="s">
        <v>3637</v>
      </c>
      <c r="C762" t="s">
        <v>1659</v>
      </c>
      <c r="D762" t="s">
        <v>3638</v>
      </c>
      <c r="E762" t="s">
        <v>240</v>
      </c>
      <c r="F762">
        <v>8</v>
      </c>
      <c r="O762" t="s">
        <v>3640</v>
      </c>
      <c r="P762" t="s">
        <v>3636</v>
      </c>
      <c r="Q762" t="s">
        <v>829</v>
      </c>
      <c r="T762" t="s">
        <v>242</v>
      </c>
      <c r="AE762" t="s">
        <v>243</v>
      </c>
      <c r="AH762" t="s">
        <v>244</v>
      </c>
      <c r="AK762" t="s">
        <v>245</v>
      </c>
      <c r="AP762" t="s">
        <v>3641</v>
      </c>
      <c r="AS762" t="s">
        <v>767</v>
      </c>
      <c r="AT762" t="s">
        <v>767</v>
      </c>
      <c r="AU762" t="s">
        <v>400</v>
      </c>
      <c r="AV762" t="str">
        <f>"89024-2146"</f>
        <v>89024-2146</v>
      </c>
      <c r="AW762" t="s">
        <v>3642</v>
      </c>
      <c r="AX762" t="s">
        <v>3643</v>
      </c>
      <c r="AY762" t="s">
        <v>3644</v>
      </c>
      <c r="AZ762" t="s">
        <v>254</v>
      </c>
      <c r="BA762" t="s">
        <v>7388</v>
      </c>
      <c r="BB762" t="str">
        <f>"402-31-046"</f>
        <v>402-31-046</v>
      </c>
      <c r="BC762" t="str">
        <f>"40231046"</f>
        <v>40231046</v>
      </c>
      <c r="BD762" t="str">
        <f>"R40231046"</f>
        <v>R40231046</v>
      </c>
      <c r="BE762">
        <v>4015</v>
      </c>
      <c r="BJ762" t="s">
        <v>1008</v>
      </c>
      <c r="BK762" t="s">
        <v>548</v>
      </c>
      <c r="BL762">
        <v>2</v>
      </c>
      <c r="BN762">
        <v>36.889454699908697</v>
      </c>
      <c r="BO762">
        <v>-113.884822408669</v>
      </c>
      <c r="BW762" t="s">
        <v>3646</v>
      </c>
      <c r="BX762" t="s">
        <v>3646</v>
      </c>
      <c r="CA762" t="str">
        <f>""</f>
        <v/>
      </c>
      <c r="CC762">
        <v>0</v>
      </c>
      <c r="CD762">
        <v>0</v>
      </c>
      <c r="CE762">
        <v>0</v>
      </c>
      <c r="CF762">
        <v>0</v>
      </c>
      <c r="CI762">
        <v>0</v>
      </c>
      <c r="CJ762">
        <v>0</v>
      </c>
      <c r="CL762">
        <v>0</v>
      </c>
      <c r="CM762">
        <v>0</v>
      </c>
      <c r="CN762">
        <v>0</v>
      </c>
      <c r="CO762">
        <v>0</v>
      </c>
      <c r="CP762">
        <v>0</v>
      </c>
      <c r="CQ762">
        <v>0</v>
      </c>
      <c r="CR762">
        <v>0</v>
      </c>
      <c r="CS762">
        <v>0</v>
      </c>
      <c r="CT762">
        <v>0</v>
      </c>
      <c r="CU762">
        <v>0</v>
      </c>
      <c r="CX762">
        <v>0</v>
      </c>
      <c r="CZ762">
        <v>0</v>
      </c>
      <c r="DB762">
        <v>0</v>
      </c>
      <c r="DD762">
        <v>0</v>
      </c>
      <c r="DF762">
        <v>0</v>
      </c>
      <c r="DK762">
        <v>0</v>
      </c>
      <c r="DM762">
        <v>0</v>
      </c>
      <c r="DX762">
        <v>0</v>
      </c>
      <c r="EC762" t="s">
        <v>261</v>
      </c>
      <c r="ED762" t="s">
        <v>354</v>
      </c>
      <c r="EE762" t="s">
        <v>355</v>
      </c>
      <c r="EG762">
        <v>435600</v>
      </c>
      <c r="EH762">
        <v>10</v>
      </c>
      <c r="EI762">
        <v>0</v>
      </c>
      <c r="EJ762">
        <v>0</v>
      </c>
      <c r="EK762">
        <v>0</v>
      </c>
      <c r="EL762">
        <v>0</v>
      </c>
      <c r="EU762" t="s">
        <v>264</v>
      </c>
      <c r="EV762" t="s">
        <v>3647</v>
      </c>
      <c r="EW762" t="s">
        <v>3648</v>
      </c>
      <c r="EX762" s="1">
        <v>40135</v>
      </c>
      <c r="EY762" t="s">
        <v>267</v>
      </c>
      <c r="EZ762" t="str">
        <f t="shared" si="40"/>
        <v>FALSE</v>
      </c>
      <c r="FA762">
        <v>2022</v>
      </c>
      <c r="FB762">
        <v>2020</v>
      </c>
      <c r="FC762">
        <v>970</v>
      </c>
      <c r="FD762" t="s">
        <v>246</v>
      </c>
      <c r="FE762" t="s">
        <v>246</v>
      </c>
      <c r="FF762" t="s">
        <v>246</v>
      </c>
      <c r="FG762" t="s">
        <v>246</v>
      </c>
      <c r="FH762" t="s">
        <v>246</v>
      </c>
      <c r="FI762" t="s">
        <v>246</v>
      </c>
      <c r="FJ762" t="s">
        <v>246</v>
      </c>
      <c r="FK762" t="s">
        <v>246</v>
      </c>
      <c r="FL762" t="s">
        <v>246</v>
      </c>
      <c r="FM762" t="s">
        <v>246</v>
      </c>
      <c r="FN762" t="s">
        <v>246</v>
      </c>
      <c r="FO762" t="s">
        <v>246</v>
      </c>
      <c r="FP762" t="s">
        <v>246</v>
      </c>
      <c r="FQ762" s="2">
        <v>3248</v>
      </c>
      <c r="FR762" s="2">
        <v>0</v>
      </c>
      <c r="FS762" s="2">
        <v>0</v>
      </c>
      <c r="FT762">
        <v>0</v>
      </c>
      <c r="FU762" s="2">
        <v>21655</v>
      </c>
      <c r="FV762" s="2">
        <v>21655</v>
      </c>
      <c r="FW762" s="2">
        <v>0</v>
      </c>
      <c r="FX762">
        <v>0</v>
      </c>
      <c r="FY762" s="2">
        <v>0</v>
      </c>
      <c r="FZ762" s="2">
        <v>0</v>
      </c>
      <c r="GA762" s="2">
        <v>0</v>
      </c>
      <c r="GB762">
        <v>0</v>
      </c>
      <c r="GC762" s="2">
        <v>225.12</v>
      </c>
      <c r="GE762" s="2">
        <v>21655</v>
      </c>
      <c r="GH762" t="s">
        <v>776</v>
      </c>
      <c r="GK762" t="s">
        <v>777</v>
      </c>
      <c r="GL762" t="s">
        <v>778</v>
      </c>
      <c r="GM762" t="s">
        <v>778</v>
      </c>
      <c r="GN762" s="1">
        <v>44022</v>
      </c>
      <c r="GO762" s="1">
        <v>44028</v>
      </c>
      <c r="GQ762" t="s">
        <v>553</v>
      </c>
      <c r="GR762" t="str">
        <f>""</f>
        <v/>
      </c>
      <c r="GS762" t="str">
        <f>"2020.39294"</f>
        <v>2020.39294</v>
      </c>
      <c r="GT762" t="str">
        <f>""</f>
        <v/>
      </c>
      <c r="GU762" s="1">
        <v>39037</v>
      </c>
      <c r="GV762" s="1">
        <v>39048</v>
      </c>
      <c r="GW762" s="2">
        <v>200000</v>
      </c>
      <c r="GX762" t="s">
        <v>566</v>
      </c>
      <c r="GY762" t="s">
        <v>567</v>
      </c>
      <c r="GZ762" t="s">
        <v>3649</v>
      </c>
      <c r="HF762" t="str">
        <f>"                    "</f>
        <v xml:space="preserve">                    </v>
      </c>
      <c r="HK762" t="str">
        <f>"                    "</f>
        <v xml:space="preserve">                    </v>
      </c>
      <c r="HM762" t="s">
        <v>642</v>
      </c>
      <c r="HN762" t="s">
        <v>271</v>
      </c>
      <c r="HP762" t="str">
        <f>"2006.114518"</f>
        <v>2006.114518</v>
      </c>
      <c r="HQ762" t="str">
        <f>""</f>
        <v/>
      </c>
      <c r="HR762" s="1">
        <v>38923</v>
      </c>
      <c r="HS762" s="1">
        <v>38930</v>
      </c>
      <c r="HT762" s="2">
        <v>200000</v>
      </c>
      <c r="HU762" t="s">
        <v>362</v>
      </c>
      <c r="HW762" s="2">
        <v>0</v>
      </c>
      <c r="IA762" t="str">
        <f>"6557.482"</f>
        <v>6557.482</v>
      </c>
      <c r="IB762" t="str">
        <f>""</f>
        <v/>
      </c>
      <c r="IC762" t="str">
        <f>HYPERLINK("https://web.datatree.com/?/property?propertyId=4101735")</f>
        <v>https://web.datatree.com/?/property?propertyId=4101735</v>
      </c>
    </row>
    <row r="763" spans="1:237" x14ac:dyDescent="0.25">
      <c r="A763" t="s">
        <v>7389</v>
      </c>
      <c r="D763" t="s">
        <v>7389</v>
      </c>
      <c r="E763" t="s">
        <v>273</v>
      </c>
      <c r="F763">
        <v>13</v>
      </c>
      <c r="O763" t="s">
        <v>7389</v>
      </c>
      <c r="P763" t="s">
        <v>7389</v>
      </c>
      <c r="R763" t="s">
        <v>274</v>
      </c>
      <c r="T763" t="s">
        <v>242</v>
      </c>
      <c r="AE763" t="s">
        <v>243</v>
      </c>
      <c r="AH763" t="s">
        <v>244</v>
      </c>
      <c r="AK763" t="s">
        <v>245</v>
      </c>
      <c r="AL763" t="s">
        <v>396</v>
      </c>
      <c r="AM763">
        <v>843</v>
      </c>
      <c r="AP763" t="s">
        <v>7390</v>
      </c>
      <c r="AQ763" t="s">
        <v>1908</v>
      </c>
      <c r="AS763" t="s">
        <v>2683</v>
      </c>
      <c r="AT763" t="s">
        <v>2684</v>
      </c>
      <c r="AU763" t="s">
        <v>2206</v>
      </c>
      <c r="AV763" t="str">
        <f>"84790-4037"</f>
        <v>84790-4037</v>
      </c>
      <c r="AW763" t="s">
        <v>750</v>
      </c>
      <c r="AX763" t="s">
        <v>7391</v>
      </c>
      <c r="AY763" t="s">
        <v>7392</v>
      </c>
      <c r="AZ763" t="s">
        <v>254</v>
      </c>
      <c r="BA763" t="s">
        <v>7393</v>
      </c>
      <c r="BB763" t="str">
        <f>"402-17-035"</f>
        <v>402-17-035</v>
      </c>
      <c r="BC763" t="str">
        <f>"40217035"</f>
        <v>40217035</v>
      </c>
      <c r="BD763" t="str">
        <f>"R40217035"</f>
        <v>R40217035</v>
      </c>
      <c r="BE763">
        <v>4015</v>
      </c>
      <c r="BJ763" t="s">
        <v>772</v>
      </c>
      <c r="BK763" t="s">
        <v>351</v>
      </c>
      <c r="BL763">
        <v>3</v>
      </c>
      <c r="BN763">
        <v>36.811683132894103</v>
      </c>
      <c r="BO763">
        <v>-114.01268913907499</v>
      </c>
      <c r="BW763" t="s">
        <v>7394</v>
      </c>
      <c r="BX763" t="s">
        <v>7394</v>
      </c>
      <c r="CA763" t="str">
        <f>""</f>
        <v/>
      </c>
      <c r="CC763">
        <v>0</v>
      </c>
      <c r="CD763">
        <v>0</v>
      </c>
      <c r="CE763">
        <v>0</v>
      </c>
      <c r="CF763">
        <v>0</v>
      </c>
      <c r="CI763">
        <v>0</v>
      </c>
      <c r="CJ763">
        <v>0</v>
      </c>
      <c r="CL763">
        <v>0</v>
      </c>
      <c r="CM763">
        <v>0</v>
      </c>
      <c r="CN763">
        <v>0</v>
      </c>
      <c r="CO763">
        <v>0</v>
      </c>
      <c r="CP763">
        <v>0</v>
      </c>
      <c r="CQ763">
        <v>0</v>
      </c>
      <c r="CR763">
        <v>0</v>
      </c>
      <c r="CS763">
        <v>0</v>
      </c>
      <c r="CT763">
        <v>0</v>
      </c>
      <c r="CU763">
        <v>0</v>
      </c>
      <c r="CX763">
        <v>0</v>
      </c>
      <c r="CZ763">
        <v>0</v>
      </c>
      <c r="DB763">
        <v>0</v>
      </c>
      <c r="DD763">
        <v>0</v>
      </c>
      <c r="DF763">
        <v>0</v>
      </c>
      <c r="DK763">
        <v>0</v>
      </c>
      <c r="DM763">
        <v>0</v>
      </c>
      <c r="DX763">
        <v>0</v>
      </c>
      <c r="EC763" t="s">
        <v>261</v>
      </c>
      <c r="ED763" t="s">
        <v>3317</v>
      </c>
      <c r="EE763" t="s">
        <v>3318</v>
      </c>
      <c r="EG763">
        <v>435600</v>
      </c>
      <c r="EH763">
        <v>10</v>
      </c>
      <c r="EI763">
        <v>0</v>
      </c>
      <c r="EJ763">
        <v>0</v>
      </c>
      <c r="EK763">
        <v>0</v>
      </c>
      <c r="EL763">
        <v>0</v>
      </c>
      <c r="EU763" t="s">
        <v>264</v>
      </c>
      <c r="EV763" t="s">
        <v>774</v>
      </c>
      <c r="EW763" t="s">
        <v>775</v>
      </c>
      <c r="EX763" s="1">
        <v>40135</v>
      </c>
      <c r="EY763" t="s">
        <v>267</v>
      </c>
      <c r="EZ763" t="str">
        <f t="shared" si="40"/>
        <v>FALSE</v>
      </c>
      <c r="FA763">
        <v>2022</v>
      </c>
      <c r="FB763">
        <v>2020</v>
      </c>
      <c r="FC763">
        <v>972</v>
      </c>
      <c r="FD763" t="s">
        <v>246</v>
      </c>
      <c r="FE763" t="s">
        <v>246</v>
      </c>
      <c r="FF763" t="s">
        <v>246</v>
      </c>
      <c r="FG763" t="s">
        <v>246</v>
      </c>
      <c r="FH763" t="s">
        <v>246</v>
      </c>
      <c r="FI763" t="s">
        <v>246</v>
      </c>
      <c r="FJ763" t="s">
        <v>246</v>
      </c>
      <c r="FK763" t="s">
        <v>246</v>
      </c>
      <c r="FL763" t="s">
        <v>246</v>
      </c>
      <c r="FM763" t="s">
        <v>246</v>
      </c>
      <c r="FN763" t="s">
        <v>246</v>
      </c>
      <c r="FO763" t="s">
        <v>246</v>
      </c>
      <c r="FP763" t="s">
        <v>246</v>
      </c>
      <c r="FQ763" s="2">
        <v>23530</v>
      </c>
      <c r="FR763" s="2">
        <v>0</v>
      </c>
      <c r="FS763" s="2">
        <v>0</v>
      </c>
      <c r="FT763">
        <v>0</v>
      </c>
      <c r="FU763" s="2">
        <v>156866</v>
      </c>
      <c r="FV763" s="2">
        <v>156866</v>
      </c>
      <c r="FW763" s="2">
        <v>0</v>
      </c>
      <c r="FX763">
        <v>0</v>
      </c>
      <c r="FY763" s="2">
        <v>0</v>
      </c>
      <c r="FZ763" s="2">
        <v>0</v>
      </c>
      <c r="GA763" s="2">
        <v>0</v>
      </c>
      <c r="GB763">
        <v>0</v>
      </c>
      <c r="GC763" s="2">
        <v>363.1</v>
      </c>
      <c r="GE763" s="2">
        <v>156866</v>
      </c>
      <c r="GH763" t="s">
        <v>776</v>
      </c>
      <c r="GK763" t="s">
        <v>777</v>
      </c>
      <c r="GL763" t="s">
        <v>778</v>
      </c>
      <c r="GM763" t="s">
        <v>778</v>
      </c>
      <c r="GR763" t="str">
        <f>""</f>
        <v/>
      </c>
      <c r="GS763" t="str">
        <f>""</f>
        <v/>
      </c>
      <c r="GT763" t="str">
        <f>""</f>
        <v/>
      </c>
      <c r="GU763" s="1">
        <v>37201</v>
      </c>
      <c r="GV763" s="1">
        <v>37208</v>
      </c>
      <c r="GW763" s="2">
        <v>150000</v>
      </c>
      <c r="GX763" t="s">
        <v>566</v>
      </c>
      <c r="GY763" t="s">
        <v>362</v>
      </c>
      <c r="GZ763" t="s">
        <v>7395</v>
      </c>
      <c r="HF763" t="str">
        <f>"                    "</f>
        <v xml:space="preserve">                    </v>
      </c>
      <c r="HK763" t="str">
        <f>"                    "</f>
        <v xml:space="preserve">                    </v>
      </c>
      <c r="HM763" t="s">
        <v>1116</v>
      </c>
      <c r="HN763" t="s">
        <v>271</v>
      </c>
      <c r="HP763" t="str">
        <f>"3908.423"</f>
        <v>3908.423</v>
      </c>
      <c r="HQ763" t="str">
        <f>""</f>
        <v/>
      </c>
      <c r="IA763" t="str">
        <f>""</f>
        <v/>
      </c>
      <c r="IB763" t="str">
        <f>""</f>
        <v/>
      </c>
      <c r="IC763" t="str">
        <f>HYPERLINK("https://web.datatree.com/?/property?propertyId=4102019")</f>
        <v>https://web.datatree.com/?/property?propertyId=4102019</v>
      </c>
    </row>
    <row r="764" spans="1:237" x14ac:dyDescent="0.25">
      <c r="A764" t="s">
        <v>7396</v>
      </c>
      <c r="B764" t="s">
        <v>7397</v>
      </c>
      <c r="C764" t="s">
        <v>7397</v>
      </c>
      <c r="D764" t="s">
        <v>7398</v>
      </c>
      <c r="E764" t="s">
        <v>240</v>
      </c>
      <c r="F764">
        <v>1</v>
      </c>
      <c r="G764" t="s">
        <v>7399</v>
      </c>
      <c r="H764" t="s">
        <v>7400</v>
      </c>
      <c r="I764" t="s">
        <v>7400</v>
      </c>
      <c r="J764" t="s">
        <v>7398</v>
      </c>
      <c r="K764" t="s">
        <v>240</v>
      </c>
      <c r="L764">
        <v>1</v>
      </c>
      <c r="O764" t="s">
        <v>7401</v>
      </c>
      <c r="P764" t="s">
        <v>7402</v>
      </c>
      <c r="R764" t="s">
        <v>300</v>
      </c>
      <c r="S764" t="s">
        <v>541</v>
      </c>
      <c r="T764" t="s">
        <v>242</v>
      </c>
      <c r="AE764" t="s">
        <v>243</v>
      </c>
      <c r="AH764" t="s">
        <v>244</v>
      </c>
      <c r="AK764" t="s">
        <v>245</v>
      </c>
      <c r="AM764">
        <v>1400</v>
      </c>
      <c r="AP764" t="s">
        <v>6747</v>
      </c>
      <c r="AQ764" t="s">
        <v>248</v>
      </c>
      <c r="AS764" t="s">
        <v>7403</v>
      </c>
      <c r="AT764" t="s">
        <v>7403</v>
      </c>
      <c r="AU764" t="s">
        <v>250</v>
      </c>
      <c r="AV764" t="str">
        <f>"60160-2335"</f>
        <v>60160-2335</v>
      </c>
      <c r="AW764" t="s">
        <v>1363</v>
      </c>
      <c r="AX764" t="s">
        <v>7404</v>
      </c>
      <c r="AY764" t="s">
        <v>7405</v>
      </c>
      <c r="AZ764" t="s">
        <v>254</v>
      </c>
      <c r="BA764" t="s">
        <v>7406</v>
      </c>
      <c r="BB764" t="str">
        <f>"353-17-039"</f>
        <v>353-17-039</v>
      </c>
      <c r="BC764" t="str">
        <f>"35317039"</f>
        <v>35317039</v>
      </c>
      <c r="BD764" t="str">
        <f>"R35317039"</f>
        <v>R35317039</v>
      </c>
      <c r="BE764">
        <v>4015</v>
      </c>
      <c r="BI764" t="s">
        <v>256</v>
      </c>
      <c r="BN764">
        <v>35.164108076161099</v>
      </c>
      <c r="BO764">
        <v>-113.56062124997899</v>
      </c>
      <c r="BP764" t="s">
        <v>259</v>
      </c>
      <c r="CA764" t="str">
        <f>"194"</f>
        <v>194</v>
      </c>
      <c r="CC764">
        <v>0</v>
      </c>
      <c r="CD764">
        <v>0</v>
      </c>
      <c r="CE764">
        <v>0</v>
      </c>
      <c r="CF764">
        <v>0</v>
      </c>
      <c r="CI764">
        <v>0</v>
      </c>
      <c r="CJ764">
        <v>0</v>
      </c>
      <c r="CL764">
        <v>0</v>
      </c>
      <c r="CM764">
        <v>0</v>
      </c>
      <c r="CN764">
        <v>0</v>
      </c>
      <c r="CO764">
        <v>0</v>
      </c>
      <c r="CP764">
        <v>0</v>
      </c>
      <c r="CQ764">
        <v>0</v>
      </c>
      <c r="CR764">
        <v>0</v>
      </c>
      <c r="CS764">
        <v>0</v>
      </c>
      <c r="CT764">
        <v>0</v>
      </c>
      <c r="CU764">
        <v>0</v>
      </c>
      <c r="CX764">
        <v>0</v>
      </c>
      <c r="CZ764">
        <v>0</v>
      </c>
      <c r="DB764">
        <v>0</v>
      </c>
      <c r="DD764">
        <v>0</v>
      </c>
      <c r="DF764">
        <v>0</v>
      </c>
      <c r="DK764">
        <v>0</v>
      </c>
      <c r="DM764">
        <v>0</v>
      </c>
      <c r="DX764">
        <v>0</v>
      </c>
      <c r="EC764" t="s">
        <v>261</v>
      </c>
      <c r="ED764" t="s">
        <v>262</v>
      </c>
      <c r="EE764" t="s">
        <v>263</v>
      </c>
      <c r="EG764">
        <v>435600</v>
      </c>
      <c r="EH764">
        <v>10</v>
      </c>
      <c r="EI764">
        <v>0</v>
      </c>
      <c r="EJ764">
        <v>0</v>
      </c>
      <c r="EK764">
        <v>0</v>
      </c>
      <c r="EL764">
        <v>0</v>
      </c>
      <c r="EU764" t="s">
        <v>264</v>
      </c>
      <c r="EV764" t="s">
        <v>265</v>
      </c>
      <c r="EW764" t="s">
        <v>266</v>
      </c>
      <c r="EX764" s="1">
        <v>40135</v>
      </c>
      <c r="EY764" t="s">
        <v>267</v>
      </c>
      <c r="EZ764" t="str">
        <f t="shared" si="40"/>
        <v>FALSE</v>
      </c>
      <c r="FA764">
        <v>2022</v>
      </c>
      <c r="FB764">
        <v>2020</v>
      </c>
      <c r="FC764">
        <v>300</v>
      </c>
      <c r="FD764" t="s">
        <v>246</v>
      </c>
      <c r="FE764" t="s">
        <v>246</v>
      </c>
      <c r="FF764" t="s">
        <v>246</v>
      </c>
      <c r="FG764" t="s">
        <v>246</v>
      </c>
      <c r="FH764" t="s">
        <v>246</v>
      </c>
      <c r="FI764" t="s">
        <v>246</v>
      </c>
      <c r="FJ764" t="s">
        <v>246</v>
      </c>
      <c r="FK764" t="s">
        <v>246</v>
      </c>
      <c r="FL764" t="s">
        <v>246</v>
      </c>
      <c r="FM764" t="s">
        <v>246</v>
      </c>
      <c r="FN764" t="s">
        <v>246</v>
      </c>
      <c r="FO764" t="s">
        <v>246</v>
      </c>
      <c r="FP764" t="s">
        <v>246</v>
      </c>
      <c r="FQ764" s="2">
        <v>851</v>
      </c>
      <c r="FR764" s="2">
        <v>0</v>
      </c>
      <c r="FS764" s="2">
        <v>0</v>
      </c>
      <c r="FT764">
        <v>0</v>
      </c>
      <c r="FU764" s="2">
        <v>5672</v>
      </c>
      <c r="FV764" s="2">
        <v>5672</v>
      </c>
      <c r="FW764" s="2">
        <v>0</v>
      </c>
      <c r="FX764">
        <v>0</v>
      </c>
      <c r="FY764" s="2">
        <v>0</v>
      </c>
      <c r="FZ764" s="2">
        <v>0</v>
      </c>
      <c r="GA764" s="2">
        <v>0</v>
      </c>
      <c r="GB764">
        <v>0</v>
      </c>
      <c r="GC764" s="2">
        <v>45.02</v>
      </c>
      <c r="GE764" s="2">
        <v>5672</v>
      </c>
      <c r="GH764" t="s">
        <v>268</v>
      </c>
      <c r="GK764" t="s">
        <v>269</v>
      </c>
      <c r="GR764" t="str">
        <f>""</f>
        <v/>
      </c>
      <c r="GS764" t="str">
        <f>""</f>
        <v/>
      </c>
      <c r="GT764" t="str">
        <f>""</f>
        <v/>
      </c>
      <c r="HF764" t="str">
        <f>""</f>
        <v/>
      </c>
      <c r="HK764" t="str">
        <f>""</f>
        <v/>
      </c>
      <c r="HN764" t="s">
        <v>271</v>
      </c>
      <c r="HP764" t="str">
        <f>""</f>
        <v/>
      </c>
      <c r="HQ764" t="str">
        <f>""</f>
        <v/>
      </c>
      <c r="IA764" t="str">
        <f>""</f>
        <v/>
      </c>
      <c r="IB764" t="str">
        <f>""</f>
        <v/>
      </c>
      <c r="IC764" t="str">
        <f>HYPERLINK("https://web.datatree.com/?/property?propertyId=4101614")</f>
        <v>https://web.datatree.com/?/property?propertyId=4101614</v>
      </c>
    </row>
    <row r="765" spans="1:237" x14ac:dyDescent="0.25">
      <c r="A765" t="s">
        <v>7407</v>
      </c>
      <c r="B765" t="s">
        <v>4855</v>
      </c>
      <c r="C765" t="s">
        <v>469</v>
      </c>
      <c r="D765" t="s">
        <v>7408</v>
      </c>
      <c r="E765" t="s">
        <v>240</v>
      </c>
      <c r="F765">
        <v>2</v>
      </c>
      <c r="O765" t="s">
        <v>7409</v>
      </c>
      <c r="P765" t="s">
        <v>7407</v>
      </c>
      <c r="T765" t="s">
        <v>242</v>
      </c>
      <c r="AE765" t="s">
        <v>243</v>
      </c>
      <c r="AH765" t="s">
        <v>244</v>
      </c>
      <c r="AK765" t="s">
        <v>245</v>
      </c>
      <c r="AM765">
        <v>10063</v>
      </c>
      <c r="AP765" t="s">
        <v>7410</v>
      </c>
      <c r="AQ765" t="s">
        <v>375</v>
      </c>
      <c r="AS765" t="s">
        <v>398</v>
      </c>
      <c r="AT765" t="s">
        <v>3422</v>
      </c>
      <c r="AU765" t="s">
        <v>400</v>
      </c>
      <c r="AV765" t="str">
        <f>"89178-7563"</f>
        <v>89178-7563</v>
      </c>
      <c r="AW765" t="s">
        <v>7411</v>
      </c>
      <c r="AX765" t="s">
        <v>7412</v>
      </c>
      <c r="AY765" t="s">
        <v>7413</v>
      </c>
      <c r="AZ765" t="s">
        <v>254</v>
      </c>
      <c r="BA765" t="s">
        <v>7414</v>
      </c>
      <c r="BB765" t="str">
        <f>"317-60-026"</f>
        <v>317-60-026</v>
      </c>
      <c r="BC765" t="str">
        <f>"31760026"</f>
        <v>31760026</v>
      </c>
      <c r="BD765" t="str">
        <f>"R31760026"</f>
        <v>R31760026</v>
      </c>
      <c r="BE765">
        <v>4015</v>
      </c>
      <c r="BJ765" t="s">
        <v>941</v>
      </c>
      <c r="BK765" t="s">
        <v>310</v>
      </c>
      <c r="BL765">
        <v>7</v>
      </c>
      <c r="BN765">
        <v>35.741411465050099</v>
      </c>
      <c r="BO765">
        <v>-114.454890859166</v>
      </c>
      <c r="BW765" t="s">
        <v>1942</v>
      </c>
      <c r="BX765" t="s">
        <v>1942</v>
      </c>
      <c r="CA765" t="str">
        <f>""</f>
        <v/>
      </c>
      <c r="CC765">
        <v>0</v>
      </c>
      <c r="CD765">
        <v>0</v>
      </c>
      <c r="CE765">
        <v>0</v>
      </c>
      <c r="CF765">
        <v>0</v>
      </c>
      <c r="CI765">
        <v>0</v>
      </c>
      <c r="CJ765">
        <v>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0</v>
      </c>
      <c r="CR765">
        <v>0</v>
      </c>
      <c r="CS765">
        <v>0</v>
      </c>
      <c r="CT765">
        <v>0</v>
      </c>
      <c r="CU765">
        <v>0</v>
      </c>
      <c r="CX765">
        <v>0</v>
      </c>
      <c r="CZ765">
        <v>0</v>
      </c>
      <c r="DB765">
        <v>0</v>
      </c>
      <c r="DD765">
        <v>0</v>
      </c>
      <c r="DF765">
        <v>0</v>
      </c>
      <c r="DK765">
        <v>0</v>
      </c>
      <c r="DM765">
        <v>0</v>
      </c>
      <c r="DX765">
        <v>0</v>
      </c>
      <c r="EC765" t="s">
        <v>261</v>
      </c>
      <c r="ED765" t="s">
        <v>262</v>
      </c>
      <c r="EE765" t="s">
        <v>263</v>
      </c>
      <c r="EG765">
        <v>435600</v>
      </c>
      <c r="EH765">
        <v>10</v>
      </c>
      <c r="EI765">
        <v>0</v>
      </c>
      <c r="EJ765">
        <v>0</v>
      </c>
      <c r="EK765">
        <v>0</v>
      </c>
      <c r="EL765">
        <v>0</v>
      </c>
      <c r="EU765" t="s">
        <v>264</v>
      </c>
      <c r="EV765" t="s">
        <v>943</v>
      </c>
      <c r="EW765" t="s">
        <v>944</v>
      </c>
      <c r="EX765" s="1">
        <v>40135</v>
      </c>
      <c r="EY765" t="s">
        <v>267</v>
      </c>
      <c r="EZ765" t="str">
        <f t="shared" si="40"/>
        <v>FALSE</v>
      </c>
      <c r="FA765">
        <v>2022</v>
      </c>
      <c r="FB765">
        <v>2020</v>
      </c>
      <c r="FC765">
        <v>400</v>
      </c>
      <c r="FD765" t="s">
        <v>246</v>
      </c>
      <c r="FE765" t="s">
        <v>246</v>
      </c>
      <c r="FF765" t="s">
        <v>246</v>
      </c>
      <c r="FG765" t="s">
        <v>246</v>
      </c>
      <c r="FH765" t="s">
        <v>246</v>
      </c>
      <c r="FI765" t="s">
        <v>246</v>
      </c>
      <c r="FJ765" t="s">
        <v>246</v>
      </c>
      <c r="FK765" t="s">
        <v>246</v>
      </c>
      <c r="FL765" t="s">
        <v>246</v>
      </c>
      <c r="FM765" t="s">
        <v>246</v>
      </c>
      <c r="FN765" t="s">
        <v>246</v>
      </c>
      <c r="FO765" t="s">
        <v>246</v>
      </c>
      <c r="FP765" t="s">
        <v>246</v>
      </c>
      <c r="FQ765" s="2">
        <v>4688</v>
      </c>
      <c r="FR765" s="2">
        <v>0</v>
      </c>
      <c r="FS765" s="2">
        <v>0</v>
      </c>
      <c r="FT765">
        <v>0</v>
      </c>
      <c r="FU765" s="2">
        <v>31255</v>
      </c>
      <c r="FV765" s="2">
        <v>31255</v>
      </c>
      <c r="FW765" s="2">
        <v>0</v>
      </c>
      <c r="FX765">
        <v>0</v>
      </c>
      <c r="FY765" s="2">
        <v>0</v>
      </c>
      <c r="FZ765" s="2">
        <v>0</v>
      </c>
      <c r="GA765" s="2">
        <v>0</v>
      </c>
      <c r="GB765">
        <v>0</v>
      </c>
      <c r="GC765" s="2">
        <v>320.22000000000003</v>
      </c>
      <c r="GE765" s="2">
        <v>31255</v>
      </c>
      <c r="GH765" t="s">
        <v>315</v>
      </c>
      <c r="GK765" t="s">
        <v>316</v>
      </c>
      <c r="GL765" t="s">
        <v>317</v>
      </c>
      <c r="GM765" t="s">
        <v>318</v>
      </c>
      <c r="GR765" t="str">
        <f>""</f>
        <v/>
      </c>
      <c r="GS765" t="str">
        <f>""</f>
        <v/>
      </c>
      <c r="GT765" t="str">
        <f>""</f>
        <v/>
      </c>
      <c r="GU765" s="1">
        <v>42776</v>
      </c>
      <c r="GV765" s="1">
        <v>42787</v>
      </c>
      <c r="GW765" s="2">
        <v>29000</v>
      </c>
      <c r="GY765" t="s">
        <v>270</v>
      </c>
      <c r="GZ765" t="s">
        <v>7415</v>
      </c>
      <c r="HF765" t="str">
        <f>""</f>
        <v/>
      </c>
      <c r="HK765" t="str">
        <f>""</f>
        <v/>
      </c>
      <c r="HM765" t="s">
        <v>2570</v>
      </c>
      <c r="HN765" t="s">
        <v>271</v>
      </c>
      <c r="HP765" t="str">
        <f>"2017.8212"</f>
        <v>2017.8212</v>
      </c>
      <c r="HQ765" t="str">
        <f>""</f>
        <v/>
      </c>
      <c r="HR765" s="1">
        <v>39113</v>
      </c>
      <c r="HS765" s="1">
        <v>39149</v>
      </c>
      <c r="HT765" s="2">
        <v>450000</v>
      </c>
      <c r="HU765" t="s">
        <v>567</v>
      </c>
      <c r="HV765" t="s">
        <v>7416</v>
      </c>
      <c r="HW765" s="2">
        <v>400000</v>
      </c>
      <c r="HX765" t="s">
        <v>569</v>
      </c>
      <c r="HY765" t="s">
        <v>570</v>
      </c>
      <c r="IA765" t="str">
        <f>"6701.100"</f>
        <v>6701.100</v>
      </c>
      <c r="IB765" t="str">
        <f>""</f>
        <v/>
      </c>
      <c r="IC765" t="str">
        <f>HYPERLINK("https://web.datatree.com/?/property?propertyId=4057575")</f>
        <v>https://web.datatree.com/?/property?propertyId=4057575</v>
      </c>
    </row>
    <row r="766" spans="1:237" x14ac:dyDescent="0.25">
      <c r="A766" t="s">
        <v>7417</v>
      </c>
      <c r="B766" t="s">
        <v>7418</v>
      </c>
      <c r="C766" t="s">
        <v>2699</v>
      </c>
      <c r="D766" t="s">
        <v>7419</v>
      </c>
      <c r="E766" t="s">
        <v>240</v>
      </c>
      <c r="F766">
        <v>3</v>
      </c>
      <c r="O766" t="s">
        <v>7420</v>
      </c>
      <c r="P766" t="s">
        <v>7417</v>
      </c>
      <c r="R766" t="s">
        <v>300</v>
      </c>
      <c r="S766" t="s">
        <v>541</v>
      </c>
      <c r="T766" t="s">
        <v>242</v>
      </c>
      <c r="AE766" t="s">
        <v>243</v>
      </c>
      <c r="AH766" t="s">
        <v>244</v>
      </c>
      <c r="AK766" t="s">
        <v>245</v>
      </c>
      <c r="AM766">
        <v>304</v>
      </c>
      <c r="AP766" t="s">
        <v>5848</v>
      </c>
      <c r="AQ766" t="s">
        <v>302</v>
      </c>
      <c r="AS766" t="s">
        <v>7421</v>
      </c>
      <c r="AT766" t="s">
        <v>7421</v>
      </c>
      <c r="AU766" t="s">
        <v>1134</v>
      </c>
      <c r="AV766" t="str">
        <f>"76567-2643"</f>
        <v>76567-2643</v>
      </c>
      <c r="AW766" t="s">
        <v>2605</v>
      </c>
      <c r="AX766" t="s">
        <v>7422</v>
      </c>
      <c r="AY766" t="s">
        <v>7423</v>
      </c>
      <c r="AZ766" t="s">
        <v>254</v>
      </c>
      <c r="BA766" t="s">
        <v>7424</v>
      </c>
      <c r="BB766" t="str">
        <f>"336-11-008"</f>
        <v>336-11-008</v>
      </c>
      <c r="BC766" t="str">
        <f>"33611008"</f>
        <v>33611008</v>
      </c>
      <c r="BD766" t="str">
        <f>"R33611008"</f>
        <v>R33611008</v>
      </c>
      <c r="BE766">
        <v>4015</v>
      </c>
      <c r="BJ766" t="s">
        <v>925</v>
      </c>
      <c r="BK766" t="s">
        <v>446</v>
      </c>
      <c r="BL766">
        <v>9</v>
      </c>
      <c r="BN766">
        <v>35.912234783587301</v>
      </c>
      <c r="BO766">
        <v>-114.10628725204199</v>
      </c>
      <c r="BW766" t="s">
        <v>5899</v>
      </c>
      <c r="BX766" t="s">
        <v>5899</v>
      </c>
      <c r="CA766" t="str">
        <f>""</f>
        <v/>
      </c>
      <c r="CC766">
        <v>0</v>
      </c>
      <c r="CD766">
        <v>0</v>
      </c>
      <c r="CE766">
        <v>0</v>
      </c>
      <c r="CF766">
        <v>0</v>
      </c>
      <c r="CI766">
        <v>0</v>
      </c>
      <c r="CJ766">
        <v>0</v>
      </c>
      <c r="CL766">
        <v>0</v>
      </c>
      <c r="CM766">
        <v>0</v>
      </c>
      <c r="CN766">
        <v>0</v>
      </c>
      <c r="CO766">
        <v>0</v>
      </c>
      <c r="CP766">
        <v>0</v>
      </c>
      <c r="CQ766">
        <v>0</v>
      </c>
      <c r="CR766">
        <v>0</v>
      </c>
      <c r="CS766">
        <v>0</v>
      </c>
      <c r="CT766">
        <v>0</v>
      </c>
      <c r="CU766">
        <v>0</v>
      </c>
      <c r="CX766">
        <v>0</v>
      </c>
      <c r="CZ766">
        <v>0</v>
      </c>
      <c r="DB766">
        <v>0</v>
      </c>
      <c r="DD766">
        <v>0</v>
      </c>
      <c r="DF766">
        <v>0</v>
      </c>
      <c r="DK766">
        <v>0</v>
      </c>
      <c r="DM766">
        <v>0</v>
      </c>
      <c r="DX766">
        <v>0</v>
      </c>
      <c r="EC766" t="s">
        <v>261</v>
      </c>
      <c r="ED766" t="s">
        <v>354</v>
      </c>
      <c r="EE766" t="s">
        <v>355</v>
      </c>
      <c r="EG766">
        <v>435600</v>
      </c>
      <c r="EH766">
        <v>10</v>
      </c>
      <c r="EI766">
        <v>0</v>
      </c>
      <c r="EJ766">
        <v>0</v>
      </c>
      <c r="EK766">
        <v>0</v>
      </c>
      <c r="EL766">
        <v>0</v>
      </c>
      <c r="EU766" t="s">
        <v>264</v>
      </c>
      <c r="EV766" t="s">
        <v>2211</v>
      </c>
      <c r="EW766" t="s">
        <v>2212</v>
      </c>
      <c r="EX766" s="1">
        <v>40135</v>
      </c>
      <c r="EY766" t="s">
        <v>267</v>
      </c>
      <c r="EZ766" t="str">
        <f t="shared" si="40"/>
        <v>FALSE</v>
      </c>
      <c r="FA766">
        <v>2022</v>
      </c>
      <c r="FB766">
        <v>2020</v>
      </c>
      <c r="FC766">
        <v>400</v>
      </c>
      <c r="FD766" t="s">
        <v>246</v>
      </c>
      <c r="FE766" t="s">
        <v>246</v>
      </c>
      <c r="FF766" t="s">
        <v>246</v>
      </c>
      <c r="FG766" t="s">
        <v>246</v>
      </c>
      <c r="FH766" t="s">
        <v>246</v>
      </c>
      <c r="FI766" t="s">
        <v>246</v>
      </c>
      <c r="FJ766" t="s">
        <v>246</v>
      </c>
      <c r="FK766" t="s">
        <v>246</v>
      </c>
      <c r="FL766" t="s">
        <v>246</v>
      </c>
      <c r="FM766" t="s">
        <v>246</v>
      </c>
      <c r="FN766" t="s">
        <v>246</v>
      </c>
      <c r="FO766" t="s">
        <v>246</v>
      </c>
      <c r="FP766" t="s">
        <v>246</v>
      </c>
      <c r="FQ766" s="2">
        <v>1082</v>
      </c>
      <c r="FR766" s="2">
        <v>0</v>
      </c>
      <c r="FS766" s="2">
        <v>0</v>
      </c>
      <c r="FT766">
        <v>0</v>
      </c>
      <c r="FU766" s="2">
        <v>7214</v>
      </c>
      <c r="FV766" s="2">
        <v>7214</v>
      </c>
      <c r="FW766" s="2">
        <v>0</v>
      </c>
      <c r="FX766">
        <v>0</v>
      </c>
      <c r="FY766" s="2">
        <v>0</v>
      </c>
      <c r="FZ766" s="2">
        <v>0</v>
      </c>
      <c r="GA766" s="2">
        <v>0</v>
      </c>
      <c r="GB766">
        <v>0</v>
      </c>
      <c r="GC766" s="2">
        <v>50.92</v>
      </c>
      <c r="GE766" s="2">
        <v>7214</v>
      </c>
      <c r="GF766">
        <v>19</v>
      </c>
      <c r="GH766" t="s">
        <v>315</v>
      </c>
      <c r="GK766" t="s">
        <v>316</v>
      </c>
      <c r="GL766" t="s">
        <v>317</v>
      </c>
      <c r="GM766" t="s">
        <v>318</v>
      </c>
      <c r="GR766" t="str">
        <f>""</f>
        <v/>
      </c>
      <c r="GS766" t="str">
        <f>""</f>
        <v/>
      </c>
      <c r="GT766" t="str">
        <f>""</f>
        <v/>
      </c>
      <c r="HF766" t="str">
        <f>""</f>
        <v/>
      </c>
      <c r="HK766" t="str">
        <f>""</f>
        <v/>
      </c>
      <c r="HN766" t="s">
        <v>271</v>
      </c>
      <c r="HP766" t="str">
        <f>""</f>
        <v/>
      </c>
      <c r="HQ766" t="str">
        <f>""</f>
        <v/>
      </c>
      <c r="IA766" t="str">
        <f>""</f>
        <v/>
      </c>
      <c r="IB766" t="str">
        <f>""</f>
        <v/>
      </c>
      <c r="IC766" t="str">
        <f>HYPERLINK("https://web.datatree.com/?/property?propertyId=4103202")</f>
        <v>https://web.datatree.com/?/property?propertyId=4103202</v>
      </c>
    </row>
    <row r="767" spans="1:237" x14ac:dyDescent="0.25">
      <c r="A767" t="s">
        <v>7425</v>
      </c>
      <c r="B767" t="s">
        <v>7337</v>
      </c>
      <c r="C767" t="s">
        <v>505</v>
      </c>
      <c r="D767" t="s">
        <v>7426</v>
      </c>
      <c r="E767" t="s">
        <v>240</v>
      </c>
      <c r="F767">
        <v>2</v>
      </c>
      <c r="G767" t="s">
        <v>7427</v>
      </c>
      <c r="H767" t="s">
        <v>7428</v>
      </c>
      <c r="I767" t="s">
        <v>4528</v>
      </c>
      <c r="J767" t="s">
        <v>7426</v>
      </c>
      <c r="K767" t="s">
        <v>240</v>
      </c>
      <c r="L767">
        <v>2</v>
      </c>
      <c r="O767" t="s">
        <v>7429</v>
      </c>
      <c r="P767" t="s">
        <v>7430</v>
      </c>
      <c r="R767" t="s">
        <v>300</v>
      </c>
      <c r="T767" t="s">
        <v>242</v>
      </c>
      <c r="AE767" t="s">
        <v>243</v>
      </c>
      <c r="AH767" t="s">
        <v>244</v>
      </c>
      <c r="AK767" t="s">
        <v>245</v>
      </c>
      <c r="AM767">
        <v>4092</v>
      </c>
      <c r="AP767" t="s">
        <v>7431</v>
      </c>
      <c r="AQ767" t="s">
        <v>302</v>
      </c>
      <c r="AS767" t="s">
        <v>5389</v>
      </c>
      <c r="AT767" t="s">
        <v>5389</v>
      </c>
      <c r="AU767" t="s">
        <v>400</v>
      </c>
      <c r="AV767" t="str">
        <f>"89703-7528"</f>
        <v>89703-7528</v>
      </c>
      <c r="AW767" t="s">
        <v>2222</v>
      </c>
      <c r="AX767" t="s">
        <v>7432</v>
      </c>
      <c r="AY767" t="s">
        <v>7433</v>
      </c>
      <c r="AZ767" t="s">
        <v>254</v>
      </c>
      <c r="BA767" t="s">
        <v>6333</v>
      </c>
      <c r="BB767" t="str">
        <f>"340-19-052"</f>
        <v>340-19-052</v>
      </c>
      <c r="BC767" t="str">
        <f>"34019052"</f>
        <v>34019052</v>
      </c>
      <c r="BD767" t="str">
        <f>"R34019052"</f>
        <v>R34019052</v>
      </c>
      <c r="BE767">
        <v>4015</v>
      </c>
      <c r="BJ767" t="s">
        <v>333</v>
      </c>
      <c r="BK767" t="s">
        <v>499</v>
      </c>
      <c r="BL767">
        <v>19</v>
      </c>
      <c r="BN767">
        <v>35.456144052200301</v>
      </c>
      <c r="BO767">
        <v>-114.357417364843</v>
      </c>
      <c r="BP767" t="s">
        <v>1339</v>
      </c>
      <c r="BQ767">
        <v>12</v>
      </c>
      <c r="BW767" t="s">
        <v>3980</v>
      </c>
      <c r="BX767" t="s">
        <v>3980</v>
      </c>
      <c r="CA767" t="str">
        <f>"55|58"</f>
        <v>55|58</v>
      </c>
      <c r="CC767">
        <v>0</v>
      </c>
      <c r="CD767">
        <v>0</v>
      </c>
      <c r="CE767">
        <v>0</v>
      </c>
      <c r="CF767">
        <v>0</v>
      </c>
      <c r="CI767">
        <v>0</v>
      </c>
      <c r="CJ767">
        <v>0</v>
      </c>
      <c r="CL767">
        <v>0</v>
      </c>
      <c r="CM767">
        <v>0</v>
      </c>
      <c r="CN767">
        <v>0</v>
      </c>
      <c r="CO767">
        <v>0</v>
      </c>
      <c r="CP767">
        <v>0</v>
      </c>
      <c r="CQ767">
        <v>0</v>
      </c>
      <c r="CR767">
        <v>0</v>
      </c>
      <c r="CS767">
        <v>0</v>
      </c>
      <c r="CT767">
        <v>0</v>
      </c>
      <c r="CU767">
        <v>0</v>
      </c>
      <c r="CX767">
        <v>0</v>
      </c>
      <c r="CZ767">
        <v>0</v>
      </c>
      <c r="DB767">
        <v>0</v>
      </c>
      <c r="DD767">
        <v>0</v>
      </c>
      <c r="DF767">
        <v>0</v>
      </c>
      <c r="DK767">
        <v>0</v>
      </c>
      <c r="DM767">
        <v>0</v>
      </c>
      <c r="DX767">
        <v>0</v>
      </c>
      <c r="EC767" t="s">
        <v>261</v>
      </c>
      <c r="ED767" t="s">
        <v>262</v>
      </c>
      <c r="EE767" t="s">
        <v>263</v>
      </c>
      <c r="EG767">
        <v>435600</v>
      </c>
      <c r="EH767">
        <v>10</v>
      </c>
      <c r="EI767">
        <v>0</v>
      </c>
      <c r="EJ767">
        <v>0</v>
      </c>
      <c r="EK767">
        <v>0</v>
      </c>
      <c r="EL767">
        <v>0</v>
      </c>
      <c r="EU767" t="s">
        <v>407</v>
      </c>
      <c r="EV767" t="s">
        <v>1341</v>
      </c>
      <c r="EW767" t="s">
        <v>1342</v>
      </c>
      <c r="EX767" s="1">
        <v>40135</v>
      </c>
      <c r="EY767" t="s">
        <v>267</v>
      </c>
      <c r="EZ767" t="str">
        <f>"TRUE"</f>
        <v>TRUE</v>
      </c>
      <c r="FA767">
        <v>2022</v>
      </c>
      <c r="FB767">
        <v>2020</v>
      </c>
      <c r="FC767">
        <v>400</v>
      </c>
      <c r="FD767" t="s">
        <v>246</v>
      </c>
      <c r="FE767" t="s">
        <v>246</v>
      </c>
      <c r="FF767" t="s">
        <v>246</v>
      </c>
      <c r="FG767" t="s">
        <v>246</v>
      </c>
      <c r="FH767" t="s">
        <v>246</v>
      </c>
      <c r="FI767" t="s">
        <v>246</v>
      </c>
      <c r="FJ767" t="s">
        <v>246</v>
      </c>
      <c r="FK767" t="s">
        <v>246</v>
      </c>
      <c r="FL767" t="s">
        <v>246</v>
      </c>
      <c r="FM767" t="s">
        <v>246</v>
      </c>
      <c r="FN767" t="s">
        <v>246</v>
      </c>
      <c r="FO767" t="s">
        <v>246</v>
      </c>
      <c r="FP767" t="s">
        <v>246</v>
      </c>
      <c r="FQ767" s="2">
        <v>1034</v>
      </c>
      <c r="FR767" s="2">
        <v>0</v>
      </c>
      <c r="FS767" s="2">
        <v>0</v>
      </c>
      <c r="FT767">
        <v>0</v>
      </c>
      <c r="FU767" s="2">
        <v>6894</v>
      </c>
      <c r="FV767" s="2">
        <v>6894</v>
      </c>
      <c r="FW767" s="2">
        <v>0</v>
      </c>
      <c r="FX767">
        <v>0</v>
      </c>
      <c r="FY767" s="2">
        <v>0</v>
      </c>
      <c r="FZ767" s="2">
        <v>0</v>
      </c>
      <c r="GA767" s="2">
        <v>0</v>
      </c>
      <c r="GB767">
        <v>0</v>
      </c>
      <c r="GC767" s="2">
        <v>110.48</v>
      </c>
      <c r="GE767" s="2">
        <v>6894</v>
      </c>
      <c r="GH767" t="s">
        <v>315</v>
      </c>
      <c r="GK767" t="s">
        <v>316</v>
      </c>
      <c r="GL767" t="s">
        <v>317</v>
      </c>
      <c r="GM767" t="s">
        <v>318</v>
      </c>
      <c r="GN767" s="1">
        <v>36444</v>
      </c>
      <c r="GO767" s="1">
        <v>36451</v>
      </c>
      <c r="GP767" s="2">
        <v>0</v>
      </c>
      <c r="GQ767" t="s">
        <v>319</v>
      </c>
      <c r="GR767" t="str">
        <f>"                    "</f>
        <v xml:space="preserve">                    </v>
      </c>
      <c r="GS767" t="str">
        <f>"3392.606"</f>
        <v>3392.606</v>
      </c>
      <c r="GT767" t="str">
        <f>""</f>
        <v/>
      </c>
      <c r="HF767" t="str">
        <f>""</f>
        <v/>
      </c>
      <c r="HK767" t="str">
        <f>""</f>
        <v/>
      </c>
      <c r="HN767" t="s">
        <v>271</v>
      </c>
      <c r="HP767" t="str">
        <f>""</f>
        <v/>
      </c>
      <c r="HQ767" t="str">
        <f>""</f>
        <v/>
      </c>
      <c r="IA767" t="str">
        <f>""</f>
        <v/>
      </c>
      <c r="IB767" t="str">
        <f>""</f>
        <v/>
      </c>
      <c r="IC767" t="str">
        <f>HYPERLINK("https://web.datatree.com/?/property?propertyId=4097152")</f>
        <v>https://web.datatree.com/?/property?propertyId=4097152</v>
      </c>
    </row>
    <row r="768" spans="1:237" x14ac:dyDescent="0.25">
      <c r="A768" t="s">
        <v>7434</v>
      </c>
      <c r="D768" t="s">
        <v>7434</v>
      </c>
      <c r="E768" t="s">
        <v>273</v>
      </c>
      <c r="F768">
        <v>7</v>
      </c>
      <c r="O768" t="s">
        <v>7434</v>
      </c>
      <c r="P768" t="s">
        <v>7434</v>
      </c>
      <c r="R768" t="s">
        <v>274</v>
      </c>
      <c r="T768" t="s">
        <v>242</v>
      </c>
      <c r="AE768" t="s">
        <v>243</v>
      </c>
      <c r="AH768" t="s">
        <v>244</v>
      </c>
      <c r="AK768" t="s">
        <v>245</v>
      </c>
      <c r="AL768" t="s">
        <v>246</v>
      </c>
      <c r="AM768">
        <v>45563</v>
      </c>
      <c r="AP768" t="s">
        <v>7435</v>
      </c>
      <c r="AQ768" t="s">
        <v>248</v>
      </c>
      <c r="AS768" t="s">
        <v>7436</v>
      </c>
      <c r="AU768" t="s">
        <v>243</v>
      </c>
      <c r="AV768" t="str">
        <f>"85342-9094"</f>
        <v>85342-9094</v>
      </c>
      <c r="AW768" t="s">
        <v>1202</v>
      </c>
      <c r="AX768" t="s">
        <v>7437</v>
      </c>
      <c r="AY768" t="s">
        <v>7438</v>
      </c>
      <c r="AZ768" t="s">
        <v>254</v>
      </c>
      <c r="BA768" t="s">
        <v>6817</v>
      </c>
      <c r="BB768" t="str">
        <f>"121-02-012"</f>
        <v>121-02-012</v>
      </c>
      <c r="BC768" t="str">
        <f>"12102012"</f>
        <v>12102012</v>
      </c>
      <c r="BD768" t="str">
        <f>"R12102012"</f>
        <v>R12102012</v>
      </c>
      <c r="BE768">
        <v>4015</v>
      </c>
      <c r="BI768" t="s">
        <v>256</v>
      </c>
      <c r="BJ768" t="s">
        <v>1173</v>
      </c>
      <c r="BK768" t="s">
        <v>548</v>
      </c>
      <c r="BL768">
        <v>9</v>
      </c>
      <c r="BN768">
        <v>34.474849797489398</v>
      </c>
      <c r="BO768">
        <v>-113.831896580292</v>
      </c>
      <c r="BW768" t="s">
        <v>1174</v>
      </c>
      <c r="BX768" t="s">
        <v>1174</v>
      </c>
      <c r="CA768" t="str">
        <f>""</f>
        <v/>
      </c>
      <c r="CC768">
        <v>0</v>
      </c>
      <c r="CD768">
        <v>0</v>
      </c>
      <c r="CE768">
        <v>0</v>
      </c>
      <c r="CF768">
        <v>0</v>
      </c>
      <c r="CI768">
        <v>0</v>
      </c>
      <c r="CJ768">
        <v>0</v>
      </c>
      <c r="CL768">
        <v>0</v>
      </c>
      <c r="CM768">
        <v>0</v>
      </c>
      <c r="CN768">
        <v>0</v>
      </c>
      <c r="CO768">
        <v>0</v>
      </c>
      <c r="CP768">
        <v>0</v>
      </c>
      <c r="CQ768">
        <v>0</v>
      </c>
      <c r="CR768">
        <v>0</v>
      </c>
      <c r="CS768">
        <v>0</v>
      </c>
      <c r="CT768">
        <v>0</v>
      </c>
      <c r="CU768">
        <v>0</v>
      </c>
      <c r="CX768">
        <v>0</v>
      </c>
      <c r="CZ768">
        <v>0</v>
      </c>
      <c r="DB768">
        <v>0</v>
      </c>
      <c r="DD768">
        <v>0</v>
      </c>
      <c r="DF768">
        <v>0</v>
      </c>
      <c r="DK768">
        <v>0</v>
      </c>
      <c r="DM768">
        <v>0</v>
      </c>
      <c r="DX768">
        <v>0</v>
      </c>
      <c r="EC768" t="s">
        <v>261</v>
      </c>
      <c r="ED768" t="s">
        <v>354</v>
      </c>
      <c r="EE768" t="s">
        <v>355</v>
      </c>
      <c r="EG768">
        <v>435600</v>
      </c>
      <c r="EH768">
        <v>10</v>
      </c>
      <c r="EI768">
        <v>0</v>
      </c>
      <c r="EJ768">
        <v>0</v>
      </c>
      <c r="EK768">
        <v>0</v>
      </c>
      <c r="EL768">
        <v>0</v>
      </c>
      <c r="EU768" t="s">
        <v>653</v>
      </c>
      <c r="EV768" t="s">
        <v>1175</v>
      </c>
      <c r="EW768" t="s">
        <v>1176</v>
      </c>
      <c r="EX768" s="1">
        <v>40135</v>
      </c>
      <c r="EY768" t="s">
        <v>267</v>
      </c>
      <c r="EZ768" t="str">
        <f t="shared" ref="EZ768:EZ777" si="41">"FALSE"</f>
        <v>FALSE</v>
      </c>
      <c r="FA768">
        <v>2022</v>
      </c>
      <c r="FB768">
        <v>2020</v>
      </c>
      <c r="FC768">
        <v>600</v>
      </c>
      <c r="FD768" t="s">
        <v>246</v>
      </c>
      <c r="FE768" t="s">
        <v>246</v>
      </c>
      <c r="FF768" t="s">
        <v>246</v>
      </c>
      <c r="FG768" t="s">
        <v>246</v>
      </c>
      <c r="FH768" t="s">
        <v>246</v>
      </c>
      <c r="FI768" t="s">
        <v>246</v>
      </c>
      <c r="FJ768" t="s">
        <v>246</v>
      </c>
      <c r="FK768" t="s">
        <v>246</v>
      </c>
      <c r="FL768" t="s">
        <v>246</v>
      </c>
      <c r="FM768" t="s">
        <v>246</v>
      </c>
      <c r="FN768" t="s">
        <v>246</v>
      </c>
      <c r="FO768" t="s">
        <v>246</v>
      </c>
      <c r="FP768" t="s">
        <v>246</v>
      </c>
      <c r="FQ768" s="2">
        <v>589</v>
      </c>
      <c r="FR768" s="2">
        <v>0</v>
      </c>
      <c r="FS768" s="2">
        <v>0</v>
      </c>
      <c r="FT768">
        <v>0</v>
      </c>
      <c r="FU768" s="2">
        <v>3925</v>
      </c>
      <c r="FV768" s="2">
        <v>3925</v>
      </c>
      <c r="FW768" s="2">
        <v>0</v>
      </c>
      <c r="FX768">
        <v>0</v>
      </c>
      <c r="FY768" s="2">
        <v>0</v>
      </c>
      <c r="FZ768" s="2">
        <v>0</v>
      </c>
      <c r="GA768" s="2">
        <v>0</v>
      </c>
      <c r="GB768">
        <v>0</v>
      </c>
      <c r="GC768" s="2">
        <v>48.34</v>
      </c>
      <c r="GE768" s="2">
        <v>3925</v>
      </c>
      <c r="GH768" t="s">
        <v>289</v>
      </c>
      <c r="GK768" t="s">
        <v>290</v>
      </c>
      <c r="GL768" t="s">
        <v>290</v>
      </c>
      <c r="GN768" s="1">
        <v>37635</v>
      </c>
      <c r="GO768" s="1">
        <v>37642</v>
      </c>
      <c r="GP768" s="2">
        <v>0</v>
      </c>
      <c r="GQ768" t="s">
        <v>319</v>
      </c>
      <c r="GR768" t="str">
        <f>"                    "</f>
        <v xml:space="preserve">                    </v>
      </c>
      <c r="GS768" t="str">
        <f>"4343.111"</f>
        <v>4343.111</v>
      </c>
      <c r="GT768" t="str">
        <f>""</f>
        <v/>
      </c>
      <c r="HF768" t="str">
        <f>""</f>
        <v/>
      </c>
      <c r="HK768" t="str">
        <f>""</f>
        <v/>
      </c>
      <c r="HN768" t="s">
        <v>271</v>
      </c>
      <c r="HP768" t="str">
        <f>""</f>
        <v/>
      </c>
      <c r="HQ768" t="str">
        <f>""</f>
        <v/>
      </c>
      <c r="IA768" t="str">
        <f>""</f>
        <v/>
      </c>
      <c r="IB768" t="str">
        <f>""</f>
        <v/>
      </c>
      <c r="IC768" t="str">
        <f>HYPERLINK("https://web.datatree.com/?/property?propertyId=4085134")</f>
        <v>https://web.datatree.com/?/property?propertyId=4085134</v>
      </c>
    </row>
    <row r="769" spans="1:237" x14ac:dyDescent="0.25">
      <c r="A769" t="s">
        <v>7439</v>
      </c>
      <c r="B769" t="s">
        <v>7440</v>
      </c>
      <c r="C769" t="s">
        <v>7441</v>
      </c>
      <c r="D769" t="s">
        <v>3437</v>
      </c>
      <c r="E769" t="s">
        <v>240</v>
      </c>
      <c r="F769">
        <v>2</v>
      </c>
      <c r="O769" t="s">
        <v>7442</v>
      </c>
      <c r="P769" t="s">
        <v>7439</v>
      </c>
      <c r="T769" t="s">
        <v>242</v>
      </c>
      <c r="AE769" t="s">
        <v>243</v>
      </c>
      <c r="AH769" t="s">
        <v>244</v>
      </c>
      <c r="AK769" t="s">
        <v>245</v>
      </c>
      <c r="AL769" t="s">
        <v>589</v>
      </c>
      <c r="AM769">
        <v>8435</v>
      </c>
      <c r="AP769" t="s">
        <v>6216</v>
      </c>
      <c r="AQ769" t="s">
        <v>375</v>
      </c>
      <c r="AS769" t="s">
        <v>799</v>
      </c>
      <c r="AT769" t="s">
        <v>799</v>
      </c>
      <c r="AU769" t="s">
        <v>243</v>
      </c>
      <c r="AV769" t="str">
        <f>"86441-9610"</f>
        <v>86441-9610</v>
      </c>
      <c r="AW769" t="s">
        <v>936</v>
      </c>
      <c r="AX769" t="s">
        <v>6217</v>
      </c>
      <c r="AY769" t="s">
        <v>6218</v>
      </c>
      <c r="AZ769" t="s">
        <v>254</v>
      </c>
      <c r="BA769" t="s">
        <v>7443</v>
      </c>
      <c r="BB769" t="str">
        <f>"319-10-018D"</f>
        <v>319-10-018D</v>
      </c>
      <c r="BC769" t="str">
        <f>"31910018D"</f>
        <v>31910018D</v>
      </c>
      <c r="BD769" t="str">
        <f>"R31910018"</f>
        <v>R31910018</v>
      </c>
      <c r="BE769">
        <v>4015</v>
      </c>
      <c r="BJ769" t="s">
        <v>498</v>
      </c>
      <c r="BK769" t="s">
        <v>499</v>
      </c>
      <c r="BL769">
        <v>17</v>
      </c>
      <c r="BN769">
        <v>35.634211156794898</v>
      </c>
      <c r="BO769">
        <v>-114.33945632499599</v>
      </c>
      <c r="BP769" t="s">
        <v>2525</v>
      </c>
      <c r="BW769" t="s">
        <v>2526</v>
      </c>
      <c r="BX769" t="s">
        <v>2526</v>
      </c>
      <c r="CA769" t="str">
        <f>"111"</f>
        <v>111</v>
      </c>
      <c r="CC769">
        <v>0</v>
      </c>
      <c r="CD769">
        <v>0</v>
      </c>
      <c r="CE769">
        <v>0</v>
      </c>
      <c r="CF769">
        <v>0</v>
      </c>
      <c r="CI769">
        <v>0</v>
      </c>
      <c r="CJ769">
        <v>0</v>
      </c>
      <c r="CL769">
        <v>0</v>
      </c>
      <c r="CM769">
        <v>0</v>
      </c>
      <c r="CN769">
        <v>0</v>
      </c>
      <c r="CO769">
        <v>0</v>
      </c>
      <c r="CP769">
        <v>0</v>
      </c>
      <c r="CQ769">
        <v>0</v>
      </c>
      <c r="CR769">
        <v>0</v>
      </c>
      <c r="CS769">
        <v>0</v>
      </c>
      <c r="CT769">
        <v>0</v>
      </c>
      <c r="CU769">
        <v>0</v>
      </c>
      <c r="CX769">
        <v>0</v>
      </c>
      <c r="CZ769">
        <v>0</v>
      </c>
      <c r="DB769">
        <v>0</v>
      </c>
      <c r="DD769">
        <v>0</v>
      </c>
      <c r="DF769">
        <v>0</v>
      </c>
      <c r="DK769">
        <v>0</v>
      </c>
      <c r="DM769">
        <v>0</v>
      </c>
      <c r="DX769">
        <v>0</v>
      </c>
      <c r="EC769" t="s">
        <v>261</v>
      </c>
      <c r="ED769" t="s">
        <v>262</v>
      </c>
      <c r="EE769" t="s">
        <v>263</v>
      </c>
      <c r="EG769">
        <v>435600</v>
      </c>
      <c r="EH769">
        <v>10</v>
      </c>
      <c r="EI769">
        <v>0</v>
      </c>
      <c r="EJ769">
        <v>0</v>
      </c>
      <c r="EK769">
        <v>0</v>
      </c>
      <c r="EL769">
        <v>0</v>
      </c>
      <c r="EU769" t="s">
        <v>264</v>
      </c>
      <c r="EV769" t="s">
        <v>502</v>
      </c>
      <c r="EW769" t="s">
        <v>503</v>
      </c>
      <c r="EX769" s="1">
        <v>40135</v>
      </c>
      <c r="EY769" t="s">
        <v>267</v>
      </c>
      <c r="EZ769" t="str">
        <f t="shared" si="41"/>
        <v>FALSE</v>
      </c>
      <c r="FA769">
        <v>2022</v>
      </c>
      <c r="FB769">
        <v>2020</v>
      </c>
      <c r="FC769">
        <v>1110</v>
      </c>
      <c r="FD769" t="s">
        <v>246</v>
      </c>
      <c r="FE769" t="s">
        <v>246</v>
      </c>
      <c r="FF769" t="s">
        <v>246</v>
      </c>
      <c r="FG769" t="s">
        <v>246</v>
      </c>
      <c r="FH769" t="s">
        <v>246</v>
      </c>
      <c r="FI769" t="s">
        <v>246</v>
      </c>
      <c r="FJ769" t="s">
        <v>246</v>
      </c>
      <c r="FK769" t="s">
        <v>246</v>
      </c>
      <c r="FL769" t="s">
        <v>246</v>
      </c>
      <c r="FM769" t="s">
        <v>246</v>
      </c>
      <c r="FN769" t="s">
        <v>246</v>
      </c>
      <c r="FO769" t="s">
        <v>246</v>
      </c>
      <c r="FP769" t="s">
        <v>246</v>
      </c>
      <c r="FQ769" s="2">
        <v>1082</v>
      </c>
      <c r="FR769" s="2">
        <v>0</v>
      </c>
      <c r="FS769" s="2">
        <v>0</v>
      </c>
      <c r="FT769">
        <v>0</v>
      </c>
      <c r="FU769" s="2">
        <v>7214</v>
      </c>
      <c r="FV769" s="2">
        <v>7214</v>
      </c>
      <c r="FW769" s="2">
        <v>0</v>
      </c>
      <c r="FX769">
        <v>0</v>
      </c>
      <c r="FY769" s="2">
        <v>0</v>
      </c>
      <c r="FZ769" s="2">
        <v>0</v>
      </c>
      <c r="GA769" s="2">
        <v>0</v>
      </c>
      <c r="GB769">
        <v>0</v>
      </c>
      <c r="GC769" s="2">
        <v>67.760000000000005</v>
      </c>
      <c r="GE769" s="2">
        <v>7214</v>
      </c>
      <c r="GH769" t="s">
        <v>315</v>
      </c>
      <c r="GK769" t="s">
        <v>316</v>
      </c>
      <c r="GL769" t="s">
        <v>317</v>
      </c>
      <c r="GM769" t="s">
        <v>318</v>
      </c>
      <c r="GN769" s="1">
        <v>42649</v>
      </c>
      <c r="GO769" s="1">
        <v>42654</v>
      </c>
      <c r="GQ769" t="s">
        <v>553</v>
      </c>
      <c r="GR769" t="str">
        <f>""</f>
        <v/>
      </c>
      <c r="GS769" t="str">
        <f>"2016.45855"</f>
        <v>2016.45855</v>
      </c>
      <c r="GT769" t="str">
        <f>""</f>
        <v/>
      </c>
      <c r="HF769" t="str">
        <f>""</f>
        <v/>
      </c>
      <c r="HK769" t="str">
        <f>""</f>
        <v/>
      </c>
      <c r="HN769" t="s">
        <v>271</v>
      </c>
      <c r="HP769" t="str">
        <f>""</f>
        <v/>
      </c>
      <c r="HQ769" t="str">
        <f>""</f>
        <v/>
      </c>
      <c r="IA769" t="str">
        <f>""</f>
        <v/>
      </c>
      <c r="IB769" t="str">
        <f>""</f>
        <v/>
      </c>
      <c r="IC769" t="str">
        <f>HYPERLINK("https://web.datatree.com/?/property?propertyId=4094325")</f>
        <v>https://web.datatree.com/?/property?propertyId=4094325</v>
      </c>
    </row>
    <row r="770" spans="1:237" x14ac:dyDescent="0.25">
      <c r="A770" t="s">
        <v>7444</v>
      </c>
      <c r="B770" t="s">
        <v>3723</v>
      </c>
      <c r="C770" t="s">
        <v>3723</v>
      </c>
      <c r="D770" t="s">
        <v>7445</v>
      </c>
      <c r="E770" t="s">
        <v>240</v>
      </c>
      <c r="F770">
        <v>2</v>
      </c>
      <c r="O770" t="s">
        <v>7446</v>
      </c>
      <c r="P770" t="s">
        <v>7444</v>
      </c>
      <c r="T770" t="s">
        <v>242</v>
      </c>
      <c r="AE770" t="s">
        <v>243</v>
      </c>
      <c r="AH770" t="s">
        <v>244</v>
      </c>
      <c r="AK770" t="s">
        <v>245</v>
      </c>
      <c r="AM770">
        <v>12149</v>
      </c>
      <c r="AP770" t="s">
        <v>7447</v>
      </c>
      <c r="AQ770" t="s">
        <v>302</v>
      </c>
      <c r="AS770" t="s">
        <v>7448</v>
      </c>
      <c r="AT770" t="s">
        <v>7448</v>
      </c>
      <c r="AU770" t="s">
        <v>1134</v>
      </c>
      <c r="AV770" t="str">
        <f>"79936-2677"</f>
        <v>79936-2677</v>
      </c>
      <c r="AW770" t="s">
        <v>2264</v>
      </c>
      <c r="AX770" t="s">
        <v>7449</v>
      </c>
      <c r="AY770" t="s">
        <v>7450</v>
      </c>
      <c r="AZ770" t="s">
        <v>254</v>
      </c>
      <c r="BA770" t="s">
        <v>7451</v>
      </c>
      <c r="BB770" t="str">
        <f>"102-38-049"</f>
        <v>102-38-049</v>
      </c>
      <c r="BC770" t="str">
        <f>"10238049"</f>
        <v>10238049</v>
      </c>
      <c r="BD770" t="str">
        <f>"R10238049"</f>
        <v>R10238049</v>
      </c>
      <c r="BE770">
        <v>4015</v>
      </c>
      <c r="BI770" t="s">
        <v>256</v>
      </c>
      <c r="BJ770" t="s">
        <v>424</v>
      </c>
      <c r="BK770" t="s">
        <v>258</v>
      </c>
      <c r="BL770">
        <v>27</v>
      </c>
      <c r="BN770">
        <v>34.6071334388281</v>
      </c>
      <c r="BO770">
        <v>-113.510613789969</v>
      </c>
      <c r="BP770" t="s">
        <v>1155</v>
      </c>
      <c r="BW770" t="s">
        <v>1156</v>
      </c>
      <c r="BX770" t="s">
        <v>1156</v>
      </c>
      <c r="CA770" t="str">
        <f>"49"</f>
        <v>49</v>
      </c>
      <c r="CC770">
        <v>0</v>
      </c>
      <c r="CD770">
        <v>0</v>
      </c>
      <c r="CE770">
        <v>0</v>
      </c>
      <c r="CF770">
        <v>0</v>
      </c>
      <c r="CI770">
        <v>0</v>
      </c>
      <c r="CJ770">
        <v>0</v>
      </c>
      <c r="CL770">
        <v>0</v>
      </c>
      <c r="CM770">
        <v>0</v>
      </c>
      <c r="CN770">
        <v>0</v>
      </c>
      <c r="CO770">
        <v>0</v>
      </c>
      <c r="CP770">
        <v>0</v>
      </c>
      <c r="CQ770">
        <v>0</v>
      </c>
      <c r="CR770">
        <v>0</v>
      </c>
      <c r="CS770">
        <v>0</v>
      </c>
      <c r="CT770">
        <v>0</v>
      </c>
      <c r="CU770">
        <v>0</v>
      </c>
      <c r="CX770">
        <v>0</v>
      </c>
      <c r="CZ770">
        <v>0</v>
      </c>
      <c r="DB770">
        <v>0</v>
      </c>
      <c r="DD770">
        <v>0</v>
      </c>
      <c r="DF770">
        <v>0</v>
      </c>
      <c r="DK770">
        <v>0</v>
      </c>
      <c r="DM770">
        <v>0</v>
      </c>
      <c r="DX770">
        <v>0</v>
      </c>
      <c r="EC770" t="s">
        <v>261</v>
      </c>
      <c r="ED770" t="s">
        <v>262</v>
      </c>
      <c r="EE770" t="s">
        <v>263</v>
      </c>
      <c r="EG770">
        <v>435600</v>
      </c>
      <c r="EH770">
        <v>10</v>
      </c>
      <c r="EI770">
        <v>0</v>
      </c>
      <c r="EJ770">
        <v>0</v>
      </c>
      <c r="EK770">
        <v>0</v>
      </c>
      <c r="EL770">
        <v>0</v>
      </c>
      <c r="EU770" t="s">
        <v>264</v>
      </c>
      <c r="EV770" t="s">
        <v>522</v>
      </c>
      <c r="EW770" t="s">
        <v>523</v>
      </c>
      <c r="EX770" s="1">
        <v>40135</v>
      </c>
      <c r="EY770" t="s">
        <v>267</v>
      </c>
      <c r="EZ770" t="str">
        <f t="shared" si="41"/>
        <v>FALSE</v>
      </c>
      <c r="FA770">
        <v>2022</v>
      </c>
      <c r="FB770">
        <v>2020</v>
      </c>
      <c r="FC770">
        <v>600</v>
      </c>
      <c r="FD770" t="s">
        <v>246</v>
      </c>
      <c r="FE770" t="s">
        <v>246</v>
      </c>
      <c r="FF770" t="s">
        <v>246</v>
      </c>
      <c r="FG770" t="s">
        <v>246</v>
      </c>
      <c r="FH770" t="s">
        <v>246</v>
      </c>
      <c r="FI770" t="s">
        <v>246</v>
      </c>
      <c r="FJ770" t="s">
        <v>246</v>
      </c>
      <c r="FK770" t="s">
        <v>246</v>
      </c>
      <c r="FL770" t="s">
        <v>246</v>
      </c>
      <c r="FM770" t="s">
        <v>246</v>
      </c>
      <c r="FN770" t="s">
        <v>246</v>
      </c>
      <c r="FO770" t="s">
        <v>246</v>
      </c>
      <c r="FP770" t="s">
        <v>246</v>
      </c>
      <c r="FQ770" s="2">
        <v>509</v>
      </c>
      <c r="FR770" s="2">
        <v>0</v>
      </c>
      <c r="FS770" s="2">
        <v>0</v>
      </c>
      <c r="FT770">
        <v>0</v>
      </c>
      <c r="FU770" s="2">
        <v>3391</v>
      </c>
      <c r="FV770" s="2">
        <v>3391</v>
      </c>
      <c r="FW770" s="2">
        <v>0</v>
      </c>
      <c r="FX770">
        <v>0</v>
      </c>
      <c r="FY770" s="2">
        <v>0</v>
      </c>
      <c r="FZ770" s="2">
        <v>0</v>
      </c>
      <c r="GA770" s="2">
        <v>0</v>
      </c>
      <c r="GB770">
        <v>0</v>
      </c>
      <c r="GC770" s="2">
        <v>31.56</v>
      </c>
      <c r="GE770" s="2">
        <v>3391</v>
      </c>
      <c r="GH770" t="s">
        <v>289</v>
      </c>
      <c r="GK770" t="s">
        <v>290</v>
      </c>
      <c r="GL770" t="s">
        <v>290</v>
      </c>
      <c r="GR770" t="str">
        <f>""</f>
        <v/>
      </c>
      <c r="GS770" t="str">
        <f>""</f>
        <v/>
      </c>
      <c r="GT770" t="str">
        <f>""</f>
        <v/>
      </c>
      <c r="HF770" t="str">
        <f>""</f>
        <v/>
      </c>
      <c r="HK770" t="str">
        <f>""</f>
        <v/>
      </c>
      <c r="HN770" t="s">
        <v>271</v>
      </c>
      <c r="HP770" t="str">
        <f>""</f>
        <v/>
      </c>
      <c r="HQ770" t="str">
        <f>""</f>
        <v/>
      </c>
      <c r="IA770" t="str">
        <f>""</f>
        <v/>
      </c>
      <c r="IB770" t="str">
        <f>""</f>
        <v/>
      </c>
      <c r="IC770" t="str">
        <f>HYPERLINK("https://web.datatree.com/?/property?propertyId=4055301")</f>
        <v>https://web.datatree.com/?/property?propertyId=4055301</v>
      </c>
    </row>
    <row r="771" spans="1:237" x14ac:dyDescent="0.25">
      <c r="A771" t="s">
        <v>7452</v>
      </c>
      <c r="D771" t="s">
        <v>7452</v>
      </c>
      <c r="E771" t="s">
        <v>273</v>
      </c>
      <c r="F771">
        <v>2</v>
      </c>
      <c r="O771" t="s">
        <v>7452</v>
      </c>
      <c r="P771" t="s">
        <v>7452</v>
      </c>
      <c r="R771" t="s">
        <v>274</v>
      </c>
      <c r="T771" t="s">
        <v>242</v>
      </c>
      <c r="AE771" t="s">
        <v>243</v>
      </c>
      <c r="AH771" t="s">
        <v>244</v>
      </c>
      <c r="AK771" t="s">
        <v>245</v>
      </c>
      <c r="AM771">
        <v>1601</v>
      </c>
      <c r="AP771" t="s">
        <v>7453</v>
      </c>
      <c r="AQ771" t="s">
        <v>863</v>
      </c>
      <c r="AS771" t="s">
        <v>7454</v>
      </c>
      <c r="AT771" t="s">
        <v>7454</v>
      </c>
      <c r="AU771" t="s">
        <v>461</v>
      </c>
      <c r="AV771" t="str">
        <f>"98221-1368"</f>
        <v>98221-1368</v>
      </c>
      <c r="AW771" t="s">
        <v>329</v>
      </c>
      <c r="AX771" t="s">
        <v>7455</v>
      </c>
      <c r="AY771" t="s">
        <v>7456</v>
      </c>
      <c r="AZ771" t="s">
        <v>254</v>
      </c>
      <c r="BA771" t="s">
        <v>7457</v>
      </c>
      <c r="BB771" t="str">
        <f>"120-03-019"</f>
        <v>120-03-019</v>
      </c>
      <c r="BC771" t="str">
        <f>"12003019"</f>
        <v>12003019</v>
      </c>
      <c r="BD771" t="str">
        <f>"R12003019"</f>
        <v>R12003019</v>
      </c>
      <c r="BE771">
        <v>4015</v>
      </c>
      <c r="BI771" t="s">
        <v>256</v>
      </c>
      <c r="BJ771" t="s">
        <v>519</v>
      </c>
      <c r="BK771" t="s">
        <v>310</v>
      </c>
      <c r="BL771">
        <v>15</v>
      </c>
      <c r="BN771">
        <v>34.549118670301901</v>
      </c>
      <c r="BO771">
        <v>-114.337294520494</v>
      </c>
      <c r="BW771" t="s">
        <v>1567</v>
      </c>
      <c r="BX771" t="s">
        <v>1567</v>
      </c>
      <c r="CA771" t="str">
        <f>""</f>
        <v/>
      </c>
      <c r="CC771">
        <v>0</v>
      </c>
      <c r="CD771">
        <v>0</v>
      </c>
      <c r="CE771">
        <v>0</v>
      </c>
      <c r="CF771">
        <v>0</v>
      </c>
      <c r="CI771">
        <v>0</v>
      </c>
      <c r="CJ771">
        <v>0</v>
      </c>
      <c r="CL771">
        <v>0</v>
      </c>
      <c r="CM771">
        <v>0</v>
      </c>
      <c r="CN771">
        <v>0</v>
      </c>
      <c r="CO771">
        <v>0</v>
      </c>
      <c r="CP771">
        <v>0</v>
      </c>
      <c r="CQ771">
        <v>0</v>
      </c>
      <c r="CR771">
        <v>0</v>
      </c>
      <c r="CS771">
        <v>0</v>
      </c>
      <c r="CT771">
        <v>0</v>
      </c>
      <c r="CU771">
        <v>0</v>
      </c>
      <c r="CX771">
        <v>0</v>
      </c>
      <c r="CZ771">
        <v>0</v>
      </c>
      <c r="DB771">
        <v>0</v>
      </c>
      <c r="DD771">
        <v>0</v>
      </c>
      <c r="DF771">
        <v>0</v>
      </c>
      <c r="DK771">
        <v>0</v>
      </c>
      <c r="DM771">
        <v>0</v>
      </c>
      <c r="DX771">
        <v>0</v>
      </c>
      <c r="EC771" t="s">
        <v>261</v>
      </c>
      <c r="ED771" t="s">
        <v>354</v>
      </c>
      <c r="EE771" t="s">
        <v>355</v>
      </c>
      <c r="EG771">
        <v>435600</v>
      </c>
      <c r="EH771">
        <v>10</v>
      </c>
      <c r="EI771">
        <v>0</v>
      </c>
      <c r="EJ771">
        <v>0</v>
      </c>
      <c r="EK771">
        <v>0</v>
      </c>
      <c r="EL771">
        <v>0</v>
      </c>
      <c r="EU771" t="s">
        <v>264</v>
      </c>
      <c r="EV771" t="s">
        <v>1568</v>
      </c>
      <c r="EW771" t="s">
        <v>1569</v>
      </c>
      <c r="EX771" s="1">
        <v>40135</v>
      </c>
      <c r="EY771" t="s">
        <v>1570</v>
      </c>
      <c r="EZ771" t="str">
        <f t="shared" si="41"/>
        <v>FALSE</v>
      </c>
      <c r="FA771">
        <v>2022</v>
      </c>
      <c r="FB771">
        <v>2020</v>
      </c>
      <c r="FC771">
        <v>2550</v>
      </c>
      <c r="FD771" t="s">
        <v>246</v>
      </c>
      <c r="FE771" t="s">
        <v>246</v>
      </c>
      <c r="FF771" t="s">
        <v>246</v>
      </c>
      <c r="FG771" t="s">
        <v>246</v>
      </c>
      <c r="FH771" t="s">
        <v>246</v>
      </c>
      <c r="FI771" t="s">
        <v>246</v>
      </c>
      <c r="FJ771" t="s">
        <v>246</v>
      </c>
      <c r="FK771" t="s">
        <v>246</v>
      </c>
      <c r="FL771" t="s">
        <v>246</v>
      </c>
      <c r="FM771" t="s">
        <v>246</v>
      </c>
      <c r="FN771" t="s">
        <v>246</v>
      </c>
      <c r="FO771" t="s">
        <v>246</v>
      </c>
      <c r="FP771" t="s">
        <v>246</v>
      </c>
      <c r="FQ771" s="2">
        <v>64680</v>
      </c>
      <c r="FR771" s="2">
        <v>0</v>
      </c>
      <c r="FS771" s="2">
        <v>0</v>
      </c>
      <c r="FT771">
        <v>0</v>
      </c>
      <c r="FU771" s="2">
        <v>431199</v>
      </c>
      <c r="FV771" s="2">
        <v>431199</v>
      </c>
      <c r="FW771" s="2">
        <v>0</v>
      </c>
      <c r="FX771">
        <v>0</v>
      </c>
      <c r="FY771" s="2">
        <v>0</v>
      </c>
      <c r="FZ771" s="2">
        <v>0</v>
      </c>
      <c r="GA771" s="2">
        <v>0</v>
      </c>
      <c r="GB771">
        <v>0</v>
      </c>
      <c r="GC771" s="2">
        <v>2086.08</v>
      </c>
      <c r="GE771" s="2">
        <v>431199</v>
      </c>
      <c r="GH771" t="s">
        <v>1191</v>
      </c>
      <c r="GK771" t="s">
        <v>1192</v>
      </c>
      <c r="GL771" t="s">
        <v>1193</v>
      </c>
      <c r="GM771" t="s">
        <v>1194</v>
      </c>
      <c r="GN771" s="1">
        <v>43342</v>
      </c>
      <c r="GO771" s="1">
        <v>43431</v>
      </c>
      <c r="GQ771" t="s">
        <v>270</v>
      </c>
      <c r="GR771" t="str">
        <f>""</f>
        <v/>
      </c>
      <c r="GS771" t="str">
        <f>"2018.58437"</f>
        <v>2018.58437</v>
      </c>
      <c r="GT771" t="str">
        <f>""</f>
        <v/>
      </c>
      <c r="GU771" s="1">
        <v>42508</v>
      </c>
      <c r="GV771" s="1">
        <v>42509</v>
      </c>
      <c r="GW771" s="2">
        <v>155000</v>
      </c>
      <c r="GY771" t="s">
        <v>270</v>
      </c>
      <c r="GZ771" t="s">
        <v>7458</v>
      </c>
      <c r="HF771" t="str">
        <f>""</f>
        <v/>
      </c>
      <c r="HK771" t="str">
        <f>""</f>
        <v/>
      </c>
      <c r="HM771" t="s">
        <v>2570</v>
      </c>
      <c r="HN771" t="s">
        <v>271</v>
      </c>
      <c r="HP771" t="str">
        <f>"2016.22387"</f>
        <v>2016.22387</v>
      </c>
      <c r="HQ771" t="str">
        <f>""</f>
        <v/>
      </c>
      <c r="HR771" s="1">
        <v>38610</v>
      </c>
      <c r="HS771" s="1">
        <v>38701</v>
      </c>
      <c r="HT771" s="2">
        <v>1400000</v>
      </c>
      <c r="HU771" t="s">
        <v>362</v>
      </c>
      <c r="HV771" t="s">
        <v>7459</v>
      </c>
      <c r="HW771" s="2">
        <v>600000</v>
      </c>
      <c r="HX771" t="s">
        <v>569</v>
      </c>
      <c r="HY771" t="s">
        <v>570</v>
      </c>
      <c r="IA771" t="str">
        <f>"6009.607"</f>
        <v>6009.607</v>
      </c>
      <c r="IB771" t="str">
        <f>""</f>
        <v/>
      </c>
      <c r="IC771" t="str">
        <f>HYPERLINK("https://web.datatree.com/?/property?propertyId=4028428")</f>
        <v>https://web.datatree.com/?/property?propertyId=4028428</v>
      </c>
    </row>
    <row r="772" spans="1:237" x14ac:dyDescent="0.25">
      <c r="A772" t="s">
        <v>7460</v>
      </c>
      <c r="D772" t="s">
        <v>7460</v>
      </c>
      <c r="E772" t="s">
        <v>273</v>
      </c>
      <c r="F772">
        <v>4</v>
      </c>
      <c r="O772" t="s">
        <v>7460</v>
      </c>
      <c r="P772" t="s">
        <v>7460</v>
      </c>
      <c r="Q772" t="s">
        <v>7461</v>
      </c>
      <c r="R772" t="s">
        <v>644</v>
      </c>
      <c r="T772" t="s">
        <v>242</v>
      </c>
      <c r="AE772" t="s">
        <v>243</v>
      </c>
      <c r="AH772" t="s">
        <v>244</v>
      </c>
      <c r="AK772" t="s">
        <v>245</v>
      </c>
      <c r="AM772">
        <v>2539</v>
      </c>
      <c r="AP772" t="s">
        <v>7462</v>
      </c>
      <c r="AQ772" t="s">
        <v>7463</v>
      </c>
      <c r="AS772" t="s">
        <v>7464</v>
      </c>
      <c r="AT772" t="s">
        <v>7464</v>
      </c>
      <c r="AU772" t="s">
        <v>328</v>
      </c>
      <c r="AV772" t="str">
        <f>"92025-7351"</f>
        <v>92025-7351</v>
      </c>
      <c r="AW772" t="s">
        <v>1451</v>
      </c>
      <c r="AX772" t="s">
        <v>7465</v>
      </c>
      <c r="AY772" t="s">
        <v>7466</v>
      </c>
      <c r="AZ772" t="s">
        <v>254</v>
      </c>
      <c r="BA772" t="s">
        <v>7467</v>
      </c>
      <c r="BB772" t="str">
        <f>"317-02-112"</f>
        <v>317-02-112</v>
      </c>
      <c r="BC772" t="str">
        <f>"31702112"</f>
        <v>31702112</v>
      </c>
      <c r="BD772" t="str">
        <f>"R31702112"</f>
        <v>R31702112</v>
      </c>
      <c r="BE772">
        <v>4015</v>
      </c>
      <c r="BJ772" t="s">
        <v>309</v>
      </c>
      <c r="BK772" t="s">
        <v>310</v>
      </c>
      <c r="BL772">
        <v>1</v>
      </c>
      <c r="BN772">
        <v>35.578035241003299</v>
      </c>
      <c r="BO772">
        <v>-114.363656159492</v>
      </c>
      <c r="BP772" t="s">
        <v>311</v>
      </c>
      <c r="BQ772">
        <v>8</v>
      </c>
      <c r="BW772" t="s">
        <v>7065</v>
      </c>
      <c r="BX772" t="s">
        <v>7065</v>
      </c>
      <c r="CA772" t="str">
        <f>"97|11/97|11"</f>
        <v>97|11/97|11</v>
      </c>
      <c r="CC772">
        <v>0</v>
      </c>
      <c r="CD772">
        <v>0</v>
      </c>
      <c r="CE772">
        <v>0</v>
      </c>
      <c r="CF772">
        <v>0</v>
      </c>
      <c r="CI772">
        <v>0</v>
      </c>
      <c r="CJ772">
        <v>0</v>
      </c>
      <c r="CL772">
        <v>0</v>
      </c>
      <c r="CM772">
        <v>0</v>
      </c>
      <c r="CN772">
        <v>0</v>
      </c>
      <c r="CO772">
        <v>0</v>
      </c>
      <c r="CP772">
        <v>0</v>
      </c>
      <c r="CQ772">
        <v>0</v>
      </c>
      <c r="CR772">
        <v>0</v>
      </c>
      <c r="CS772">
        <v>0</v>
      </c>
      <c r="CT772">
        <v>0</v>
      </c>
      <c r="CU772">
        <v>0</v>
      </c>
      <c r="CX772">
        <v>0</v>
      </c>
      <c r="CZ772">
        <v>0</v>
      </c>
      <c r="DB772">
        <v>0</v>
      </c>
      <c r="DD772">
        <v>0</v>
      </c>
      <c r="DF772">
        <v>0</v>
      </c>
      <c r="DK772">
        <v>0</v>
      </c>
      <c r="DM772">
        <v>0</v>
      </c>
      <c r="DX772">
        <v>0</v>
      </c>
      <c r="EC772" t="s">
        <v>261</v>
      </c>
      <c r="ED772" t="s">
        <v>262</v>
      </c>
      <c r="EE772" t="s">
        <v>263</v>
      </c>
      <c r="EG772">
        <v>435600</v>
      </c>
      <c r="EH772">
        <v>10</v>
      </c>
      <c r="EI772">
        <v>0</v>
      </c>
      <c r="EJ772">
        <v>0</v>
      </c>
      <c r="EK772">
        <v>0</v>
      </c>
      <c r="EL772">
        <v>0</v>
      </c>
      <c r="EU772" t="s">
        <v>264</v>
      </c>
      <c r="EV772" t="s">
        <v>313</v>
      </c>
      <c r="EW772" t="s">
        <v>314</v>
      </c>
      <c r="EX772" s="1">
        <v>40135</v>
      </c>
      <c r="EY772" t="s">
        <v>267</v>
      </c>
      <c r="EZ772" t="str">
        <f t="shared" si="41"/>
        <v>FALSE</v>
      </c>
      <c r="FA772">
        <v>2022</v>
      </c>
      <c r="FB772">
        <v>2020</v>
      </c>
      <c r="FC772">
        <v>1110</v>
      </c>
      <c r="FD772" t="s">
        <v>246</v>
      </c>
      <c r="FE772" t="s">
        <v>246</v>
      </c>
      <c r="FF772" t="s">
        <v>246</v>
      </c>
      <c r="FG772" t="s">
        <v>246</v>
      </c>
      <c r="FH772" t="s">
        <v>246</v>
      </c>
      <c r="FI772" t="s">
        <v>246</v>
      </c>
      <c r="FJ772" t="s">
        <v>246</v>
      </c>
      <c r="FK772" t="s">
        <v>246</v>
      </c>
      <c r="FL772" t="s">
        <v>246</v>
      </c>
      <c r="FM772" t="s">
        <v>246</v>
      </c>
      <c r="FN772" t="s">
        <v>246</v>
      </c>
      <c r="FO772" t="s">
        <v>246</v>
      </c>
      <c r="FP772" t="s">
        <v>246</v>
      </c>
      <c r="FQ772" s="2">
        <v>1210</v>
      </c>
      <c r="FR772" s="2">
        <v>0</v>
      </c>
      <c r="FS772" s="2">
        <v>0</v>
      </c>
      <c r="FT772">
        <v>0</v>
      </c>
      <c r="FU772" s="2">
        <v>8069</v>
      </c>
      <c r="FV772" s="2">
        <v>8069</v>
      </c>
      <c r="FW772" s="2">
        <v>0</v>
      </c>
      <c r="FX772">
        <v>0</v>
      </c>
      <c r="FY772" s="2">
        <v>0</v>
      </c>
      <c r="FZ772" s="2">
        <v>0</v>
      </c>
      <c r="GA772" s="2">
        <v>0</v>
      </c>
      <c r="GB772">
        <v>0</v>
      </c>
      <c r="GC772" s="2">
        <v>138.1</v>
      </c>
      <c r="GE772" s="2">
        <v>8069</v>
      </c>
      <c r="GH772" t="s">
        <v>315</v>
      </c>
      <c r="GK772" t="s">
        <v>316</v>
      </c>
      <c r="GL772" t="s">
        <v>317</v>
      </c>
      <c r="GM772" t="s">
        <v>318</v>
      </c>
      <c r="GN772" s="1">
        <v>43764</v>
      </c>
      <c r="GO772" s="1">
        <v>43770</v>
      </c>
      <c r="GQ772" t="s">
        <v>270</v>
      </c>
      <c r="GR772" t="str">
        <f>""</f>
        <v/>
      </c>
      <c r="GS772" t="str">
        <f>"2019.60152"</f>
        <v>2019.60152</v>
      </c>
      <c r="GT772" t="str">
        <f>""</f>
        <v/>
      </c>
      <c r="GV772" s="1">
        <v>38727</v>
      </c>
      <c r="GW772" s="2">
        <v>200000</v>
      </c>
      <c r="GX772" t="s">
        <v>566</v>
      </c>
      <c r="GY772" t="s">
        <v>567</v>
      </c>
      <c r="GZ772" t="s">
        <v>390</v>
      </c>
      <c r="HF772" t="str">
        <f>"                    "</f>
        <v xml:space="preserve">                    </v>
      </c>
      <c r="HK772" t="str">
        <f>"                    "</f>
        <v xml:space="preserve">                    </v>
      </c>
      <c r="HN772" t="s">
        <v>271</v>
      </c>
      <c r="HP772" t="str">
        <f>"6050.725"</f>
        <v>6050.725</v>
      </c>
      <c r="HQ772" t="str">
        <f>""</f>
        <v/>
      </c>
      <c r="IA772" t="str">
        <f>""</f>
        <v/>
      </c>
      <c r="IB772" t="str">
        <f>""</f>
        <v/>
      </c>
      <c r="IC772" t="str">
        <f>HYPERLINK("https://web.datatree.com/?/property?propertyId=4097478")</f>
        <v>https://web.datatree.com/?/property?propertyId=4097478</v>
      </c>
    </row>
    <row r="773" spans="1:237" x14ac:dyDescent="0.25">
      <c r="A773" t="s">
        <v>7468</v>
      </c>
      <c r="D773" t="s">
        <v>7468</v>
      </c>
      <c r="E773" t="s">
        <v>273</v>
      </c>
      <c r="F773">
        <v>1</v>
      </c>
      <c r="G773" t="s">
        <v>7469</v>
      </c>
      <c r="J773" t="s">
        <v>7469</v>
      </c>
      <c r="K773" t="s">
        <v>273</v>
      </c>
      <c r="L773">
        <v>1</v>
      </c>
      <c r="O773" t="s">
        <v>7468</v>
      </c>
      <c r="P773" t="s">
        <v>7470</v>
      </c>
      <c r="T773" t="s">
        <v>242</v>
      </c>
      <c r="AE773" t="s">
        <v>243</v>
      </c>
      <c r="AH773" t="s">
        <v>244</v>
      </c>
      <c r="AK773" t="s">
        <v>245</v>
      </c>
      <c r="AM773">
        <v>63</v>
      </c>
      <c r="AP773" t="s">
        <v>7471</v>
      </c>
      <c r="AS773" t="s">
        <v>3664</v>
      </c>
      <c r="AU773" t="s">
        <v>1134</v>
      </c>
      <c r="AV773" t="str">
        <f>"77575-7187"</f>
        <v>77575-7187</v>
      </c>
      <c r="AW773" t="s">
        <v>6722</v>
      </c>
      <c r="AX773" t="s">
        <v>7472</v>
      </c>
      <c r="AY773" t="s">
        <v>7473</v>
      </c>
      <c r="AZ773" t="s">
        <v>254</v>
      </c>
      <c r="BA773" t="s">
        <v>7474</v>
      </c>
      <c r="BB773" t="str">
        <f>"353-08-015"</f>
        <v>353-08-015</v>
      </c>
      <c r="BC773" t="str">
        <f>"35308015"</f>
        <v>35308015</v>
      </c>
      <c r="BD773" t="str">
        <f>"R35308015"</f>
        <v>R35308015</v>
      </c>
      <c r="BE773">
        <v>4015</v>
      </c>
      <c r="BI773" t="s">
        <v>256</v>
      </c>
      <c r="BJ773">
        <v>21</v>
      </c>
      <c r="BK773">
        <v>12</v>
      </c>
      <c r="BL773">
        <v>15</v>
      </c>
      <c r="BN773">
        <v>35.203973186343902</v>
      </c>
      <c r="BO773">
        <v>-113.538509949996</v>
      </c>
      <c r="BW773">
        <v>152112</v>
      </c>
      <c r="BX773">
        <v>152112</v>
      </c>
      <c r="CA773" t="str">
        <f>""</f>
        <v/>
      </c>
      <c r="CC773">
        <v>0</v>
      </c>
      <c r="CD773">
        <v>0</v>
      </c>
      <c r="CE773">
        <v>0</v>
      </c>
      <c r="CF773">
        <v>0</v>
      </c>
      <c r="CI773">
        <v>0</v>
      </c>
      <c r="CJ773">
        <v>0</v>
      </c>
      <c r="CL773">
        <v>0</v>
      </c>
      <c r="CM773">
        <v>0</v>
      </c>
      <c r="CN773">
        <v>0</v>
      </c>
      <c r="CO773">
        <v>0</v>
      </c>
      <c r="CP773">
        <v>0</v>
      </c>
      <c r="CQ773">
        <v>0</v>
      </c>
      <c r="CR773">
        <v>0</v>
      </c>
      <c r="CS773">
        <v>0</v>
      </c>
      <c r="CT773">
        <v>0</v>
      </c>
      <c r="CU773">
        <v>0</v>
      </c>
      <c r="CX773">
        <v>0</v>
      </c>
      <c r="CZ773">
        <v>0</v>
      </c>
      <c r="DB773">
        <v>0</v>
      </c>
      <c r="DD773">
        <v>0</v>
      </c>
      <c r="DF773">
        <v>0</v>
      </c>
      <c r="DK773">
        <v>0</v>
      </c>
      <c r="DM773">
        <v>0</v>
      </c>
      <c r="DX773">
        <v>0</v>
      </c>
      <c r="EC773" t="s">
        <v>261</v>
      </c>
      <c r="ED773" t="s">
        <v>354</v>
      </c>
      <c r="EE773" t="s">
        <v>355</v>
      </c>
      <c r="EG773">
        <v>435600</v>
      </c>
      <c r="EH773">
        <v>10</v>
      </c>
      <c r="EI773">
        <v>0</v>
      </c>
      <c r="EJ773">
        <v>0</v>
      </c>
      <c r="EK773">
        <v>0</v>
      </c>
      <c r="EL773">
        <v>0</v>
      </c>
      <c r="EU773" t="s">
        <v>264</v>
      </c>
      <c r="EV773" t="s">
        <v>265</v>
      </c>
      <c r="EW773" t="s">
        <v>266</v>
      </c>
      <c r="EX773" s="1">
        <v>40135</v>
      </c>
      <c r="EY773" t="s">
        <v>267</v>
      </c>
      <c r="EZ773" t="str">
        <f t="shared" si="41"/>
        <v>FALSE</v>
      </c>
      <c r="FA773">
        <v>2022</v>
      </c>
      <c r="FB773">
        <v>2020</v>
      </c>
      <c r="FC773">
        <v>300</v>
      </c>
      <c r="FD773" t="s">
        <v>246</v>
      </c>
      <c r="FE773" t="s">
        <v>246</v>
      </c>
      <c r="FF773" t="s">
        <v>246</v>
      </c>
      <c r="FG773" t="s">
        <v>246</v>
      </c>
      <c r="FH773" t="s">
        <v>246</v>
      </c>
      <c r="FI773" t="s">
        <v>246</v>
      </c>
      <c r="FJ773" t="s">
        <v>246</v>
      </c>
      <c r="FK773" t="s">
        <v>246</v>
      </c>
      <c r="FL773" t="s">
        <v>246</v>
      </c>
      <c r="FM773" t="s">
        <v>246</v>
      </c>
      <c r="FN773" t="s">
        <v>246</v>
      </c>
      <c r="FO773" t="s">
        <v>246</v>
      </c>
      <c r="FP773" t="s">
        <v>246</v>
      </c>
      <c r="FQ773" s="2">
        <v>595</v>
      </c>
      <c r="FR773" s="2">
        <v>0</v>
      </c>
      <c r="FS773" s="2">
        <v>0</v>
      </c>
      <c r="FT773">
        <v>0</v>
      </c>
      <c r="FU773" s="2">
        <v>3964</v>
      </c>
      <c r="FV773" s="2">
        <v>3964</v>
      </c>
      <c r="FW773" s="2">
        <v>0</v>
      </c>
      <c r="FX773">
        <v>0</v>
      </c>
      <c r="FY773" s="2">
        <v>0</v>
      </c>
      <c r="FZ773" s="2">
        <v>0</v>
      </c>
      <c r="GA773" s="2">
        <v>0</v>
      </c>
      <c r="GB773">
        <v>0</v>
      </c>
      <c r="GC773" s="2">
        <v>85.44</v>
      </c>
      <c r="GE773" s="2">
        <v>3964</v>
      </c>
      <c r="GH773" t="s">
        <v>268</v>
      </c>
      <c r="GK773" t="s">
        <v>269</v>
      </c>
      <c r="GN773" s="1">
        <v>38796</v>
      </c>
      <c r="GO773" s="1">
        <v>38813</v>
      </c>
      <c r="GP773" s="2">
        <v>0</v>
      </c>
      <c r="GQ773" t="s">
        <v>362</v>
      </c>
      <c r="GR773" t="str">
        <f>"                    "</f>
        <v xml:space="preserve">                    </v>
      </c>
      <c r="GS773" t="str">
        <f>"6197.347"</f>
        <v>6197.347</v>
      </c>
      <c r="GT773" t="str">
        <f>""</f>
        <v/>
      </c>
      <c r="HF773" t="str">
        <f>""</f>
        <v/>
      </c>
      <c r="HK773" t="str">
        <f>""</f>
        <v/>
      </c>
      <c r="HN773" t="s">
        <v>271</v>
      </c>
      <c r="HP773" t="str">
        <f>""</f>
        <v/>
      </c>
      <c r="HQ773" t="str">
        <f>""</f>
        <v/>
      </c>
      <c r="IA773" t="str">
        <f>""</f>
        <v/>
      </c>
      <c r="IB773" t="str">
        <f>""</f>
        <v/>
      </c>
      <c r="IC773" t="str">
        <f>HYPERLINK("https://web.datatree.com/?/property?propertyId=4097693")</f>
        <v>https://web.datatree.com/?/property?propertyId=4097693</v>
      </c>
    </row>
    <row r="774" spans="1:237" x14ac:dyDescent="0.25">
      <c r="A774" t="s">
        <v>7475</v>
      </c>
      <c r="B774" t="s">
        <v>469</v>
      </c>
      <c r="C774" t="s">
        <v>469</v>
      </c>
      <c r="D774" t="s">
        <v>7476</v>
      </c>
      <c r="E774" t="s">
        <v>240</v>
      </c>
      <c r="F774">
        <v>3</v>
      </c>
      <c r="O774" t="s">
        <v>7477</v>
      </c>
      <c r="P774" t="s">
        <v>7475</v>
      </c>
      <c r="S774" t="s">
        <v>541</v>
      </c>
      <c r="T774" t="s">
        <v>242</v>
      </c>
      <c r="AE774" t="s">
        <v>243</v>
      </c>
      <c r="AH774" t="s">
        <v>244</v>
      </c>
      <c r="AK774" t="s">
        <v>245</v>
      </c>
      <c r="AL774" t="s">
        <v>589</v>
      </c>
      <c r="AM774">
        <v>3860</v>
      </c>
      <c r="AP774" t="s">
        <v>7478</v>
      </c>
      <c r="AQ774" t="s">
        <v>419</v>
      </c>
      <c r="AS774" t="s">
        <v>591</v>
      </c>
      <c r="AT774" t="s">
        <v>591</v>
      </c>
      <c r="AU774" t="s">
        <v>243</v>
      </c>
      <c r="AV774" t="str">
        <f>"85053-4547"</f>
        <v>85053-4547</v>
      </c>
      <c r="AW774" t="s">
        <v>544</v>
      </c>
      <c r="AX774" t="s">
        <v>7479</v>
      </c>
      <c r="AY774" t="s">
        <v>7480</v>
      </c>
      <c r="AZ774" t="s">
        <v>254</v>
      </c>
      <c r="BA774" t="s">
        <v>7481</v>
      </c>
      <c r="BB774" t="str">
        <f>"244-04-028"</f>
        <v>244-04-028</v>
      </c>
      <c r="BC774" t="str">
        <f>"24404028"</f>
        <v>24404028</v>
      </c>
      <c r="BD774" t="str">
        <f>"R24404028"</f>
        <v>R24404028</v>
      </c>
      <c r="BE774">
        <v>4015</v>
      </c>
      <c r="BI774" t="s">
        <v>256</v>
      </c>
      <c r="BJ774" t="s">
        <v>707</v>
      </c>
      <c r="BK774" t="s">
        <v>351</v>
      </c>
      <c r="BL774">
        <v>8</v>
      </c>
      <c r="BN774">
        <v>34.870981133088002</v>
      </c>
      <c r="BO774">
        <v>-114.00230658995299</v>
      </c>
      <c r="BW774" t="s">
        <v>1138</v>
      </c>
      <c r="BX774" t="s">
        <v>1138</v>
      </c>
      <c r="CA774" t="str">
        <f>""</f>
        <v/>
      </c>
      <c r="CC774">
        <v>0</v>
      </c>
      <c r="CD774">
        <v>0</v>
      </c>
      <c r="CE774">
        <v>0</v>
      </c>
      <c r="CF774">
        <v>0</v>
      </c>
      <c r="CI774">
        <v>0</v>
      </c>
      <c r="CJ774">
        <v>0</v>
      </c>
      <c r="CL774">
        <v>0</v>
      </c>
      <c r="CM774">
        <v>0</v>
      </c>
      <c r="CN774">
        <v>0</v>
      </c>
      <c r="CO774">
        <v>0</v>
      </c>
      <c r="CP774">
        <v>0</v>
      </c>
      <c r="CQ774">
        <v>0</v>
      </c>
      <c r="CR774">
        <v>0</v>
      </c>
      <c r="CS774">
        <v>0</v>
      </c>
      <c r="CT774">
        <v>0</v>
      </c>
      <c r="CU774">
        <v>0</v>
      </c>
      <c r="CX774">
        <v>0</v>
      </c>
      <c r="CZ774">
        <v>0</v>
      </c>
      <c r="DB774">
        <v>0</v>
      </c>
      <c r="DD774">
        <v>0</v>
      </c>
      <c r="DF774">
        <v>0</v>
      </c>
      <c r="DK774">
        <v>0</v>
      </c>
      <c r="DM774">
        <v>0</v>
      </c>
      <c r="DX774">
        <v>0</v>
      </c>
      <c r="EC774" t="s">
        <v>336</v>
      </c>
      <c r="ED774" t="s">
        <v>405</v>
      </c>
      <c r="EE774" t="s">
        <v>406</v>
      </c>
      <c r="EG774">
        <v>435600</v>
      </c>
      <c r="EH774">
        <v>10</v>
      </c>
      <c r="EI774">
        <v>0</v>
      </c>
      <c r="EJ774">
        <v>0</v>
      </c>
      <c r="EK774">
        <v>0</v>
      </c>
      <c r="EL774">
        <v>0</v>
      </c>
      <c r="EU774" t="s">
        <v>264</v>
      </c>
      <c r="EV774" t="s">
        <v>1139</v>
      </c>
      <c r="EW774" t="s">
        <v>1140</v>
      </c>
      <c r="EX774" s="1">
        <v>40135</v>
      </c>
      <c r="EY774" t="s">
        <v>267</v>
      </c>
      <c r="EZ774" t="str">
        <f t="shared" si="41"/>
        <v>FALSE</v>
      </c>
      <c r="FA774">
        <v>2022</v>
      </c>
      <c r="FB774">
        <v>2020</v>
      </c>
      <c r="FC774">
        <v>1300</v>
      </c>
      <c r="FD774" t="s">
        <v>246</v>
      </c>
      <c r="FE774" t="s">
        <v>246</v>
      </c>
      <c r="FF774" t="s">
        <v>246</v>
      </c>
      <c r="FG774" t="s">
        <v>246</v>
      </c>
      <c r="FH774" t="s">
        <v>246</v>
      </c>
      <c r="FI774" t="s">
        <v>246</v>
      </c>
      <c r="FJ774" t="s">
        <v>246</v>
      </c>
      <c r="FK774" t="s">
        <v>246</v>
      </c>
      <c r="FL774" t="s">
        <v>246</v>
      </c>
      <c r="FM774" t="s">
        <v>246</v>
      </c>
      <c r="FN774" t="s">
        <v>246</v>
      </c>
      <c r="FO774" t="s">
        <v>246</v>
      </c>
      <c r="FP774" t="s">
        <v>246</v>
      </c>
      <c r="FQ774" s="2">
        <v>1263</v>
      </c>
      <c r="FR774" s="2">
        <v>1263</v>
      </c>
      <c r="FS774" s="2">
        <v>0</v>
      </c>
      <c r="FT774">
        <v>0</v>
      </c>
      <c r="FU774" s="2">
        <v>8421</v>
      </c>
      <c r="FV774" s="2">
        <v>8421</v>
      </c>
      <c r="FW774" s="2">
        <v>0</v>
      </c>
      <c r="FX774">
        <v>0</v>
      </c>
      <c r="FY774" s="2">
        <v>0</v>
      </c>
      <c r="FZ774" s="2">
        <v>0</v>
      </c>
      <c r="GA774" s="2">
        <v>0</v>
      </c>
      <c r="GB774">
        <v>0</v>
      </c>
      <c r="GC774" s="2">
        <v>101.06</v>
      </c>
      <c r="GE774" s="2">
        <v>8421</v>
      </c>
      <c r="GH774" t="s">
        <v>410</v>
      </c>
      <c r="GK774" t="s">
        <v>411</v>
      </c>
      <c r="GL774" t="s">
        <v>411</v>
      </c>
      <c r="GR774" t="str">
        <f>""</f>
        <v/>
      </c>
      <c r="GS774" t="str">
        <f>""</f>
        <v/>
      </c>
      <c r="GT774" t="str">
        <f>""</f>
        <v/>
      </c>
      <c r="HF774" t="str">
        <f>""</f>
        <v/>
      </c>
      <c r="HK774" t="str">
        <f>""</f>
        <v/>
      </c>
      <c r="HN774" t="s">
        <v>271</v>
      </c>
      <c r="HP774" t="str">
        <f>""</f>
        <v/>
      </c>
      <c r="HQ774" t="str">
        <f>""</f>
        <v/>
      </c>
      <c r="IA774" t="str">
        <f>""</f>
        <v/>
      </c>
      <c r="IB774" t="str">
        <f>""</f>
        <v/>
      </c>
      <c r="IC774" t="str">
        <f>HYPERLINK("https://web.datatree.com/?/property?propertyId=4014356")</f>
        <v>https://web.datatree.com/?/property?propertyId=4014356</v>
      </c>
    </row>
    <row r="775" spans="1:237" x14ac:dyDescent="0.25">
      <c r="A775" t="s">
        <v>7482</v>
      </c>
      <c r="B775" t="s">
        <v>7483</v>
      </c>
      <c r="C775" t="s">
        <v>1281</v>
      </c>
      <c r="D775" t="s">
        <v>7484</v>
      </c>
      <c r="E775" t="s">
        <v>240</v>
      </c>
      <c r="F775">
        <v>2</v>
      </c>
      <c r="O775" t="s">
        <v>7485</v>
      </c>
      <c r="P775" t="s">
        <v>7482</v>
      </c>
      <c r="Q775" t="s">
        <v>3357</v>
      </c>
      <c r="T775" t="s">
        <v>242</v>
      </c>
      <c r="AE775" t="s">
        <v>243</v>
      </c>
      <c r="AH775" t="s">
        <v>244</v>
      </c>
      <c r="AK775" t="s">
        <v>245</v>
      </c>
      <c r="AL775" t="s">
        <v>589</v>
      </c>
      <c r="AM775">
        <v>3834</v>
      </c>
      <c r="AP775" t="s">
        <v>7486</v>
      </c>
      <c r="AQ775" t="s">
        <v>375</v>
      </c>
      <c r="AS775" t="s">
        <v>591</v>
      </c>
      <c r="AT775" t="s">
        <v>591</v>
      </c>
      <c r="AU775" t="s">
        <v>243</v>
      </c>
      <c r="AV775" t="str">
        <f>"85029-3150"</f>
        <v>85029-3150</v>
      </c>
      <c r="AW775" t="s">
        <v>6612</v>
      </c>
      <c r="AX775" t="s">
        <v>7487</v>
      </c>
      <c r="AY775" t="s">
        <v>7488</v>
      </c>
      <c r="AZ775" t="s">
        <v>254</v>
      </c>
      <c r="BA775" t="s">
        <v>3281</v>
      </c>
      <c r="BB775" t="str">
        <f>"340-20-053"</f>
        <v>340-20-053</v>
      </c>
      <c r="BC775" t="str">
        <f>"34020053"</f>
        <v>34020053</v>
      </c>
      <c r="BD775" t="str">
        <f>"R34020053"</f>
        <v>R34020053</v>
      </c>
      <c r="BE775">
        <v>4015</v>
      </c>
      <c r="BJ775" t="s">
        <v>333</v>
      </c>
      <c r="BK775" t="s">
        <v>499</v>
      </c>
      <c r="BL775">
        <v>21</v>
      </c>
      <c r="BN775">
        <v>35.456129406837597</v>
      </c>
      <c r="BO775">
        <v>-114.324162392125</v>
      </c>
      <c r="BP775" t="s">
        <v>1339</v>
      </c>
      <c r="BQ775">
        <v>12</v>
      </c>
      <c r="BW775" t="s">
        <v>3246</v>
      </c>
      <c r="BX775" t="s">
        <v>3246</v>
      </c>
      <c r="CA775" t="str">
        <f>"56|57"</f>
        <v>56|57</v>
      </c>
      <c r="CC775">
        <v>0</v>
      </c>
      <c r="CD775">
        <v>0</v>
      </c>
      <c r="CE775">
        <v>0</v>
      </c>
      <c r="CF775">
        <v>0</v>
      </c>
      <c r="CI775">
        <v>0</v>
      </c>
      <c r="CJ775">
        <v>0</v>
      </c>
      <c r="CL775">
        <v>0</v>
      </c>
      <c r="CM775">
        <v>0</v>
      </c>
      <c r="CN775">
        <v>0</v>
      </c>
      <c r="CO775">
        <v>0</v>
      </c>
      <c r="CP775">
        <v>0</v>
      </c>
      <c r="CQ775">
        <v>0</v>
      </c>
      <c r="CR775">
        <v>0</v>
      </c>
      <c r="CS775">
        <v>0</v>
      </c>
      <c r="CT775">
        <v>0</v>
      </c>
      <c r="CU775">
        <v>0</v>
      </c>
      <c r="CX775">
        <v>0</v>
      </c>
      <c r="CZ775">
        <v>0</v>
      </c>
      <c r="DB775">
        <v>0</v>
      </c>
      <c r="DD775">
        <v>0</v>
      </c>
      <c r="DF775">
        <v>0</v>
      </c>
      <c r="DK775">
        <v>0</v>
      </c>
      <c r="DM775">
        <v>0</v>
      </c>
      <c r="DX775">
        <v>0</v>
      </c>
      <c r="EC775" t="s">
        <v>261</v>
      </c>
      <c r="ED775" t="s">
        <v>262</v>
      </c>
      <c r="EE775" t="s">
        <v>263</v>
      </c>
      <c r="EG775">
        <v>435600</v>
      </c>
      <c r="EH775">
        <v>10</v>
      </c>
      <c r="EI775">
        <v>0</v>
      </c>
      <c r="EJ775">
        <v>0</v>
      </c>
      <c r="EK775">
        <v>0</v>
      </c>
      <c r="EL775">
        <v>0</v>
      </c>
      <c r="EU775" t="s">
        <v>264</v>
      </c>
      <c r="EV775" t="s">
        <v>1341</v>
      </c>
      <c r="EW775" t="s">
        <v>1342</v>
      </c>
      <c r="EX775" s="1">
        <v>40135</v>
      </c>
      <c r="EY775" t="s">
        <v>267</v>
      </c>
      <c r="EZ775" t="str">
        <f t="shared" si="41"/>
        <v>FALSE</v>
      </c>
      <c r="FA775">
        <v>2022</v>
      </c>
      <c r="FB775">
        <v>2020</v>
      </c>
      <c r="FC775">
        <v>400</v>
      </c>
      <c r="FD775" t="s">
        <v>246</v>
      </c>
      <c r="FE775" t="s">
        <v>246</v>
      </c>
      <c r="FF775" t="s">
        <v>246</v>
      </c>
      <c r="FG775" t="s">
        <v>246</v>
      </c>
      <c r="FH775" t="s">
        <v>246</v>
      </c>
      <c r="FI775" t="s">
        <v>246</v>
      </c>
      <c r="FJ775" t="s">
        <v>246</v>
      </c>
      <c r="FK775" t="s">
        <v>246</v>
      </c>
      <c r="FL775" t="s">
        <v>246</v>
      </c>
      <c r="FM775" t="s">
        <v>246</v>
      </c>
      <c r="FN775" t="s">
        <v>246</v>
      </c>
      <c r="FO775" t="s">
        <v>246</v>
      </c>
      <c r="FP775" t="s">
        <v>246</v>
      </c>
      <c r="FQ775" s="2">
        <v>1305</v>
      </c>
      <c r="FR775" s="2">
        <v>0</v>
      </c>
      <c r="FS775" s="2">
        <v>0</v>
      </c>
      <c r="FT775">
        <v>0</v>
      </c>
      <c r="FU775" s="2">
        <v>8698</v>
      </c>
      <c r="FV775" s="2">
        <v>8698</v>
      </c>
      <c r="FW775" s="2">
        <v>0</v>
      </c>
      <c r="FX775">
        <v>0</v>
      </c>
      <c r="FY775" s="2">
        <v>0</v>
      </c>
      <c r="FZ775" s="2">
        <v>0</v>
      </c>
      <c r="GA775" s="2">
        <v>0</v>
      </c>
      <c r="GB775">
        <v>0</v>
      </c>
      <c r="GC775" s="2">
        <v>121.08</v>
      </c>
      <c r="GE775" s="2">
        <v>8698</v>
      </c>
      <c r="GH775" t="s">
        <v>315</v>
      </c>
      <c r="GK775" t="s">
        <v>316</v>
      </c>
      <c r="GL775" t="s">
        <v>317</v>
      </c>
      <c r="GM775" t="s">
        <v>318</v>
      </c>
      <c r="GN775" s="1">
        <v>40463</v>
      </c>
      <c r="GO775" s="1">
        <v>40469</v>
      </c>
      <c r="GP775" s="2">
        <v>0</v>
      </c>
      <c r="GQ775" t="s">
        <v>319</v>
      </c>
      <c r="GR775" t="str">
        <f>"                    "</f>
        <v xml:space="preserve">                    </v>
      </c>
      <c r="GS775" t="str">
        <f>"2010.61298"</f>
        <v>2010.61298</v>
      </c>
      <c r="GT775" t="str">
        <f>""</f>
        <v/>
      </c>
      <c r="HF775" t="str">
        <f>""</f>
        <v/>
      </c>
      <c r="HK775" t="str">
        <f>""</f>
        <v/>
      </c>
      <c r="HN775" t="s">
        <v>271</v>
      </c>
      <c r="HP775" t="str">
        <f>""</f>
        <v/>
      </c>
      <c r="HQ775" t="str">
        <f>""</f>
        <v/>
      </c>
      <c r="IA775" t="str">
        <f>""</f>
        <v/>
      </c>
      <c r="IB775" t="str">
        <f>""</f>
        <v/>
      </c>
      <c r="IC775" t="str">
        <f>HYPERLINK("https://web.datatree.com/?/property?propertyId=4013308")</f>
        <v>https://web.datatree.com/?/property?propertyId=4013308</v>
      </c>
    </row>
    <row r="776" spans="1:237" x14ac:dyDescent="0.25">
      <c r="A776" t="s">
        <v>7489</v>
      </c>
      <c r="D776" t="s">
        <v>7489</v>
      </c>
      <c r="E776" t="s">
        <v>273</v>
      </c>
      <c r="F776">
        <v>122</v>
      </c>
      <c r="O776" t="s">
        <v>7489</v>
      </c>
      <c r="P776" t="s">
        <v>7489</v>
      </c>
      <c r="R776" t="s">
        <v>274</v>
      </c>
      <c r="T776" t="s">
        <v>242</v>
      </c>
      <c r="AE776" t="s">
        <v>243</v>
      </c>
      <c r="AH776" t="s">
        <v>244</v>
      </c>
      <c r="AK776" t="s">
        <v>245</v>
      </c>
      <c r="AM776">
        <v>2217</v>
      </c>
      <c r="AP776" t="s">
        <v>7490</v>
      </c>
      <c r="AQ776" t="s">
        <v>1908</v>
      </c>
      <c r="AS776" t="s">
        <v>1909</v>
      </c>
      <c r="AT776" t="s">
        <v>1909</v>
      </c>
      <c r="AU776" t="s">
        <v>400</v>
      </c>
      <c r="AV776" t="str">
        <f>"89014-4905"</f>
        <v>89014-4905</v>
      </c>
      <c r="AW776" t="s">
        <v>647</v>
      </c>
      <c r="AX776" t="s">
        <v>7491</v>
      </c>
      <c r="AY776" t="s">
        <v>7492</v>
      </c>
      <c r="AZ776" t="s">
        <v>254</v>
      </c>
      <c r="BA776" t="s">
        <v>7493</v>
      </c>
      <c r="BB776" t="str">
        <f>"340-20-002"</f>
        <v>340-20-002</v>
      </c>
      <c r="BC776" t="str">
        <f>"34020002"</f>
        <v>34020002</v>
      </c>
      <c r="BD776" t="str">
        <f>"R34020002"</f>
        <v>R34020002</v>
      </c>
      <c r="BE776">
        <v>4015</v>
      </c>
      <c r="BJ776" t="s">
        <v>333</v>
      </c>
      <c r="BK776" t="s">
        <v>499</v>
      </c>
      <c r="BL776">
        <v>21</v>
      </c>
      <c r="BN776">
        <v>35.461577063648903</v>
      </c>
      <c r="BO776">
        <v>-114.31085717964</v>
      </c>
      <c r="BP776" t="s">
        <v>1339</v>
      </c>
      <c r="BQ776">
        <v>12</v>
      </c>
      <c r="BW776" t="s">
        <v>3246</v>
      </c>
      <c r="BX776" t="s">
        <v>3246</v>
      </c>
      <c r="CA776" t="str">
        <f>"2|15"</f>
        <v>2|15</v>
      </c>
      <c r="CC776">
        <v>0</v>
      </c>
      <c r="CD776">
        <v>0</v>
      </c>
      <c r="CE776">
        <v>0</v>
      </c>
      <c r="CF776">
        <v>0</v>
      </c>
      <c r="CI776">
        <v>0</v>
      </c>
      <c r="CJ776">
        <v>0</v>
      </c>
      <c r="CL776">
        <v>0</v>
      </c>
      <c r="CM776">
        <v>0</v>
      </c>
      <c r="CN776">
        <v>0</v>
      </c>
      <c r="CO776">
        <v>0</v>
      </c>
      <c r="CP776">
        <v>0</v>
      </c>
      <c r="CQ776">
        <v>0</v>
      </c>
      <c r="CR776">
        <v>0</v>
      </c>
      <c r="CS776">
        <v>0</v>
      </c>
      <c r="CT776">
        <v>0</v>
      </c>
      <c r="CU776">
        <v>0</v>
      </c>
      <c r="CX776">
        <v>0</v>
      </c>
      <c r="CZ776">
        <v>0</v>
      </c>
      <c r="DB776">
        <v>0</v>
      </c>
      <c r="DD776">
        <v>0</v>
      </c>
      <c r="DF776">
        <v>0</v>
      </c>
      <c r="DK776">
        <v>0</v>
      </c>
      <c r="DM776">
        <v>0</v>
      </c>
      <c r="DX776">
        <v>0</v>
      </c>
      <c r="EC776" t="s">
        <v>261</v>
      </c>
      <c r="ED776" t="s">
        <v>262</v>
      </c>
      <c r="EE776" t="s">
        <v>263</v>
      </c>
      <c r="EG776">
        <v>435600</v>
      </c>
      <c r="EH776">
        <v>10</v>
      </c>
      <c r="EI776">
        <v>0</v>
      </c>
      <c r="EJ776">
        <v>0</v>
      </c>
      <c r="EK776">
        <v>0</v>
      </c>
      <c r="EL776">
        <v>0</v>
      </c>
      <c r="EU776" t="s">
        <v>264</v>
      </c>
      <c r="EV776" t="s">
        <v>1341</v>
      </c>
      <c r="EW776" t="s">
        <v>1342</v>
      </c>
      <c r="EX776" s="1">
        <v>40135</v>
      </c>
      <c r="EY776" t="s">
        <v>267</v>
      </c>
      <c r="EZ776" t="str">
        <f t="shared" si="41"/>
        <v>FALSE</v>
      </c>
      <c r="FA776">
        <v>2022</v>
      </c>
      <c r="FB776">
        <v>2020</v>
      </c>
      <c r="FC776">
        <v>400</v>
      </c>
      <c r="FD776" t="s">
        <v>246</v>
      </c>
      <c r="FE776" t="s">
        <v>246</v>
      </c>
      <c r="FF776" t="s">
        <v>246</v>
      </c>
      <c r="FG776" t="s">
        <v>246</v>
      </c>
      <c r="FH776" t="s">
        <v>246</v>
      </c>
      <c r="FI776" t="s">
        <v>246</v>
      </c>
      <c r="FJ776" t="s">
        <v>246</v>
      </c>
      <c r="FK776" t="s">
        <v>246</v>
      </c>
      <c r="FL776" t="s">
        <v>246</v>
      </c>
      <c r="FM776" t="s">
        <v>246</v>
      </c>
      <c r="FN776" t="s">
        <v>246</v>
      </c>
      <c r="FO776" t="s">
        <v>246</v>
      </c>
      <c r="FP776" t="s">
        <v>246</v>
      </c>
      <c r="FQ776" s="2">
        <v>1305</v>
      </c>
      <c r="FR776" s="2">
        <v>0</v>
      </c>
      <c r="FS776" s="2">
        <v>0</v>
      </c>
      <c r="FT776">
        <v>0</v>
      </c>
      <c r="FU776" s="2">
        <v>8698</v>
      </c>
      <c r="FV776" s="2">
        <v>8698</v>
      </c>
      <c r="FW776" s="2">
        <v>0</v>
      </c>
      <c r="FX776">
        <v>0</v>
      </c>
      <c r="FY776" s="2">
        <v>0</v>
      </c>
      <c r="FZ776" s="2">
        <v>0</v>
      </c>
      <c r="GA776" s="2">
        <v>0</v>
      </c>
      <c r="GB776">
        <v>0</v>
      </c>
      <c r="GC776" s="2">
        <v>121.08</v>
      </c>
      <c r="GE776" s="2">
        <v>8698</v>
      </c>
      <c r="GH776" t="s">
        <v>315</v>
      </c>
      <c r="GK776" t="s">
        <v>316</v>
      </c>
      <c r="GL776" t="s">
        <v>317</v>
      </c>
      <c r="GM776" t="s">
        <v>318</v>
      </c>
      <c r="GN776" s="1">
        <v>40287</v>
      </c>
      <c r="GO776" s="1">
        <v>40757</v>
      </c>
      <c r="GP776" s="2">
        <v>0</v>
      </c>
      <c r="GQ776" t="s">
        <v>319</v>
      </c>
      <c r="GR776" t="str">
        <f>"                    "</f>
        <v xml:space="preserve">                    </v>
      </c>
      <c r="GS776" t="str">
        <f>"2011.40551"</f>
        <v>2011.40551</v>
      </c>
      <c r="GT776" t="str">
        <f>""</f>
        <v/>
      </c>
      <c r="HF776" t="str">
        <f>""</f>
        <v/>
      </c>
      <c r="HK776" t="str">
        <f>""</f>
        <v/>
      </c>
      <c r="HN776" t="s">
        <v>271</v>
      </c>
      <c r="HP776" t="str">
        <f>""</f>
        <v/>
      </c>
      <c r="HQ776" t="str">
        <f>""</f>
        <v/>
      </c>
      <c r="IA776" t="str">
        <f>""</f>
        <v/>
      </c>
      <c r="IB776" t="str">
        <f>""</f>
        <v/>
      </c>
      <c r="IC776" t="str">
        <f>HYPERLINK("https://web.datatree.com/?/property?propertyId=3995000")</f>
        <v>https://web.datatree.com/?/property?propertyId=3995000</v>
      </c>
    </row>
    <row r="777" spans="1:237" x14ac:dyDescent="0.25">
      <c r="A777" t="s">
        <v>7494</v>
      </c>
      <c r="B777" t="s">
        <v>2623</v>
      </c>
      <c r="C777" t="s">
        <v>2623</v>
      </c>
      <c r="D777" t="s">
        <v>7495</v>
      </c>
      <c r="E777" t="s">
        <v>240</v>
      </c>
      <c r="F777">
        <v>8</v>
      </c>
      <c r="O777" t="s">
        <v>7496</v>
      </c>
      <c r="P777" t="s">
        <v>7494</v>
      </c>
      <c r="R777" t="s">
        <v>300</v>
      </c>
      <c r="S777" t="s">
        <v>541</v>
      </c>
      <c r="T777" t="s">
        <v>242</v>
      </c>
      <c r="U777" t="s">
        <v>613</v>
      </c>
      <c r="AE777" t="s">
        <v>243</v>
      </c>
      <c r="AH777" t="s">
        <v>244</v>
      </c>
      <c r="AK777" t="s">
        <v>245</v>
      </c>
      <c r="AM777">
        <v>21650</v>
      </c>
      <c r="AP777" t="s">
        <v>7497</v>
      </c>
      <c r="AQ777" t="s">
        <v>375</v>
      </c>
      <c r="AS777" t="s">
        <v>7498</v>
      </c>
      <c r="AT777" t="s">
        <v>7499</v>
      </c>
      <c r="AU777" t="s">
        <v>493</v>
      </c>
      <c r="AV777" t="str">
        <f>"48080-2311"</f>
        <v>48080-2311</v>
      </c>
      <c r="AW777" t="s">
        <v>6612</v>
      </c>
      <c r="AX777" t="s">
        <v>7500</v>
      </c>
      <c r="AY777" t="s">
        <v>7501</v>
      </c>
      <c r="AZ777" t="s">
        <v>254</v>
      </c>
      <c r="BA777" t="s">
        <v>7502</v>
      </c>
      <c r="BB777" t="str">
        <f>"318-22-049"</f>
        <v>318-22-049</v>
      </c>
      <c r="BC777" t="str">
        <f>"31822049"</f>
        <v>31822049</v>
      </c>
      <c r="BD777" t="str">
        <f>"R31822049"</f>
        <v>R31822049</v>
      </c>
      <c r="BE777">
        <v>4015</v>
      </c>
      <c r="BJ777" t="s">
        <v>925</v>
      </c>
      <c r="BK777" t="s">
        <v>548</v>
      </c>
      <c r="BL777">
        <v>29</v>
      </c>
      <c r="BN777">
        <v>35.871802774964003</v>
      </c>
      <c r="BO777">
        <v>-113.918232319322</v>
      </c>
      <c r="BW777" t="s">
        <v>926</v>
      </c>
      <c r="BX777" t="s">
        <v>926</v>
      </c>
      <c r="CA777" t="str">
        <f>""</f>
        <v/>
      </c>
      <c r="CC777">
        <v>0</v>
      </c>
      <c r="CD777">
        <v>0</v>
      </c>
      <c r="CE777">
        <v>0</v>
      </c>
      <c r="CF777">
        <v>0</v>
      </c>
      <c r="CI777">
        <v>0</v>
      </c>
      <c r="CJ777">
        <v>0</v>
      </c>
      <c r="CL777">
        <v>0</v>
      </c>
      <c r="CM777">
        <v>0</v>
      </c>
      <c r="CN777">
        <v>0</v>
      </c>
      <c r="CO777">
        <v>0</v>
      </c>
      <c r="CP777">
        <v>0</v>
      </c>
      <c r="CQ777">
        <v>0</v>
      </c>
      <c r="CR777">
        <v>0</v>
      </c>
      <c r="CS777">
        <v>0</v>
      </c>
      <c r="CT777">
        <v>0</v>
      </c>
      <c r="CU777">
        <v>0</v>
      </c>
      <c r="CX777">
        <v>0</v>
      </c>
      <c r="CZ777">
        <v>0</v>
      </c>
      <c r="DB777">
        <v>0</v>
      </c>
      <c r="DD777">
        <v>0</v>
      </c>
      <c r="DF777">
        <v>0</v>
      </c>
      <c r="DK777">
        <v>0</v>
      </c>
      <c r="DM777">
        <v>0</v>
      </c>
      <c r="DX777">
        <v>0</v>
      </c>
      <c r="EC777" t="s">
        <v>261</v>
      </c>
      <c r="ED777" t="s">
        <v>354</v>
      </c>
      <c r="EE777" t="s">
        <v>355</v>
      </c>
      <c r="EG777">
        <v>435600</v>
      </c>
      <c r="EH777">
        <v>10</v>
      </c>
      <c r="EI777">
        <v>0</v>
      </c>
      <c r="EJ777">
        <v>0</v>
      </c>
      <c r="EK777">
        <v>0</v>
      </c>
      <c r="EL777">
        <v>0</v>
      </c>
      <c r="EU777" t="s">
        <v>264</v>
      </c>
      <c r="EV777" t="s">
        <v>1075</v>
      </c>
      <c r="EW777" t="s">
        <v>1076</v>
      </c>
      <c r="EX777" s="1">
        <v>40135</v>
      </c>
      <c r="EY777" t="s">
        <v>267</v>
      </c>
      <c r="EZ777" t="str">
        <f t="shared" si="41"/>
        <v>FALSE</v>
      </c>
      <c r="FA777">
        <v>2022</v>
      </c>
      <c r="FB777">
        <v>2020</v>
      </c>
      <c r="FC777">
        <v>400</v>
      </c>
      <c r="FD777" t="s">
        <v>246</v>
      </c>
      <c r="FE777" t="s">
        <v>246</v>
      </c>
      <c r="FF777" t="s">
        <v>246</v>
      </c>
      <c r="FG777" t="s">
        <v>246</v>
      </c>
      <c r="FH777" t="s">
        <v>246</v>
      </c>
      <c r="FI777" t="s">
        <v>246</v>
      </c>
      <c r="FJ777" t="s">
        <v>246</v>
      </c>
      <c r="FK777" t="s">
        <v>246</v>
      </c>
      <c r="FL777" t="s">
        <v>246</v>
      </c>
      <c r="FM777" t="s">
        <v>246</v>
      </c>
      <c r="FN777" t="s">
        <v>246</v>
      </c>
      <c r="FO777" t="s">
        <v>246</v>
      </c>
      <c r="FP777" t="s">
        <v>246</v>
      </c>
      <c r="FQ777" s="2">
        <v>708</v>
      </c>
      <c r="FR777" s="2">
        <v>0</v>
      </c>
      <c r="FS777" s="2">
        <v>0</v>
      </c>
      <c r="FT777">
        <v>0</v>
      </c>
      <c r="FU777" s="2">
        <v>4723</v>
      </c>
      <c r="FV777" s="2">
        <v>4723</v>
      </c>
      <c r="FW777" s="2">
        <v>0</v>
      </c>
      <c r="FX777">
        <v>0</v>
      </c>
      <c r="FY777" s="2">
        <v>0</v>
      </c>
      <c r="FZ777" s="2">
        <v>0</v>
      </c>
      <c r="GA777" s="2">
        <v>0</v>
      </c>
      <c r="GB777">
        <v>0</v>
      </c>
      <c r="GC777" s="2">
        <v>75.959999999999994</v>
      </c>
      <c r="GE777" s="2">
        <v>4723</v>
      </c>
      <c r="GH777" t="s">
        <v>315</v>
      </c>
      <c r="GK777" t="s">
        <v>552</v>
      </c>
      <c r="GL777" t="s">
        <v>359</v>
      </c>
      <c r="GM777" t="s">
        <v>360</v>
      </c>
      <c r="GN777" s="1">
        <v>42233</v>
      </c>
      <c r="GO777" s="1">
        <v>42233</v>
      </c>
      <c r="GQ777" t="s">
        <v>1427</v>
      </c>
      <c r="GR777" t="str">
        <f>""</f>
        <v/>
      </c>
      <c r="GS777" t="str">
        <f>"2015.36750"</f>
        <v>2015.36750</v>
      </c>
      <c r="GT777" t="str">
        <f>""</f>
        <v/>
      </c>
      <c r="HF777" t="str">
        <f>""</f>
        <v/>
      </c>
      <c r="HK777" t="str">
        <f>""</f>
        <v/>
      </c>
      <c r="HN777" t="s">
        <v>271</v>
      </c>
      <c r="HP777" t="str">
        <f>""</f>
        <v/>
      </c>
      <c r="HQ777" t="str">
        <f>""</f>
        <v/>
      </c>
      <c r="IA777" t="str">
        <f>""</f>
        <v/>
      </c>
      <c r="IB777" t="str">
        <f>""</f>
        <v/>
      </c>
      <c r="IC777" t="str">
        <f>HYPERLINK("https://web.datatree.com/?/property?propertyId=3965923")</f>
        <v>https://web.datatree.com/?/property?propertyId=3965923</v>
      </c>
    </row>
    <row r="778" spans="1:237" x14ac:dyDescent="0.25">
      <c r="A778" t="s">
        <v>342</v>
      </c>
      <c r="D778" t="s">
        <v>342</v>
      </c>
      <c r="E778" t="s">
        <v>273</v>
      </c>
      <c r="F778">
        <v>3</v>
      </c>
      <c r="G778" t="s">
        <v>7503</v>
      </c>
      <c r="J778" t="s">
        <v>7503</v>
      </c>
      <c r="K778" t="s">
        <v>273</v>
      </c>
      <c r="L778">
        <v>9</v>
      </c>
      <c r="O778" t="s">
        <v>342</v>
      </c>
      <c r="P778" t="s">
        <v>7504</v>
      </c>
      <c r="R778" t="s">
        <v>343</v>
      </c>
      <c r="T778" t="s">
        <v>242</v>
      </c>
      <c r="AE778" t="s">
        <v>243</v>
      </c>
      <c r="AH778" t="s">
        <v>244</v>
      </c>
      <c r="AK778" t="s">
        <v>245</v>
      </c>
      <c r="AL778" t="s">
        <v>589</v>
      </c>
      <c r="AM778">
        <v>1701</v>
      </c>
      <c r="AP778" t="s">
        <v>7505</v>
      </c>
      <c r="AQ778" t="s">
        <v>375</v>
      </c>
      <c r="AS778" t="s">
        <v>591</v>
      </c>
      <c r="AT778" t="s">
        <v>591</v>
      </c>
      <c r="AU778" t="s">
        <v>243</v>
      </c>
      <c r="AV778" t="str">
        <f>"85007-3218"</f>
        <v>85007-3218</v>
      </c>
      <c r="AW778" t="s">
        <v>1363</v>
      </c>
      <c r="AX778" t="s">
        <v>7506</v>
      </c>
      <c r="AY778" t="s">
        <v>7507</v>
      </c>
      <c r="AZ778" t="s">
        <v>254</v>
      </c>
      <c r="BA778" t="s">
        <v>7508</v>
      </c>
      <c r="BB778" t="str">
        <f>"254-11-033"</f>
        <v>254-11-033</v>
      </c>
      <c r="BC778" t="str">
        <f>"25411033"</f>
        <v>25411033</v>
      </c>
      <c r="BD778" t="str">
        <f>"R25411033"</f>
        <v>R25411033</v>
      </c>
      <c r="BE778">
        <v>4015</v>
      </c>
      <c r="BI778" t="s">
        <v>256</v>
      </c>
      <c r="BJ778" t="s">
        <v>651</v>
      </c>
      <c r="BK778" t="s">
        <v>258</v>
      </c>
      <c r="BL778">
        <v>3</v>
      </c>
      <c r="BN778">
        <v>35.141164811273001</v>
      </c>
      <c r="BO778">
        <v>-113.54575448989701</v>
      </c>
      <c r="BP778" t="s">
        <v>259</v>
      </c>
      <c r="BW778" t="s">
        <v>4219</v>
      </c>
      <c r="BX778" t="s">
        <v>4219</v>
      </c>
      <c r="CA778" t="str">
        <f>"110"</f>
        <v>110</v>
      </c>
      <c r="CC778">
        <v>0</v>
      </c>
      <c r="CD778">
        <v>0</v>
      </c>
      <c r="CE778">
        <v>0</v>
      </c>
      <c r="CF778">
        <v>0</v>
      </c>
      <c r="CI778">
        <v>0</v>
      </c>
      <c r="CJ778">
        <v>0</v>
      </c>
      <c r="CL778">
        <v>0</v>
      </c>
      <c r="CM778">
        <v>0</v>
      </c>
      <c r="CN778">
        <v>0</v>
      </c>
      <c r="CO778">
        <v>0</v>
      </c>
      <c r="CP778">
        <v>0</v>
      </c>
      <c r="CQ778">
        <v>0</v>
      </c>
      <c r="CR778">
        <v>0</v>
      </c>
      <c r="CS778">
        <v>0</v>
      </c>
      <c r="CT778">
        <v>0</v>
      </c>
      <c r="CU778">
        <v>0</v>
      </c>
      <c r="CX778">
        <v>0</v>
      </c>
      <c r="CZ778">
        <v>0</v>
      </c>
      <c r="DB778">
        <v>0</v>
      </c>
      <c r="DD778">
        <v>0</v>
      </c>
      <c r="DF778">
        <v>0</v>
      </c>
      <c r="DK778">
        <v>0</v>
      </c>
      <c r="DM778">
        <v>0</v>
      </c>
      <c r="DX778">
        <v>0</v>
      </c>
      <c r="EC778" t="s">
        <v>261</v>
      </c>
      <c r="ED778" t="s">
        <v>2286</v>
      </c>
      <c r="EE778" t="s">
        <v>2040</v>
      </c>
      <c r="EG778">
        <v>435600</v>
      </c>
      <c r="EH778">
        <v>10</v>
      </c>
      <c r="EI778">
        <v>0</v>
      </c>
      <c r="EJ778">
        <v>0</v>
      </c>
      <c r="EK778">
        <v>0</v>
      </c>
      <c r="EL778">
        <v>0</v>
      </c>
      <c r="EU778" t="s">
        <v>407</v>
      </c>
      <c r="EV778" t="s">
        <v>265</v>
      </c>
      <c r="EW778" t="s">
        <v>266</v>
      </c>
      <c r="EX778" s="1">
        <v>40135</v>
      </c>
      <c r="EY778" t="s">
        <v>267</v>
      </c>
      <c r="EZ778" t="str">
        <f>"TRUE"</f>
        <v>TRUE</v>
      </c>
      <c r="FA778">
        <v>2022</v>
      </c>
      <c r="FC778">
        <v>300</v>
      </c>
      <c r="FD778" t="s">
        <v>246</v>
      </c>
      <c r="FE778" t="s">
        <v>246</v>
      </c>
      <c r="FF778" t="s">
        <v>246</v>
      </c>
      <c r="FG778" t="s">
        <v>246</v>
      </c>
      <c r="FH778" t="s">
        <v>246</v>
      </c>
      <c r="FI778" t="s">
        <v>246</v>
      </c>
      <c r="FJ778" t="s">
        <v>246</v>
      </c>
      <c r="FK778" t="s">
        <v>246</v>
      </c>
      <c r="FL778" t="s">
        <v>246</v>
      </c>
      <c r="FM778" t="s">
        <v>613</v>
      </c>
      <c r="FN778" t="s">
        <v>246</v>
      </c>
      <c r="FO778" t="s">
        <v>246</v>
      </c>
      <c r="FP778" t="s">
        <v>246</v>
      </c>
      <c r="FQ778" s="2">
        <v>402</v>
      </c>
      <c r="FR778" s="2">
        <v>0</v>
      </c>
      <c r="FS778" s="2">
        <v>0</v>
      </c>
      <c r="FT778">
        <v>0</v>
      </c>
      <c r="FU778" s="2">
        <v>2683</v>
      </c>
      <c r="FV778" s="2">
        <v>2683</v>
      </c>
      <c r="FW778" s="2">
        <v>0</v>
      </c>
      <c r="FX778">
        <v>0</v>
      </c>
      <c r="FY778" s="2">
        <v>0</v>
      </c>
      <c r="FZ778" s="2">
        <v>0</v>
      </c>
      <c r="GA778" s="2">
        <v>0</v>
      </c>
      <c r="GB778">
        <v>0</v>
      </c>
      <c r="GE778" s="2">
        <v>2683</v>
      </c>
      <c r="GH778" t="s">
        <v>289</v>
      </c>
      <c r="GK778" t="s">
        <v>290</v>
      </c>
      <c r="GL778" t="s">
        <v>290</v>
      </c>
      <c r="GR778" t="str">
        <f>""</f>
        <v/>
      </c>
      <c r="GS778" t="str">
        <f>""</f>
        <v/>
      </c>
      <c r="GT778" t="str">
        <f>""</f>
        <v/>
      </c>
      <c r="HF778" t="str">
        <f>""</f>
        <v/>
      </c>
      <c r="HK778" t="str">
        <f>""</f>
        <v/>
      </c>
      <c r="HN778" t="s">
        <v>271</v>
      </c>
      <c r="HP778" t="str">
        <f>""</f>
        <v/>
      </c>
      <c r="HQ778" t="str">
        <f>""</f>
        <v/>
      </c>
      <c r="IA778" t="str">
        <f>""</f>
        <v/>
      </c>
      <c r="IB778" t="str">
        <f>""</f>
        <v/>
      </c>
      <c r="IC778" t="str">
        <f>HYPERLINK("https://web.datatree.com/?/property?propertyId=3980064")</f>
        <v>https://web.datatree.com/?/property?propertyId=3980064</v>
      </c>
    </row>
    <row r="779" spans="1:237" x14ac:dyDescent="0.25">
      <c r="A779" t="s">
        <v>7509</v>
      </c>
      <c r="B779" t="s">
        <v>7510</v>
      </c>
      <c r="C779" t="s">
        <v>1062</v>
      </c>
      <c r="D779" t="s">
        <v>7511</v>
      </c>
      <c r="E779" t="s">
        <v>240</v>
      </c>
      <c r="F779">
        <v>4</v>
      </c>
      <c r="O779" t="s">
        <v>7512</v>
      </c>
      <c r="P779" t="s">
        <v>7509</v>
      </c>
      <c r="T779" t="s">
        <v>242</v>
      </c>
      <c r="AE779" t="s">
        <v>243</v>
      </c>
      <c r="AH779" t="s">
        <v>244</v>
      </c>
      <c r="AK779" t="s">
        <v>245</v>
      </c>
      <c r="AM779">
        <v>104</v>
      </c>
      <c r="AP779" t="s">
        <v>7513</v>
      </c>
      <c r="AQ779" t="s">
        <v>863</v>
      </c>
      <c r="AS779" t="s">
        <v>7514</v>
      </c>
      <c r="AT779" t="s">
        <v>7514</v>
      </c>
      <c r="AU779" t="s">
        <v>328</v>
      </c>
      <c r="AV779" t="str">
        <f>"94591-5753"</f>
        <v>94591-5753</v>
      </c>
      <c r="AW779" t="s">
        <v>2890</v>
      </c>
      <c r="AX779" t="s">
        <v>7515</v>
      </c>
      <c r="AY779" t="s">
        <v>7516</v>
      </c>
      <c r="AZ779" t="s">
        <v>254</v>
      </c>
      <c r="BA779" t="s">
        <v>7517</v>
      </c>
      <c r="BB779" t="str">
        <f>"351-07-015"</f>
        <v>351-07-015</v>
      </c>
      <c r="BC779" t="str">
        <f>"35107015"</f>
        <v>35107015</v>
      </c>
      <c r="BD779" t="str">
        <f>"R35107015"</f>
        <v>R35107015</v>
      </c>
      <c r="BE779">
        <v>4015</v>
      </c>
      <c r="BJ779" t="s">
        <v>333</v>
      </c>
      <c r="BK779" t="s">
        <v>310</v>
      </c>
      <c r="BL779">
        <v>7</v>
      </c>
      <c r="BN779">
        <v>35.487233074978299</v>
      </c>
      <c r="BO779">
        <v>-114.451756685191</v>
      </c>
      <c r="BP779" t="s">
        <v>606</v>
      </c>
      <c r="BQ779">
        <v>3</v>
      </c>
      <c r="BW779" t="s">
        <v>4124</v>
      </c>
      <c r="BX779" t="s">
        <v>4124</v>
      </c>
      <c r="CA779" t="str">
        <f>"18|31"</f>
        <v>18|31</v>
      </c>
      <c r="CC779">
        <v>0</v>
      </c>
      <c r="CD779">
        <v>0</v>
      </c>
      <c r="CE779">
        <v>0</v>
      </c>
      <c r="CF779">
        <v>0</v>
      </c>
      <c r="CI779">
        <v>0</v>
      </c>
      <c r="CJ779">
        <v>0</v>
      </c>
      <c r="CL779">
        <v>0</v>
      </c>
      <c r="CM779">
        <v>0</v>
      </c>
      <c r="CN779">
        <v>0</v>
      </c>
      <c r="CO779">
        <v>0</v>
      </c>
      <c r="CP779">
        <v>0</v>
      </c>
      <c r="CQ779">
        <v>0</v>
      </c>
      <c r="CR779">
        <v>0</v>
      </c>
      <c r="CS779">
        <v>0</v>
      </c>
      <c r="CT779">
        <v>0</v>
      </c>
      <c r="CU779">
        <v>0</v>
      </c>
      <c r="CX779">
        <v>0</v>
      </c>
      <c r="CZ779">
        <v>0</v>
      </c>
      <c r="DB779">
        <v>0</v>
      </c>
      <c r="DD779">
        <v>0</v>
      </c>
      <c r="DF779">
        <v>0</v>
      </c>
      <c r="DK779">
        <v>0</v>
      </c>
      <c r="DM779">
        <v>0</v>
      </c>
      <c r="DX779">
        <v>0</v>
      </c>
      <c r="EC779" t="s">
        <v>336</v>
      </c>
      <c r="ED779" t="s">
        <v>337</v>
      </c>
      <c r="EE779" t="s">
        <v>338</v>
      </c>
      <c r="EG779">
        <v>435600</v>
      </c>
      <c r="EH779">
        <v>10</v>
      </c>
      <c r="EI779">
        <v>0</v>
      </c>
      <c r="EJ779">
        <v>0</v>
      </c>
      <c r="EK779">
        <v>0</v>
      </c>
      <c r="EL779">
        <v>0</v>
      </c>
      <c r="EU779" t="s">
        <v>264</v>
      </c>
      <c r="EV779" t="s">
        <v>339</v>
      </c>
      <c r="EW779" t="s">
        <v>340</v>
      </c>
      <c r="EX779" s="1">
        <v>40135</v>
      </c>
      <c r="EY779" t="s">
        <v>267</v>
      </c>
      <c r="EZ779" t="str">
        <f t="shared" ref="EZ779:EZ791" si="42">"FALSE"</f>
        <v>FALSE</v>
      </c>
      <c r="FA779">
        <v>2022</v>
      </c>
      <c r="FB779">
        <v>2020</v>
      </c>
      <c r="FC779">
        <v>400</v>
      </c>
      <c r="FD779" t="s">
        <v>246</v>
      </c>
      <c r="FE779" t="s">
        <v>246</v>
      </c>
      <c r="FF779" t="s">
        <v>246</v>
      </c>
      <c r="FG779" t="s">
        <v>246</v>
      </c>
      <c r="FH779" t="s">
        <v>246</v>
      </c>
      <c r="FI779" t="s">
        <v>246</v>
      </c>
      <c r="FJ779" t="s">
        <v>246</v>
      </c>
      <c r="FK779" t="s">
        <v>246</v>
      </c>
      <c r="FL779" t="s">
        <v>246</v>
      </c>
      <c r="FM779" t="s">
        <v>246</v>
      </c>
      <c r="FN779" t="s">
        <v>246</v>
      </c>
      <c r="FO779" t="s">
        <v>246</v>
      </c>
      <c r="FP779" t="s">
        <v>246</v>
      </c>
      <c r="FQ779" s="2">
        <v>1042</v>
      </c>
      <c r="FR779" s="2">
        <v>0</v>
      </c>
      <c r="FS779" s="2">
        <v>0</v>
      </c>
      <c r="FT779">
        <v>0</v>
      </c>
      <c r="FU779" s="2">
        <v>6945</v>
      </c>
      <c r="FV779" s="2">
        <v>6945</v>
      </c>
      <c r="FW779" s="2">
        <v>0</v>
      </c>
      <c r="FX779">
        <v>0</v>
      </c>
      <c r="FY779" s="2">
        <v>0</v>
      </c>
      <c r="FZ779" s="2">
        <v>0</v>
      </c>
      <c r="GA779" s="2">
        <v>0</v>
      </c>
      <c r="GB779">
        <v>0</v>
      </c>
      <c r="GC779" s="2">
        <v>115</v>
      </c>
      <c r="GE779" s="2">
        <v>6945</v>
      </c>
      <c r="GH779" t="s">
        <v>315</v>
      </c>
      <c r="GK779" t="s">
        <v>316</v>
      </c>
      <c r="GL779" t="s">
        <v>317</v>
      </c>
      <c r="GM779" t="s">
        <v>318</v>
      </c>
      <c r="GR779" t="str">
        <f>""</f>
        <v/>
      </c>
      <c r="GS779" t="str">
        <f>""</f>
        <v/>
      </c>
      <c r="GT779" t="str">
        <f>""</f>
        <v/>
      </c>
      <c r="HF779" t="str">
        <f>""</f>
        <v/>
      </c>
      <c r="HK779" t="str">
        <f>""</f>
        <v/>
      </c>
      <c r="HN779" t="s">
        <v>271</v>
      </c>
      <c r="HP779" t="str">
        <f>""</f>
        <v/>
      </c>
      <c r="HQ779" t="str">
        <f>""</f>
        <v/>
      </c>
      <c r="IA779" t="str">
        <f>""</f>
        <v/>
      </c>
      <c r="IB779" t="str">
        <f>""</f>
        <v/>
      </c>
      <c r="IC779" t="str">
        <f>HYPERLINK("https://web.datatree.com/?/property?propertyId=3979312")</f>
        <v>https://web.datatree.com/?/property?propertyId=3979312</v>
      </c>
    </row>
    <row r="780" spans="1:237" x14ac:dyDescent="0.25">
      <c r="A780" t="s">
        <v>7518</v>
      </c>
      <c r="B780" t="s">
        <v>7519</v>
      </c>
      <c r="C780" t="s">
        <v>7520</v>
      </c>
      <c r="D780" t="s">
        <v>7521</v>
      </c>
      <c r="E780" t="s">
        <v>240</v>
      </c>
      <c r="F780">
        <v>2</v>
      </c>
      <c r="O780" t="s">
        <v>7522</v>
      </c>
      <c r="P780" t="s">
        <v>7518</v>
      </c>
      <c r="T780" t="s">
        <v>242</v>
      </c>
      <c r="AE780" t="s">
        <v>243</v>
      </c>
      <c r="AH780" t="s">
        <v>244</v>
      </c>
      <c r="AK780" t="s">
        <v>245</v>
      </c>
      <c r="AP780" t="s">
        <v>7523</v>
      </c>
      <c r="AS780" t="s">
        <v>767</v>
      </c>
      <c r="AT780" t="s">
        <v>767</v>
      </c>
      <c r="AU780" t="s">
        <v>400</v>
      </c>
      <c r="AV780" t="str">
        <f>"89024-2654"</f>
        <v>89024-2654</v>
      </c>
      <c r="AW780" t="s">
        <v>5143</v>
      </c>
      <c r="AX780" t="s">
        <v>7524</v>
      </c>
      <c r="AY780" t="s">
        <v>7525</v>
      </c>
      <c r="AZ780" t="s">
        <v>254</v>
      </c>
      <c r="BA780" t="s">
        <v>5639</v>
      </c>
      <c r="BB780" t="str">
        <f>"402-37-005"</f>
        <v>402-37-005</v>
      </c>
      <c r="BC780" t="str">
        <f>"40237005"</f>
        <v>40237005</v>
      </c>
      <c r="BD780" t="str">
        <f>"R40237005"</f>
        <v>R40237005</v>
      </c>
      <c r="BE780">
        <v>4015</v>
      </c>
      <c r="BJ780" t="s">
        <v>1008</v>
      </c>
      <c r="BK780" t="s">
        <v>548</v>
      </c>
      <c r="BL780">
        <v>16</v>
      </c>
      <c r="BN780">
        <v>36.873195188042601</v>
      </c>
      <c r="BO780">
        <v>-113.92093769377099</v>
      </c>
      <c r="BW780" t="s">
        <v>4520</v>
      </c>
      <c r="BX780" t="s">
        <v>4520</v>
      </c>
      <c r="CA780" t="str">
        <f>""</f>
        <v/>
      </c>
      <c r="CC780">
        <v>0</v>
      </c>
      <c r="CD780">
        <v>0</v>
      </c>
      <c r="CE780">
        <v>0</v>
      </c>
      <c r="CF780">
        <v>0</v>
      </c>
      <c r="CI780">
        <v>0</v>
      </c>
      <c r="CJ780">
        <v>0</v>
      </c>
      <c r="CL780">
        <v>0</v>
      </c>
      <c r="CM780">
        <v>0</v>
      </c>
      <c r="CN780">
        <v>0</v>
      </c>
      <c r="CO780">
        <v>0</v>
      </c>
      <c r="CP780">
        <v>0</v>
      </c>
      <c r="CQ780">
        <v>0</v>
      </c>
      <c r="CR780">
        <v>0</v>
      </c>
      <c r="CS780">
        <v>0</v>
      </c>
      <c r="CT780">
        <v>0</v>
      </c>
      <c r="CU780">
        <v>0</v>
      </c>
      <c r="CX780">
        <v>0</v>
      </c>
      <c r="CZ780">
        <v>0</v>
      </c>
      <c r="DB780">
        <v>0</v>
      </c>
      <c r="DD780">
        <v>0</v>
      </c>
      <c r="DF780">
        <v>0</v>
      </c>
      <c r="DK780">
        <v>0</v>
      </c>
      <c r="DM780">
        <v>0</v>
      </c>
      <c r="DX780">
        <v>0</v>
      </c>
      <c r="EC780" t="s">
        <v>261</v>
      </c>
      <c r="ED780" t="s">
        <v>354</v>
      </c>
      <c r="EE780" t="s">
        <v>355</v>
      </c>
      <c r="EG780">
        <v>435600</v>
      </c>
      <c r="EH780">
        <v>10</v>
      </c>
      <c r="EI780">
        <v>0</v>
      </c>
      <c r="EJ780">
        <v>0</v>
      </c>
      <c r="EK780">
        <v>0</v>
      </c>
      <c r="EL780">
        <v>0</v>
      </c>
      <c r="EU780" t="s">
        <v>264</v>
      </c>
      <c r="EV780" t="s">
        <v>4521</v>
      </c>
      <c r="EW780" t="s">
        <v>4522</v>
      </c>
      <c r="EX780" s="1">
        <v>40135</v>
      </c>
      <c r="EY780" t="s">
        <v>267</v>
      </c>
      <c r="EZ780" t="str">
        <f t="shared" si="42"/>
        <v>FALSE</v>
      </c>
      <c r="FA780">
        <v>2022</v>
      </c>
      <c r="FB780">
        <v>2020</v>
      </c>
      <c r="FC780">
        <v>900</v>
      </c>
      <c r="FD780" t="s">
        <v>246</v>
      </c>
      <c r="FE780" t="s">
        <v>246</v>
      </c>
      <c r="FF780" t="s">
        <v>246</v>
      </c>
      <c r="FG780" t="s">
        <v>246</v>
      </c>
      <c r="FH780" t="s">
        <v>246</v>
      </c>
      <c r="FI780" t="s">
        <v>246</v>
      </c>
      <c r="FJ780" t="s">
        <v>246</v>
      </c>
      <c r="FK780" t="s">
        <v>246</v>
      </c>
      <c r="FL780" t="s">
        <v>246</v>
      </c>
      <c r="FM780" t="s">
        <v>246</v>
      </c>
      <c r="FN780" t="s">
        <v>246</v>
      </c>
      <c r="FO780" t="s">
        <v>246</v>
      </c>
      <c r="FP780" t="s">
        <v>246</v>
      </c>
      <c r="FQ780" s="2">
        <v>3248</v>
      </c>
      <c r="FR780" s="2">
        <v>0</v>
      </c>
      <c r="FS780" s="2">
        <v>0</v>
      </c>
      <c r="FT780">
        <v>0</v>
      </c>
      <c r="FU780" s="2">
        <v>21655</v>
      </c>
      <c r="FV780" s="2">
        <v>21655</v>
      </c>
      <c r="FW780" s="2">
        <v>0</v>
      </c>
      <c r="FX780">
        <v>0</v>
      </c>
      <c r="FY780" s="2">
        <v>0</v>
      </c>
      <c r="FZ780" s="2">
        <v>0</v>
      </c>
      <c r="GA780" s="2">
        <v>0</v>
      </c>
      <c r="GB780">
        <v>0</v>
      </c>
      <c r="GC780" s="2">
        <v>282.8</v>
      </c>
      <c r="GE780" s="2">
        <v>21655</v>
      </c>
      <c r="GH780" t="s">
        <v>776</v>
      </c>
      <c r="GK780" t="s">
        <v>777</v>
      </c>
      <c r="GL780" t="s">
        <v>778</v>
      </c>
      <c r="GM780" t="s">
        <v>778</v>
      </c>
      <c r="GN780" s="1">
        <v>42320</v>
      </c>
      <c r="GO780" s="1">
        <v>42325</v>
      </c>
      <c r="GQ780" t="s">
        <v>270</v>
      </c>
      <c r="GR780" t="str">
        <f>""</f>
        <v/>
      </c>
      <c r="GS780" t="str">
        <f>"2015.50518"</f>
        <v>2015.50518</v>
      </c>
      <c r="GT780" t="str">
        <f>""</f>
        <v/>
      </c>
      <c r="GU780" s="1">
        <v>36369</v>
      </c>
      <c r="GV780" s="1">
        <v>36376</v>
      </c>
      <c r="GW780" s="2">
        <v>15000</v>
      </c>
      <c r="GZ780" t="s">
        <v>7526</v>
      </c>
      <c r="HF780" t="str">
        <f>"                    "</f>
        <v xml:space="preserve">                    </v>
      </c>
      <c r="HK780" t="str">
        <f>"                    "</f>
        <v xml:space="preserve">                    </v>
      </c>
      <c r="HM780" t="s">
        <v>642</v>
      </c>
      <c r="HN780" t="s">
        <v>271</v>
      </c>
      <c r="HP780" t="str">
        <f>"3353.234"</f>
        <v>3353.234</v>
      </c>
      <c r="HQ780" t="str">
        <f>""</f>
        <v/>
      </c>
      <c r="IA780" t="str">
        <f>""</f>
        <v/>
      </c>
      <c r="IB780" t="str">
        <f>""</f>
        <v/>
      </c>
      <c r="IC780" t="str">
        <f>HYPERLINK("https://web.datatree.com/?/property?propertyId=4018951")</f>
        <v>https://web.datatree.com/?/property?propertyId=4018951</v>
      </c>
    </row>
    <row r="781" spans="1:237" x14ac:dyDescent="0.25">
      <c r="A781" t="s">
        <v>267</v>
      </c>
      <c r="D781" t="s">
        <v>267</v>
      </c>
      <c r="E781" t="s">
        <v>273</v>
      </c>
      <c r="F781">
        <v>551</v>
      </c>
      <c r="O781" t="s">
        <v>267</v>
      </c>
      <c r="P781" t="s">
        <v>267</v>
      </c>
      <c r="R781" t="s">
        <v>343</v>
      </c>
      <c r="T781" t="s">
        <v>242</v>
      </c>
      <c r="AE781" t="s">
        <v>243</v>
      </c>
      <c r="AH781" t="s">
        <v>244</v>
      </c>
      <c r="AK781" t="s">
        <v>245</v>
      </c>
      <c r="AP781" t="s">
        <v>554</v>
      </c>
      <c r="AS781" t="s">
        <v>345</v>
      </c>
      <c r="AT781" t="s">
        <v>345</v>
      </c>
      <c r="AU781" t="s">
        <v>243</v>
      </c>
      <c r="AV781" t="str">
        <f>"86402-7000"</f>
        <v>86402-7000</v>
      </c>
      <c r="AW781" t="s">
        <v>555</v>
      </c>
      <c r="AX781" t="s">
        <v>556</v>
      </c>
      <c r="AY781" t="s">
        <v>557</v>
      </c>
      <c r="AZ781" t="s">
        <v>254</v>
      </c>
      <c r="BA781" t="s">
        <v>7527</v>
      </c>
      <c r="BB781" t="str">
        <f>"333-09-036"</f>
        <v>333-09-036</v>
      </c>
      <c r="BC781" t="str">
        <f>"33309036"</f>
        <v>33309036</v>
      </c>
      <c r="BD781" t="str">
        <f>"R33309036"</f>
        <v>R33309036</v>
      </c>
      <c r="BE781">
        <v>4015</v>
      </c>
      <c r="BJ781" t="s">
        <v>333</v>
      </c>
      <c r="BK781" t="s">
        <v>481</v>
      </c>
      <c r="BL781">
        <v>15</v>
      </c>
      <c r="BN781">
        <v>35.470784981819101</v>
      </c>
      <c r="BO781">
        <v>-113.751624064819</v>
      </c>
      <c r="BW781" t="s">
        <v>851</v>
      </c>
      <c r="BX781" t="s">
        <v>851</v>
      </c>
      <c r="CA781" t="str">
        <f>""</f>
        <v/>
      </c>
      <c r="CC781">
        <v>0</v>
      </c>
      <c r="CD781">
        <v>0</v>
      </c>
      <c r="CE781">
        <v>0</v>
      </c>
      <c r="CF781">
        <v>0</v>
      </c>
      <c r="CI781">
        <v>0</v>
      </c>
      <c r="CJ781">
        <v>0</v>
      </c>
      <c r="CL781">
        <v>0</v>
      </c>
      <c r="CM781">
        <v>0</v>
      </c>
      <c r="CN781">
        <v>0</v>
      </c>
      <c r="CO781">
        <v>0</v>
      </c>
      <c r="CP781">
        <v>0</v>
      </c>
      <c r="CQ781">
        <v>0</v>
      </c>
      <c r="CR781">
        <v>0</v>
      </c>
      <c r="CS781">
        <v>0</v>
      </c>
      <c r="CT781">
        <v>0</v>
      </c>
      <c r="CU781">
        <v>0</v>
      </c>
      <c r="CX781">
        <v>0</v>
      </c>
      <c r="CZ781">
        <v>0</v>
      </c>
      <c r="DB781">
        <v>0</v>
      </c>
      <c r="DD781">
        <v>0</v>
      </c>
      <c r="DF781">
        <v>0</v>
      </c>
      <c r="DK781">
        <v>0</v>
      </c>
      <c r="DM781">
        <v>0</v>
      </c>
      <c r="DX781">
        <v>0</v>
      </c>
      <c r="EC781" t="s">
        <v>261</v>
      </c>
      <c r="ED781" t="s">
        <v>1078</v>
      </c>
      <c r="EE781" t="s">
        <v>562</v>
      </c>
      <c r="EG781">
        <v>435600</v>
      </c>
      <c r="EH781">
        <v>10</v>
      </c>
      <c r="EI781">
        <v>0</v>
      </c>
      <c r="EJ781">
        <v>0</v>
      </c>
      <c r="EK781">
        <v>0</v>
      </c>
      <c r="EL781">
        <v>0</v>
      </c>
      <c r="EU781" t="s">
        <v>264</v>
      </c>
      <c r="EV781" t="s">
        <v>483</v>
      </c>
      <c r="EW781" t="s">
        <v>484</v>
      </c>
      <c r="EX781" s="1">
        <v>40135</v>
      </c>
      <c r="EY781" t="s">
        <v>267</v>
      </c>
      <c r="EZ781" t="str">
        <f t="shared" si="42"/>
        <v>FALSE</v>
      </c>
      <c r="FA781">
        <v>2022</v>
      </c>
      <c r="FC781">
        <v>300</v>
      </c>
      <c r="FD781" t="s">
        <v>246</v>
      </c>
      <c r="FE781" t="s">
        <v>246</v>
      </c>
      <c r="FF781" t="s">
        <v>246</v>
      </c>
      <c r="FG781" t="s">
        <v>246</v>
      </c>
      <c r="FH781" t="s">
        <v>246</v>
      </c>
      <c r="FI781" t="s">
        <v>246</v>
      </c>
      <c r="FJ781" t="s">
        <v>246</v>
      </c>
      <c r="FK781" t="s">
        <v>246</v>
      </c>
      <c r="FL781" t="s">
        <v>246</v>
      </c>
      <c r="FM781" t="s">
        <v>613</v>
      </c>
      <c r="FN781" t="s">
        <v>246</v>
      </c>
      <c r="FO781" t="s">
        <v>246</v>
      </c>
      <c r="FP781" t="s">
        <v>246</v>
      </c>
      <c r="FQ781" s="2">
        <v>980</v>
      </c>
      <c r="FR781" s="2">
        <v>0</v>
      </c>
      <c r="FS781" s="2">
        <v>0</v>
      </c>
      <c r="FT781">
        <v>0</v>
      </c>
      <c r="FU781" s="2">
        <v>6535</v>
      </c>
      <c r="FV781" s="2">
        <v>6535</v>
      </c>
      <c r="FW781" s="2">
        <v>0</v>
      </c>
      <c r="FX781">
        <v>0</v>
      </c>
      <c r="FY781" s="2">
        <v>0</v>
      </c>
      <c r="FZ781" s="2">
        <v>0</v>
      </c>
      <c r="GA781" s="2">
        <v>0</v>
      </c>
      <c r="GB781">
        <v>0</v>
      </c>
      <c r="GE781" s="2">
        <v>6535</v>
      </c>
      <c r="GH781" t="s">
        <v>268</v>
      </c>
      <c r="GK781" t="s">
        <v>269</v>
      </c>
      <c r="GR781" t="str">
        <f>""</f>
        <v/>
      </c>
      <c r="GS781" t="str">
        <f>""</f>
        <v/>
      </c>
      <c r="GT781" t="str">
        <f>""</f>
        <v/>
      </c>
      <c r="HF781" t="str">
        <f>""</f>
        <v/>
      </c>
      <c r="HK781" t="str">
        <f>""</f>
        <v/>
      </c>
      <c r="HN781" t="s">
        <v>271</v>
      </c>
      <c r="HP781" t="str">
        <f>""</f>
        <v/>
      </c>
      <c r="HQ781" t="str">
        <f>""</f>
        <v/>
      </c>
      <c r="IA781" t="str">
        <f>""</f>
        <v/>
      </c>
      <c r="IB781" t="str">
        <f>""</f>
        <v/>
      </c>
      <c r="IC781" t="str">
        <f>HYPERLINK("https://web.datatree.com/?/property?propertyId=4027474")</f>
        <v>https://web.datatree.com/?/property?propertyId=4027474</v>
      </c>
    </row>
    <row r="782" spans="1:237" x14ac:dyDescent="0.25">
      <c r="A782" t="s">
        <v>7528</v>
      </c>
      <c r="B782" t="s">
        <v>7529</v>
      </c>
      <c r="C782" t="s">
        <v>7529</v>
      </c>
      <c r="D782" t="s">
        <v>6921</v>
      </c>
      <c r="E782" t="s">
        <v>240</v>
      </c>
      <c r="F782">
        <v>2</v>
      </c>
      <c r="O782" t="s">
        <v>7530</v>
      </c>
      <c r="P782" t="s">
        <v>7528</v>
      </c>
      <c r="T782" t="s">
        <v>242</v>
      </c>
      <c r="AE782" t="s">
        <v>243</v>
      </c>
      <c r="AH782" t="s">
        <v>244</v>
      </c>
      <c r="AK782" t="s">
        <v>245</v>
      </c>
      <c r="AM782">
        <v>7903</v>
      </c>
      <c r="AP782" t="s">
        <v>3600</v>
      </c>
      <c r="AQ782" t="s">
        <v>419</v>
      </c>
      <c r="AS782" t="s">
        <v>7531</v>
      </c>
      <c r="AT782" t="s">
        <v>7531</v>
      </c>
      <c r="AU782" t="s">
        <v>461</v>
      </c>
      <c r="AV782" t="str">
        <f>"99301-1758"</f>
        <v>99301-1758</v>
      </c>
      <c r="AW782" t="s">
        <v>750</v>
      </c>
      <c r="AX782" t="s">
        <v>7532</v>
      </c>
      <c r="AY782" t="s">
        <v>7533</v>
      </c>
      <c r="AZ782" t="s">
        <v>254</v>
      </c>
      <c r="BA782" t="s">
        <v>7534</v>
      </c>
      <c r="BB782" t="str">
        <f>"318-18-057"</f>
        <v>318-18-057</v>
      </c>
      <c r="BC782" t="str">
        <f>"31818057"</f>
        <v>31818057</v>
      </c>
      <c r="BD782" t="str">
        <f>"R31818057"</f>
        <v>R31818057</v>
      </c>
      <c r="BE782">
        <v>4015</v>
      </c>
      <c r="BJ782" t="s">
        <v>925</v>
      </c>
      <c r="BK782" t="s">
        <v>548</v>
      </c>
      <c r="BL782">
        <v>17</v>
      </c>
      <c r="BN782">
        <v>35.897142431684003</v>
      </c>
      <c r="BO782">
        <v>-113.909281094288</v>
      </c>
      <c r="BW782" t="s">
        <v>2478</v>
      </c>
      <c r="BX782" t="s">
        <v>2478</v>
      </c>
      <c r="CA782" t="str">
        <f>""</f>
        <v/>
      </c>
      <c r="CC782">
        <v>0</v>
      </c>
      <c r="CD782">
        <v>0</v>
      </c>
      <c r="CE782">
        <v>0</v>
      </c>
      <c r="CF782">
        <v>0</v>
      </c>
      <c r="CI782">
        <v>0</v>
      </c>
      <c r="CJ782">
        <v>0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0</v>
      </c>
      <c r="CR782">
        <v>0</v>
      </c>
      <c r="CS782">
        <v>0</v>
      </c>
      <c r="CT782">
        <v>0</v>
      </c>
      <c r="CU782">
        <v>0</v>
      </c>
      <c r="CX782">
        <v>0</v>
      </c>
      <c r="CZ782">
        <v>0</v>
      </c>
      <c r="DB782">
        <v>0</v>
      </c>
      <c r="DD782">
        <v>0</v>
      </c>
      <c r="DF782">
        <v>0</v>
      </c>
      <c r="DK782">
        <v>0</v>
      </c>
      <c r="DM782">
        <v>0</v>
      </c>
      <c r="DX782">
        <v>0</v>
      </c>
      <c r="EC782" t="s">
        <v>261</v>
      </c>
      <c r="ED782" t="s">
        <v>354</v>
      </c>
      <c r="EE782" t="s">
        <v>355</v>
      </c>
      <c r="EG782">
        <v>435600</v>
      </c>
      <c r="EH782">
        <v>10</v>
      </c>
      <c r="EI782">
        <v>0</v>
      </c>
      <c r="EJ782">
        <v>0</v>
      </c>
      <c r="EK782">
        <v>0</v>
      </c>
      <c r="EL782">
        <v>0</v>
      </c>
      <c r="EU782" t="s">
        <v>264</v>
      </c>
      <c r="EV782" t="s">
        <v>927</v>
      </c>
      <c r="EW782" t="s">
        <v>928</v>
      </c>
      <c r="EX782" s="1">
        <v>40135</v>
      </c>
      <c r="EY782" t="s">
        <v>267</v>
      </c>
      <c r="EZ782" t="str">
        <f t="shared" si="42"/>
        <v>FALSE</v>
      </c>
      <c r="FA782">
        <v>2022</v>
      </c>
      <c r="FB782">
        <v>2020</v>
      </c>
      <c r="FC782">
        <v>400</v>
      </c>
      <c r="FD782" t="s">
        <v>246</v>
      </c>
      <c r="FE782" t="s">
        <v>246</v>
      </c>
      <c r="FF782" t="s">
        <v>246</v>
      </c>
      <c r="FG782" t="s">
        <v>246</v>
      </c>
      <c r="FH782" t="s">
        <v>246</v>
      </c>
      <c r="FI782" t="s">
        <v>246</v>
      </c>
      <c r="FJ782" t="s">
        <v>246</v>
      </c>
      <c r="FK782" t="s">
        <v>246</v>
      </c>
      <c r="FL782" t="s">
        <v>246</v>
      </c>
      <c r="FM782" t="s">
        <v>246</v>
      </c>
      <c r="FN782" t="s">
        <v>246</v>
      </c>
      <c r="FO782" t="s">
        <v>246</v>
      </c>
      <c r="FP782" t="s">
        <v>246</v>
      </c>
      <c r="FQ782" s="2">
        <v>708</v>
      </c>
      <c r="FR782" s="2">
        <v>0</v>
      </c>
      <c r="FS782" s="2">
        <v>0</v>
      </c>
      <c r="FT782">
        <v>0</v>
      </c>
      <c r="FU782" s="2">
        <v>4723</v>
      </c>
      <c r="FV782" s="2">
        <v>4723</v>
      </c>
      <c r="FW782" s="2">
        <v>0</v>
      </c>
      <c r="FX782">
        <v>0</v>
      </c>
      <c r="FY782" s="2">
        <v>0</v>
      </c>
      <c r="FZ782" s="2">
        <v>0</v>
      </c>
      <c r="GA782" s="2">
        <v>0</v>
      </c>
      <c r="GB782">
        <v>0</v>
      </c>
      <c r="GC782" s="2">
        <v>75.959999999999994</v>
      </c>
      <c r="GE782" s="2">
        <v>4723</v>
      </c>
      <c r="GH782" t="s">
        <v>315</v>
      </c>
      <c r="GK782" t="s">
        <v>552</v>
      </c>
      <c r="GL782" t="s">
        <v>359</v>
      </c>
      <c r="GM782" t="s">
        <v>360</v>
      </c>
      <c r="GR782" t="str">
        <f>""</f>
        <v/>
      </c>
      <c r="GS782" t="str">
        <f>""</f>
        <v/>
      </c>
      <c r="GT782" t="str">
        <f>""</f>
        <v/>
      </c>
      <c r="GU782" s="1">
        <v>43030</v>
      </c>
      <c r="GV782" s="1">
        <v>43038</v>
      </c>
      <c r="GW782" s="2">
        <v>2025</v>
      </c>
      <c r="GY782" t="s">
        <v>270</v>
      </c>
      <c r="GZ782" t="s">
        <v>2151</v>
      </c>
      <c r="HF782" t="str">
        <f>""</f>
        <v/>
      </c>
      <c r="HK782" t="str">
        <f>""</f>
        <v/>
      </c>
      <c r="HM782" t="s">
        <v>414</v>
      </c>
      <c r="HN782" t="s">
        <v>271</v>
      </c>
      <c r="HP782" t="str">
        <f>"2017.52215"</f>
        <v>2017.52215</v>
      </c>
      <c r="HQ782" t="str">
        <f>""</f>
        <v/>
      </c>
      <c r="IA782" t="str">
        <f>""</f>
        <v/>
      </c>
      <c r="IB782" t="str">
        <f>""</f>
        <v/>
      </c>
      <c r="IC782" t="str">
        <f>HYPERLINK("https://web.datatree.com/?/property?propertyId=4030543")</f>
        <v>https://web.datatree.com/?/property?propertyId=4030543</v>
      </c>
    </row>
    <row r="783" spans="1:237" x14ac:dyDescent="0.25">
      <c r="A783" t="s">
        <v>7535</v>
      </c>
      <c r="B783" t="s">
        <v>1853</v>
      </c>
      <c r="C783" t="s">
        <v>1853</v>
      </c>
      <c r="D783" t="s">
        <v>7536</v>
      </c>
      <c r="E783" t="s">
        <v>240</v>
      </c>
      <c r="F783">
        <v>2</v>
      </c>
      <c r="G783" t="s">
        <v>7537</v>
      </c>
      <c r="H783" t="s">
        <v>3390</v>
      </c>
      <c r="I783" t="s">
        <v>3390</v>
      </c>
      <c r="J783" t="s">
        <v>7536</v>
      </c>
      <c r="K783" t="s">
        <v>240</v>
      </c>
      <c r="L783">
        <v>2</v>
      </c>
      <c r="O783" t="s">
        <v>7538</v>
      </c>
      <c r="P783" t="s">
        <v>7539</v>
      </c>
      <c r="R783" t="s">
        <v>300</v>
      </c>
      <c r="T783" t="s">
        <v>242</v>
      </c>
      <c r="AE783" t="s">
        <v>243</v>
      </c>
      <c r="AH783" t="s">
        <v>244</v>
      </c>
      <c r="AK783" t="s">
        <v>245</v>
      </c>
      <c r="AL783" t="s">
        <v>589</v>
      </c>
      <c r="AM783">
        <v>874</v>
      </c>
      <c r="AP783" t="s">
        <v>6471</v>
      </c>
      <c r="AQ783" t="s">
        <v>375</v>
      </c>
      <c r="AR783">
        <v>3</v>
      </c>
      <c r="AS783" t="s">
        <v>7540</v>
      </c>
      <c r="AT783" t="s">
        <v>691</v>
      </c>
      <c r="AU783" t="s">
        <v>328</v>
      </c>
      <c r="AV783" t="str">
        <f>"90731-2465"</f>
        <v>90731-2465</v>
      </c>
      <c r="AW783" t="s">
        <v>1451</v>
      </c>
      <c r="AX783" t="s">
        <v>7541</v>
      </c>
      <c r="AY783" t="s">
        <v>7542</v>
      </c>
      <c r="AZ783" t="s">
        <v>254</v>
      </c>
      <c r="BA783" t="s">
        <v>7543</v>
      </c>
      <c r="BB783" t="str">
        <f>"353-07-045"</f>
        <v>353-07-045</v>
      </c>
      <c r="BC783" t="str">
        <f>"35307045"</f>
        <v>35307045</v>
      </c>
      <c r="BD783" t="str">
        <f>"R35307045"</f>
        <v>R35307045</v>
      </c>
      <c r="BE783">
        <v>4015</v>
      </c>
      <c r="BI783" t="s">
        <v>256</v>
      </c>
      <c r="BJ783" t="s">
        <v>257</v>
      </c>
      <c r="BK783" t="s">
        <v>258</v>
      </c>
      <c r="BL783">
        <v>13</v>
      </c>
      <c r="BN783">
        <v>35.204412730275997</v>
      </c>
      <c r="BO783">
        <v>-113.50645760291199</v>
      </c>
      <c r="BW783" t="s">
        <v>685</v>
      </c>
      <c r="BX783" t="s">
        <v>685</v>
      </c>
      <c r="CA783" t="str">
        <f>""</f>
        <v/>
      </c>
      <c r="CC783">
        <v>0</v>
      </c>
      <c r="CD783">
        <v>0</v>
      </c>
      <c r="CE783">
        <v>0</v>
      </c>
      <c r="CF783">
        <v>0</v>
      </c>
      <c r="CI783">
        <v>0</v>
      </c>
      <c r="CJ783">
        <v>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0</v>
      </c>
      <c r="CR783">
        <v>0</v>
      </c>
      <c r="CS783">
        <v>0</v>
      </c>
      <c r="CT783">
        <v>0</v>
      </c>
      <c r="CU783">
        <v>0</v>
      </c>
      <c r="CX783">
        <v>0</v>
      </c>
      <c r="CZ783">
        <v>0</v>
      </c>
      <c r="DB783">
        <v>0</v>
      </c>
      <c r="DD783">
        <v>0</v>
      </c>
      <c r="DF783">
        <v>0</v>
      </c>
      <c r="DK783">
        <v>0</v>
      </c>
      <c r="DM783">
        <v>0</v>
      </c>
      <c r="DX783">
        <v>0</v>
      </c>
      <c r="EC783" t="s">
        <v>261</v>
      </c>
      <c r="ED783" t="s">
        <v>354</v>
      </c>
      <c r="EE783" t="s">
        <v>355</v>
      </c>
      <c r="EG783">
        <v>435600</v>
      </c>
      <c r="EH783">
        <v>10</v>
      </c>
      <c r="EI783">
        <v>0</v>
      </c>
      <c r="EJ783">
        <v>0</v>
      </c>
      <c r="EK783">
        <v>0</v>
      </c>
      <c r="EL783">
        <v>0</v>
      </c>
      <c r="EU783" t="s">
        <v>264</v>
      </c>
      <c r="EV783" t="s">
        <v>265</v>
      </c>
      <c r="EW783" t="s">
        <v>266</v>
      </c>
      <c r="EX783" s="1">
        <v>40135</v>
      </c>
      <c r="EY783" t="s">
        <v>267</v>
      </c>
      <c r="EZ783" t="str">
        <f t="shared" si="42"/>
        <v>FALSE</v>
      </c>
      <c r="FA783">
        <v>2022</v>
      </c>
      <c r="FB783">
        <v>2020</v>
      </c>
      <c r="FC783">
        <v>300</v>
      </c>
      <c r="FD783" t="s">
        <v>246</v>
      </c>
      <c r="FE783" t="s">
        <v>246</v>
      </c>
      <c r="FF783" t="s">
        <v>246</v>
      </c>
      <c r="FG783" t="s">
        <v>246</v>
      </c>
      <c r="FH783" t="s">
        <v>246</v>
      </c>
      <c r="FI783" t="s">
        <v>246</v>
      </c>
      <c r="FJ783" t="s">
        <v>246</v>
      </c>
      <c r="FK783" t="s">
        <v>246</v>
      </c>
      <c r="FL783" t="s">
        <v>246</v>
      </c>
      <c r="FM783" t="s">
        <v>246</v>
      </c>
      <c r="FN783" t="s">
        <v>246</v>
      </c>
      <c r="FO783" t="s">
        <v>246</v>
      </c>
      <c r="FP783" t="s">
        <v>246</v>
      </c>
      <c r="FQ783" s="2">
        <v>595</v>
      </c>
      <c r="FR783" s="2">
        <v>0</v>
      </c>
      <c r="FS783" s="2">
        <v>0</v>
      </c>
      <c r="FT783">
        <v>0</v>
      </c>
      <c r="FU783" s="2">
        <v>3964</v>
      </c>
      <c r="FV783" s="2">
        <v>3964</v>
      </c>
      <c r="FW783" s="2">
        <v>0</v>
      </c>
      <c r="FX783">
        <v>0</v>
      </c>
      <c r="FY783" s="2">
        <v>0</v>
      </c>
      <c r="FZ783" s="2">
        <v>0</v>
      </c>
      <c r="GA783" s="2">
        <v>0</v>
      </c>
      <c r="GB783">
        <v>0</v>
      </c>
      <c r="GC783" s="2">
        <v>85.44</v>
      </c>
      <c r="GE783" s="2">
        <v>3964</v>
      </c>
      <c r="GH783" t="s">
        <v>268</v>
      </c>
      <c r="GK783" t="s">
        <v>269</v>
      </c>
      <c r="GN783" s="1">
        <v>36683</v>
      </c>
      <c r="GO783" s="1">
        <v>36690</v>
      </c>
      <c r="GP783" s="2">
        <v>0</v>
      </c>
      <c r="GQ783" t="s">
        <v>319</v>
      </c>
      <c r="GR783" t="str">
        <f>"                    "</f>
        <v xml:space="preserve">                    </v>
      </c>
      <c r="GS783" t="str">
        <f>"3530.731"</f>
        <v>3530.731</v>
      </c>
      <c r="GT783" t="str">
        <f>""</f>
        <v/>
      </c>
      <c r="HF783" t="str">
        <f>""</f>
        <v/>
      </c>
      <c r="HK783" t="str">
        <f>""</f>
        <v/>
      </c>
      <c r="HN783" t="s">
        <v>271</v>
      </c>
      <c r="HP783" t="str">
        <f>""</f>
        <v/>
      </c>
      <c r="HQ783" t="str">
        <f>""</f>
        <v/>
      </c>
      <c r="IA783" t="str">
        <f>""</f>
        <v/>
      </c>
      <c r="IB783" t="str">
        <f>""</f>
        <v/>
      </c>
      <c r="IC783" t="str">
        <f>HYPERLINK("https://web.datatree.com/?/property?propertyId=4048729")</f>
        <v>https://web.datatree.com/?/property?propertyId=4048729</v>
      </c>
    </row>
    <row r="784" spans="1:237" x14ac:dyDescent="0.25">
      <c r="A784" t="s">
        <v>7544</v>
      </c>
      <c r="B784" t="s">
        <v>6139</v>
      </c>
      <c r="C784" t="s">
        <v>6139</v>
      </c>
      <c r="D784" t="s">
        <v>794</v>
      </c>
      <c r="E784" t="s">
        <v>240</v>
      </c>
      <c r="F784">
        <v>5</v>
      </c>
      <c r="O784" t="s">
        <v>7545</v>
      </c>
      <c r="P784" t="s">
        <v>7544</v>
      </c>
      <c r="T784" t="s">
        <v>242</v>
      </c>
      <c r="AE784" t="s">
        <v>243</v>
      </c>
      <c r="AH784" t="s">
        <v>244</v>
      </c>
      <c r="AK784" t="s">
        <v>245</v>
      </c>
      <c r="AM784">
        <v>4021</v>
      </c>
      <c r="AP784" t="s">
        <v>3613</v>
      </c>
      <c r="AQ784" t="s">
        <v>375</v>
      </c>
      <c r="AS784" t="s">
        <v>579</v>
      </c>
      <c r="AT784" t="s">
        <v>579</v>
      </c>
      <c r="AU784" t="s">
        <v>328</v>
      </c>
      <c r="AV784" t="str">
        <f>"92407-3511"</f>
        <v>92407-3511</v>
      </c>
      <c r="AW784" t="s">
        <v>1602</v>
      </c>
      <c r="AX784" t="s">
        <v>7546</v>
      </c>
      <c r="AY784" t="s">
        <v>7547</v>
      </c>
      <c r="AZ784" t="s">
        <v>254</v>
      </c>
      <c r="BA784" t="s">
        <v>7548</v>
      </c>
      <c r="BB784" t="str">
        <f>"102-40-027"</f>
        <v>102-40-027</v>
      </c>
      <c r="BC784" t="str">
        <f>"10240027"</f>
        <v>10240027</v>
      </c>
      <c r="BD784" t="str">
        <f>"R10240027"</f>
        <v>R10240027</v>
      </c>
      <c r="BE784">
        <v>4015</v>
      </c>
      <c r="BI784" t="s">
        <v>256</v>
      </c>
      <c r="BJ784" t="s">
        <v>424</v>
      </c>
      <c r="BK784" t="s">
        <v>258</v>
      </c>
      <c r="BL784">
        <v>25</v>
      </c>
      <c r="BN784">
        <v>34.612616793093203</v>
      </c>
      <c r="BO784">
        <v>-113.464576895162</v>
      </c>
      <c r="BP784" t="s">
        <v>425</v>
      </c>
      <c r="BW784" t="s">
        <v>426</v>
      </c>
      <c r="BX784" t="s">
        <v>426</v>
      </c>
      <c r="CA784" t="str">
        <f>"155"</f>
        <v>155</v>
      </c>
      <c r="CC784">
        <v>0</v>
      </c>
      <c r="CD784">
        <v>0</v>
      </c>
      <c r="CE784">
        <v>0</v>
      </c>
      <c r="CF784">
        <v>0</v>
      </c>
      <c r="CI784">
        <v>0</v>
      </c>
      <c r="CJ784">
        <v>0</v>
      </c>
      <c r="CL784">
        <v>0</v>
      </c>
      <c r="CM784">
        <v>0</v>
      </c>
      <c r="CN784">
        <v>0</v>
      </c>
      <c r="CO784">
        <v>0</v>
      </c>
      <c r="CP784">
        <v>0</v>
      </c>
      <c r="CQ784">
        <v>0</v>
      </c>
      <c r="CR784">
        <v>0</v>
      </c>
      <c r="CS784">
        <v>0</v>
      </c>
      <c r="CT784">
        <v>0</v>
      </c>
      <c r="CU784">
        <v>0</v>
      </c>
      <c r="CX784">
        <v>0</v>
      </c>
      <c r="CZ784">
        <v>0</v>
      </c>
      <c r="DB784">
        <v>0</v>
      </c>
      <c r="DD784">
        <v>0</v>
      </c>
      <c r="DF784">
        <v>0</v>
      </c>
      <c r="DK784">
        <v>0</v>
      </c>
      <c r="DM784">
        <v>0</v>
      </c>
      <c r="DX784">
        <v>0</v>
      </c>
      <c r="EC784" t="s">
        <v>261</v>
      </c>
      <c r="ED784" t="s">
        <v>262</v>
      </c>
      <c r="EE784" t="s">
        <v>263</v>
      </c>
      <c r="EG784">
        <v>435600</v>
      </c>
      <c r="EH784">
        <v>10</v>
      </c>
      <c r="EI784">
        <v>0</v>
      </c>
      <c r="EJ784">
        <v>0</v>
      </c>
      <c r="EK784">
        <v>0</v>
      </c>
      <c r="EL784">
        <v>0</v>
      </c>
      <c r="EU784" t="s">
        <v>264</v>
      </c>
      <c r="EV784" t="s">
        <v>427</v>
      </c>
      <c r="EW784" t="s">
        <v>428</v>
      </c>
      <c r="EX784" s="1">
        <v>40135</v>
      </c>
      <c r="EY784" t="s">
        <v>267</v>
      </c>
      <c r="EZ784" t="str">
        <f t="shared" si="42"/>
        <v>FALSE</v>
      </c>
      <c r="FA784">
        <v>2022</v>
      </c>
      <c r="FB784">
        <v>2020</v>
      </c>
      <c r="FC784">
        <v>600</v>
      </c>
      <c r="FD784" t="s">
        <v>246</v>
      </c>
      <c r="FE784" t="s">
        <v>246</v>
      </c>
      <c r="FF784" t="s">
        <v>246</v>
      </c>
      <c r="FG784" t="s">
        <v>246</v>
      </c>
      <c r="FH784" t="s">
        <v>246</v>
      </c>
      <c r="FI784" t="s">
        <v>246</v>
      </c>
      <c r="FJ784" t="s">
        <v>246</v>
      </c>
      <c r="FK784" t="s">
        <v>246</v>
      </c>
      <c r="FL784" t="s">
        <v>246</v>
      </c>
      <c r="FM784" t="s">
        <v>246</v>
      </c>
      <c r="FN784" t="s">
        <v>246</v>
      </c>
      <c r="FO784" t="s">
        <v>246</v>
      </c>
      <c r="FP784" t="s">
        <v>246</v>
      </c>
      <c r="FQ784" s="2">
        <v>509</v>
      </c>
      <c r="FR784" s="2">
        <v>0</v>
      </c>
      <c r="FS784" s="2">
        <v>0</v>
      </c>
      <c r="FT784">
        <v>0</v>
      </c>
      <c r="FU784" s="2">
        <v>3391</v>
      </c>
      <c r="FV784" s="2">
        <v>3391</v>
      </c>
      <c r="FW784" s="2">
        <v>0</v>
      </c>
      <c r="FX784">
        <v>0</v>
      </c>
      <c r="FY784" s="2">
        <v>0</v>
      </c>
      <c r="FZ784" s="2">
        <v>0</v>
      </c>
      <c r="GA784" s="2">
        <v>0</v>
      </c>
      <c r="GB784">
        <v>0</v>
      </c>
      <c r="GC784" s="2">
        <v>31.56</v>
      </c>
      <c r="GE784" s="2">
        <v>3391</v>
      </c>
      <c r="GF784">
        <v>18</v>
      </c>
      <c r="GH784" t="s">
        <v>289</v>
      </c>
      <c r="GK784" t="s">
        <v>290</v>
      </c>
      <c r="GL784" t="s">
        <v>290</v>
      </c>
      <c r="GN784" s="1">
        <v>36965</v>
      </c>
      <c r="GO784" s="1">
        <v>36972</v>
      </c>
      <c r="GP784" s="2">
        <v>0</v>
      </c>
      <c r="GQ784" t="s">
        <v>362</v>
      </c>
      <c r="GR784" t="str">
        <f>"                    "</f>
        <v xml:space="preserve">                    </v>
      </c>
      <c r="GS784" t="str">
        <f>"3704.731"</f>
        <v>3704.731</v>
      </c>
      <c r="GT784" t="str">
        <f>""</f>
        <v/>
      </c>
      <c r="HF784" t="str">
        <f>""</f>
        <v/>
      </c>
      <c r="HK784" t="str">
        <f>""</f>
        <v/>
      </c>
      <c r="HN784" t="s">
        <v>271</v>
      </c>
      <c r="HP784" t="str">
        <f>""</f>
        <v/>
      </c>
      <c r="HQ784" t="str">
        <f>""</f>
        <v/>
      </c>
      <c r="IA784" t="str">
        <f>""</f>
        <v/>
      </c>
      <c r="IB784" t="str">
        <f>""</f>
        <v/>
      </c>
      <c r="IC784" t="str">
        <f>HYPERLINK("https://web.datatree.com/?/property?propertyId=4015653")</f>
        <v>https://web.datatree.com/?/property?propertyId=4015653</v>
      </c>
    </row>
    <row r="785" spans="1:237" x14ac:dyDescent="0.25">
      <c r="A785" t="s">
        <v>7549</v>
      </c>
      <c r="B785" t="s">
        <v>7550</v>
      </c>
      <c r="C785" t="s">
        <v>7550</v>
      </c>
      <c r="D785" t="s">
        <v>7551</v>
      </c>
      <c r="E785" t="s">
        <v>240</v>
      </c>
      <c r="F785">
        <v>2</v>
      </c>
      <c r="O785" t="s">
        <v>7552</v>
      </c>
      <c r="P785" t="s">
        <v>7549</v>
      </c>
      <c r="T785" t="s">
        <v>242</v>
      </c>
      <c r="AE785" t="s">
        <v>243</v>
      </c>
      <c r="AH785" t="s">
        <v>244</v>
      </c>
      <c r="AK785" t="s">
        <v>245</v>
      </c>
      <c r="AM785">
        <v>3633</v>
      </c>
      <c r="AP785" t="s">
        <v>7553</v>
      </c>
      <c r="AS785" t="s">
        <v>1909</v>
      </c>
      <c r="AT785" t="s">
        <v>1909</v>
      </c>
      <c r="AU785" t="s">
        <v>400</v>
      </c>
      <c r="AV785" t="str">
        <f>"89052-1524"</f>
        <v>89052-1524</v>
      </c>
      <c r="AW785" t="s">
        <v>990</v>
      </c>
      <c r="AX785" t="s">
        <v>7554</v>
      </c>
      <c r="AY785" t="s">
        <v>7555</v>
      </c>
      <c r="AZ785" t="s">
        <v>254</v>
      </c>
      <c r="BA785" t="s">
        <v>7556</v>
      </c>
      <c r="BB785" t="str">
        <f>"340-18-104"</f>
        <v>340-18-104</v>
      </c>
      <c r="BC785" t="str">
        <f>"34018104"</f>
        <v>34018104</v>
      </c>
      <c r="BD785" t="str">
        <f>"R34018104"</f>
        <v>R34018104</v>
      </c>
      <c r="BE785">
        <v>4015</v>
      </c>
      <c r="BJ785" t="s">
        <v>333</v>
      </c>
      <c r="BK785" t="s">
        <v>499</v>
      </c>
      <c r="BL785">
        <v>17</v>
      </c>
      <c r="BN785">
        <v>35.463388656831199</v>
      </c>
      <c r="BO785">
        <v>-114.339698267123</v>
      </c>
      <c r="BP785" t="s">
        <v>2617</v>
      </c>
      <c r="BQ785">
        <v>11</v>
      </c>
      <c r="BW785" t="s">
        <v>4323</v>
      </c>
      <c r="BX785" t="s">
        <v>4323</v>
      </c>
      <c r="CA785" t="str">
        <f>"119|1"</f>
        <v>119|1</v>
      </c>
      <c r="CC785">
        <v>0</v>
      </c>
      <c r="CD785">
        <v>0</v>
      </c>
      <c r="CE785">
        <v>0</v>
      </c>
      <c r="CF785">
        <v>0</v>
      </c>
      <c r="CI785">
        <v>0</v>
      </c>
      <c r="CJ785">
        <v>0</v>
      </c>
      <c r="CL785">
        <v>0</v>
      </c>
      <c r="CM785">
        <v>0</v>
      </c>
      <c r="CN785">
        <v>0</v>
      </c>
      <c r="CO785">
        <v>0</v>
      </c>
      <c r="CP785">
        <v>0</v>
      </c>
      <c r="CQ785">
        <v>0</v>
      </c>
      <c r="CR785">
        <v>0</v>
      </c>
      <c r="CS785">
        <v>0</v>
      </c>
      <c r="CT785">
        <v>0</v>
      </c>
      <c r="CU785">
        <v>0</v>
      </c>
      <c r="CX785">
        <v>0</v>
      </c>
      <c r="CZ785">
        <v>0</v>
      </c>
      <c r="DB785">
        <v>0</v>
      </c>
      <c r="DD785">
        <v>0</v>
      </c>
      <c r="DF785">
        <v>0</v>
      </c>
      <c r="DK785">
        <v>0</v>
      </c>
      <c r="DM785">
        <v>0</v>
      </c>
      <c r="DX785">
        <v>0</v>
      </c>
      <c r="EC785" t="s">
        <v>261</v>
      </c>
      <c r="ED785" t="s">
        <v>262</v>
      </c>
      <c r="EE785" t="s">
        <v>263</v>
      </c>
      <c r="EG785">
        <v>435600</v>
      </c>
      <c r="EH785">
        <v>10</v>
      </c>
      <c r="EI785">
        <v>0</v>
      </c>
      <c r="EJ785">
        <v>0</v>
      </c>
      <c r="EK785">
        <v>0</v>
      </c>
      <c r="EL785">
        <v>0</v>
      </c>
      <c r="EU785" t="s">
        <v>264</v>
      </c>
      <c r="EV785" t="s">
        <v>1341</v>
      </c>
      <c r="EW785" t="s">
        <v>1342</v>
      </c>
      <c r="EX785" s="1">
        <v>40135</v>
      </c>
      <c r="EY785" t="s">
        <v>267</v>
      </c>
      <c r="EZ785" t="str">
        <f t="shared" si="42"/>
        <v>FALSE</v>
      </c>
      <c r="FA785">
        <v>2022</v>
      </c>
      <c r="FB785">
        <v>2020</v>
      </c>
      <c r="FC785">
        <v>400</v>
      </c>
      <c r="FD785" t="s">
        <v>246</v>
      </c>
      <c r="FE785" t="s">
        <v>246</v>
      </c>
      <c r="FF785" t="s">
        <v>246</v>
      </c>
      <c r="FG785" t="s">
        <v>246</v>
      </c>
      <c r="FH785" t="s">
        <v>246</v>
      </c>
      <c r="FI785" t="s">
        <v>246</v>
      </c>
      <c r="FJ785" t="s">
        <v>246</v>
      </c>
      <c r="FK785" t="s">
        <v>246</v>
      </c>
      <c r="FL785" t="s">
        <v>246</v>
      </c>
      <c r="FM785" t="s">
        <v>246</v>
      </c>
      <c r="FN785" t="s">
        <v>246</v>
      </c>
      <c r="FO785" t="s">
        <v>246</v>
      </c>
      <c r="FP785" t="s">
        <v>246</v>
      </c>
      <c r="FQ785" s="2">
        <v>2790</v>
      </c>
      <c r="FR785" s="2">
        <v>0</v>
      </c>
      <c r="FS785" s="2">
        <v>0</v>
      </c>
      <c r="FT785">
        <v>0</v>
      </c>
      <c r="FU785" s="2">
        <v>18600</v>
      </c>
      <c r="FV785" s="2">
        <v>18600</v>
      </c>
      <c r="FW785" s="2">
        <v>0</v>
      </c>
      <c r="FX785">
        <v>0</v>
      </c>
      <c r="FY785" s="2">
        <v>0</v>
      </c>
      <c r="FZ785" s="2">
        <v>0</v>
      </c>
      <c r="GA785" s="2">
        <v>0</v>
      </c>
      <c r="GB785">
        <v>0</v>
      </c>
      <c r="GC785" s="2">
        <v>196.66</v>
      </c>
      <c r="GE785" s="2">
        <v>18600</v>
      </c>
      <c r="GH785" t="s">
        <v>315</v>
      </c>
      <c r="GK785" t="s">
        <v>316</v>
      </c>
      <c r="GL785" t="s">
        <v>317</v>
      </c>
      <c r="GM785" t="s">
        <v>318</v>
      </c>
      <c r="GR785" t="str">
        <f>""</f>
        <v/>
      </c>
      <c r="GS785" t="str">
        <f>""</f>
        <v/>
      </c>
      <c r="GT785" t="str">
        <f>""</f>
        <v/>
      </c>
      <c r="GU785" s="1">
        <v>41948</v>
      </c>
      <c r="GV785" s="1">
        <v>41950</v>
      </c>
      <c r="GW785" s="2">
        <v>41000</v>
      </c>
      <c r="GY785" t="s">
        <v>270</v>
      </c>
      <c r="GZ785" t="s">
        <v>7557</v>
      </c>
      <c r="HF785" t="str">
        <f>""</f>
        <v/>
      </c>
      <c r="HK785" t="str">
        <f>""</f>
        <v/>
      </c>
      <c r="HN785" t="s">
        <v>271</v>
      </c>
      <c r="HP785" t="str">
        <f>"2014.48497"</f>
        <v>2014.48497</v>
      </c>
      <c r="HQ785" t="str">
        <f>""</f>
        <v/>
      </c>
      <c r="HR785" s="1">
        <v>38658</v>
      </c>
      <c r="HS785" s="1">
        <v>38665</v>
      </c>
      <c r="HT785" s="2">
        <v>12000</v>
      </c>
      <c r="HU785" t="s">
        <v>567</v>
      </c>
      <c r="HW785" s="2">
        <v>0</v>
      </c>
      <c r="IA785" t="str">
        <f>"5943.409"</f>
        <v>5943.409</v>
      </c>
      <c r="IB785" t="str">
        <f>""</f>
        <v/>
      </c>
      <c r="IC785" t="str">
        <f>HYPERLINK("https://web.datatree.com/?/property?propertyId=4016663")</f>
        <v>https://web.datatree.com/?/property?propertyId=4016663</v>
      </c>
    </row>
    <row r="786" spans="1:237" x14ac:dyDescent="0.25">
      <c r="A786" t="s">
        <v>7558</v>
      </c>
      <c r="D786" t="s">
        <v>7558</v>
      </c>
      <c r="E786" t="s">
        <v>273</v>
      </c>
      <c r="F786">
        <v>5</v>
      </c>
      <c r="O786" t="s">
        <v>7558</v>
      </c>
      <c r="P786" t="s">
        <v>7558</v>
      </c>
      <c r="R786" t="s">
        <v>274</v>
      </c>
      <c r="T786" t="s">
        <v>242</v>
      </c>
      <c r="AE786" t="s">
        <v>243</v>
      </c>
      <c r="AH786" t="s">
        <v>244</v>
      </c>
      <c r="AK786" t="s">
        <v>245</v>
      </c>
      <c r="AM786">
        <v>2331</v>
      </c>
      <c r="AP786" t="s">
        <v>4685</v>
      </c>
      <c r="AQ786" t="s">
        <v>302</v>
      </c>
      <c r="AS786" t="s">
        <v>2650</v>
      </c>
      <c r="AT786" t="s">
        <v>2650</v>
      </c>
      <c r="AU786" t="s">
        <v>328</v>
      </c>
      <c r="AV786" t="str">
        <f>"92663-5124"</f>
        <v>92663-5124</v>
      </c>
      <c r="AW786" t="s">
        <v>592</v>
      </c>
      <c r="AX786" t="s">
        <v>4686</v>
      </c>
      <c r="AY786" t="s">
        <v>4687</v>
      </c>
      <c r="AZ786" t="s">
        <v>254</v>
      </c>
      <c r="BA786" t="s">
        <v>7559</v>
      </c>
      <c r="BB786" t="str">
        <f>"331-04-009B"</f>
        <v>331-04-009B</v>
      </c>
      <c r="BC786" t="str">
        <f>"33104009B"</f>
        <v>33104009B</v>
      </c>
      <c r="BD786" t="str">
        <f>"R33104009"</f>
        <v>R33104009</v>
      </c>
      <c r="BE786">
        <v>4015</v>
      </c>
      <c r="BJ786" t="s">
        <v>350</v>
      </c>
      <c r="BK786" t="s">
        <v>351</v>
      </c>
      <c r="BL786">
        <v>5</v>
      </c>
      <c r="BN786">
        <v>35.403563066454701</v>
      </c>
      <c r="BO786">
        <v>-113.995189743631</v>
      </c>
      <c r="BP786" t="s">
        <v>673</v>
      </c>
      <c r="BW786" t="s">
        <v>674</v>
      </c>
      <c r="BX786" t="s">
        <v>674</v>
      </c>
      <c r="CA786" t="str">
        <f>""</f>
        <v/>
      </c>
      <c r="CC786">
        <v>0</v>
      </c>
      <c r="CD786">
        <v>0</v>
      </c>
      <c r="CE786">
        <v>0</v>
      </c>
      <c r="CF786">
        <v>0</v>
      </c>
      <c r="CI786">
        <v>0</v>
      </c>
      <c r="CJ786">
        <v>0</v>
      </c>
      <c r="CL786">
        <v>0</v>
      </c>
      <c r="CM786">
        <v>0</v>
      </c>
      <c r="CN786">
        <v>0</v>
      </c>
      <c r="CO786">
        <v>0</v>
      </c>
      <c r="CP786">
        <v>0</v>
      </c>
      <c r="CQ786">
        <v>0</v>
      </c>
      <c r="CR786">
        <v>0</v>
      </c>
      <c r="CS786">
        <v>0</v>
      </c>
      <c r="CT786">
        <v>0</v>
      </c>
      <c r="CU786">
        <v>0</v>
      </c>
      <c r="CX786">
        <v>0</v>
      </c>
      <c r="CZ786">
        <v>0</v>
      </c>
      <c r="DB786">
        <v>0</v>
      </c>
      <c r="DD786">
        <v>0</v>
      </c>
      <c r="DF786">
        <v>0</v>
      </c>
      <c r="DK786">
        <v>0</v>
      </c>
      <c r="DM786">
        <v>0</v>
      </c>
      <c r="DX786">
        <v>0</v>
      </c>
      <c r="EC786" t="s">
        <v>261</v>
      </c>
      <c r="ED786" t="s">
        <v>262</v>
      </c>
      <c r="EE786" t="s">
        <v>263</v>
      </c>
      <c r="EG786">
        <v>435600</v>
      </c>
      <c r="EH786">
        <v>10</v>
      </c>
      <c r="EI786">
        <v>0</v>
      </c>
      <c r="EJ786">
        <v>0</v>
      </c>
      <c r="EK786">
        <v>0</v>
      </c>
      <c r="EL786">
        <v>0</v>
      </c>
      <c r="EU786" t="s">
        <v>264</v>
      </c>
      <c r="EV786" t="s">
        <v>3670</v>
      </c>
      <c r="EW786" t="s">
        <v>3671</v>
      </c>
      <c r="EX786" s="1">
        <v>40135</v>
      </c>
      <c r="EY786" t="s">
        <v>267</v>
      </c>
      <c r="EZ786" t="str">
        <f t="shared" si="42"/>
        <v>FALSE</v>
      </c>
      <c r="FA786">
        <v>2022</v>
      </c>
      <c r="FB786">
        <v>2020</v>
      </c>
      <c r="FC786">
        <v>400</v>
      </c>
      <c r="FD786" t="s">
        <v>246</v>
      </c>
      <c r="FE786" t="s">
        <v>246</v>
      </c>
      <c r="FF786" t="s">
        <v>246</v>
      </c>
      <c r="FG786" t="s">
        <v>246</v>
      </c>
      <c r="FH786" t="s">
        <v>246</v>
      </c>
      <c r="FI786" t="s">
        <v>246</v>
      </c>
      <c r="FJ786" t="s">
        <v>246</v>
      </c>
      <c r="FK786" t="s">
        <v>246</v>
      </c>
      <c r="FL786" t="s">
        <v>246</v>
      </c>
      <c r="FM786" t="s">
        <v>246</v>
      </c>
      <c r="FN786" t="s">
        <v>246</v>
      </c>
      <c r="FO786" t="s">
        <v>246</v>
      </c>
      <c r="FP786" t="s">
        <v>246</v>
      </c>
      <c r="FQ786" s="2">
        <v>1548</v>
      </c>
      <c r="FR786" s="2">
        <v>0</v>
      </c>
      <c r="FS786" s="2">
        <v>0</v>
      </c>
      <c r="FT786">
        <v>0</v>
      </c>
      <c r="FU786" s="2">
        <v>10318</v>
      </c>
      <c r="FV786" s="2">
        <v>10318</v>
      </c>
      <c r="FW786" s="2">
        <v>0</v>
      </c>
      <c r="FX786">
        <v>0</v>
      </c>
      <c r="FY786" s="2">
        <v>0</v>
      </c>
      <c r="FZ786" s="2">
        <v>0</v>
      </c>
      <c r="GA786" s="2">
        <v>0</v>
      </c>
      <c r="GB786">
        <v>0</v>
      </c>
      <c r="GC786" s="2">
        <v>139.26</v>
      </c>
      <c r="GE786" s="2">
        <v>10318</v>
      </c>
      <c r="GH786" t="s">
        <v>315</v>
      </c>
      <c r="GK786" t="s">
        <v>358</v>
      </c>
      <c r="GL786" t="s">
        <v>359</v>
      </c>
      <c r="GM786" t="s">
        <v>360</v>
      </c>
      <c r="GR786" t="str">
        <f>""</f>
        <v/>
      </c>
      <c r="GS786" t="str">
        <f>""</f>
        <v/>
      </c>
      <c r="GT786" t="str">
        <f>""</f>
        <v/>
      </c>
      <c r="GU786" s="1">
        <v>38337</v>
      </c>
      <c r="GV786" s="1">
        <v>38344</v>
      </c>
      <c r="GW786" s="2">
        <v>60000</v>
      </c>
      <c r="GX786" t="s">
        <v>566</v>
      </c>
      <c r="GY786" t="s">
        <v>567</v>
      </c>
      <c r="GZ786" t="s">
        <v>7560</v>
      </c>
      <c r="HF786" t="str">
        <f>"                    "</f>
        <v xml:space="preserve">                    </v>
      </c>
      <c r="HK786" t="str">
        <f>"                    "</f>
        <v xml:space="preserve">                    </v>
      </c>
      <c r="HN786" t="s">
        <v>271</v>
      </c>
      <c r="HP786" t="str">
        <f>"5360.656"</f>
        <v>5360.656</v>
      </c>
      <c r="HQ786" t="str">
        <f>""</f>
        <v/>
      </c>
      <c r="IA786" t="str">
        <f>""</f>
        <v/>
      </c>
      <c r="IB786" t="str">
        <f>""</f>
        <v/>
      </c>
      <c r="IC786" t="str">
        <f>HYPERLINK("https://web.datatree.com/?/property?propertyId=4064012")</f>
        <v>https://web.datatree.com/?/property?propertyId=4064012</v>
      </c>
    </row>
    <row r="787" spans="1:237" x14ac:dyDescent="0.25">
      <c r="A787" t="s">
        <v>7561</v>
      </c>
      <c r="B787" t="s">
        <v>7562</v>
      </c>
      <c r="C787" t="s">
        <v>2761</v>
      </c>
      <c r="D787" t="s">
        <v>7563</v>
      </c>
      <c r="E787" t="s">
        <v>240</v>
      </c>
      <c r="F787">
        <v>3</v>
      </c>
      <c r="G787" t="s">
        <v>7564</v>
      </c>
      <c r="H787" t="s">
        <v>7565</v>
      </c>
      <c r="I787" t="s">
        <v>7566</v>
      </c>
      <c r="J787" t="s">
        <v>7563</v>
      </c>
      <c r="K787" t="s">
        <v>240</v>
      </c>
      <c r="L787">
        <v>1</v>
      </c>
      <c r="O787" t="s">
        <v>7567</v>
      </c>
      <c r="P787" t="s">
        <v>7568</v>
      </c>
      <c r="T787" t="s">
        <v>242</v>
      </c>
      <c r="AE787" t="s">
        <v>243</v>
      </c>
      <c r="AH787" t="s">
        <v>244</v>
      </c>
      <c r="AK787" t="s">
        <v>245</v>
      </c>
      <c r="AM787">
        <v>10630</v>
      </c>
      <c r="AP787" t="s">
        <v>7569</v>
      </c>
      <c r="AQ787" t="s">
        <v>248</v>
      </c>
      <c r="AS787" t="s">
        <v>7570</v>
      </c>
      <c r="AT787" t="s">
        <v>7570</v>
      </c>
      <c r="AU787" t="s">
        <v>328</v>
      </c>
      <c r="AV787" t="str">
        <f>"90241-2106"</f>
        <v>90241-2106</v>
      </c>
      <c r="AW787" t="s">
        <v>329</v>
      </c>
      <c r="AX787" t="s">
        <v>7571</v>
      </c>
      <c r="AY787" t="s">
        <v>7572</v>
      </c>
      <c r="AZ787" t="s">
        <v>254</v>
      </c>
      <c r="BA787" t="s">
        <v>7573</v>
      </c>
      <c r="BB787" t="str">
        <f>"317-14-106"</f>
        <v>317-14-106</v>
      </c>
      <c r="BC787" t="str">
        <f>"31714106"</f>
        <v>31714106</v>
      </c>
      <c r="BD787" t="str">
        <f>"R31714106"</f>
        <v>R31714106</v>
      </c>
      <c r="BE787">
        <v>4015</v>
      </c>
      <c r="BJ787" t="s">
        <v>309</v>
      </c>
      <c r="BK787" t="s">
        <v>310</v>
      </c>
      <c r="BL787">
        <v>23</v>
      </c>
      <c r="BN787">
        <v>35.532218237483001</v>
      </c>
      <c r="BO787">
        <v>-114.382530672138</v>
      </c>
      <c r="BP787" t="s">
        <v>1267</v>
      </c>
      <c r="BQ787">
        <v>7</v>
      </c>
      <c r="BW787" t="s">
        <v>2755</v>
      </c>
      <c r="BX787" t="s">
        <v>2755</v>
      </c>
      <c r="CA787" t="str">
        <f>"127|1"</f>
        <v>127|1</v>
      </c>
      <c r="CC787">
        <v>0</v>
      </c>
      <c r="CD787">
        <v>0</v>
      </c>
      <c r="CE787">
        <v>0</v>
      </c>
      <c r="CF787">
        <v>0</v>
      </c>
      <c r="CI787">
        <v>0</v>
      </c>
      <c r="CJ787">
        <v>0</v>
      </c>
      <c r="CL787">
        <v>0</v>
      </c>
      <c r="CM787">
        <v>0</v>
      </c>
      <c r="CN787">
        <v>0</v>
      </c>
      <c r="CO787">
        <v>0</v>
      </c>
      <c r="CP787">
        <v>0</v>
      </c>
      <c r="CQ787">
        <v>0</v>
      </c>
      <c r="CR787">
        <v>0</v>
      </c>
      <c r="CS787">
        <v>0</v>
      </c>
      <c r="CT787">
        <v>0</v>
      </c>
      <c r="CU787">
        <v>0</v>
      </c>
      <c r="CX787">
        <v>0</v>
      </c>
      <c r="CZ787">
        <v>0</v>
      </c>
      <c r="DB787">
        <v>0</v>
      </c>
      <c r="DD787">
        <v>0</v>
      </c>
      <c r="DF787">
        <v>0</v>
      </c>
      <c r="DK787">
        <v>0</v>
      </c>
      <c r="DM787">
        <v>0</v>
      </c>
      <c r="DX787">
        <v>0</v>
      </c>
      <c r="EC787" t="s">
        <v>261</v>
      </c>
      <c r="ED787" t="s">
        <v>262</v>
      </c>
      <c r="EE787" t="s">
        <v>263</v>
      </c>
      <c r="EG787">
        <v>435600</v>
      </c>
      <c r="EH787">
        <v>10</v>
      </c>
      <c r="EI787">
        <v>0</v>
      </c>
      <c r="EJ787">
        <v>0</v>
      </c>
      <c r="EK787">
        <v>0</v>
      </c>
      <c r="EL787">
        <v>0</v>
      </c>
      <c r="EU787" t="s">
        <v>264</v>
      </c>
      <c r="EV787" t="s">
        <v>538</v>
      </c>
      <c r="EW787" t="s">
        <v>539</v>
      </c>
      <c r="EX787" s="1">
        <v>40135</v>
      </c>
      <c r="EY787" t="s">
        <v>267</v>
      </c>
      <c r="EZ787" t="str">
        <f t="shared" si="42"/>
        <v>FALSE</v>
      </c>
      <c r="FA787">
        <v>2022</v>
      </c>
      <c r="FB787">
        <v>2020</v>
      </c>
      <c r="FC787">
        <v>400</v>
      </c>
      <c r="FD787" t="s">
        <v>246</v>
      </c>
      <c r="FE787" t="s">
        <v>246</v>
      </c>
      <c r="FF787" t="s">
        <v>246</v>
      </c>
      <c r="FG787" t="s">
        <v>246</v>
      </c>
      <c r="FH787" t="s">
        <v>246</v>
      </c>
      <c r="FI787" t="s">
        <v>246</v>
      </c>
      <c r="FJ787" t="s">
        <v>246</v>
      </c>
      <c r="FK787" t="s">
        <v>246</v>
      </c>
      <c r="FL787" t="s">
        <v>246</v>
      </c>
      <c r="FM787" t="s">
        <v>246</v>
      </c>
      <c r="FN787" t="s">
        <v>246</v>
      </c>
      <c r="FO787" t="s">
        <v>246</v>
      </c>
      <c r="FP787" t="s">
        <v>246</v>
      </c>
      <c r="FQ787" s="2">
        <v>1270</v>
      </c>
      <c r="FR787" s="2">
        <v>0</v>
      </c>
      <c r="FS787" s="2">
        <v>0</v>
      </c>
      <c r="FT787">
        <v>0</v>
      </c>
      <c r="FU787" s="2">
        <v>8464</v>
      </c>
      <c r="FV787" s="2">
        <v>8464</v>
      </c>
      <c r="FW787" s="2">
        <v>0</v>
      </c>
      <c r="FX787">
        <v>0</v>
      </c>
      <c r="FY787" s="2">
        <v>0</v>
      </c>
      <c r="FZ787" s="2">
        <v>0</v>
      </c>
      <c r="GA787" s="2">
        <v>0</v>
      </c>
      <c r="GB787">
        <v>0</v>
      </c>
      <c r="GC787" s="2">
        <v>108.9</v>
      </c>
      <c r="GE787" s="2">
        <v>8464</v>
      </c>
      <c r="GF787">
        <v>16</v>
      </c>
      <c r="GH787" t="s">
        <v>315</v>
      </c>
      <c r="GK787" t="s">
        <v>316</v>
      </c>
      <c r="GL787" t="s">
        <v>317</v>
      </c>
      <c r="GM787" t="s">
        <v>318</v>
      </c>
      <c r="GR787" t="str">
        <f>""</f>
        <v/>
      </c>
      <c r="GS787" t="str">
        <f>""</f>
        <v/>
      </c>
      <c r="GT787" t="str">
        <f>""</f>
        <v/>
      </c>
      <c r="HF787" t="str">
        <f>""</f>
        <v/>
      </c>
      <c r="HK787" t="str">
        <f>""</f>
        <v/>
      </c>
      <c r="HN787" t="s">
        <v>271</v>
      </c>
      <c r="HP787" t="str">
        <f>""</f>
        <v/>
      </c>
      <c r="HQ787" t="str">
        <f>""</f>
        <v/>
      </c>
      <c r="IA787" t="str">
        <f>""</f>
        <v/>
      </c>
      <c r="IB787" t="str">
        <f>""</f>
        <v/>
      </c>
      <c r="IC787" t="str">
        <f>HYPERLINK("https://web.datatree.com/?/property?propertyId=4022423")</f>
        <v>https://web.datatree.com/?/property?propertyId=4022423</v>
      </c>
    </row>
    <row r="788" spans="1:237" x14ac:dyDescent="0.25">
      <c r="A788" t="s">
        <v>7574</v>
      </c>
      <c r="D788" t="s">
        <v>7574</v>
      </c>
      <c r="E788" t="s">
        <v>240</v>
      </c>
      <c r="F788">
        <v>2</v>
      </c>
      <c r="O788" t="s">
        <v>7575</v>
      </c>
      <c r="P788" t="s">
        <v>7574</v>
      </c>
      <c r="R788" t="s">
        <v>1014</v>
      </c>
      <c r="T788" t="s">
        <v>242</v>
      </c>
      <c r="AE788" t="s">
        <v>243</v>
      </c>
      <c r="AH788" t="s">
        <v>244</v>
      </c>
      <c r="AK788" t="s">
        <v>245</v>
      </c>
      <c r="AL788" t="s">
        <v>246</v>
      </c>
      <c r="AM788">
        <v>3450</v>
      </c>
      <c r="AP788" t="s">
        <v>6814</v>
      </c>
      <c r="AQ788" t="s">
        <v>375</v>
      </c>
      <c r="AS788" t="s">
        <v>345</v>
      </c>
      <c r="AT788" t="s">
        <v>345</v>
      </c>
      <c r="AU788" t="s">
        <v>243</v>
      </c>
      <c r="AV788" t="str">
        <f>"86401-4935"</f>
        <v>86401-4935</v>
      </c>
      <c r="AW788" t="s">
        <v>1320</v>
      </c>
      <c r="AX788" t="s">
        <v>7576</v>
      </c>
      <c r="AY788" t="s">
        <v>7577</v>
      </c>
      <c r="AZ788" t="s">
        <v>254</v>
      </c>
      <c r="BA788" t="s">
        <v>7578</v>
      </c>
      <c r="BB788" t="str">
        <f>"331-04-001B"</f>
        <v>331-04-001B</v>
      </c>
      <c r="BC788" t="str">
        <f>"33104001B"</f>
        <v>33104001B</v>
      </c>
      <c r="BD788" t="str">
        <f>"R33104001"</f>
        <v>R33104001</v>
      </c>
      <c r="BE788">
        <v>4015</v>
      </c>
      <c r="BJ788" t="s">
        <v>350</v>
      </c>
      <c r="BK788" t="s">
        <v>351</v>
      </c>
      <c r="BL788">
        <v>5</v>
      </c>
      <c r="BN788">
        <v>35.410802526062</v>
      </c>
      <c r="BO788">
        <v>-113.99524566939</v>
      </c>
      <c r="BP788" t="s">
        <v>673</v>
      </c>
      <c r="BW788" t="s">
        <v>674</v>
      </c>
      <c r="BX788" t="s">
        <v>674</v>
      </c>
      <c r="CA788" t="str">
        <f>""</f>
        <v/>
      </c>
      <c r="CC788">
        <v>0</v>
      </c>
      <c r="CD788">
        <v>0</v>
      </c>
      <c r="CE788">
        <v>0</v>
      </c>
      <c r="CF788">
        <v>0</v>
      </c>
      <c r="CI788">
        <v>0</v>
      </c>
      <c r="CJ788">
        <v>0</v>
      </c>
      <c r="CL788">
        <v>0</v>
      </c>
      <c r="CM788">
        <v>0</v>
      </c>
      <c r="CN788">
        <v>0</v>
      </c>
      <c r="CO788">
        <v>0</v>
      </c>
      <c r="CP788">
        <v>0</v>
      </c>
      <c r="CQ788">
        <v>0</v>
      </c>
      <c r="CR788">
        <v>0</v>
      </c>
      <c r="CS788">
        <v>0</v>
      </c>
      <c r="CT788">
        <v>0</v>
      </c>
      <c r="CU788">
        <v>0</v>
      </c>
      <c r="CX788">
        <v>0</v>
      </c>
      <c r="CZ788">
        <v>0</v>
      </c>
      <c r="DB788">
        <v>0</v>
      </c>
      <c r="DD788">
        <v>0</v>
      </c>
      <c r="DF788">
        <v>0</v>
      </c>
      <c r="DK788">
        <v>0</v>
      </c>
      <c r="DM788">
        <v>0</v>
      </c>
      <c r="DX788">
        <v>0</v>
      </c>
      <c r="EC788" t="s">
        <v>261</v>
      </c>
      <c r="ED788" t="s">
        <v>262</v>
      </c>
      <c r="EE788" t="s">
        <v>263</v>
      </c>
      <c r="EG788">
        <v>435600</v>
      </c>
      <c r="EH788">
        <v>10</v>
      </c>
      <c r="EI788">
        <v>0</v>
      </c>
      <c r="EJ788">
        <v>0</v>
      </c>
      <c r="EK788">
        <v>0</v>
      </c>
      <c r="EL788">
        <v>0</v>
      </c>
      <c r="EU788" t="s">
        <v>264</v>
      </c>
      <c r="EV788" t="s">
        <v>3670</v>
      </c>
      <c r="EW788" t="s">
        <v>3671</v>
      </c>
      <c r="EX788" s="1">
        <v>40135</v>
      </c>
      <c r="EY788" t="s">
        <v>267</v>
      </c>
      <c r="EZ788" t="str">
        <f t="shared" si="42"/>
        <v>FALSE</v>
      </c>
      <c r="FA788">
        <v>2022</v>
      </c>
      <c r="FB788">
        <v>2020</v>
      </c>
      <c r="FC788">
        <v>400</v>
      </c>
      <c r="FD788" t="s">
        <v>246</v>
      </c>
      <c r="FE788" t="s">
        <v>246</v>
      </c>
      <c r="FF788" t="s">
        <v>246</v>
      </c>
      <c r="FG788" t="s">
        <v>246</v>
      </c>
      <c r="FH788" t="s">
        <v>246</v>
      </c>
      <c r="FI788" t="s">
        <v>246</v>
      </c>
      <c r="FJ788" t="s">
        <v>246</v>
      </c>
      <c r="FK788" t="s">
        <v>246</v>
      </c>
      <c r="FL788" t="s">
        <v>246</v>
      </c>
      <c r="FM788" t="s">
        <v>246</v>
      </c>
      <c r="FN788" t="s">
        <v>246</v>
      </c>
      <c r="FO788" t="s">
        <v>246</v>
      </c>
      <c r="FP788" t="s">
        <v>246</v>
      </c>
      <c r="FQ788" s="2">
        <v>1548</v>
      </c>
      <c r="FR788" s="2">
        <v>0</v>
      </c>
      <c r="FS788" s="2">
        <v>0</v>
      </c>
      <c r="FT788">
        <v>0</v>
      </c>
      <c r="FU788" s="2">
        <v>10318</v>
      </c>
      <c r="FV788" s="2">
        <v>10318</v>
      </c>
      <c r="FW788" s="2">
        <v>0</v>
      </c>
      <c r="FX788">
        <v>0</v>
      </c>
      <c r="FY788" s="2">
        <v>0</v>
      </c>
      <c r="FZ788" s="2">
        <v>0</v>
      </c>
      <c r="GA788" s="2">
        <v>0</v>
      </c>
      <c r="GB788">
        <v>0</v>
      </c>
      <c r="GC788" s="2">
        <v>139.26</v>
      </c>
      <c r="GE788" s="2">
        <v>10318</v>
      </c>
      <c r="GF788">
        <v>14</v>
      </c>
      <c r="GH788" t="s">
        <v>315</v>
      </c>
      <c r="GK788" t="s">
        <v>358</v>
      </c>
      <c r="GL788" t="s">
        <v>359</v>
      </c>
      <c r="GM788" t="s">
        <v>360</v>
      </c>
      <c r="GN788" s="1">
        <v>41030</v>
      </c>
      <c r="GO788" s="1">
        <v>41030</v>
      </c>
      <c r="GP788" s="2">
        <v>0</v>
      </c>
      <c r="GQ788" t="s">
        <v>319</v>
      </c>
      <c r="GR788" t="str">
        <f>"                    "</f>
        <v xml:space="preserve">                    </v>
      </c>
      <c r="GS788" t="str">
        <f>"2012.22295"</f>
        <v>2012.22295</v>
      </c>
      <c r="GT788" t="str">
        <f>""</f>
        <v/>
      </c>
      <c r="GU788" s="1">
        <v>38566</v>
      </c>
      <c r="GV788" s="1">
        <v>38573</v>
      </c>
      <c r="GW788" s="2">
        <v>15000</v>
      </c>
      <c r="GX788" t="s">
        <v>566</v>
      </c>
      <c r="GY788" t="s">
        <v>567</v>
      </c>
      <c r="GZ788" t="s">
        <v>7579</v>
      </c>
      <c r="HF788" t="str">
        <f>"                    "</f>
        <v xml:space="preserve">                    </v>
      </c>
      <c r="HK788" t="str">
        <f>"                    "</f>
        <v xml:space="preserve">                    </v>
      </c>
      <c r="HN788" t="s">
        <v>271</v>
      </c>
      <c r="HP788" t="str">
        <f>"5764.164"</f>
        <v>5764.164</v>
      </c>
      <c r="HQ788" t="str">
        <f>""</f>
        <v/>
      </c>
      <c r="IA788" t="str">
        <f>""</f>
        <v/>
      </c>
      <c r="IB788" t="str">
        <f>""</f>
        <v/>
      </c>
      <c r="IC788" t="str">
        <f>HYPERLINK("https://web.datatree.com/?/property?propertyId=4023791")</f>
        <v>https://web.datatree.com/?/property?propertyId=4023791</v>
      </c>
    </row>
    <row r="789" spans="1:237" x14ac:dyDescent="0.25">
      <c r="A789" t="s">
        <v>342</v>
      </c>
      <c r="D789" t="s">
        <v>342</v>
      </c>
      <c r="E789" t="s">
        <v>273</v>
      </c>
      <c r="F789">
        <v>8315</v>
      </c>
      <c r="O789" t="s">
        <v>342</v>
      </c>
      <c r="P789" t="s">
        <v>342</v>
      </c>
      <c r="Q789" t="s">
        <v>343</v>
      </c>
      <c r="T789" t="s">
        <v>242</v>
      </c>
      <c r="AE789" t="s">
        <v>243</v>
      </c>
      <c r="AH789" t="s">
        <v>244</v>
      </c>
      <c r="AK789" t="s">
        <v>245</v>
      </c>
      <c r="AP789" t="s">
        <v>344</v>
      </c>
      <c r="AS789" t="s">
        <v>345</v>
      </c>
      <c r="AT789" t="s">
        <v>345</v>
      </c>
      <c r="AU789" t="s">
        <v>243</v>
      </c>
      <c r="AV789" t="str">
        <f>"86402"</f>
        <v>86402</v>
      </c>
      <c r="AW789" t="s">
        <v>346</v>
      </c>
      <c r="AX789" t="s">
        <v>347</v>
      </c>
      <c r="AY789" t="s">
        <v>348</v>
      </c>
      <c r="AZ789" t="s">
        <v>254</v>
      </c>
      <c r="BA789" t="s">
        <v>7580</v>
      </c>
      <c r="BB789" t="str">
        <f>"353-13-044"</f>
        <v>353-13-044</v>
      </c>
      <c r="BC789" t="str">
        <f>"35313044"</f>
        <v>35313044</v>
      </c>
      <c r="BD789" t="str">
        <f>"R35313044"</f>
        <v>R35313044</v>
      </c>
      <c r="BE789">
        <v>4015</v>
      </c>
      <c r="BI789" t="s">
        <v>256</v>
      </c>
      <c r="BJ789" t="s">
        <v>257</v>
      </c>
      <c r="BK789" t="s">
        <v>258</v>
      </c>
      <c r="BL789">
        <v>27</v>
      </c>
      <c r="BN789">
        <v>35.173151238662697</v>
      </c>
      <c r="BO789">
        <v>-113.53631053984</v>
      </c>
      <c r="BP789" t="s">
        <v>259</v>
      </c>
      <c r="BW789" t="s">
        <v>824</v>
      </c>
      <c r="BX789" t="s">
        <v>824</v>
      </c>
      <c r="CA789" t="str">
        <f>"436"</f>
        <v>436</v>
      </c>
      <c r="CC789">
        <v>0</v>
      </c>
      <c r="CD789">
        <v>0</v>
      </c>
      <c r="CE789">
        <v>0</v>
      </c>
      <c r="CF789">
        <v>0</v>
      </c>
      <c r="CI789">
        <v>0</v>
      </c>
      <c r="CJ789">
        <v>0</v>
      </c>
      <c r="CL789">
        <v>0</v>
      </c>
      <c r="CM789">
        <v>0</v>
      </c>
      <c r="CN789">
        <v>0</v>
      </c>
      <c r="CO789">
        <v>0</v>
      </c>
      <c r="CP789">
        <v>0</v>
      </c>
      <c r="CQ789">
        <v>0</v>
      </c>
      <c r="CR789">
        <v>0</v>
      </c>
      <c r="CS789">
        <v>0</v>
      </c>
      <c r="CT789">
        <v>0</v>
      </c>
      <c r="CU789">
        <v>0</v>
      </c>
      <c r="CX789">
        <v>0</v>
      </c>
      <c r="CZ789">
        <v>0</v>
      </c>
      <c r="DB789">
        <v>0</v>
      </c>
      <c r="DD789">
        <v>0</v>
      </c>
      <c r="DF789">
        <v>0</v>
      </c>
      <c r="DK789">
        <v>0</v>
      </c>
      <c r="DM789">
        <v>0</v>
      </c>
      <c r="DX789">
        <v>0</v>
      </c>
      <c r="EC789" t="s">
        <v>261</v>
      </c>
      <c r="ED789" t="s">
        <v>262</v>
      </c>
      <c r="EE789" t="s">
        <v>2040</v>
      </c>
      <c r="EG789">
        <v>435600</v>
      </c>
      <c r="EH789">
        <v>10</v>
      </c>
      <c r="EI789">
        <v>0</v>
      </c>
      <c r="EJ789">
        <v>0</v>
      </c>
      <c r="EK789">
        <v>0</v>
      </c>
      <c r="EL789">
        <v>0</v>
      </c>
      <c r="EU789" t="s">
        <v>264</v>
      </c>
      <c r="EV789" t="s">
        <v>265</v>
      </c>
      <c r="EW789" t="s">
        <v>266</v>
      </c>
      <c r="EX789" s="1">
        <v>40135</v>
      </c>
      <c r="EY789" t="s">
        <v>267</v>
      </c>
      <c r="EZ789" t="str">
        <f t="shared" si="42"/>
        <v>FALSE</v>
      </c>
      <c r="FA789">
        <v>2022</v>
      </c>
      <c r="FC789">
        <v>300</v>
      </c>
      <c r="FD789" t="s">
        <v>246</v>
      </c>
      <c r="FE789" t="s">
        <v>246</v>
      </c>
      <c r="FF789" t="s">
        <v>246</v>
      </c>
      <c r="FG789" t="s">
        <v>246</v>
      </c>
      <c r="FH789" t="s">
        <v>246</v>
      </c>
      <c r="FI789" t="s">
        <v>246</v>
      </c>
      <c r="FJ789" t="s">
        <v>246</v>
      </c>
      <c r="FK789" t="s">
        <v>246</v>
      </c>
      <c r="FL789" t="s">
        <v>246</v>
      </c>
      <c r="FM789" t="s">
        <v>246</v>
      </c>
      <c r="FN789" t="s">
        <v>246</v>
      </c>
      <c r="FO789" t="s">
        <v>246</v>
      </c>
      <c r="FP789" t="s">
        <v>246</v>
      </c>
      <c r="FQ789" s="2">
        <v>595</v>
      </c>
      <c r="FR789" s="2">
        <v>0</v>
      </c>
      <c r="FS789" s="2">
        <v>0</v>
      </c>
      <c r="FT789">
        <v>0</v>
      </c>
      <c r="FU789" s="2">
        <v>3964</v>
      </c>
      <c r="FV789" s="2">
        <v>3964</v>
      </c>
      <c r="FW789" s="2">
        <v>0</v>
      </c>
      <c r="FX789">
        <v>0</v>
      </c>
      <c r="FY789" s="2">
        <v>0</v>
      </c>
      <c r="FZ789" s="2">
        <v>0</v>
      </c>
      <c r="GA789" s="2">
        <v>0</v>
      </c>
      <c r="GB789">
        <v>0</v>
      </c>
      <c r="GE789" s="2">
        <v>3964</v>
      </c>
      <c r="GF789">
        <v>8</v>
      </c>
      <c r="GH789" t="s">
        <v>268</v>
      </c>
      <c r="GK789" t="s">
        <v>269</v>
      </c>
      <c r="GN789" s="1">
        <v>43864</v>
      </c>
      <c r="GO789" s="1">
        <v>43886</v>
      </c>
      <c r="GQ789" t="s">
        <v>361</v>
      </c>
      <c r="GR789" t="str">
        <f>""</f>
        <v/>
      </c>
      <c r="GS789" t="str">
        <f>"2020.12100"</f>
        <v>2020.12100</v>
      </c>
      <c r="GT789" t="str">
        <f>""</f>
        <v/>
      </c>
      <c r="HF789" t="str">
        <f>""</f>
        <v/>
      </c>
      <c r="HK789" t="str">
        <f>""</f>
        <v/>
      </c>
      <c r="HN789" t="s">
        <v>271</v>
      </c>
      <c r="HP789" t="str">
        <f>""</f>
        <v/>
      </c>
      <c r="HQ789" t="str">
        <f>""</f>
        <v/>
      </c>
      <c r="IA789" t="str">
        <f>""</f>
        <v/>
      </c>
      <c r="IB789" t="str">
        <f>""</f>
        <v/>
      </c>
      <c r="IC789" t="str">
        <f>HYPERLINK("https://web.datatree.com/?/property?propertyId=4079963")</f>
        <v>https://web.datatree.com/?/property?propertyId=4079963</v>
      </c>
    </row>
    <row r="790" spans="1:237" x14ac:dyDescent="0.25">
      <c r="A790" t="s">
        <v>7581</v>
      </c>
      <c r="B790" t="s">
        <v>7582</v>
      </c>
      <c r="C790" t="s">
        <v>7583</v>
      </c>
      <c r="D790" t="s">
        <v>7584</v>
      </c>
      <c r="E790" t="s">
        <v>240</v>
      </c>
      <c r="F790">
        <v>1</v>
      </c>
      <c r="O790" t="s">
        <v>7585</v>
      </c>
      <c r="P790" t="s">
        <v>7581</v>
      </c>
      <c r="S790" t="s">
        <v>541</v>
      </c>
      <c r="T790" t="s">
        <v>242</v>
      </c>
      <c r="AE790" t="s">
        <v>243</v>
      </c>
      <c r="AH790" t="s">
        <v>244</v>
      </c>
      <c r="AK790" t="s">
        <v>245</v>
      </c>
      <c r="AM790">
        <v>3449</v>
      </c>
      <c r="AP790" t="s">
        <v>7586</v>
      </c>
      <c r="AQ790" t="s">
        <v>1908</v>
      </c>
      <c r="AS790" t="s">
        <v>7210</v>
      </c>
      <c r="AT790" t="s">
        <v>7210</v>
      </c>
      <c r="AU790" t="s">
        <v>328</v>
      </c>
      <c r="AV790" t="str">
        <f>"92626-1638"</f>
        <v>92626-1638</v>
      </c>
      <c r="AW790" t="s">
        <v>378</v>
      </c>
      <c r="AX790" t="s">
        <v>7587</v>
      </c>
      <c r="AY790" t="s">
        <v>7588</v>
      </c>
      <c r="AZ790" t="s">
        <v>254</v>
      </c>
      <c r="BA790" t="s">
        <v>7589</v>
      </c>
      <c r="BB790" t="str">
        <f>"317-20-020"</f>
        <v>317-20-020</v>
      </c>
      <c r="BC790" t="str">
        <f>"31720020"</f>
        <v>31720020</v>
      </c>
      <c r="BD790" t="str">
        <f>"R31720020"</f>
        <v>R31720020</v>
      </c>
      <c r="BE790">
        <v>4015</v>
      </c>
      <c r="BJ790" t="s">
        <v>309</v>
      </c>
      <c r="BK790" t="s">
        <v>310</v>
      </c>
      <c r="BL790">
        <v>35</v>
      </c>
      <c r="BN790">
        <v>35.514545243179398</v>
      </c>
      <c r="BO790">
        <v>-114.39693536250699</v>
      </c>
      <c r="BP790" t="s">
        <v>1267</v>
      </c>
      <c r="BQ790">
        <v>7</v>
      </c>
      <c r="BW790" t="s">
        <v>1503</v>
      </c>
      <c r="BX790" t="s">
        <v>1503</v>
      </c>
      <c r="CA790" t="str">
        <f>"24|25"</f>
        <v>24|25</v>
      </c>
      <c r="CC790">
        <v>0</v>
      </c>
      <c r="CD790">
        <v>0</v>
      </c>
      <c r="CE790">
        <v>0</v>
      </c>
      <c r="CF790">
        <v>0</v>
      </c>
      <c r="CI790">
        <v>0</v>
      </c>
      <c r="CJ790">
        <v>0</v>
      </c>
      <c r="CL790">
        <v>0</v>
      </c>
      <c r="CM790">
        <v>0</v>
      </c>
      <c r="CN790">
        <v>0</v>
      </c>
      <c r="CO790">
        <v>0</v>
      </c>
      <c r="CP790">
        <v>0</v>
      </c>
      <c r="CQ790">
        <v>0</v>
      </c>
      <c r="CR790">
        <v>0</v>
      </c>
      <c r="CS790">
        <v>0</v>
      </c>
      <c r="CT790">
        <v>0</v>
      </c>
      <c r="CU790">
        <v>0</v>
      </c>
      <c r="CX790">
        <v>0</v>
      </c>
      <c r="CZ790">
        <v>0</v>
      </c>
      <c r="DB790">
        <v>0</v>
      </c>
      <c r="DD790">
        <v>0</v>
      </c>
      <c r="DF790">
        <v>0</v>
      </c>
      <c r="DK790">
        <v>0</v>
      </c>
      <c r="DM790">
        <v>0</v>
      </c>
      <c r="DX790">
        <v>0</v>
      </c>
      <c r="EC790" t="s">
        <v>261</v>
      </c>
      <c r="ED790" t="s">
        <v>262</v>
      </c>
      <c r="EE790" t="s">
        <v>263</v>
      </c>
      <c r="EG790">
        <v>435600</v>
      </c>
      <c r="EH790">
        <v>10</v>
      </c>
      <c r="EI790">
        <v>0</v>
      </c>
      <c r="EJ790">
        <v>0</v>
      </c>
      <c r="EK790">
        <v>0</v>
      </c>
      <c r="EL790">
        <v>0</v>
      </c>
      <c r="EU790" t="s">
        <v>264</v>
      </c>
      <c r="EV790" t="s">
        <v>538</v>
      </c>
      <c r="EW790" t="s">
        <v>539</v>
      </c>
      <c r="EX790" s="1">
        <v>40135</v>
      </c>
      <c r="EY790" t="s">
        <v>267</v>
      </c>
      <c r="EZ790" t="str">
        <f t="shared" si="42"/>
        <v>FALSE</v>
      </c>
      <c r="FA790">
        <v>2022</v>
      </c>
      <c r="FB790">
        <v>2020</v>
      </c>
      <c r="FC790">
        <v>400</v>
      </c>
      <c r="FD790" t="s">
        <v>246</v>
      </c>
      <c r="FE790" t="s">
        <v>246</v>
      </c>
      <c r="FF790" t="s">
        <v>246</v>
      </c>
      <c r="FG790" t="s">
        <v>246</v>
      </c>
      <c r="FH790" t="s">
        <v>246</v>
      </c>
      <c r="FI790" t="s">
        <v>246</v>
      </c>
      <c r="FJ790" t="s">
        <v>246</v>
      </c>
      <c r="FK790" t="s">
        <v>246</v>
      </c>
      <c r="FL790" t="s">
        <v>246</v>
      </c>
      <c r="FM790" t="s">
        <v>246</v>
      </c>
      <c r="FN790" t="s">
        <v>246</v>
      </c>
      <c r="FO790" t="s">
        <v>246</v>
      </c>
      <c r="FP790" t="s">
        <v>246</v>
      </c>
      <c r="FQ790" s="2">
        <v>2350</v>
      </c>
      <c r="FR790" s="2">
        <v>0</v>
      </c>
      <c r="FS790" s="2">
        <v>0</v>
      </c>
      <c r="FT790">
        <v>0</v>
      </c>
      <c r="FU790" s="2">
        <v>15665</v>
      </c>
      <c r="FV790" s="2">
        <v>15665</v>
      </c>
      <c r="FW790" s="2">
        <v>0</v>
      </c>
      <c r="FX790">
        <v>0</v>
      </c>
      <c r="FY790" s="2">
        <v>0</v>
      </c>
      <c r="FZ790" s="2">
        <v>0</v>
      </c>
      <c r="GA790" s="2">
        <v>0</v>
      </c>
      <c r="GB790">
        <v>0</v>
      </c>
      <c r="GC790" s="2">
        <v>157.06</v>
      </c>
      <c r="GE790" s="2">
        <v>15665</v>
      </c>
      <c r="GF790">
        <v>17</v>
      </c>
      <c r="GH790" t="s">
        <v>315</v>
      </c>
      <c r="GK790" t="s">
        <v>316</v>
      </c>
      <c r="GL790" t="s">
        <v>317</v>
      </c>
      <c r="GM790" t="s">
        <v>318</v>
      </c>
      <c r="GR790" t="str">
        <f>""</f>
        <v/>
      </c>
      <c r="GS790" t="str">
        <f>""</f>
        <v/>
      </c>
      <c r="GT790" t="str">
        <f>""</f>
        <v/>
      </c>
      <c r="HF790" t="str">
        <f>""</f>
        <v/>
      </c>
      <c r="HK790" t="str">
        <f>""</f>
        <v/>
      </c>
      <c r="HN790" t="s">
        <v>271</v>
      </c>
      <c r="HP790" t="str">
        <f>""</f>
        <v/>
      </c>
      <c r="HQ790" t="str">
        <f>""</f>
        <v/>
      </c>
      <c r="IA790" t="str">
        <f>""</f>
        <v/>
      </c>
      <c r="IB790" t="str">
        <f>""</f>
        <v/>
      </c>
      <c r="IC790" t="str">
        <f>HYPERLINK("https://web.datatree.com/?/property?propertyId=4033053")</f>
        <v>https://web.datatree.com/?/property?propertyId=4033053</v>
      </c>
    </row>
    <row r="791" spans="1:237" x14ac:dyDescent="0.25">
      <c r="A791" t="s">
        <v>7590</v>
      </c>
      <c r="D791" t="s">
        <v>7590</v>
      </c>
      <c r="E791" t="s">
        <v>588</v>
      </c>
      <c r="F791">
        <v>195</v>
      </c>
      <c r="G791" t="s">
        <v>7591</v>
      </c>
      <c r="H791" t="s">
        <v>6906</v>
      </c>
      <c r="I791" t="s">
        <v>6906</v>
      </c>
      <c r="J791" t="s">
        <v>7592</v>
      </c>
      <c r="K791" t="s">
        <v>240</v>
      </c>
      <c r="L791">
        <v>26</v>
      </c>
      <c r="O791" t="s">
        <v>7593</v>
      </c>
      <c r="P791" t="s">
        <v>7594</v>
      </c>
      <c r="Q791" t="s">
        <v>689</v>
      </c>
      <c r="R791" t="s">
        <v>588</v>
      </c>
      <c r="T791" t="s">
        <v>242</v>
      </c>
      <c r="AE791" t="s">
        <v>243</v>
      </c>
      <c r="AH791" t="s">
        <v>244</v>
      </c>
      <c r="AK791" t="s">
        <v>245</v>
      </c>
      <c r="AL791" t="s">
        <v>457</v>
      </c>
      <c r="AM791">
        <v>318</v>
      </c>
      <c r="AP791" t="s">
        <v>7595</v>
      </c>
      <c r="AQ791" t="s">
        <v>1832</v>
      </c>
      <c r="AS791" t="s">
        <v>398</v>
      </c>
      <c r="AT791" t="s">
        <v>398</v>
      </c>
      <c r="AU791" t="s">
        <v>400</v>
      </c>
      <c r="AV791" t="str">
        <f>"89101-5321"</f>
        <v>89101-5321</v>
      </c>
      <c r="AW791" t="s">
        <v>420</v>
      </c>
      <c r="AX791" t="s">
        <v>7596</v>
      </c>
      <c r="AY791" t="s">
        <v>7597</v>
      </c>
      <c r="AZ791" t="s">
        <v>254</v>
      </c>
      <c r="BA791" t="s">
        <v>7598</v>
      </c>
      <c r="BB791" t="str">
        <f>"316-13-085"</f>
        <v>316-13-085</v>
      </c>
      <c r="BC791" t="str">
        <f>"31613085"</f>
        <v>31613085</v>
      </c>
      <c r="BD791" t="str">
        <f>"R31613085"</f>
        <v>R31613085</v>
      </c>
      <c r="BE791">
        <v>4015</v>
      </c>
      <c r="BJ791" t="s">
        <v>309</v>
      </c>
      <c r="BK791" t="s">
        <v>499</v>
      </c>
      <c r="BL791">
        <v>9</v>
      </c>
      <c r="BN791">
        <v>35.568948636380803</v>
      </c>
      <c r="BO791">
        <v>-114.321596540816</v>
      </c>
      <c r="BP791" t="s">
        <v>3057</v>
      </c>
      <c r="BQ791">
        <v>9</v>
      </c>
      <c r="BW791" t="s">
        <v>7599</v>
      </c>
      <c r="BX791" t="s">
        <v>7599</v>
      </c>
      <c r="CA791" t="str">
        <f>"54|59"</f>
        <v>54|59</v>
      </c>
      <c r="CC791">
        <v>0</v>
      </c>
      <c r="CD791">
        <v>0</v>
      </c>
      <c r="CE791">
        <v>0</v>
      </c>
      <c r="CF791">
        <v>0</v>
      </c>
      <c r="CI791">
        <v>0</v>
      </c>
      <c r="CJ791">
        <v>0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0</v>
      </c>
      <c r="CS791">
        <v>0</v>
      </c>
      <c r="CT791">
        <v>0</v>
      </c>
      <c r="CU791">
        <v>0</v>
      </c>
      <c r="CX791">
        <v>0</v>
      </c>
      <c r="CZ791">
        <v>0</v>
      </c>
      <c r="DB791">
        <v>0</v>
      </c>
      <c r="DD791">
        <v>0</v>
      </c>
      <c r="DF791">
        <v>0</v>
      </c>
      <c r="DK791">
        <v>0</v>
      </c>
      <c r="DM791">
        <v>0</v>
      </c>
      <c r="DX791">
        <v>0</v>
      </c>
      <c r="EC791" t="s">
        <v>261</v>
      </c>
      <c r="ED791" t="s">
        <v>262</v>
      </c>
      <c r="EE791" t="s">
        <v>263</v>
      </c>
      <c r="EG791">
        <v>435600</v>
      </c>
      <c r="EH791">
        <v>10</v>
      </c>
      <c r="EI791">
        <v>0</v>
      </c>
      <c r="EJ791">
        <v>0</v>
      </c>
      <c r="EK791">
        <v>0</v>
      </c>
      <c r="EL791">
        <v>0</v>
      </c>
      <c r="EU791" t="s">
        <v>264</v>
      </c>
      <c r="EV791" t="s">
        <v>313</v>
      </c>
      <c r="EW791" t="s">
        <v>314</v>
      </c>
      <c r="EX791" s="1">
        <v>40135</v>
      </c>
      <c r="EY791" t="s">
        <v>267</v>
      </c>
      <c r="EZ791" t="str">
        <f t="shared" si="42"/>
        <v>FALSE</v>
      </c>
      <c r="FA791">
        <v>2022</v>
      </c>
      <c r="FB791">
        <v>2020</v>
      </c>
      <c r="FC791">
        <v>1110</v>
      </c>
      <c r="FD791" t="s">
        <v>246</v>
      </c>
      <c r="FE791" t="s">
        <v>246</v>
      </c>
      <c r="FF791" t="s">
        <v>246</v>
      </c>
      <c r="FG791" t="s">
        <v>246</v>
      </c>
      <c r="FH791" t="s">
        <v>246</v>
      </c>
      <c r="FI791" t="s">
        <v>246</v>
      </c>
      <c r="FJ791" t="s">
        <v>246</v>
      </c>
      <c r="FK791" t="s">
        <v>246</v>
      </c>
      <c r="FL791" t="s">
        <v>246</v>
      </c>
      <c r="FM791" t="s">
        <v>246</v>
      </c>
      <c r="FN791" t="s">
        <v>246</v>
      </c>
      <c r="FO791" t="s">
        <v>246</v>
      </c>
      <c r="FP791" t="s">
        <v>246</v>
      </c>
      <c r="FQ791" s="2">
        <v>2226</v>
      </c>
      <c r="FR791" s="2">
        <v>0</v>
      </c>
      <c r="FS791" s="2">
        <v>0</v>
      </c>
      <c r="FT791">
        <v>0</v>
      </c>
      <c r="FU791" s="2">
        <v>14842</v>
      </c>
      <c r="FV791" s="2">
        <v>14842</v>
      </c>
      <c r="FW791" s="2">
        <v>0</v>
      </c>
      <c r="FX791">
        <v>0</v>
      </c>
      <c r="FY791" s="2">
        <v>0</v>
      </c>
      <c r="FZ791" s="2">
        <v>0</v>
      </c>
      <c r="GA791" s="2">
        <v>0</v>
      </c>
      <c r="GB791">
        <v>0</v>
      </c>
      <c r="GC791" s="2">
        <v>226.64</v>
      </c>
      <c r="GE791" s="2">
        <v>14842</v>
      </c>
      <c r="GH791" t="s">
        <v>315</v>
      </c>
      <c r="GK791" t="s">
        <v>316</v>
      </c>
      <c r="GL791" t="s">
        <v>317</v>
      </c>
      <c r="GM791" t="s">
        <v>318</v>
      </c>
      <c r="GN791" s="1">
        <v>43519</v>
      </c>
      <c r="GO791" s="1">
        <v>43521</v>
      </c>
      <c r="GQ791" t="s">
        <v>270</v>
      </c>
      <c r="GR791" t="str">
        <f>""</f>
        <v/>
      </c>
      <c r="GS791" t="str">
        <f>"2019.8769"</f>
        <v>2019.8769</v>
      </c>
      <c r="GT791" t="str">
        <f>""</f>
        <v/>
      </c>
      <c r="GU791" s="1">
        <v>42392</v>
      </c>
      <c r="GV791" s="1">
        <v>42438</v>
      </c>
      <c r="GW791" s="2">
        <v>15000</v>
      </c>
      <c r="GY791" t="s">
        <v>270</v>
      </c>
      <c r="GZ791" t="s">
        <v>7600</v>
      </c>
      <c r="HF791" t="str">
        <f>""</f>
        <v/>
      </c>
      <c r="HK791" t="str">
        <f>""</f>
        <v/>
      </c>
      <c r="HN791" t="s">
        <v>271</v>
      </c>
      <c r="HP791" t="str">
        <f>"2016.9991"</f>
        <v>2016.9991</v>
      </c>
      <c r="HQ791" t="str">
        <f>""</f>
        <v/>
      </c>
      <c r="IA791" t="str">
        <f>""</f>
        <v/>
      </c>
      <c r="IB791" t="str">
        <f>""</f>
        <v/>
      </c>
      <c r="IC791" t="str">
        <f>HYPERLINK("https://web.datatree.com/?/property?propertyId=4089536")</f>
        <v>https://web.datatree.com/?/property?propertyId=4089536</v>
      </c>
    </row>
    <row r="792" spans="1:237" x14ac:dyDescent="0.25">
      <c r="A792" t="s">
        <v>1428</v>
      </c>
      <c r="D792" t="s">
        <v>1428</v>
      </c>
      <c r="E792" t="s">
        <v>273</v>
      </c>
      <c r="F792">
        <v>10</v>
      </c>
      <c r="O792" t="s">
        <v>1428</v>
      </c>
      <c r="P792" t="s">
        <v>1428</v>
      </c>
      <c r="R792" t="s">
        <v>274</v>
      </c>
      <c r="T792" t="s">
        <v>242</v>
      </c>
      <c r="AE792" t="s">
        <v>243</v>
      </c>
      <c r="AH792" t="s">
        <v>244</v>
      </c>
      <c r="AK792" t="s">
        <v>245</v>
      </c>
      <c r="AP792" t="s">
        <v>275</v>
      </c>
      <c r="AS792" t="s">
        <v>276</v>
      </c>
      <c r="AT792" t="s">
        <v>276</v>
      </c>
      <c r="AU792" t="s">
        <v>243</v>
      </c>
      <c r="AV792" t="str">
        <f>"86321"</f>
        <v>86321</v>
      </c>
      <c r="AW792" t="s">
        <v>277</v>
      </c>
      <c r="AX792" t="s">
        <v>278</v>
      </c>
      <c r="AY792" t="s">
        <v>279</v>
      </c>
      <c r="AZ792" t="s">
        <v>254</v>
      </c>
      <c r="BA792" t="s">
        <v>7601</v>
      </c>
      <c r="BB792" t="str">
        <f>"203-38-016"</f>
        <v>203-38-016</v>
      </c>
      <c r="BC792" t="str">
        <f>"20338016"</f>
        <v>20338016</v>
      </c>
      <c r="BD792" t="str">
        <f>"R20338016"</f>
        <v>R20338016</v>
      </c>
      <c r="BE792">
        <v>4015</v>
      </c>
      <c r="BI792" t="s">
        <v>256</v>
      </c>
      <c r="BJ792" t="s">
        <v>707</v>
      </c>
      <c r="BK792" t="s">
        <v>520</v>
      </c>
      <c r="BL792">
        <v>23</v>
      </c>
      <c r="BN792">
        <v>34.847317431905601</v>
      </c>
      <c r="BO792">
        <v>-113.622581805343</v>
      </c>
      <c r="BW792" t="s">
        <v>5198</v>
      </c>
      <c r="BX792" t="s">
        <v>5198</v>
      </c>
      <c r="CA792" t="str">
        <f>""</f>
        <v/>
      </c>
      <c r="CC792">
        <v>0</v>
      </c>
      <c r="CD792">
        <v>0</v>
      </c>
      <c r="CE792">
        <v>0</v>
      </c>
      <c r="CF792">
        <v>0</v>
      </c>
      <c r="CI792">
        <v>0</v>
      </c>
      <c r="CJ792">
        <v>0</v>
      </c>
      <c r="CL792">
        <v>0</v>
      </c>
      <c r="CM792">
        <v>0</v>
      </c>
      <c r="CN792">
        <v>0</v>
      </c>
      <c r="CO792">
        <v>0</v>
      </c>
      <c r="CP792">
        <v>0</v>
      </c>
      <c r="CQ792">
        <v>0</v>
      </c>
      <c r="CR792">
        <v>0</v>
      </c>
      <c r="CS792">
        <v>0</v>
      </c>
      <c r="CT792">
        <v>0</v>
      </c>
      <c r="CU792">
        <v>0</v>
      </c>
      <c r="CX792">
        <v>0</v>
      </c>
      <c r="CZ792">
        <v>0</v>
      </c>
      <c r="DB792">
        <v>0</v>
      </c>
      <c r="DD792">
        <v>0</v>
      </c>
      <c r="DF792">
        <v>0</v>
      </c>
      <c r="DK792">
        <v>0</v>
      </c>
      <c r="DM792">
        <v>0</v>
      </c>
      <c r="DX792">
        <v>0</v>
      </c>
      <c r="EC792" t="s">
        <v>261</v>
      </c>
      <c r="ED792" t="s">
        <v>354</v>
      </c>
      <c r="EE792" t="s">
        <v>355</v>
      </c>
      <c r="EG792">
        <v>435600</v>
      </c>
      <c r="EH792">
        <v>10</v>
      </c>
      <c r="EI792">
        <v>0</v>
      </c>
      <c r="EJ792">
        <v>0</v>
      </c>
      <c r="EK792">
        <v>0</v>
      </c>
      <c r="EL792">
        <v>0</v>
      </c>
      <c r="EU792" t="s">
        <v>407</v>
      </c>
      <c r="EV792" t="s">
        <v>709</v>
      </c>
      <c r="EW792" t="s">
        <v>710</v>
      </c>
      <c r="EX792" s="1">
        <v>40135</v>
      </c>
      <c r="EY792" t="s">
        <v>267</v>
      </c>
      <c r="EZ792" t="str">
        <f>"TRUE"</f>
        <v>TRUE</v>
      </c>
      <c r="FA792">
        <v>2022</v>
      </c>
      <c r="FB792">
        <v>2020</v>
      </c>
      <c r="FC792">
        <v>600</v>
      </c>
      <c r="FD792" t="s">
        <v>246</v>
      </c>
      <c r="FE792" t="s">
        <v>246</v>
      </c>
      <c r="FF792" t="s">
        <v>246</v>
      </c>
      <c r="FG792" t="s">
        <v>246</v>
      </c>
      <c r="FH792" t="s">
        <v>246</v>
      </c>
      <c r="FI792" t="s">
        <v>246</v>
      </c>
      <c r="FJ792" t="s">
        <v>246</v>
      </c>
      <c r="FK792" t="s">
        <v>246</v>
      </c>
      <c r="FL792" t="s">
        <v>246</v>
      </c>
      <c r="FM792" t="s">
        <v>246</v>
      </c>
      <c r="FN792" t="s">
        <v>246</v>
      </c>
      <c r="FO792" t="s">
        <v>246</v>
      </c>
      <c r="FP792" t="s">
        <v>246</v>
      </c>
      <c r="FQ792" s="2">
        <v>6363</v>
      </c>
      <c r="FR792" s="2">
        <v>0</v>
      </c>
      <c r="FS792" s="2">
        <v>0</v>
      </c>
      <c r="FT792">
        <v>0</v>
      </c>
      <c r="FU792" s="2">
        <v>42418</v>
      </c>
      <c r="FV792" s="2">
        <v>42418</v>
      </c>
      <c r="FW792" s="2">
        <v>0</v>
      </c>
      <c r="FX792">
        <v>0</v>
      </c>
      <c r="FY792" s="2">
        <v>0</v>
      </c>
      <c r="FZ792" s="2">
        <v>0</v>
      </c>
      <c r="GA792" s="2">
        <v>0</v>
      </c>
      <c r="GB792">
        <v>0</v>
      </c>
      <c r="GC792" s="2">
        <v>34.18</v>
      </c>
      <c r="GE792" s="2">
        <v>42418</v>
      </c>
      <c r="GH792" t="s">
        <v>289</v>
      </c>
      <c r="GK792" t="s">
        <v>290</v>
      </c>
      <c r="GL792" t="s">
        <v>290</v>
      </c>
      <c r="GR792" t="str">
        <f>""</f>
        <v/>
      </c>
      <c r="GS792" t="str">
        <f>""</f>
        <v/>
      </c>
      <c r="GT792" t="str">
        <f>""</f>
        <v/>
      </c>
      <c r="HF792" t="str">
        <f>""</f>
        <v/>
      </c>
      <c r="HK792" t="str">
        <f>""</f>
        <v/>
      </c>
      <c r="HN792" t="s">
        <v>271</v>
      </c>
      <c r="HP792" t="str">
        <f>""</f>
        <v/>
      </c>
      <c r="HQ792" t="str">
        <f>""</f>
        <v/>
      </c>
      <c r="IA792" t="str">
        <f>""</f>
        <v/>
      </c>
      <c r="IB792" t="str">
        <f>""</f>
        <v/>
      </c>
      <c r="IC792" t="str">
        <f>HYPERLINK("https://web.datatree.com/?/property?propertyId=4095544")</f>
        <v>https://web.datatree.com/?/property?propertyId=4095544</v>
      </c>
    </row>
    <row r="793" spans="1:237" x14ac:dyDescent="0.25">
      <c r="A793" t="s">
        <v>7602</v>
      </c>
      <c r="B793" t="s">
        <v>7603</v>
      </c>
      <c r="C793" t="s">
        <v>7604</v>
      </c>
      <c r="D793" t="s">
        <v>7605</v>
      </c>
      <c r="E793" t="s">
        <v>240</v>
      </c>
      <c r="F793">
        <v>3</v>
      </c>
      <c r="G793" t="s">
        <v>7606</v>
      </c>
      <c r="H793" t="s">
        <v>7607</v>
      </c>
      <c r="I793" t="s">
        <v>7607</v>
      </c>
      <c r="J793" t="s">
        <v>7605</v>
      </c>
      <c r="K793" t="s">
        <v>240</v>
      </c>
      <c r="L793">
        <v>2</v>
      </c>
      <c r="O793" t="s">
        <v>7608</v>
      </c>
      <c r="P793" t="s">
        <v>7609</v>
      </c>
      <c r="T793" t="s">
        <v>242</v>
      </c>
      <c r="U793" t="s">
        <v>613</v>
      </c>
      <c r="V793" t="s">
        <v>396</v>
      </c>
      <c r="W793">
        <v>710</v>
      </c>
      <c r="Z793" t="s">
        <v>7610</v>
      </c>
      <c r="AA793" t="s">
        <v>491</v>
      </c>
      <c r="AC793" t="s">
        <v>5139</v>
      </c>
      <c r="AE793" t="s">
        <v>243</v>
      </c>
      <c r="AF793" t="str">
        <f>"86432"</f>
        <v>86432</v>
      </c>
      <c r="AG793" t="str">
        <f>"86432"</f>
        <v>86432</v>
      </c>
      <c r="AH793" t="s">
        <v>244</v>
      </c>
      <c r="AJ793" t="s">
        <v>7611</v>
      </c>
      <c r="AK793" t="s">
        <v>7612</v>
      </c>
      <c r="AP793" t="s">
        <v>7613</v>
      </c>
      <c r="AS793" t="s">
        <v>7614</v>
      </c>
      <c r="AT793" t="s">
        <v>7614</v>
      </c>
      <c r="AU793" t="s">
        <v>2206</v>
      </c>
      <c r="AV793" t="str">
        <f>"84528"</f>
        <v>84528</v>
      </c>
      <c r="AW793" t="s">
        <v>800</v>
      </c>
      <c r="AX793" t="s">
        <v>7615</v>
      </c>
      <c r="AY793" t="s">
        <v>7616</v>
      </c>
      <c r="AZ793" t="s">
        <v>254</v>
      </c>
      <c r="BA793" t="s">
        <v>7617</v>
      </c>
      <c r="BB793" t="str">
        <f>"402-66-046"</f>
        <v>402-66-046</v>
      </c>
      <c r="BC793" t="str">
        <f>"40266046"</f>
        <v>40266046</v>
      </c>
      <c r="BD793" t="str">
        <f>"R40266046"</f>
        <v>R40266046</v>
      </c>
      <c r="BE793">
        <v>4015</v>
      </c>
      <c r="BG793">
        <v>950100</v>
      </c>
      <c r="BH793">
        <v>2697</v>
      </c>
      <c r="BJ793" t="s">
        <v>881</v>
      </c>
      <c r="BK793" t="s">
        <v>548</v>
      </c>
      <c r="BL793">
        <v>36</v>
      </c>
      <c r="BN793">
        <v>36.909430828826601</v>
      </c>
      <c r="BO793">
        <v>-113.875870432928</v>
      </c>
      <c r="CA793" t="str">
        <f>""</f>
        <v/>
      </c>
      <c r="CC793">
        <v>0</v>
      </c>
      <c r="CD793">
        <v>0</v>
      </c>
      <c r="CE793">
        <v>0</v>
      </c>
      <c r="CF793">
        <v>0</v>
      </c>
      <c r="CI793">
        <v>0</v>
      </c>
      <c r="CJ793">
        <v>0</v>
      </c>
      <c r="CL793">
        <v>0</v>
      </c>
      <c r="CM793">
        <v>0</v>
      </c>
      <c r="CN793">
        <v>0</v>
      </c>
      <c r="CO793">
        <v>0</v>
      </c>
      <c r="CP793">
        <v>0</v>
      </c>
      <c r="CQ793">
        <v>0</v>
      </c>
      <c r="CR793">
        <v>0</v>
      </c>
      <c r="CS793">
        <v>0</v>
      </c>
      <c r="CT793">
        <v>0</v>
      </c>
      <c r="CU793">
        <v>0</v>
      </c>
      <c r="CX793">
        <v>0</v>
      </c>
      <c r="CZ793">
        <v>0</v>
      </c>
      <c r="DB793">
        <v>0</v>
      </c>
      <c r="DD793">
        <v>0</v>
      </c>
      <c r="DF793">
        <v>0</v>
      </c>
      <c r="DK793">
        <v>0</v>
      </c>
      <c r="DM793">
        <v>0</v>
      </c>
      <c r="DX793">
        <v>0</v>
      </c>
      <c r="EC793" t="s">
        <v>336</v>
      </c>
      <c r="ED793" t="s">
        <v>354</v>
      </c>
      <c r="EE793" t="s">
        <v>1113</v>
      </c>
      <c r="EG793">
        <v>435600</v>
      </c>
      <c r="EH793">
        <v>10</v>
      </c>
      <c r="EI793">
        <v>0</v>
      </c>
      <c r="EJ793">
        <v>0</v>
      </c>
      <c r="EK793">
        <v>0</v>
      </c>
      <c r="EL793">
        <v>0</v>
      </c>
      <c r="EU793" t="s">
        <v>264</v>
      </c>
      <c r="EV793" t="s">
        <v>3647</v>
      </c>
      <c r="EW793" t="s">
        <v>3648</v>
      </c>
      <c r="EX793" s="1">
        <v>40135</v>
      </c>
      <c r="EY793" t="s">
        <v>267</v>
      </c>
      <c r="EZ793" t="str">
        <f t="shared" ref="EZ793:EZ802" si="43">"FALSE"</f>
        <v>FALSE</v>
      </c>
      <c r="FA793">
        <v>2022</v>
      </c>
      <c r="FB793">
        <v>2020</v>
      </c>
      <c r="FC793">
        <v>970</v>
      </c>
      <c r="FD793" t="s">
        <v>246</v>
      </c>
      <c r="FE793" t="s">
        <v>246</v>
      </c>
      <c r="FF793" t="s">
        <v>246</v>
      </c>
      <c r="FG793" t="s">
        <v>246</v>
      </c>
      <c r="FH793" t="s">
        <v>246</v>
      </c>
      <c r="FI793" t="s">
        <v>246</v>
      </c>
      <c r="FJ793" t="s">
        <v>246</v>
      </c>
      <c r="FK793" t="s">
        <v>246</v>
      </c>
      <c r="FL793" t="s">
        <v>246</v>
      </c>
      <c r="FM793" t="s">
        <v>246</v>
      </c>
      <c r="FN793" t="s">
        <v>246</v>
      </c>
      <c r="FO793" t="s">
        <v>246</v>
      </c>
      <c r="FP793" t="s">
        <v>246</v>
      </c>
      <c r="FQ793" s="2">
        <v>4021</v>
      </c>
      <c r="FR793" s="2">
        <v>0</v>
      </c>
      <c r="FS793" s="2">
        <v>0</v>
      </c>
      <c r="FT793">
        <v>0</v>
      </c>
      <c r="FU793" s="2">
        <v>26804</v>
      </c>
      <c r="FV793" s="2">
        <v>21655</v>
      </c>
      <c r="FW793" s="2">
        <v>5149</v>
      </c>
      <c r="FX793">
        <v>19.21</v>
      </c>
      <c r="FY793" s="2">
        <v>0</v>
      </c>
      <c r="FZ793" s="2">
        <v>0</v>
      </c>
      <c r="GA793" s="2">
        <v>0</v>
      </c>
      <c r="GB793">
        <v>0</v>
      </c>
      <c r="GC793" s="2">
        <v>249.9</v>
      </c>
      <c r="GE793" s="2">
        <v>26804</v>
      </c>
      <c r="GH793" t="s">
        <v>776</v>
      </c>
      <c r="GK793" t="s">
        <v>777</v>
      </c>
      <c r="GL793" t="s">
        <v>778</v>
      </c>
      <c r="GM793" t="s">
        <v>778</v>
      </c>
      <c r="GN793" s="1">
        <v>43369</v>
      </c>
      <c r="GO793" s="1">
        <v>43437</v>
      </c>
      <c r="GQ793" t="s">
        <v>739</v>
      </c>
      <c r="GR793" t="str">
        <f>""</f>
        <v/>
      </c>
      <c r="GS793" t="str">
        <f>"2018.59602"</f>
        <v>2018.59602</v>
      </c>
      <c r="GT793" t="str">
        <f>""</f>
        <v/>
      </c>
      <c r="GU793" s="1">
        <v>43369</v>
      </c>
      <c r="GV793" s="1">
        <v>43371</v>
      </c>
      <c r="GW793" s="2">
        <v>21000</v>
      </c>
      <c r="GY793" t="s">
        <v>270</v>
      </c>
      <c r="GZ793" t="s">
        <v>7618</v>
      </c>
      <c r="HF793" t="str">
        <f>""</f>
        <v/>
      </c>
      <c r="HK793" t="str">
        <f>""</f>
        <v/>
      </c>
      <c r="HM793" t="s">
        <v>780</v>
      </c>
      <c r="HN793" t="s">
        <v>271</v>
      </c>
      <c r="HP793" t="str">
        <f>"2018.48798"</f>
        <v>2018.48798</v>
      </c>
      <c r="HQ793" t="str">
        <f>""</f>
        <v/>
      </c>
      <c r="IA793" t="str">
        <f>""</f>
        <v/>
      </c>
      <c r="IB793" t="str">
        <f>""</f>
        <v/>
      </c>
      <c r="IC793" t="str">
        <f>HYPERLINK("https://web.datatree.com/?/property?propertyId=4095741")</f>
        <v>https://web.datatree.com/?/property?propertyId=4095741</v>
      </c>
    </row>
    <row r="794" spans="1:237" x14ac:dyDescent="0.25">
      <c r="A794" t="s">
        <v>7619</v>
      </c>
      <c r="B794" t="s">
        <v>7620</v>
      </c>
      <c r="C794" t="s">
        <v>7620</v>
      </c>
      <c r="D794" t="s">
        <v>7621</v>
      </c>
      <c r="E794" t="s">
        <v>240</v>
      </c>
      <c r="F794">
        <v>1</v>
      </c>
      <c r="G794" t="s">
        <v>7622</v>
      </c>
      <c r="H794" t="s">
        <v>1281</v>
      </c>
      <c r="I794" t="s">
        <v>1281</v>
      </c>
      <c r="J794" t="s">
        <v>7621</v>
      </c>
      <c r="K794" t="s">
        <v>240</v>
      </c>
      <c r="L794">
        <v>1</v>
      </c>
      <c r="O794" t="s">
        <v>7623</v>
      </c>
      <c r="P794" t="s">
        <v>7624</v>
      </c>
      <c r="T794" t="s">
        <v>242</v>
      </c>
      <c r="AE794" t="s">
        <v>243</v>
      </c>
      <c r="AH794" t="s">
        <v>244</v>
      </c>
      <c r="AK794" t="s">
        <v>245</v>
      </c>
      <c r="AP794" t="s">
        <v>7625</v>
      </c>
      <c r="AS794" t="s">
        <v>7626</v>
      </c>
      <c r="AT794" t="s">
        <v>7626</v>
      </c>
      <c r="AU794" t="s">
        <v>7627</v>
      </c>
      <c r="AV794" t="str">
        <f>"72654"</f>
        <v>72654</v>
      </c>
      <c r="AW794" t="s">
        <v>800</v>
      </c>
      <c r="AX794" t="s">
        <v>7628</v>
      </c>
      <c r="AY794" t="s">
        <v>7629</v>
      </c>
      <c r="AZ794" t="s">
        <v>254</v>
      </c>
      <c r="BA794" t="s">
        <v>7630</v>
      </c>
      <c r="BB794" t="str">
        <f>"333-23-005"</f>
        <v>333-23-005</v>
      </c>
      <c r="BC794" t="str">
        <f>"33323005"</f>
        <v>33323005</v>
      </c>
      <c r="BD794" t="str">
        <f>"R33323005"</f>
        <v>R33323005</v>
      </c>
      <c r="BE794">
        <v>4015</v>
      </c>
      <c r="BJ794" t="s">
        <v>333</v>
      </c>
      <c r="BK794" t="s">
        <v>481</v>
      </c>
      <c r="BL794">
        <v>7</v>
      </c>
      <c r="BN794">
        <v>35.472597639774797</v>
      </c>
      <c r="BO794">
        <v>-113.811485005257</v>
      </c>
      <c r="BW794" t="s">
        <v>482</v>
      </c>
      <c r="BX794" t="s">
        <v>482</v>
      </c>
      <c r="CA794" t="str">
        <f>""</f>
        <v/>
      </c>
      <c r="CC794">
        <v>0</v>
      </c>
      <c r="CD794">
        <v>0</v>
      </c>
      <c r="CE794">
        <v>0</v>
      </c>
      <c r="CF794">
        <v>0</v>
      </c>
      <c r="CI794">
        <v>0</v>
      </c>
      <c r="CJ794">
        <v>0</v>
      </c>
      <c r="CL794">
        <v>0</v>
      </c>
      <c r="CM794">
        <v>0</v>
      </c>
      <c r="CN794">
        <v>0</v>
      </c>
      <c r="CO794">
        <v>0</v>
      </c>
      <c r="CP794">
        <v>0</v>
      </c>
      <c r="CQ794">
        <v>0</v>
      </c>
      <c r="CR794">
        <v>0</v>
      </c>
      <c r="CS794">
        <v>0</v>
      </c>
      <c r="CT794">
        <v>0</v>
      </c>
      <c r="CU794">
        <v>0</v>
      </c>
      <c r="CX794">
        <v>0</v>
      </c>
      <c r="CZ794">
        <v>0</v>
      </c>
      <c r="DB794">
        <v>0</v>
      </c>
      <c r="DD794">
        <v>0</v>
      </c>
      <c r="DF794">
        <v>0</v>
      </c>
      <c r="DK794">
        <v>0</v>
      </c>
      <c r="DM794">
        <v>0</v>
      </c>
      <c r="DX794">
        <v>0</v>
      </c>
      <c r="EC794" t="s">
        <v>261</v>
      </c>
      <c r="ED794" t="s">
        <v>354</v>
      </c>
      <c r="EE794" t="s">
        <v>355</v>
      </c>
      <c r="EG794">
        <v>435600</v>
      </c>
      <c r="EH794">
        <v>10</v>
      </c>
      <c r="EI794">
        <v>0</v>
      </c>
      <c r="EJ794">
        <v>0</v>
      </c>
      <c r="EK794">
        <v>0</v>
      </c>
      <c r="EL794">
        <v>0</v>
      </c>
      <c r="EU794" t="s">
        <v>264</v>
      </c>
      <c r="EV794" t="s">
        <v>483</v>
      </c>
      <c r="EW794" t="s">
        <v>484</v>
      </c>
      <c r="EX794" s="1">
        <v>40135</v>
      </c>
      <c r="EY794" t="s">
        <v>267</v>
      </c>
      <c r="EZ794" t="str">
        <f t="shared" si="43"/>
        <v>FALSE</v>
      </c>
      <c r="FA794">
        <v>2022</v>
      </c>
      <c r="FB794">
        <v>2020</v>
      </c>
      <c r="FC794">
        <v>300</v>
      </c>
      <c r="FD794" t="s">
        <v>246</v>
      </c>
      <c r="FE794" t="s">
        <v>246</v>
      </c>
      <c r="FF794" t="s">
        <v>246</v>
      </c>
      <c r="FG794" t="s">
        <v>246</v>
      </c>
      <c r="FH794" t="s">
        <v>246</v>
      </c>
      <c r="FI794" t="s">
        <v>246</v>
      </c>
      <c r="FJ794" t="s">
        <v>246</v>
      </c>
      <c r="FK794" t="s">
        <v>246</v>
      </c>
      <c r="FL794" t="s">
        <v>246</v>
      </c>
      <c r="FM794" t="s">
        <v>246</v>
      </c>
      <c r="FN794" t="s">
        <v>246</v>
      </c>
      <c r="FO794" t="s">
        <v>246</v>
      </c>
      <c r="FP794" t="s">
        <v>246</v>
      </c>
      <c r="FQ794" s="2">
        <v>980</v>
      </c>
      <c r="FR794" s="2">
        <v>0</v>
      </c>
      <c r="FS794" s="2">
        <v>0</v>
      </c>
      <c r="FT794">
        <v>0</v>
      </c>
      <c r="FU794" s="2">
        <v>6535</v>
      </c>
      <c r="FV794" s="2">
        <v>6535</v>
      </c>
      <c r="FW794" s="2">
        <v>0</v>
      </c>
      <c r="FX794">
        <v>0</v>
      </c>
      <c r="FY794" s="2">
        <v>0</v>
      </c>
      <c r="FZ794" s="2">
        <v>0</v>
      </c>
      <c r="GA794" s="2">
        <v>0</v>
      </c>
      <c r="GB794">
        <v>0</v>
      </c>
      <c r="GC794" s="2">
        <v>71.8</v>
      </c>
      <c r="GE794" s="2">
        <v>6535</v>
      </c>
      <c r="GH794" t="s">
        <v>268</v>
      </c>
      <c r="GK794" t="s">
        <v>269</v>
      </c>
      <c r="GR794" t="str">
        <f>""</f>
        <v/>
      </c>
      <c r="GS794" t="str">
        <f>""</f>
        <v/>
      </c>
      <c r="GT794" t="str">
        <f>""</f>
        <v/>
      </c>
      <c r="HF794" t="str">
        <f>""</f>
        <v/>
      </c>
      <c r="HK794" t="str">
        <f>""</f>
        <v/>
      </c>
      <c r="HN794" t="s">
        <v>271</v>
      </c>
      <c r="HP794" t="str">
        <f>""</f>
        <v/>
      </c>
      <c r="HQ794" t="str">
        <f>""</f>
        <v/>
      </c>
      <c r="IA794" t="str">
        <f>""</f>
        <v/>
      </c>
      <c r="IB794" t="str">
        <f>""</f>
        <v/>
      </c>
      <c r="IC794" t="str">
        <f>HYPERLINK("https://web.datatree.com/?/property?propertyId=4054331")</f>
        <v>https://web.datatree.com/?/property?propertyId=4054331</v>
      </c>
    </row>
    <row r="795" spans="1:237" x14ac:dyDescent="0.25">
      <c r="A795" t="s">
        <v>7631</v>
      </c>
      <c r="B795" t="s">
        <v>7632</v>
      </c>
      <c r="C795" t="s">
        <v>7632</v>
      </c>
      <c r="D795" t="s">
        <v>7633</v>
      </c>
      <c r="E795" t="s">
        <v>240</v>
      </c>
      <c r="F795">
        <v>1</v>
      </c>
      <c r="G795" t="s">
        <v>7634</v>
      </c>
      <c r="H795" t="s">
        <v>7635</v>
      </c>
      <c r="I795" t="s">
        <v>7635</v>
      </c>
      <c r="J795" t="s">
        <v>7633</v>
      </c>
      <c r="K795" t="s">
        <v>240</v>
      </c>
      <c r="L795">
        <v>1</v>
      </c>
      <c r="O795" t="s">
        <v>7636</v>
      </c>
      <c r="P795" t="s">
        <v>7637</v>
      </c>
      <c r="R795" t="s">
        <v>300</v>
      </c>
      <c r="T795" t="s">
        <v>242</v>
      </c>
      <c r="AE795" t="s">
        <v>243</v>
      </c>
      <c r="AH795" t="s">
        <v>244</v>
      </c>
      <c r="AK795" t="s">
        <v>245</v>
      </c>
      <c r="AM795">
        <v>2702</v>
      </c>
      <c r="AP795" t="s">
        <v>7638</v>
      </c>
      <c r="AQ795" t="s">
        <v>863</v>
      </c>
      <c r="AS795" t="s">
        <v>7639</v>
      </c>
      <c r="AT795" t="s">
        <v>7639</v>
      </c>
      <c r="AU795" t="s">
        <v>5822</v>
      </c>
      <c r="AV795" t="str">
        <f>"20715-2343"</f>
        <v>20715-2343</v>
      </c>
      <c r="AW795" t="s">
        <v>6612</v>
      </c>
      <c r="AX795" t="s">
        <v>7640</v>
      </c>
      <c r="AY795" t="s">
        <v>7641</v>
      </c>
      <c r="AZ795" t="s">
        <v>254</v>
      </c>
      <c r="BA795" t="s">
        <v>7642</v>
      </c>
      <c r="BB795" t="str">
        <f>"318-23-037"</f>
        <v>318-23-037</v>
      </c>
      <c r="BC795" t="str">
        <f>"31823037"</f>
        <v>31823037</v>
      </c>
      <c r="BD795" t="str">
        <f>"R31823037"</f>
        <v>R31823037</v>
      </c>
      <c r="BE795">
        <v>4015</v>
      </c>
      <c r="BJ795" t="s">
        <v>925</v>
      </c>
      <c r="BK795" t="s">
        <v>548</v>
      </c>
      <c r="BL795">
        <v>31</v>
      </c>
      <c r="BN795">
        <v>35.859112738777597</v>
      </c>
      <c r="BO795">
        <v>-113.933812684275</v>
      </c>
      <c r="BW795" t="s">
        <v>1074</v>
      </c>
      <c r="BX795" t="s">
        <v>1074</v>
      </c>
      <c r="CA795" t="str">
        <f>""</f>
        <v/>
      </c>
      <c r="CC795">
        <v>0</v>
      </c>
      <c r="CD795">
        <v>0</v>
      </c>
      <c r="CE795">
        <v>0</v>
      </c>
      <c r="CF795">
        <v>0</v>
      </c>
      <c r="CI795">
        <v>0</v>
      </c>
      <c r="CJ795">
        <v>0</v>
      </c>
      <c r="CL795">
        <v>0</v>
      </c>
      <c r="CM795">
        <v>0</v>
      </c>
      <c r="CN795">
        <v>0</v>
      </c>
      <c r="CO795">
        <v>0</v>
      </c>
      <c r="CP795">
        <v>0</v>
      </c>
      <c r="CQ795">
        <v>0</v>
      </c>
      <c r="CR795">
        <v>0</v>
      </c>
      <c r="CS795">
        <v>0</v>
      </c>
      <c r="CT795">
        <v>0</v>
      </c>
      <c r="CU795">
        <v>0</v>
      </c>
      <c r="CX795">
        <v>0</v>
      </c>
      <c r="CZ795">
        <v>0</v>
      </c>
      <c r="DB795">
        <v>0</v>
      </c>
      <c r="DD795">
        <v>0</v>
      </c>
      <c r="DF795">
        <v>0</v>
      </c>
      <c r="DK795">
        <v>0</v>
      </c>
      <c r="DM795">
        <v>0</v>
      </c>
      <c r="DX795">
        <v>0</v>
      </c>
      <c r="EC795" t="s">
        <v>261</v>
      </c>
      <c r="ED795" t="s">
        <v>354</v>
      </c>
      <c r="EE795" t="s">
        <v>355</v>
      </c>
      <c r="EG795">
        <v>435600</v>
      </c>
      <c r="EH795">
        <v>10</v>
      </c>
      <c r="EI795">
        <v>0</v>
      </c>
      <c r="EJ795">
        <v>0</v>
      </c>
      <c r="EK795">
        <v>0</v>
      </c>
      <c r="EL795">
        <v>0</v>
      </c>
      <c r="EU795" t="s">
        <v>264</v>
      </c>
      <c r="EV795" t="s">
        <v>1075</v>
      </c>
      <c r="EW795" t="s">
        <v>1076</v>
      </c>
      <c r="EX795" s="1">
        <v>40135</v>
      </c>
      <c r="EY795" t="s">
        <v>267</v>
      </c>
      <c r="EZ795" t="str">
        <f t="shared" si="43"/>
        <v>FALSE</v>
      </c>
      <c r="FA795">
        <v>2022</v>
      </c>
      <c r="FB795">
        <v>2020</v>
      </c>
      <c r="FC795">
        <v>400</v>
      </c>
      <c r="FD795" t="s">
        <v>246</v>
      </c>
      <c r="FE795" t="s">
        <v>246</v>
      </c>
      <c r="FF795" t="s">
        <v>246</v>
      </c>
      <c r="FG795" t="s">
        <v>246</v>
      </c>
      <c r="FH795" t="s">
        <v>246</v>
      </c>
      <c r="FI795" t="s">
        <v>246</v>
      </c>
      <c r="FJ795" t="s">
        <v>246</v>
      </c>
      <c r="FK795" t="s">
        <v>246</v>
      </c>
      <c r="FL795" t="s">
        <v>246</v>
      </c>
      <c r="FM795" t="s">
        <v>246</v>
      </c>
      <c r="FN795" t="s">
        <v>246</v>
      </c>
      <c r="FO795" t="s">
        <v>246</v>
      </c>
      <c r="FP795" t="s">
        <v>246</v>
      </c>
      <c r="FQ795" s="2">
        <v>708</v>
      </c>
      <c r="FR795" s="2">
        <v>0</v>
      </c>
      <c r="FS795" s="2">
        <v>0</v>
      </c>
      <c r="FT795">
        <v>0</v>
      </c>
      <c r="FU795" s="2">
        <v>4723</v>
      </c>
      <c r="FV795" s="2">
        <v>4723</v>
      </c>
      <c r="FW795" s="2">
        <v>0</v>
      </c>
      <c r="FX795">
        <v>0</v>
      </c>
      <c r="FY795" s="2">
        <v>0</v>
      </c>
      <c r="FZ795" s="2">
        <v>0</v>
      </c>
      <c r="GA795" s="2">
        <v>0</v>
      </c>
      <c r="GB795">
        <v>0</v>
      </c>
      <c r="GC795" s="2">
        <v>73.34</v>
      </c>
      <c r="GE795" s="2">
        <v>4723</v>
      </c>
      <c r="GF795">
        <v>16</v>
      </c>
      <c r="GH795" t="s">
        <v>315</v>
      </c>
      <c r="GK795" t="s">
        <v>552</v>
      </c>
      <c r="GL795" t="s">
        <v>359</v>
      </c>
      <c r="GM795" t="s">
        <v>360</v>
      </c>
      <c r="GR795" t="str">
        <f>""</f>
        <v/>
      </c>
      <c r="GS795" t="str">
        <f>""</f>
        <v/>
      </c>
      <c r="GT795" t="str">
        <f>""</f>
        <v/>
      </c>
      <c r="HF795" t="str">
        <f>""</f>
        <v/>
      </c>
      <c r="HK795" t="str">
        <f>""</f>
        <v/>
      </c>
      <c r="HN795" t="s">
        <v>271</v>
      </c>
      <c r="HP795" t="str">
        <f>""</f>
        <v/>
      </c>
      <c r="HQ795" t="str">
        <f>""</f>
        <v/>
      </c>
      <c r="IA795" t="str">
        <f>""</f>
        <v/>
      </c>
      <c r="IB795" t="str">
        <f>""</f>
        <v/>
      </c>
      <c r="IC795" t="str">
        <f>HYPERLINK("https://web.datatree.com/?/property?propertyId=4068635")</f>
        <v>https://web.datatree.com/?/property?propertyId=4068635</v>
      </c>
    </row>
    <row r="796" spans="1:237" x14ac:dyDescent="0.25">
      <c r="A796" t="s">
        <v>3321</v>
      </c>
      <c r="B796" t="s">
        <v>3322</v>
      </c>
      <c r="C796" t="s">
        <v>3323</v>
      </c>
      <c r="D796" t="s">
        <v>3324</v>
      </c>
      <c r="E796" t="s">
        <v>240</v>
      </c>
      <c r="F796">
        <v>22</v>
      </c>
      <c r="O796" t="s">
        <v>3325</v>
      </c>
      <c r="P796" t="s">
        <v>3321</v>
      </c>
      <c r="S796" t="s">
        <v>541</v>
      </c>
      <c r="T796" t="s">
        <v>242</v>
      </c>
      <c r="AE796" t="s">
        <v>243</v>
      </c>
      <c r="AH796" t="s">
        <v>244</v>
      </c>
      <c r="AK796" t="s">
        <v>245</v>
      </c>
      <c r="AP796" t="s">
        <v>3326</v>
      </c>
      <c r="AS796" t="s">
        <v>3327</v>
      </c>
      <c r="AT796" t="s">
        <v>3327</v>
      </c>
      <c r="AU796" t="s">
        <v>243</v>
      </c>
      <c r="AV796" t="str">
        <f>"85344-1088"</f>
        <v>85344-1088</v>
      </c>
      <c r="AW796" t="s">
        <v>3328</v>
      </c>
      <c r="AX796" t="s">
        <v>3329</v>
      </c>
      <c r="AY796" t="s">
        <v>3330</v>
      </c>
      <c r="AZ796" t="s">
        <v>254</v>
      </c>
      <c r="BA796" t="s">
        <v>7643</v>
      </c>
      <c r="BB796" t="str">
        <f>"120-07-052"</f>
        <v>120-07-052</v>
      </c>
      <c r="BC796" t="str">
        <f>"12007052"</f>
        <v>12007052</v>
      </c>
      <c r="BD796" t="str">
        <f>"R12007052"</f>
        <v>R12007052</v>
      </c>
      <c r="BE796">
        <v>4015</v>
      </c>
      <c r="BI796" t="s">
        <v>256</v>
      </c>
      <c r="BJ796" t="s">
        <v>424</v>
      </c>
      <c r="BK796" t="s">
        <v>499</v>
      </c>
      <c r="BL796">
        <v>11</v>
      </c>
      <c r="BN796">
        <v>34.652448974997299</v>
      </c>
      <c r="BO796">
        <v>-114.223491119771</v>
      </c>
      <c r="BW796" t="s">
        <v>2436</v>
      </c>
      <c r="BX796" t="s">
        <v>2436</v>
      </c>
      <c r="CA796" t="str">
        <f>""</f>
        <v/>
      </c>
      <c r="CC796">
        <v>0</v>
      </c>
      <c r="CD796">
        <v>0</v>
      </c>
      <c r="CE796">
        <v>0</v>
      </c>
      <c r="CF796">
        <v>0</v>
      </c>
      <c r="CI796">
        <v>0</v>
      </c>
      <c r="CJ796">
        <v>0</v>
      </c>
      <c r="CL796">
        <v>0</v>
      </c>
      <c r="CM796">
        <v>0</v>
      </c>
      <c r="CN796">
        <v>0</v>
      </c>
      <c r="CO796">
        <v>0</v>
      </c>
      <c r="CP796">
        <v>0</v>
      </c>
      <c r="CQ796">
        <v>0</v>
      </c>
      <c r="CR796">
        <v>0</v>
      </c>
      <c r="CS796">
        <v>0</v>
      </c>
      <c r="CT796">
        <v>0</v>
      </c>
      <c r="CU796">
        <v>0</v>
      </c>
      <c r="CX796">
        <v>0</v>
      </c>
      <c r="CZ796">
        <v>0</v>
      </c>
      <c r="DB796">
        <v>0</v>
      </c>
      <c r="DD796">
        <v>0</v>
      </c>
      <c r="DF796">
        <v>0</v>
      </c>
      <c r="DK796">
        <v>0</v>
      </c>
      <c r="DM796">
        <v>0</v>
      </c>
      <c r="DX796">
        <v>0</v>
      </c>
      <c r="EC796" t="s">
        <v>261</v>
      </c>
      <c r="ED796" t="s">
        <v>354</v>
      </c>
      <c r="EE796" t="s">
        <v>355</v>
      </c>
      <c r="EG796">
        <v>435600</v>
      </c>
      <c r="EH796">
        <v>10</v>
      </c>
      <c r="EI796">
        <v>0</v>
      </c>
      <c r="EJ796">
        <v>0</v>
      </c>
      <c r="EK796">
        <v>0</v>
      </c>
      <c r="EL796">
        <v>0</v>
      </c>
      <c r="EU796" t="s">
        <v>264</v>
      </c>
      <c r="EV796" t="s">
        <v>1469</v>
      </c>
      <c r="EW796" t="s">
        <v>1470</v>
      </c>
      <c r="EX796" s="1">
        <v>40135</v>
      </c>
      <c r="EY796" t="s">
        <v>267</v>
      </c>
      <c r="EZ796" t="str">
        <f t="shared" si="43"/>
        <v>FALSE</v>
      </c>
      <c r="FA796">
        <v>2022</v>
      </c>
      <c r="FB796">
        <v>2020</v>
      </c>
      <c r="FC796">
        <v>1200</v>
      </c>
      <c r="FD796" t="s">
        <v>246</v>
      </c>
      <c r="FE796" t="s">
        <v>246</v>
      </c>
      <c r="FF796" t="s">
        <v>246</v>
      </c>
      <c r="FG796" t="s">
        <v>246</v>
      </c>
      <c r="FH796" t="s">
        <v>246</v>
      </c>
      <c r="FI796" t="s">
        <v>246</v>
      </c>
      <c r="FJ796" t="s">
        <v>246</v>
      </c>
      <c r="FK796" t="s">
        <v>246</v>
      </c>
      <c r="FL796" t="s">
        <v>246</v>
      </c>
      <c r="FM796" t="s">
        <v>246</v>
      </c>
      <c r="FN796" t="s">
        <v>246</v>
      </c>
      <c r="FO796" t="s">
        <v>246</v>
      </c>
      <c r="FP796" t="s">
        <v>246</v>
      </c>
      <c r="FQ796" s="2">
        <v>1160</v>
      </c>
      <c r="FR796" s="2">
        <v>0</v>
      </c>
      <c r="FS796" s="2">
        <v>0</v>
      </c>
      <c r="FT796">
        <v>0</v>
      </c>
      <c r="FU796" s="2">
        <v>7734</v>
      </c>
      <c r="FV796" s="2">
        <v>7734</v>
      </c>
      <c r="FW796" s="2">
        <v>0</v>
      </c>
      <c r="FX796">
        <v>0</v>
      </c>
      <c r="FY796" s="2">
        <v>0</v>
      </c>
      <c r="FZ796" s="2">
        <v>0</v>
      </c>
      <c r="GA796" s="2">
        <v>0</v>
      </c>
      <c r="GB796">
        <v>0</v>
      </c>
      <c r="GC796" s="2">
        <v>68.52</v>
      </c>
      <c r="GE796" s="2">
        <v>7734</v>
      </c>
      <c r="GH796" t="s">
        <v>386</v>
      </c>
      <c r="GI796" t="s">
        <v>387</v>
      </c>
      <c r="GK796" t="s">
        <v>388</v>
      </c>
      <c r="GL796" t="s">
        <v>388</v>
      </c>
      <c r="GM796" t="s">
        <v>389</v>
      </c>
      <c r="GR796" t="str">
        <f>""</f>
        <v/>
      </c>
      <c r="GS796" t="str">
        <f>""</f>
        <v/>
      </c>
      <c r="GT796" t="str">
        <f>""</f>
        <v/>
      </c>
      <c r="GU796" s="1">
        <v>41257</v>
      </c>
      <c r="GV796" s="1">
        <v>41264</v>
      </c>
      <c r="GW796" s="2">
        <v>4000</v>
      </c>
      <c r="GY796" t="s">
        <v>656</v>
      </c>
      <c r="GZ796" t="s">
        <v>4997</v>
      </c>
      <c r="HF796" t="str">
        <f>""</f>
        <v/>
      </c>
      <c r="HK796" t="str">
        <f>""</f>
        <v/>
      </c>
      <c r="HN796" t="s">
        <v>271</v>
      </c>
      <c r="HP796" t="str">
        <f>"2012.66439"</f>
        <v>2012.66439</v>
      </c>
      <c r="HQ796" t="str">
        <f>""</f>
        <v/>
      </c>
      <c r="HS796" s="1">
        <v>39184</v>
      </c>
      <c r="HT796" s="2">
        <v>340000</v>
      </c>
      <c r="HU796" t="s">
        <v>567</v>
      </c>
      <c r="HW796" s="2">
        <v>0</v>
      </c>
      <c r="IA796" t="str">
        <f>"6752.315"</f>
        <v>6752.315</v>
      </c>
      <c r="IB796" t="str">
        <f>""</f>
        <v/>
      </c>
      <c r="IC796" t="str">
        <f>HYPERLINK("https://web.datatree.com/?/property?propertyId=4103098")</f>
        <v>https://web.datatree.com/?/property?propertyId=4103098</v>
      </c>
    </row>
    <row r="797" spans="1:237" x14ac:dyDescent="0.25">
      <c r="A797" t="s">
        <v>7644</v>
      </c>
      <c r="B797" t="s">
        <v>575</v>
      </c>
      <c r="C797" t="s">
        <v>575</v>
      </c>
      <c r="D797" t="s">
        <v>7645</v>
      </c>
      <c r="E797" t="s">
        <v>240</v>
      </c>
      <c r="F797">
        <v>6</v>
      </c>
      <c r="O797" t="s">
        <v>7646</v>
      </c>
      <c r="P797" t="s">
        <v>7644</v>
      </c>
      <c r="Q797" t="s">
        <v>1181</v>
      </c>
      <c r="T797" t="s">
        <v>242</v>
      </c>
      <c r="AE797" t="s">
        <v>243</v>
      </c>
      <c r="AH797" t="s">
        <v>244</v>
      </c>
      <c r="AK797" t="s">
        <v>245</v>
      </c>
      <c r="AM797">
        <v>444</v>
      </c>
      <c r="AP797" t="s">
        <v>7647</v>
      </c>
      <c r="AQ797" t="s">
        <v>419</v>
      </c>
      <c r="AS797" t="s">
        <v>7648</v>
      </c>
      <c r="AT797" t="s">
        <v>7648</v>
      </c>
      <c r="AU797" t="s">
        <v>1134</v>
      </c>
      <c r="AV797" t="str">
        <f>"78521-2783"</f>
        <v>78521-2783</v>
      </c>
      <c r="AW797" t="s">
        <v>2178</v>
      </c>
      <c r="AX797" t="s">
        <v>7649</v>
      </c>
      <c r="AY797" t="s">
        <v>7650</v>
      </c>
      <c r="AZ797" t="s">
        <v>254</v>
      </c>
      <c r="BA797" t="s">
        <v>7651</v>
      </c>
      <c r="BB797" t="str">
        <f>"254-11-016"</f>
        <v>254-11-016</v>
      </c>
      <c r="BC797" t="str">
        <f>"25411016"</f>
        <v>25411016</v>
      </c>
      <c r="BD797" t="str">
        <f>"R25411016"</f>
        <v>R25411016</v>
      </c>
      <c r="BE797">
        <v>4015</v>
      </c>
      <c r="BI797" t="s">
        <v>256</v>
      </c>
      <c r="BJ797" t="s">
        <v>651</v>
      </c>
      <c r="BK797" t="s">
        <v>258</v>
      </c>
      <c r="BL797">
        <v>3</v>
      </c>
      <c r="BN797">
        <v>35.147956946571398</v>
      </c>
      <c r="BO797">
        <v>-113.540239650103</v>
      </c>
      <c r="BP797" t="s">
        <v>259</v>
      </c>
      <c r="BW797" t="s">
        <v>4219</v>
      </c>
      <c r="BX797" t="s">
        <v>4219</v>
      </c>
      <c r="CA797" t="str">
        <f>"98"</f>
        <v>98</v>
      </c>
      <c r="CC797">
        <v>0</v>
      </c>
      <c r="CD797">
        <v>0</v>
      </c>
      <c r="CE797">
        <v>0</v>
      </c>
      <c r="CF797">
        <v>0</v>
      </c>
      <c r="CI797">
        <v>0</v>
      </c>
      <c r="CJ797">
        <v>0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0</v>
      </c>
      <c r="CR797">
        <v>0</v>
      </c>
      <c r="CS797">
        <v>0</v>
      </c>
      <c r="CT797">
        <v>0</v>
      </c>
      <c r="CU797">
        <v>0</v>
      </c>
      <c r="CX797">
        <v>0</v>
      </c>
      <c r="CZ797">
        <v>0</v>
      </c>
      <c r="DB797">
        <v>0</v>
      </c>
      <c r="DD797">
        <v>0</v>
      </c>
      <c r="DF797">
        <v>0</v>
      </c>
      <c r="DK797">
        <v>0</v>
      </c>
      <c r="DM797">
        <v>0</v>
      </c>
      <c r="DX797">
        <v>0</v>
      </c>
      <c r="EC797" t="s">
        <v>261</v>
      </c>
      <c r="ED797" t="s">
        <v>262</v>
      </c>
      <c r="EE797" t="s">
        <v>263</v>
      </c>
      <c r="EG797">
        <v>435600</v>
      </c>
      <c r="EH797">
        <v>10</v>
      </c>
      <c r="EI797">
        <v>0</v>
      </c>
      <c r="EJ797">
        <v>0</v>
      </c>
      <c r="EK797">
        <v>0</v>
      </c>
      <c r="EL797">
        <v>0</v>
      </c>
      <c r="EU797" t="s">
        <v>264</v>
      </c>
      <c r="EV797" t="s">
        <v>265</v>
      </c>
      <c r="EW797" t="s">
        <v>266</v>
      </c>
      <c r="EX797" s="1">
        <v>40135</v>
      </c>
      <c r="EY797" t="s">
        <v>267</v>
      </c>
      <c r="EZ797" t="str">
        <f t="shared" si="43"/>
        <v>FALSE</v>
      </c>
      <c r="FA797">
        <v>2022</v>
      </c>
      <c r="FB797">
        <v>2020</v>
      </c>
      <c r="FC797">
        <v>300</v>
      </c>
      <c r="FD797" t="s">
        <v>246</v>
      </c>
      <c r="FE797" t="s">
        <v>246</v>
      </c>
      <c r="FF797" t="s">
        <v>246</v>
      </c>
      <c r="FG797" t="s">
        <v>246</v>
      </c>
      <c r="FH797" t="s">
        <v>246</v>
      </c>
      <c r="FI797" t="s">
        <v>246</v>
      </c>
      <c r="FJ797" t="s">
        <v>246</v>
      </c>
      <c r="FK797" t="s">
        <v>246</v>
      </c>
      <c r="FL797" t="s">
        <v>246</v>
      </c>
      <c r="FM797" t="s">
        <v>246</v>
      </c>
      <c r="FN797" t="s">
        <v>246</v>
      </c>
      <c r="FO797" t="s">
        <v>246</v>
      </c>
      <c r="FP797" t="s">
        <v>246</v>
      </c>
      <c r="FQ797" s="2">
        <v>402</v>
      </c>
      <c r="FR797" s="2">
        <v>0</v>
      </c>
      <c r="FS797" s="2">
        <v>0</v>
      </c>
      <c r="FT797">
        <v>0</v>
      </c>
      <c r="FU797" s="2">
        <v>2683</v>
      </c>
      <c r="FV797" s="2">
        <v>2683</v>
      </c>
      <c r="FW797" s="2">
        <v>0</v>
      </c>
      <c r="FX797">
        <v>0</v>
      </c>
      <c r="FY797" s="2">
        <v>0</v>
      </c>
      <c r="FZ797" s="2">
        <v>0</v>
      </c>
      <c r="GA797" s="2">
        <v>0</v>
      </c>
      <c r="GB797">
        <v>0</v>
      </c>
      <c r="GC797" s="2">
        <v>21.64</v>
      </c>
      <c r="GE797" s="2">
        <v>2683</v>
      </c>
      <c r="GH797" t="s">
        <v>289</v>
      </c>
      <c r="GK797" t="s">
        <v>290</v>
      </c>
      <c r="GL797" t="s">
        <v>290</v>
      </c>
      <c r="GR797" t="str">
        <f>""</f>
        <v/>
      </c>
      <c r="GS797" t="str">
        <f>""</f>
        <v/>
      </c>
      <c r="GT797" t="str">
        <f>""</f>
        <v/>
      </c>
      <c r="GU797" s="1">
        <v>43125</v>
      </c>
      <c r="GV797" s="1">
        <v>43145</v>
      </c>
      <c r="GW797" s="2">
        <v>2000</v>
      </c>
      <c r="GY797" t="s">
        <v>270</v>
      </c>
      <c r="GZ797" t="s">
        <v>7652</v>
      </c>
      <c r="HF797" t="str">
        <f>""</f>
        <v/>
      </c>
      <c r="HK797" t="str">
        <f>""</f>
        <v/>
      </c>
      <c r="HM797" t="s">
        <v>1060</v>
      </c>
      <c r="HN797" t="s">
        <v>271</v>
      </c>
      <c r="HP797" t="str">
        <f>"2018.7362"</f>
        <v>2018.7362</v>
      </c>
      <c r="HQ797" t="str">
        <f>""</f>
        <v/>
      </c>
      <c r="IA797" t="str">
        <f>""</f>
        <v/>
      </c>
      <c r="IB797" t="str">
        <f>""</f>
        <v/>
      </c>
      <c r="IC797" t="str">
        <f>HYPERLINK("https://web.datatree.com/?/property?propertyId=4072421")</f>
        <v>https://web.datatree.com/?/property?propertyId=4072421</v>
      </c>
    </row>
    <row r="798" spans="1:237" x14ac:dyDescent="0.25">
      <c r="A798" t="s">
        <v>7653</v>
      </c>
      <c r="B798" t="s">
        <v>7654</v>
      </c>
      <c r="C798" t="s">
        <v>3958</v>
      </c>
      <c r="D798" t="s">
        <v>7655</v>
      </c>
      <c r="E798" t="s">
        <v>240</v>
      </c>
      <c r="F798">
        <v>2</v>
      </c>
      <c r="G798" t="s">
        <v>7656</v>
      </c>
      <c r="H798" t="s">
        <v>7657</v>
      </c>
      <c r="I798" t="s">
        <v>952</v>
      </c>
      <c r="J798" t="s">
        <v>7655</v>
      </c>
      <c r="K798" t="s">
        <v>240</v>
      </c>
      <c r="L798">
        <v>2</v>
      </c>
      <c r="O798" t="s">
        <v>7658</v>
      </c>
      <c r="P798" t="s">
        <v>7659</v>
      </c>
      <c r="Q798" t="s">
        <v>1421</v>
      </c>
      <c r="R798" t="s">
        <v>2309</v>
      </c>
      <c r="T798" t="s">
        <v>242</v>
      </c>
      <c r="AE798" t="s">
        <v>243</v>
      </c>
      <c r="AH798" t="s">
        <v>244</v>
      </c>
      <c r="AK798" t="s">
        <v>245</v>
      </c>
      <c r="AP798" t="s">
        <v>7660</v>
      </c>
      <c r="AS798" t="s">
        <v>7661</v>
      </c>
      <c r="AT798" t="s">
        <v>7661</v>
      </c>
      <c r="AU798" t="s">
        <v>2431</v>
      </c>
      <c r="AV798" t="str">
        <f>"99672-1324"</f>
        <v>99672-1324</v>
      </c>
      <c r="AW798" t="s">
        <v>3642</v>
      </c>
      <c r="AX798" t="s">
        <v>7662</v>
      </c>
      <c r="AY798" t="s">
        <v>7663</v>
      </c>
      <c r="AZ798" t="s">
        <v>254</v>
      </c>
      <c r="BA798" t="s">
        <v>7664</v>
      </c>
      <c r="BB798" t="str">
        <f>"206-28-060F"</f>
        <v>206-28-060F</v>
      </c>
      <c r="BC798" t="str">
        <f>"20628060F"</f>
        <v>20628060F</v>
      </c>
      <c r="BD798" t="str">
        <f>"R20628060"</f>
        <v>R20628060</v>
      </c>
      <c r="BE798">
        <v>4015</v>
      </c>
      <c r="BI798" t="s">
        <v>256</v>
      </c>
      <c r="BJ798" t="s">
        <v>651</v>
      </c>
      <c r="BK798" t="s">
        <v>351</v>
      </c>
      <c r="BL798">
        <v>9</v>
      </c>
      <c r="BN798">
        <v>35.125251299085697</v>
      </c>
      <c r="BO798">
        <v>-113.98536682012001</v>
      </c>
      <c r="BP798" t="s">
        <v>7665</v>
      </c>
      <c r="BW798" t="s">
        <v>7666</v>
      </c>
      <c r="BX798" t="s">
        <v>7666</v>
      </c>
      <c r="CA798" t="str">
        <f>""</f>
        <v/>
      </c>
      <c r="CC798">
        <v>0</v>
      </c>
      <c r="CD798">
        <v>0</v>
      </c>
      <c r="CE798">
        <v>0</v>
      </c>
      <c r="CF798">
        <v>4188</v>
      </c>
      <c r="CI798">
        <v>0</v>
      </c>
      <c r="CJ798">
        <v>2007</v>
      </c>
      <c r="CL798">
        <v>0</v>
      </c>
      <c r="CM798">
        <v>0</v>
      </c>
      <c r="CN798">
        <v>0</v>
      </c>
      <c r="CO798">
        <v>0</v>
      </c>
      <c r="CP798">
        <v>0</v>
      </c>
      <c r="CQ798">
        <v>0</v>
      </c>
      <c r="CR798">
        <v>0</v>
      </c>
      <c r="CS798">
        <v>0</v>
      </c>
      <c r="CT798">
        <v>0</v>
      </c>
      <c r="CU798">
        <v>2</v>
      </c>
      <c r="CX798">
        <v>0</v>
      </c>
      <c r="CZ798">
        <v>0</v>
      </c>
      <c r="DB798">
        <v>0</v>
      </c>
      <c r="DD798">
        <v>0</v>
      </c>
      <c r="DF798">
        <v>0</v>
      </c>
      <c r="DK798">
        <v>0</v>
      </c>
      <c r="DM798">
        <v>0</v>
      </c>
      <c r="DV798" t="s">
        <v>5887</v>
      </c>
      <c r="DX798">
        <v>0</v>
      </c>
      <c r="EC798" t="s">
        <v>261</v>
      </c>
      <c r="ED798" t="s">
        <v>3317</v>
      </c>
      <c r="EE798" t="s">
        <v>3318</v>
      </c>
      <c r="EG798">
        <v>435600</v>
      </c>
      <c r="EH798">
        <v>10</v>
      </c>
      <c r="EI798">
        <v>0</v>
      </c>
      <c r="EJ798">
        <v>0</v>
      </c>
      <c r="EK798">
        <v>0</v>
      </c>
      <c r="EL798">
        <v>0</v>
      </c>
      <c r="EN798">
        <v>1</v>
      </c>
      <c r="EU798" t="s">
        <v>264</v>
      </c>
      <c r="EV798" t="s">
        <v>5008</v>
      </c>
      <c r="EW798" t="s">
        <v>5009</v>
      </c>
      <c r="EX798" s="1">
        <v>40135</v>
      </c>
      <c r="EY798" t="s">
        <v>267</v>
      </c>
      <c r="EZ798" t="str">
        <f t="shared" si="43"/>
        <v>FALSE</v>
      </c>
      <c r="FA798">
        <v>2022</v>
      </c>
      <c r="FB798">
        <v>2020</v>
      </c>
      <c r="FC798">
        <v>400</v>
      </c>
      <c r="FD798" t="s">
        <v>246</v>
      </c>
      <c r="FE798" t="s">
        <v>246</v>
      </c>
      <c r="FF798" t="s">
        <v>246</v>
      </c>
      <c r="FG798" t="s">
        <v>246</v>
      </c>
      <c r="FH798" t="s">
        <v>246</v>
      </c>
      <c r="FI798" t="s">
        <v>246</v>
      </c>
      <c r="FJ798" t="s">
        <v>246</v>
      </c>
      <c r="FK798" t="s">
        <v>246</v>
      </c>
      <c r="FL798" t="s">
        <v>246</v>
      </c>
      <c r="FM798" t="s">
        <v>246</v>
      </c>
      <c r="FN798" t="s">
        <v>246</v>
      </c>
      <c r="FO798" t="s">
        <v>246</v>
      </c>
      <c r="FP798" t="s">
        <v>246</v>
      </c>
      <c r="FQ798" s="2">
        <v>5288</v>
      </c>
      <c r="FR798" s="2">
        <v>0</v>
      </c>
      <c r="FS798" s="2">
        <v>0</v>
      </c>
      <c r="FT798">
        <v>0</v>
      </c>
      <c r="FU798" s="2">
        <v>35251</v>
      </c>
      <c r="FV798" s="2">
        <v>35251</v>
      </c>
      <c r="FW798" s="2">
        <v>0</v>
      </c>
      <c r="FX798">
        <v>0</v>
      </c>
      <c r="FY798" s="2">
        <v>0</v>
      </c>
      <c r="FZ798" s="2">
        <v>0</v>
      </c>
      <c r="GA798" s="2">
        <v>0</v>
      </c>
      <c r="GB798">
        <v>0</v>
      </c>
      <c r="GC798" s="2">
        <v>173.36</v>
      </c>
      <c r="GE798" s="2">
        <v>35251</v>
      </c>
      <c r="GH798" t="s">
        <v>315</v>
      </c>
      <c r="GK798" t="s">
        <v>3919</v>
      </c>
      <c r="GL798" t="s">
        <v>3920</v>
      </c>
      <c r="GM798" t="s">
        <v>318</v>
      </c>
      <c r="GR798" t="str">
        <f>""</f>
        <v/>
      </c>
      <c r="GS798" t="str">
        <f>""</f>
        <v/>
      </c>
      <c r="GT798" t="str">
        <f>""</f>
        <v/>
      </c>
      <c r="GU798" s="1">
        <v>44278</v>
      </c>
      <c r="GV798" s="1">
        <v>44286</v>
      </c>
      <c r="GW798" s="2">
        <v>65000</v>
      </c>
      <c r="GY798" t="s">
        <v>270</v>
      </c>
      <c r="GZ798" t="s">
        <v>7667</v>
      </c>
      <c r="HF798" t="str">
        <f>""</f>
        <v/>
      </c>
      <c r="HK798" t="str">
        <f>""</f>
        <v/>
      </c>
      <c r="HM798" t="s">
        <v>7668</v>
      </c>
      <c r="HN798" t="s">
        <v>271</v>
      </c>
      <c r="HP798" t="str">
        <f>"2021.23514"</f>
        <v>2021.23514</v>
      </c>
      <c r="HQ798" t="str">
        <f>""</f>
        <v/>
      </c>
      <c r="HS798" s="1">
        <v>38492</v>
      </c>
      <c r="HT798" s="2">
        <v>149900</v>
      </c>
      <c r="HU798" t="s">
        <v>567</v>
      </c>
      <c r="HW798" s="2">
        <v>0</v>
      </c>
      <c r="IA798" t="str">
        <f>"5613.48"</f>
        <v>5613.48</v>
      </c>
      <c r="IB798" t="str">
        <f>""</f>
        <v/>
      </c>
      <c r="IC798" t="str">
        <f>HYPERLINK("https://web.datatree.com/?/property?propertyId=3949137")</f>
        <v>https://web.datatree.com/?/property?propertyId=3949137</v>
      </c>
    </row>
    <row r="799" spans="1:237" x14ac:dyDescent="0.25">
      <c r="A799" t="s">
        <v>7669</v>
      </c>
      <c r="B799" t="s">
        <v>1697</v>
      </c>
      <c r="C799" t="s">
        <v>1697</v>
      </c>
      <c r="D799" t="s">
        <v>7670</v>
      </c>
      <c r="E799" t="s">
        <v>240</v>
      </c>
      <c r="F799">
        <v>2</v>
      </c>
      <c r="G799" t="s">
        <v>7671</v>
      </c>
      <c r="H799" t="s">
        <v>7672</v>
      </c>
      <c r="I799" t="s">
        <v>7672</v>
      </c>
      <c r="J799" t="s">
        <v>7670</v>
      </c>
      <c r="K799" t="s">
        <v>240</v>
      </c>
      <c r="L799">
        <v>5</v>
      </c>
      <c r="O799" t="s">
        <v>7673</v>
      </c>
      <c r="P799" t="s">
        <v>7674</v>
      </c>
      <c r="T799" t="s">
        <v>242</v>
      </c>
      <c r="AE799" t="s">
        <v>243</v>
      </c>
      <c r="AH799" t="s">
        <v>244</v>
      </c>
      <c r="AK799" t="s">
        <v>245</v>
      </c>
      <c r="AL799" t="s">
        <v>246</v>
      </c>
      <c r="AM799">
        <v>6757</v>
      </c>
      <c r="AP799" t="s">
        <v>7675</v>
      </c>
      <c r="AQ799" t="s">
        <v>248</v>
      </c>
      <c r="AS799" t="s">
        <v>7676</v>
      </c>
      <c r="AT799" t="s">
        <v>7676</v>
      </c>
      <c r="AU799" t="s">
        <v>250</v>
      </c>
      <c r="AV799" t="str">
        <f>"60712-3112"</f>
        <v>60712-3112</v>
      </c>
      <c r="AW799" t="s">
        <v>847</v>
      </c>
      <c r="AX799" t="s">
        <v>7677</v>
      </c>
      <c r="AY799" t="s">
        <v>7678</v>
      </c>
      <c r="AZ799" t="s">
        <v>254</v>
      </c>
      <c r="BA799" t="s">
        <v>7679</v>
      </c>
      <c r="BB799" t="str">
        <f>"353-13-001"</f>
        <v>353-13-001</v>
      </c>
      <c r="BC799" t="str">
        <f>"35313001"</f>
        <v>35313001</v>
      </c>
      <c r="BD799" t="str">
        <f>"R35313001"</f>
        <v>R35313001</v>
      </c>
      <c r="BE799">
        <v>4015</v>
      </c>
      <c r="BI799" t="s">
        <v>256</v>
      </c>
      <c r="BJ799" t="s">
        <v>257</v>
      </c>
      <c r="BK799" t="s">
        <v>258</v>
      </c>
      <c r="BL799">
        <v>27</v>
      </c>
      <c r="BN799">
        <v>35.180397157972202</v>
      </c>
      <c r="BO799">
        <v>-113.542946785195</v>
      </c>
      <c r="BP799" t="s">
        <v>259</v>
      </c>
      <c r="BW799" t="s">
        <v>824</v>
      </c>
      <c r="BX799" t="s">
        <v>824</v>
      </c>
      <c r="CA799" t="str">
        <f>"401"</f>
        <v>401</v>
      </c>
      <c r="CC799">
        <v>0</v>
      </c>
      <c r="CD799">
        <v>0</v>
      </c>
      <c r="CE799">
        <v>0</v>
      </c>
      <c r="CF799">
        <v>0</v>
      </c>
      <c r="CI799">
        <v>0</v>
      </c>
      <c r="CJ799">
        <v>0</v>
      </c>
      <c r="CL799">
        <v>0</v>
      </c>
      <c r="CM799">
        <v>0</v>
      </c>
      <c r="CN799">
        <v>0</v>
      </c>
      <c r="CO799">
        <v>0</v>
      </c>
      <c r="CP799">
        <v>0</v>
      </c>
      <c r="CQ799">
        <v>0</v>
      </c>
      <c r="CR799">
        <v>0</v>
      </c>
      <c r="CS799">
        <v>0</v>
      </c>
      <c r="CT799">
        <v>0</v>
      </c>
      <c r="CU799">
        <v>0</v>
      </c>
      <c r="CX799">
        <v>0</v>
      </c>
      <c r="CZ799">
        <v>0</v>
      </c>
      <c r="DB799">
        <v>0</v>
      </c>
      <c r="DD799">
        <v>0</v>
      </c>
      <c r="DF799">
        <v>0</v>
      </c>
      <c r="DK799">
        <v>0</v>
      </c>
      <c r="DM799">
        <v>0</v>
      </c>
      <c r="DX799">
        <v>0</v>
      </c>
      <c r="EC799" t="s">
        <v>261</v>
      </c>
      <c r="ED799" t="s">
        <v>262</v>
      </c>
      <c r="EE799" t="s">
        <v>263</v>
      </c>
      <c r="EG799">
        <v>435600</v>
      </c>
      <c r="EH799">
        <v>10</v>
      </c>
      <c r="EI799">
        <v>0</v>
      </c>
      <c r="EJ799">
        <v>0</v>
      </c>
      <c r="EK799">
        <v>0</v>
      </c>
      <c r="EL799">
        <v>0</v>
      </c>
      <c r="EU799" t="s">
        <v>264</v>
      </c>
      <c r="EV799" t="s">
        <v>265</v>
      </c>
      <c r="EW799" t="s">
        <v>266</v>
      </c>
      <c r="EX799" s="1">
        <v>40135</v>
      </c>
      <c r="EY799" t="s">
        <v>267</v>
      </c>
      <c r="EZ799" t="str">
        <f t="shared" si="43"/>
        <v>FALSE</v>
      </c>
      <c r="FA799">
        <v>2022</v>
      </c>
      <c r="FB799">
        <v>2020</v>
      </c>
      <c r="FC799">
        <v>300</v>
      </c>
      <c r="FD799" t="s">
        <v>246</v>
      </c>
      <c r="FE799" t="s">
        <v>246</v>
      </c>
      <c r="FF799" t="s">
        <v>246</v>
      </c>
      <c r="FG799" t="s">
        <v>246</v>
      </c>
      <c r="FH799" t="s">
        <v>246</v>
      </c>
      <c r="FI799" t="s">
        <v>246</v>
      </c>
      <c r="FJ799" t="s">
        <v>246</v>
      </c>
      <c r="FK799" t="s">
        <v>246</v>
      </c>
      <c r="FL799" t="s">
        <v>246</v>
      </c>
      <c r="FM799" t="s">
        <v>246</v>
      </c>
      <c r="FN799" t="s">
        <v>246</v>
      </c>
      <c r="FO799" t="s">
        <v>246</v>
      </c>
      <c r="FP799" t="s">
        <v>246</v>
      </c>
      <c r="FQ799" s="2">
        <v>595</v>
      </c>
      <c r="FR799" s="2">
        <v>0</v>
      </c>
      <c r="FS799" s="2">
        <v>0</v>
      </c>
      <c r="FT799">
        <v>0</v>
      </c>
      <c r="FU799" s="2">
        <v>3964</v>
      </c>
      <c r="FV799" s="2">
        <v>3964</v>
      </c>
      <c r="FW799" s="2">
        <v>0</v>
      </c>
      <c r="FX799">
        <v>0</v>
      </c>
      <c r="FY799" s="2">
        <v>0</v>
      </c>
      <c r="FZ799" s="2">
        <v>0</v>
      </c>
      <c r="GA799" s="2">
        <v>0</v>
      </c>
      <c r="GB799">
        <v>0</v>
      </c>
      <c r="GC799" s="2">
        <v>45.02</v>
      </c>
      <c r="GE799" s="2">
        <v>3964</v>
      </c>
      <c r="GH799" t="s">
        <v>268</v>
      </c>
      <c r="GK799" t="s">
        <v>269</v>
      </c>
      <c r="GR799" t="str">
        <f>""</f>
        <v/>
      </c>
      <c r="GS799" t="str">
        <f>""</f>
        <v/>
      </c>
      <c r="GT799" t="str">
        <f>""</f>
        <v/>
      </c>
      <c r="HF799" t="str">
        <f>""</f>
        <v/>
      </c>
      <c r="HK799" t="str">
        <f>""</f>
        <v/>
      </c>
      <c r="HN799" t="s">
        <v>271</v>
      </c>
      <c r="HP799" t="str">
        <f>""</f>
        <v/>
      </c>
      <c r="HQ799" t="str">
        <f>""</f>
        <v/>
      </c>
      <c r="IA799" t="str">
        <f>""</f>
        <v/>
      </c>
      <c r="IB799" t="str">
        <f>""</f>
        <v/>
      </c>
      <c r="IC799" t="str">
        <f>HYPERLINK("https://web.datatree.com/?/property?propertyId=3928325")</f>
        <v>https://web.datatree.com/?/property?propertyId=3928325</v>
      </c>
    </row>
    <row r="800" spans="1:237" x14ac:dyDescent="0.25">
      <c r="A800" t="s">
        <v>7680</v>
      </c>
      <c r="B800" t="s">
        <v>7681</v>
      </c>
      <c r="C800" t="s">
        <v>7682</v>
      </c>
      <c r="D800" t="s">
        <v>7683</v>
      </c>
      <c r="E800" t="s">
        <v>240</v>
      </c>
      <c r="F800">
        <v>1</v>
      </c>
      <c r="O800" t="s">
        <v>7684</v>
      </c>
      <c r="P800" t="s">
        <v>7680</v>
      </c>
      <c r="Q800" t="s">
        <v>1373</v>
      </c>
      <c r="T800" t="s">
        <v>242</v>
      </c>
      <c r="AE800" t="s">
        <v>243</v>
      </c>
      <c r="AH800" t="s">
        <v>244</v>
      </c>
      <c r="AK800" t="s">
        <v>245</v>
      </c>
      <c r="AL800" t="s">
        <v>396</v>
      </c>
      <c r="AM800">
        <v>2760</v>
      </c>
      <c r="AP800" t="s">
        <v>7685</v>
      </c>
      <c r="AQ800" t="s">
        <v>248</v>
      </c>
      <c r="AS800" t="s">
        <v>7686</v>
      </c>
      <c r="AT800" t="s">
        <v>7686</v>
      </c>
      <c r="AU800" t="s">
        <v>243</v>
      </c>
      <c r="AV800" t="str">
        <f>"86004-6001"</f>
        <v>86004-6001</v>
      </c>
      <c r="AW800" t="s">
        <v>6793</v>
      </c>
      <c r="AX800" t="s">
        <v>7687</v>
      </c>
      <c r="AY800" t="s">
        <v>7688</v>
      </c>
      <c r="AZ800" t="s">
        <v>254</v>
      </c>
      <c r="BA800" t="s">
        <v>7689</v>
      </c>
      <c r="BB800" t="str">
        <f>"333-09-017"</f>
        <v>333-09-017</v>
      </c>
      <c r="BC800" t="str">
        <f>"33309017"</f>
        <v>33309017</v>
      </c>
      <c r="BD800" t="str">
        <f>"R33309017"</f>
        <v>R33309017</v>
      </c>
      <c r="BE800">
        <v>4015</v>
      </c>
      <c r="BJ800" t="s">
        <v>333</v>
      </c>
      <c r="BK800" t="s">
        <v>481</v>
      </c>
      <c r="BL800">
        <v>15</v>
      </c>
      <c r="BN800">
        <v>35.467155774994197</v>
      </c>
      <c r="BO800">
        <v>-113.747195339825</v>
      </c>
      <c r="BW800" t="s">
        <v>851</v>
      </c>
      <c r="BX800" t="s">
        <v>851</v>
      </c>
      <c r="CA800" t="str">
        <f>""</f>
        <v/>
      </c>
      <c r="CC800">
        <v>0</v>
      </c>
      <c r="CD800">
        <v>0</v>
      </c>
      <c r="CE800">
        <v>0</v>
      </c>
      <c r="CF800">
        <v>0</v>
      </c>
      <c r="CI800">
        <v>0</v>
      </c>
      <c r="CJ800">
        <v>0</v>
      </c>
      <c r="CL800">
        <v>0</v>
      </c>
      <c r="CM800">
        <v>0</v>
      </c>
      <c r="CN800">
        <v>0</v>
      </c>
      <c r="CO800">
        <v>0</v>
      </c>
      <c r="CP800">
        <v>0</v>
      </c>
      <c r="CQ800">
        <v>0</v>
      </c>
      <c r="CR800">
        <v>0</v>
      </c>
      <c r="CS800">
        <v>0</v>
      </c>
      <c r="CT800">
        <v>0</v>
      </c>
      <c r="CU800">
        <v>0</v>
      </c>
      <c r="CX800">
        <v>0</v>
      </c>
      <c r="CZ800">
        <v>0</v>
      </c>
      <c r="DB800">
        <v>0</v>
      </c>
      <c r="DD800">
        <v>0</v>
      </c>
      <c r="DF800">
        <v>0</v>
      </c>
      <c r="DK800">
        <v>0</v>
      </c>
      <c r="DM800">
        <v>0</v>
      </c>
      <c r="DX800">
        <v>0</v>
      </c>
      <c r="EC800" t="s">
        <v>261</v>
      </c>
      <c r="ED800" t="s">
        <v>354</v>
      </c>
      <c r="EE800" t="s">
        <v>355</v>
      </c>
      <c r="EG800">
        <v>435600</v>
      </c>
      <c r="EH800">
        <v>10</v>
      </c>
      <c r="EI800">
        <v>0</v>
      </c>
      <c r="EJ800">
        <v>0</v>
      </c>
      <c r="EK800">
        <v>0</v>
      </c>
      <c r="EL800">
        <v>0</v>
      </c>
      <c r="EU800" t="s">
        <v>264</v>
      </c>
      <c r="EV800" t="s">
        <v>4272</v>
      </c>
      <c r="EW800" t="s">
        <v>4273</v>
      </c>
      <c r="EX800" s="1">
        <v>40135</v>
      </c>
      <c r="EY800" t="s">
        <v>267</v>
      </c>
      <c r="EZ800" t="str">
        <f t="shared" si="43"/>
        <v>FALSE</v>
      </c>
      <c r="FA800">
        <v>2022</v>
      </c>
      <c r="FB800">
        <v>2020</v>
      </c>
      <c r="FC800">
        <v>300</v>
      </c>
      <c r="FD800" t="s">
        <v>246</v>
      </c>
      <c r="FE800" t="s">
        <v>246</v>
      </c>
      <c r="FF800" t="s">
        <v>246</v>
      </c>
      <c r="FG800" t="s">
        <v>246</v>
      </c>
      <c r="FH800" t="s">
        <v>246</v>
      </c>
      <c r="FI800" t="s">
        <v>246</v>
      </c>
      <c r="FJ800" t="s">
        <v>246</v>
      </c>
      <c r="FK800" t="s">
        <v>246</v>
      </c>
      <c r="FL800" t="s">
        <v>246</v>
      </c>
      <c r="FM800" t="s">
        <v>246</v>
      </c>
      <c r="FN800" t="s">
        <v>246</v>
      </c>
      <c r="FO800" t="s">
        <v>246</v>
      </c>
      <c r="FP800" t="s">
        <v>246</v>
      </c>
      <c r="FQ800" s="2">
        <v>784</v>
      </c>
      <c r="FR800" s="2">
        <v>0</v>
      </c>
      <c r="FS800" s="2">
        <v>0</v>
      </c>
      <c r="FT800">
        <v>0</v>
      </c>
      <c r="FU800" s="2">
        <v>5228</v>
      </c>
      <c r="FV800" s="2">
        <v>5228</v>
      </c>
      <c r="FW800" s="2">
        <v>0</v>
      </c>
      <c r="FX800">
        <v>0</v>
      </c>
      <c r="FY800" s="2">
        <v>0</v>
      </c>
      <c r="FZ800" s="2">
        <v>0</v>
      </c>
      <c r="GA800" s="2">
        <v>0</v>
      </c>
      <c r="GB800">
        <v>0</v>
      </c>
      <c r="GC800" s="2">
        <v>71.8</v>
      </c>
      <c r="GE800" s="2">
        <v>5228</v>
      </c>
      <c r="GH800" t="s">
        <v>268</v>
      </c>
      <c r="GK800" t="s">
        <v>269</v>
      </c>
      <c r="GR800" t="str">
        <f>""</f>
        <v/>
      </c>
      <c r="GS800" t="str">
        <f>""</f>
        <v/>
      </c>
      <c r="GT800" t="str">
        <f>""</f>
        <v/>
      </c>
      <c r="GU800" s="1">
        <v>43129</v>
      </c>
      <c r="GV800" s="1">
        <v>43132</v>
      </c>
      <c r="GW800" s="2">
        <v>4995</v>
      </c>
      <c r="GY800" t="s">
        <v>656</v>
      </c>
      <c r="GZ800" t="s">
        <v>7690</v>
      </c>
      <c r="HF800" t="str">
        <f>""</f>
        <v/>
      </c>
      <c r="HK800" t="str">
        <f>""</f>
        <v/>
      </c>
      <c r="HM800" t="s">
        <v>1060</v>
      </c>
      <c r="HN800" t="s">
        <v>271</v>
      </c>
      <c r="HP800" t="str">
        <f>"2018.5178"</f>
        <v>2018.5178</v>
      </c>
      <c r="HQ800" t="str">
        <f>""</f>
        <v/>
      </c>
      <c r="HR800" s="1">
        <v>43060</v>
      </c>
      <c r="HS800" s="1">
        <v>43066</v>
      </c>
      <c r="HT800" s="2">
        <v>5500</v>
      </c>
      <c r="HU800" t="s">
        <v>270</v>
      </c>
      <c r="IA800" t="str">
        <f>"2017.57148"</f>
        <v>2017.57148</v>
      </c>
      <c r="IB800" t="str">
        <f>""</f>
        <v/>
      </c>
      <c r="IC800" t="str">
        <f>HYPERLINK("https://web.datatree.com/?/property?propertyId=3915876")</f>
        <v>https://web.datatree.com/?/property?propertyId=3915876</v>
      </c>
    </row>
    <row r="801" spans="1:237" x14ac:dyDescent="0.25">
      <c r="A801" t="s">
        <v>1167</v>
      </c>
      <c r="D801" t="s">
        <v>1167</v>
      </c>
      <c r="E801" t="s">
        <v>273</v>
      </c>
      <c r="F801">
        <v>35</v>
      </c>
      <c r="O801" t="s">
        <v>1167</v>
      </c>
      <c r="P801" t="s">
        <v>1167</v>
      </c>
      <c r="Q801" t="s">
        <v>1168</v>
      </c>
      <c r="R801" t="s">
        <v>274</v>
      </c>
      <c r="T801" t="s">
        <v>242</v>
      </c>
      <c r="AE801" t="s">
        <v>243</v>
      </c>
      <c r="AH801" t="s">
        <v>244</v>
      </c>
      <c r="AK801" t="s">
        <v>245</v>
      </c>
      <c r="AM801">
        <v>6440</v>
      </c>
      <c r="AP801" t="s">
        <v>1169</v>
      </c>
      <c r="AQ801" t="s">
        <v>302</v>
      </c>
      <c r="AR801">
        <v>140</v>
      </c>
      <c r="AS801" t="s">
        <v>398</v>
      </c>
      <c r="AT801" t="s">
        <v>398</v>
      </c>
      <c r="AU801" t="s">
        <v>400</v>
      </c>
      <c r="AV801" t="str">
        <f>"89131-4048"</f>
        <v>89131-4048</v>
      </c>
      <c r="AW801" t="s">
        <v>329</v>
      </c>
      <c r="AX801" t="s">
        <v>1170</v>
      </c>
      <c r="AY801" t="s">
        <v>1171</v>
      </c>
      <c r="AZ801" t="s">
        <v>254</v>
      </c>
      <c r="BA801" t="s">
        <v>7691</v>
      </c>
      <c r="BB801" t="str">
        <f>"201-30-033"</f>
        <v>201-30-033</v>
      </c>
      <c r="BC801" t="str">
        <f>"20130033"</f>
        <v>20130033</v>
      </c>
      <c r="BD801" t="str">
        <f>"R20130033"</f>
        <v>R20130033</v>
      </c>
      <c r="BE801">
        <v>4015</v>
      </c>
      <c r="BI801" t="s">
        <v>256</v>
      </c>
      <c r="BJ801" t="s">
        <v>707</v>
      </c>
      <c r="BK801" t="s">
        <v>258</v>
      </c>
      <c r="BL801">
        <v>33</v>
      </c>
      <c r="BN801">
        <v>34.807406431894002</v>
      </c>
      <c r="BO801">
        <v>-113.563218855293</v>
      </c>
      <c r="BW801" t="s">
        <v>1956</v>
      </c>
      <c r="BX801" t="s">
        <v>1956</v>
      </c>
      <c r="CA801" t="str">
        <f>""</f>
        <v/>
      </c>
      <c r="CC801">
        <v>0</v>
      </c>
      <c r="CD801">
        <v>0</v>
      </c>
      <c r="CE801">
        <v>0</v>
      </c>
      <c r="CF801">
        <v>0</v>
      </c>
      <c r="CI801">
        <v>0</v>
      </c>
      <c r="CJ801">
        <v>0</v>
      </c>
      <c r="CL801">
        <v>0</v>
      </c>
      <c r="CM801">
        <v>0</v>
      </c>
      <c r="CN801">
        <v>0</v>
      </c>
      <c r="CO801">
        <v>0</v>
      </c>
      <c r="CP801">
        <v>0</v>
      </c>
      <c r="CQ801">
        <v>0</v>
      </c>
      <c r="CR801">
        <v>0</v>
      </c>
      <c r="CS801">
        <v>0</v>
      </c>
      <c r="CT801">
        <v>0</v>
      </c>
      <c r="CU801">
        <v>0</v>
      </c>
      <c r="CX801">
        <v>0</v>
      </c>
      <c r="CZ801">
        <v>0</v>
      </c>
      <c r="DB801">
        <v>0</v>
      </c>
      <c r="DD801">
        <v>0</v>
      </c>
      <c r="DF801">
        <v>0</v>
      </c>
      <c r="DK801">
        <v>0</v>
      </c>
      <c r="DM801">
        <v>0</v>
      </c>
      <c r="DX801">
        <v>0</v>
      </c>
      <c r="EC801" t="s">
        <v>336</v>
      </c>
      <c r="ED801" t="s">
        <v>405</v>
      </c>
      <c r="EE801" t="s">
        <v>406</v>
      </c>
      <c r="EG801">
        <v>435600</v>
      </c>
      <c r="EH801">
        <v>10</v>
      </c>
      <c r="EI801">
        <v>0</v>
      </c>
      <c r="EJ801">
        <v>0</v>
      </c>
      <c r="EK801">
        <v>0</v>
      </c>
      <c r="EL801">
        <v>0</v>
      </c>
      <c r="EU801" t="s">
        <v>264</v>
      </c>
      <c r="EV801" t="s">
        <v>709</v>
      </c>
      <c r="EW801" t="s">
        <v>710</v>
      </c>
      <c r="EX801" s="1">
        <v>40135</v>
      </c>
      <c r="EY801" t="s">
        <v>267</v>
      </c>
      <c r="EZ801" t="str">
        <f t="shared" si="43"/>
        <v>FALSE</v>
      </c>
      <c r="FA801">
        <v>2022</v>
      </c>
      <c r="FB801">
        <v>2020</v>
      </c>
      <c r="FC801">
        <v>600</v>
      </c>
      <c r="FD801" t="s">
        <v>246</v>
      </c>
      <c r="FE801" t="s">
        <v>246</v>
      </c>
      <c r="FF801" t="s">
        <v>246</v>
      </c>
      <c r="FG801" t="s">
        <v>246</v>
      </c>
      <c r="FH801" t="s">
        <v>246</v>
      </c>
      <c r="FI801" t="s">
        <v>246</v>
      </c>
      <c r="FJ801" t="s">
        <v>246</v>
      </c>
      <c r="FK801" t="s">
        <v>246</v>
      </c>
      <c r="FL801" t="s">
        <v>246</v>
      </c>
      <c r="FM801" t="s">
        <v>246</v>
      </c>
      <c r="FN801" t="s">
        <v>246</v>
      </c>
      <c r="FO801" t="s">
        <v>246</v>
      </c>
      <c r="FP801" t="s">
        <v>246</v>
      </c>
      <c r="FQ801" s="2">
        <v>296</v>
      </c>
      <c r="FR801" s="2">
        <v>0</v>
      </c>
      <c r="FS801" s="2">
        <v>0</v>
      </c>
      <c r="FT801">
        <v>0</v>
      </c>
      <c r="FU801" s="2">
        <v>1972</v>
      </c>
      <c r="FV801" s="2">
        <v>1972</v>
      </c>
      <c r="FW801" s="2">
        <v>0</v>
      </c>
      <c r="FX801">
        <v>0</v>
      </c>
      <c r="FY801" s="2">
        <v>0</v>
      </c>
      <c r="FZ801" s="2">
        <v>0</v>
      </c>
      <c r="GA801" s="2">
        <v>0</v>
      </c>
      <c r="GB801">
        <v>0</v>
      </c>
      <c r="GC801" s="2">
        <v>18.18</v>
      </c>
      <c r="GE801" s="2">
        <v>1972</v>
      </c>
      <c r="GH801" t="s">
        <v>289</v>
      </c>
      <c r="GK801" t="s">
        <v>290</v>
      </c>
      <c r="GL801" t="s">
        <v>290</v>
      </c>
      <c r="GN801" s="1">
        <v>43613</v>
      </c>
      <c r="GO801" s="1">
        <v>43619</v>
      </c>
      <c r="GQ801" t="s">
        <v>656</v>
      </c>
      <c r="GR801" t="str">
        <f>""</f>
        <v/>
      </c>
      <c r="GS801" t="str">
        <f>"2019.30567"</f>
        <v>2019.30567</v>
      </c>
      <c r="GT801" t="str">
        <f>""</f>
        <v/>
      </c>
      <c r="HF801" t="str">
        <f>""</f>
        <v/>
      </c>
      <c r="HK801" t="str">
        <f>""</f>
        <v/>
      </c>
      <c r="HN801" t="s">
        <v>271</v>
      </c>
      <c r="HP801" t="str">
        <f>""</f>
        <v/>
      </c>
      <c r="HQ801" t="str">
        <f>""</f>
        <v/>
      </c>
      <c r="IA801" t="str">
        <f>""</f>
        <v/>
      </c>
      <c r="IB801" t="str">
        <f>""</f>
        <v/>
      </c>
      <c r="IC801" t="str">
        <f>HYPERLINK("https://web.datatree.com/?/property?propertyId=4071862")</f>
        <v>https://web.datatree.com/?/property?propertyId=4071862</v>
      </c>
    </row>
    <row r="802" spans="1:237" x14ac:dyDescent="0.25">
      <c r="A802" t="s">
        <v>7692</v>
      </c>
      <c r="B802" t="s">
        <v>7693</v>
      </c>
      <c r="C802" t="s">
        <v>7694</v>
      </c>
      <c r="D802" t="s">
        <v>7695</v>
      </c>
      <c r="E802" t="s">
        <v>240</v>
      </c>
      <c r="F802">
        <v>1</v>
      </c>
      <c r="O802" t="s">
        <v>7696</v>
      </c>
      <c r="P802" t="s">
        <v>7692</v>
      </c>
      <c r="S802" t="s">
        <v>541</v>
      </c>
      <c r="T802" t="s">
        <v>242</v>
      </c>
      <c r="AE802" t="s">
        <v>243</v>
      </c>
      <c r="AH802" t="s">
        <v>244</v>
      </c>
      <c r="AK802" t="s">
        <v>245</v>
      </c>
      <c r="AM802">
        <v>40356</v>
      </c>
      <c r="AP802" t="s">
        <v>7697</v>
      </c>
      <c r="AQ802" t="s">
        <v>375</v>
      </c>
      <c r="AS802" t="s">
        <v>7698</v>
      </c>
      <c r="AT802" t="s">
        <v>7698</v>
      </c>
      <c r="AU802" t="s">
        <v>328</v>
      </c>
      <c r="AV802" t="str">
        <f>"92223-4970"</f>
        <v>92223-4970</v>
      </c>
      <c r="AW802" t="s">
        <v>1591</v>
      </c>
      <c r="AX802" t="s">
        <v>7699</v>
      </c>
      <c r="AY802" t="s">
        <v>7700</v>
      </c>
      <c r="AZ802" t="s">
        <v>254</v>
      </c>
      <c r="BA802" t="s">
        <v>7701</v>
      </c>
      <c r="BB802" t="str">
        <f>"317-08-075"</f>
        <v>317-08-075</v>
      </c>
      <c r="BC802" t="str">
        <f>"31708075"</f>
        <v>31708075</v>
      </c>
      <c r="BD802" t="str">
        <f>"R31708075"</f>
        <v>R31708075</v>
      </c>
      <c r="BE802">
        <v>4015</v>
      </c>
      <c r="BJ802" t="s">
        <v>309</v>
      </c>
      <c r="BK802" t="s">
        <v>310</v>
      </c>
      <c r="BL802">
        <v>11</v>
      </c>
      <c r="BN802">
        <v>35.565335113648203</v>
      </c>
      <c r="BO802">
        <v>-114.394731449999</v>
      </c>
      <c r="BP802" t="s">
        <v>311</v>
      </c>
      <c r="BQ802">
        <v>8</v>
      </c>
      <c r="BW802" t="s">
        <v>6704</v>
      </c>
      <c r="BX802" t="s">
        <v>6704</v>
      </c>
      <c r="CA802" t="str">
        <f>"87|90"</f>
        <v>87|90</v>
      </c>
      <c r="CC802">
        <v>0</v>
      </c>
      <c r="CD802">
        <v>0</v>
      </c>
      <c r="CE802">
        <v>0</v>
      </c>
      <c r="CF802">
        <v>0</v>
      </c>
      <c r="CI802">
        <v>0</v>
      </c>
      <c r="CJ802">
        <v>0</v>
      </c>
      <c r="CL802">
        <v>0</v>
      </c>
      <c r="CM802">
        <v>0</v>
      </c>
      <c r="CN802">
        <v>0</v>
      </c>
      <c r="CO802">
        <v>0</v>
      </c>
      <c r="CP802">
        <v>0</v>
      </c>
      <c r="CQ802">
        <v>0</v>
      </c>
      <c r="CR802">
        <v>0</v>
      </c>
      <c r="CS802">
        <v>0</v>
      </c>
      <c r="CT802">
        <v>0</v>
      </c>
      <c r="CU802">
        <v>0</v>
      </c>
      <c r="CX802">
        <v>0</v>
      </c>
      <c r="CZ802">
        <v>0</v>
      </c>
      <c r="DB802">
        <v>0</v>
      </c>
      <c r="DD802">
        <v>0</v>
      </c>
      <c r="DF802">
        <v>0</v>
      </c>
      <c r="DK802">
        <v>0</v>
      </c>
      <c r="DM802">
        <v>0</v>
      </c>
      <c r="DX802">
        <v>0</v>
      </c>
      <c r="EC802" t="s">
        <v>261</v>
      </c>
      <c r="ED802" t="s">
        <v>262</v>
      </c>
      <c r="EE802" t="s">
        <v>263</v>
      </c>
      <c r="EG802">
        <v>435600</v>
      </c>
      <c r="EH802">
        <v>10</v>
      </c>
      <c r="EI802">
        <v>0</v>
      </c>
      <c r="EJ802">
        <v>0</v>
      </c>
      <c r="EK802">
        <v>0</v>
      </c>
      <c r="EL802">
        <v>0</v>
      </c>
      <c r="EU802" t="s">
        <v>264</v>
      </c>
      <c r="EV802" t="s">
        <v>538</v>
      </c>
      <c r="EW802" t="s">
        <v>539</v>
      </c>
      <c r="EX802" s="1">
        <v>40135</v>
      </c>
      <c r="EY802" t="s">
        <v>267</v>
      </c>
      <c r="EZ802" t="str">
        <f t="shared" si="43"/>
        <v>FALSE</v>
      </c>
      <c r="FA802">
        <v>2022</v>
      </c>
      <c r="FB802">
        <v>2020</v>
      </c>
      <c r="FC802">
        <v>400</v>
      </c>
      <c r="FD802" t="s">
        <v>246</v>
      </c>
      <c r="FE802" t="s">
        <v>246</v>
      </c>
      <c r="FF802" t="s">
        <v>246</v>
      </c>
      <c r="FG802" t="s">
        <v>246</v>
      </c>
      <c r="FH802" t="s">
        <v>246</v>
      </c>
      <c r="FI802" t="s">
        <v>246</v>
      </c>
      <c r="FJ802" t="s">
        <v>246</v>
      </c>
      <c r="FK802" t="s">
        <v>246</v>
      </c>
      <c r="FL802" t="s">
        <v>246</v>
      </c>
      <c r="FM802" t="s">
        <v>246</v>
      </c>
      <c r="FN802" t="s">
        <v>246</v>
      </c>
      <c r="FO802" t="s">
        <v>246</v>
      </c>
      <c r="FP802" t="s">
        <v>246</v>
      </c>
      <c r="FQ802" s="2">
        <v>1735</v>
      </c>
      <c r="FR802" s="2">
        <v>0</v>
      </c>
      <c r="FS802" s="2">
        <v>0</v>
      </c>
      <c r="FT802">
        <v>0</v>
      </c>
      <c r="FU802" s="2">
        <v>11568</v>
      </c>
      <c r="FV802" s="2">
        <v>11568</v>
      </c>
      <c r="FW802" s="2">
        <v>0</v>
      </c>
      <c r="FX802">
        <v>0</v>
      </c>
      <c r="FY802" s="2">
        <v>0</v>
      </c>
      <c r="FZ802" s="2">
        <v>0</v>
      </c>
      <c r="GA802" s="2">
        <v>0</v>
      </c>
      <c r="GB802">
        <v>0</v>
      </c>
      <c r="GC802" s="2">
        <v>108.9</v>
      </c>
      <c r="GE802" s="2">
        <v>11568</v>
      </c>
      <c r="GF802">
        <v>16</v>
      </c>
      <c r="GH802" t="s">
        <v>315</v>
      </c>
      <c r="GK802" t="s">
        <v>316</v>
      </c>
      <c r="GL802" t="s">
        <v>317</v>
      </c>
      <c r="GM802" t="s">
        <v>318</v>
      </c>
      <c r="GR802" t="str">
        <f>""</f>
        <v/>
      </c>
      <c r="GS802" t="str">
        <f>""</f>
        <v/>
      </c>
      <c r="GT802" t="str">
        <f>""</f>
        <v/>
      </c>
      <c r="HF802" t="str">
        <f>""</f>
        <v/>
      </c>
      <c r="HK802" t="str">
        <f>""</f>
        <v/>
      </c>
      <c r="HN802" t="s">
        <v>271</v>
      </c>
      <c r="HP802" t="str">
        <f>""</f>
        <v/>
      </c>
      <c r="HQ802" t="str">
        <f>""</f>
        <v/>
      </c>
      <c r="IA802" t="str">
        <f>""</f>
        <v/>
      </c>
      <c r="IB802" t="str">
        <f>""</f>
        <v/>
      </c>
      <c r="IC802" t="str">
        <f>HYPERLINK("https://web.datatree.com/?/property?propertyId=4152657")</f>
        <v>https://web.datatree.com/?/property?propertyId=4152657</v>
      </c>
    </row>
    <row r="803" spans="1:237" x14ac:dyDescent="0.25">
      <c r="A803" t="s">
        <v>7702</v>
      </c>
      <c r="B803" t="s">
        <v>5798</v>
      </c>
      <c r="C803" t="s">
        <v>5798</v>
      </c>
      <c r="D803" t="s">
        <v>7703</v>
      </c>
      <c r="E803" t="s">
        <v>240</v>
      </c>
      <c r="F803">
        <v>2</v>
      </c>
      <c r="O803" t="s">
        <v>7704</v>
      </c>
      <c r="P803" t="s">
        <v>7702</v>
      </c>
      <c r="T803" t="s">
        <v>242</v>
      </c>
      <c r="AE803" t="s">
        <v>243</v>
      </c>
      <c r="AH803" t="s">
        <v>244</v>
      </c>
      <c r="AK803" t="s">
        <v>245</v>
      </c>
      <c r="AL803" t="s">
        <v>396</v>
      </c>
      <c r="AM803">
        <v>3853</v>
      </c>
      <c r="AP803" t="s">
        <v>7705</v>
      </c>
      <c r="AQ803" t="s">
        <v>248</v>
      </c>
      <c r="AS803" t="s">
        <v>1727</v>
      </c>
      <c r="AT803" t="s">
        <v>1727</v>
      </c>
      <c r="AU803" t="s">
        <v>243</v>
      </c>
      <c r="AV803" t="str">
        <f>"85298-9152"</f>
        <v>85298-9152</v>
      </c>
      <c r="AW803" t="s">
        <v>7706</v>
      </c>
      <c r="AX803" t="s">
        <v>7707</v>
      </c>
      <c r="AY803" t="s">
        <v>7708</v>
      </c>
      <c r="AZ803" t="s">
        <v>254</v>
      </c>
      <c r="BA803" t="s">
        <v>7709</v>
      </c>
      <c r="BB803" t="str">
        <f>"210-41-047B"</f>
        <v>210-41-047B</v>
      </c>
      <c r="BC803" t="str">
        <f>"21041047B"</f>
        <v>21041047B</v>
      </c>
      <c r="BD803" t="str">
        <f>"R21041047B"</f>
        <v>R21041047B</v>
      </c>
      <c r="BE803">
        <v>4015</v>
      </c>
      <c r="BI803" t="s">
        <v>256</v>
      </c>
      <c r="BJ803">
        <v>16</v>
      </c>
      <c r="BK803" t="s">
        <v>310</v>
      </c>
      <c r="BL803">
        <v>34</v>
      </c>
      <c r="BN803">
        <v>34.770191508990102</v>
      </c>
      <c r="BO803">
        <v>-114.34619929425099</v>
      </c>
      <c r="BP803" t="s">
        <v>3192</v>
      </c>
      <c r="BW803" t="s">
        <v>3193</v>
      </c>
      <c r="BX803" t="s">
        <v>3193</v>
      </c>
      <c r="CA803" t="str">
        <f>"75|76"</f>
        <v>75|76</v>
      </c>
      <c r="CC803">
        <v>0</v>
      </c>
      <c r="CD803">
        <v>0</v>
      </c>
      <c r="CE803">
        <v>0</v>
      </c>
      <c r="CF803">
        <v>0</v>
      </c>
      <c r="CI803">
        <v>0</v>
      </c>
      <c r="CJ803">
        <v>0</v>
      </c>
      <c r="CL803">
        <v>0</v>
      </c>
      <c r="CM803">
        <v>0</v>
      </c>
      <c r="CN803">
        <v>0</v>
      </c>
      <c r="CO803">
        <v>0</v>
      </c>
      <c r="CP803">
        <v>0</v>
      </c>
      <c r="CQ803">
        <v>0</v>
      </c>
      <c r="CR803">
        <v>0</v>
      </c>
      <c r="CS803">
        <v>0</v>
      </c>
      <c r="CT803">
        <v>0</v>
      </c>
      <c r="CU803">
        <v>0</v>
      </c>
      <c r="CX803">
        <v>0</v>
      </c>
      <c r="CZ803">
        <v>0</v>
      </c>
      <c r="DB803">
        <v>0</v>
      </c>
      <c r="DD803">
        <v>0</v>
      </c>
      <c r="DF803">
        <v>0</v>
      </c>
      <c r="DK803">
        <v>0</v>
      </c>
      <c r="DM803">
        <v>0</v>
      </c>
      <c r="DX803">
        <v>0</v>
      </c>
      <c r="EC803" t="s">
        <v>336</v>
      </c>
      <c r="ED803" t="s">
        <v>337</v>
      </c>
      <c r="EE803" t="s">
        <v>338</v>
      </c>
      <c r="EG803">
        <v>435600</v>
      </c>
      <c r="EH803">
        <v>10</v>
      </c>
      <c r="EI803">
        <v>0</v>
      </c>
      <c r="EJ803">
        <v>0</v>
      </c>
      <c r="EK803">
        <v>0</v>
      </c>
      <c r="EL803">
        <v>0</v>
      </c>
      <c r="EU803" t="s">
        <v>407</v>
      </c>
      <c r="EV803" t="s">
        <v>384</v>
      </c>
      <c r="EW803" t="s">
        <v>385</v>
      </c>
      <c r="EX803" s="1">
        <v>40135</v>
      </c>
      <c r="EY803" t="s">
        <v>267</v>
      </c>
      <c r="EZ803" t="str">
        <f>"TRUE"</f>
        <v>TRUE</v>
      </c>
      <c r="FA803">
        <v>2022</v>
      </c>
      <c r="FB803">
        <v>2020</v>
      </c>
      <c r="FC803">
        <v>1200</v>
      </c>
      <c r="FD803" t="s">
        <v>246</v>
      </c>
      <c r="FE803" t="s">
        <v>246</v>
      </c>
      <c r="FF803" t="s">
        <v>246</v>
      </c>
      <c r="FG803" t="s">
        <v>246</v>
      </c>
      <c r="FH803" t="s">
        <v>246</v>
      </c>
      <c r="FI803" t="s">
        <v>246</v>
      </c>
      <c r="FJ803" t="s">
        <v>246</v>
      </c>
      <c r="FK803" t="s">
        <v>246</v>
      </c>
      <c r="FL803" t="s">
        <v>246</v>
      </c>
      <c r="FM803" t="s">
        <v>246</v>
      </c>
      <c r="FN803" t="s">
        <v>246</v>
      </c>
      <c r="FO803" t="s">
        <v>246</v>
      </c>
      <c r="FP803" t="s">
        <v>246</v>
      </c>
      <c r="FQ803" s="2">
        <v>493</v>
      </c>
      <c r="FR803" s="2">
        <v>0</v>
      </c>
      <c r="FS803" s="2">
        <v>0</v>
      </c>
      <c r="FT803">
        <v>0</v>
      </c>
      <c r="FU803" s="2">
        <v>3288</v>
      </c>
      <c r="FV803" s="2">
        <v>3288</v>
      </c>
      <c r="FW803" s="2">
        <v>0</v>
      </c>
      <c r="FX803">
        <v>0</v>
      </c>
      <c r="FY803" s="2">
        <v>0</v>
      </c>
      <c r="FZ803" s="2">
        <v>0</v>
      </c>
      <c r="GA803" s="2">
        <v>0</v>
      </c>
      <c r="GB803">
        <v>0</v>
      </c>
      <c r="GC803" s="2">
        <v>26.66</v>
      </c>
      <c r="GE803" s="2">
        <v>3288</v>
      </c>
      <c r="GH803" t="s">
        <v>386</v>
      </c>
      <c r="GI803" t="s">
        <v>387</v>
      </c>
      <c r="GK803" t="s">
        <v>388</v>
      </c>
      <c r="GL803" t="s">
        <v>388</v>
      </c>
      <c r="GM803" t="s">
        <v>389</v>
      </c>
      <c r="GR803" t="str">
        <f>""</f>
        <v/>
      </c>
      <c r="GS803" t="str">
        <f>""</f>
        <v/>
      </c>
      <c r="GT803" t="str">
        <f>""</f>
        <v/>
      </c>
      <c r="HF803" t="str">
        <f>""</f>
        <v/>
      </c>
      <c r="HK803" t="str">
        <f>""</f>
        <v/>
      </c>
      <c r="HN803" t="s">
        <v>271</v>
      </c>
      <c r="HP803" t="str">
        <f>""</f>
        <v/>
      </c>
      <c r="HQ803" t="str">
        <f>""</f>
        <v/>
      </c>
      <c r="IA803" t="str">
        <f>""</f>
        <v/>
      </c>
      <c r="IB803" t="str">
        <f>""</f>
        <v/>
      </c>
      <c r="IC803" t="str">
        <f>HYPERLINK("https://web.datatree.com/?/property?propertyId=4154144")</f>
        <v>https://web.datatree.com/?/property?propertyId=4154144</v>
      </c>
    </row>
    <row r="804" spans="1:237" x14ac:dyDescent="0.25">
      <c r="A804" t="s">
        <v>7710</v>
      </c>
      <c r="B804" t="s">
        <v>1415</v>
      </c>
      <c r="C804" t="s">
        <v>1415</v>
      </c>
      <c r="D804" t="s">
        <v>7711</v>
      </c>
      <c r="E804" t="s">
        <v>240</v>
      </c>
      <c r="F804">
        <v>2</v>
      </c>
      <c r="G804" t="s">
        <v>7712</v>
      </c>
      <c r="H804" t="s">
        <v>7713</v>
      </c>
      <c r="I804" t="s">
        <v>7713</v>
      </c>
      <c r="J804" t="s">
        <v>7711</v>
      </c>
      <c r="K804" t="s">
        <v>240</v>
      </c>
      <c r="L804">
        <v>6</v>
      </c>
      <c r="O804" t="s">
        <v>7714</v>
      </c>
      <c r="P804" t="s">
        <v>7715</v>
      </c>
      <c r="R804" t="s">
        <v>860</v>
      </c>
      <c r="T804" t="s">
        <v>407</v>
      </c>
      <c r="W804">
        <v>8582</v>
      </c>
      <c r="Z804" t="s">
        <v>7716</v>
      </c>
      <c r="AA804" t="s">
        <v>248</v>
      </c>
      <c r="AC804" t="s">
        <v>345</v>
      </c>
      <c r="AE804" t="s">
        <v>243</v>
      </c>
      <c r="AF804" t="str">
        <f>"86401"</f>
        <v>86401</v>
      </c>
      <c r="AG804" t="str">
        <f>"86401"</f>
        <v>86401</v>
      </c>
      <c r="AH804" t="s">
        <v>244</v>
      </c>
      <c r="AJ804" t="s">
        <v>7717</v>
      </c>
      <c r="AK804" t="s">
        <v>7718</v>
      </c>
      <c r="AM804">
        <v>309</v>
      </c>
      <c r="AP804" t="s">
        <v>7719</v>
      </c>
      <c r="AQ804" t="s">
        <v>302</v>
      </c>
      <c r="AS804" t="s">
        <v>1909</v>
      </c>
      <c r="AT804" t="s">
        <v>1909</v>
      </c>
      <c r="AU804" t="s">
        <v>400</v>
      </c>
      <c r="AV804" t="str">
        <f>"89014-3574"</f>
        <v>89014-3574</v>
      </c>
      <c r="AW804" t="s">
        <v>7720</v>
      </c>
      <c r="AX804" t="s">
        <v>7721</v>
      </c>
      <c r="AY804" t="s">
        <v>7722</v>
      </c>
      <c r="AZ804" t="s">
        <v>254</v>
      </c>
      <c r="BA804" t="s">
        <v>7723</v>
      </c>
      <c r="BB804" t="str">
        <f>"354-37-001B"</f>
        <v>354-37-001B</v>
      </c>
      <c r="BC804" t="str">
        <f>"35437001B"</f>
        <v>35437001B</v>
      </c>
      <c r="BD804" t="str">
        <f>"R35437001"</f>
        <v>R35437001</v>
      </c>
      <c r="BE804">
        <v>4015</v>
      </c>
      <c r="BG804">
        <v>954800</v>
      </c>
      <c r="BH804">
        <v>3262</v>
      </c>
      <c r="BI804" t="s">
        <v>256</v>
      </c>
      <c r="BJ804" t="s">
        <v>257</v>
      </c>
      <c r="BK804" t="s">
        <v>481</v>
      </c>
      <c r="BL804">
        <v>19</v>
      </c>
      <c r="BN804">
        <v>35.194844928543603</v>
      </c>
      <c r="BO804">
        <v>-113.812160107412</v>
      </c>
      <c r="BP804" t="s">
        <v>4582</v>
      </c>
      <c r="BW804" t="s">
        <v>7724</v>
      </c>
      <c r="BX804" t="s">
        <v>7724</v>
      </c>
      <c r="CA804" t="str">
        <f>""</f>
        <v/>
      </c>
      <c r="CC804">
        <v>0</v>
      </c>
      <c r="CD804">
        <v>0</v>
      </c>
      <c r="CE804">
        <v>0</v>
      </c>
      <c r="CF804">
        <v>0</v>
      </c>
      <c r="CI804">
        <v>0</v>
      </c>
      <c r="CJ804">
        <v>0</v>
      </c>
      <c r="CL804">
        <v>0</v>
      </c>
      <c r="CM804">
        <v>0</v>
      </c>
      <c r="CN804">
        <v>0</v>
      </c>
      <c r="CO804">
        <v>0</v>
      </c>
      <c r="CP804">
        <v>0</v>
      </c>
      <c r="CQ804">
        <v>0</v>
      </c>
      <c r="CR804">
        <v>0</v>
      </c>
      <c r="CS804">
        <v>0</v>
      </c>
      <c r="CT804">
        <v>0</v>
      </c>
      <c r="CU804">
        <v>0</v>
      </c>
      <c r="CX804">
        <v>0</v>
      </c>
      <c r="CZ804">
        <v>0</v>
      </c>
      <c r="DB804">
        <v>0</v>
      </c>
      <c r="DD804">
        <v>0</v>
      </c>
      <c r="DF804">
        <v>0</v>
      </c>
      <c r="DK804">
        <v>0</v>
      </c>
      <c r="DM804">
        <v>0</v>
      </c>
      <c r="DX804">
        <v>0</v>
      </c>
      <c r="EC804" t="s">
        <v>261</v>
      </c>
      <c r="ED804" t="s">
        <v>354</v>
      </c>
      <c r="EE804" t="s">
        <v>355</v>
      </c>
      <c r="EG804">
        <v>435600</v>
      </c>
      <c r="EH804">
        <v>10</v>
      </c>
      <c r="EI804">
        <v>0</v>
      </c>
      <c r="EJ804">
        <v>0</v>
      </c>
      <c r="EK804">
        <v>0</v>
      </c>
      <c r="EL804">
        <v>0</v>
      </c>
      <c r="EU804" t="s">
        <v>407</v>
      </c>
      <c r="EV804" t="s">
        <v>4584</v>
      </c>
      <c r="EW804" t="s">
        <v>4585</v>
      </c>
      <c r="EX804" s="1">
        <v>40135</v>
      </c>
      <c r="EY804" t="s">
        <v>267</v>
      </c>
      <c r="EZ804" t="str">
        <f>"TRUE"</f>
        <v>TRUE</v>
      </c>
      <c r="FA804">
        <v>2022</v>
      </c>
      <c r="FB804">
        <v>2020</v>
      </c>
      <c r="FC804">
        <v>300</v>
      </c>
      <c r="FD804" t="s">
        <v>246</v>
      </c>
      <c r="FE804" t="s">
        <v>246</v>
      </c>
      <c r="FF804" t="s">
        <v>246</v>
      </c>
      <c r="FG804" t="s">
        <v>246</v>
      </c>
      <c r="FH804" t="s">
        <v>246</v>
      </c>
      <c r="FI804" t="s">
        <v>246</v>
      </c>
      <c r="FJ804" t="s">
        <v>246</v>
      </c>
      <c r="FK804" t="s">
        <v>246</v>
      </c>
      <c r="FL804" t="s">
        <v>246</v>
      </c>
      <c r="FM804" t="s">
        <v>246</v>
      </c>
      <c r="FN804" t="s">
        <v>246</v>
      </c>
      <c r="FO804" t="s">
        <v>246</v>
      </c>
      <c r="FP804" t="s">
        <v>246</v>
      </c>
      <c r="FQ804" s="2">
        <v>1738</v>
      </c>
      <c r="FR804" s="2">
        <v>0</v>
      </c>
      <c r="FS804" s="2">
        <v>0</v>
      </c>
      <c r="FT804">
        <v>0</v>
      </c>
      <c r="FU804" s="2">
        <v>11590</v>
      </c>
      <c r="FV804" s="2">
        <v>11590</v>
      </c>
      <c r="FW804" s="2">
        <v>0</v>
      </c>
      <c r="FX804">
        <v>0</v>
      </c>
      <c r="FY804" s="2">
        <v>0</v>
      </c>
      <c r="FZ804" s="2">
        <v>0</v>
      </c>
      <c r="GA804" s="2">
        <v>0</v>
      </c>
      <c r="GB804">
        <v>0</v>
      </c>
      <c r="GC804" s="2">
        <v>110.18</v>
      </c>
      <c r="GE804" s="2">
        <v>11590</v>
      </c>
      <c r="GH804" t="s">
        <v>268</v>
      </c>
      <c r="GK804" t="s">
        <v>269</v>
      </c>
      <c r="GR804" t="str">
        <f>""</f>
        <v/>
      </c>
      <c r="GS804" t="str">
        <f>""</f>
        <v/>
      </c>
      <c r="GT804" t="str">
        <f>""</f>
        <v/>
      </c>
      <c r="GV804" s="1">
        <v>39549</v>
      </c>
      <c r="GW804" s="2">
        <v>30000</v>
      </c>
      <c r="GX804" t="s">
        <v>566</v>
      </c>
      <c r="GY804" t="s">
        <v>567</v>
      </c>
      <c r="GZ804" t="s">
        <v>7725</v>
      </c>
      <c r="HF804" t="str">
        <f>"                    "</f>
        <v xml:space="preserve">                    </v>
      </c>
      <c r="HK804" t="str">
        <f>"                    "</f>
        <v xml:space="preserve">                    </v>
      </c>
      <c r="HN804" t="s">
        <v>271</v>
      </c>
      <c r="HP804" t="str">
        <f>"7168.644"</f>
        <v>7168.644</v>
      </c>
      <c r="HQ804" t="str">
        <f>""</f>
        <v/>
      </c>
      <c r="IA804" t="str">
        <f>""</f>
        <v/>
      </c>
      <c r="IB804" t="str">
        <f>""</f>
        <v/>
      </c>
      <c r="IC804" t="str">
        <f>HYPERLINK("https://web.datatree.com/?/property?propertyId=4155659")</f>
        <v>https://web.datatree.com/?/property?propertyId=4155659</v>
      </c>
    </row>
    <row r="805" spans="1:237" x14ac:dyDescent="0.25">
      <c r="A805" t="s">
        <v>7726</v>
      </c>
      <c r="D805" t="s">
        <v>7726</v>
      </c>
      <c r="E805" t="s">
        <v>273</v>
      </c>
      <c r="F805">
        <v>25</v>
      </c>
      <c r="O805" t="s">
        <v>7726</v>
      </c>
      <c r="P805" t="s">
        <v>7726</v>
      </c>
      <c r="R805" t="s">
        <v>274</v>
      </c>
      <c r="T805" t="s">
        <v>242</v>
      </c>
      <c r="AE805" t="s">
        <v>243</v>
      </c>
      <c r="AH805" t="s">
        <v>244</v>
      </c>
      <c r="AK805" t="s">
        <v>245</v>
      </c>
      <c r="AM805">
        <v>6440</v>
      </c>
      <c r="AP805" t="s">
        <v>1169</v>
      </c>
      <c r="AQ805" t="s">
        <v>302</v>
      </c>
      <c r="AR805">
        <v>140</v>
      </c>
      <c r="AS805" t="s">
        <v>398</v>
      </c>
      <c r="AT805" t="s">
        <v>398</v>
      </c>
      <c r="AU805" t="s">
        <v>400</v>
      </c>
      <c r="AV805" t="str">
        <f>"89131-4048"</f>
        <v>89131-4048</v>
      </c>
      <c r="AW805" t="s">
        <v>329</v>
      </c>
      <c r="AX805" t="s">
        <v>1170</v>
      </c>
      <c r="AY805" t="s">
        <v>1171</v>
      </c>
      <c r="AZ805" t="s">
        <v>254</v>
      </c>
      <c r="BA805" t="s">
        <v>7727</v>
      </c>
      <c r="BB805" t="str">
        <f>"353-17-051"</f>
        <v>353-17-051</v>
      </c>
      <c r="BC805" t="str">
        <f>"35317051"</f>
        <v>35317051</v>
      </c>
      <c r="BD805" t="str">
        <f>"R35317051"</f>
        <v>R35317051</v>
      </c>
      <c r="BE805">
        <v>4015</v>
      </c>
      <c r="BI805" t="s">
        <v>256</v>
      </c>
      <c r="BJ805" t="s">
        <v>257</v>
      </c>
      <c r="BK805" t="s">
        <v>258</v>
      </c>
      <c r="BL805">
        <v>33</v>
      </c>
      <c r="BN805">
        <v>35.165915031851803</v>
      </c>
      <c r="BO805">
        <v>-113.556202585142</v>
      </c>
      <c r="BP805" t="s">
        <v>259</v>
      </c>
      <c r="CA805" t="str">
        <f>"204"</f>
        <v>204</v>
      </c>
      <c r="CC805">
        <v>0</v>
      </c>
      <c r="CD805">
        <v>0</v>
      </c>
      <c r="CE805">
        <v>0</v>
      </c>
      <c r="CF805">
        <v>0</v>
      </c>
      <c r="CI805">
        <v>0</v>
      </c>
      <c r="CJ805">
        <v>0</v>
      </c>
      <c r="CL805">
        <v>0</v>
      </c>
      <c r="CM805">
        <v>0</v>
      </c>
      <c r="CN805">
        <v>0</v>
      </c>
      <c r="CO805">
        <v>0</v>
      </c>
      <c r="CP805">
        <v>0</v>
      </c>
      <c r="CQ805">
        <v>0</v>
      </c>
      <c r="CR805">
        <v>0</v>
      </c>
      <c r="CS805">
        <v>0</v>
      </c>
      <c r="CT805">
        <v>0</v>
      </c>
      <c r="CU805">
        <v>0</v>
      </c>
      <c r="CX805">
        <v>0</v>
      </c>
      <c r="CZ805">
        <v>0</v>
      </c>
      <c r="DB805">
        <v>0</v>
      </c>
      <c r="DD805">
        <v>0</v>
      </c>
      <c r="DF805">
        <v>0</v>
      </c>
      <c r="DK805">
        <v>0</v>
      </c>
      <c r="DM805">
        <v>0</v>
      </c>
      <c r="DX805">
        <v>0</v>
      </c>
      <c r="EC805" t="s">
        <v>261</v>
      </c>
      <c r="ED805" t="s">
        <v>262</v>
      </c>
      <c r="EE805" t="s">
        <v>263</v>
      </c>
      <c r="EG805">
        <v>435600</v>
      </c>
      <c r="EH805">
        <v>10</v>
      </c>
      <c r="EI805">
        <v>0</v>
      </c>
      <c r="EJ805">
        <v>0</v>
      </c>
      <c r="EK805">
        <v>0</v>
      </c>
      <c r="EL805">
        <v>0</v>
      </c>
      <c r="EU805" t="s">
        <v>264</v>
      </c>
      <c r="EV805" t="s">
        <v>265</v>
      </c>
      <c r="EW805" t="s">
        <v>266</v>
      </c>
      <c r="EX805" s="1">
        <v>40135</v>
      </c>
      <c r="EY805" t="s">
        <v>267</v>
      </c>
      <c r="EZ805" t="str">
        <f t="shared" ref="EZ805:EZ815" si="44">"FALSE"</f>
        <v>FALSE</v>
      </c>
      <c r="FA805">
        <v>2022</v>
      </c>
      <c r="FB805">
        <v>2020</v>
      </c>
      <c r="FC805">
        <v>300</v>
      </c>
      <c r="FD805" t="s">
        <v>246</v>
      </c>
      <c r="FE805" t="s">
        <v>246</v>
      </c>
      <c r="FF805" t="s">
        <v>246</v>
      </c>
      <c r="FG805" t="s">
        <v>246</v>
      </c>
      <c r="FH805" t="s">
        <v>246</v>
      </c>
      <c r="FI805" t="s">
        <v>246</v>
      </c>
      <c r="FJ805" t="s">
        <v>246</v>
      </c>
      <c r="FK805" t="s">
        <v>246</v>
      </c>
      <c r="FL805" t="s">
        <v>246</v>
      </c>
      <c r="FM805" t="s">
        <v>246</v>
      </c>
      <c r="FN805" t="s">
        <v>246</v>
      </c>
      <c r="FO805" t="s">
        <v>246</v>
      </c>
      <c r="FP805" t="s">
        <v>246</v>
      </c>
      <c r="FQ805" s="2">
        <v>851</v>
      </c>
      <c r="FR805" s="2">
        <v>0</v>
      </c>
      <c r="FS805" s="2">
        <v>0</v>
      </c>
      <c r="FT805">
        <v>0</v>
      </c>
      <c r="FU805" s="2">
        <v>5672</v>
      </c>
      <c r="FV805" s="2">
        <v>5672</v>
      </c>
      <c r="FW805" s="2">
        <v>0</v>
      </c>
      <c r="FX805">
        <v>0</v>
      </c>
      <c r="FY805" s="2">
        <v>0</v>
      </c>
      <c r="FZ805" s="2">
        <v>0</v>
      </c>
      <c r="GA805" s="2">
        <v>0</v>
      </c>
      <c r="GB805">
        <v>0</v>
      </c>
      <c r="GC805" s="2">
        <v>45.02</v>
      </c>
      <c r="GE805" s="2">
        <v>5672</v>
      </c>
      <c r="GH805" t="s">
        <v>268</v>
      </c>
      <c r="GK805" t="s">
        <v>269</v>
      </c>
      <c r="GN805" s="1">
        <v>42688</v>
      </c>
      <c r="GO805" s="1">
        <v>42689</v>
      </c>
      <c r="GQ805" t="s">
        <v>553</v>
      </c>
      <c r="GR805" t="str">
        <f>""</f>
        <v/>
      </c>
      <c r="GS805" t="str">
        <f>"2016.51977"</f>
        <v>2016.51977</v>
      </c>
      <c r="GT805" t="str">
        <f>""</f>
        <v/>
      </c>
      <c r="GU805" s="1">
        <v>42130</v>
      </c>
      <c r="GV805" s="1">
        <v>42137</v>
      </c>
      <c r="GW805" s="2">
        <v>37000</v>
      </c>
      <c r="GY805" t="s">
        <v>270</v>
      </c>
      <c r="GZ805" t="s">
        <v>7728</v>
      </c>
      <c r="HF805" t="str">
        <f>""</f>
        <v/>
      </c>
      <c r="HK805" t="str">
        <f>""</f>
        <v/>
      </c>
      <c r="HN805" t="s">
        <v>271</v>
      </c>
      <c r="HP805" t="str">
        <f>"2015.21517"</f>
        <v>2015.21517</v>
      </c>
      <c r="HQ805" t="str">
        <f>""</f>
        <v/>
      </c>
      <c r="HR805" s="1">
        <v>41776</v>
      </c>
      <c r="HS805" s="1">
        <v>41803</v>
      </c>
      <c r="HT805" s="2">
        <v>1550</v>
      </c>
      <c r="HU805" t="s">
        <v>553</v>
      </c>
      <c r="IA805" t="str">
        <f>"2014.26327"</f>
        <v>2014.26327</v>
      </c>
      <c r="IB805" t="str">
        <f>""</f>
        <v/>
      </c>
      <c r="IC805" t="str">
        <f>HYPERLINK("https://web.datatree.com/?/property?propertyId=4165619")</f>
        <v>https://web.datatree.com/?/property?propertyId=4165619</v>
      </c>
    </row>
    <row r="806" spans="1:237" x14ac:dyDescent="0.25">
      <c r="A806" t="s">
        <v>7729</v>
      </c>
      <c r="B806" t="s">
        <v>5490</v>
      </c>
      <c r="C806" t="s">
        <v>661</v>
      </c>
      <c r="D806" t="s">
        <v>7730</v>
      </c>
      <c r="E806" t="s">
        <v>240</v>
      </c>
      <c r="F806">
        <v>2</v>
      </c>
      <c r="O806" t="s">
        <v>7731</v>
      </c>
      <c r="P806" t="s">
        <v>7729</v>
      </c>
      <c r="T806" t="s">
        <v>242</v>
      </c>
      <c r="AE806" t="s">
        <v>243</v>
      </c>
      <c r="AH806" t="s">
        <v>244</v>
      </c>
      <c r="AK806" t="s">
        <v>245</v>
      </c>
      <c r="AM806">
        <v>158</v>
      </c>
      <c r="AP806" t="s">
        <v>7732</v>
      </c>
      <c r="AQ806" t="s">
        <v>491</v>
      </c>
      <c r="AS806" t="s">
        <v>7733</v>
      </c>
      <c r="AU806" t="s">
        <v>1514</v>
      </c>
      <c r="AV806" t="str">
        <f>"18426-4404"</f>
        <v>18426-4404</v>
      </c>
      <c r="AW806" t="s">
        <v>1236</v>
      </c>
      <c r="AX806" t="s">
        <v>7734</v>
      </c>
      <c r="AY806" t="s">
        <v>7735</v>
      </c>
      <c r="AZ806" t="s">
        <v>254</v>
      </c>
      <c r="BA806" t="s">
        <v>7736</v>
      </c>
      <c r="BB806" t="str">
        <f>"333-23-024"</f>
        <v>333-23-024</v>
      </c>
      <c r="BC806" t="str">
        <f>"33323024"</f>
        <v>33323024</v>
      </c>
      <c r="BD806" t="str">
        <f>"R33323024"</f>
        <v>R33323024</v>
      </c>
      <c r="BE806">
        <v>4015</v>
      </c>
      <c r="BJ806" t="s">
        <v>333</v>
      </c>
      <c r="BK806" t="s">
        <v>481</v>
      </c>
      <c r="BL806">
        <v>7</v>
      </c>
      <c r="BN806">
        <v>35.483487568171498</v>
      </c>
      <c r="BO806">
        <v>-113.80483341483</v>
      </c>
      <c r="BW806" t="s">
        <v>482</v>
      </c>
      <c r="BX806" t="s">
        <v>482</v>
      </c>
      <c r="CA806" t="str">
        <f>""</f>
        <v/>
      </c>
      <c r="CC806">
        <v>0</v>
      </c>
      <c r="CD806">
        <v>0</v>
      </c>
      <c r="CE806">
        <v>0</v>
      </c>
      <c r="CF806">
        <v>0</v>
      </c>
      <c r="CI806">
        <v>0</v>
      </c>
      <c r="CJ806">
        <v>0</v>
      </c>
      <c r="CL806">
        <v>0</v>
      </c>
      <c r="CM806">
        <v>0</v>
      </c>
      <c r="CN806">
        <v>0</v>
      </c>
      <c r="CO806">
        <v>0</v>
      </c>
      <c r="CP806">
        <v>0</v>
      </c>
      <c r="CQ806">
        <v>0</v>
      </c>
      <c r="CR806">
        <v>0</v>
      </c>
      <c r="CS806">
        <v>0</v>
      </c>
      <c r="CT806">
        <v>0</v>
      </c>
      <c r="CU806">
        <v>0</v>
      </c>
      <c r="CX806">
        <v>0</v>
      </c>
      <c r="CZ806">
        <v>0</v>
      </c>
      <c r="DB806">
        <v>0</v>
      </c>
      <c r="DD806">
        <v>0</v>
      </c>
      <c r="DF806">
        <v>0</v>
      </c>
      <c r="DK806">
        <v>0</v>
      </c>
      <c r="DM806">
        <v>0</v>
      </c>
      <c r="DX806">
        <v>0</v>
      </c>
      <c r="EC806" t="s">
        <v>261</v>
      </c>
      <c r="ED806" t="s">
        <v>354</v>
      </c>
      <c r="EE806" t="s">
        <v>355</v>
      </c>
      <c r="EG806">
        <v>435600</v>
      </c>
      <c r="EH806">
        <v>10</v>
      </c>
      <c r="EI806">
        <v>0</v>
      </c>
      <c r="EJ806">
        <v>0</v>
      </c>
      <c r="EK806">
        <v>0</v>
      </c>
      <c r="EL806">
        <v>0</v>
      </c>
      <c r="EU806" t="s">
        <v>264</v>
      </c>
      <c r="EV806" t="s">
        <v>483</v>
      </c>
      <c r="EW806" t="s">
        <v>484</v>
      </c>
      <c r="EX806" s="1">
        <v>40135</v>
      </c>
      <c r="EY806" t="s">
        <v>267</v>
      </c>
      <c r="EZ806" t="str">
        <f t="shared" si="44"/>
        <v>FALSE</v>
      </c>
      <c r="FA806">
        <v>2022</v>
      </c>
      <c r="FB806">
        <v>2020</v>
      </c>
      <c r="FC806">
        <v>300</v>
      </c>
      <c r="FD806" t="s">
        <v>246</v>
      </c>
      <c r="FE806" t="s">
        <v>246</v>
      </c>
      <c r="FF806" t="s">
        <v>246</v>
      </c>
      <c r="FG806" t="s">
        <v>246</v>
      </c>
      <c r="FH806" t="s">
        <v>246</v>
      </c>
      <c r="FI806" t="s">
        <v>246</v>
      </c>
      <c r="FJ806" t="s">
        <v>246</v>
      </c>
      <c r="FK806" t="s">
        <v>246</v>
      </c>
      <c r="FL806" t="s">
        <v>246</v>
      </c>
      <c r="FM806" t="s">
        <v>246</v>
      </c>
      <c r="FN806" t="s">
        <v>246</v>
      </c>
      <c r="FO806" t="s">
        <v>246</v>
      </c>
      <c r="FP806" t="s">
        <v>246</v>
      </c>
      <c r="FQ806" s="2">
        <v>980</v>
      </c>
      <c r="FR806" s="2">
        <v>0</v>
      </c>
      <c r="FS806" s="2">
        <v>0</v>
      </c>
      <c r="FT806">
        <v>0</v>
      </c>
      <c r="FU806" s="2">
        <v>6535</v>
      </c>
      <c r="FV806" s="2">
        <v>6535</v>
      </c>
      <c r="FW806" s="2">
        <v>0</v>
      </c>
      <c r="FX806">
        <v>0</v>
      </c>
      <c r="FY806" s="2">
        <v>0</v>
      </c>
      <c r="FZ806" s="2">
        <v>0</v>
      </c>
      <c r="GA806" s="2">
        <v>0</v>
      </c>
      <c r="GB806">
        <v>0</v>
      </c>
      <c r="GC806" s="2">
        <v>71.8</v>
      </c>
      <c r="GE806" s="2">
        <v>6535</v>
      </c>
      <c r="GH806" t="s">
        <v>268</v>
      </c>
      <c r="GK806" t="s">
        <v>269</v>
      </c>
      <c r="GR806" t="str">
        <f>""</f>
        <v/>
      </c>
      <c r="GS806" t="str">
        <f>""</f>
        <v/>
      </c>
      <c r="GT806" t="str">
        <f>""</f>
        <v/>
      </c>
      <c r="HF806" t="str">
        <f>""</f>
        <v/>
      </c>
      <c r="HK806" t="str">
        <f>""</f>
        <v/>
      </c>
      <c r="HN806" t="s">
        <v>271</v>
      </c>
      <c r="HP806" t="str">
        <f>""</f>
        <v/>
      </c>
      <c r="HQ806" t="str">
        <f>""</f>
        <v/>
      </c>
      <c r="IA806" t="str">
        <f>""</f>
        <v/>
      </c>
      <c r="IB806" t="str">
        <f>""</f>
        <v/>
      </c>
      <c r="IC806" t="str">
        <f>HYPERLINK("https://web.datatree.com/?/property?propertyId=4172574")</f>
        <v>https://web.datatree.com/?/property?propertyId=4172574</v>
      </c>
    </row>
    <row r="807" spans="1:237" x14ac:dyDescent="0.25">
      <c r="A807" t="s">
        <v>7737</v>
      </c>
      <c r="B807" t="s">
        <v>6621</v>
      </c>
      <c r="C807" t="s">
        <v>6621</v>
      </c>
      <c r="D807" t="s">
        <v>7738</v>
      </c>
      <c r="E807" t="s">
        <v>240</v>
      </c>
      <c r="F807">
        <v>10</v>
      </c>
      <c r="G807" t="s">
        <v>7739</v>
      </c>
      <c r="H807" t="s">
        <v>3067</v>
      </c>
      <c r="I807" t="s">
        <v>3067</v>
      </c>
      <c r="J807" t="s">
        <v>7738</v>
      </c>
      <c r="K807" t="s">
        <v>240</v>
      </c>
      <c r="L807">
        <v>10</v>
      </c>
      <c r="O807" t="s">
        <v>7740</v>
      </c>
      <c r="P807" t="s">
        <v>7741</v>
      </c>
      <c r="R807" t="s">
        <v>860</v>
      </c>
      <c r="T807" t="s">
        <v>242</v>
      </c>
      <c r="AE807" t="s">
        <v>243</v>
      </c>
      <c r="AH807" t="s">
        <v>244</v>
      </c>
      <c r="AK807" t="s">
        <v>245</v>
      </c>
      <c r="AP807" t="s">
        <v>7742</v>
      </c>
      <c r="AS807" t="s">
        <v>7743</v>
      </c>
      <c r="AT807" t="s">
        <v>7743</v>
      </c>
      <c r="AU807" t="s">
        <v>531</v>
      </c>
      <c r="AV807" t="str">
        <f>"37828"</f>
        <v>37828</v>
      </c>
      <c r="AW807" t="s">
        <v>580</v>
      </c>
      <c r="AX807" t="s">
        <v>7744</v>
      </c>
      <c r="AY807" t="s">
        <v>7745</v>
      </c>
      <c r="AZ807" t="s">
        <v>254</v>
      </c>
      <c r="BA807" t="s">
        <v>7746</v>
      </c>
      <c r="BB807" t="str">
        <f>"353-12-072"</f>
        <v>353-12-072</v>
      </c>
      <c r="BC807" t="str">
        <f>"35312072"</f>
        <v>35312072</v>
      </c>
      <c r="BD807" t="str">
        <f>"R35312072"</f>
        <v>R35312072</v>
      </c>
      <c r="BE807">
        <v>4015</v>
      </c>
      <c r="BI807" t="s">
        <v>256</v>
      </c>
      <c r="BJ807" t="s">
        <v>257</v>
      </c>
      <c r="BK807" t="s">
        <v>258</v>
      </c>
      <c r="BL807">
        <v>25</v>
      </c>
      <c r="BN807">
        <v>35.167695438687801</v>
      </c>
      <c r="BO807">
        <v>-113.507575789849</v>
      </c>
      <c r="BP807" t="s">
        <v>259</v>
      </c>
      <c r="BW807" t="s">
        <v>1455</v>
      </c>
      <c r="BX807" t="s">
        <v>1455</v>
      </c>
      <c r="CA807" t="str">
        <f>"592"</f>
        <v>592</v>
      </c>
      <c r="CC807">
        <v>0</v>
      </c>
      <c r="CD807">
        <v>0</v>
      </c>
      <c r="CE807">
        <v>0</v>
      </c>
      <c r="CF807">
        <v>0</v>
      </c>
      <c r="CI807">
        <v>0</v>
      </c>
      <c r="CJ807">
        <v>0</v>
      </c>
      <c r="CL807">
        <v>0</v>
      </c>
      <c r="CM807">
        <v>0</v>
      </c>
      <c r="CN807">
        <v>0</v>
      </c>
      <c r="CO807">
        <v>0</v>
      </c>
      <c r="CP807">
        <v>0</v>
      </c>
      <c r="CQ807">
        <v>0</v>
      </c>
      <c r="CR807">
        <v>0</v>
      </c>
      <c r="CS807">
        <v>0</v>
      </c>
      <c r="CT807">
        <v>0</v>
      </c>
      <c r="CU807">
        <v>0</v>
      </c>
      <c r="CX807">
        <v>0</v>
      </c>
      <c r="CZ807">
        <v>0</v>
      </c>
      <c r="DB807">
        <v>0</v>
      </c>
      <c r="DD807">
        <v>0</v>
      </c>
      <c r="DF807">
        <v>0</v>
      </c>
      <c r="DK807">
        <v>0</v>
      </c>
      <c r="DM807">
        <v>0</v>
      </c>
      <c r="DX807">
        <v>0</v>
      </c>
      <c r="EC807" t="s">
        <v>261</v>
      </c>
      <c r="ED807" t="s">
        <v>262</v>
      </c>
      <c r="EE807" t="s">
        <v>263</v>
      </c>
      <c r="EG807">
        <v>435600</v>
      </c>
      <c r="EH807">
        <v>10</v>
      </c>
      <c r="EI807">
        <v>0</v>
      </c>
      <c r="EJ807">
        <v>0</v>
      </c>
      <c r="EK807">
        <v>0</v>
      </c>
      <c r="EL807">
        <v>0</v>
      </c>
      <c r="EU807" t="s">
        <v>264</v>
      </c>
      <c r="EV807" t="s">
        <v>265</v>
      </c>
      <c r="EW807" t="s">
        <v>266</v>
      </c>
      <c r="EX807" s="1">
        <v>40135</v>
      </c>
      <c r="EY807" t="s">
        <v>267</v>
      </c>
      <c r="EZ807" t="str">
        <f t="shared" si="44"/>
        <v>FALSE</v>
      </c>
      <c r="FA807">
        <v>2022</v>
      </c>
      <c r="FB807">
        <v>2020</v>
      </c>
      <c r="FC807">
        <v>300</v>
      </c>
      <c r="FD807" t="s">
        <v>246</v>
      </c>
      <c r="FE807" t="s">
        <v>246</v>
      </c>
      <c r="FF807" t="s">
        <v>246</v>
      </c>
      <c r="FG807" t="s">
        <v>246</v>
      </c>
      <c r="FH807" t="s">
        <v>246</v>
      </c>
      <c r="FI807" t="s">
        <v>246</v>
      </c>
      <c r="FJ807" t="s">
        <v>246</v>
      </c>
      <c r="FK807" t="s">
        <v>246</v>
      </c>
      <c r="FL807" t="s">
        <v>246</v>
      </c>
      <c r="FM807" t="s">
        <v>246</v>
      </c>
      <c r="FN807" t="s">
        <v>246</v>
      </c>
      <c r="FO807" t="s">
        <v>246</v>
      </c>
      <c r="FP807" t="s">
        <v>246</v>
      </c>
      <c r="FQ807" s="2">
        <v>358</v>
      </c>
      <c r="FR807" s="2">
        <v>0</v>
      </c>
      <c r="FS807" s="2">
        <v>0</v>
      </c>
      <c r="FT807">
        <v>0</v>
      </c>
      <c r="FU807" s="2">
        <v>2388</v>
      </c>
      <c r="FV807" s="2">
        <v>2388</v>
      </c>
      <c r="FW807" s="2">
        <v>0</v>
      </c>
      <c r="FX807">
        <v>0</v>
      </c>
      <c r="FY807" s="2">
        <v>0</v>
      </c>
      <c r="FZ807" s="2">
        <v>0</v>
      </c>
      <c r="GA807" s="2">
        <v>0</v>
      </c>
      <c r="GB807">
        <v>0</v>
      </c>
      <c r="GC807" s="2">
        <v>32.340000000000003</v>
      </c>
      <c r="GE807" s="2">
        <v>2388</v>
      </c>
      <c r="GH807" t="s">
        <v>268</v>
      </c>
      <c r="GK807" t="s">
        <v>269</v>
      </c>
      <c r="GR807" t="str">
        <f>""</f>
        <v/>
      </c>
      <c r="GS807" t="str">
        <f>""</f>
        <v/>
      </c>
      <c r="GT807" t="str">
        <f>""</f>
        <v/>
      </c>
      <c r="GV807" s="1">
        <v>38649</v>
      </c>
      <c r="GW807" s="2">
        <v>10000</v>
      </c>
      <c r="GX807" t="s">
        <v>566</v>
      </c>
      <c r="GY807" t="s">
        <v>567</v>
      </c>
      <c r="GZ807" t="s">
        <v>7747</v>
      </c>
      <c r="HF807" t="str">
        <f>"                    "</f>
        <v xml:space="preserve">                    </v>
      </c>
      <c r="HK807" t="str">
        <f>"                    "</f>
        <v xml:space="preserve">                    </v>
      </c>
      <c r="HM807" t="s">
        <v>1488</v>
      </c>
      <c r="HN807" t="s">
        <v>271</v>
      </c>
      <c r="HP807" t="str">
        <f>"5908.787"</f>
        <v>5908.787</v>
      </c>
      <c r="HQ807" t="str">
        <f>""</f>
        <v/>
      </c>
      <c r="IA807" t="str">
        <f>""</f>
        <v/>
      </c>
      <c r="IB807" t="str">
        <f>""</f>
        <v/>
      </c>
      <c r="IC807" t="str">
        <f>HYPERLINK("https://web.datatree.com/?/property?propertyId=4110558")</f>
        <v>https://web.datatree.com/?/property?propertyId=4110558</v>
      </c>
    </row>
    <row r="808" spans="1:237" x14ac:dyDescent="0.25">
      <c r="A808" t="s">
        <v>2241</v>
      </c>
      <c r="D808" t="s">
        <v>2241</v>
      </c>
      <c r="E808" t="s">
        <v>273</v>
      </c>
      <c r="F808">
        <v>192</v>
      </c>
      <c r="O808" t="s">
        <v>2241</v>
      </c>
      <c r="P808" t="s">
        <v>2241</v>
      </c>
      <c r="R808" t="s">
        <v>274</v>
      </c>
      <c r="T808" t="s">
        <v>242</v>
      </c>
      <c r="AE808" t="s">
        <v>243</v>
      </c>
      <c r="AH808" t="s">
        <v>244</v>
      </c>
      <c r="AK808" t="s">
        <v>245</v>
      </c>
      <c r="AP808" t="s">
        <v>2242</v>
      </c>
      <c r="AS808" t="s">
        <v>249</v>
      </c>
      <c r="AT808" t="s">
        <v>249</v>
      </c>
      <c r="AU808" t="s">
        <v>250</v>
      </c>
      <c r="AV808" t="str">
        <f>"60690-1450"</f>
        <v>60690-1450</v>
      </c>
      <c r="AW808" t="s">
        <v>2243</v>
      </c>
      <c r="AX808" t="s">
        <v>2244</v>
      </c>
      <c r="AY808" t="s">
        <v>2245</v>
      </c>
      <c r="AZ808" t="s">
        <v>254</v>
      </c>
      <c r="BA808" t="s">
        <v>7748</v>
      </c>
      <c r="BB808" t="str">
        <f>"207-07-072"</f>
        <v>207-07-072</v>
      </c>
      <c r="BC808" t="str">
        <f>"20707072"</f>
        <v>20707072</v>
      </c>
      <c r="BD808" t="str">
        <f>"R20707072"</f>
        <v>R20707072</v>
      </c>
      <c r="BE808">
        <v>4015</v>
      </c>
      <c r="BI808" t="s">
        <v>256</v>
      </c>
      <c r="BJ808" t="s">
        <v>281</v>
      </c>
      <c r="BK808" t="s">
        <v>499</v>
      </c>
      <c r="BL808">
        <v>5</v>
      </c>
      <c r="BN808">
        <v>34.749904323284802</v>
      </c>
      <c r="BO808">
        <v>-114.27518342496199</v>
      </c>
      <c r="BW808" t="s">
        <v>2247</v>
      </c>
      <c r="BX808" t="s">
        <v>2247</v>
      </c>
      <c r="CA808" t="str">
        <f>""</f>
        <v/>
      </c>
      <c r="CC808">
        <v>0</v>
      </c>
      <c r="CD808">
        <v>0</v>
      </c>
      <c r="CE808">
        <v>0</v>
      </c>
      <c r="CF808">
        <v>0</v>
      </c>
      <c r="CI808">
        <v>0</v>
      </c>
      <c r="CJ808">
        <v>0</v>
      </c>
      <c r="CL808">
        <v>0</v>
      </c>
      <c r="CM808">
        <v>0</v>
      </c>
      <c r="CN808">
        <v>0</v>
      </c>
      <c r="CO808">
        <v>0</v>
      </c>
      <c r="CP808">
        <v>0</v>
      </c>
      <c r="CQ808">
        <v>0</v>
      </c>
      <c r="CR808">
        <v>0</v>
      </c>
      <c r="CS808">
        <v>0</v>
      </c>
      <c r="CT808">
        <v>0</v>
      </c>
      <c r="CU808">
        <v>0</v>
      </c>
      <c r="CX808">
        <v>0</v>
      </c>
      <c r="CZ808">
        <v>0</v>
      </c>
      <c r="DB808">
        <v>0</v>
      </c>
      <c r="DD808">
        <v>0</v>
      </c>
      <c r="DF808">
        <v>0</v>
      </c>
      <c r="DK808">
        <v>0</v>
      </c>
      <c r="DM808">
        <v>0</v>
      </c>
      <c r="DX808">
        <v>0</v>
      </c>
      <c r="EC808" t="s">
        <v>336</v>
      </c>
      <c r="ED808" t="s">
        <v>405</v>
      </c>
      <c r="EE808" t="s">
        <v>406</v>
      </c>
      <c r="EG808">
        <v>435600</v>
      </c>
      <c r="EH808">
        <v>10</v>
      </c>
      <c r="EI808">
        <v>0</v>
      </c>
      <c r="EJ808">
        <v>0</v>
      </c>
      <c r="EK808">
        <v>0</v>
      </c>
      <c r="EL808">
        <v>0</v>
      </c>
      <c r="EU808" t="s">
        <v>264</v>
      </c>
      <c r="EV808" t="s">
        <v>1531</v>
      </c>
      <c r="EW808" t="s">
        <v>1532</v>
      </c>
      <c r="EX808" s="1">
        <v>40135</v>
      </c>
      <c r="EY808" t="s">
        <v>267</v>
      </c>
      <c r="EZ808" t="str">
        <f t="shared" si="44"/>
        <v>FALSE</v>
      </c>
      <c r="FA808">
        <v>2022</v>
      </c>
      <c r="FB808">
        <v>2020</v>
      </c>
      <c r="FC808">
        <v>1290</v>
      </c>
      <c r="FD808" t="s">
        <v>246</v>
      </c>
      <c r="FE808" t="s">
        <v>246</v>
      </c>
      <c r="FF808" t="s">
        <v>246</v>
      </c>
      <c r="FG808" t="s">
        <v>246</v>
      </c>
      <c r="FH808" t="s">
        <v>246</v>
      </c>
      <c r="FI808" t="s">
        <v>246</v>
      </c>
      <c r="FJ808" t="s">
        <v>246</v>
      </c>
      <c r="FK808" t="s">
        <v>246</v>
      </c>
      <c r="FL808" t="s">
        <v>246</v>
      </c>
      <c r="FM808" t="s">
        <v>246</v>
      </c>
      <c r="FN808" t="s">
        <v>246</v>
      </c>
      <c r="FO808" t="s">
        <v>246</v>
      </c>
      <c r="FP808" t="s">
        <v>246</v>
      </c>
      <c r="FQ808" s="2">
        <v>493</v>
      </c>
      <c r="FR808" s="2">
        <v>0</v>
      </c>
      <c r="FS808" s="2">
        <v>0</v>
      </c>
      <c r="FT808">
        <v>0</v>
      </c>
      <c r="FU808" s="2">
        <v>3288</v>
      </c>
      <c r="FV808" s="2">
        <v>3288</v>
      </c>
      <c r="FW808" s="2">
        <v>0</v>
      </c>
      <c r="FX808">
        <v>0</v>
      </c>
      <c r="FY808" s="2">
        <v>0</v>
      </c>
      <c r="FZ808" s="2">
        <v>0</v>
      </c>
      <c r="GA808" s="2">
        <v>0</v>
      </c>
      <c r="GB808">
        <v>0</v>
      </c>
      <c r="GC808" s="2">
        <v>36.020000000000003</v>
      </c>
      <c r="GE808" s="2">
        <v>3288</v>
      </c>
      <c r="GH808" t="s">
        <v>386</v>
      </c>
      <c r="GI808" t="s">
        <v>387</v>
      </c>
      <c r="GK808" t="s">
        <v>388</v>
      </c>
      <c r="GL808" t="s">
        <v>388</v>
      </c>
      <c r="GM808" t="s">
        <v>389</v>
      </c>
      <c r="GN808" s="1">
        <v>36315</v>
      </c>
      <c r="GO808" s="1">
        <v>36322</v>
      </c>
      <c r="GP808" s="2">
        <v>0</v>
      </c>
      <c r="GQ808" t="s">
        <v>319</v>
      </c>
      <c r="GR808" t="str">
        <f>"                    "</f>
        <v xml:space="preserve">                    </v>
      </c>
      <c r="GS808" t="str">
        <f>"3320.514"</f>
        <v>3320.514</v>
      </c>
      <c r="GT808" t="str">
        <f>""</f>
        <v/>
      </c>
      <c r="HF808" t="str">
        <f>""</f>
        <v/>
      </c>
      <c r="HK808" t="str">
        <f>""</f>
        <v/>
      </c>
      <c r="HN808" t="s">
        <v>271</v>
      </c>
      <c r="HP808" t="str">
        <f>""</f>
        <v/>
      </c>
      <c r="HQ808" t="str">
        <f>""</f>
        <v/>
      </c>
      <c r="IA808" t="str">
        <f>""</f>
        <v/>
      </c>
      <c r="IB808" t="str">
        <f>""</f>
        <v/>
      </c>
      <c r="IC808" t="str">
        <f>HYPERLINK("https://web.datatree.com/?/property?propertyId=4179221")</f>
        <v>https://web.datatree.com/?/property?propertyId=4179221</v>
      </c>
    </row>
    <row r="809" spans="1:237" x14ac:dyDescent="0.25">
      <c r="A809" t="s">
        <v>7749</v>
      </c>
      <c r="B809" t="s">
        <v>2471</v>
      </c>
      <c r="C809" t="s">
        <v>1357</v>
      </c>
      <c r="D809" t="s">
        <v>2670</v>
      </c>
      <c r="E809" t="s">
        <v>240</v>
      </c>
      <c r="F809">
        <v>4</v>
      </c>
      <c r="O809" t="s">
        <v>2671</v>
      </c>
      <c r="P809" t="s">
        <v>7749</v>
      </c>
      <c r="T809" t="s">
        <v>242</v>
      </c>
      <c r="AE809" t="s">
        <v>243</v>
      </c>
      <c r="AH809" t="s">
        <v>244</v>
      </c>
      <c r="AK809" t="s">
        <v>245</v>
      </c>
      <c r="AP809" t="s">
        <v>2672</v>
      </c>
      <c r="AS809" t="s">
        <v>591</v>
      </c>
      <c r="AT809" t="s">
        <v>591</v>
      </c>
      <c r="AU809" t="s">
        <v>243</v>
      </c>
      <c r="AV809" t="str">
        <f>"85046"</f>
        <v>85046</v>
      </c>
      <c r="AW809" t="s">
        <v>580</v>
      </c>
      <c r="AX809" t="s">
        <v>2673</v>
      </c>
      <c r="AY809" t="s">
        <v>2674</v>
      </c>
      <c r="AZ809" t="s">
        <v>254</v>
      </c>
      <c r="BA809" t="s">
        <v>7750</v>
      </c>
      <c r="BB809" t="str">
        <f>"353-17-040"</f>
        <v>353-17-040</v>
      </c>
      <c r="BC809" t="str">
        <f>"35317040"</f>
        <v>35317040</v>
      </c>
      <c r="BD809" t="str">
        <f>"R35317040"</f>
        <v>R35317040</v>
      </c>
      <c r="BE809">
        <v>4015</v>
      </c>
      <c r="BI809" t="s">
        <v>256</v>
      </c>
      <c r="BJ809" t="s">
        <v>257</v>
      </c>
      <c r="BK809" t="s">
        <v>258</v>
      </c>
      <c r="BL809">
        <v>33</v>
      </c>
      <c r="BN809">
        <v>35.165921256863399</v>
      </c>
      <c r="BO809">
        <v>-113.560621645297</v>
      </c>
      <c r="BP809" t="s">
        <v>259</v>
      </c>
      <c r="CA809" t="str">
        <f>"195"</f>
        <v>195</v>
      </c>
      <c r="CC809">
        <v>0</v>
      </c>
      <c r="CD809">
        <v>0</v>
      </c>
      <c r="CE809">
        <v>0</v>
      </c>
      <c r="CF809">
        <v>0</v>
      </c>
      <c r="CI809">
        <v>0</v>
      </c>
      <c r="CJ809">
        <v>0</v>
      </c>
      <c r="CL809">
        <v>0</v>
      </c>
      <c r="CM809">
        <v>0</v>
      </c>
      <c r="CN809">
        <v>0</v>
      </c>
      <c r="CO809">
        <v>0</v>
      </c>
      <c r="CP809">
        <v>0</v>
      </c>
      <c r="CQ809">
        <v>0</v>
      </c>
      <c r="CR809">
        <v>0</v>
      </c>
      <c r="CS809">
        <v>0</v>
      </c>
      <c r="CT809">
        <v>0</v>
      </c>
      <c r="CU809">
        <v>0</v>
      </c>
      <c r="CX809">
        <v>0</v>
      </c>
      <c r="CZ809">
        <v>0</v>
      </c>
      <c r="DB809">
        <v>0</v>
      </c>
      <c r="DD809">
        <v>0</v>
      </c>
      <c r="DF809">
        <v>0</v>
      </c>
      <c r="DK809">
        <v>0</v>
      </c>
      <c r="DM809">
        <v>0</v>
      </c>
      <c r="DX809">
        <v>0</v>
      </c>
      <c r="EC809" t="s">
        <v>261</v>
      </c>
      <c r="ED809" t="s">
        <v>262</v>
      </c>
      <c r="EE809" t="s">
        <v>263</v>
      </c>
      <c r="EG809">
        <v>435600</v>
      </c>
      <c r="EH809">
        <v>10</v>
      </c>
      <c r="EI809">
        <v>0</v>
      </c>
      <c r="EJ809">
        <v>0</v>
      </c>
      <c r="EK809">
        <v>0</v>
      </c>
      <c r="EL809">
        <v>0</v>
      </c>
      <c r="EU809" t="s">
        <v>264</v>
      </c>
      <c r="EV809" t="s">
        <v>265</v>
      </c>
      <c r="EW809" t="s">
        <v>266</v>
      </c>
      <c r="EX809" s="1">
        <v>40135</v>
      </c>
      <c r="EY809" t="s">
        <v>267</v>
      </c>
      <c r="EZ809" t="str">
        <f t="shared" si="44"/>
        <v>FALSE</v>
      </c>
      <c r="FA809">
        <v>2022</v>
      </c>
      <c r="FB809">
        <v>2020</v>
      </c>
      <c r="FC809">
        <v>300</v>
      </c>
      <c r="FD809" t="s">
        <v>246</v>
      </c>
      <c r="FE809" t="s">
        <v>246</v>
      </c>
      <c r="FF809" t="s">
        <v>246</v>
      </c>
      <c r="FG809" t="s">
        <v>246</v>
      </c>
      <c r="FH809" t="s">
        <v>246</v>
      </c>
      <c r="FI809" t="s">
        <v>246</v>
      </c>
      <c r="FJ809" t="s">
        <v>246</v>
      </c>
      <c r="FK809" t="s">
        <v>246</v>
      </c>
      <c r="FL809" t="s">
        <v>246</v>
      </c>
      <c r="FM809" t="s">
        <v>246</v>
      </c>
      <c r="FN809" t="s">
        <v>246</v>
      </c>
      <c r="FO809" t="s">
        <v>246</v>
      </c>
      <c r="FP809" t="s">
        <v>246</v>
      </c>
      <c r="FQ809" s="2">
        <v>851</v>
      </c>
      <c r="FR809" s="2">
        <v>0</v>
      </c>
      <c r="FS809" s="2">
        <v>0</v>
      </c>
      <c r="FT809">
        <v>0</v>
      </c>
      <c r="FU809" s="2">
        <v>5672</v>
      </c>
      <c r="FV809" s="2">
        <v>5672</v>
      </c>
      <c r="FW809" s="2">
        <v>0</v>
      </c>
      <c r="FX809">
        <v>0</v>
      </c>
      <c r="FY809" s="2">
        <v>0</v>
      </c>
      <c r="FZ809" s="2">
        <v>0</v>
      </c>
      <c r="GA809" s="2">
        <v>0</v>
      </c>
      <c r="GB809">
        <v>0</v>
      </c>
      <c r="GC809" s="2">
        <v>45.02</v>
      </c>
      <c r="GE809" s="2">
        <v>5672</v>
      </c>
      <c r="GF809">
        <v>18</v>
      </c>
      <c r="GH809" t="s">
        <v>268</v>
      </c>
      <c r="GK809" t="s">
        <v>269</v>
      </c>
      <c r="GR809" t="str">
        <f>""</f>
        <v/>
      </c>
      <c r="GS809" t="str">
        <f>""</f>
        <v/>
      </c>
      <c r="GT809" t="str">
        <f>""</f>
        <v/>
      </c>
      <c r="HF809" t="str">
        <f>""</f>
        <v/>
      </c>
      <c r="HK809" t="str">
        <f>""</f>
        <v/>
      </c>
      <c r="HN809" t="s">
        <v>271</v>
      </c>
      <c r="HP809" t="str">
        <f>""</f>
        <v/>
      </c>
      <c r="HQ809" t="str">
        <f>""</f>
        <v/>
      </c>
      <c r="IA809" t="str">
        <f>""</f>
        <v/>
      </c>
      <c r="IB809" t="str">
        <f>""</f>
        <v/>
      </c>
      <c r="IC809" t="str">
        <f>HYPERLINK("https://web.datatree.com/?/property?propertyId=4179078")</f>
        <v>https://web.datatree.com/?/property?propertyId=4179078</v>
      </c>
    </row>
    <row r="810" spans="1:237" x14ac:dyDescent="0.25">
      <c r="A810" t="s">
        <v>7751</v>
      </c>
      <c r="B810" t="s">
        <v>7752</v>
      </c>
      <c r="C810" t="s">
        <v>5440</v>
      </c>
      <c r="D810" t="s">
        <v>7753</v>
      </c>
      <c r="E810" t="s">
        <v>240</v>
      </c>
      <c r="F810">
        <v>1</v>
      </c>
      <c r="G810" t="s">
        <v>7754</v>
      </c>
      <c r="H810" t="s">
        <v>7755</v>
      </c>
      <c r="I810" t="s">
        <v>505</v>
      </c>
      <c r="J810" t="s">
        <v>7756</v>
      </c>
      <c r="K810" t="s">
        <v>240</v>
      </c>
      <c r="L810">
        <v>3</v>
      </c>
      <c r="O810" t="s">
        <v>7757</v>
      </c>
      <c r="P810" t="s">
        <v>7758</v>
      </c>
      <c r="R810" t="s">
        <v>300</v>
      </c>
      <c r="T810" t="s">
        <v>242</v>
      </c>
      <c r="AE810" t="s">
        <v>243</v>
      </c>
      <c r="AH810" t="s">
        <v>244</v>
      </c>
      <c r="AK810" t="s">
        <v>245</v>
      </c>
      <c r="AM810" t="s">
        <v>7759</v>
      </c>
      <c r="AP810" t="s">
        <v>7760</v>
      </c>
      <c r="AQ810" t="s">
        <v>419</v>
      </c>
      <c r="AS810" t="s">
        <v>7761</v>
      </c>
      <c r="AU810" t="s">
        <v>250</v>
      </c>
      <c r="AV810" t="str">
        <f>"60175-8265"</f>
        <v>60175-8265</v>
      </c>
      <c r="AW810" t="s">
        <v>477</v>
      </c>
      <c r="AX810" t="s">
        <v>7762</v>
      </c>
      <c r="AY810" t="s">
        <v>7763</v>
      </c>
      <c r="AZ810" t="s">
        <v>254</v>
      </c>
      <c r="BA810" t="s">
        <v>7764</v>
      </c>
      <c r="BB810" t="str">
        <f>"353-10-042"</f>
        <v>353-10-042</v>
      </c>
      <c r="BC810" t="str">
        <f>"35310042"</f>
        <v>35310042</v>
      </c>
      <c r="BD810" t="str">
        <f>"R35310042"</f>
        <v>R35310042</v>
      </c>
      <c r="BE810">
        <v>4015</v>
      </c>
      <c r="BI810" t="s">
        <v>256</v>
      </c>
      <c r="BJ810" t="s">
        <v>257</v>
      </c>
      <c r="BK810" t="s">
        <v>258</v>
      </c>
      <c r="BL810">
        <v>21</v>
      </c>
      <c r="BN810">
        <v>35.187665656902098</v>
      </c>
      <c r="BO810">
        <v>-113.549573995267</v>
      </c>
      <c r="BP810" t="s">
        <v>259</v>
      </c>
      <c r="BW810" t="s">
        <v>981</v>
      </c>
      <c r="BX810" t="s">
        <v>981</v>
      </c>
      <c r="CA810" t="str">
        <f>"310"</f>
        <v>310</v>
      </c>
      <c r="CC810">
        <v>0</v>
      </c>
      <c r="CD810">
        <v>0</v>
      </c>
      <c r="CE810">
        <v>0</v>
      </c>
      <c r="CF810">
        <v>0</v>
      </c>
      <c r="CI810">
        <v>0</v>
      </c>
      <c r="CJ810">
        <v>0</v>
      </c>
      <c r="CL810">
        <v>0</v>
      </c>
      <c r="CM810">
        <v>0</v>
      </c>
      <c r="CN810">
        <v>0</v>
      </c>
      <c r="CO810">
        <v>0</v>
      </c>
      <c r="CP810">
        <v>0</v>
      </c>
      <c r="CQ810">
        <v>0</v>
      </c>
      <c r="CR810">
        <v>0</v>
      </c>
      <c r="CS810">
        <v>0</v>
      </c>
      <c r="CT810">
        <v>0</v>
      </c>
      <c r="CU810">
        <v>0</v>
      </c>
      <c r="CX810">
        <v>0</v>
      </c>
      <c r="CZ810">
        <v>0</v>
      </c>
      <c r="DB810">
        <v>0</v>
      </c>
      <c r="DD810">
        <v>0</v>
      </c>
      <c r="DF810">
        <v>0</v>
      </c>
      <c r="DK810">
        <v>0</v>
      </c>
      <c r="DM810">
        <v>0</v>
      </c>
      <c r="DX810">
        <v>0</v>
      </c>
      <c r="EC810" t="s">
        <v>261</v>
      </c>
      <c r="ED810" t="s">
        <v>262</v>
      </c>
      <c r="EE810" t="s">
        <v>263</v>
      </c>
      <c r="EG810">
        <v>435600</v>
      </c>
      <c r="EH810">
        <v>10</v>
      </c>
      <c r="EI810">
        <v>0</v>
      </c>
      <c r="EJ810">
        <v>0</v>
      </c>
      <c r="EK810">
        <v>0</v>
      </c>
      <c r="EL810">
        <v>0</v>
      </c>
      <c r="EU810" t="s">
        <v>264</v>
      </c>
      <c r="EV810" t="s">
        <v>265</v>
      </c>
      <c r="EW810" t="s">
        <v>266</v>
      </c>
      <c r="EX810" s="1">
        <v>40135</v>
      </c>
      <c r="EY810" t="s">
        <v>267</v>
      </c>
      <c r="EZ810" t="str">
        <f t="shared" si="44"/>
        <v>FALSE</v>
      </c>
      <c r="FA810">
        <v>2022</v>
      </c>
      <c r="FB810">
        <v>2020</v>
      </c>
      <c r="FC810">
        <v>300</v>
      </c>
      <c r="FD810" t="s">
        <v>246</v>
      </c>
      <c r="FE810" t="s">
        <v>246</v>
      </c>
      <c r="FF810" t="s">
        <v>246</v>
      </c>
      <c r="FG810" t="s">
        <v>246</v>
      </c>
      <c r="FH810" t="s">
        <v>246</v>
      </c>
      <c r="FI810" t="s">
        <v>246</v>
      </c>
      <c r="FJ810" t="s">
        <v>246</v>
      </c>
      <c r="FK810" t="s">
        <v>246</v>
      </c>
      <c r="FL810" t="s">
        <v>246</v>
      </c>
      <c r="FM810" t="s">
        <v>246</v>
      </c>
      <c r="FN810" t="s">
        <v>246</v>
      </c>
      <c r="FO810" t="s">
        <v>246</v>
      </c>
      <c r="FP810" t="s">
        <v>246</v>
      </c>
      <c r="FQ810" s="2">
        <v>595</v>
      </c>
      <c r="FR810" s="2">
        <v>0</v>
      </c>
      <c r="FS810" s="2">
        <v>0</v>
      </c>
      <c r="FT810">
        <v>0</v>
      </c>
      <c r="FU810" s="2">
        <v>3964</v>
      </c>
      <c r="FV810" s="2">
        <v>3964</v>
      </c>
      <c r="FW810" s="2">
        <v>0</v>
      </c>
      <c r="FX810">
        <v>0</v>
      </c>
      <c r="FY810" s="2">
        <v>0</v>
      </c>
      <c r="FZ810" s="2">
        <v>0</v>
      </c>
      <c r="GA810" s="2">
        <v>0</v>
      </c>
      <c r="GB810">
        <v>0</v>
      </c>
      <c r="GC810" s="2">
        <v>45.02</v>
      </c>
      <c r="GE810" s="2">
        <v>3964</v>
      </c>
      <c r="GH810" t="s">
        <v>268</v>
      </c>
      <c r="GK810" t="s">
        <v>269</v>
      </c>
      <c r="GR810" t="str">
        <f>""</f>
        <v/>
      </c>
      <c r="GS810" t="str">
        <f>""</f>
        <v/>
      </c>
      <c r="GT810" t="str">
        <f>""</f>
        <v/>
      </c>
      <c r="HF810" t="str">
        <f>""</f>
        <v/>
      </c>
      <c r="HK810" t="str">
        <f>""</f>
        <v/>
      </c>
      <c r="HN810" t="s">
        <v>271</v>
      </c>
      <c r="HP810" t="str">
        <f>""</f>
        <v/>
      </c>
      <c r="HQ810" t="str">
        <f>""</f>
        <v/>
      </c>
      <c r="IA810" t="str">
        <f>""</f>
        <v/>
      </c>
      <c r="IB810" t="str">
        <f>""</f>
        <v/>
      </c>
      <c r="IC810" t="str">
        <f>HYPERLINK("https://web.datatree.com/?/property?propertyId=4179995")</f>
        <v>https://web.datatree.com/?/property?propertyId=4179995</v>
      </c>
    </row>
    <row r="811" spans="1:237" x14ac:dyDescent="0.25">
      <c r="A811" t="s">
        <v>7765</v>
      </c>
      <c r="B811" t="s">
        <v>7766</v>
      </c>
      <c r="C811" t="s">
        <v>4117</v>
      </c>
      <c r="D811" t="s">
        <v>7767</v>
      </c>
      <c r="E811" t="s">
        <v>240</v>
      </c>
      <c r="F811">
        <v>1</v>
      </c>
      <c r="G811" t="s">
        <v>7768</v>
      </c>
      <c r="H811" t="s">
        <v>4524</v>
      </c>
      <c r="I811" t="s">
        <v>2851</v>
      </c>
      <c r="J811" t="s">
        <v>7769</v>
      </c>
      <c r="K811" t="s">
        <v>240</v>
      </c>
      <c r="L811">
        <v>1</v>
      </c>
      <c r="O811" t="s">
        <v>7770</v>
      </c>
      <c r="P811" t="s">
        <v>7771</v>
      </c>
      <c r="T811" t="s">
        <v>242</v>
      </c>
      <c r="AE811" t="s">
        <v>243</v>
      </c>
      <c r="AH811" t="s">
        <v>244</v>
      </c>
      <c r="AK811" t="s">
        <v>245</v>
      </c>
      <c r="AM811">
        <v>178</v>
      </c>
      <c r="AP811" t="s">
        <v>1407</v>
      </c>
      <c r="AQ811" t="s">
        <v>7772</v>
      </c>
      <c r="AS811" t="s">
        <v>7773</v>
      </c>
      <c r="AT811" t="s">
        <v>7773</v>
      </c>
      <c r="AU811" t="s">
        <v>328</v>
      </c>
      <c r="AV811" t="str">
        <f>"92223-7315"</f>
        <v>92223-7315</v>
      </c>
      <c r="AW811" t="s">
        <v>1451</v>
      </c>
      <c r="AX811" t="s">
        <v>7774</v>
      </c>
      <c r="AY811" t="s">
        <v>7775</v>
      </c>
      <c r="AZ811" t="s">
        <v>254</v>
      </c>
      <c r="BA811" t="s">
        <v>7776</v>
      </c>
      <c r="BB811" t="str">
        <f>"353-17-055"</f>
        <v>353-17-055</v>
      </c>
      <c r="BC811" t="str">
        <f>"35317055"</f>
        <v>35317055</v>
      </c>
      <c r="BD811" t="str">
        <f>"R35317055"</f>
        <v>R35317055</v>
      </c>
      <c r="BE811">
        <v>4015</v>
      </c>
      <c r="BI811" t="s">
        <v>256</v>
      </c>
      <c r="BJ811" t="s">
        <v>257</v>
      </c>
      <c r="BK811" t="s">
        <v>258</v>
      </c>
      <c r="BL811">
        <v>33</v>
      </c>
      <c r="BN811">
        <v>35.162283500011199</v>
      </c>
      <c r="BO811">
        <v>-113.551783757818</v>
      </c>
      <c r="BP811" t="s">
        <v>259</v>
      </c>
      <c r="CA811" t="str">
        <f>"208"</f>
        <v>208</v>
      </c>
      <c r="CC811">
        <v>0</v>
      </c>
      <c r="CD811">
        <v>0</v>
      </c>
      <c r="CE811">
        <v>0</v>
      </c>
      <c r="CF811">
        <v>0</v>
      </c>
      <c r="CI811">
        <v>0</v>
      </c>
      <c r="CJ811">
        <v>0</v>
      </c>
      <c r="CL811">
        <v>0</v>
      </c>
      <c r="CM811">
        <v>0</v>
      </c>
      <c r="CN811">
        <v>0</v>
      </c>
      <c r="CO811">
        <v>0</v>
      </c>
      <c r="CP811">
        <v>0</v>
      </c>
      <c r="CQ811">
        <v>0</v>
      </c>
      <c r="CR811">
        <v>0</v>
      </c>
      <c r="CS811">
        <v>0</v>
      </c>
      <c r="CT811">
        <v>0</v>
      </c>
      <c r="CU811">
        <v>0</v>
      </c>
      <c r="CX811">
        <v>0</v>
      </c>
      <c r="CZ811">
        <v>0</v>
      </c>
      <c r="DB811">
        <v>0</v>
      </c>
      <c r="DD811">
        <v>0</v>
      </c>
      <c r="DF811">
        <v>0</v>
      </c>
      <c r="DK811">
        <v>0</v>
      </c>
      <c r="DM811">
        <v>0</v>
      </c>
      <c r="DX811">
        <v>0</v>
      </c>
      <c r="EC811" t="s">
        <v>261</v>
      </c>
      <c r="ED811" t="s">
        <v>262</v>
      </c>
      <c r="EE811" t="s">
        <v>263</v>
      </c>
      <c r="EG811">
        <v>435600</v>
      </c>
      <c r="EH811">
        <v>10</v>
      </c>
      <c r="EI811">
        <v>0</v>
      </c>
      <c r="EJ811">
        <v>0</v>
      </c>
      <c r="EK811">
        <v>0</v>
      </c>
      <c r="EL811">
        <v>0</v>
      </c>
      <c r="EU811" t="s">
        <v>264</v>
      </c>
      <c r="EV811" t="s">
        <v>265</v>
      </c>
      <c r="EW811" t="s">
        <v>266</v>
      </c>
      <c r="EX811" s="1">
        <v>40135</v>
      </c>
      <c r="EY811" t="s">
        <v>267</v>
      </c>
      <c r="EZ811" t="str">
        <f t="shared" si="44"/>
        <v>FALSE</v>
      </c>
      <c r="FA811">
        <v>2022</v>
      </c>
      <c r="FB811">
        <v>2020</v>
      </c>
      <c r="FC811">
        <v>300</v>
      </c>
      <c r="FD811" t="s">
        <v>246</v>
      </c>
      <c r="FE811" t="s">
        <v>246</v>
      </c>
      <c r="FF811" t="s">
        <v>246</v>
      </c>
      <c r="FG811" t="s">
        <v>246</v>
      </c>
      <c r="FH811" t="s">
        <v>246</v>
      </c>
      <c r="FI811" t="s">
        <v>246</v>
      </c>
      <c r="FJ811" t="s">
        <v>246</v>
      </c>
      <c r="FK811" t="s">
        <v>246</v>
      </c>
      <c r="FL811" t="s">
        <v>246</v>
      </c>
      <c r="FM811" t="s">
        <v>246</v>
      </c>
      <c r="FN811" t="s">
        <v>246</v>
      </c>
      <c r="FO811" t="s">
        <v>246</v>
      </c>
      <c r="FP811" t="s">
        <v>246</v>
      </c>
      <c r="FQ811" s="2">
        <v>851</v>
      </c>
      <c r="FR811" s="2">
        <v>0</v>
      </c>
      <c r="FS811" s="2">
        <v>0</v>
      </c>
      <c r="FT811">
        <v>0</v>
      </c>
      <c r="FU811" s="2">
        <v>5672</v>
      </c>
      <c r="FV811" s="2">
        <v>5672</v>
      </c>
      <c r="FW811" s="2">
        <v>0</v>
      </c>
      <c r="FX811">
        <v>0</v>
      </c>
      <c r="FY811" s="2">
        <v>0</v>
      </c>
      <c r="FZ811" s="2">
        <v>0</v>
      </c>
      <c r="GA811" s="2">
        <v>0</v>
      </c>
      <c r="GB811">
        <v>0</v>
      </c>
      <c r="GC811" s="2">
        <v>45.02</v>
      </c>
      <c r="GE811" s="2">
        <v>5672</v>
      </c>
      <c r="GH811" t="s">
        <v>268</v>
      </c>
      <c r="GK811" t="s">
        <v>269</v>
      </c>
      <c r="GR811" t="str">
        <f>""</f>
        <v/>
      </c>
      <c r="GS811" t="str">
        <f>""</f>
        <v/>
      </c>
      <c r="GT811" t="str">
        <f>""</f>
        <v/>
      </c>
      <c r="HF811" t="str">
        <f>""</f>
        <v/>
      </c>
      <c r="HK811" t="str">
        <f>""</f>
        <v/>
      </c>
      <c r="HN811" t="s">
        <v>271</v>
      </c>
      <c r="HP811" t="str">
        <f>""</f>
        <v/>
      </c>
      <c r="HQ811" t="str">
        <f>""</f>
        <v/>
      </c>
      <c r="IA811" t="str">
        <f>""</f>
        <v/>
      </c>
      <c r="IB811" t="str">
        <f>""</f>
        <v/>
      </c>
      <c r="IC811" t="str">
        <f>HYPERLINK("https://web.datatree.com/?/property?propertyId=4178703")</f>
        <v>https://web.datatree.com/?/property?propertyId=4178703</v>
      </c>
    </row>
    <row r="812" spans="1:237" x14ac:dyDescent="0.25">
      <c r="A812" t="s">
        <v>7777</v>
      </c>
      <c r="B812" t="s">
        <v>7778</v>
      </c>
      <c r="C812" t="s">
        <v>1281</v>
      </c>
      <c r="D812" t="s">
        <v>7779</v>
      </c>
      <c r="E812" t="s">
        <v>240</v>
      </c>
      <c r="F812">
        <v>3</v>
      </c>
      <c r="O812" t="s">
        <v>7780</v>
      </c>
      <c r="P812" t="s">
        <v>7777</v>
      </c>
      <c r="S812" t="s">
        <v>541</v>
      </c>
      <c r="T812" t="s">
        <v>242</v>
      </c>
      <c r="AE812" t="s">
        <v>243</v>
      </c>
      <c r="AH812" t="s">
        <v>244</v>
      </c>
      <c r="AK812" t="s">
        <v>245</v>
      </c>
      <c r="AL812" t="s">
        <v>246</v>
      </c>
      <c r="AM812">
        <v>12812</v>
      </c>
      <c r="AP812" t="s">
        <v>3102</v>
      </c>
      <c r="AQ812" t="s">
        <v>302</v>
      </c>
      <c r="AS812" t="s">
        <v>591</v>
      </c>
      <c r="AT812" t="s">
        <v>591</v>
      </c>
      <c r="AU812" t="s">
        <v>243</v>
      </c>
      <c r="AV812" t="str">
        <f>"85029-2803"</f>
        <v>85029-2803</v>
      </c>
      <c r="AW812" t="s">
        <v>1526</v>
      </c>
      <c r="AX812" t="s">
        <v>7781</v>
      </c>
      <c r="AY812" t="s">
        <v>7782</v>
      </c>
      <c r="AZ812" t="s">
        <v>254</v>
      </c>
      <c r="BA812" t="s">
        <v>7783</v>
      </c>
      <c r="BB812" t="str">
        <f>"120-28-006"</f>
        <v>120-28-006</v>
      </c>
      <c r="BC812" t="str">
        <f>"12028006"</f>
        <v>12028006</v>
      </c>
      <c r="BD812" t="str">
        <f>"R12028006"</f>
        <v>R12028006</v>
      </c>
      <c r="BE812">
        <v>4015</v>
      </c>
      <c r="BI812" t="s">
        <v>256</v>
      </c>
      <c r="BJ812" t="s">
        <v>424</v>
      </c>
      <c r="BK812" t="s">
        <v>499</v>
      </c>
      <c r="BL812">
        <v>31</v>
      </c>
      <c r="BN812">
        <v>34.6034586026867</v>
      </c>
      <c r="BO812">
        <v>-114.289284149723</v>
      </c>
      <c r="BP812" t="s">
        <v>1606</v>
      </c>
      <c r="BW812" t="s">
        <v>1607</v>
      </c>
      <c r="BX812" t="s">
        <v>1607</v>
      </c>
      <c r="CA812" t="str">
        <f>""</f>
        <v/>
      </c>
      <c r="CC812">
        <v>0</v>
      </c>
      <c r="CD812">
        <v>0</v>
      </c>
      <c r="CE812">
        <v>0</v>
      </c>
      <c r="CF812">
        <v>0</v>
      </c>
      <c r="CI812">
        <v>0</v>
      </c>
      <c r="CJ812">
        <v>0</v>
      </c>
      <c r="CL812">
        <v>0</v>
      </c>
      <c r="CM812">
        <v>0</v>
      </c>
      <c r="CN812">
        <v>0</v>
      </c>
      <c r="CO812">
        <v>0</v>
      </c>
      <c r="CP812">
        <v>0</v>
      </c>
      <c r="CQ812">
        <v>0</v>
      </c>
      <c r="CR812">
        <v>0</v>
      </c>
      <c r="CS812">
        <v>0</v>
      </c>
      <c r="CT812">
        <v>0</v>
      </c>
      <c r="CU812">
        <v>0</v>
      </c>
      <c r="CX812">
        <v>0</v>
      </c>
      <c r="CZ812">
        <v>0</v>
      </c>
      <c r="DB812">
        <v>0</v>
      </c>
      <c r="DD812">
        <v>0</v>
      </c>
      <c r="DF812">
        <v>0</v>
      </c>
      <c r="DK812">
        <v>0</v>
      </c>
      <c r="DM812">
        <v>0</v>
      </c>
      <c r="DX812">
        <v>0</v>
      </c>
      <c r="EC812" t="s">
        <v>261</v>
      </c>
      <c r="ED812" t="s">
        <v>262</v>
      </c>
      <c r="EE812" t="s">
        <v>263</v>
      </c>
      <c r="EG812">
        <v>435600</v>
      </c>
      <c r="EH812">
        <v>10</v>
      </c>
      <c r="EI812">
        <v>0</v>
      </c>
      <c r="EJ812">
        <v>0</v>
      </c>
      <c r="EK812">
        <v>0</v>
      </c>
      <c r="EL812">
        <v>0</v>
      </c>
      <c r="EU812" t="s">
        <v>264</v>
      </c>
      <c r="EV812" t="s">
        <v>1608</v>
      </c>
      <c r="EW812" t="s">
        <v>1609</v>
      </c>
      <c r="EX812" s="1">
        <v>42340</v>
      </c>
      <c r="EY812" t="s">
        <v>267</v>
      </c>
      <c r="EZ812" t="str">
        <f t="shared" si="44"/>
        <v>FALSE</v>
      </c>
      <c r="FA812">
        <v>2022</v>
      </c>
      <c r="FB812">
        <v>2020</v>
      </c>
      <c r="FC812">
        <v>2520</v>
      </c>
      <c r="FD812" t="s">
        <v>246</v>
      </c>
      <c r="FE812" t="s">
        <v>246</v>
      </c>
      <c r="FF812" t="s">
        <v>246</v>
      </c>
      <c r="FG812" t="s">
        <v>246</v>
      </c>
      <c r="FH812" t="s">
        <v>246</v>
      </c>
      <c r="FI812" t="s">
        <v>246</v>
      </c>
      <c r="FJ812" t="s">
        <v>246</v>
      </c>
      <c r="FK812" t="s">
        <v>246</v>
      </c>
      <c r="FL812" t="s">
        <v>246</v>
      </c>
      <c r="FM812" t="s">
        <v>246</v>
      </c>
      <c r="FN812" t="s">
        <v>246</v>
      </c>
      <c r="FO812" t="s">
        <v>246</v>
      </c>
      <c r="FP812" t="s">
        <v>246</v>
      </c>
      <c r="FQ812" s="2">
        <v>1160</v>
      </c>
      <c r="FR812" s="2">
        <v>0</v>
      </c>
      <c r="FS812" s="2">
        <v>0</v>
      </c>
      <c r="FT812">
        <v>0</v>
      </c>
      <c r="FU812" s="2">
        <v>7734</v>
      </c>
      <c r="FV812" s="2">
        <v>7734</v>
      </c>
      <c r="FW812" s="2">
        <v>0</v>
      </c>
      <c r="FX812">
        <v>0</v>
      </c>
      <c r="FY812" s="2">
        <v>0</v>
      </c>
      <c r="FZ812" s="2">
        <v>0</v>
      </c>
      <c r="GA812" s="2">
        <v>0</v>
      </c>
      <c r="GB812">
        <v>0</v>
      </c>
      <c r="GC812" s="2">
        <v>87.88</v>
      </c>
      <c r="GE812" s="2">
        <v>7734</v>
      </c>
      <c r="GH812" t="s">
        <v>1191</v>
      </c>
      <c r="GK812" t="s">
        <v>1610</v>
      </c>
      <c r="GL812" t="s">
        <v>1193</v>
      </c>
      <c r="GM812" t="s">
        <v>1194</v>
      </c>
      <c r="GN812" s="1">
        <v>38667</v>
      </c>
      <c r="GO812" s="1">
        <v>38674</v>
      </c>
      <c r="GP812" s="2">
        <v>0</v>
      </c>
      <c r="GQ812" t="s">
        <v>362</v>
      </c>
      <c r="GR812" t="str">
        <f>"                    "</f>
        <v xml:space="preserve">                    </v>
      </c>
      <c r="GS812" t="str">
        <f>"5961.12"</f>
        <v>5961.12</v>
      </c>
      <c r="GT812" t="str">
        <f>""</f>
        <v/>
      </c>
      <c r="HF812" t="str">
        <f>""</f>
        <v/>
      </c>
      <c r="HK812" t="str">
        <f>""</f>
        <v/>
      </c>
      <c r="HN812" t="s">
        <v>271</v>
      </c>
      <c r="HP812" t="str">
        <f>""</f>
        <v/>
      </c>
      <c r="HQ812" t="str">
        <f>""</f>
        <v/>
      </c>
      <c r="IA812" t="str">
        <f>""</f>
        <v/>
      </c>
      <c r="IB812" t="str">
        <f>""</f>
        <v/>
      </c>
      <c r="IC812" t="str">
        <f>HYPERLINK("https://web.datatree.com/?/property?propertyId=4178670")</f>
        <v>https://web.datatree.com/?/property?propertyId=4178670</v>
      </c>
    </row>
    <row r="813" spans="1:237" x14ac:dyDescent="0.25">
      <c r="A813" t="s">
        <v>7784</v>
      </c>
      <c r="B813" t="s">
        <v>814</v>
      </c>
      <c r="C813" t="s">
        <v>814</v>
      </c>
      <c r="D813" t="s">
        <v>7785</v>
      </c>
      <c r="E813" t="s">
        <v>240</v>
      </c>
      <c r="F813">
        <v>1</v>
      </c>
      <c r="O813" t="s">
        <v>7786</v>
      </c>
      <c r="P813" t="s">
        <v>7784</v>
      </c>
      <c r="T813" t="s">
        <v>242</v>
      </c>
      <c r="AE813" t="s">
        <v>243</v>
      </c>
      <c r="AH813" t="s">
        <v>244</v>
      </c>
      <c r="AK813" t="s">
        <v>245</v>
      </c>
      <c r="AM813">
        <v>805</v>
      </c>
      <c r="AP813" t="s">
        <v>7787</v>
      </c>
      <c r="AQ813" t="s">
        <v>248</v>
      </c>
      <c r="AS813" t="s">
        <v>7788</v>
      </c>
      <c r="AT813" t="s">
        <v>7788</v>
      </c>
      <c r="AU813" t="s">
        <v>328</v>
      </c>
      <c r="AV813" t="str">
        <f>"93610-2756"</f>
        <v>93610-2756</v>
      </c>
      <c r="AW813" t="s">
        <v>1591</v>
      </c>
      <c r="AX813" t="s">
        <v>7789</v>
      </c>
      <c r="AY813" t="s">
        <v>7790</v>
      </c>
      <c r="AZ813" t="s">
        <v>254</v>
      </c>
      <c r="BA813" t="s">
        <v>7791</v>
      </c>
      <c r="BB813" t="str">
        <f>"340-22-072A"</f>
        <v>340-22-072A</v>
      </c>
      <c r="BC813" t="str">
        <f>"34022072A"</f>
        <v>34022072A</v>
      </c>
      <c r="BD813" t="str">
        <f>"R34022072A"</f>
        <v>R34022072A</v>
      </c>
      <c r="BE813">
        <v>4015</v>
      </c>
      <c r="BJ813" t="s">
        <v>333</v>
      </c>
      <c r="BK813" t="s">
        <v>499</v>
      </c>
      <c r="BL813">
        <v>29</v>
      </c>
      <c r="BN813">
        <v>35.438455639212002</v>
      </c>
      <c r="BO813">
        <v>-114.327469265768</v>
      </c>
      <c r="BP813" t="s">
        <v>1339</v>
      </c>
      <c r="BQ813">
        <v>12</v>
      </c>
      <c r="BW813" t="s">
        <v>3282</v>
      </c>
      <c r="BX813" t="s">
        <v>3282</v>
      </c>
      <c r="CA813" t="str">
        <f>"81|82"</f>
        <v>81|82</v>
      </c>
      <c r="CC813">
        <v>0</v>
      </c>
      <c r="CD813">
        <v>0</v>
      </c>
      <c r="CE813">
        <v>0</v>
      </c>
      <c r="CF813">
        <v>0</v>
      </c>
      <c r="CI813">
        <v>0</v>
      </c>
      <c r="CJ813">
        <v>0</v>
      </c>
      <c r="CL813">
        <v>0</v>
      </c>
      <c r="CM813">
        <v>0</v>
      </c>
      <c r="CN813">
        <v>0</v>
      </c>
      <c r="CO813">
        <v>0</v>
      </c>
      <c r="CP813">
        <v>0</v>
      </c>
      <c r="CQ813">
        <v>0</v>
      </c>
      <c r="CR813">
        <v>0</v>
      </c>
      <c r="CS813">
        <v>0</v>
      </c>
      <c r="CT813">
        <v>0</v>
      </c>
      <c r="CU813">
        <v>0</v>
      </c>
      <c r="CX813">
        <v>0</v>
      </c>
      <c r="CZ813">
        <v>0</v>
      </c>
      <c r="DB813">
        <v>0</v>
      </c>
      <c r="DD813">
        <v>0</v>
      </c>
      <c r="DF813">
        <v>0</v>
      </c>
      <c r="DK813">
        <v>0</v>
      </c>
      <c r="DM813">
        <v>0</v>
      </c>
      <c r="DX813">
        <v>0</v>
      </c>
      <c r="EC813" t="s">
        <v>261</v>
      </c>
      <c r="ED813" t="s">
        <v>262</v>
      </c>
      <c r="EE813" t="s">
        <v>263</v>
      </c>
      <c r="EG813">
        <v>435600</v>
      </c>
      <c r="EH813">
        <v>10</v>
      </c>
      <c r="EI813">
        <v>0</v>
      </c>
      <c r="EJ813">
        <v>0</v>
      </c>
      <c r="EK813">
        <v>0</v>
      </c>
      <c r="EL813">
        <v>0</v>
      </c>
      <c r="EU813" t="s">
        <v>264</v>
      </c>
      <c r="EV813" t="s">
        <v>1341</v>
      </c>
      <c r="EW813" t="s">
        <v>1342</v>
      </c>
      <c r="EX813" s="1">
        <v>40135</v>
      </c>
      <c r="EY813" t="s">
        <v>267</v>
      </c>
      <c r="EZ813" t="str">
        <f t="shared" si="44"/>
        <v>FALSE</v>
      </c>
      <c r="FA813">
        <v>2022</v>
      </c>
      <c r="FB813">
        <v>2020</v>
      </c>
      <c r="FC813">
        <v>400</v>
      </c>
      <c r="FD813" t="s">
        <v>246</v>
      </c>
      <c r="FE813" t="s">
        <v>246</v>
      </c>
      <c r="FF813" t="s">
        <v>246</v>
      </c>
      <c r="FG813" t="s">
        <v>246</v>
      </c>
      <c r="FH813" t="s">
        <v>246</v>
      </c>
      <c r="FI813" t="s">
        <v>246</v>
      </c>
      <c r="FJ813" t="s">
        <v>246</v>
      </c>
      <c r="FK813" t="s">
        <v>246</v>
      </c>
      <c r="FL813" t="s">
        <v>246</v>
      </c>
      <c r="FM813" t="s">
        <v>246</v>
      </c>
      <c r="FN813" t="s">
        <v>246</v>
      </c>
      <c r="FO813" t="s">
        <v>246</v>
      </c>
      <c r="FP813" t="s">
        <v>246</v>
      </c>
      <c r="FQ813" s="2">
        <v>833</v>
      </c>
      <c r="FR813" s="2">
        <v>0</v>
      </c>
      <c r="FS813" s="2">
        <v>0</v>
      </c>
      <c r="FT813">
        <v>0</v>
      </c>
      <c r="FU813" s="2">
        <v>5553</v>
      </c>
      <c r="FV813" s="2">
        <v>5553</v>
      </c>
      <c r="FW813" s="2">
        <v>0</v>
      </c>
      <c r="FX813">
        <v>0</v>
      </c>
      <c r="FY813" s="2">
        <v>0</v>
      </c>
      <c r="FZ813" s="2">
        <v>0</v>
      </c>
      <c r="GA813" s="2">
        <v>0</v>
      </c>
      <c r="GB813">
        <v>0</v>
      </c>
      <c r="GC813" s="2">
        <v>120.3</v>
      </c>
      <c r="GE813" s="2">
        <v>5553</v>
      </c>
      <c r="GH813" t="s">
        <v>315</v>
      </c>
      <c r="GK813" t="s">
        <v>316</v>
      </c>
      <c r="GL813" t="s">
        <v>317</v>
      </c>
      <c r="GM813" t="s">
        <v>318</v>
      </c>
      <c r="GR813" t="str">
        <f>""</f>
        <v/>
      </c>
      <c r="GS813" t="str">
        <f>""</f>
        <v/>
      </c>
      <c r="GT813" t="str">
        <f>""</f>
        <v/>
      </c>
      <c r="HF813" t="str">
        <f>""</f>
        <v/>
      </c>
      <c r="HK813" t="str">
        <f>""</f>
        <v/>
      </c>
      <c r="HN813" t="s">
        <v>271</v>
      </c>
      <c r="HP813" t="str">
        <f>""</f>
        <v/>
      </c>
      <c r="HQ813" t="str">
        <f>""</f>
        <v/>
      </c>
      <c r="IA813" t="str">
        <f>""</f>
        <v/>
      </c>
      <c r="IB813" t="str">
        <f>""</f>
        <v/>
      </c>
      <c r="IC813" t="str">
        <f>HYPERLINK("https://web.datatree.com/?/property?propertyId=4177751")</f>
        <v>https://web.datatree.com/?/property?propertyId=4177751</v>
      </c>
    </row>
    <row r="814" spans="1:237" x14ac:dyDescent="0.25">
      <c r="A814" t="s">
        <v>7792</v>
      </c>
      <c r="B814" t="s">
        <v>2791</v>
      </c>
      <c r="C814" t="s">
        <v>2791</v>
      </c>
      <c r="D814" t="s">
        <v>7793</v>
      </c>
      <c r="E814" t="s">
        <v>240</v>
      </c>
      <c r="F814">
        <v>4</v>
      </c>
      <c r="O814" t="s">
        <v>7794</v>
      </c>
      <c r="P814" t="s">
        <v>7792</v>
      </c>
      <c r="Q814" t="s">
        <v>3357</v>
      </c>
      <c r="T814" t="s">
        <v>242</v>
      </c>
      <c r="AE814" t="s">
        <v>243</v>
      </c>
      <c r="AH814" t="s">
        <v>244</v>
      </c>
      <c r="AK814" t="s">
        <v>245</v>
      </c>
      <c r="AL814" t="s">
        <v>246</v>
      </c>
      <c r="AM814">
        <v>4520</v>
      </c>
      <c r="AP814" t="s">
        <v>7795</v>
      </c>
      <c r="AQ814" t="s">
        <v>375</v>
      </c>
      <c r="AS814" t="s">
        <v>591</v>
      </c>
      <c r="AT814" t="s">
        <v>591</v>
      </c>
      <c r="AU814" t="s">
        <v>243</v>
      </c>
      <c r="AV814" t="str">
        <f>"85018-3319"</f>
        <v>85018-3319</v>
      </c>
      <c r="AW814" t="s">
        <v>647</v>
      </c>
      <c r="AX814" t="s">
        <v>7796</v>
      </c>
      <c r="AY814" t="s">
        <v>7797</v>
      </c>
      <c r="AZ814" t="s">
        <v>254</v>
      </c>
      <c r="BA814" t="s">
        <v>7798</v>
      </c>
      <c r="BB814" t="str">
        <f>"210-11-038A"</f>
        <v>210-11-038A</v>
      </c>
      <c r="BC814" t="str">
        <f>"21011038A"</f>
        <v>21011038A</v>
      </c>
      <c r="BD814" t="str">
        <f>"R21011038A"</f>
        <v>R21011038A</v>
      </c>
      <c r="BE814">
        <v>4015</v>
      </c>
      <c r="BI814" t="s">
        <v>256</v>
      </c>
      <c r="BJ814" t="s">
        <v>281</v>
      </c>
      <c r="BK814" t="s">
        <v>310</v>
      </c>
      <c r="BL814">
        <v>9</v>
      </c>
      <c r="BN814">
        <v>34.745734268117999</v>
      </c>
      <c r="BO814">
        <v>-114.3659400774</v>
      </c>
      <c r="BW814" t="s">
        <v>1530</v>
      </c>
      <c r="BX814" t="s">
        <v>1530</v>
      </c>
      <c r="CA814" t="str">
        <f>""</f>
        <v/>
      </c>
      <c r="CC814">
        <v>0</v>
      </c>
      <c r="CD814">
        <v>0</v>
      </c>
      <c r="CE814">
        <v>0</v>
      </c>
      <c r="CF814">
        <v>0</v>
      </c>
      <c r="CI814">
        <v>0</v>
      </c>
      <c r="CJ814">
        <v>0</v>
      </c>
      <c r="CL814">
        <v>0</v>
      </c>
      <c r="CM814">
        <v>0</v>
      </c>
      <c r="CN814">
        <v>0</v>
      </c>
      <c r="CO814">
        <v>0</v>
      </c>
      <c r="CP814">
        <v>0</v>
      </c>
      <c r="CQ814">
        <v>0</v>
      </c>
      <c r="CR814">
        <v>0</v>
      </c>
      <c r="CS814">
        <v>0</v>
      </c>
      <c r="CT814">
        <v>0</v>
      </c>
      <c r="CU814">
        <v>0</v>
      </c>
      <c r="CX814">
        <v>0</v>
      </c>
      <c r="CZ814">
        <v>0</v>
      </c>
      <c r="DB814">
        <v>0</v>
      </c>
      <c r="DD814">
        <v>0</v>
      </c>
      <c r="DF814">
        <v>0</v>
      </c>
      <c r="DK814">
        <v>0</v>
      </c>
      <c r="DM814">
        <v>0</v>
      </c>
      <c r="DX814">
        <v>0</v>
      </c>
      <c r="EC814" t="s">
        <v>261</v>
      </c>
      <c r="ED814" t="s">
        <v>354</v>
      </c>
      <c r="EE814" t="s">
        <v>355</v>
      </c>
      <c r="EG814">
        <v>435600</v>
      </c>
      <c r="EH814">
        <v>10</v>
      </c>
      <c r="EI814">
        <v>0</v>
      </c>
      <c r="EJ814">
        <v>0</v>
      </c>
      <c r="EK814">
        <v>0</v>
      </c>
      <c r="EL814">
        <v>0</v>
      </c>
      <c r="EU814" t="s">
        <v>264</v>
      </c>
      <c r="EV814" t="s">
        <v>1531</v>
      </c>
      <c r="EW814" t="s">
        <v>1532</v>
      </c>
      <c r="EX814" s="1">
        <v>40135</v>
      </c>
      <c r="EY814" t="s">
        <v>267</v>
      </c>
      <c r="EZ814" t="str">
        <f t="shared" si="44"/>
        <v>FALSE</v>
      </c>
      <c r="FA814">
        <v>2022</v>
      </c>
      <c r="FB814">
        <v>2020</v>
      </c>
      <c r="FC814">
        <v>2500</v>
      </c>
      <c r="FD814" t="s">
        <v>246</v>
      </c>
      <c r="FE814" t="s">
        <v>246</v>
      </c>
      <c r="FF814" t="s">
        <v>246</v>
      </c>
      <c r="FG814" t="s">
        <v>246</v>
      </c>
      <c r="FH814" t="s">
        <v>246</v>
      </c>
      <c r="FI814" t="s">
        <v>246</v>
      </c>
      <c r="FJ814" t="s">
        <v>246</v>
      </c>
      <c r="FK814" t="s">
        <v>246</v>
      </c>
      <c r="FL814" t="s">
        <v>246</v>
      </c>
      <c r="FM814" t="s">
        <v>246</v>
      </c>
      <c r="FN814" t="s">
        <v>246</v>
      </c>
      <c r="FO814" t="s">
        <v>246</v>
      </c>
      <c r="FP814" t="s">
        <v>246</v>
      </c>
      <c r="FQ814" s="2">
        <v>493</v>
      </c>
      <c r="FR814" s="2">
        <v>0</v>
      </c>
      <c r="FS814" s="2">
        <v>0</v>
      </c>
      <c r="FT814">
        <v>0</v>
      </c>
      <c r="FU814" s="2">
        <v>3288</v>
      </c>
      <c r="FV814" s="2">
        <v>3288</v>
      </c>
      <c r="FW814" s="2">
        <v>0</v>
      </c>
      <c r="FX814">
        <v>0</v>
      </c>
      <c r="FY814" s="2">
        <v>0</v>
      </c>
      <c r="FZ814" s="2">
        <v>0</v>
      </c>
      <c r="GA814" s="2">
        <v>0</v>
      </c>
      <c r="GB814">
        <v>0</v>
      </c>
      <c r="GC814" s="2">
        <v>24.84</v>
      </c>
      <c r="GE814" s="2">
        <v>3288</v>
      </c>
      <c r="GH814" t="s">
        <v>1191</v>
      </c>
      <c r="GK814" t="s">
        <v>1192</v>
      </c>
      <c r="GL814" t="s">
        <v>1193</v>
      </c>
      <c r="GM814" t="s">
        <v>1194</v>
      </c>
      <c r="GN814" s="1">
        <v>39343</v>
      </c>
      <c r="GO814" s="1">
        <v>39350</v>
      </c>
      <c r="GP814" s="2">
        <v>0</v>
      </c>
      <c r="GQ814" t="s">
        <v>319</v>
      </c>
      <c r="GR814" t="str">
        <f>"                    "</f>
        <v xml:space="preserve">                    </v>
      </c>
      <c r="GS814" t="str">
        <f>"6967.915"</f>
        <v>6967.915</v>
      </c>
      <c r="GT814" t="str">
        <f>""</f>
        <v/>
      </c>
      <c r="HF814" t="str">
        <f>""</f>
        <v/>
      </c>
      <c r="HK814" t="str">
        <f>""</f>
        <v/>
      </c>
      <c r="HN814" t="s">
        <v>271</v>
      </c>
      <c r="HP814" t="str">
        <f>""</f>
        <v/>
      </c>
      <c r="HQ814" t="str">
        <f>""</f>
        <v/>
      </c>
      <c r="IA814" t="str">
        <f>""</f>
        <v/>
      </c>
      <c r="IB814" t="str">
        <f>""</f>
        <v/>
      </c>
      <c r="IC814" t="str">
        <f>HYPERLINK("https://web.datatree.com/?/property?propertyId=4181709")</f>
        <v>https://web.datatree.com/?/property?propertyId=4181709</v>
      </c>
    </row>
    <row r="815" spans="1:237" x14ac:dyDescent="0.25">
      <c r="A815" t="s">
        <v>272</v>
      </c>
      <c r="D815" t="s">
        <v>272</v>
      </c>
      <c r="E815" t="s">
        <v>273</v>
      </c>
      <c r="F815">
        <v>377</v>
      </c>
      <c r="O815" t="s">
        <v>272</v>
      </c>
      <c r="P815" t="s">
        <v>272</v>
      </c>
      <c r="R815" t="s">
        <v>274</v>
      </c>
      <c r="T815" t="s">
        <v>242</v>
      </c>
      <c r="AE815" t="s">
        <v>243</v>
      </c>
      <c r="AH815" t="s">
        <v>244</v>
      </c>
      <c r="AK815" t="s">
        <v>245</v>
      </c>
      <c r="AP815" t="s">
        <v>275</v>
      </c>
      <c r="AS815" t="s">
        <v>276</v>
      </c>
      <c r="AT815" t="s">
        <v>276</v>
      </c>
      <c r="AU815" t="s">
        <v>243</v>
      </c>
      <c r="AV815" t="str">
        <f>"86321"</f>
        <v>86321</v>
      </c>
      <c r="AW815" t="s">
        <v>277</v>
      </c>
      <c r="AX815" t="s">
        <v>278</v>
      </c>
      <c r="AY815" t="s">
        <v>279</v>
      </c>
      <c r="AZ815" t="s">
        <v>254</v>
      </c>
      <c r="BA815" t="s">
        <v>7799</v>
      </c>
      <c r="BB815" t="str">
        <f>"201-06-103"</f>
        <v>201-06-103</v>
      </c>
      <c r="BC815" t="str">
        <f>"20106103"</f>
        <v>20106103</v>
      </c>
      <c r="BD815" t="str">
        <f>"R20106103"</f>
        <v>R20106103</v>
      </c>
      <c r="BE815">
        <v>4015</v>
      </c>
      <c r="BI815" t="s">
        <v>256</v>
      </c>
      <c r="BJ815" t="s">
        <v>281</v>
      </c>
      <c r="BK815" t="s">
        <v>258</v>
      </c>
      <c r="BL815">
        <v>31</v>
      </c>
      <c r="BN815">
        <v>34.683360397464497</v>
      </c>
      <c r="BO815">
        <v>-113.54797356004801</v>
      </c>
      <c r="BP815" t="s">
        <v>282</v>
      </c>
      <c r="BW815" t="s">
        <v>950</v>
      </c>
      <c r="BX815" t="s">
        <v>950</v>
      </c>
      <c r="CA815" t="str">
        <f>"104"</f>
        <v>104</v>
      </c>
      <c r="CC815">
        <v>0</v>
      </c>
      <c r="CD815">
        <v>0</v>
      </c>
      <c r="CE815">
        <v>0</v>
      </c>
      <c r="CF815">
        <v>0</v>
      </c>
      <c r="CI815">
        <v>0</v>
      </c>
      <c r="CJ815">
        <v>0</v>
      </c>
      <c r="CL815">
        <v>0</v>
      </c>
      <c r="CM815">
        <v>0</v>
      </c>
      <c r="CN815">
        <v>0</v>
      </c>
      <c r="CO815">
        <v>0</v>
      </c>
      <c r="CP815">
        <v>0</v>
      </c>
      <c r="CQ815">
        <v>0</v>
      </c>
      <c r="CR815">
        <v>0</v>
      </c>
      <c r="CS815">
        <v>0</v>
      </c>
      <c r="CT815">
        <v>0</v>
      </c>
      <c r="CU815">
        <v>0</v>
      </c>
      <c r="CX815">
        <v>0</v>
      </c>
      <c r="CZ815">
        <v>0</v>
      </c>
      <c r="DB815">
        <v>0</v>
      </c>
      <c r="DD815">
        <v>0</v>
      </c>
      <c r="DF815">
        <v>0</v>
      </c>
      <c r="DK815">
        <v>0</v>
      </c>
      <c r="DM815">
        <v>0</v>
      </c>
      <c r="DX815">
        <v>0</v>
      </c>
      <c r="EC815" t="s">
        <v>284</v>
      </c>
      <c r="ED815" t="s">
        <v>285</v>
      </c>
      <c r="EE815" t="s">
        <v>286</v>
      </c>
      <c r="EG815">
        <v>435600</v>
      </c>
      <c r="EH815">
        <v>10</v>
      </c>
      <c r="EI815">
        <v>0</v>
      </c>
      <c r="EJ815">
        <v>0</v>
      </c>
      <c r="EK815">
        <v>0</v>
      </c>
      <c r="EL815">
        <v>0</v>
      </c>
      <c r="EU815" t="s">
        <v>264</v>
      </c>
      <c r="EV815" t="s">
        <v>287</v>
      </c>
      <c r="EW815" t="s">
        <v>288</v>
      </c>
      <c r="EX815" s="1">
        <v>40135</v>
      </c>
      <c r="EY815" t="s">
        <v>267</v>
      </c>
      <c r="EZ815" t="str">
        <f t="shared" si="44"/>
        <v>FALSE</v>
      </c>
      <c r="FA815">
        <v>2022</v>
      </c>
      <c r="FB815">
        <v>2020</v>
      </c>
      <c r="FC815">
        <v>600</v>
      </c>
      <c r="FD815" t="s">
        <v>246</v>
      </c>
      <c r="FE815" t="s">
        <v>246</v>
      </c>
      <c r="FF815" t="s">
        <v>246</v>
      </c>
      <c r="FG815" t="s">
        <v>246</v>
      </c>
      <c r="FH815" t="s">
        <v>246</v>
      </c>
      <c r="FI815" t="s">
        <v>246</v>
      </c>
      <c r="FJ815" t="s">
        <v>246</v>
      </c>
      <c r="FK815" t="s">
        <v>246</v>
      </c>
      <c r="FL815" t="s">
        <v>246</v>
      </c>
      <c r="FM815" t="s">
        <v>246</v>
      </c>
      <c r="FN815" t="s">
        <v>246</v>
      </c>
      <c r="FO815" t="s">
        <v>246</v>
      </c>
      <c r="FP815" t="s">
        <v>246</v>
      </c>
      <c r="FQ815" s="2">
        <v>12</v>
      </c>
      <c r="FR815" s="2">
        <v>0</v>
      </c>
      <c r="FS815" s="2">
        <v>0</v>
      </c>
      <c r="FT815">
        <v>0</v>
      </c>
      <c r="FU815" s="2">
        <v>82</v>
      </c>
      <c r="FV815" s="2">
        <v>82</v>
      </c>
      <c r="FW815" s="2">
        <v>0</v>
      </c>
      <c r="FX815">
        <v>0</v>
      </c>
      <c r="FY815" s="2">
        <v>0</v>
      </c>
      <c r="FZ815" s="2">
        <v>0</v>
      </c>
      <c r="GA815" s="2">
        <v>0</v>
      </c>
      <c r="GB815">
        <v>0</v>
      </c>
      <c r="GC815" s="2">
        <v>1.1399999999999999</v>
      </c>
      <c r="GE815" s="2">
        <v>82</v>
      </c>
      <c r="GH815" t="s">
        <v>289</v>
      </c>
      <c r="GK815" t="s">
        <v>290</v>
      </c>
      <c r="GL815" t="s">
        <v>290</v>
      </c>
      <c r="GR815" t="str">
        <f>""</f>
        <v/>
      </c>
      <c r="GS815" t="str">
        <f>""</f>
        <v/>
      </c>
      <c r="GT815" t="str">
        <f>""</f>
        <v/>
      </c>
      <c r="HF815" t="str">
        <f>""</f>
        <v/>
      </c>
      <c r="HK815" t="str">
        <f>""</f>
        <v/>
      </c>
      <c r="HN815" t="s">
        <v>271</v>
      </c>
      <c r="HP815" t="str">
        <f>""</f>
        <v/>
      </c>
      <c r="HQ815" t="str">
        <f>""</f>
        <v/>
      </c>
      <c r="IA815" t="str">
        <f>""</f>
        <v/>
      </c>
      <c r="IB815" t="str">
        <f>""</f>
        <v/>
      </c>
      <c r="IC815" t="str">
        <f>HYPERLINK("https://web.datatree.com/?/property?propertyId=4173945")</f>
        <v>https://web.datatree.com/?/property?propertyId=4173945</v>
      </c>
    </row>
    <row r="816" spans="1:237" x14ac:dyDescent="0.25">
      <c r="A816" t="s">
        <v>3772</v>
      </c>
      <c r="B816" t="s">
        <v>3773</v>
      </c>
      <c r="C816" t="s">
        <v>3773</v>
      </c>
      <c r="D816" t="s">
        <v>3774</v>
      </c>
      <c r="E816" t="s">
        <v>240</v>
      </c>
      <c r="F816">
        <v>2</v>
      </c>
      <c r="O816" t="s">
        <v>3775</v>
      </c>
      <c r="P816" t="s">
        <v>3772</v>
      </c>
      <c r="Q816" t="s">
        <v>1181</v>
      </c>
      <c r="T816" t="s">
        <v>242</v>
      </c>
      <c r="AE816" t="s">
        <v>243</v>
      </c>
      <c r="AH816" t="s">
        <v>244</v>
      </c>
      <c r="AK816" t="s">
        <v>245</v>
      </c>
      <c r="AM816">
        <v>22723</v>
      </c>
      <c r="AP816" t="s">
        <v>3776</v>
      </c>
      <c r="AQ816" t="s">
        <v>375</v>
      </c>
      <c r="AR816">
        <v>4218</v>
      </c>
      <c r="AS816" t="s">
        <v>749</v>
      </c>
      <c r="AT816" t="s">
        <v>691</v>
      </c>
      <c r="AU816" t="s">
        <v>328</v>
      </c>
      <c r="AV816" t="str">
        <f>"91367-4449"</f>
        <v>91367-4449</v>
      </c>
      <c r="AW816" t="s">
        <v>2057</v>
      </c>
      <c r="AX816" t="s">
        <v>3777</v>
      </c>
      <c r="AY816" t="s">
        <v>3778</v>
      </c>
      <c r="AZ816" t="s">
        <v>254</v>
      </c>
      <c r="BA816" t="s">
        <v>7800</v>
      </c>
      <c r="BB816" t="str">
        <f>"254-32-075"</f>
        <v>254-32-075</v>
      </c>
      <c r="BC816" t="str">
        <f>"25432075"</f>
        <v>25432075</v>
      </c>
      <c r="BD816" t="str">
        <f>"R25432075"</f>
        <v>R25432075</v>
      </c>
      <c r="BE816">
        <v>4015</v>
      </c>
      <c r="BI816" t="s">
        <v>256</v>
      </c>
      <c r="BJ816" t="s">
        <v>651</v>
      </c>
      <c r="BK816" t="s">
        <v>520</v>
      </c>
      <c r="BL816">
        <v>7</v>
      </c>
      <c r="BN816">
        <v>35.128082110339903</v>
      </c>
      <c r="BO816">
        <v>-113.697743057773</v>
      </c>
      <c r="BW816" t="s">
        <v>736</v>
      </c>
      <c r="BX816" t="s">
        <v>736</v>
      </c>
      <c r="CA816" t="str">
        <f>""</f>
        <v/>
      </c>
      <c r="CC816">
        <v>0</v>
      </c>
      <c r="CD816">
        <v>0</v>
      </c>
      <c r="CE816">
        <v>0</v>
      </c>
      <c r="CF816">
        <v>0</v>
      </c>
      <c r="CI816">
        <v>0</v>
      </c>
      <c r="CJ816">
        <v>0</v>
      </c>
      <c r="CL816">
        <v>0</v>
      </c>
      <c r="CM816">
        <v>0</v>
      </c>
      <c r="CN816">
        <v>0</v>
      </c>
      <c r="CO816">
        <v>0</v>
      </c>
      <c r="CP816">
        <v>0</v>
      </c>
      <c r="CQ816">
        <v>0</v>
      </c>
      <c r="CR816">
        <v>0</v>
      </c>
      <c r="CS816">
        <v>0</v>
      </c>
      <c r="CT816">
        <v>0</v>
      </c>
      <c r="CU816">
        <v>0</v>
      </c>
      <c r="CX816">
        <v>0</v>
      </c>
      <c r="CZ816">
        <v>0</v>
      </c>
      <c r="DB816">
        <v>0</v>
      </c>
      <c r="DD816">
        <v>0</v>
      </c>
      <c r="DF816">
        <v>0</v>
      </c>
      <c r="DK816">
        <v>0</v>
      </c>
      <c r="DM816">
        <v>0</v>
      </c>
      <c r="DX816">
        <v>0</v>
      </c>
      <c r="EC816" t="s">
        <v>261</v>
      </c>
      <c r="ED816" t="s">
        <v>354</v>
      </c>
      <c r="EE816" t="s">
        <v>355</v>
      </c>
      <c r="EG816">
        <v>435600</v>
      </c>
      <c r="EH816">
        <v>10</v>
      </c>
      <c r="EI816">
        <v>0</v>
      </c>
      <c r="EJ816">
        <v>0</v>
      </c>
      <c r="EK816">
        <v>0</v>
      </c>
      <c r="EL816">
        <v>0</v>
      </c>
      <c r="EU816" t="s">
        <v>407</v>
      </c>
      <c r="EV816" t="s">
        <v>737</v>
      </c>
      <c r="EW816" t="s">
        <v>738</v>
      </c>
      <c r="EX816" s="1">
        <v>40135</v>
      </c>
      <c r="EY816" t="s">
        <v>267</v>
      </c>
      <c r="EZ816" t="str">
        <f>"TRUE"</f>
        <v>TRUE</v>
      </c>
      <c r="FA816">
        <v>2022</v>
      </c>
      <c r="FB816">
        <v>2020</v>
      </c>
      <c r="FC816">
        <v>300</v>
      </c>
      <c r="FD816" t="s">
        <v>246</v>
      </c>
      <c r="FE816" t="s">
        <v>246</v>
      </c>
      <c r="FF816" t="s">
        <v>246</v>
      </c>
      <c r="FG816" t="s">
        <v>246</v>
      </c>
      <c r="FH816" t="s">
        <v>246</v>
      </c>
      <c r="FI816" t="s">
        <v>246</v>
      </c>
      <c r="FJ816" t="s">
        <v>246</v>
      </c>
      <c r="FK816" t="s">
        <v>246</v>
      </c>
      <c r="FL816" t="s">
        <v>246</v>
      </c>
      <c r="FM816" t="s">
        <v>246</v>
      </c>
      <c r="FN816" t="s">
        <v>246</v>
      </c>
      <c r="FO816" t="s">
        <v>246</v>
      </c>
      <c r="FP816" t="s">
        <v>246</v>
      </c>
      <c r="FQ816" s="2">
        <v>1697</v>
      </c>
      <c r="FR816" s="2">
        <v>0</v>
      </c>
      <c r="FS816" s="2">
        <v>0</v>
      </c>
      <c r="FT816">
        <v>0</v>
      </c>
      <c r="FU816" s="2">
        <v>11311</v>
      </c>
      <c r="FV816" s="2">
        <v>11311</v>
      </c>
      <c r="FW816" s="2">
        <v>0</v>
      </c>
      <c r="FX816">
        <v>0</v>
      </c>
      <c r="FY816" s="2">
        <v>0</v>
      </c>
      <c r="FZ816" s="2">
        <v>0</v>
      </c>
      <c r="GA816" s="2">
        <v>0</v>
      </c>
      <c r="GB816">
        <v>0</v>
      </c>
      <c r="GC816" s="2">
        <v>133.96</v>
      </c>
      <c r="GE816" s="2">
        <v>11311</v>
      </c>
      <c r="GH816" t="s">
        <v>289</v>
      </c>
      <c r="GK816" t="s">
        <v>290</v>
      </c>
      <c r="GL816" t="s">
        <v>290</v>
      </c>
      <c r="GR816" t="str">
        <f>""</f>
        <v/>
      </c>
      <c r="GS816" t="str">
        <f>""</f>
        <v/>
      </c>
      <c r="GT816" t="str">
        <f>""</f>
        <v/>
      </c>
      <c r="GU816" s="1">
        <v>43956</v>
      </c>
      <c r="GV816" s="1">
        <v>43971</v>
      </c>
      <c r="GW816" s="2">
        <v>17500</v>
      </c>
      <c r="GY816" t="s">
        <v>270</v>
      </c>
      <c r="GZ816" t="s">
        <v>3780</v>
      </c>
      <c r="HF816" t="str">
        <f>""</f>
        <v/>
      </c>
      <c r="HK816" t="str">
        <f>""</f>
        <v/>
      </c>
      <c r="HM816" t="s">
        <v>2733</v>
      </c>
      <c r="HN816" t="s">
        <v>271</v>
      </c>
      <c r="HP816" t="str">
        <f>"2020.27806"</f>
        <v>2020.27806</v>
      </c>
      <c r="HQ816" t="str">
        <f>""</f>
        <v/>
      </c>
      <c r="HS816" s="1">
        <v>38594</v>
      </c>
      <c r="HT816" s="2">
        <v>130000</v>
      </c>
      <c r="HU816" t="s">
        <v>567</v>
      </c>
      <c r="HV816" t="s">
        <v>3781</v>
      </c>
      <c r="HW816" s="2">
        <v>110000</v>
      </c>
      <c r="HX816" t="s">
        <v>569</v>
      </c>
      <c r="HY816" t="s">
        <v>570</v>
      </c>
      <c r="IA816" t="str">
        <f>"5807.43"</f>
        <v>5807.43</v>
      </c>
      <c r="IB816" t="str">
        <f>""</f>
        <v/>
      </c>
      <c r="IC816" t="str">
        <f>HYPERLINK("https://web.datatree.com/?/property?propertyId=4173624")</f>
        <v>https://web.datatree.com/?/property?propertyId=4173624</v>
      </c>
    </row>
    <row r="817" spans="1:237" x14ac:dyDescent="0.25">
      <c r="A817" t="s">
        <v>7801</v>
      </c>
      <c r="B817" t="s">
        <v>2801</v>
      </c>
      <c r="C817" t="s">
        <v>2801</v>
      </c>
      <c r="D817" t="s">
        <v>7802</v>
      </c>
      <c r="E817" t="s">
        <v>240</v>
      </c>
      <c r="F817">
        <v>4</v>
      </c>
      <c r="O817" t="s">
        <v>7803</v>
      </c>
      <c r="P817" t="s">
        <v>7801</v>
      </c>
      <c r="T817" t="s">
        <v>242</v>
      </c>
      <c r="AE817" t="s">
        <v>243</v>
      </c>
      <c r="AH817" t="s">
        <v>244</v>
      </c>
      <c r="AK817" t="s">
        <v>245</v>
      </c>
      <c r="AL817" t="s">
        <v>589</v>
      </c>
      <c r="AM817">
        <v>8265</v>
      </c>
      <c r="AP817" t="s">
        <v>6216</v>
      </c>
      <c r="AQ817" t="s">
        <v>375</v>
      </c>
      <c r="AS817" t="s">
        <v>799</v>
      </c>
      <c r="AT817" t="s">
        <v>799</v>
      </c>
      <c r="AU817" t="s">
        <v>243</v>
      </c>
      <c r="AV817" t="str">
        <f>"86441-9600"</f>
        <v>86441-9600</v>
      </c>
      <c r="AW817" t="s">
        <v>936</v>
      </c>
      <c r="AX817" t="s">
        <v>7804</v>
      </c>
      <c r="AY817" t="s">
        <v>7805</v>
      </c>
      <c r="AZ817" t="s">
        <v>254</v>
      </c>
      <c r="BA817" t="s">
        <v>7806</v>
      </c>
      <c r="BB817" t="str">
        <f>"316-12-086"</f>
        <v>316-12-086</v>
      </c>
      <c r="BC817" t="str">
        <f>"31612086"</f>
        <v>31612086</v>
      </c>
      <c r="BD817" t="str">
        <f>"R31612086"</f>
        <v>R31612086</v>
      </c>
      <c r="BE817">
        <v>4015</v>
      </c>
      <c r="BJ817" t="s">
        <v>309</v>
      </c>
      <c r="BK817" t="s">
        <v>499</v>
      </c>
      <c r="BL817">
        <v>7</v>
      </c>
      <c r="BN817">
        <v>35.567140922450299</v>
      </c>
      <c r="BO817">
        <v>-114.345988602446</v>
      </c>
      <c r="BP817" t="s">
        <v>3057</v>
      </c>
      <c r="BQ817">
        <v>9</v>
      </c>
      <c r="BW817" t="s">
        <v>5510</v>
      </c>
      <c r="BX817" t="s">
        <v>5510</v>
      </c>
      <c r="CA817" t="str">
        <f>"65|80"</f>
        <v>65|80</v>
      </c>
      <c r="CC817">
        <v>0</v>
      </c>
      <c r="CD817">
        <v>0</v>
      </c>
      <c r="CE817">
        <v>0</v>
      </c>
      <c r="CF817">
        <v>0</v>
      </c>
      <c r="CI817">
        <v>0</v>
      </c>
      <c r="CJ817">
        <v>0</v>
      </c>
      <c r="CL817">
        <v>0</v>
      </c>
      <c r="CM817">
        <v>0</v>
      </c>
      <c r="CN817">
        <v>0</v>
      </c>
      <c r="CO817">
        <v>0</v>
      </c>
      <c r="CP817">
        <v>0</v>
      </c>
      <c r="CQ817">
        <v>0</v>
      </c>
      <c r="CR817">
        <v>0</v>
      </c>
      <c r="CS817">
        <v>0</v>
      </c>
      <c r="CT817">
        <v>0</v>
      </c>
      <c r="CU817">
        <v>0</v>
      </c>
      <c r="CX817">
        <v>0</v>
      </c>
      <c r="CZ817">
        <v>0</v>
      </c>
      <c r="DB817">
        <v>0</v>
      </c>
      <c r="DD817">
        <v>0</v>
      </c>
      <c r="DF817">
        <v>0</v>
      </c>
      <c r="DK817">
        <v>0</v>
      </c>
      <c r="DM817">
        <v>0</v>
      </c>
      <c r="DX817">
        <v>0</v>
      </c>
      <c r="EC817" t="s">
        <v>261</v>
      </c>
      <c r="ED817" t="s">
        <v>262</v>
      </c>
      <c r="EE817" t="s">
        <v>263</v>
      </c>
      <c r="EG817">
        <v>435600</v>
      </c>
      <c r="EH817">
        <v>10</v>
      </c>
      <c r="EI817">
        <v>0</v>
      </c>
      <c r="EJ817">
        <v>0</v>
      </c>
      <c r="EK817">
        <v>0</v>
      </c>
      <c r="EL817">
        <v>0</v>
      </c>
      <c r="EU817" t="s">
        <v>407</v>
      </c>
      <c r="EV817" t="s">
        <v>313</v>
      </c>
      <c r="EW817" t="s">
        <v>314</v>
      </c>
      <c r="EX817" s="1">
        <v>40135</v>
      </c>
      <c r="EY817" t="s">
        <v>267</v>
      </c>
      <c r="EZ817" t="str">
        <f>"TRUE"</f>
        <v>TRUE</v>
      </c>
      <c r="FA817">
        <v>2022</v>
      </c>
      <c r="FB817">
        <v>2020</v>
      </c>
      <c r="FC817">
        <v>1110</v>
      </c>
      <c r="FD817" t="s">
        <v>246</v>
      </c>
      <c r="FE817" t="s">
        <v>246</v>
      </c>
      <c r="FF817" t="s">
        <v>246</v>
      </c>
      <c r="FG817" t="s">
        <v>246</v>
      </c>
      <c r="FH817" t="s">
        <v>246</v>
      </c>
      <c r="FI817" t="s">
        <v>246</v>
      </c>
      <c r="FJ817" t="s">
        <v>246</v>
      </c>
      <c r="FK817" t="s">
        <v>246</v>
      </c>
      <c r="FL817" t="s">
        <v>246</v>
      </c>
      <c r="FM817" t="s">
        <v>246</v>
      </c>
      <c r="FN817" t="s">
        <v>246</v>
      </c>
      <c r="FO817" t="s">
        <v>246</v>
      </c>
      <c r="FP817" t="s">
        <v>246</v>
      </c>
      <c r="FQ817" s="2">
        <v>2126</v>
      </c>
      <c r="FR817" s="2">
        <v>0</v>
      </c>
      <c r="FS817" s="2">
        <v>0</v>
      </c>
      <c r="FT817">
        <v>0</v>
      </c>
      <c r="FU817" s="2">
        <v>14170</v>
      </c>
      <c r="FV817" s="2">
        <v>14170</v>
      </c>
      <c r="FW817" s="2">
        <v>0</v>
      </c>
      <c r="FX817">
        <v>0</v>
      </c>
      <c r="FY817" s="2">
        <v>0</v>
      </c>
      <c r="FZ817" s="2">
        <v>0</v>
      </c>
      <c r="GA817" s="2">
        <v>0</v>
      </c>
      <c r="GB817">
        <v>0</v>
      </c>
      <c r="GC817" s="2">
        <v>172.64</v>
      </c>
      <c r="GE817" s="2">
        <v>14170</v>
      </c>
      <c r="GH817" t="s">
        <v>315</v>
      </c>
      <c r="GK817" t="s">
        <v>316</v>
      </c>
      <c r="GL817" t="s">
        <v>317</v>
      </c>
      <c r="GM817" t="s">
        <v>318</v>
      </c>
      <c r="GN817" s="1">
        <v>39274</v>
      </c>
      <c r="GO817" s="1">
        <v>39303</v>
      </c>
      <c r="GP817" s="2">
        <v>0</v>
      </c>
      <c r="GQ817" t="s">
        <v>319</v>
      </c>
      <c r="GR817" t="str">
        <f>"                    "</f>
        <v xml:space="preserve">                    </v>
      </c>
      <c r="GS817" t="str">
        <f>"6913.944"</f>
        <v>6913.944</v>
      </c>
      <c r="GT817" t="str">
        <f>""</f>
        <v/>
      </c>
      <c r="GU817" s="1">
        <v>36207</v>
      </c>
      <c r="GV817" s="1">
        <v>36214</v>
      </c>
      <c r="GW817" s="2">
        <v>8000</v>
      </c>
      <c r="GZ817" t="s">
        <v>7807</v>
      </c>
      <c r="HB817" s="2">
        <v>6000</v>
      </c>
      <c r="HC817" t="s">
        <v>569</v>
      </c>
      <c r="HE817" t="s">
        <v>570</v>
      </c>
      <c r="HF817" t="str">
        <f>"3253.108"</f>
        <v>3253.108</v>
      </c>
      <c r="HK817" t="str">
        <f>"                    "</f>
        <v xml:space="preserve">                    </v>
      </c>
      <c r="HL817" t="s">
        <v>1685</v>
      </c>
      <c r="HM817" t="s">
        <v>642</v>
      </c>
      <c r="HN817" t="s">
        <v>271</v>
      </c>
      <c r="HP817" t="str">
        <f>"3253.106"</f>
        <v>3253.106</v>
      </c>
      <c r="HQ817" t="str">
        <f>""</f>
        <v/>
      </c>
      <c r="IA817" t="str">
        <f>""</f>
        <v/>
      </c>
      <c r="IB817" t="str">
        <f>""</f>
        <v/>
      </c>
      <c r="IC817" t="str">
        <f>HYPERLINK("https://web.datatree.com/?/property?propertyId=4172153")</f>
        <v>https://web.datatree.com/?/property?propertyId=4172153</v>
      </c>
    </row>
    <row r="818" spans="1:237" x14ac:dyDescent="0.25">
      <c r="A818" t="s">
        <v>7808</v>
      </c>
      <c r="B818" t="s">
        <v>7809</v>
      </c>
      <c r="C818" t="s">
        <v>7809</v>
      </c>
      <c r="D818" t="s">
        <v>7810</v>
      </c>
      <c r="E818" t="s">
        <v>240</v>
      </c>
      <c r="F818">
        <v>2</v>
      </c>
      <c r="G818" t="s">
        <v>7811</v>
      </c>
      <c r="H818" t="s">
        <v>7812</v>
      </c>
      <c r="I818" t="s">
        <v>7812</v>
      </c>
      <c r="J818" t="s">
        <v>7810</v>
      </c>
      <c r="K818" t="s">
        <v>240</v>
      </c>
      <c r="L818">
        <v>2</v>
      </c>
      <c r="O818" t="s">
        <v>7813</v>
      </c>
      <c r="P818" t="s">
        <v>7814</v>
      </c>
      <c r="R818" t="s">
        <v>300</v>
      </c>
      <c r="T818" t="s">
        <v>407</v>
      </c>
      <c r="V818" t="s">
        <v>396</v>
      </c>
      <c r="W818">
        <v>9498</v>
      </c>
      <c r="Z818" t="s">
        <v>7815</v>
      </c>
      <c r="AA818" t="s">
        <v>1016</v>
      </c>
      <c r="AC818" t="s">
        <v>345</v>
      </c>
      <c r="AE818" t="s">
        <v>243</v>
      </c>
      <c r="AF818" t="str">
        <f>"86401"</f>
        <v>86401</v>
      </c>
      <c r="AG818" t="str">
        <f>"86401"</f>
        <v>86401</v>
      </c>
      <c r="AH818" t="s">
        <v>244</v>
      </c>
      <c r="AJ818" t="s">
        <v>7816</v>
      </c>
      <c r="AK818" t="s">
        <v>7817</v>
      </c>
      <c r="AM818">
        <v>23440</v>
      </c>
      <c r="AP818" t="s">
        <v>7818</v>
      </c>
      <c r="AQ818" t="s">
        <v>302</v>
      </c>
      <c r="AS818" t="s">
        <v>7819</v>
      </c>
      <c r="AU818" t="s">
        <v>1134</v>
      </c>
      <c r="AV818" t="str">
        <f>"77357-3866"</f>
        <v>77357-3866</v>
      </c>
      <c r="AW818" t="s">
        <v>1254</v>
      </c>
      <c r="AX818" t="s">
        <v>7820</v>
      </c>
      <c r="AY818" t="s">
        <v>7821</v>
      </c>
      <c r="AZ818" t="s">
        <v>254</v>
      </c>
      <c r="BA818" t="s">
        <v>7822</v>
      </c>
      <c r="BB818" t="str">
        <f>"354-37-020B"</f>
        <v>354-37-020B</v>
      </c>
      <c r="BC818" t="str">
        <f>"35437020B"</f>
        <v>35437020B</v>
      </c>
      <c r="BD818" t="str">
        <f>"R35437020"</f>
        <v>R35437020</v>
      </c>
      <c r="BE818">
        <v>4015</v>
      </c>
      <c r="BG818">
        <v>954800</v>
      </c>
      <c r="BH818">
        <v>3262</v>
      </c>
      <c r="BI818" t="s">
        <v>256</v>
      </c>
      <c r="BJ818" t="s">
        <v>257</v>
      </c>
      <c r="BK818" t="s">
        <v>481</v>
      </c>
      <c r="BL818">
        <v>20</v>
      </c>
      <c r="BN818">
        <v>35.191775768942101</v>
      </c>
      <c r="BO818">
        <v>-113.78541575919699</v>
      </c>
      <c r="BP818" t="s">
        <v>4582</v>
      </c>
      <c r="BW818" t="s">
        <v>7823</v>
      </c>
      <c r="BX818" t="s">
        <v>7823</v>
      </c>
      <c r="CA818" t="str">
        <f>""</f>
        <v/>
      </c>
      <c r="CC818">
        <v>0</v>
      </c>
      <c r="CD818">
        <v>0</v>
      </c>
      <c r="CE818">
        <v>0</v>
      </c>
      <c r="CF818">
        <v>0</v>
      </c>
      <c r="CI818">
        <v>0</v>
      </c>
      <c r="CJ818">
        <v>1996</v>
      </c>
      <c r="CL818">
        <v>0</v>
      </c>
      <c r="CM818">
        <v>0</v>
      </c>
      <c r="CN818">
        <v>0</v>
      </c>
      <c r="CO818">
        <v>0</v>
      </c>
      <c r="CP818">
        <v>0</v>
      </c>
      <c r="CQ818">
        <v>0</v>
      </c>
      <c r="CR818">
        <v>0</v>
      </c>
      <c r="CS818">
        <v>0</v>
      </c>
      <c r="CT818">
        <v>0</v>
      </c>
      <c r="CU818">
        <v>1</v>
      </c>
      <c r="CX818">
        <v>0</v>
      </c>
      <c r="CZ818">
        <v>0</v>
      </c>
      <c r="DB818">
        <v>0</v>
      </c>
      <c r="DD818">
        <v>0</v>
      </c>
      <c r="DF818">
        <v>0</v>
      </c>
      <c r="DK818">
        <v>0</v>
      </c>
      <c r="DM818">
        <v>0</v>
      </c>
      <c r="DV818" t="s">
        <v>1111</v>
      </c>
      <c r="DX818">
        <v>0</v>
      </c>
      <c r="DZ818" s="2">
        <v>85546</v>
      </c>
      <c r="EA818" s="4">
        <v>1</v>
      </c>
      <c r="EB818" s="2">
        <v>85546</v>
      </c>
      <c r="EC818" t="s">
        <v>5888</v>
      </c>
      <c r="ED818" t="s">
        <v>7824</v>
      </c>
      <c r="EE818" t="s">
        <v>7825</v>
      </c>
      <c r="EG818">
        <v>435600</v>
      </c>
      <c r="EH818">
        <v>10</v>
      </c>
      <c r="EI818">
        <v>0</v>
      </c>
      <c r="EJ818">
        <v>0</v>
      </c>
      <c r="EK818">
        <v>0</v>
      </c>
      <c r="EL818">
        <v>0</v>
      </c>
      <c r="EN818">
        <v>1</v>
      </c>
      <c r="EP818">
        <v>1</v>
      </c>
      <c r="ER818" t="s">
        <v>1114</v>
      </c>
      <c r="EU818" t="s">
        <v>264</v>
      </c>
      <c r="EV818" t="s">
        <v>4584</v>
      </c>
      <c r="EW818" t="s">
        <v>4585</v>
      </c>
      <c r="EX818" s="1">
        <v>40135</v>
      </c>
      <c r="EY818" t="s">
        <v>267</v>
      </c>
      <c r="EZ818" t="str">
        <f t="shared" ref="EZ818:EZ865" si="45">"FALSE"</f>
        <v>FALSE</v>
      </c>
      <c r="FA818">
        <v>2022</v>
      </c>
      <c r="FB818">
        <v>2020</v>
      </c>
      <c r="FC818">
        <v>300</v>
      </c>
      <c r="FD818" t="s">
        <v>246</v>
      </c>
      <c r="FE818" t="s">
        <v>246</v>
      </c>
      <c r="FF818" t="s">
        <v>246</v>
      </c>
      <c r="FG818" t="s">
        <v>246</v>
      </c>
      <c r="FH818" t="s">
        <v>246</v>
      </c>
      <c r="FI818" t="s">
        <v>246</v>
      </c>
      <c r="FJ818" t="s">
        <v>246</v>
      </c>
      <c r="FK818" t="s">
        <v>246</v>
      </c>
      <c r="FL818" t="s">
        <v>246</v>
      </c>
      <c r="FM818" t="s">
        <v>246</v>
      </c>
      <c r="FN818" t="s">
        <v>246</v>
      </c>
      <c r="FO818" t="s">
        <v>246</v>
      </c>
      <c r="FP818" t="s">
        <v>246</v>
      </c>
      <c r="FQ818" s="2">
        <v>2290</v>
      </c>
      <c r="FR818" s="2">
        <v>0</v>
      </c>
      <c r="FS818" s="2">
        <v>0</v>
      </c>
      <c r="FT818">
        <v>0</v>
      </c>
      <c r="FU818" s="2">
        <v>22897</v>
      </c>
      <c r="FV818" s="2">
        <v>11590</v>
      </c>
      <c r="FW818" s="2">
        <v>11307</v>
      </c>
      <c r="FX818">
        <v>49.38</v>
      </c>
      <c r="FY818" s="2">
        <v>0</v>
      </c>
      <c r="FZ818" s="2">
        <v>0</v>
      </c>
      <c r="GA818" s="2">
        <v>0</v>
      </c>
      <c r="GB818">
        <v>0</v>
      </c>
      <c r="GC818" s="2">
        <v>190.86</v>
      </c>
      <c r="GE818" s="2">
        <v>22897</v>
      </c>
      <c r="GH818" t="s">
        <v>268</v>
      </c>
      <c r="GK818" t="s">
        <v>269</v>
      </c>
      <c r="GN818" s="1">
        <v>38590</v>
      </c>
      <c r="GO818" s="1">
        <v>38602</v>
      </c>
      <c r="GP818" s="2">
        <v>0</v>
      </c>
      <c r="GQ818" t="s">
        <v>319</v>
      </c>
      <c r="GR818" t="str">
        <f>"                    "</f>
        <v xml:space="preserve">                    </v>
      </c>
      <c r="GS818" t="str">
        <f>"5823.323"</f>
        <v>5823.323</v>
      </c>
      <c r="GT818" t="str">
        <f>""</f>
        <v/>
      </c>
      <c r="HF818" t="str">
        <f>""</f>
        <v/>
      </c>
      <c r="HK818" t="str">
        <f>""</f>
        <v/>
      </c>
      <c r="HN818" t="s">
        <v>271</v>
      </c>
      <c r="HP818" t="str">
        <f>""</f>
        <v/>
      </c>
      <c r="HQ818" t="str">
        <f>""</f>
        <v/>
      </c>
      <c r="IA818" t="str">
        <f>""</f>
        <v/>
      </c>
      <c r="IB818" t="str">
        <f>""</f>
        <v/>
      </c>
      <c r="IC818" t="str">
        <f>HYPERLINK("https://web.datatree.com/?/property?propertyId=4110215")</f>
        <v>https://web.datatree.com/?/property?propertyId=4110215</v>
      </c>
    </row>
    <row r="819" spans="1:237" x14ac:dyDescent="0.25">
      <c r="A819" t="s">
        <v>7826</v>
      </c>
      <c r="B819" t="s">
        <v>7827</v>
      </c>
      <c r="C819" t="s">
        <v>5406</v>
      </c>
      <c r="D819" t="s">
        <v>7828</v>
      </c>
      <c r="E819" t="s">
        <v>240</v>
      </c>
      <c r="F819">
        <v>1</v>
      </c>
      <c r="O819" t="s">
        <v>7829</v>
      </c>
      <c r="P819" t="s">
        <v>7826</v>
      </c>
      <c r="Q819" t="s">
        <v>1360</v>
      </c>
      <c r="T819" t="s">
        <v>242</v>
      </c>
      <c r="AE819" t="s">
        <v>243</v>
      </c>
      <c r="AH819" t="s">
        <v>244</v>
      </c>
      <c r="AK819" t="s">
        <v>245</v>
      </c>
      <c r="AM819">
        <v>7225</v>
      </c>
      <c r="AO819" t="s">
        <v>589</v>
      </c>
      <c r="AP819" t="s">
        <v>1961</v>
      </c>
      <c r="AQ819" t="s">
        <v>6204</v>
      </c>
      <c r="AR819">
        <v>143</v>
      </c>
      <c r="AS819" t="s">
        <v>7830</v>
      </c>
      <c r="AT819" t="s">
        <v>691</v>
      </c>
      <c r="AU819" t="s">
        <v>328</v>
      </c>
      <c r="AV819" t="str">
        <f>"90094-2724"</f>
        <v>90094-2724</v>
      </c>
      <c r="AW819" t="s">
        <v>2605</v>
      </c>
      <c r="AX819" t="s">
        <v>7831</v>
      </c>
      <c r="AY819" t="s">
        <v>7832</v>
      </c>
      <c r="AZ819" t="s">
        <v>254</v>
      </c>
      <c r="BA819" t="s">
        <v>7833</v>
      </c>
      <c r="BB819" t="str">
        <f>"333-09-028"</f>
        <v>333-09-028</v>
      </c>
      <c r="BC819" t="str">
        <f>"33309028"</f>
        <v>33309028</v>
      </c>
      <c r="BD819" t="str">
        <f>"R33309028"</f>
        <v>R33309028</v>
      </c>
      <c r="BE819">
        <v>4015</v>
      </c>
      <c r="BJ819" t="s">
        <v>333</v>
      </c>
      <c r="BK819" t="s">
        <v>481</v>
      </c>
      <c r="BL819">
        <v>15</v>
      </c>
      <c r="BN819">
        <v>35.468970499999998</v>
      </c>
      <c r="BO819">
        <v>-113.74719374999999</v>
      </c>
      <c r="BW819" t="s">
        <v>851</v>
      </c>
      <c r="BX819" t="s">
        <v>851</v>
      </c>
      <c r="CA819" t="str">
        <f>""</f>
        <v/>
      </c>
      <c r="CC819">
        <v>0</v>
      </c>
      <c r="CD819">
        <v>0</v>
      </c>
      <c r="CE819">
        <v>0</v>
      </c>
      <c r="CF819">
        <v>0</v>
      </c>
      <c r="CI819">
        <v>0</v>
      </c>
      <c r="CJ819">
        <v>0</v>
      </c>
      <c r="CL819">
        <v>0</v>
      </c>
      <c r="CM819">
        <v>0</v>
      </c>
      <c r="CN819">
        <v>0</v>
      </c>
      <c r="CO819">
        <v>0</v>
      </c>
      <c r="CP819">
        <v>0</v>
      </c>
      <c r="CQ819">
        <v>0</v>
      </c>
      <c r="CR819">
        <v>0</v>
      </c>
      <c r="CS819">
        <v>0</v>
      </c>
      <c r="CT819">
        <v>0</v>
      </c>
      <c r="CU819">
        <v>0</v>
      </c>
      <c r="CX819">
        <v>0</v>
      </c>
      <c r="CZ819">
        <v>0</v>
      </c>
      <c r="DB819">
        <v>0</v>
      </c>
      <c r="DD819">
        <v>0</v>
      </c>
      <c r="DF819">
        <v>0</v>
      </c>
      <c r="DK819">
        <v>0</v>
      </c>
      <c r="DM819">
        <v>0</v>
      </c>
      <c r="DX819">
        <v>0</v>
      </c>
      <c r="EC819" t="s">
        <v>261</v>
      </c>
      <c r="ED819" t="s">
        <v>354</v>
      </c>
      <c r="EE819" t="s">
        <v>355</v>
      </c>
      <c r="EG819">
        <v>435600</v>
      </c>
      <c r="EH819">
        <v>10</v>
      </c>
      <c r="EI819">
        <v>0</v>
      </c>
      <c r="EJ819">
        <v>0</v>
      </c>
      <c r="EK819">
        <v>0</v>
      </c>
      <c r="EL819">
        <v>0</v>
      </c>
      <c r="EU819" t="s">
        <v>264</v>
      </c>
      <c r="EV819" t="s">
        <v>4272</v>
      </c>
      <c r="EW819" t="s">
        <v>4273</v>
      </c>
      <c r="EX819" s="1">
        <v>40135</v>
      </c>
      <c r="EY819" t="s">
        <v>267</v>
      </c>
      <c r="EZ819" t="str">
        <f t="shared" si="45"/>
        <v>FALSE</v>
      </c>
      <c r="FA819">
        <v>2022</v>
      </c>
      <c r="FB819">
        <v>2020</v>
      </c>
      <c r="FC819">
        <v>300</v>
      </c>
      <c r="FD819" t="s">
        <v>246</v>
      </c>
      <c r="FE819" t="s">
        <v>246</v>
      </c>
      <c r="FF819" t="s">
        <v>246</v>
      </c>
      <c r="FG819" t="s">
        <v>246</v>
      </c>
      <c r="FH819" t="s">
        <v>246</v>
      </c>
      <c r="FI819" t="s">
        <v>246</v>
      </c>
      <c r="FJ819" t="s">
        <v>246</v>
      </c>
      <c r="FK819" t="s">
        <v>246</v>
      </c>
      <c r="FL819" t="s">
        <v>246</v>
      </c>
      <c r="FM819" t="s">
        <v>246</v>
      </c>
      <c r="FN819" t="s">
        <v>246</v>
      </c>
      <c r="FO819" t="s">
        <v>246</v>
      </c>
      <c r="FP819" t="s">
        <v>246</v>
      </c>
      <c r="FQ819" s="2">
        <v>784</v>
      </c>
      <c r="FR819" s="2">
        <v>0</v>
      </c>
      <c r="FS819" s="2">
        <v>0</v>
      </c>
      <c r="FT819">
        <v>0</v>
      </c>
      <c r="FU819" s="2">
        <v>5228</v>
      </c>
      <c r="FV819" s="2">
        <v>5228</v>
      </c>
      <c r="FW819" s="2">
        <v>0</v>
      </c>
      <c r="FX819">
        <v>0</v>
      </c>
      <c r="FY819" s="2">
        <v>0</v>
      </c>
      <c r="FZ819" s="2">
        <v>0</v>
      </c>
      <c r="GA819" s="2">
        <v>0</v>
      </c>
      <c r="GB819">
        <v>0</v>
      </c>
      <c r="GC819" s="2">
        <v>71.8</v>
      </c>
      <c r="GE819" s="2">
        <v>5228</v>
      </c>
      <c r="GH819" t="s">
        <v>268</v>
      </c>
      <c r="GK819" t="s">
        <v>269</v>
      </c>
      <c r="GN819" s="1">
        <v>36409</v>
      </c>
      <c r="GO819" s="1">
        <v>36416</v>
      </c>
      <c r="GP819" s="2">
        <v>0</v>
      </c>
      <c r="GQ819" t="s">
        <v>319</v>
      </c>
      <c r="GR819" t="str">
        <f>"                    "</f>
        <v xml:space="preserve">                    </v>
      </c>
      <c r="GS819" t="str">
        <f>"3373.481"</f>
        <v>3373.481</v>
      </c>
      <c r="GT819" t="str">
        <f>""</f>
        <v/>
      </c>
      <c r="HF819" t="str">
        <f>""</f>
        <v/>
      </c>
      <c r="HK819" t="str">
        <f>""</f>
        <v/>
      </c>
      <c r="HN819" t="s">
        <v>271</v>
      </c>
      <c r="HP819" t="str">
        <f>""</f>
        <v/>
      </c>
      <c r="HQ819" t="str">
        <f>""</f>
        <v/>
      </c>
      <c r="IA819" t="str">
        <f>""</f>
        <v/>
      </c>
      <c r="IB819" t="str">
        <f>""</f>
        <v/>
      </c>
      <c r="IC819" t="str">
        <f>HYPERLINK("https://web.datatree.com/?/property?propertyId=4168477")</f>
        <v>https://web.datatree.com/?/property?propertyId=4168477</v>
      </c>
    </row>
    <row r="820" spans="1:237" x14ac:dyDescent="0.25">
      <c r="A820" t="s">
        <v>7834</v>
      </c>
      <c r="B820" t="s">
        <v>841</v>
      </c>
      <c r="C820" t="s">
        <v>841</v>
      </c>
      <c r="D820" t="s">
        <v>7835</v>
      </c>
      <c r="E820" t="s">
        <v>240</v>
      </c>
      <c r="F820">
        <v>9</v>
      </c>
      <c r="G820" t="s">
        <v>7836</v>
      </c>
      <c r="H820" t="s">
        <v>1547</v>
      </c>
      <c r="I820" t="s">
        <v>1547</v>
      </c>
      <c r="J820" t="s">
        <v>7835</v>
      </c>
      <c r="K820" t="s">
        <v>240</v>
      </c>
      <c r="L820">
        <v>9</v>
      </c>
      <c r="O820" t="s">
        <v>7837</v>
      </c>
      <c r="P820" t="s">
        <v>7838</v>
      </c>
      <c r="R820" t="s">
        <v>860</v>
      </c>
      <c r="T820" t="s">
        <v>242</v>
      </c>
      <c r="AE820" t="s">
        <v>243</v>
      </c>
      <c r="AH820" t="s">
        <v>244</v>
      </c>
      <c r="AK820" t="s">
        <v>245</v>
      </c>
      <c r="AM820">
        <v>2305</v>
      </c>
      <c r="AP820" t="s">
        <v>7839</v>
      </c>
      <c r="AQ820" t="s">
        <v>302</v>
      </c>
      <c r="AS820" t="s">
        <v>975</v>
      </c>
      <c r="AT820" t="s">
        <v>975</v>
      </c>
      <c r="AU820" t="s">
        <v>243</v>
      </c>
      <c r="AV820" t="str">
        <f>"86406-8251"</f>
        <v>86406-8251</v>
      </c>
      <c r="AW820" t="s">
        <v>5869</v>
      </c>
      <c r="AX820" t="s">
        <v>7840</v>
      </c>
      <c r="AY820" t="s">
        <v>7841</v>
      </c>
      <c r="AZ820" t="s">
        <v>254</v>
      </c>
      <c r="BA820" t="s">
        <v>7842</v>
      </c>
      <c r="BB820" t="str">
        <f>"210-35-026"</f>
        <v>210-35-026</v>
      </c>
      <c r="BC820" t="str">
        <f>"21035026"</f>
        <v>21035026</v>
      </c>
      <c r="BD820" t="str">
        <f>"R21035026"</f>
        <v>R21035026</v>
      </c>
      <c r="BE820">
        <v>4015</v>
      </c>
      <c r="BI820" t="s">
        <v>256</v>
      </c>
      <c r="BJ820">
        <v>16</v>
      </c>
      <c r="BK820" t="s">
        <v>310</v>
      </c>
      <c r="BL820">
        <v>21</v>
      </c>
      <c r="BN820">
        <v>34.800988831454497</v>
      </c>
      <c r="BO820">
        <v>-114.36489807499299</v>
      </c>
      <c r="BP820" t="s">
        <v>382</v>
      </c>
      <c r="BW820" t="s">
        <v>383</v>
      </c>
      <c r="BX820" t="s">
        <v>383</v>
      </c>
      <c r="CA820" t="str">
        <f>"36|37"</f>
        <v>36|37</v>
      </c>
      <c r="CC820">
        <v>0</v>
      </c>
      <c r="CD820">
        <v>0</v>
      </c>
      <c r="CE820">
        <v>0</v>
      </c>
      <c r="CF820">
        <v>0</v>
      </c>
      <c r="CI820">
        <v>0</v>
      </c>
      <c r="CJ820">
        <v>0</v>
      </c>
      <c r="CL820">
        <v>0</v>
      </c>
      <c r="CM820">
        <v>0</v>
      </c>
      <c r="CN820">
        <v>0</v>
      </c>
      <c r="CO820">
        <v>0</v>
      </c>
      <c r="CP820">
        <v>0</v>
      </c>
      <c r="CQ820">
        <v>0</v>
      </c>
      <c r="CR820">
        <v>0</v>
      </c>
      <c r="CS820">
        <v>0</v>
      </c>
      <c r="CT820">
        <v>0</v>
      </c>
      <c r="CU820">
        <v>0</v>
      </c>
      <c r="CX820">
        <v>0</v>
      </c>
      <c r="CZ820">
        <v>0</v>
      </c>
      <c r="DB820">
        <v>0</v>
      </c>
      <c r="DD820">
        <v>0</v>
      </c>
      <c r="DF820">
        <v>0</v>
      </c>
      <c r="DK820">
        <v>0</v>
      </c>
      <c r="DM820">
        <v>0</v>
      </c>
      <c r="DX820">
        <v>0</v>
      </c>
      <c r="EC820" t="s">
        <v>336</v>
      </c>
      <c r="ED820" t="s">
        <v>337</v>
      </c>
      <c r="EE820" t="s">
        <v>338</v>
      </c>
      <c r="EG820">
        <v>435600</v>
      </c>
      <c r="EH820">
        <v>10</v>
      </c>
      <c r="EI820">
        <v>0</v>
      </c>
      <c r="EJ820">
        <v>0</v>
      </c>
      <c r="EK820">
        <v>0</v>
      </c>
      <c r="EL820">
        <v>0</v>
      </c>
      <c r="EU820" t="s">
        <v>264</v>
      </c>
      <c r="EV820" t="s">
        <v>384</v>
      </c>
      <c r="EW820" t="s">
        <v>385</v>
      </c>
      <c r="EX820" s="1">
        <v>40135</v>
      </c>
      <c r="EY820" t="s">
        <v>267</v>
      </c>
      <c r="EZ820" t="str">
        <f t="shared" si="45"/>
        <v>FALSE</v>
      </c>
      <c r="FA820">
        <v>2022</v>
      </c>
      <c r="FB820">
        <v>2020</v>
      </c>
      <c r="FC820">
        <v>1200</v>
      </c>
      <c r="FD820" t="s">
        <v>246</v>
      </c>
      <c r="FE820" t="s">
        <v>246</v>
      </c>
      <c r="FF820" t="s">
        <v>246</v>
      </c>
      <c r="FG820" t="s">
        <v>246</v>
      </c>
      <c r="FH820" t="s">
        <v>246</v>
      </c>
      <c r="FI820" t="s">
        <v>246</v>
      </c>
      <c r="FJ820" t="s">
        <v>246</v>
      </c>
      <c r="FK820" t="s">
        <v>246</v>
      </c>
      <c r="FL820" t="s">
        <v>246</v>
      </c>
      <c r="FM820" t="s">
        <v>246</v>
      </c>
      <c r="FN820" t="s">
        <v>246</v>
      </c>
      <c r="FO820" t="s">
        <v>246</v>
      </c>
      <c r="FP820" t="s">
        <v>246</v>
      </c>
      <c r="FQ820" s="2">
        <v>493</v>
      </c>
      <c r="FR820" s="2">
        <v>0</v>
      </c>
      <c r="FS820" s="2">
        <v>0</v>
      </c>
      <c r="FT820">
        <v>0</v>
      </c>
      <c r="FU820" s="2">
        <v>3288</v>
      </c>
      <c r="FV820" s="2">
        <v>3288</v>
      </c>
      <c r="FW820" s="2">
        <v>0</v>
      </c>
      <c r="FX820">
        <v>0</v>
      </c>
      <c r="FY820" s="2">
        <v>0</v>
      </c>
      <c r="FZ820" s="2">
        <v>0</v>
      </c>
      <c r="GA820" s="2">
        <v>0</v>
      </c>
      <c r="GB820">
        <v>0</v>
      </c>
      <c r="GC820" s="2">
        <v>26.66</v>
      </c>
      <c r="GE820" s="2">
        <v>3288</v>
      </c>
      <c r="GH820" t="s">
        <v>386</v>
      </c>
      <c r="GI820" t="s">
        <v>387</v>
      </c>
      <c r="GK820" t="s">
        <v>388</v>
      </c>
      <c r="GL820" t="s">
        <v>388</v>
      </c>
      <c r="GM820" t="s">
        <v>389</v>
      </c>
      <c r="GR820" t="str">
        <f>""</f>
        <v/>
      </c>
      <c r="GS820" t="str">
        <f>""</f>
        <v/>
      </c>
      <c r="GT820" t="str">
        <f>""</f>
        <v/>
      </c>
      <c r="GU820" s="1">
        <v>38476</v>
      </c>
      <c r="GV820" s="1">
        <v>38503</v>
      </c>
      <c r="GW820" s="2">
        <v>10000</v>
      </c>
      <c r="GX820" t="s">
        <v>566</v>
      </c>
      <c r="GY820" t="s">
        <v>567</v>
      </c>
      <c r="GZ820" t="s">
        <v>7843</v>
      </c>
      <c r="HF820" t="str">
        <f>"                    "</f>
        <v xml:space="preserve">                    </v>
      </c>
      <c r="HK820" t="str">
        <f>"                    "</f>
        <v xml:space="preserve">                    </v>
      </c>
      <c r="HM820" t="s">
        <v>1116</v>
      </c>
      <c r="HN820" t="s">
        <v>271</v>
      </c>
      <c r="HP820" t="str">
        <f>"5631.834"</f>
        <v>5631.834</v>
      </c>
      <c r="HQ820" t="str">
        <f>""</f>
        <v/>
      </c>
      <c r="IA820" t="str">
        <f>""</f>
        <v/>
      </c>
      <c r="IB820" t="str">
        <f>""</f>
        <v/>
      </c>
      <c r="IC820" t="str">
        <f>HYPERLINK("https://web.datatree.com/?/property?propertyId=4109741")</f>
        <v>https://web.datatree.com/?/property?propertyId=4109741</v>
      </c>
    </row>
    <row r="821" spans="1:237" x14ac:dyDescent="0.25">
      <c r="A821" t="s">
        <v>6617</v>
      </c>
      <c r="B821" t="s">
        <v>3987</v>
      </c>
      <c r="C821" t="s">
        <v>3987</v>
      </c>
      <c r="D821" t="s">
        <v>6618</v>
      </c>
      <c r="E821" t="s">
        <v>240</v>
      </c>
      <c r="F821">
        <v>5</v>
      </c>
      <c r="O821" t="s">
        <v>6619</v>
      </c>
      <c r="P821" t="s">
        <v>6617</v>
      </c>
      <c r="R821" t="s">
        <v>300</v>
      </c>
      <c r="S821" t="s">
        <v>541</v>
      </c>
      <c r="T821" t="s">
        <v>242</v>
      </c>
      <c r="AE821" t="s">
        <v>243</v>
      </c>
      <c r="AH821" t="s">
        <v>244</v>
      </c>
      <c r="AK821" t="s">
        <v>245</v>
      </c>
      <c r="AM821">
        <v>23236</v>
      </c>
      <c r="AP821" t="s">
        <v>6620</v>
      </c>
      <c r="AQ821" t="s">
        <v>375</v>
      </c>
      <c r="AS821" t="s">
        <v>6621</v>
      </c>
      <c r="AT821" t="s">
        <v>6621</v>
      </c>
      <c r="AU821" t="s">
        <v>493</v>
      </c>
      <c r="AV821" t="str">
        <f>"48091-3119"</f>
        <v>48091-3119</v>
      </c>
      <c r="AW821" t="s">
        <v>6159</v>
      </c>
      <c r="AX821" t="s">
        <v>6622</v>
      </c>
      <c r="AY821" t="s">
        <v>6623</v>
      </c>
      <c r="AZ821" t="s">
        <v>254</v>
      </c>
      <c r="BA821" t="s">
        <v>7844</v>
      </c>
      <c r="BB821" t="str">
        <f>"351-09-031"</f>
        <v>351-09-031</v>
      </c>
      <c r="BC821" t="str">
        <f>"35109031"</f>
        <v>35109031</v>
      </c>
      <c r="BD821" t="str">
        <f>"R35109031"</f>
        <v>R35109031</v>
      </c>
      <c r="BE821">
        <v>4015</v>
      </c>
      <c r="BJ821" t="s">
        <v>333</v>
      </c>
      <c r="BK821" t="s">
        <v>310</v>
      </c>
      <c r="BL821">
        <v>10</v>
      </c>
      <c r="BN821">
        <v>35.485435456818202</v>
      </c>
      <c r="BO821">
        <v>-114.407423825002</v>
      </c>
      <c r="BW821" t="s">
        <v>1002</v>
      </c>
      <c r="BX821" t="s">
        <v>1002</v>
      </c>
      <c r="CA821" t="str">
        <f>""</f>
        <v/>
      </c>
      <c r="CC821">
        <v>0</v>
      </c>
      <c r="CD821">
        <v>0</v>
      </c>
      <c r="CE821">
        <v>0</v>
      </c>
      <c r="CF821">
        <v>0</v>
      </c>
      <c r="CI821">
        <v>0</v>
      </c>
      <c r="CJ821">
        <v>0</v>
      </c>
      <c r="CL821">
        <v>0</v>
      </c>
      <c r="CM821">
        <v>0</v>
      </c>
      <c r="CN821">
        <v>0</v>
      </c>
      <c r="CO821">
        <v>0</v>
      </c>
      <c r="CP821">
        <v>0</v>
      </c>
      <c r="CQ821">
        <v>0</v>
      </c>
      <c r="CR821">
        <v>0</v>
      </c>
      <c r="CS821">
        <v>0</v>
      </c>
      <c r="CT821">
        <v>0</v>
      </c>
      <c r="CU821">
        <v>0</v>
      </c>
      <c r="CX821">
        <v>0</v>
      </c>
      <c r="CZ821">
        <v>0</v>
      </c>
      <c r="DB821">
        <v>0</v>
      </c>
      <c r="DD821">
        <v>0</v>
      </c>
      <c r="DF821">
        <v>0</v>
      </c>
      <c r="DK821">
        <v>0</v>
      </c>
      <c r="DM821">
        <v>0</v>
      </c>
      <c r="DX821">
        <v>0</v>
      </c>
      <c r="EC821" t="s">
        <v>261</v>
      </c>
      <c r="ED821" t="s">
        <v>354</v>
      </c>
      <c r="EE821" t="s">
        <v>355</v>
      </c>
      <c r="EG821">
        <v>435600</v>
      </c>
      <c r="EH821">
        <v>10</v>
      </c>
      <c r="EI821">
        <v>0</v>
      </c>
      <c r="EJ821">
        <v>0</v>
      </c>
      <c r="EK821">
        <v>0</v>
      </c>
      <c r="EL821">
        <v>0</v>
      </c>
      <c r="EU821" t="s">
        <v>264</v>
      </c>
      <c r="EV821" t="s">
        <v>339</v>
      </c>
      <c r="EW821" t="s">
        <v>340</v>
      </c>
      <c r="EX821" s="1">
        <v>40135</v>
      </c>
      <c r="EY821" t="s">
        <v>267</v>
      </c>
      <c r="EZ821" t="str">
        <f t="shared" si="45"/>
        <v>FALSE</v>
      </c>
      <c r="FA821">
        <v>2022</v>
      </c>
      <c r="FB821">
        <v>2020</v>
      </c>
      <c r="FC821">
        <v>400</v>
      </c>
      <c r="FD821" t="s">
        <v>246</v>
      </c>
      <c r="FE821" t="s">
        <v>246</v>
      </c>
      <c r="FF821" t="s">
        <v>246</v>
      </c>
      <c r="FG821" t="s">
        <v>246</v>
      </c>
      <c r="FH821" t="s">
        <v>246</v>
      </c>
      <c r="FI821" t="s">
        <v>246</v>
      </c>
      <c r="FJ821" t="s">
        <v>246</v>
      </c>
      <c r="FK821" t="s">
        <v>246</v>
      </c>
      <c r="FL821" t="s">
        <v>246</v>
      </c>
      <c r="FM821" t="s">
        <v>246</v>
      </c>
      <c r="FN821" t="s">
        <v>246</v>
      </c>
      <c r="FO821" t="s">
        <v>246</v>
      </c>
      <c r="FP821" t="s">
        <v>246</v>
      </c>
      <c r="FQ821" s="2">
        <v>1053</v>
      </c>
      <c r="FR821" s="2">
        <v>0</v>
      </c>
      <c r="FS821" s="2">
        <v>0</v>
      </c>
      <c r="FT821">
        <v>0</v>
      </c>
      <c r="FU821" s="2">
        <v>7023</v>
      </c>
      <c r="FV821" s="2">
        <v>7023</v>
      </c>
      <c r="FW821" s="2">
        <v>0</v>
      </c>
      <c r="FX821">
        <v>0</v>
      </c>
      <c r="FY821" s="2">
        <v>0</v>
      </c>
      <c r="FZ821" s="2">
        <v>0</v>
      </c>
      <c r="GA821" s="2">
        <v>0</v>
      </c>
      <c r="GB821">
        <v>0</v>
      </c>
      <c r="GC821" s="2">
        <v>103.7</v>
      </c>
      <c r="GE821" s="2">
        <v>7023</v>
      </c>
      <c r="GH821" t="s">
        <v>315</v>
      </c>
      <c r="GK821" t="s">
        <v>316</v>
      </c>
      <c r="GL821" t="s">
        <v>317</v>
      </c>
      <c r="GM821" t="s">
        <v>318</v>
      </c>
      <c r="GR821" t="str">
        <f>""</f>
        <v/>
      </c>
      <c r="GS821" t="str">
        <f>""</f>
        <v/>
      </c>
      <c r="GT821" t="str">
        <f>""</f>
        <v/>
      </c>
      <c r="HF821" t="str">
        <f>""</f>
        <v/>
      </c>
      <c r="HK821" t="str">
        <f>""</f>
        <v/>
      </c>
      <c r="HN821" t="s">
        <v>271</v>
      </c>
      <c r="HP821" t="str">
        <f>""</f>
        <v/>
      </c>
      <c r="HQ821" t="str">
        <f>""</f>
        <v/>
      </c>
      <c r="IA821" t="str">
        <f>""</f>
        <v/>
      </c>
      <c r="IB821" t="str">
        <f>""</f>
        <v/>
      </c>
      <c r="IC821" t="str">
        <f>HYPERLINK("https://web.datatree.com/?/property?propertyId=4166848")</f>
        <v>https://web.datatree.com/?/property?propertyId=4166848</v>
      </c>
    </row>
    <row r="822" spans="1:237" x14ac:dyDescent="0.25">
      <c r="A822" t="s">
        <v>7574</v>
      </c>
      <c r="D822" t="s">
        <v>7574</v>
      </c>
      <c r="E822" t="s">
        <v>240</v>
      </c>
      <c r="F822">
        <v>2</v>
      </c>
      <c r="O822" t="s">
        <v>7575</v>
      </c>
      <c r="P822" t="s">
        <v>7574</v>
      </c>
      <c r="R822" t="s">
        <v>1014</v>
      </c>
      <c r="T822" t="s">
        <v>407</v>
      </c>
      <c r="V822" t="s">
        <v>396</v>
      </c>
      <c r="W822">
        <v>3102</v>
      </c>
      <c r="Z822" t="s">
        <v>7845</v>
      </c>
      <c r="AA822" t="s">
        <v>248</v>
      </c>
      <c r="AC822" t="s">
        <v>345</v>
      </c>
      <c r="AD822" t="s">
        <v>665</v>
      </c>
      <c r="AE822" t="s">
        <v>243</v>
      </c>
      <c r="AF822" t="str">
        <f>"86409"</f>
        <v>86409</v>
      </c>
      <c r="AG822" t="str">
        <f>"86409-1529"</f>
        <v>86409-1529</v>
      </c>
      <c r="AH822" t="s">
        <v>244</v>
      </c>
      <c r="AJ822" t="s">
        <v>7846</v>
      </c>
      <c r="AK822" t="s">
        <v>7847</v>
      </c>
      <c r="AL822" t="s">
        <v>246</v>
      </c>
      <c r="AM822">
        <v>3450</v>
      </c>
      <c r="AP822" t="s">
        <v>6814</v>
      </c>
      <c r="AQ822" t="s">
        <v>375</v>
      </c>
      <c r="AS822" t="s">
        <v>345</v>
      </c>
      <c r="AT822" t="s">
        <v>345</v>
      </c>
      <c r="AU822" t="s">
        <v>243</v>
      </c>
      <c r="AV822" t="str">
        <f>"86401-4935"</f>
        <v>86401-4935</v>
      </c>
      <c r="AW822" t="s">
        <v>1320</v>
      </c>
      <c r="AX822" t="s">
        <v>7576</v>
      </c>
      <c r="AY822" t="s">
        <v>7577</v>
      </c>
      <c r="AZ822" t="s">
        <v>254</v>
      </c>
      <c r="BA822" t="s">
        <v>7848</v>
      </c>
      <c r="BB822" t="str">
        <f>"331-04-008D"</f>
        <v>331-04-008D</v>
      </c>
      <c r="BC822" t="str">
        <f>"33104008D"</f>
        <v>33104008D</v>
      </c>
      <c r="BD822" t="str">
        <f>"R33104008D"</f>
        <v>R33104008D</v>
      </c>
      <c r="BE822">
        <v>4015</v>
      </c>
      <c r="BG822">
        <v>950706</v>
      </c>
      <c r="BH822">
        <v>2013</v>
      </c>
      <c r="BJ822" t="s">
        <v>350</v>
      </c>
      <c r="BK822" t="s">
        <v>351</v>
      </c>
      <c r="BL822">
        <v>5</v>
      </c>
      <c r="BN822">
        <v>35.409027842090502</v>
      </c>
      <c r="BO822">
        <v>-113.995192532603</v>
      </c>
      <c r="BP822" t="s">
        <v>673</v>
      </c>
      <c r="BW822" t="s">
        <v>674</v>
      </c>
      <c r="BX822" t="s">
        <v>674</v>
      </c>
      <c r="BY822">
        <v>1</v>
      </c>
      <c r="BZ822" t="s">
        <v>4689</v>
      </c>
      <c r="CA822" t="str">
        <f>""</f>
        <v/>
      </c>
      <c r="CC822">
        <v>0</v>
      </c>
      <c r="CD822">
        <v>0</v>
      </c>
      <c r="CE822">
        <v>0</v>
      </c>
      <c r="CF822">
        <v>0</v>
      </c>
      <c r="CI822">
        <v>0</v>
      </c>
      <c r="CJ822">
        <v>0</v>
      </c>
      <c r="CL822">
        <v>0</v>
      </c>
      <c r="CM822">
        <v>0</v>
      </c>
      <c r="CN822">
        <v>0</v>
      </c>
      <c r="CO822">
        <v>0</v>
      </c>
      <c r="CP822">
        <v>0</v>
      </c>
      <c r="CQ822">
        <v>0</v>
      </c>
      <c r="CR822">
        <v>0</v>
      </c>
      <c r="CS822">
        <v>0</v>
      </c>
      <c r="CT822">
        <v>0</v>
      </c>
      <c r="CU822">
        <v>0</v>
      </c>
      <c r="CX822">
        <v>0</v>
      </c>
      <c r="CZ822">
        <v>0</v>
      </c>
      <c r="DB822">
        <v>0</v>
      </c>
      <c r="DD822">
        <v>0</v>
      </c>
      <c r="DF822">
        <v>0</v>
      </c>
      <c r="DK822">
        <v>0</v>
      </c>
      <c r="DM822">
        <v>0</v>
      </c>
      <c r="DX822">
        <v>0</v>
      </c>
      <c r="EC822" t="s">
        <v>336</v>
      </c>
      <c r="ED822" t="s">
        <v>337</v>
      </c>
      <c r="EE822" t="s">
        <v>338</v>
      </c>
      <c r="EG822">
        <v>435600</v>
      </c>
      <c r="EH822">
        <v>10</v>
      </c>
      <c r="EI822">
        <v>0</v>
      </c>
      <c r="EJ822">
        <v>0</v>
      </c>
      <c r="EK822">
        <v>0</v>
      </c>
      <c r="EL822">
        <v>0</v>
      </c>
      <c r="EU822" t="s">
        <v>264</v>
      </c>
      <c r="EV822" t="s">
        <v>3670</v>
      </c>
      <c r="EW822" t="s">
        <v>3671</v>
      </c>
      <c r="EX822" s="1">
        <v>40135</v>
      </c>
      <c r="EY822" t="s">
        <v>267</v>
      </c>
      <c r="EZ822" t="str">
        <f t="shared" si="45"/>
        <v>FALSE</v>
      </c>
      <c r="FA822">
        <v>2022</v>
      </c>
      <c r="FB822">
        <v>2020</v>
      </c>
      <c r="FC822">
        <v>400</v>
      </c>
      <c r="FD822" t="s">
        <v>246</v>
      </c>
      <c r="FE822" t="s">
        <v>246</v>
      </c>
      <c r="FF822" t="s">
        <v>246</v>
      </c>
      <c r="FG822" t="s">
        <v>246</v>
      </c>
      <c r="FH822" t="s">
        <v>246</v>
      </c>
      <c r="FI822" t="s">
        <v>246</v>
      </c>
      <c r="FJ822" t="s">
        <v>246</v>
      </c>
      <c r="FK822" t="s">
        <v>246</v>
      </c>
      <c r="FL822" t="s">
        <v>246</v>
      </c>
      <c r="FM822" t="s">
        <v>246</v>
      </c>
      <c r="FN822" t="s">
        <v>246</v>
      </c>
      <c r="FO822" t="s">
        <v>246</v>
      </c>
      <c r="FP822" t="s">
        <v>246</v>
      </c>
      <c r="FQ822" s="2">
        <v>1548</v>
      </c>
      <c r="FR822" s="2">
        <v>0</v>
      </c>
      <c r="FS822" s="2">
        <v>0</v>
      </c>
      <c r="FT822">
        <v>0</v>
      </c>
      <c r="FU822" s="2">
        <v>10318</v>
      </c>
      <c r="FV822" s="2">
        <v>10318</v>
      </c>
      <c r="FW822" s="2">
        <v>0</v>
      </c>
      <c r="FX822">
        <v>0</v>
      </c>
      <c r="FY822" s="2">
        <v>0</v>
      </c>
      <c r="FZ822" s="2">
        <v>0</v>
      </c>
      <c r="GA822" s="2">
        <v>0</v>
      </c>
      <c r="GB822">
        <v>0</v>
      </c>
      <c r="GC822" s="2">
        <v>139.26</v>
      </c>
      <c r="GE822" s="2">
        <v>10318</v>
      </c>
      <c r="GF822">
        <v>14</v>
      </c>
      <c r="GH822" t="s">
        <v>315</v>
      </c>
      <c r="GK822" t="s">
        <v>358</v>
      </c>
      <c r="GL822" t="s">
        <v>359</v>
      </c>
      <c r="GM822" t="s">
        <v>360</v>
      </c>
      <c r="GN822" s="1">
        <v>41030</v>
      </c>
      <c r="GO822" s="1">
        <v>41030</v>
      </c>
      <c r="GP822" s="2">
        <v>0</v>
      </c>
      <c r="GQ822" t="s">
        <v>319</v>
      </c>
      <c r="GR822" t="str">
        <f>"                    "</f>
        <v xml:space="preserve">                    </v>
      </c>
      <c r="GS822" t="str">
        <f>"2012.22297"</f>
        <v>2012.22297</v>
      </c>
      <c r="GT822" t="str">
        <f>""</f>
        <v/>
      </c>
      <c r="HF822" t="str">
        <f>""</f>
        <v/>
      </c>
      <c r="HK822" t="str">
        <f>""</f>
        <v/>
      </c>
      <c r="HN822" t="s">
        <v>271</v>
      </c>
      <c r="HP822" t="str">
        <f>""</f>
        <v/>
      </c>
      <c r="HQ822" t="str">
        <f>""</f>
        <v/>
      </c>
      <c r="IA822" t="str">
        <f>""</f>
        <v/>
      </c>
      <c r="IB822" t="str">
        <f>""</f>
        <v/>
      </c>
      <c r="IC822" t="str">
        <f>HYPERLINK("https://web.datatree.com/?/property?propertyId=4166191")</f>
        <v>https://web.datatree.com/?/property?propertyId=4166191</v>
      </c>
    </row>
    <row r="823" spans="1:237" x14ac:dyDescent="0.25">
      <c r="A823" t="s">
        <v>7849</v>
      </c>
      <c r="B823" t="s">
        <v>7850</v>
      </c>
      <c r="C823" t="s">
        <v>7850</v>
      </c>
      <c r="D823" t="s">
        <v>7851</v>
      </c>
      <c r="E823" t="s">
        <v>240</v>
      </c>
      <c r="F823">
        <v>10</v>
      </c>
      <c r="O823" t="s">
        <v>7852</v>
      </c>
      <c r="P823" t="s">
        <v>7849</v>
      </c>
      <c r="Q823" t="s">
        <v>1326</v>
      </c>
      <c r="T823" t="s">
        <v>407</v>
      </c>
      <c r="V823" t="s">
        <v>246</v>
      </c>
      <c r="W823">
        <v>3940</v>
      </c>
      <c r="Z823" t="s">
        <v>7853</v>
      </c>
      <c r="AA823" t="s">
        <v>491</v>
      </c>
      <c r="AC823" t="s">
        <v>345</v>
      </c>
      <c r="AE823" t="s">
        <v>243</v>
      </c>
      <c r="AF823" t="str">
        <f>"86401"</f>
        <v>86401</v>
      </c>
      <c r="AG823" t="str">
        <f>"86401-3860"</f>
        <v>86401-3860</v>
      </c>
      <c r="AH823" t="s">
        <v>244</v>
      </c>
      <c r="AI823" t="s">
        <v>2311</v>
      </c>
      <c r="AJ823" t="s">
        <v>7854</v>
      </c>
      <c r="AK823" t="s">
        <v>7855</v>
      </c>
      <c r="AL823" t="s">
        <v>457</v>
      </c>
      <c r="AM823">
        <v>1429</v>
      </c>
      <c r="AP823" t="s">
        <v>7856</v>
      </c>
      <c r="AQ823" t="s">
        <v>419</v>
      </c>
      <c r="AS823" t="s">
        <v>345</v>
      </c>
      <c r="AT823" t="s">
        <v>7857</v>
      </c>
      <c r="AU823" t="s">
        <v>243</v>
      </c>
      <c r="AV823" t="str">
        <f>"86401-5492"</f>
        <v>86401-5492</v>
      </c>
      <c r="AW823" t="s">
        <v>1554</v>
      </c>
      <c r="AX823" t="s">
        <v>7858</v>
      </c>
      <c r="AY823" t="s">
        <v>7859</v>
      </c>
      <c r="AZ823" t="s">
        <v>254</v>
      </c>
      <c r="BA823" t="s">
        <v>7860</v>
      </c>
      <c r="BB823" t="str">
        <f>"354-42-032A"</f>
        <v>354-42-032A</v>
      </c>
      <c r="BC823" t="str">
        <f>"35442032A"</f>
        <v>35442032A</v>
      </c>
      <c r="BD823" t="str">
        <f>"R35442032"</f>
        <v>R35442032</v>
      </c>
      <c r="BE823">
        <v>4015</v>
      </c>
      <c r="BG823">
        <v>954800</v>
      </c>
      <c r="BH823">
        <v>3294</v>
      </c>
      <c r="BI823" t="s">
        <v>256</v>
      </c>
      <c r="BJ823" t="s">
        <v>257</v>
      </c>
      <c r="BK823" t="s">
        <v>481</v>
      </c>
      <c r="BL823">
        <v>1</v>
      </c>
      <c r="BN823">
        <v>35.238670769924198</v>
      </c>
      <c r="BO823">
        <v>-113.73153003925501</v>
      </c>
      <c r="BP823" t="s">
        <v>4582</v>
      </c>
      <c r="BW823" t="s">
        <v>7861</v>
      </c>
      <c r="BX823" t="s">
        <v>7861</v>
      </c>
      <c r="CA823" t="str">
        <f>""</f>
        <v/>
      </c>
      <c r="CC823">
        <v>0</v>
      </c>
      <c r="CD823">
        <v>0</v>
      </c>
      <c r="CE823">
        <v>0</v>
      </c>
      <c r="CF823">
        <v>0</v>
      </c>
      <c r="CI823">
        <v>0</v>
      </c>
      <c r="CJ823">
        <v>0</v>
      </c>
      <c r="CL823">
        <v>0</v>
      </c>
      <c r="CM823">
        <v>0</v>
      </c>
      <c r="CN823">
        <v>0</v>
      </c>
      <c r="CO823">
        <v>0</v>
      </c>
      <c r="CP823">
        <v>0</v>
      </c>
      <c r="CQ823">
        <v>0</v>
      </c>
      <c r="CR823">
        <v>0</v>
      </c>
      <c r="CS823">
        <v>0</v>
      </c>
      <c r="CT823">
        <v>0</v>
      </c>
      <c r="CU823">
        <v>0</v>
      </c>
      <c r="CX823">
        <v>0</v>
      </c>
      <c r="CZ823">
        <v>0</v>
      </c>
      <c r="DB823">
        <v>0</v>
      </c>
      <c r="DD823">
        <v>0</v>
      </c>
      <c r="DF823">
        <v>0</v>
      </c>
      <c r="DK823">
        <v>0</v>
      </c>
      <c r="DM823">
        <v>0</v>
      </c>
      <c r="DX823">
        <v>0</v>
      </c>
      <c r="EC823" t="s">
        <v>261</v>
      </c>
      <c r="ED823" t="s">
        <v>354</v>
      </c>
      <c r="EE823" t="s">
        <v>355</v>
      </c>
      <c r="EG823">
        <v>435600</v>
      </c>
      <c r="EH823">
        <v>10</v>
      </c>
      <c r="EI823">
        <v>0</v>
      </c>
      <c r="EJ823">
        <v>0</v>
      </c>
      <c r="EK823">
        <v>0</v>
      </c>
      <c r="EL823">
        <v>0</v>
      </c>
      <c r="EU823" t="s">
        <v>264</v>
      </c>
      <c r="EV823" t="s">
        <v>737</v>
      </c>
      <c r="EW823" t="s">
        <v>738</v>
      </c>
      <c r="EX823" s="1">
        <v>40135</v>
      </c>
      <c r="EY823" t="s">
        <v>267</v>
      </c>
      <c r="EZ823" t="str">
        <f t="shared" si="45"/>
        <v>FALSE</v>
      </c>
      <c r="FA823">
        <v>2022</v>
      </c>
      <c r="FB823">
        <v>2020</v>
      </c>
      <c r="FC823">
        <v>300</v>
      </c>
      <c r="FD823" t="s">
        <v>246</v>
      </c>
      <c r="FE823" t="s">
        <v>246</v>
      </c>
      <c r="FF823" t="s">
        <v>246</v>
      </c>
      <c r="FG823" t="s">
        <v>246</v>
      </c>
      <c r="FH823" t="s">
        <v>246</v>
      </c>
      <c r="FI823" t="s">
        <v>246</v>
      </c>
      <c r="FJ823" t="s">
        <v>246</v>
      </c>
      <c r="FK823" t="s">
        <v>246</v>
      </c>
      <c r="FL823" t="s">
        <v>246</v>
      </c>
      <c r="FM823" t="s">
        <v>246</v>
      </c>
      <c r="FN823" t="s">
        <v>246</v>
      </c>
      <c r="FO823" t="s">
        <v>246</v>
      </c>
      <c r="FP823" t="s">
        <v>246</v>
      </c>
      <c r="FQ823" s="2">
        <v>1381</v>
      </c>
      <c r="FR823" s="2">
        <v>0</v>
      </c>
      <c r="FS823" s="2">
        <v>0</v>
      </c>
      <c r="FT823">
        <v>0</v>
      </c>
      <c r="FU823" s="2">
        <v>9206</v>
      </c>
      <c r="FV823" s="2">
        <v>9206</v>
      </c>
      <c r="FW823" s="2">
        <v>0</v>
      </c>
      <c r="FX823">
        <v>0</v>
      </c>
      <c r="FY823" s="2">
        <v>0</v>
      </c>
      <c r="FZ823" s="2">
        <v>0</v>
      </c>
      <c r="GA823" s="2">
        <v>0</v>
      </c>
      <c r="GB823">
        <v>0</v>
      </c>
      <c r="GC823" s="2">
        <v>110.18</v>
      </c>
      <c r="GE823" s="2">
        <v>9206</v>
      </c>
      <c r="GH823" t="s">
        <v>268</v>
      </c>
      <c r="GK823" t="s">
        <v>269</v>
      </c>
      <c r="GN823" s="1">
        <v>44125</v>
      </c>
      <c r="GO823" s="1">
        <v>44126</v>
      </c>
      <c r="GQ823" t="s">
        <v>361</v>
      </c>
      <c r="GR823" t="str">
        <f>""</f>
        <v/>
      </c>
      <c r="GS823" t="str">
        <f>"2020.61513"</f>
        <v>2020.61513</v>
      </c>
      <c r="GT823" t="str">
        <f>""</f>
        <v/>
      </c>
      <c r="GV823" s="1">
        <v>36606</v>
      </c>
      <c r="GW823" s="2">
        <v>20330</v>
      </c>
      <c r="GZ823" t="s">
        <v>7862</v>
      </c>
      <c r="HF823" t="str">
        <f>"                    "</f>
        <v xml:space="preserve">                    </v>
      </c>
      <c r="HK823" t="str">
        <f>"                    "</f>
        <v xml:space="preserve">                    </v>
      </c>
      <c r="HM823" t="s">
        <v>642</v>
      </c>
      <c r="HN823" t="s">
        <v>271</v>
      </c>
      <c r="HP823" t="str">
        <f>"3477.982"</f>
        <v>3477.982</v>
      </c>
      <c r="HQ823" t="str">
        <f>""</f>
        <v/>
      </c>
      <c r="HS823" s="1">
        <v>35971</v>
      </c>
      <c r="HT823" s="2">
        <v>23900</v>
      </c>
      <c r="HV823" t="s">
        <v>1685</v>
      </c>
      <c r="HW823" s="2">
        <v>15535</v>
      </c>
      <c r="HX823" t="s">
        <v>569</v>
      </c>
      <c r="HY823" t="s">
        <v>570</v>
      </c>
      <c r="IA823" t="str">
        <f>"3112.489"</f>
        <v>3112.489</v>
      </c>
      <c r="IB823" t="str">
        <f>""</f>
        <v/>
      </c>
      <c r="IC823" t="str">
        <f>HYPERLINK("https://web.datatree.com/?/property?propertyId=4120166")</f>
        <v>https://web.datatree.com/?/property?propertyId=4120166</v>
      </c>
    </row>
    <row r="824" spans="1:237" x14ac:dyDescent="0.25">
      <c r="A824" t="s">
        <v>272</v>
      </c>
      <c r="D824" t="s">
        <v>272</v>
      </c>
      <c r="E824" t="s">
        <v>273</v>
      </c>
      <c r="F824">
        <v>377</v>
      </c>
      <c r="O824" t="s">
        <v>272</v>
      </c>
      <c r="P824" t="s">
        <v>272</v>
      </c>
      <c r="R824" t="s">
        <v>274</v>
      </c>
      <c r="T824" t="s">
        <v>242</v>
      </c>
      <c r="AE824" t="s">
        <v>243</v>
      </c>
      <c r="AH824" t="s">
        <v>244</v>
      </c>
      <c r="AK824" t="s">
        <v>245</v>
      </c>
      <c r="AP824" t="s">
        <v>275</v>
      </c>
      <c r="AS824" t="s">
        <v>276</v>
      </c>
      <c r="AT824" t="s">
        <v>276</v>
      </c>
      <c r="AU824" t="s">
        <v>243</v>
      </c>
      <c r="AV824" t="str">
        <f>"86321"</f>
        <v>86321</v>
      </c>
      <c r="AW824" t="s">
        <v>277</v>
      </c>
      <c r="AX824" t="s">
        <v>278</v>
      </c>
      <c r="AY824" t="s">
        <v>279</v>
      </c>
      <c r="AZ824" t="s">
        <v>254</v>
      </c>
      <c r="BA824" t="s">
        <v>7863</v>
      </c>
      <c r="BB824" t="str">
        <f>"201-06-069"</f>
        <v>201-06-069</v>
      </c>
      <c r="BC824" t="str">
        <f>"20106069"</f>
        <v>20106069</v>
      </c>
      <c r="BD824" t="str">
        <f>"R20106069"</f>
        <v>R20106069</v>
      </c>
      <c r="BE824">
        <v>4015</v>
      </c>
      <c r="BI824" t="s">
        <v>256</v>
      </c>
      <c r="BJ824" t="s">
        <v>281</v>
      </c>
      <c r="BK824" t="s">
        <v>258</v>
      </c>
      <c r="BL824">
        <v>31</v>
      </c>
      <c r="BN824">
        <v>34.690602297469901</v>
      </c>
      <c r="BO824">
        <v>-113.554556639881</v>
      </c>
      <c r="BP824" t="s">
        <v>282</v>
      </c>
      <c r="BW824" t="s">
        <v>950</v>
      </c>
      <c r="BX824" t="s">
        <v>950</v>
      </c>
      <c r="CA824" t="str">
        <f>"69"</f>
        <v>69</v>
      </c>
      <c r="CC824">
        <v>0</v>
      </c>
      <c r="CD824">
        <v>0</v>
      </c>
      <c r="CE824">
        <v>0</v>
      </c>
      <c r="CF824">
        <v>0</v>
      </c>
      <c r="CI824">
        <v>0</v>
      </c>
      <c r="CJ824">
        <v>0</v>
      </c>
      <c r="CL824">
        <v>0</v>
      </c>
      <c r="CM824">
        <v>0</v>
      </c>
      <c r="CN824">
        <v>0</v>
      </c>
      <c r="CO824">
        <v>0</v>
      </c>
      <c r="CP824">
        <v>0</v>
      </c>
      <c r="CQ824">
        <v>0</v>
      </c>
      <c r="CR824">
        <v>0</v>
      </c>
      <c r="CS824">
        <v>0</v>
      </c>
      <c r="CT824">
        <v>0</v>
      </c>
      <c r="CU824">
        <v>0</v>
      </c>
      <c r="CX824">
        <v>0</v>
      </c>
      <c r="CZ824">
        <v>0</v>
      </c>
      <c r="DB824">
        <v>0</v>
      </c>
      <c r="DD824">
        <v>0</v>
      </c>
      <c r="DF824">
        <v>0</v>
      </c>
      <c r="DK824">
        <v>0</v>
      </c>
      <c r="DM824">
        <v>0</v>
      </c>
      <c r="DX824">
        <v>0</v>
      </c>
      <c r="EC824" t="s">
        <v>284</v>
      </c>
      <c r="ED824" t="s">
        <v>285</v>
      </c>
      <c r="EE824" t="s">
        <v>286</v>
      </c>
      <c r="EG824">
        <v>435600</v>
      </c>
      <c r="EH824">
        <v>10</v>
      </c>
      <c r="EI824">
        <v>0</v>
      </c>
      <c r="EJ824">
        <v>0</v>
      </c>
      <c r="EK824">
        <v>0</v>
      </c>
      <c r="EL824">
        <v>0</v>
      </c>
      <c r="EU824" t="s">
        <v>264</v>
      </c>
      <c r="EV824" t="s">
        <v>287</v>
      </c>
      <c r="EW824" t="s">
        <v>288</v>
      </c>
      <c r="EX824" s="1">
        <v>40135</v>
      </c>
      <c r="EY824" t="s">
        <v>267</v>
      </c>
      <c r="EZ824" t="str">
        <f t="shared" si="45"/>
        <v>FALSE</v>
      </c>
      <c r="FA824">
        <v>2022</v>
      </c>
      <c r="FB824">
        <v>2020</v>
      </c>
      <c r="FC824">
        <v>600</v>
      </c>
      <c r="FD824" t="s">
        <v>246</v>
      </c>
      <c r="FE824" t="s">
        <v>246</v>
      </c>
      <c r="FF824" t="s">
        <v>246</v>
      </c>
      <c r="FG824" t="s">
        <v>246</v>
      </c>
      <c r="FH824" t="s">
        <v>246</v>
      </c>
      <c r="FI824" t="s">
        <v>246</v>
      </c>
      <c r="FJ824" t="s">
        <v>246</v>
      </c>
      <c r="FK824" t="s">
        <v>246</v>
      </c>
      <c r="FL824" t="s">
        <v>246</v>
      </c>
      <c r="FM824" t="s">
        <v>246</v>
      </c>
      <c r="FN824" t="s">
        <v>246</v>
      </c>
      <c r="FO824" t="s">
        <v>246</v>
      </c>
      <c r="FP824" t="s">
        <v>246</v>
      </c>
      <c r="FQ824" s="2">
        <v>12</v>
      </c>
      <c r="FR824" s="2">
        <v>0</v>
      </c>
      <c r="FS824" s="2">
        <v>0</v>
      </c>
      <c r="FT824">
        <v>0</v>
      </c>
      <c r="FU824" s="2">
        <v>82</v>
      </c>
      <c r="FV824" s="2">
        <v>82</v>
      </c>
      <c r="FW824" s="2">
        <v>0</v>
      </c>
      <c r="FX824">
        <v>0</v>
      </c>
      <c r="FY824" s="2">
        <v>0</v>
      </c>
      <c r="FZ824" s="2">
        <v>0</v>
      </c>
      <c r="GA824" s="2">
        <v>0</v>
      </c>
      <c r="GB824">
        <v>0</v>
      </c>
      <c r="GC824" s="2">
        <v>1.1399999999999999</v>
      </c>
      <c r="GE824" s="2">
        <v>82</v>
      </c>
      <c r="GH824" t="s">
        <v>289</v>
      </c>
      <c r="GK824" t="s">
        <v>290</v>
      </c>
      <c r="GL824" t="s">
        <v>290</v>
      </c>
      <c r="GR824" t="str">
        <f>""</f>
        <v/>
      </c>
      <c r="GS824" t="str">
        <f>""</f>
        <v/>
      </c>
      <c r="GT824" t="str">
        <f>""</f>
        <v/>
      </c>
      <c r="HF824" t="str">
        <f>""</f>
        <v/>
      </c>
      <c r="HK824" t="str">
        <f>""</f>
        <v/>
      </c>
      <c r="HN824" t="s">
        <v>271</v>
      </c>
      <c r="HP824" t="str">
        <f>""</f>
        <v/>
      </c>
      <c r="HQ824" t="str">
        <f>""</f>
        <v/>
      </c>
      <c r="IA824" t="str">
        <f>""</f>
        <v/>
      </c>
      <c r="IB824" t="str">
        <f>""</f>
        <v/>
      </c>
      <c r="IC824" t="str">
        <f>HYPERLINK("https://web.datatree.com/?/property?propertyId=4120778")</f>
        <v>https://web.datatree.com/?/property?propertyId=4120778</v>
      </c>
    </row>
    <row r="825" spans="1:237" x14ac:dyDescent="0.25">
      <c r="A825" t="s">
        <v>7864</v>
      </c>
      <c r="B825" t="s">
        <v>7865</v>
      </c>
      <c r="C825" t="s">
        <v>7866</v>
      </c>
      <c r="D825" t="s">
        <v>7867</v>
      </c>
      <c r="E825" t="s">
        <v>240</v>
      </c>
      <c r="F825">
        <v>3</v>
      </c>
      <c r="O825" t="s">
        <v>7868</v>
      </c>
      <c r="P825" t="s">
        <v>7864</v>
      </c>
      <c r="T825" t="s">
        <v>242</v>
      </c>
      <c r="AE825" t="s">
        <v>243</v>
      </c>
      <c r="AH825" t="s">
        <v>244</v>
      </c>
      <c r="AK825" t="s">
        <v>245</v>
      </c>
      <c r="AM825">
        <v>9015</v>
      </c>
      <c r="AP825" t="s">
        <v>7869</v>
      </c>
      <c r="AQ825" t="s">
        <v>818</v>
      </c>
      <c r="AS825" t="s">
        <v>7870</v>
      </c>
      <c r="AU825" t="s">
        <v>1705</v>
      </c>
      <c r="AV825" t="str">
        <f>"55021-8059"</f>
        <v>55021-8059</v>
      </c>
      <c r="AW825" t="s">
        <v>1236</v>
      </c>
      <c r="AX825" t="s">
        <v>7871</v>
      </c>
      <c r="AY825" t="s">
        <v>7872</v>
      </c>
      <c r="AZ825" t="s">
        <v>254</v>
      </c>
      <c r="BA825" t="s">
        <v>7873</v>
      </c>
      <c r="BB825" t="str">
        <f>"124-13-056"</f>
        <v>124-13-056</v>
      </c>
      <c r="BC825" t="str">
        <f>"12413056"</f>
        <v>12413056</v>
      </c>
      <c r="BD825" t="str">
        <f>"R12413056"</f>
        <v>R12413056</v>
      </c>
      <c r="BE825">
        <v>4015</v>
      </c>
      <c r="BI825" t="s">
        <v>256</v>
      </c>
      <c r="BJ825" t="s">
        <v>424</v>
      </c>
      <c r="BK825" t="s">
        <v>559</v>
      </c>
      <c r="BL825">
        <v>5</v>
      </c>
      <c r="BN825">
        <v>34.665120756876902</v>
      </c>
      <c r="BO825">
        <v>-114.169028054808</v>
      </c>
      <c r="BW825" t="s">
        <v>1468</v>
      </c>
      <c r="BX825" t="s">
        <v>1468</v>
      </c>
      <c r="CA825" t="str">
        <f>""</f>
        <v/>
      </c>
      <c r="CC825">
        <v>0</v>
      </c>
      <c r="CD825">
        <v>0</v>
      </c>
      <c r="CE825">
        <v>0</v>
      </c>
      <c r="CF825">
        <v>0</v>
      </c>
      <c r="CI825">
        <v>0</v>
      </c>
      <c r="CJ825">
        <v>0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0</v>
      </c>
      <c r="CR825">
        <v>0</v>
      </c>
      <c r="CS825">
        <v>0</v>
      </c>
      <c r="CT825">
        <v>0</v>
      </c>
      <c r="CU825">
        <v>0</v>
      </c>
      <c r="CX825">
        <v>0</v>
      </c>
      <c r="CZ825">
        <v>0</v>
      </c>
      <c r="DB825">
        <v>0</v>
      </c>
      <c r="DD825">
        <v>0</v>
      </c>
      <c r="DF825">
        <v>0</v>
      </c>
      <c r="DK825">
        <v>0</v>
      </c>
      <c r="DM825">
        <v>0</v>
      </c>
      <c r="DX825">
        <v>0</v>
      </c>
      <c r="EC825" t="s">
        <v>261</v>
      </c>
      <c r="ED825" t="s">
        <v>354</v>
      </c>
      <c r="EE825" t="s">
        <v>355</v>
      </c>
      <c r="EG825">
        <v>435600</v>
      </c>
      <c r="EH825">
        <v>10</v>
      </c>
      <c r="EI825">
        <v>0</v>
      </c>
      <c r="EJ825">
        <v>0</v>
      </c>
      <c r="EK825">
        <v>0</v>
      </c>
      <c r="EL825">
        <v>0</v>
      </c>
      <c r="EU825" t="s">
        <v>264</v>
      </c>
      <c r="EV825" t="s">
        <v>1469</v>
      </c>
      <c r="EW825" t="s">
        <v>1470</v>
      </c>
      <c r="EX825" s="1">
        <v>40135</v>
      </c>
      <c r="EY825" t="s">
        <v>267</v>
      </c>
      <c r="EZ825" t="str">
        <f t="shared" si="45"/>
        <v>FALSE</v>
      </c>
      <c r="FA825">
        <v>2022</v>
      </c>
      <c r="FB825">
        <v>2020</v>
      </c>
      <c r="FC825">
        <v>1370</v>
      </c>
      <c r="FD825" t="s">
        <v>246</v>
      </c>
      <c r="FE825" t="s">
        <v>246</v>
      </c>
      <c r="FF825" t="s">
        <v>246</v>
      </c>
      <c r="FG825" t="s">
        <v>246</v>
      </c>
      <c r="FH825" t="s">
        <v>246</v>
      </c>
      <c r="FI825" t="s">
        <v>246</v>
      </c>
      <c r="FJ825" t="s">
        <v>246</v>
      </c>
      <c r="FK825" t="s">
        <v>246</v>
      </c>
      <c r="FL825" t="s">
        <v>246</v>
      </c>
      <c r="FM825" t="s">
        <v>246</v>
      </c>
      <c r="FN825" t="s">
        <v>246</v>
      </c>
      <c r="FO825" t="s">
        <v>246</v>
      </c>
      <c r="FP825" t="s">
        <v>246</v>
      </c>
      <c r="FQ825" s="2">
        <v>589</v>
      </c>
      <c r="FR825" s="2">
        <v>0</v>
      </c>
      <c r="FS825" s="2">
        <v>0</v>
      </c>
      <c r="FT825">
        <v>0</v>
      </c>
      <c r="FU825" s="2">
        <v>3925</v>
      </c>
      <c r="FV825" s="2">
        <v>3925</v>
      </c>
      <c r="FW825" s="2">
        <v>0</v>
      </c>
      <c r="FX825">
        <v>0</v>
      </c>
      <c r="FY825" s="2">
        <v>0</v>
      </c>
      <c r="FZ825" s="2">
        <v>0</v>
      </c>
      <c r="GA825" s="2">
        <v>0</v>
      </c>
      <c r="GB825">
        <v>0</v>
      </c>
      <c r="GC825" s="2">
        <v>73.900000000000006</v>
      </c>
      <c r="GE825" s="2">
        <v>3925</v>
      </c>
      <c r="GH825" t="s">
        <v>410</v>
      </c>
      <c r="GK825" t="s">
        <v>411</v>
      </c>
      <c r="GL825" t="s">
        <v>411</v>
      </c>
      <c r="GN825" s="1">
        <v>40896</v>
      </c>
      <c r="GO825" s="1">
        <v>40926</v>
      </c>
      <c r="GP825" s="2">
        <v>0</v>
      </c>
      <c r="GQ825" t="s">
        <v>319</v>
      </c>
      <c r="GR825" t="str">
        <f>"                    "</f>
        <v xml:space="preserve">                    </v>
      </c>
      <c r="GS825" t="str">
        <f>"2012.2410"</f>
        <v>2012.2410</v>
      </c>
      <c r="GT825" t="str">
        <f>""</f>
        <v/>
      </c>
      <c r="HF825" t="str">
        <f>""</f>
        <v/>
      </c>
      <c r="HK825" t="str">
        <f>""</f>
        <v/>
      </c>
      <c r="HN825" t="s">
        <v>271</v>
      </c>
      <c r="HP825" t="str">
        <f>""</f>
        <v/>
      </c>
      <c r="HQ825" t="str">
        <f>""</f>
        <v/>
      </c>
      <c r="IA825" t="str">
        <f>""</f>
        <v/>
      </c>
      <c r="IB825" t="str">
        <f>""</f>
        <v/>
      </c>
      <c r="IC825" t="str">
        <f>HYPERLINK("https://web.datatree.com/?/property?propertyId=4122830")</f>
        <v>https://web.datatree.com/?/property?propertyId=4122830</v>
      </c>
    </row>
    <row r="826" spans="1:237" x14ac:dyDescent="0.25">
      <c r="A826" t="s">
        <v>7874</v>
      </c>
      <c r="B826" t="s">
        <v>2801</v>
      </c>
      <c r="C826" t="s">
        <v>2801</v>
      </c>
      <c r="D826" t="s">
        <v>6534</v>
      </c>
      <c r="E826" t="s">
        <v>240</v>
      </c>
      <c r="F826">
        <v>1</v>
      </c>
      <c r="O826" t="s">
        <v>7875</v>
      </c>
      <c r="P826" t="s">
        <v>7874</v>
      </c>
      <c r="T826" t="s">
        <v>242</v>
      </c>
      <c r="AE826" t="s">
        <v>243</v>
      </c>
      <c r="AH826" t="s">
        <v>244</v>
      </c>
      <c r="AK826" t="s">
        <v>245</v>
      </c>
      <c r="AL826" t="s">
        <v>396</v>
      </c>
      <c r="AM826">
        <v>4858</v>
      </c>
      <c r="AP826" t="s">
        <v>7876</v>
      </c>
      <c r="AQ826" t="s">
        <v>302</v>
      </c>
      <c r="AS826" t="s">
        <v>7877</v>
      </c>
      <c r="AU826" t="s">
        <v>243</v>
      </c>
      <c r="AV826" t="str">
        <f>"86432-5184"</f>
        <v>86432-5184</v>
      </c>
      <c r="AW826" t="s">
        <v>2865</v>
      </c>
      <c r="AX826" t="s">
        <v>7878</v>
      </c>
      <c r="AY826" t="s">
        <v>7879</v>
      </c>
      <c r="AZ826" t="s">
        <v>254</v>
      </c>
      <c r="BA826" t="s">
        <v>7880</v>
      </c>
      <c r="BB826" t="str">
        <f>"402-66-050"</f>
        <v>402-66-050</v>
      </c>
      <c r="BC826" t="str">
        <f>"40266050"</f>
        <v>40266050</v>
      </c>
      <c r="BD826" t="str">
        <f>"R40266050"</f>
        <v>R40266050</v>
      </c>
      <c r="BE826">
        <v>4015</v>
      </c>
      <c r="BJ826" t="s">
        <v>881</v>
      </c>
      <c r="BK826" t="s">
        <v>548</v>
      </c>
      <c r="BL826">
        <v>36</v>
      </c>
      <c r="BN826">
        <v>36.907620282099103</v>
      </c>
      <c r="BO826">
        <v>-113.878127262424</v>
      </c>
      <c r="BW826" t="s">
        <v>7078</v>
      </c>
      <c r="BX826" t="s">
        <v>7078</v>
      </c>
      <c r="CA826" t="str">
        <f>""</f>
        <v/>
      </c>
      <c r="CC826">
        <v>0</v>
      </c>
      <c r="CD826">
        <v>0</v>
      </c>
      <c r="CE826">
        <v>0</v>
      </c>
      <c r="CF826">
        <v>0</v>
      </c>
      <c r="CI826">
        <v>0</v>
      </c>
      <c r="CJ826">
        <v>0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0</v>
      </c>
      <c r="CR826">
        <v>0</v>
      </c>
      <c r="CS826">
        <v>0</v>
      </c>
      <c r="CT826">
        <v>0</v>
      </c>
      <c r="CU826">
        <v>0</v>
      </c>
      <c r="CX826">
        <v>0</v>
      </c>
      <c r="CZ826">
        <v>0</v>
      </c>
      <c r="DB826">
        <v>0</v>
      </c>
      <c r="DD826">
        <v>0</v>
      </c>
      <c r="DF826">
        <v>0</v>
      </c>
      <c r="DK826">
        <v>0</v>
      </c>
      <c r="DM826">
        <v>0</v>
      </c>
      <c r="DX826">
        <v>0</v>
      </c>
      <c r="EC826" t="s">
        <v>261</v>
      </c>
      <c r="ED826" t="s">
        <v>354</v>
      </c>
      <c r="EE826" t="s">
        <v>355</v>
      </c>
      <c r="EG826">
        <v>435600</v>
      </c>
      <c r="EH826">
        <v>10</v>
      </c>
      <c r="EI826">
        <v>0</v>
      </c>
      <c r="EJ826">
        <v>0</v>
      </c>
      <c r="EK826">
        <v>0</v>
      </c>
      <c r="EL826">
        <v>0</v>
      </c>
      <c r="EU826" t="s">
        <v>264</v>
      </c>
      <c r="EV826" t="s">
        <v>3647</v>
      </c>
      <c r="EW826" t="s">
        <v>3648</v>
      </c>
      <c r="EX826" s="1">
        <v>40135</v>
      </c>
      <c r="EY826" t="s">
        <v>267</v>
      </c>
      <c r="EZ826" t="str">
        <f t="shared" si="45"/>
        <v>FALSE</v>
      </c>
      <c r="FA826">
        <v>2022</v>
      </c>
      <c r="FB826">
        <v>2020</v>
      </c>
      <c r="FC826">
        <v>970</v>
      </c>
      <c r="FD826" t="s">
        <v>246</v>
      </c>
      <c r="FE826" t="s">
        <v>246</v>
      </c>
      <c r="FF826" t="s">
        <v>246</v>
      </c>
      <c r="FG826" t="s">
        <v>246</v>
      </c>
      <c r="FH826" t="s">
        <v>246</v>
      </c>
      <c r="FI826" t="s">
        <v>246</v>
      </c>
      <c r="FJ826" t="s">
        <v>246</v>
      </c>
      <c r="FK826" t="s">
        <v>246</v>
      </c>
      <c r="FL826" t="s">
        <v>246</v>
      </c>
      <c r="FM826" t="s">
        <v>246</v>
      </c>
      <c r="FN826" t="s">
        <v>246</v>
      </c>
      <c r="FO826" t="s">
        <v>246</v>
      </c>
      <c r="FP826" t="s">
        <v>246</v>
      </c>
      <c r="FQ826" s="2">
        <v>3248</v>
      </c>
      <c r="FR826" s="2">
        <v>0</v>
      </c>
      <c r="FS826" s="2">
        <v>0</v>
      </c>
      <c r="FT826">
        <v>0</v>
      </c>
      <c r="FU826" s="2">
        <v>21655</v>
      </c>
      <c r="FV826" s="2">
        <v>21655</v>
      </c>
      <c r="FW826" s="2">
        <v>0</v>
      </c>
      <c r="FX826">
        <v>0</v>
      </c>
      <c r="FY826" s="2">
        <v>0</v>
      </c>
      <c r="FZ826" s="2">
        <v>0</v>
      </c>
      <c r="GA826" s="2">
        <v>0</v>
      </c>
      <c r="GB826">
        <v>0</v>
      </c>
      <c r="GC826" s="2">
        <v>380</v>
      </c>
      <c r="GE826" s="2">
        <v>21655</v>
      </c>
      <c r="GH826" t="s">
        <v>776</v>
      </c>
      <c r="GK826" t="s">
        <v>777</v>
      </c>
      <c r="GL826" t="s">
        <v>778</v>
      </c>
      <c r="GM826" t="s">
        <v>778</v>
      </c>
      <c r="GR826" t="str">
        <f>""</f>
        <v/>
      </c>
      <c r="GS826" t="str">
        <f>""</f>
        <v/>
      </c>
      <c r="GT826" t="str">
        <f>""</f>
        <v/>
      </c>
      <c r="HF826" t="str">
        <f>""</f>
        <v/>
      </c>
      <c r="HK826" t="str">
        <f>""</f>
        <v/>
      </c>
      <c r="HN826" t="s">
        <v>271</v>
      </c>
      <c r="HP826" t="str">
        <f>""</f>
        <v/>
      </c>
      <c r="HQ826" t="str">
        <f>""</f>
        <v/>
      </c>
      <c r="IA826" t="str">
        <f>""</f>
        <v/>
      </c>
      <c r="IB826" t="str">
        <f>""</f>
        <v/>
      </c>
      <c r="IC826" t="str">
        <f>HYPERLINK("https://web.datatree.com/?/property?propertyId=4105115")</f>
        <v>https://web.datatree.com/?/property?propertyId=4105115</v>
      </c>
    </row>
    <row r="827" spans="1:237" x14ac:dyDescent="0.25">
      <c r="A827" t="s">
        <v>7881</v>
      </c>
      <c r="B827" t="s">
        <v>7882</v>
      </c>
      <c r="C827" t="s">
        <v>661</v>
      </c>
      <c r="D827" t="s">
        <v>7883</v>
      </c>
      <c r="E827" t="s">
        <v>240</v>
      </c>
      <c r="F827">
        <v>5</v>
      </c>
      <c r="G827" t="s">
        <v>7884</v>
      </c>
      <c r="H827" t="s">
        <v>7885</v>
      </c>
      <c r="I827" t="s">
        <v>7885</v>
      </c>
      <c r="J827" t="s">
        <v>7883</v>
      </c>
      <c r="K827" t="s">
        <v>240</v>
      </c>
      <c r="L827">
        <v>5</v>
      </c>
      <c r="O827" t="s">
        <v>7886</v>
      </c>
      <c r="P827" t="s">
        <v>7887</v>
      </c>
      <c r="R827" t="s">
        <v>300</v>
      </c>
      <c r="T827" t="s">
        <v>242</v>
      </c>
      <c r="AE827" t="s">
        <v>243</v>
      </c>
      <c r="AH827" t="s">
        <v>244</v>
      </c>
      <c r="AK827" t="s">
        <v>245</v>
      </c>
      <c r="AL827" t="s">
        <v>457</v>
      </c>
      <c r="AM827">
        <v>2316</v>
      </c>
      <c r="AP827" t="s">
        <v>7888</v>
      </c>
      <c r="AQ827" t="s">
        <v>302</v>
      </c>
      <c r="AS827" t="s">
        <v>4889</v>
      </c>
      <c r="AT827" t="s">
        <v>4889</v>
      </c>
      <c r="AU827" t="s">
        <v>243</v>
      </c>
      <c r="AV827" t="str">
        <f>"85282-3031"</f>
        <v>85282-3031</v>
      </c>
      <c r="AW827" t="s">
        <v>7889</v>
      </c>
      <c r="AX827" t="s">
        <v>7890</v>
      </c>
      <c r="AY827" t="s">
        <v>7891</v>
      </c>
      <c r="AZ827" t="s">
        <v>254</v>
      </c>
      <c r="BA827" t="s">
        <v>7892</v>
      </c>
      <c r="BB827" t="str">
        <f>"314-54-016B"</f>
        <v>314-54-016B</v>
      </c>
      <c r="BC827" t="str">
        <f>"31454016B"</f>
        <v>31454016B</v>
      </c>
      <c r="BD827" t="str">
        <f>"R31454016B"</f>
        <v>R31454016B</v>
      </c>
      <c r="BE827">
        <v>4015</v>
      </c>
      <c r="BI827" t="s">
        <v>256</v>
      </c>
      <c r="BJ827" t="s">
        <v>333</v>
      </c>
      <c r="BK827" t="s">
        <v>7893</v>
      </c>
      <c r="BL827">
        <v>31</v>
      </c>
      <c r="BN827">
        <v>35.417884950000001</v>
      </c>
      <c r="BO827">
        <v>-113.3651887</v>
      </c>
      <c r="BP827" t="s">
        <v>3668</v>
      </c>
      <c r="BW827" t="s">
        <v>7894</v>
      </c>
      <c r="BX827" t="s">
        <v>7894</v>
      </c>
      <c r="CA827" t="str">
        <f>""</f>
        <v/>
      </c>
      <c r="CC827">
        <v>0</v>
      </c>
      <c r="CD827">
        <v>0</v>
      </c>
      <c r="CE827">
        <v>0</v>
      </c>
      <c r="CF827">
        <v>0</v>
      </c>
      <c r="CI827">
        <v>0</v>
      </c>
      <c r="CJ827">
        <v>0</v>
      </c>
      <c r="CL827">
        <v>0</v>
      </c>
      <c r="CM827">
        <v>0</v>
      </c>
      <c r="CN827">
        <v>0</v>
      </c>
      <c r="CO827">
        <v>0</v>
      </c>
      <c r="CP827">
        <v>0</v>
      </c>
      <c r="CQ827">
        <v>0</v>
      </c>
      <c r="CR827">
        <v>0</v>
      </c>
      <c r="CS827">
        <v>0</v>
      </c>
      <c r="CT827">
        <v>0</v>
      </c>
      <c r="CU827">
        <v>0</v>
      </c>
      <c r="CX827">
        <v>0</v>
      </c>
      <c r="CZ827">
        <v>0</v>
      </c>
      <c r="DB827">
        <v>0</v>
      </c>
      <c r="DD827">
        <v>0</v>
      </c>
      <c r="DF827">
        <v>0</v>
      </c>
      <c r="DK827">
        <v>0</v>
      </c>
      <c r="DM827">
        <v>0</v>
      </c>
      <c r="DX827">
        <v>0</v>
      </c>
      <c r="EC827" t="s">
        <v>336</v>
      </c>
      <c r="ED827" t="s">
        <v>7895</v>
      </c>
      <c r="EE827" t="s">
        <v>7896</v>
      </c>
      <c r="EG827">
        <v>435600</v>
      </c>
      <c r="EH827">
        <v>10</v>
      </c>
      <c r="EI827">
        <v>0</v>
      </c>
      <c r="EJ827">
        <v>0</v>
      </c>
      <c r="EK827">
        <v>0</v>
      </c>
      <c r="EL827">
        <v>0</v>
      </c>
      <c r="EU827" t="s">
        <v>264</v>
      </c>
      <c r="EV827" t="s">
        <v>7897</v>
      </c>
      <c r="EW827" t="s">
        <v>7898</v>
      </c>
      <c r="EX827" s="1">
        <v>40135</v>
      </c>
      <c r="EY827" t="s">
        <v>267</v>
      </c>
      <c r="EZ827" t="str">
        <f t="shared" si="45"/>
        <v>FALSE</v>
      </c>
      <c r="FA827">
        <v>2022</v>
      </c>
      <c r="FB827">
        <v>2020</v>
      </c>
      <c r="FC827">
        <v>800</v>
      </c>
      <c r="FD827" t="s">
        <v>246</v>
      </c>
      <c r="FE827" t="s">
        <v>246</v>
      </c>
      <c r="FF827" t="s">
        <v>246</v>
      </c>
      <c r="FG827" t="s">
        <v>246</v>
      </c>
      <c r="FH827" t="s">
        <v>246</v>
      </c>
      <c r="FI827" t="s">
        <v>246</v>
      </c>
      <c r="FJ827" t="s">
        <v>246</v>
      </c>
      <c r="FK827" t="s">
        <v>246</v>
      </c>
      <c r="FL827" t="s">
        <v>246</v>
      </c>
      <c r="FM827" t="s">
        <v>246</v>
      </c>
      <c r="FN827" t="s">
        <v>246</v>
      </c>
      <c r="FO827" t="s">
        <v>246</v>
      </c>
      <c r="FP827" t="s">
        <v>246</v>
      </c>
      <c r="FQ827" s="2">
        <v>422</v>
      </c>
      <c r="FR827" s="2">
        <v>0</v>
      </c>
      <c r="FS827" s="2">
        <v>0</v>
      </c>
      <c r="FT827">
        <v>0</v>
      </c>
      <c r="FU827" s="2">
        <v>2812</v>
      </c>
      <c r="FV827" s="2">
        <v>2812</v>
      </c>
      <c r="FW827" s="2">
        <v>0</v>
      </c>
      <c r="FX827">
        <v>0</v>
      </c>
      <c r="FY827" s="2">
        <v>0</v>
      </c>
      <c r="FZ827" s="2">
        <v>0</v>
      </c>
      <c r="GA827" s="2">
        <v>0</v>
      </c>
      <c r="GB827">
        <v>0</v>
      </c>
      <c r="GC827" s="2">
        <v>37.340000000000003</v>
      </c>
      <c r="GE827" s="2">
        <v>2812</v>
      </c>
      <c r="GH827" t="s">
        <v>7899</v>
      </c>
      <c r="GK827" t="s">
        <v>7900</v>
      </c>
      <c r="GL827" t="s">
        <v>7900</v>
      </c>
      <c r="GN827" s="1">
        <v>35993</v>
      </c>
      <c r="GO827" s="1">
        <v>36000</v>
      </c>
      <c r="GP827" s="2">
        <v>0</v>
      </c>
      <c r="GQ827" t="s">
        <v>319</v>
      </c>
      <c r="GR827" t="str">
        <f>"                    "</f>
        <v xml:space="preserve">                    </v>
      </c>
      <c r="GS827" t="str">
        <f>"3129.646"</f>
        <v>3129.646</v>
      </c>
      <c r="GT827" t="str">
        <f>""</f>
        <v/>
      </c>
      <c r="HF827" t="str">
        <f>""</f>
        <v/>
      </c>
      <c r="HK827" t="str">
        <f>""</f>
        <v/>
      </c>
      <c r="HN827" t="s">
        <v>271</v>
      </c>
      <c r="HP827" t="str">
        <f>""</f>
        <v/>
      </c>
      <c r="HQ827" t="str">
        <f>""</f>
        <v/>
      </c>
      <c r="IA827" t="str">
        <f>""</f>
        <v/>
      </c>
      <c r="IB827" t="str">
        <f>""</f>
        <v/>
      </c>
      <c r="IC827" t="str">
        <f>HYPERLINK("https://web.datatree.com/?/property?propertyId=4144308")</f>
        <v>https://web.datatree.com/?/property?propertyId=4144308</v>
      </c>
    </row>
    <row r="828" spans="1:237" x14ac:dyDescent="0.25">
      <c r="A828" t="s">
        <v>7901</v>
      </c>
      <c r="B828" t="s">
        <v>5406</v>
      </c>
      <c r="C828" t="s">
        <v>5406</v>
      </c>
      <c r="D828" t="s">
        <v>7902</v>
      </c>
      <c r="E828" t="s">
        <v>240</v>
      </c>
      <c r="F828">
        <v>2</v>
      </c>
      <c r="O828" t="s">
        <v>7903</v>
      </c>
      <c r="P828" t="s">
        <v>7901</v>
      </c>
      <c r="T828" t="s">
        <v>242</v>
      </c>
      <c r="AE828" t="s">
        <v>243</v>
      </c>
      <c r="AH828" t="s">
        <v>244</v>
      </c>
      <c r="AK828" t="s">
        <v>245</v>
      </c>
      <c r="AM828">
        <v>8811</v>
      </c>
      <c r="AP828" t="s">
        <v>7904</v>
      </c>
      <c r="AQ828" t="s">
        <v>419</v>
      </c>
      <c r="AS828" t="s">
        <v>4317</v>
      </c>
      <c r="AT828" t="s">
        <v>7905</v>
      </c>
      <c r="AU828" t="s">
        <v>328</v>
      </c>
      <c r="AV828" t="str">
        <f>"92040-5045"</f>
        <v>92040-5045</v>
      </c>
      <c r="AW828" t="s">
        <v>1030</v>
      </c>
      <c r="AX828" t="s">
        <v>7906</v>
      </c>
      <c r="AY828" t="s">
        <v>7907</v>
      </c>
      <c r="AZ828" t="s">
        <v>254</v>
      </c>
      <c r="BA828" t="s">
        <v>7908</v>
      </c>
      <c r="BB828" t="str">
        <f>"318-22-037"</f>
        <v>318-22-037</v>
      </c>
      <c r="BC828" t="str">
        <f>"31822037"</f>
        <v>31822037</v>
      </c>
      <c r="BD828" t="str">
        <f>"R31822037"</f>
        <v>R31822037</v>
      </c>
      <c r="BE828">
        <v>4015</v>
      </c>
      <c r="BJ828" t="s">
        <v>925</v>
      </c>
      <c r="BK828" t="s">
        <v>548</v>
      </c>
      <c r="BL828">
        <v>29</v>
      </c>
      <c r="BN828">
        <v>35.8772385749728</v>
      </c>
      <c r="BO828">
        <v>-113.911554019329</v>
      </c>
      <c r="BW828" t="s">
        <v>926</v>
      </c>
      <c r="BX828" t="s">
        <v>926</v>
      </c>
      <c r="CA828" t="str">
        <f>""</f>
        <v/>
      </c>
      <c r="CC828">
        <v>0</v>
      </c>
      <c r="CD828">
        <v>0</v>
      </c>
      <c r="CE828">
        <v>0</v>
      </c>
      <c r="CF828">
        <v>0</v>
      </c>
      <c r="CI828">
        <v>0</v>
      </c>
      <c r="CJ828">
        <v>0</v>
      </c>
      <c r="CL828">
        <v>0</v>
      </c>
      <c r="CM828">
        <v>0</v>
      </c>
      <c r="CN828">
        <v>0</v>
      </c>
      <c r="CO828">
        <v>0</v>
      </c>
      <c r="CP828">
        <v>0</v>
      </c>
      <c r="CQ828">
        <v>0</v>
      </c>
      <c r="CR828">
        <v>0</v>
      </c>
      <c r="CS828">
        <v>0</v>
      </c>
      <c r="CT828">
        <v>0</v>
      </c>
      <c r="CU828">
        <v>0</v>
      </c>
      <c r="CX828">
        <v>0</v>
      </c>
      <c r="CZ828">
        <v>0</v>
      </c>
      <c r="DB828">
        <v>0</v>
      </c>
      <c r="DD828">
        <v>0</v>
      </c>
      <c r="DF828">
        <v>0</v>
      </c>
      <c r="DK828">
        <v>0</v>
      </c>
      <c r="DM828">
        <v>0</v>
      </c>
      <c r="DX828">
        <v>0</v>
      </c>
      <c r="EC828" t="s">
        <v>261</v>
      </c>
      <c r="ED828" t="s">
        <v>354</v>
      </c>
      <c r="EE828" t="s">
        <v>355</v>
      </c>
      <c r="EG828">
        <v>435600</v>
      </c>
      <c r="EH828">
        <v>10</v>
      </c>
      <c r="EI828">
        <v>0</v>
      </c>
      <c r="EJ828">
        <v>0</v>
      </c>
      <c r="EK828">
        <v>0</v>
      </c>
      <c r="EL828">
        <v>0</v>
      </c>
      <c r="EU828" t="s">
        <v>264</v>
      </c>
      <c r="EV828" t="s">
        <v>927</v>
      </c>
      <c r="EW828" t="s">
        <v>928</v>
      </c>
      <c r="EX828" s="1">
        <v>40135</v>
      </c>
      <c r="EY828" t="s">
        <v>267</v>
      </c>
      <c r="EZ828" t="str">
        <f t="shared" si="45"/>
        <v>FALSE</v>
      </c>
      <c r="FA828">
        <v>2022</v>
      </c>
      <c r="FB828">
        <v>2020</v>
      </c>
      <c r="FC828">
        <v>400</v>
      </c>
      <c r="FD828" t="s">
        <v>246</v>
      </c>
      <c r="FE828" t="s">
        <v>246</v>
      </c>
      <c r="FF828" t="s">
        <v>246</v>
      </c>
      <c r="FG828" t="s">
        <v>246</v>
      </c>
      <c r="FH828" t="s">
        <v>246</v>
      </c>
      <c r="FI828" t="s">
        <v>246</v>
      </c>
      <c r="FJ828" t="s">
        <v>246</v>
      </c>
      <c r="FK828" t="s">
        <v>246</v>
      </c>
      <c r="FL828" t="s">
        <v>246</v>
      </c>
      <c r="FM828" t="s">
        <v>246</v>
      </c>
      <c r="FN828" t="s">
        <v>246</v>
      </c>
      <c r="FO828" t="s">
        <v>246</v>
      </c>
      <c r="FP828" t="s">
        <v>246</v>
      </c>
      <c r="FQ828" s="2">
        <v>708</v>
      </c>
      <c r="FR828" s="2">
        <v>0</v>
      </c>
      <c r="FS828" s="2">
        <v>0</v>
      </c>
      <c r="FT828">
        <v>0</v>
      </c>
      <c r="FU828" s="2">
        <v>4723</v>
      </c>
      <c r="FV828" s="2">
        <v>4723</v>
      </c>
      <c r="FW828" s="2">
        <v>0</v>
      </c>
      <c r="FX828">
        <v>0</v>
      </c>
      <c r="FY828" s="2">
        <v>0</v>
      </c>
      <c r="FZ828" s="2">
        <v>0</v>
      </c>
      <c r="GA828" s="2">
        <v>0</v>
      </c>
      <c r="GB828">
        <v>0</v>
      </c>
      <c r="GC828" s="2">
        <v>75.959999999999994</v>
      </c>
      <c r="GE828" s="2">
        <v>4723</v>
      </c>
      <c r="GH828" t="s">
        <v>315</v>
      </c>
      <c r="GK828" t="s">
        <v>552</v>
      </c>
      <c r="GL828" t="s">
        <v>359</v>
      </c>
      <c r="GM828" t="s">
        <v>360</v>
      </c>
      <c r="GN828" s="1">
        <v>38853</v>
      </c>
      <c r="GO828" s="1">
        <v>38860</v>
      </c>
      <c r="GP828" s="2">
        <v>0</v>
      </c>
      <c r="GQ828" t="s">
        <v>362</v>
      </c>
      <c r="GR828" t="str">
        <f>"                    "</f>
        <v xml:space="preserve">                    </v>
      </c>
      <c r="GS828" t="str">
        <f>"6276.117"</f>
        <v>6276.117</v>
      </c>
      <c r="GT828" t="str">
        <f>""</f>
        <v/>
      </c>
      <c r="HF828" t="str">
        <f>""</f>
        <v/>
      </c>
      <c r="HK828" t="str">
        <f>""</f>
        <v/>
      </c>
      <c r="HN828" t="s">
        <v>271</v>
      </c>
      <c r="HP828" t="str">
        <f>""</f>
        <v/>
      </c>
      <c r="HQ828" t="str">
        <f>""</f>
        <v/>
      </c>
      <c r="IA828" t="str">
        <f>""</f>
        <v/>
      </c>
      <c r="IB828" t="str">
        <f>""</f>
        <v/>
      </c>
      <c r="IC828" t="str">
        <f>HYPERLINK("https://web.datatree.com/?/property?propertyId=4145617")</f>
        <v>https://web.datatree.com/?/property?propertyId=4145617</v>
      </c>
    </row>
    <row r="829" spans="1:237" x14ac:dyDescent="0.25">
      <c r="A829" t="s">
        <v>7909</v>
      </c>
      <c r="B829" t="s">
        <v>7910</v>
      </c>
      <c r="C829" t="s">
        <v>7910</v>
      </c>
      <c r="D829" t="s">
        <v>7911</v>
      </c>
      <c r="E829" t="s">
        <v>240</v>
      </c>
      <c r="F829">
        <v>3</v>
      </c>
      <c r="O829" t="s">
        <v>7912</v>
      </c>
      <c r="P829" t="s">
        <v>7909</v>
      </c>
      <c r="T829" t="s">
        <v>242</v>
      </c>
      <c r="AE829" t="s">
        <v>243</v>
      </c>
      <c r="AH829" t="s">
        <v>244</v>
      </c>
      <c r="AK829" t="s">
        <v>245</v>
      </c>
      <c r="AL829" t="s">
        <v>246</v>
      </c>
      <c r="AM829">
        <v>1154</v>
      </c>
      <c r="AP829" t="s">
        <v>7913</v>
      </c>
      <c r="AQ829" t="s">
        <v>419</v>
      </c>
      <c r="AS829" t="s">
        <v>906</v>
      </c>
      <c r="AT829" t="s">
        <v>906</v>
      </c>
      <c r="AU829" t="s">
        <v>243</v>
      </c>
      <c r="AV829" t="str">
        <f>"85226-1481"</f>
        <v>85226-1481</v>
      </c>
      <c r="AW829" t="s">
        <v>616</v>
      </c>
      <c r="AX829" t="s">
        <v>7914</v>
      </c>
      <c r="AY829" t="s">
        <v>7915</v>
      </c>
      <c r="AZ829" t="s">
        <v>254</v>
      </c>
      <c r="BA829" t="s">
        <v>7916</v>
      </c>
      <c r="BB829" t="str">
        <f>"201-36-028"</f>
        <v>201-36-028</v>
      </c>
      <c r="BC829" t="str">
        <f>"20136028"</f>
        <v>20136028</v>
      </c>
      <c r="BD829" t="str">
        <f>"R20136028"</f>
        <v>R20136028</v>
      </c>
      <c r="BE829">
        <v>4015</v>
      </c>
      <c r="BI829" t="s">
        <v>256</v>
      </c>
      <c r="BJ829" t="s">
        <v>707</v>
      </c>
      <c r="BK829" t="s">
        <v>258</v>
      </c>
      <c r="BL829">
        <v>15</v>
      </c>
      <c r="BN829">
        <v>34.854523695678999</v>
      </c>
      <c r="BO829">
        <v>-113.53688621487601</v>
      </c>
      <c r="BW829" t="s">
        <v>2502</v>
      </c>
      <c r="BX829" t="s">
        <v>2502</v>
      </c>
      <c r="CA829" t="str">
        <f>""</f>
        <v/>
      </c>
      <c r="CC829">
        <v>0</v>
      </c>
      <c r="CD829">
        <v>0</v>
      </c>
      <c r="CE829">
        <v>0</v>
      </c>
      <c r="CF829">
        <v>0</v>
      </c>
      <c r="CI829">
        <v>0</v>
      </c>
      <c r="CJ829">
        <v>0</v>
      </c>
      <c r="CL829">
        <v>0</v>
      </c>
      <c r="CM829">
        <v>0</v>
      </c>
      <c r="CN829">
        <v>0</v>
      </c>
      <c r="CO829">
        <v>0</v>
      </c>
      <c r="CP829">
        <v>0</v>
      </c>
      <c r="CQ829">
        <v>0</v>
      </c>
      <c r="CR829">
        <v>0</v>
      </c>
      <c r="CS829">
        <v>0</v>
      </c>
      <c r="CT829">
        <v>0</v>
      </c>
      <c r="CU829">
        <v>0</v>
      </c>
      <c r="CX829">
        <v>0</v>
      </c>
      <c r="CZ829">
        <v>0</v>
      </c>
      <c r="DB829">
        <v>0</v>
      </c>
      <c r="DD829">
        <v>0</v>
      </c>
      <c r="DF829">
        <v>0</v>
      </c>
      <c r="DK829">
        <v>0</v>
      </c>
      <c r="DM829">
        <v>0</v>
      </c>
      <c r="DX829">
        <v>0</v>
      </c>
      <c r="EC829" t="s">
        <v>261</v>
      </c>
      <c r="ED829" t="s">
        <v>354</v>
      </c>
      <c r="EE829" t="s">
        <v>355</v>
      </c>
      <c r="EG829">
        <v>435600</v>
      </c>
      <c r="EH829">
        <v>10</v>
      </c>
      <c r="EI829">
        <v>0</v>
      </c>
      <c r="EJ829">
        <v>0</v>
      </c>
      <c r="EK829">
        <v>0</v>
      </c>
      <c r="EL829">
        <v>0</v>
      </c>
      <c r="EU829" t="s">
        <v>264</v>
      </c>
      <c r="EV829" t="s">
        <v>709</v>
      </c>
      <c r="EW829" t="s">
        <v>710</v>
      </c>
      <c r="EX829" s="1">
        <v>40135</v>
      </c>
      <c r="EY829" t="s">
        <v>267</v>
      </c>
      <c r="EZ829" t="str">
        <f t="shared" si="45"/>
        <v>FALSE</v>
      </c>
      <c r="FA829">
        <v>2022</v>
      </c>
      <c r="FB829">
        <v>2020</v>
      </c>
      <c r="FC829">
        <v>600</v>
      </c>
      <c r="FD829" t="s">
        <v>246</v>
      </c>
      <c r="FE829" t="s">
        <v>246</v>
      </c>
      <c r="FF829" t="s">
        <v>246</v>
      </c>
      <c r="FG829" t="s">
        <v>246</v>
      </c>
      <c r="FH829" t="s">
        <v>246</v>
      </c>
      <c r="FI829" t="s">
        <v>246</v>
      </c>
      <c r="FJ829" t="s">
        <v>246</v>
      </c>
      <c r="FK829" t="s">
        <v>246</v>
      </c>
      <c r="FL829" t="s">
        <v>246</v>
      </c>
      <c r="FM829" t="s">
        <v>246</v>
      </c>
      <c r="FN829" t="s">
        <v>246</v>
      </c>
      <c r="FO829" t="s">
        <v>246</v>
      </c>
      <c r="FP829" t="s">
        <v>246</v>
      </c>
      <c r="FQ829" s="2">
        <v>296</v>
      </c>
      <c r="FR829" s="2">
        <v>0</v>
      </c>
      <c r="FS829" s="2">
        <v>0</v>
      </c>
      <c r="FT829">
        <v>0</v>
      </c>
      <c r="FU829" s="2">
        <v>1972</v>
      </c>
      <c r="FV829" s="2">
        <v>1972</v>
      </c>
      <c r="FW829" s="2">
        <v>0</v>
      </c>
      <c r="FX829">
        <v>0</v>
      </c>
      <c r="FY829" s="2">
        <v>0</v>
      </c>
      <c r="FZ829" s="2">
        <v>0</v>
      </c>
      <c r="GA829" s="2">
        <v>0</v>
      </c>
      <c r="GB829">
        <v>0</v>
      </c>
      <c r="GC829" s="2">
        <v>18.18</v>
      </c>
      <c r="GE829" s="2">
        <v>1972</v>
      </c>
      <c r="GH829" t="s">
        <v>289</v>
      </c>
      <c r="GK829" t="s">
        <v>290</v>
      </c>
      <c r="GL829" t="s">
        <v>290</v>
      </c>
      <c r="GR829" t="str">
        <f>""</f>
        <v/>
      </c>
      <c r="GS829" t="str">
        <f>""</f>
        <v/>
      </c>
      <c r="GT829" t="str">
        <f>""</f>
        <v/>
      </c>
      <c r="GV829" s="1">
        <v>38789</v>
      </c>
      <c r="GW829" s="2">
        <v>11800</v>
      </c>
      <c r="GX829" t="s">
        <v>566</v>
      </c>
      <c r="GY829" t="s">
        <v>362</v>
      </c>
      <c r="GZ829" t="s">
        <v>6504</v>
      </c>
      <c r="HF829" t="str">
        <f>"                    "</f>
        <v xml:space="preserve">                    </v>
      </c>
      <c r="HK829" t="str">
        <f>"                    "</f>
        <v xml:space="preserve">                    </v>
      </c>
      <c r="HN829" t="s">
        <v>271</v>
      </c>
      <c r="HP829" t="str">
        <f>"6151.765"</f>
        <v>6151.765</v>
      </c>
      <c r="HQ829" t="str">
        <f>""</f>
        <v/>
      </c>
      <c r="HR829" s="1">
        <v>38671</v>
      </c>
      <c r="HS829" s="1">
        <v>38678</v>
      </c>
      <c r="HT829" s="2">
        <v>5129</v>
      </c>
      <c r="HU829" t="s">
        <v>567</v>
      </c>
      <c r="HW829" s="2">
        <v>0</v>
      </c>
      <c r="IA829" t="str">
        <f>"5970.10"</f>
        <v>5970.10</v>
      </c>
      <c r="IB829" t="str">
        <f>""</f>
        <v/>
      </c>
      <c r="IC829" t="str">
        <f>HYPERLINK("https://web.datatree.com/?/property?propertyId=4132123")</f>
        <v>https://web.datatree.com/?/property?propertyId=4132123</v>
      </c>
    </row>
    <row r="830" spans="1:237" x14ac:dyDescent="0.25">
      <c r="A830" t="s">
        <v>7917</v>
      </c>
      <c r="D830" t="s">
        <v>7917</v>
      </c>
      <c r="E830" t="s">
        <v>240</v>
      </c>
      <c r="F830">
        <v>1</v>
      </c>
      <c r="G830" t="s">
        <v>7918</v>
      </c>
      <c r="H830" t="s">
        <v>321</v>
      </c>
      <c r="I830" t="s">
        <v>322</v>
      </c>
      <c r="J830" t="s">
        <v>7919</v>
      </c>
      <c r="K830" t="s">
        <v>240</v>
      </c>
      <c r="L830">
        <v>1</v>
      </c>
      <c r="O830" t="s">
        <v>7920</v>
      </c>
      <c r="P830" t="s">
        <v>7921</v>
      </c>
      <c r="Q830" t="s">
        <v>689</v>
      </c>
      <c r="T830" t="s">
        <v>242</v>
      </c>
      <c r="AE830" t="s">
        <v>243</v>
      </c>
      <c r="AH830" t="s">
        <v>244</v>
      </c>
      <c r="AK830" t="s">
        <v>245</v>
      </c>
      <c r="AL830" t="s">
        <v>457</v>
      </c>
      <c r="AM830">
        <v>3420</v>
      </c>
      <c r="AP830" t="s">
        <v>7922</v>
      </c>
      <c r="AQ830" t="s">
        <v>818</v>
      </c>
      <c r="AR830">
        <v>402</v>
      </c>
      <c r="AS830" t="s">
        <v>691</v>
      </c>
      <c r="AT830" t="s">
        <v>691</v>
      </c>
      <c r="AU830" t="s">
        <v>328</v>
      </c>
      <c r="AV830" t="str">
        <f>"90034-6076"</f>
        <v>90034-6076</v>
      </c>
      <c r="AW830" t="s">
        <v>2222</v>
      </c>
      <c r="AX830" t="s">
        <v>7923</v>
      </c>
      <c r="AY830" t="s">
        <v>7924</v>
      </c>
      <c r="AZ830" t="s">
        <v>254</v>
      </c>
      <c r="BA830" t="s">
        <v>7925</v>
      </c>
      <c r="BB830" t="str">
        <f>"318-18-046"</f>
        <v>318-18-046</v>
      </c>
      <c r="BC830" t="str">
        <f>"31818046"</f>
        <v>31818046</v>
      </c>
      <c r="BD830" t="str">
        <f>"R31818046"</f>
        <v>R31818046</v>
      </c>
      <c r="BE830">
        <v>4015</v>
      </c>
      <c r="BJ830" t="s">
        <v>925</v>
      </c>
      <c r="BK830" t="s">
        <v>548</v>
      </c>
      <c r="BL830">
        <v>17</v>
      </c>
      <c r="BN830">
        <v>35.895343031682103</v>
      </c>
      <c r="BO830">
        <v>-113.91596724427799</v>
      </c>
      <c r="BP830" t="s">
        <v>6509</v>
      </c>
      <c r="BW830" t="s">
        <v>2478</v>
      </c>
      <c r="BX830" t="s">
        <v>2478</v>
      </c>
      <c r="CA830" t="str">
        <f>"47"</f>
        <v>47</v>
      </c>
      <c r="CC830">
        <v>0</v>
      </c>
      <c r="CD830">
        <v>0</v>
      </c>
      <c r="CE830">
        <v>0</v>
      </c>
      <c r="CF830">
        <v>0</v>
      </c>
      <c r="CI830">
        <v>0</v>
      </c>
      <c r="CJ830">
        <v>0</v>
      </c>
      <c r="CL830">
        <v>0</v>
      </c>
      <c r="CM830">
        <v>0</v>
      </c>
      <c r="CN830">
        <v>0</v>
      </c>
      <c r="CO830">
        <v>0</v>
      </c>
      <c r="CP830">
        <v>0</v>
      </c>
      <c r="CQ830">
        <v>0</v>
      </c>
      <c r="CR830">
        <v>0</v>
      </c>
      <c r="CS830">
        <v>0</v>
      </c>
      <c r="CT830">
        <v>0</v>
      </c>
      <c r="CU830">
        <v>0</v>
      </c>
      <c r="CX830">
        <v>0</v>
      </c>
      <c r="CZ830">
        <v>0</v>
      </c>
      <c r="DB830">
        <v>0</v>
      </c>
      <c r="DD830">
        <v>0</v>
      </c>
      <c r="DF830">
        <v>0</v>
      </c>
      <c r="DK830">
        <v>0</v>
      </c>
      <c r="DM830">
        <v>0</v>
      </c>
      <c r="DX830">
        <v>0</v>
      </c>
      <c r="EC830" t="s">
        <v>261</v>
      </c>
      <c r="ED830" t="s">
        <v>354</v>
      </c>
      <c r="EE830" t="s">
        <v>355</v>
      </c>
      <c r="EG830">
        <v>435600</v>
      </c>
      <c r="EH830">
        <v>10</v>
      </c>
      <c r="EI830">
        <v>0</v>
      </c>
      <c r="EJ830">
        <v>0</v>
      </c>
      <c r="EK830">
        <v>0</v>
      </c>
      <c r="EL830">
        <v>0</v>
      </c>
      <c r="EU830" t="s">
        <v>264</v>
      </c>
      <c r="EV830" t="s">
        <v>927</v>
      </c>
      <c r="EW830" t="s">
        <v>928</v>
      </c>
      <c r="EX830" s="1">
        <v>40135</v>
      </c>
      <c r="EY830" t="s">
        <v>267</v>
      </c>
      <c r="EZ830" t="str">
        <f t="shared" si="45"/>
        <v>FALSE</v>
      </c>
      <c r="FA830">
        <v>2022</v>
      </c>
      <c r="FB830">
        <v>2020</v>
      </c>
      <c r="FC830">
        <v>400</v>
      </c>
      <c r="FD830" t="s">
        <v>246</v>
      </c>
      <c r="FE830" t="s">
        <v>246</v>
      </c>
      <c r="FF830" t="s">
        <v>246</v>
      </c>
      <c r="FG830" t="s">
        <v>246</v>
      </c>
      <c r="FH830" t="s">
        <v>246</v>
      </c>
      <c r="FI830" t="s">
        <v>246</v>
      </c>
      <c r="FJ830" t="s">
        <v>246</v>
      </c>
      <c r="FK830" t="s">
        <v>246</v>
      </c>
      <c r="FL830" t="s">
        <v>246</v>
      </c>
      <c r="FM830" t="s">
        <v>246</v>
      </c>
      <c r="FN830" t="s">
        <v>246</v>
      </c>
      <c r="FO830" t="s">
        <v>246</v>
      </c>
      <c r="FP830" t="s">
        <v>246</v>
      </c>
      <c r="FQ830" s="2">
        <v>708</v>
      </c>
      <c r="FR830" s="2">
        <v>0</v>
      </c>
      <c r="FS830" s="2">
        <v>0</v>
      </c>
      <c r="FT830">
        <v>0</v>
      </c>
      <c r="FU830" s="2">
        <v>4723</v>
      </c>
      <c r="FV830" s="2">
        <v>4723</v>
      </c>
      <c r="FW830" s="2">
        <v>0</v>
      </c>
      <c r="FX830">
        <v>0</v>
      </c>
      <c r="FY830" s="2">
        <v>0</v>
      </c>
      <c r="FZ830" s="2">
        <v>0</v>
      </c>
      <c r="GA830" s="2">
        <v>0</v>
      </c>
      <c r="GB830">
        <v>0</v>
      </c>
      <c r="GC830" s="2">
        <v>75.959999999999994</v>
      </c>
      <c r="GE830" s="2">
        <v>4723</v>
      </c>
      <c r="GH830" t="s">
        <v>315</v>
      </c>
      <c r="GK830" t="s">
        <v>552</v>
      </c>
      <c r="GL830" t="s">
        <v>359</v>
      </c>
      <c r="GM830" t="s">
        <v>360</v>
      </c>
      <c r="GN830" s="1">
        <v>38450</v>
      </c>
      <c r="GO830" s="1">
        <v>38457</v>
      </c>
      <c r="GP830" s="2">
        <v>0</v>
      </c>
      <c r="GQ830" t="s">
        <v>319</v>
      </c>
      <c r="GR830" t="str">
        <f>"                    "</f>
        <v xml:space="preserve">                    </v>
      </c>
      <c r="GS830" t="str">
        <f>"5544.373"</f>
        <v>5544.373</v>
      </c>
      <c r="GT830" t="str">
        <f>""</f>
        <v/>
      </c>
      <c r="HF830" t="str">
        <f>""</f>
        <v/>
      </c>
      <c r="HK830" t="str">
        <f>""</f>
        <v/>
      </c>
      <c r="HN830" t="s">
        <v>271</v>
      </c>
      <c r="HP830" t="str">
        <f>""</f>
        <v/>
      </c>
      <c r="HQ830" t="str">
        <f>""</f>
        <v/>
      </c>
      <c r="IA830" t="str">
        <f>""</f>
        <v/>
      </c>
      <c r="IB830" t="str">
        <f>""</f>
        <v/>
      </c>
      <c r="IC830" t="str">
        <f>HYPERLINK("https://web.datatree.com/?/property?propertyId=4132516")</f>
        <v>https://web.datatree.com/?/property?propertyId=4132516</v>
      </c>
    </row>
    <row r="831" spans="1:237" x14ac:dyDescent="0.25">
      <c r="A831" t="s">
        <v>7926</v>
      </c>
      <c r="B831" t="s">
        <v>7927</v>
      </c>
      <c r="C831" t="s">
        <v>7928</v>
      </c>
      <c r="D831" t="s">
        <v>7929</v>
      </c>
      <c r="E831" t="s">
        <v>240</v>
      </c>
      <c r="F831">
        <v>1</v>
      </c>
      <c r="O831" t="s">
        <v>7930</v>
      </c>
      <c r="P831" t="s">
        <v>7926</v>
      </c>
      <c r="T831" t="s">
        <v>242</v>
      </c>
      <c r="AE831" t="s">
        <v>243</v>
      </c>
      <c r="AH831" t="s">
        <v>244</v>
      </c>
      <c r="AK831" t="s">
        <v>245</v>
      </c>
      <c r="AP831" t="s">
        <v>7931</v>
      </c>
      <c r="AS831" t="s">
        <v>7932</v>
      </c>
      <c r="AT831" t="s">
        <v>1253</v>
      </c>
      <c r="AU831" t="s">
        <v>243</v>
      </c>
      <c r="AV831" t="str">
        <f>"85933-1868"</f>
        <v>85933-1868</v>
      </c>
      <c r="AW831" t="s">
        <v>7933</v>
      </c>
      <c r="AX831" t="s">
        <v>7934</v>
      </c>
      <c r="AY831" t="s">
        <v>7935</v>
      </c>
      <c r="AZ831" t="s">
        <v>254</v>
      </c>
      <c r="BA831" t="s">
        <v>7936</v>
      </c>
      <c r="BB831" t="str">
        <f>"102-39-008"</f>
        <v>102-39-008</v>
      </c>
      <c r="BC831" t="str">
        <f>"10239008"</f>
        <v>10239008</v>
      </c>
      <c r="BD831" t="str">
        <f>"R10239008"</f>
        <v>R10239008</v>
      </c>
      <c r="BE831">
        <v>4015</v>
      </c>
      <c r="BI831" t="s">
        <v>256</v>
      </c>
      <c r="BJ831" t="s">
        <v>424</v>
      </c>
      <c r="BK831" t="s">
        <v>258</v>
      </c>
      <c r="BL831">
        <v>35</v>
      </c>
      <c r="BN831">
        <v>34.603522550515699</v>
      </c>
      <c r="BO831">
        <v>-113.477752080114</v>
      </c>
      <c r="BP831" t="s">
        <v>994</v>
      </c>
      <c r="BW831" t="s">
        <v>995</v>
      </c>
      <c r="BX831" t="s">
        <v>995</v>
      </c>
      <c r="CA831" t="str">
        <f>"72"</f>
        <v>72</v>
      </c>
      <c r="CC831">
        <v>0</v>
      </c>
      <c r="CD831">
        <v>0</v>
      </c>
      <c r="CE831">
        <v>0</v>
      </c>
      <c r="CF831">
        <v>0</v>
      </c>
      <c r="CI831">
        <v>0</v>
      </c>
      <c r="CJ831">
        <v>0</v>
      </c>
      <c r="CL831">
        <v>0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0</v>
      </c>
      <c r="CS831">
        <v>0</v>
      </c>
      <c r="CT831">
        <v>0</v>
      </c>
      <c r="CU831">
        <v>0</v>
      </c>
      <c r="CX831">
        <v>0</v>
      </c>
      <c r="CZ831">
        <v>0</v>
      </c>
      <c r="DB831">
        <v>0</v>
      </c>
      <c r="DD831">
        <v>0</v>
      </c>
      <c r="DF831">
        <v>0</v>
      </c>
      <c r="DK831">
        <v>0</v>
      </c>
      <c r="DM831">
        <v>0</v>
      </c>
      <c r="DX831">
        <v>0</v>
      </c>
      <c r="EC831" t="s">
        <v>261</v>
      </c>
      <c r="ED831" t="s">
        <v>262</v>
      </c>
      <c r="EE831" t="s">
        <v>263</v>
      </c>
      <c r="EG831">
        <v>435600</v>
      </c>
      <c r="EH831">
        <v>10</v>
      </c>
      <c r="EI831">
        <v>0</v>
      </c>
      <c r="EJ831">
        <v>0</v>
      </c>
      <c r="EK831">
        <v>0</v>
      </c>
      <c r="EL831">
        <v>0</v>
      </c>
      <c r="EU831" t="s">
        <v>264</v>
      </c>
      <c r="EV831" t="s">
        <v>427</v>
      </c>
      <c r="EW831" t="s">
        <v>428</v>
      </c>
      <c r="EX831" s="1">
        <v>40135</v>
      </c>
      <c r="EY831" t="s">
        <v>267</v>
      </c>
      <c r="EZ831" t="str">
        <f t="shared" si="45"/>
        <v>FALSE</v>
      </c>
      <c r="FA831">
        <v>2022</v>
      </c>
      <c r="FB831">
        <v>2020</v>
      </c>
      <c r="FC831">
        <v>600</v>
      </c>
      <c r="FD831" t="s">
        <v>246</v>
      </c>
      <c r="FE831" t="s">
        <v>246</v>
      </c>
      <c r="FF831" t="s">
        <v>246</v>
      </c>
      <c r="FG831" t="s">
        <v>246</v>
      </c>
      <c r="FH831" t="s">
        <v>246</v>
      </c>
      <c r="FI831" t="s">
        <v>246</v>
      </c>
      <c r="FJ831" t="s">
        <v>246</v>
      </c>
      <c r="FK831" t="s">
        <v>246</v>
      </c>
      <c r="FL831" t="s">
        <v>246</v>
      </c>
      <c r="FM831" t="s">
        <v>246</v>
      </c>
      <c r="FN831" t="s">
        <v>246</v>
      </c>
      <c r="FO831" t="s">
        <v>246</v>
      </c>
      <c r="FP831" t="s">
        <v>246</v>
      </c>
      <c r="FQ831" s="2">
        <v>509</v>
      </c>
      <c r="FR831" s="2">
        <v>0</v>
      </c>
      <c r="FS831" s="2">
        <v>0</v>
      </c>
      <c r="FT831">
        <v>0</v>
      </c>
      <c r="FU831" s="2">
        <v>3391</v>
      </c>
      <c r="FV831" s="2">
        <v>3391</v>
      </c>
      <c r="FW831" s="2">
        <v>0</v>
      </c>
      <c r="FX831">
        <v>0</v>
      </c>
      <c r="FY831" s="2">
        <v>0</v>
      </c>
      <c r="FZ831" s="2">
        <v>0</v>
      </c>
      <c r="GA831" s="2">
        <v>0</v>
      </c>
      <c r="GB831">
        <v>0</v>
      </c>
      <c r="GC831" s="2">
        <v>31.56</v>
      </c>
      <c r="GE831" s="2">
        <v>3391</v>
      </c>
      <c r="GH831" t="s">
        <v>289</v>
      </c>
      <c r="GK831" t="s">
        <v>290</v>
      </c>
      <c r="GL831" t="s">
        <v>290</v>
      </c>
      <c r="GR831" t="str">
        <f>""</f>
        <v/>
      </c>
      <c r="GS831" t="str">
        <f>""</f>
        <v/>
      </c>
      <c r="GT831" t="str">
        <f>""</f>
        <v/>
      </c>
      <c r="HF831" t="str">
        <f>""</f>
        <v/>
      </c>
      <c r="HK831" t="str">
        <f>""</f>
        <v/>
      </c>
      <c r="HN831" t="s">
        <v>271</v>
      </c>
      <c r="HP831" t="str">
        <f>""</f>
        <v/>
      </c>
      <c r="HQ831" t="str">
        <f>""</f>
        <v/>
      </c>
      <c r="IA831" t="str">
        <f>""</f>
        <v/>
      </c>
      <c r="IB831" t="str">
        <f>""</f>
        <v/>
      </c>
      <c r="IC831" t="str">
        <f>HYPERLINK("https://web.datatree.com/?/property?propertyId=4165363")</f>
        <v>https://web.datatree.com/?/property?propertyId=4165363</v>
      </c>
    </row>
    <row r="832" spans="1:237" x14ac:dyDescent="0.25">
      <c r="A832" t="s">
        <v>5044</v>
      </c>
      <c r="D832" t="s">
        <v>5044</v>
      </c>
      <c r="E832" t="s">
        <v>273</v>
      </c>
      <c r="F832">
        <v>56</v>
      </c>
      <c r="O832" t="s">
        <v>5044</v>
      </c>
      <c r="P832" t="s">
        <v>5044</v>
      </c>
      <c r="R832" t="s">
        <v>644</v>
      </c>
      <c r="T832" t="s">
        <v>242</v>
      </c>
      <c r="AE832" t="s">
        <v>243</v>
      </c>
      <c r="AH832" t="s">
        <v>244</v>
      </c>
      <c r="AK832" t="s">
        <v>245</v>
      </c>
      <c r="AL832" t="s">
        <v>589</v>
      </c>
      <c r="AM832">
        <v>4511</v>
      </c>
      <c r="AP832" t="s">
        <v>2638</v>
      </c>
      <c r="AQ832" t="s">
        <v>248</v>
      </c>
      <c r="AR832">
        <v>601</v>
      </c>
      <c r="AS832" t="s">
        <v>440</v>
      </c>
      <c r="AT832" t="s">
        <v>440</v>
      </c>
      <c r="AU832" t="s">
        <v>400</v>
      </c>
      <c r="AV832" t="str">
        <f>"89032-2464"</f>
        <v>89032-2464</v>
      </c>
      <c r="AW832" t="s">
        <v>2639</v>
      </c>
      <c r="AX832" t="s">
        <v>2640</v>
      </c>
      <c r="AY832" t="s">
        <v>2641</v>
      </c>
      <c r="AZ832" t="s">
        <v>254</v>
      </c>
      <c r="BA832" t="s">
        <v>7937</v>
      </c>
      <c r="BB832" t="str">
        <f>"402-16-029"</f>
        <v>402-16-029</v>
      </c>
      <c r="BC832" t="str">
        <f>"40216029"</f>
        <v>40216029</v>
      </c>
      <c r="BD832" t="str">
        <f>"R40216029"</f>
        <v>R40216029</v>
      </c>
      <c r="BE832">
        <v>4015</v>
      </c>
      <c r="BJ832" t="s">
        <v>772</v>
      </c>
      <c r="BK832" t="s">
        <v>351</v>
      </c>
      <c r="BL832">
        <v>2</v>
      </c>
      <c r="BN832">
        <v>36.806184571780797</v>
      </c>
      <c r="BO832">
        <v>-113.988183965047</v>
      </c>
      <c r="BW832" t="s">
        <v>4493</v>
      </c>
      <c r="BX832" t="s">
        <v>4493</v>
      </c>
      <c r="CA832" t="str">
        <f>""</f>
        <v/>
      </c>
      <c r="CC832">
        <v>0</v>
      </c>
      <c r="CD832">
        <v>0</v>
      </c>
      <c r="CE832">
        <v>0</v>
      </c>
      <c r="CF832">
        <v>0</v>
      </c>
      <c r="CI832">
        <v>0</v>
      </c>
      <c r="CJ832">
        <v>0</v>
      </c>
      <c r="CL832">
        <v>0</v>
      </c>
      <c r="CM832">
        <v>0</v>
      </c>
      <c r="CN832">
        <v>0</v>
      </c>
      <c r="CO832">
        <v>0</v>
      </c>
      <c r="CP832">
        <v>0</v>
      </c>
      <c r="CQ832">
        <v>0</v>
      </c>
      <c r="CR832">
        <v>0</v>
      </c>
      <c r="CS832">
        <v>0</v>
      </c>
      <c r="CT832">
        <v>0</v>
      </c>
      <c r="CU832">
        <v>0</v>
      </c>
      <c r="CX832">
        <v>0</v>
      </c>
      <c r="CZ832">
        <v>0</v>
      </c>
      <c r="DB832">
        <v>0</v>
      </c>
      <c r="DD832">
        <v>0</v>
      </c>
      <c r="DF832">
        <v>0</v>
      </c>
      <c r="DK832">
        <v>0</v>
      </c>
      <c r="DM832">
        <v>0</v>
      </c>
      <c r="DX832">
        <v>0</v>
      </c>
      <c r="EC832" t="s">
        <v>261</v>
      </c>
      <c r="ED832" t="s">
        <v>354</v>
      </c>
      <c r="EE832" t="s">
        <v>355</v>
      </c>
      <c r="EG832">
        <v>435600</v>
      </c>
      <c r="EH832">
        <v>10</v>
      </c>
      <c r="EI832">
        <v>0</v>
      </c>
      <c r="EJ832">
        <v>0</v>
      </c>
      <c r="EK832">
        <v>0</v>
      </c>
      <c r="EL832">
        <v>0</v>
      </c>
      <c r="EU832" t="s">
        <v>264</v>
      </c>
      <c r="EV832" t="s">
        <v>4434</v>
      </c>
      <c r="EW832" t="s">
        <v>4435</v>
      </c>
      <c r="EX832" s="1">
        <v>40135</v>
      </c>
      <c r="EY832" t="s">
        <v>267</v>
      </c>
      <c r="EZ832" t="str">
        <f t="shared" si="45"/>
        <v>FALSE</v>
      </c>
      <c r="FA832">
        <v>2022</v>
      </c>
      <c r="FB832">
        <v>2020</v>
      </c>
      <c r="FC832">
        <v>902</v>
      </c>
      <c r="FD832" t="s">
        <v>246</v>
      </c>
      <c r="FE832" t="s">
        <v>246</v>
      </c>
      <c r="FF832" t="s">
        <v>246</v>
      </c>
      <c r="FG832" t="s">
        <v>246</v>
      </c>
      <c r="FH832" t="s">
        <v>246</v>
      </c>
      <c r="FI832" t="s">
        <v>246</v>
      </c>
      <c r="FJ832" t="s">
        <v>246</v>
      </c>
      <c r="FK832" t="s">
        <v>246</v>
      </c>
      <c r="FL832" t="s">
        <v>246</v>
      </c>
      <c r="FM832" t="s">
        <v>246</v>
      </c>
      <c r="FN832" t="s">
        <v>246</v>
      </c>
      <c r="FO832" t="s">
        <v>246</v>
      </c>
      <c r="FP832" t="s">
        <v>246</v>
      </c>
      <c r="FQ832" s="2">
        <v>15552</v>
      </c>
      <c r="FR832" s="2">
        <v>0</v>
      </c>
      <c r="FS832" s="2">
        <v>0</v>
      </c>
      <c r="FT832">
        <v>0</v>
      </c>
      <c r="FU832" s="2">
        <v>103678</v>
      </c>
      <c r="FV832" s="2">
        <v>103678</v>
      </c>
      <c r="FW832" s="2">
        <v>0</v>
      </c>
      <c r="FX832">
        <v>0</v>
      </c>
      <c r="FY832" s="2">
        <v>0</v>
      </c>
      <c r="FZ832" s="2">
        <v>0</v>
      </c>
      <c r="GA832" s="2">
        <v>0</v>
      </c>
      <c r="GB832">
        <v>0</v>
      </c>
      <c r="GC832" s="2">
        <v>270.22000000000003</v>
      </c>
      <c r="GE832" s="2">
        <v>103678</v>
      </c>
      <c r="GH832" t="s">
        <v>776</v>
      </c>
      <c r="GK832" t="s">
        <v>777</v>
      </c>
      <c r="GL832" t="s">
        <v>778</v>
      </c>
      <c r="GM832" t="s">
        <v>778</v>
      </c>
      <c r="GN832" s="1">
        <v>36930</v>
      </c>
      <c r="GO832" s="1">
        <v>36937</v>
      </c>
      <c r="GP832" s="2">
        <v>0</v>
      </c>
      <c r="GQ832" t="s">
        <v>319</v>
      </c>
      <c r="GR832" t="str">
        <f>"                    "</f>
        <v xml:space="preserve">                    </v>
      </c>
      <c r="GS832" t="str">
        <f>"3676.980"</f>
        <v>3676.980</v>
      </c>
      <c r="GT832" t="str">
        <f>""</f>
        <v/>
      </c>
      <c r="HF832" t="str">
        <f>""</f>
        <v/>
      </c>
      <c r="HK832" t="str">
        <f>""</f>
        <v/>
      </c>
      <c r="HN832" t="s">
        <v>271</v>
      </c>
      <c r="HP832" t="str">
        <f>""</f>
        <v/>
      </c>
      <c r="HQ832" t="str">
        <f>""</f>
        <v/>
      </c>
      <c r="IA832" t="str">
        <f>""</f>
        <v/>
      </c>
      <c r="IB832" t="str">
        <f>""</f>
        <v/>
      </c>
      <c r="IC832" t="str">
        <f>HYPERLINK("https://web.datatree.com/?/property?propertyId=4164850")</f>
        <v>https://web.datatree.com/?/property?propertyId=4164850</v>
      </c>
    </row>
    <row r="833" spans="1:237" x14ac:dyDescent="0.25">
      <c r="A833" t="s">
        <v>342</v>
      </c>
      <c r="D833" t="s">
        <v>342</v>
      </c>
      <c r="E833" t="s">
        <v>273</v>
      </c>
      <c r="F833">
        <v>8315</v>
      </c>
      <c r="O833" t="s">
        <v>342</v>
      </c>
      <c r="P833" t="s">
        <v>342</v>
      </c>
      <c r="Q833" t="s">
        <v>343</v>
      </c>
      <c r="R833" t="s">
        <v>343</v>
      </c>
      <c r="T833" t="s">
        <v>242</v>
      </c>
      <c r="AE833" t="s">
        <v>243</v>
      </c>
      <c r="AH833" t="s">
        <v>244</v>
      </c>
      <c r="AK833" t="s">
        <v>245</v>
      </c>
      <c r="AP833" t="s">
        <v>344</v>
      </c>
      <c r="AS833" t="s">
        <v>345</v>
      </c>
      <c r="AT833" t="s">
        <v>345</v>
      </c>
      <c r="AU833" t="s">
        <v>243</v>
      </c>
      <c r="AV833" t="str">
        <f>"86402"</f>
        <v>86402</v>
      </c>
      <c r="AW833" t="s">
        <v>346</v>
      </c>
      <c r="AX833" t="s">
        <v>347</v>
      </c>
      <c r="AY833" t="s">
        <v>348</v>
      </c>
      <c r="AZ833" t="s">
        <v>254</v>
      </c>
      <c r="BA833" t="s">
        <v>7938</v>
      </c>
      <c r="BB833" t="str">
        <f>"333-09-041"</f>
        <v>333-09-041</v>
      </c>
      <c r="BC833" t="str">
        <f>"33309041"</f>
        <v>33309041</v>
      </c>
      <c r="BD833" t="str">
        <f>"R33309041"</f>
        <v>R33309041</v>
      </c>
      <c r="BE833">
        <v>4015</v>
      </c>
      <c r="BJ833" t="s">
        <v>333</v>
      </c>
      <c r="BK833" t="s">
        <v>481</v>
      </c>
      <c r="BL833">
        <v>15</v>
      </c>
      <c r="BN833">
        <v>35.463525150000002</v>
      </c>
      <c r="BO833">
        <v>-113.7627095</v>
      </c>
      <c r="BW833" t="s">
        <v>851</v>
      </c>
      <c r="BX833" t="s">
        <v>851</v>
      </c>
      <c r="CA833" t="str">
        <f>""</f>
        <v/>
      </c>
      <c r="CC833">
        <v>0</v>
      </c>
      <c r="CD833">
        <v>0</v>
      </c>
      <c r="CE833">
        <v>0</v>
      </c>
      <c r="CF833">
        <v>0</v>
      </c>
      <c r="CI833">
        <v>0</v>
      </c>
      <c r="CJ833">
        <v>0</v>
      </c>
      <c r="CL833">
        <v>0</v>
      </c>
      <c r="CM833">
        <v>0</v>
      </c>
      <c r="CN833">
        <v>0</v>
      </c>
      <c r="CO833">
        <v>0</v>
      </c>
      <c r="CP833">
        <v>0</v>
      </c>
      <c r="CQ833">
        <v>0</v>
      </c>
      <c r="CR833">
        <v>0</v>
      </c>
      <c r="CS833">
        <v>0</v>
      </c>
      <c r="CT833">
        <v>0</v>
      </c>
      <c r="CU833">
        <v>0</v>
      </c>
      <c r="CX833">
        <v>0</v>
      </c>
      <c r="CZ833">
        <v>0</v>
      </c>
      <c r="DB833">
        <v>0</v>
      </c>
      <c r="DD833">
        <v>0</v>
      </c>
      <c r="DF833">
        <v>0</v>
      </c>
      <c r="DK833">
        <v>0</v>
      </c>
      <c r="DM833">
        <v>0</v>
      </c>
      <c r="DX833">
        <v>0</v>
      </c>
      <c r="EC833" t="s">
        <v>261</v>
      </c>
      <c r="ED833" t="s">
        <v>354</v>
      </c>
      <c r="EE833" t="s">
        <v>2040</v>
      </c>
      <c r="EG833">
        <v>435600</v>
      </c>
      <c r="EH833">
        <v>10</v>
      </c>
      <c r="EI833">
        <v>0</v>
      </c>
      <c r="EJ833">
        <v>0</v>
      </c>
      <c r="EK833">
        <v>0</v>
      </c>
      <c r="EL833">
        <v>0</v>
      </c>
      <c r="EU833" t="s">
        <v>264</v>
      </c>
      <c r="EV833" t="s">
        <v>483</v>
      </c>
      <c r="EW833" t="s">
        <v>484</v>
      </c>
      <c r="EX833" s="1">
        <v>40135</v>
      </c>
      <c r="EY833" t="s">
        <v>267</v>
      </c>
      <c r="EZ833" t="str">
        <f t="shared" si="45"/>
        <v>FALSE</v>
      </c>
      <c r="FA833">
        <v>2022</v>
      </c>
      <c r="FC833">
        <v>300</v>
      </c>
      <c r="FD833" t="s">
        <v>246</v>
      </c>
      <c r="FE833" t="s">
        <v>246</v>
      </c>
      <c r="FF833" t="s">
        <v>246</v>
      </c>
      <c r="FG833" t="s">
        <v>246</v>
      </c>
      <c r="FH833" t="s">
        <v>246</v>
      </c>
      <c r="FI833" t="s">
        <v>246</v>
      </c>
      <c r="FJ833" t="s">
        <v>246</v>
      </c>
      <c r="FK833" t="s">
        <v>246</v>
      </c>
      <c r="FL833" t="s">
        <v>246</v>
      </c>
      <c r="FM833" t="s">
        <v>246</v>
      </c>
      <c r="FN833" t="s">
        <v>246</v>
      </c>
      <c r="FO833" t="s">
        <v>246</v>
      </c>
      <c r="FP833" t="s">
        <v>246</v>
      </c>
      <c r="FQ833" s="2">
        <v>980</v>
      </c>
      <c r="FR833" s="2">
        <v>0</v>
      </c>
      <c r="FS833" s="2">
        <v>0</v>
      </c>
      <c r="FT833">
        <v>0</v>
      </c>
      <c r="FU833" s="2">
        <v>6535</v>
      </c>
      <c r="FV833" s="2">
        <v>6535</v>
      </c>
      <c r="FW833" s="2">
        <v>0</v>
      </c>
      <c r="FX833">
        <v>0</v>
      </c>
      <c r="FY833" s="2">
        <v>0</v>
      </c>
      <c r="FZ833" s="2">
        <v>0</v>
      </c>
      <c r="GA833" s="2">
        <v>0</v>
      </c>
      <c r="GB833">
        <v>0</v>
      </c>
      <c r="GE833" s="2">
        <v>6535</v>
      </c>
      <c r="GF833">
        <v>8</v>
      </c>
      <c r="GH833" t="s">
        <v>268</v>
      </c>
      <c r="GK833" t="s">
        <v>269</v>
      </c>
      <c r="GN833" s="1">
        <v>43601</v>
      </c>
      <c r="GO833" s="1">
        <v>43613</v>
      </c>
      <c r="GQ833" t="s">
        <v>361</v>
      </c>
      <c r="GR833" t="str">
        <f>""</f>
        <v/>
      </c>
      <c r="GS833" t="str">
        <f>"2019.28865"</f>
        <v>2019.28865</v>
      </c>
      <c r="GT833" t="str">
        <f>""</f>
        <v/>
      </c>
      <c r="GU833" s="1">
        <v>38406</v>
      </c>
      <c r="GV833" s="1">
        <v>38413</v>
      </c>
      <c r="GW833" s="2">
        <v>7000</v>
      </c>
      <c r="GX833" t="s">
        <v>566</v>
      </c>
      <c r="GY833" t="s">
        <v>567</v>
      </c>
      <c r="GZ833" t="s">
        <v>7939</v>
      </c>
      <c r="HF833" t="str">
        <f>"                    "</f>
        <v xml:space="preserve">                    </v>
      </c>
      <c r="HK833" t="str">
        <f>"                    "</f>
        <v xml:space="preserve">                    </v>
      </c>
      <c r="HM833" t="s">
        <v>642</v>
      </c>
      <c r="HN833" t="s">
        <v>271</v>
      </c>
      <c r="HP833" t="str">
        <f>"5465.898"</f>
        <v>5465.898</v>
      </c>
      <c r="HQ833" t="str">
        <f>""</f>
        <v/>
      </c>
      <c r="IA833" t="str">
        <f>""</f>
        <v/>
      </c>
      <c r="IB833" t="str">
        <f>""</f>
        <v/>
      </c>
      <c r="IC833" t="str">
        <f>HYPERLINK("https://web.datatree.com/?/property?propertyId=4163539")</f>
        <v>https://web.datatree.com/?/property?propertyId=4163539</v>
      </c>
    </row>
    <row r="834" spans="1:237" x14ac:dyDescent="0.25">
      <c r="A834" t="s">
        <v>2689</v>
      </c>
      <c r="B834" t="s">
        <v>2690</v>
      </c>
      <c r="C834" t="s">
        <v>2690</v>
      </c>
      <c r="D834" t="s">
        <v>2691</v>
      </c>
      <c r="E834" t="s">
        <v>240</v>
      </c>
      <c r="F834">
        <v>5</v>
      </c>
      <c r="O834" t="s">
        <v>2692</v>
      </c>
      <c r="P834" t="s">
        <v>2689</v>
      </c>
      <c r="T834" t="s">
        <v>242</v>
      </c>
      <c r="AE834" t="s">
        <v>243</v>
      </c>
      <c r="AH834" t="s">
        <v>244</v>
      </c>
      <c r="AK834" t="s">
        <v>245</v>
      </c>
      <c r="AL834" t="s">
        <v>589</v>
      </c>
      <c r="AM834">
        <v>423</v>
      </c>
      <c r="AP834" t="s">
        <v>2693</v>
      </c>
      <c r="AR834">
        <v>43</v>
      </c>
      <c r="AS834" t="s">
        <v>2694</v>
      </c>
      <c r="AT834" t="s">
        <v>2694</v>
      </c>
      <c r="AU834" t="s">
        <v>328</v>
      </c>
      <c r="AV834" t="str">
        <f>"91740-4345"</f>
        <v>91740-4345</v>
      </c>
      <c r="AW834" t="s">
        <v>1834</v>
      </c>
      <c r="AX834" t="s">
        <v>2695</v>
      </c>
      <c r="AY834" t="s">
        <v>2696</v>
      </c>
      <c r="AZ834" t="s">
        <v>254</v>
      </c>
      <c r="BA834" t="s">
        <v>7940</v>
      </c>
      <c r="BB834" t="str">
        <f>"102-40-005"</f>
        <v>102-40-005</v>
      </c>
      <c r="BC834" t="str">
        <f>"10240005"</f>
        <v>10240005</v>
      </c>
      <c r="BD834" t="str">
        <f>"R10240005"</f>
        <v>R10240005</v>
      </c>
      <c r="BE834">
        <v>4015</v>
      </c>
      <c r="BI834" t="s">
        <v>256</v>
      </c>
      <c r="BJ834" t="s">
        <v>424</v>
      </c>
      <c r="BK834" t="s">
        <v>258</v>
      </c>
      <c r="BL834">
        <v>25</v>
      </c>
      <c r="BN834">
        <v>34.618055568121299</v>
      </c>
      <c r="BO834">
        <v>-113.46676956490801</v>
      </c>
      <c r="BP834" t="s">
        <v>425</v>
      </c>
      <c r="BW834" t="s">
        <v>426</v>
      </c>
      <c r="BX834" t="s">
        <v>426</v>
      </c>
      <c r="CA834" t="str">
        <f>"133"</f>
        <v>133</v>
      </c>
      <c r="CC834">
        <v>0</v>
      </c>
      <c r="CD834">
        <v>0</v>
      </c>
      <c r="CE834">
        <v>0</v>
      </c>
      <c r="CF834">
        <v>0</v>
      </c>
      <c r="CI834">
        <v>0</v>
      </c>
      <c r="CJ834">
        <v>0</v>
      </c>
      <c r="CL834">
        <v>0</v>
      </c>
      <c r="CM834">
        <v>0</v>
      </c>
      <c r="CN834">
        <v>0</v>
      </c>
      <c r="CO834">
        <v>0</v>
      </c>
      <c r="CP834">
        <v>0</v>
      </c>
      <c r="CQ834">
        <v>0</v>
      </c>
      <c r="CR834">
        <v>0</v>
      </c>
      <c r="CS834">
        <v>0</v>
      </c>
      <c r="CT834">
        <v>0</v>
      </c>
      <c r="CU834">
        <v>0</v>
      </c>
      <c r="CX834">
        <v>0</v>
      </c>
      <c r="CZ834">
        <v>0</v>
      </c>
      <c r="DB834">
        <v>0</v>
      </c>
      <c r="DD834">
        <v>0</v>
      </c>
      <c r="DF834">
        <v>0</v>
      </c>
      <c r="DK834">
        <v>0</v>
      </c>
      <c r="DM834">
        <v>0</v>
      </c>
      <c r="DX834">
        <v>0</v>
      </c>
      <c r="EC834" t="s">
        <v>261</v>
      </c>
      <c r="ED834" t="s">
        <v>262</v>
      </c>
      <c r="EE834" t="s">
        <v>263</v>
      </c>
      <c r="EG834">
        <v>435600</v>
      </c>
      <c r="EH834">
        <v>10</v>
      </c>
      <c r="EI834">
        <v>0</v>
      </c>
      <c r="EJ834">
        <v>0</v>
      </c>
      <c r="EK834">
        <v>0</v>
      </c>
      <c r="EL834">
        <v>0</v>
      </c>
      <c r="EU834" t="s">
        <v>264</v>
      </c>
      <c r="EV834" t="s">
        <v>427</v>
      </c>
      <c r="EW834" t="s">
        <v>428</v>
      </c>
      <c r="EX834" s="1">
        <v>40135</v>
      </c>
      <c r="EY834" t="s">
        <v>267</v>
      </c>
      <c r="EZ834" t="str">
        <f t="shared" si="45"/>
        <v>FALSE</v>
      </c>
      <c r="FA834">
        <v>2022</v>
      </c>
      <c r="FB834">
        <v>2020</v>
      </c>
      <c r="FC834">
        <v>600</v>
      </c>
      <c r="FD834" t="s">
        <v>246</v>
      </c>
      <c r="FE834" t="s">
        <v>246</v>
      </c>
      <c r="FF834" t="s">
        <v>246</v>
      </c>
      <c r="FG834" t="s">
        <v>246</v>
      </c>
      <c r="FH834" t="s">
        <v>246</v>
      </c>
      <c r="FI834" t="s">
        <v>246</v>
      </c>
      <c r="FJ834" t="s">
        <v>246</v>
      </c>
      <c r="FK834" t="s">
        <v>246</v>
      </c>
      <c r="FL834" t="s">
        <v>246</v>
      </c>
      <c r="FM834" t="s">
        <v>246</v>
      </c>
      <c r="FN834" t="s">
        <v>246</v>
      </c>
      <c r="FO834" t="s">
        <v>246</v>
      </c>
      <c r="FP834" t="s">
        <v>246</v>
      </c>
      <c r="FQ834" s="2">
        <v>509</v>
      </c>
      <c r="FR834" s="2">
        <v>0</v>
      </c>
      <c r="FS834" s="2">
        <v>0</v>
      </c>
      <c r="FT834">
        <v>0</v>
      </c>
      <c r="FU834" s="2">
        <v>3391</v>
      </c>
      <c r="FV834" s="2">
        <v>3391</v>
      </c>
      <c r="FW834" s="2">
        <v>0</v>
      </c>
      <c r="FX834">
        <v>0</v>
      </c>
      <c r="FY834" s="2">
        <v>0</v>
      </c>
      <c r="FZ834" s="2">
        <v>0</v>
      </c>
      <c r="GA834" s="2">
        <v>0</v>
      </c>
      <c r="GB834">
        <v>0</v>
      </c>
      <c r="GC834" s="2">
        <v>31.56</v>
      </c>
      <c r="GE834" s="2">
        <v>3391</v>
      </c>
      <c r="GH834" t="s">
        <v>289</v>
      </c>
      <c r="GK834" t="s">
        <v>290</v>
      </c>
      <c r="GL834" t="s">
        <v>290</v>
      </c>
      <c r="GN834" s="1">
        <v>38708</v>
      </c>
      <c r="GO834" s="1">
        <v>39086</v>
      </c>
      <c r="GP834" s="2">
        <v>0</v>
      </c>
      <c r="GQ834" t="s">
        <v>640</v>
      </c>
      <c r="GR834" t="str">
        <f>"                    "</f>
        <v xml:space="preserve">                    </v>
      </c>
      <c r="GS834" t="str">
        <f>"6611.403"</f>
        <v>6611.403</v>
      </c>
      <c r="GT834" t="str">
        <f>""</f>
        <v/>
      </c>
      <c r="HF834" t="str">
        <f>""</f>
        <v/>
      </c>
      <c r="HK834" t="str">
        <f>""</f>
        <v/>
      </c>
      <c r="HN834" t="s">
        <v>271</v>
      </c>
      <c r="HP834" t="str">
        <f>""</f>
        <v/>
      </c>
      <c r="HQ834" t="str">
        <f>""</f>
        <v/>
      </c>
      <c r="IA834" t="str">
        <f>""</f>
        <v/>
      </c>
      <c r="IB834" t="str">
        <f>""</f>
        <v/>
      </c>
      <c r="IC834" t="str">
        <f>HYPERLINK("https://web.datatree.com/?/property?propertyId=4146686")</f>
        <v>https://web.datatree.com/?/property?propertyId=4146686</v>
      </c>
    </row>
    <row r="835" spans="1:237" x14ac:dyDescent="0.25">
      <c r="A835" t="s">
        <v>7941</v>
      </c>
      <c r="D835" t="s">
        <v>7941</v>
      </c>
      <c r="E835" t="s">
        <v>240</v>
      </c>
      <c r="F835">
        <v>1</v>
      </c>
      <c r="O835" t="s">
        <v>7942</v>
      </c>
      <c r="P835" t="s">
        <v>7941</v>
      </c>
      <c r="Q835" t="s">
        <v>689</v>
      </c>
      <c r="T835" t="s">
        <v>242</v>
      </c>
      <c r="AE835" t="s">
        <v>243</v>
      </c>
      <c r="AH835" t="s">
        <v>244</v>
      </c>
      <c r="AK835" t="s">
        <v>245</v>
      </c>
      <c r="AM835">
        <v>43</v>
      </c>
      <c r="AP835" t="s">
        <v>7943</v>
      </c>
      <c r="AS835" t="s">
        <v>3275</v>
      </c>
      <c r="AT835" t="s">
        <v>3275</v>
      </c>
      <c r="AU835" t="s">
        <v>328</v>
      </c>
      <c r="AV835" t="str">
        <f>"92620-1295"</f>
        <v>92620-1295</v>
      </c>
      <c r="AW835" t="s">
        <v>4517</v>
      </c>
      <c r="AX835" t="s">
        <v>7944</v>
      </c>
      <c r="AY835" t="s">
        <v>7945</v>
      </c>
      <c r="AZ835" t="s">
        <v>254</v>
      </c>
      <c r="BA835" t="s">
        <v>7946</v>
      </c>
      <c r="BB835" t="str">
        <f>"326-10-041"</f>
        <v>326-10-041</v>
      </c>
      <c r="BC835" t="str">
        <f>"32610041"</f>
        <v>32610041</v>
      </c>
      <c r="BD835" t="str">
        <f>"R32610041"</f>
        <v>R32610041</v>
      </c>
      <c r="BE835">
        <v>4015</v>
      </c>
      <c r="BJ835" t="s">
        <v>309</v>
      </c>
      <c r="BK835" t="s">
        <v>499</v>
      </c>
      <c r="BL835">
        <v>29</v>
      </c>
      <c r="BN835">
        <v>35.527238484054301</v>
      </c>
      <c r="BO835">
        <v>-114.34373642875499</v>
      </c>
      <c r="BP835" t="s">
        <v>596</v>
      </c>
      <c r="BQ835">
        <v>10</v>
      </c>
      <c r="BW835" t="s">
        <v>2268</v>
      </c>
      <c r="BX835" t="s">
        <v>2268</v>
      </c>
      <c r="CA835" t="str">
        <f>"40|41"</f>
        <v>40|41</v>
      </c>
      <c r="CC835">
        <v>0</v>
      </c>
      <c r="CD835">
        <v>0</v>
      </c>
      <c r="CE835">
        <v>0</v>
      </c>
      <c r="CF835">
        <v>0</v>
      </c>
      <c r="CI835">
        <v>0</v>
      </c>
      <c r="CJ835">
        <v>0</v>
      </c>
      <c r="CL835">
        <v>0</v>
      </c>
      <c r="CM835">
        <v>0</v>
      </c>
      <c r="CN835">
        <v>0</v>
      </c>
      <c r="CO835">
        <v>0</v>
      </c>
      <c r="CP835">
        <v>0</v>
      </c>
      <c r="CQ835">
        <v>0</v>
      </c>
      <c r="CR835">
        <v>0</v>
      </c>
      <c r="CS835">
        <v>0</v>
      </c>
      <c r="CT835">
        <v>0</v>
      </c>
      <c r="CU835">
        <v>0</v>
      </c>
      <c r="CX835">
        <v>0</v>
      </c>
      <c r="CZ835">
        <v>0</v>
      </c>
      <c r="DB835">
        <v>0</v>
      </c>
      <c r="DD835">
        <v>0</v>
      </c>
      <c r="DF835">
        <v>0</v>
      </c>
      <c r="DK835">
        <v>0</v>
      </c>
      <c r="DM835">
        <v>0</v>
      </c>
      <c r="DX835">
        <v>0</v>
      </c>
      <c r="EC835" t="s">
        <v>261</v>
      </c>
      <c r="ED835" t="s">
        <v>262</v>
      </c>
      <c r="EE835" t="s">
        <v>263</v>
      </c>
      <c r="EG835">
        <v>435600</v>
      </c>
      <c r="EH835">
        <v>10</v>
      </c>
      <c r="EI835">
        <v>0</v>
      </c>
      <c r="EJ835">
        <v>0</v>
      </c>
      <c r="EK835">
        <v>0</v>
      </c>
      <c r="EL835">
        <v>0</v>
      </c>
      <c r="EU835" t="s">
        <v>264</v>
      </c>
      <c r="EV835" t="s">
        <v>313</v>
      </c>
      <c r="EW835" t="s">
        <v>314</v>
      </c>
      <c r="EX835" s="1">
        <v>40135</v>
      </c>
      <c r="EY835" t="s">
        <v>267</v>
      </c>
      <c r="EZ835" t="str">
        <f t="shared" si="45"/>
        <v>FALSE</v>
      </c>
      <c r="FA835">
        <v>2022</v>
      </c>
      <c r="FB835">
        <v>2020</v>
      </c>
      <c r="FC835">
        <v>1110</v>
      </c>
      <c r="FD835" t="s">
        <v>246</v>
      </c>
      <c r="FE835" t="s">
        <v>246</v>
      </c>
      <c r="FF835" t="s">
        <v>246</v>
      </c>
      <c r="FG835" t="s">
        <v>246</v>
      </c>
      <c r="FH835" t="s">
        <v>246</v>
      </c>
      <c r="FI835" t="s">
        <v>246</v>
      </c>
      <c r="FJ835" t="s">
        <v>246</v>
      </c>
      <c r="FK835" t="s">
        <v>246</v>
      </c>
      <c r="FL835" t="s">
        <v>246</v>
      </c>
      <c r="FM835" t="s">
        <v>246</v>
      </c>
      <c r="FN835" t="s">
        <v>246</v>
      </c>
      <c r="FO835" t="s">
        <v>246</v>
      </c>
      <c r="FP835" t="s">
        <v>246</v>
      </c>
      <c r="FQ835" s="2">
        <v>1694</v>
      </c>
      <c r="FR835" s="2">
        <v>0</v>
      </c>
      <c r="FS835" s="2">
        <v>0</v>
      </c>
      <c r="FT835">
        <v>0</v>
      </c>
      <c r="FU835" s="2">
        <v>11296</v>
      </c>
      <c r="FV835" s="2">
        <v>11296</v>
      </c>
      <c r="FW835" s="2">
        <v>0</v>
      </c>
      <c r="FX835">
        <v>0</v>
      </c>
      <c r="FY835" s="2">
        <v>0</v>
      </c>
      <c r="FZ835" s="2">
        <v>0</v>
      </c>
      <c r="GA835" s="2">
        <v>0</v>
      </c>
      <c r="GB835">
        <v>0</v>
      </c>
      <c r="GC835" s="2">
        <v>191.74</v>
      </c>
      <c r="GE835" s="2">
        <v>11296</v>
      </c>
      <c r="GH835" t="s">
        <v>315</v>
      </c>
      <c r="GK835" t="s">
        <v>316</v>
      </c>
      <c r="GL835" t="s">
        <v>317</v>
      </c>
      <c r="GM835" t="s">
        <v>318</v>
      </c>
      <c r="GN835" s="1">
        <v>39241</v>
      </c>
      <c r="GO835" s="1">
        <v>39254</v>
      </c>
      <c r="GP835" s="2">
        <v>0</v>
      </c>
      <c r="GQ835" t="s">
        <v>319</v>
      </c>
      <c r="GR835" t="str">
        <f>"                    "</f>
        <v xml:space="preserve">                    </v>
      </c>
      <c r="GS835" t="str">
        <f>"6850.485"</f>
        <v>6850.485</v>
      </c>
      <c r="GT835" t="str">
        <f>""</f>
        <v/>
      </c>
      <c r="HF835" t="str">
        <f>""</f>
        <v/>
      </c>
      <c r="HK835" t="str">
        <f>""</f>
        <v/>
      </c>
      <c r="HN835" t="s">
        <v>271</v>
      </c>
      <c r="HP835" t="str">
        <f>""</f>
        <v/>
      </c>
      <c r="HQ835" t="str">
        <f>""</f>
        <v/>
      </c>
      <c r="IA835" t="str">
        <f>""</f>
        <v/>
      </c>
      <c r="IB835" t="str">
        <f>""</f>
        <v/>
      </c>
      <c r="IC835" t="str">
        <f>HYPERLINK("https://web.datatree.com/?/property?propertyId=4155518")</f>
        <v>https://web.datatree.com/?/property?propertyId=4155518</v>
      </c>
    </row>
    <row r="836" spans="1:237" x14ac:dyDescent="0.25">
      <c r="A836" t="s">
        <v>1325</v>
      </c>
      <c r="D836" t="s">
        <v>1325</v>
      </c>
      <c r="E836" t="s">
        <v>273</v>
      </c>
      <c r="F836">
        <v>28</v>
      </c>
      <c r="O836" t="s">
        <v>1325</v>
      </c>
      <c r="P836" t="s">
        <v>1325</v>
      </c>
      <c r="Q836" t="s">
        <v>1326</v>
      </c>
      <c r="T836" t="s">
        <v>242</v>
      </c>
      <c r="AE836" t="s">
        <v>243</v>
      </c>
      <c r="AH836" t="s">
        <v>244</v>
      </c>
      <c r="AK836" t="s">
        <v>245</v>
      </c>
      <c r="AL836" t="s">
        <v>396</v>
      </c>
      <c r="AM836">
        <v>5013</v>
      </c>
      <c r="AP836" t="s">
        <v>1327</v>
      </c>
      <c r="AQ836" t="s">
        <v>375</v>
      </c>
      <c r="AR836">
        <v>100</v>
      </c>
      <c r="AS836" t="s">
        <v>1328</v>
      </c>
      <c r="AT836" t="s">
        <v>1328</v>
      </c>
      <c r="AU836" t="s">
        <v>243</v>
      </c>
      <c r="AV836" t="str">
        <f>"85934"</f>
        <v>85934</v>
      </c>
      <c r="AW836" t="s">
        <v>1329</v>
      </c>
      <c r="AX836" t="s">
        <v>1330</v>
      </c>
      <c r="AY836" t="s">
        <v>1331</v>
      </c>
      <c r="AZ836" t="s">
        <v>254</v>
      </c>
      <c r="BA836" t="s">
        <v>7947</v>
      </c>
      <c r="BB836" t="str">
        <f>"102-39-045"</f>
        <v>102-39-045</v>
      </c>
      <c r="BC836" t="str">
        <f>"10239045"</f>
        <v>10239045</v>
      </c>
      <c r="BD836" t="str">
        <f>"R10239045"</f>
        <v>R10239045</v>
      </c>
      <c r="BE836">
        <v>4015</v>
      </c>
      <c r="BI836" t="s">
        <v>256</v>
      </c>
      <c r="BJ836" t="s">
        <v>424</v>
      </c>
      <c r="BK836" t="s">
        <v>258</v>
      </c>
      <c r="BL836">
        <v>35</v>
      </c>
      <c r="BN836">
        <v>34.594427193109802</v>
      </c>
      <c r="BO836">
        <v>-113.486517504887</v>
      </c>
      <c r="BP836" t="s">
        <v>994</v>
      </c>
      <c r="BW836" t="s">
        <v>995</v>
      </c>
      <c r="BX836" t="s">
        <v>995</v>
      </c>
      <c r="CA836" t="str">
        <f>"109"</f>
        <v>109</v>
      </c>
      <c r="CC836">
        <v>0</v>
      </c>
      <c r="CD836">
        <v>0</v>
      </c>
      <c r="CE836">
        <v>0</v>
      </c>
      <c r="CF836">
        <v>0</v>
      </c>
      <c r="CI836">
        <v>0</v>
      </c>
      <c r="CJ836">
        <v>0</v>
      </c>
      <c r="CL836">
        <v>0</v>
      </c>
      <c r="CM836">
        <v>0</v>
      </c>
      <c r="CN836">
        <v>0</v>
      </c>
      <c r="CO836">
        <v>0</v>
      </c>
      <c r="CP836">
        <v>0</v>
      </c>
      <c r="CQ836">
        <v>0</v>
      </c>
      <c r="CR836">
        <v>0</v>
      </c>
      <c r="CS836">
        <v>0</v>
      </c>
      <c r="CT836">
        <v>0</v>
      </c>
      <c r="CU836">
        <v>0</v>
      </c>
      <c r="CX836">
        <v>0</v>
      </c>
      <c r="CZ836">
        <v>0</v>
      </c>
      <c r="DB836">
        <v>0</v>
      </c>
      <c r="DD836">
        <v>0</v>
      </c>
      <c r="DF836">
        <v>0</v>
      </c>
      <c r="DK836">
        <v>0</v>
      </c>
      <c r="DM836">
        <v>0</v>
      </c>
      <c r="DX836">
        <v>0</v>
      </c>
      <c r="EC836" t="s">
        <v>261</v>
      </c>
      <c r="ED836" t="s">
        <v>262</v>
      </c>
      <c r="EE836" t="s">
        <v>263</v>
      </c>
      <c r="EG836">
        <v>435600</v>
      </c>
      <c r="EH836">
        <v>10</v>
      </c>
      <c r="EI836">
        <v>0</v>
      </c>
      <c r="EJ836">
        <v>0</v>
      </c>
      <c r="EK836">
        <v>0</v>
      </c>
      <c r="EL836">
        <v>0</v>
      </c>
      <c r="EU836" t="s">
        <v>264</v>
      </c>
      <c r="EV836" t="s">
        <v>427</v>
      </c>
      <c r="EW836" t="s">
        <v>428</v>
      </c>
      <c r="EX836" s="1">
        <v>40135</v>
      </c>
      <c r="EY836" t="s">
        <v>267</v>
      </c>
      <c r="EZ836" t="str">
        <f t="shared" si="45"/>
        <v>FALSE</v>
      </c>
      <c r="FA836">
        <v>2022</v>
      </c>
      <c r="FB836">
        <v>2020</v>
      </c>
      <c r="FC836">
        <v>600</v>
      </c>
      <c r="FD836" t="s">
        <v>246</v>
      </c>
      <c r="FE836" t="s">
        <v>246</v>
      </c>
      <c r="FF836" t="s">
        <v>246</v>
      </c>
      <c r="FG836" t="s">
        <v>246</v>
      </c>
      <c r="FH836" t="s">
        <v>246</v>
      </c>
      <c r="FI836" t="s">
        <v>246</v>
      </c>
      <c r="FJ836" t="s">
        <v>246</v>
      </c>
      <c r="FK836" t="s">
        <v>246</v>
      </c>
      <c r="FL836" t="s">
        <v>246</v>
      </c>
      <c r="FM836" t="s">
        <v>246</v>
      </c>
      <c r="FN836" t="s">
        <v>246</v>
      </c>
      <c r="FO836" t="s">
        <v>246</v>
      </c>
      <c r="FP836" t="s">
        <v>246</v>
      </c>
      <c r="FQ836" s="2">
        <v>509</v>
      </c>
      <c r="FR836" s="2">
        <v>0</v>
      </c>
      <c r="FS836" s="2">
        <v>0</v>
      </c>
      <c r="FT836">
        <v>0</v>
      </c>
      <c r="FU836" s="2">
        <v>3391</v>
      </c>
      <c r="FV836" s="2">
        <v>3391</v>
      </c>
      <c r="FW836" s="2">
        <v>0</v>
      </c>
      <c r="FX836">
        <v>0</v>
      </c>
      <c r="FY836" s="2">
        <v>0</v>
      </c>
      <c r="FZ836" s="2">
        <v>0</v>
      </c>
      <c r="GA836" s="2">
        <v>0</v>
      </c>
      <c r="GB836">
        <v>0</v>
      </c>
      <c r="GC836" s="2">
        <v>31.56</v>
      </c>
      <c r="GE836" s="2">
        <v>3391</v>
      </c>
      <c r="GH836" t="s">
        <v>289</v>
      </c>
      <c r="GK836" t="s">
        <v>290</v>
      </c>
      <c r="GL836" t="s">
        <v>290</v>
      </c>
      <c r="GN836" s="1">
        <v>43936</v>
      </c>
      <c r="GO836" s="1">
        <v>43952</v>
      </c>
      <c r="GQ836" t="s">
        <v>361</v>
      </c>
      <c r="GR836" t="str">
        <f>""</f>
        <v/>
      </c>
      <c r="GS836" t="str">
        <f>"2020.24637"</f>
        <v>2020.24637</v>
      </c>
      <c r="GT836" t="str">
        <f>""</f>
        <v/>
      </c>
      <c r="HF836" t="str">
        <f>""</f>
        <v/>
      </c>
      <c r="HK836" t="str">
        <f>""</f>
        <v/>
      </c>
      <c r="HN836" t="s">
        <v>271</v>
      </c>
      <c r="HP836" t="str">
        <f>""</f>
        <v/>
      </c>
      <c r="HQ836" t="str">
        <f>""</f>
        <v/>
      </c>
      <c r="IA836" t="str">
        <f>""</f>
        <v/>
      </c>
      <c r="IB836" t="str">
        <f>""</f>
        <v/>
      </c>
      <c r="IC836" t="str">
        <f>HYPERLINK("https://web.datatree.com/?/property?propertyId=4149398")</f>
        <v>https://web.datatree.com/?/property?propertyId=4149398</v>
      </c>
    </row>
    <row r="837" spans="1:237" x14ac:dyDescent="0.25">
      <c r="A837" t="s">
        <v>3529</v>
      </c>
      <c r="D837" t="s">
        <v>3529</v>
      </c>
      <c r="E837" t="s">
        <v>273</v>
      </c>
      <c r="F837">
        <v>131</v>
      </c>
      <c r="O837" t="s">
        <v>3529</v>
      </c>
      <c r="P837" t="s">
        <v>3529</v>
      </c>
      <c r="R837" t="s">
        <v>274</v>
      </c>
      <c r="T837" t="s">
        <v>242</v>
      </c>
      <c r="AE837" t="s">
        <v>243</v>
      </c>
      <c r="AH837" t="s">
        <v>244</v>
      </c>
      <c r="AK837" t="s">
        <v>245</v>
      </c>
      <c r="AM837">
        <v>8912</v>
      </c>
      <c r="AP837" t="s">
        <v>7948</v>
      </c>
      <c r="AQ837" t="s">
        <v>248</v>
      </c>
      <c r="AR837">
        <v>200</v>
      </c>
      <c r="AS837" t="s">
        <v>398</v>
      </c>
      <c r="AT837" t="s">
        <v>601</v>
      </c>
      <c r="AU837" t="s">
        <v>400</v>
      </c>
      <c r="AV837" t="str">
        <f>"89148-1312"</f>
        <v>89148-1312</v>
      </c>
      <c r="AW837" t="s">
        <v>1349</v>
      </c>
      <c r="AX837" t="s">
        <v>7949</v>
      </c>
      <c r="AY837" t="s">
        <v>7950</v>
      </c>
      <c r="AZ837" t="s">
        <v>254</v>
      </c>
      <c r="BA837" t="s">
        <v>7951</v>
      </c>
      <c r="BB837" t="str">
        <f>"319-11-008A"</f>
        <v>319-11-008A</v>
      </c>
      <c r="BC837" t="str">
        <f>"31911008A"</f>
        <v>31911008A</v>
      </c>
      <c r="BD837" t="str">
        <f>"R31911008"</f>
        <v>R31911008</v>
      </c>
      <c r="BE837">
        <v>4015</v>
      </c>
      <c r="BJ837" t="s">
        <v>498</v>
      </c>
      <c r="BK837" t="s">
        <v>499</v>
      </c>
      <c r="BL837">
        <v>19</v>
      </c>
      <c r="BN837">
        <v>35.630612272086701</v>
      </c>
      <c r="BO837">
        <v>-114.359306100037</v>
      </c>
      <c r="BP837" t="s">
        <v>3970</v>
      </c>
      <c r="BW837" t="s">
        <v>3971</v>
      </c>
      <c r="BX837" t="s">
        <v>3971</v>
      </c>
      <c r="CA837" t="str">
        <f>"120"</f>
        <v>120</v>
      </c>
      <c r="CC837">
        <v>0</v>
      </c>
      <c r="CD837">
        <v>0</v>
      </c>
      <c r="CE837">
        <v>0</v>
      </c>
      <c r="CF837">
        <v>0</v>
      </c>
      <c r="CI837">
        <v>0</v>
      </c>
      <c r="CJ837">
        <v>0</v>
      </c>
      <c r="CL837">
        <v>0</v>
      </c>
      <c r="CM837">
        <v>0</v>
      </c>
      <c r="CN837">
        <v>0</v>
      </c>
      <c r="CO837">
        <v>0</v>
      </c>
      <c r="CP837">
        <v>0</v>
      </c>
      <c r="CQ837">
        <v>0</v>
      </c>
      <c r="CR837">
        <v>0</v>
      </c>
      <c r="CS837">
        <v>0</v>
      </c>
      <c r="CT837">
        <v>0</v>
      </c>
      <c r="CU837">
        <v>0</v>
      </c>
      <c r="CX837">
        <v>0</v>
      </c>
      <c r="CZ837">
        <v>0</v>
      </c>
      <c r="DB837">
        <v>0</v>
      </c>
      <c r="DD837">
        <v>0</v>
      </c>
      <c r="DF837">
        <v>0</v>
      </c>
      <c r="DK837">
        <v>0</v>
      </c>
      <c r="DM837">
        <v>0</v>
      </c>
      <c r="DX837">
        <v>0</v>
      </c>
      <c r="EC837" t="s">
        <v>261</v>
      </c>
      <c r="ED837" t="s">
        <v>262</v>
      </c>
      <c r="EE837" t="s">
        <v>263</v>
      </c>
      <c r="EG837">
        <v>435600</v>
      </c>
      <c r="EH837">
        <v>10</v>
      </c>
      <c r="EI837">
        <v>0</v>
      </c>
      <c r="EJ837">
        <v>0</v>
      </c>
      <c r="EK837">
        <v>0</v>
      </c>
      <c r="EL837">
        <v>0</v>
      </c>
      <c r="EU837" t="s">
        <v>264</v>
      </c>
      <c r="EV837" t="s">
        <v>502</v>
      </c>
      <c r="EW837" t="s">
        <v>503</v>
      </c>
      <c r="EX837" s="1">
        <v>40135</v>
      </c>
      <c r="EY837" t="s">
        <v>267</v>
      </c>
      <c r="EZ837" t="str">
        <f t="shared" si="45"/>
        <v>FALSE</v>
      </c>
      <c r="FA837">
        <v>2022</v>
      </c>
      <c r="FB837">
        <v>2020</v>
      </c>
      <c r="FC837">
        <v>1110</v>
      </c>
      <c r="FD837" t="s">
        <v>246</v>
      </c>
      <c r="FE837" t="s">
        <v>246</v>
      </c>
      <c r="FF837" t="s">
        <v>246</v>
      </c>
      <c r="FG837" t="s">
        <v>246</v>
      </c>
      <c r="FH837" t="s">
        <v>246</v>
      </c>
      <c r="FI837" t="s">
        <v>246</v>
      </c>
      <c r="FJ837" t="s">
        <v>246</v>
      </c>
      <c r="FK837" t="s">
        <v>246</v>
      </c>
      <c r="FL837" t="s">
        <v>246</v>
      </c>
      <c r="FM837" t="s">
        <v>246</v>
      </c>
      <c r="FN837" t="s">
        <v>246</v>
      </c>
      <c r="FO837" t="s">
        <v>246</v>
      </c>
      <c r="FP837" t="s">
        <v>246</v>
      </c>
      <c r="FQ837" s="2">
        <v>1082</v>
      </c>
      <c r="FR837" s="2">
        <v>0</v>
      </c>
      <c r="FS837" s="2">
        <v>0</v>
      </c>
      <c r="FT837">
        <v>0</v>
      </c>
      <c r="FU837" s="2">
        <v>7214</v>
      </c>
      <c r="FV837" s="2">
        <v>7214</v>
      </c>
      <c r="FW837" s="2">
        <v>0</v>
      </c>
      <c r="FX837">
        <v>0</v>
      </c>
      <c r="FY837" s="2">
        <v>0</v>
      </c>
      <c r="FZ837" s="2">
        <v>0</v>
      </c>
      <c r="GA837" s="2">
        <v>0</v>
      </c>
      <c r="GB837">
        <v>0</v>
      </c>
      <c r="GC837" s="2">
        <v>67.760000000000005</v>
      </c>
      <c r="GE837" s="2">
        <v>7214</v>
      </c>
      <c r="GH837" t="s">
        <v>315</v>
      </c>
      <c r="GK837" t="s">
        <v>316</v>
      </c>
      <c r="GL837" t="s">
        <v>317</v>
      </c>
      <c r="GM837" t="s">
        <v>318</v>
      </c>
      <c r="GN837" s="1">
        <v>40164</v>
      </c>
      <c r="GO837" s="1">
        <v>40178</v>
      </c>
      <c r="GP837" s="2">
        <v>0</v>
      </c>
      <c r="GQ837" t="s">
        <v>362</v>
      </c>
      <c r="GR837" t="str">
        <f>"                    "</f>
        <v xml:space="preserve">                    </v>
      </c>
      <c r="GS837" t="str">
        <f>"7666.62"</f>
        <v>7666.62</v>
      </c>
      <c r="GT837" t="str">
        <f>""</f>
        <v/>
      </c>
      <c r="HF837" t="str">
        <f>""</f>
        <v/>
      </c>
      <c r="HK837" t="str">
        <f>""</f>
        <v/>
      </c>
      <c r="HN837" t="s">
        <v>271</v>
      </c>
      <c r="HP837" t="str">
        <f>""</f>
        <v/>
      </c>
      <c r="HQ837" t="str">
        <f>""</f>
        <v/>
      </c>
      <c r="IA837" t="str">
        <f>""</f>
        <v/>
      </c>
      <c r="IB837" t="str">
        <f>""</f>
        <v/>
      </c>
      <c r="IC837" t="str">
        <f>HYPERLINK("https://web.datatree.com/?/property?propertyId=4199217")</f>
        <v>https://web.datatree.com/?/property?propertyId=4199217</v>
      </c>
    </row>
    <row r="838" spans="1:237" x14ac:dyDescent="0.25">
      <c r="A838" t="s">
        <v>7952</v>
      </c>
      <c r="B838" t="s">
        <v>7953</v>
      </c>
      <c r="C838" t="s">
        <v>4449</v>
      </c>
      <c r="D838" t="s">
        <v>7954</v>
      </c>
      <c r="E838" t="s">
        <v>240</v>
      </c>
      <c r="F838">
        <v>1</v>
      </c>
      <c r="O838" t="s">
        <v>7955</v>
      </c>
      <c r="P838" t="s">
        <v>7952</v>
      </c>
      <c r="Q838" t="s">
        <v>829</v>
      </c>
      <c r="T838" t="s">
        <v>242</v>
      </c>
      <c r="AE838" t="s">
        <v>243</v>
      </c>
      <c r="AH838" t="s">
        <v>244</v>
      </c>
      <c r="AK838" t="s">
        <v>245</v>
      </c>
      <c r="AM838">
        <v>1106</v>
      </c>
      <c r="AP838" t="s">
        <v>7956</v>
      </c>
      <c r="AQ838" t="s">
        <v>419</v>
      </c>
      <c r="AS838" t="s">
        <v>5779</v>
      </c>
      <c r="AT838" t="s">
        <v>5779</v>
      </c>
      <c r="AU838" t="s">
        <v>250</v>
      </c>
      <c r="AV838" t="str">
        <f>"60050-8332"</f>
        <v>60050-8332</v>
      </c>
      <c r="AW838" t="s">
        <v>1161</v>
      </c>
      <c r="AX838" t="s">
        <v>7957</v>
      </c>
      <c r="AY838" t="s">
        <v>7958</v>
      </c>
      <c r="AZ838" t="s">
        <v>254</v>
      </c>
      <c r="BA838" t="s">
        <v>7959</v>
      </c>
      <c r="BB838" t="str">
        <f>"353-10-035"</f>
        <v>353-10-035</v>
      </c>
      <c r="BC838" t="str">
        <f>"35310035"</f>
        <v>35310035</v>
      </c>
      <c r="BD838" t="str">
        <f>"R35310035"</f>
        <v>R35310035</v>
      </c>
      <c r="BE838">
        <v>4015</v>
      </c>
      <c r="BI838" t="s">
        <v>256</v>
      </c>
      <c r="BJ838" t="s">
        <v>257</v>
      </c>
      <c r="BK838" t="s">
        <v>258</v>
      </c>
      <c r="BL838">
        <v>21</v>
      </c>
      <c r="BN838">
        <v>35.189504137555801</v>
      </c>
      <c r="BO838">
        <v>-113.558411170291</v>
      </c>
      <c r="BP838" t="s">
        <v>259</v>
      </c>
      <c r="BW838" t="s">
        <v>981</v>
      </c>
      <c r="BX838" t="s">
        <v>981</v>
      </c>
      <c r="CA838" t="str">
        <f>"303"</f>
        <v>303</v>
      </c>
      <c r="CC838">
        <v>0</v>
      </c>
      <c r="CD838">
        <v>0</v>
      </c>
      <c r="CE838">
        <v>0</v>
      </c>
      <c r="CF838">
        <v>0</v>
      </c>
      <c r="CI838">
        <v>0</v>
      </c>
      <c r="CJ838">
        <v>0</v>
      </c>
      <c r="CL838">
        <v>0</v>
      </c>
      <c r="CM838">
        <v>0</v>
      </c>
      <c r="CN838">
        <v>0</v>
      </c>
      <c r="CO838">
        <v>0</v>
      </c>
      <c r="CP838">
        <v>0</v>
      </c>
      <c r="CQ838">
        <v>0</v>
      </c>
      <c r="CR838">
        <v>0</v>
      </c>
      <c r="CS838">
        <v>0</v>
      </c>
      <c r="CT838">
        <v>0</v>
      </c>
      <c r="CU838">
        <v>0</v>
      </c>
      <c r="CX838">
        <v>0</v>
      </c>
      <c r="CZ838">
        <v>0</v>
      </c>
      <c r="DB838">
        <v>0</v>
      </c>
      <c r="DD838">
        <v>0</v>
      </c>
      <c r="DF838">
        <v>0</v>
      </c>
      <c r="DK838">
        <v>0</v>
      </c>
      <c r="DM838">
        <v>0</v>
      </c>
      <c r="DX838">
        <v>0</v>
      </c>
      <c r="EC838" t="s">
        <v>261</v>
      </c>
      <c r="ED838" t="s">
        <v>262</v>
      </c>
      <c r="EE838" t="s">
        <v>263</v>
      </c>
      <c r="EG838">
        <v>435600</v>
      </c>
      <c r="EH838">
        <v>10</v>
      </c>
      <c r="EI838">
        <v>0</v>
      </c>
      <c r="EJ838">
        <v>0</v>
      </c>
      <c r="EK838">
        <v>0</v>
      </c>
      <c r="EL838">
        <v>0</v>
      </c>
      <c r="EU838" t="s">
        <v>264</v>
      </c>
      <c r="EV838" t="s">
        <v>265</v>
      </c>
      <c r="EW838" t="s">
        <v>266</v>
      </c>
      <c r="EX838" s="1">
        <v>40135</v>
      </c>
      <c r="EY838" t="s">
        <v>267</v>
      </c>
      <c r="EZ838" t="str">
        <f t="shared" si="45"/>
        <v>FALSE</v>
      </c>
      <c r="FA838">
        <v>2022</v>
      </c>
      <c r="FB838">
        <v>2020</v>
      </c>
      <c r="FC838">
        <v>300</v>
      </c>
      <c r="FD838" t="s">
        <v>246</v>
      </c>
      <c r="FE838" t="s">
        <v>246</v>
      </c>
      <c r="FF838" t="s">
        <v>246</v>
      </c>
      <c r="FG838" t="s">
        <v>246</v>
      </c>
      <c r="FH838" t="s">
        <v>246</v>
      </c>
      <c r="FI838" t="s">
        <v>246</v>
      </c>
      <c r="FJ838" t="s">
        <v>246</v>
      </c>
      <c r="FK838" t="s">
        <v>246</v>
      </c>
      <c r="FL838" t="s">
        <v>246</v>
      </c>
      <c r="FM838" t="s">
        <v>246</v>
      </c>
      <c r="FN838" t="s">
        <v>246</v>
      </c>
      <c r="FO838" t="s">
        <v>246</v>
      </c>
      <c r="FP838" t="s">
        <v>246</v>
      </c>
      <c r="FQ838" s="2">
        <v>595</v>
      </c>
      <c r="FR838" s="2">
        <v>0</v>
      </c>
      <c r="FS838" s="2">
        <v>0</v>
      </c>
      <c r="FT838">
        <v>0</v>
      </c>
      <c r="FU838" s="2">
        <v>3964</v>
      </c>
      <c r="FV838" s="2">
        <v>3964</v>
      </c>
      <c r="FW838" s="2">
        <v>0</v>
      </c>
      <c r="FX838">
        <v>0</v>
      </c>
      <c r="FY838" s="2">
        <v>0</v>
      </c>
      <c r="FZ838" s="2">
        <v>0</v>
      </c>
      <c r="GA838" s="2">
        <v>0</v>
      </c>
      <c r="GB838">
        <v>0</v>
      </c>
      <c r="GC838" s="2">
        <v>45.02</v>
      </c>
      <c r="GE838" s="2">
        <v>3964</v>
      </c>
      <c r="GH838" t="s">
        <v>268</v>
      </c>
      <c r="GK838" t="s">
        <v>269</v>
      </c>
      <c r="GN838" s="1">
        <v>42508</v>
      </c>
      <c r="GO838" s="1">
        <v>43040</v>
      </c>
      <c r="GQ838" t="s">
        <v>553</v>
      </c>
      <c r="GR838" t="str">
        <f>""</f>
        <v/>
      </c>
      <c r="GS838" t="str">
        <f>"2017.52956"</f>
        <v>2017.52956</v>
      </c>
      <c r="GT838" t="str">
        <f>""</f>
        <v/>
      </c>
      <c r="HF838" t="str">
        <f>""</f>
        <v/>
      </c>
      <c r="HK838" t="str">
        <f>""</f>
        <v/>
      </c>
      <c r="HN838" t="s">
        <v>271</v>
      </c>
      <c r="HP838" t="str">
        <f>""</f>
        <v/>
      </c>
      <c r="HQ838" t="str">
        <f>""</f>
        <v/>
      </c>
      <c r="IA838" t="str">
        <f>""</f>
        <v/>
      </c>
      <c r="IB838" t="str">
        <f>""</f>
        <v/>
      </c>
      <c r="IC838" t="str">
        <f>HYPERLINK("https://web.datatree.com/?/property?propertyId=4153588")</f>
        <v>https://web.datatree.com/?/property?propertyId=4153588</v>
      </c>
    </row>
    <row r="839" spans="1:237" x14ac:dyDescent="0.25">
      <c r="A839" t="s">
        <v>7960</v>
      </c>
      <c r="B839" t="s">
        <v>7961</v>
      </c>
      <c r="C839" t="s">
        <v>968</v>
      </c>
      <c r="D839" t="s">
        <v>7962</v>
      </c>
      <c r="E839" t="s">
        <v>240</v>
      </c>
      <c r="F839">
        <v>2</v>
      </c>
      <c r="G839" t="s">
        <v>7963</v>
      </c>
      <c r="H839" t="s">
        <v>4474</v>
      </c>
      <c r="I839" t="s">
        <v>4475</v>
      </c>
      <c r="J839" t="s">
        <v>7962</v>
      </c>
      <c r="K839" t="s">
        <v>240</v>
      </c>
      <c r="L839">
        <v>4</v>
      </c>
      <c r="O839" t="s">
        <v>7964</v>
      </c>
      <c r="P839" t="s">
        <v>7965</v>
      </c>
      <c r="R839" t="s">
        <v>300</v>
      </c>
      <c r="T839" t="s">
        <v>242</v>
      </c>
      <c r="AE839" t="s">
        <v>243</v>
      </c>
      <c r="AH839" t="s">
        <v>244</v>
      </c>
      <c r="AK839" t="s">
        <v>245</v>
      </c>
      <c r="AM839">
        <v>1650</v>
      </c>
      <c r="AP839" t="s">
        <v>1317</v>
      </c>
      <c r="AQ839" t="s">
        <v>491</v>
      </c>
      <c r="AR839" t="s">
        <v>7966</v>
      </c>
      <c r="AS839" t="s">
        <v>1319</v>
      </c>
      <c r="AT839" t="s">
        <v>1319</v>
      </c>
      <c r="AU839" t="s">
        <v>328</v>
      </c>
      <c r="AV839" t="str">
        <f>"90740-4242"</f>
        <v>90740-4242</v>
      </c>
      <c r="AW839" t="s">
        <v>616</v>
      </c>
      <c r="AX839" t="s">
        <v>7967</v>
      </c>
      <c r="AY839" t="s">
        <v>7968</v>
      </c>
      <c r="AZ839" t="s">
        <v>254</v>
      </c>
      <c r="BA839" t="s">
        <v>7969</v>
      </c>
      <c r="BB839" t="str">
        <f>"354-41-009C"</f>
        <v>354-41-009C</v>
      </c>
      <c r="BC839" t="str">
        <f>"35441009C"</f>
        <v>35441009C</v>
      </c>
      <c r="BD839" t="str">
        <f>"R35441009C"</f>
        <v>R35441009C</v>
      </c>
      <c r="BE839">
        <v>4015</v>
      </c>
      <c r="BI839" t="s">
        <v>256</v>
      </c>
      <c r="BJ839" t="s">
        <v>257</v>
      </c>
      <c r="BK839" t="s">
        <v>481</v>
      </c>
      <c r="BL839">
        <v>15</v>
      </c>
      <c r="BN839">
        <v>35.206978025746103</v>
      </c>
      <c r="BO839">
        <v>-113.75814391802599</v>
      </c>
      <c r="BP839" t="s">
        <v>4582</v>
      </c>
      <c r="BW839" t="s">
        <v>7970</v>
      </c>
      <c r="BX839" t="s">
        <v>7970</v>
      </c>
      <c r="CA839" t="str">
        <f>""</f>
        <v/>
      </c>
      <c r="CC839">
        <v>0</v>
      </c>
      <c r="CD839">
        <v>0</v>
      </c>
      <c r="CE839">
        <v>0</v>
      </c>
      <c r="CF839">
        <v>0</v>
      </c>
      <c r="CI839">
        <v>0</v>
      </c>
      <c r="CJ839">
        <v>0</v>
      </c>
      <c r="CL839">
        <v>0</v>
      </c>
      <c r="CM839">
        <v>0</v>
      </c>
      <c r="CN839">
        <v>0</v>
      </c>
      <c r="CO839">
        <v>0</v>
      </c>
      <c r="CP839">
        <v>0</v>
      </c>
      <c r="CQ839">
        <v>0</v>
      </c>
      <c r="CR839">
        <v>0</v>
      </c>
      <c r="CS839">
        <v>0</v>
      </c>
      <c r="CT839">
        <v>0</v>
      </c>
      <c r="CU839">
        <v>0</v>
      </c>
      <c r="CX839">
        <v>0</v>
      </c>
      <c r="CZ839">
        <v>0</v>
      </c>
      <c r="DB839">
        <v>0</v>
      </c>
      <c r="DD839">
        <v>0</v>
      </c>
      <c r="DF839">
        <v>0</v>
      </c>
      <c r="DK839">
        <v>0</v>
      </c>
      <c r="DM839">
        <v>0</v>
      </c>
      <c r="DX839">
        <v>0</v>
      </c>
      <c r="EC839" t="s">
        <v>261</v>
      </c>
      <c r="ED839" t="s">
        <v>354</v>
      </c>
      <c r="EE839" t="s">
        <v>355</v>
      </c>
      <c r="EG839">
        <v>435600</v>
      </c>
      <c r="EH839">
        <v>10</v>
      </c>
      <c r="EI839">
        <v>0</v>
      </c>
      <c r="EJ839">
        <v>0</v>
      </c>
      <c r="EK839">
        <v>0</v>
      </c>
      <c r="EL839">
        <v>0</v>
      </c>
      <c r="EU839" t="s">
        <v>264</v>
      </c>
      <c r="EV839" t="s">
        <v>4584</v>
      </c>
      <c r="EW839" t="s">
        <v>4585</v>
      </c>
      <c r="EX839" s="1">
        <v>40135</v>
      </c>
      <c r="EY839" t="s">
        <v>267</v>
      </c>
      <c r="EZ839" t="str">
        <f t="shared" si="45"/>
        <v>FALSE</v>
      </c>
      <c r="FA839">
        <v>2022</v>
      </c>
      <c r="FB839">
        <v>2020</v>
      </c>
      <c r="FC839">
        <v>300</v>
      </c>
      <c r="FD839" t="s">
        <v>246</v>
      </c>
      <c r="FE839" t="s">
        <v>246</v>
      </c>
      <c r="FF839" t="s">
        <v>246</v>
      </c>
      <c r="FG839" t="s">
        <v>246</v>
      </c>
      <c r="FH839" t="s">
        <v>246</v>
      </c>
      <c r="FI839" t="s">
        <v>246</v>
      </c>
      <c r="FJ839" t="s">
        <v>246</v>
      </c>
      <c r="FK839" t="s">
        <v>246</v>
      </c>
      <c r="FL839" t="s">
        <v>246</v>
      </c>
      <c r="FM839" t="s">
        <v>246</v>
      </c>
      <c r="FN839" t="s">
        <v>246</v>
      </c>
      <c r="FO839" t="s">
        <v>246</v>
      </c>
      <c r="FP839" t="s">
        <v>246</v>
      </c>
      <c r="FQ839" s="2">
        <v>1738</v>
      </c>
      <c r="FR839" s="2">
        <v>0</v>
      </c>
      <c r="FS839" s="2">
        <v>0</v>
      </c>
      <c r="FT839">
        <v>0</v>
      </c>
      <c r="FU839" s="2">
        <v>11590</v>
      </c>
      <c r="FV839" s="2">
        <v>11590</v>
      </c>
      <c r="FW839" s="2">
        <v>0</v>
      </c>
      <c r="FX839">
        <v>0</v>
      </c>
      <c r="FY839" s="2">
        <v>0</v>
      </c>
      <c r="FZ839" s="2">
        <v>0</v>
      </c>
      <c r="GA839" s="2">
        <v>0</v>
      </c>
      <c r="GB839">
        <v>0</v>
      </c>
      <c r="GC839" s="2">
        <v>110.18</v>
      </c>
      <c r="GE839" s="2">
        <v>11590</v>
      </c>
      <c r="GH839" t="s">
        <v>268</v>
      </c>
      <c r="GK839" t="s">
        <v>269</v>
      </c>
      <c r="GR839" t="str">
        <f>""</f>
        <v/>
      </c>
      <c r="GS839" t="str">
        <f>""</f>
        <v/>
      </c>
      <c r="GT839" t="str">
        <f>""</f>
        <v/>
      </c>
      <c r="HF839" t="str">
        <f>""</f>
        <v/>
      </c>
      <c r="HK839" t="str">
        <f>""</f>
        <v/>
      </c>
      <c r="HN839" t="s">
        <v>271</v>
      </c>
      <c r="HP839" t="str">
        <f>""</f>
        <v/>
      </c>
      <c r="HQ839" t="str">
        <f>""</f>
        <v/>
      </c>
      <c r="IA839" t="str">
        <f>""</f>
        <v/>
      </c>
      <c r="IB839" t="str">
        <f>""</f>
        <v/>
      </c>
      <c r="IC839" t="str">
        <f>HYPERLINK("https://web.datatree.com/?/property?propertyId=4152499")</f>
        <v>https://web.datatree.com/?/property?propertyId=4152499</v>
      </c>
    </row>
    <row r="840" spans="1:237" x14ac:dyDescent="0.25">
      <c r="A840" t="s">
        <v>7971</v>
      </c>
      <c r="D840" t="s">
        <v>7971</v>
      </c>
      <c r="E840" t="s">
        <v>273</v>
      </c>
      <c r="F840">
        <v>3</v>
      </c>
      <c r="I840" t="s">
        <v>1281</v>
      </c>
      <c r="O840" t="s">
        <v>7971</v>
      </c>
      <c r="P840" t="s">
        <v>7971</v>
      </c>
      <c r="Q840" t="s">
        <v>996</v>
      </c>
      <c r="T840" t="s">
        <v>242</v>
      </c>
      <c r="AE840" t="s">
        <v>243</v>
      </c>
      <c r="AH840" t="s">
        <v>244</v>
      </c>
      <c r="AK840" t="s">
        <v>245</v>
      </c>
      <c r="AL840" t="s">
        <v>457</v>
      </c>
      <c r="AM840">
        <v>3983</v>
      </c>
      <c r="AP840" t="s">
        <v>7972</v>
      </c>
      <c r="AQ840" t="s">
        <v>818</v>
      </c>
      <c r="AR840">
        <v>574</v>
      </c>
      <c r="AS840" t="s">
        <v>6352</v>
      </c>
      <c r="AT840" t="s">
        <v>6352</v>
      </c>
      <c r="AU840" t="s">
        <v>400</v>
      </c>
      <c r="AV840" t="str">
        <f>"89502-7510"</f>
        <v>89502-7510</v>
      </c>
      <c r="AW840" t="s">
        <v>1184</v>
      </c>
      <c r="AX840" t="s">
        <v>7973</v>
      </c>
      <c r="AY840" t="s">
        <v>7974</v>
      </c>
      <c r="AZ840" t="s">
        <v>254</v>
      </c>
      <c r="BA840" t="s">
        <v>7975</v>
      </c>
      <c r="BB840" t="str">
        <f>"353-10-030"</f>
        <v>353-10-030</v>
      </c>
      <c r="BC840" t="str">
        <f>"35310030"</f>
        <v>35310030</v>
      </c>
      <c r="BD840" t="str">
        <f>"R35310030"</f>
        <v>R35310030</v>
      </c>
      <c r="BE840">
        <v>4015</v>
      </c>
      <c r="BI840" t="s">
        <v>256</v>
      </c>
      <c r="BJ840" t="s">
        <v>257</v>
      </c>
      <c r="BK840" t="s">
        <v>258</v>
      </c>
      <c r="BL840">
        <v>21</v>
      </c>
      <c r="BN840">
        <v>35.1894735944026</v>
      </c>
      <c r="BO840">
        <v>-113.54736404527399</v>
      </c>
      <c r="BP840" t="s">
        <v>259</v>
      </c>
      <c r="BW840" t="s">
        <v>981</v>
      </c>
      <c r="BX840" t="s">
        <v>981</v>
      </c>
      <c r="CA840" t="str">
        <f>"298"</f>
        <v>298</v>
      </c>
      <c r="CC840">
        <v>0</v>
      </c>
      <c r="CD840">
        <v>0</v>
      </c>
      <c r="CE840">
        <v>0</v>
      </c>
      <c r="CF840">
        <v>0</v>
      </c>
      <c r="CI840">
        <v>0</v>
      </c>
      <c r="CJ840">
        <v>0</v>
      </c>
      <c r="CL840">
        <v>0</v>
      </c>
      <c r="CM840">
        <v>0</v>
      </c>
      <c r="CN840">
        <v>0</v>
      </c>
      <c r="CO840">
        <v>0</v>
      </c>
      <c r="CP840">
        <v>0</v>
      </c>
      <c r="CQ840">
        <v>0</v>
      </c>
      <c r="CR840">
        <v>0</v>
      </c>
      <c r="CS840">
        <v>0</v>
      </c>
      <c r="CT840">
        <v>0</v>
      </c>
      <c r="CU840">
        <v>0</v>
      </c>
      <c r="CX840">
        <v>0</v>
      </c>
      <c r="CZ840">
        <v>0</v>
      </c>
      <c r="DB840">
        <v>0</v>
      </c>
      <c r="DD840">
        <v>0</v>
      </c>
      <c r="DF840">
        <v>0</v>
      </c>
      <c r="DK840">
        <v>0</v>
      </c>
      <c r="DM840">
        <v>0</v>
      </c>
      <c r="DX840">
        <v>0</v>
      </c>
      <c r="EC840" t="s">
        <v>261</v>
      </c>
      <c r="ED840" t="s">
        <v>262</v>
      </c>
      <c r="EE840" t="s">
        <v>263</v>
      </c>
      <c r="EG840">
        <v>435600</v>
      </c>
      <c r="EH840">
        <v>10</v>
      </c>
      <c r="EI840">
        <v>0</v>
      </c>
      <c r="EJ840">
        <v>0</v>
      </c>
      <c r="EK840">
        <v>0</v>
      </c>
      <c r="EL840">
        <v>0</v>
      </c>
      <c r="EU840" t="s">
        <v>264</v>
      </c>
      <c r="EV840" t="s">
        <v>265</v>
      </c>
      <c r="EW840" t="s">
        <v>266</v>
      </c>
      <c r="EX840" s="1">
        <v>40135</v>
      </c>
      <c r="EY840" t="s">
        <v>267</v>
      </c>
      <c r="EZ840" t="str">
        <f t="shared" si="45"/>
        <v>FALSE</v>
      </c>
      <c r="FA840">
        <v>2022</v>
      </c>
      <c r="FB840">
        <v>2020</v>
      </c>
      <c r="FC840">
        <v>300</v>
      </c>
      <c r="FD840" t="s">
        <v>246</v>
      </c>
      <c r="FE840" t="s">
        <v>246</v>
      </c>
      <c r="FF840" t="s">
        <v>246</v>
      </c>
      <c r="FG840" t="s">
        <v>246</v>
      </c>
      <c r="FH840" t="s">
        <v>246</v>
      </c>
      <c r="FI840" t="s">
        <v>246</v>
      </c>
      <c r="FJ840" t="s">
        <v>246</v>
      </c>
      <c r="FK840" t="s">
        <v>246</v>
      </c>
      <c r="FL840" t="s">
        <v>246</v>
      </c>
      <c r="FM840" t="s">
        <v>246</v>
      </c>
      <c r="FN840" t="s">
        <v>246</v>
      </c>
      <c r="FO840" t="s">
        <v>246</v>
      </c>
      <c r="FP840" t="s">
        <v>246</v>
      </c>
      <c r="FQ840" s="2">
        <v>595</v>
      </c>
      <c r="FR840" s="2">
        <v>0</v>
      </c>
      <c r="FS840" s="2">
        <v>0</v>
      </c>
      <c r="FT840">
        <v>0</v>
      </c>
      <c r="FU840" s="2">
        <v>3964</v>
      </c>
      <c r="FV840" s="2">
        <v>3964</v>
      </c>
      <c r="FW840" s="2">
        <v>0</v>
      </c>
      <c r="FX840">
        <v>0</v>
      </c>
      <c r="FY840" s="2">
        <v>0</v>
      </c>
      <c r="FZ840" s="2">
        <v>0</v>
      </c>
      <c r="GA840" s="2">
        <v>0</v>
      </c>
      <c r="GB840">
        <v>0</v>
      </c>
      <c r="GC840" s="2">
        <v>45.02</v>
      </c>
      <c r="GE840" s="2">
        <v>3964</v>
      </c>
      <c r="GH840" t="s">
        <v>268</v>
      </c>
      <c r="GK840" t="s">
        <v>269</v>
      </c>
      <c r="GR840" t="str">
        <f>""</f>
        <v/>
      </c>
      <c r="GS840" t="str">
        <f>""</f>
        <v/>
      </c>
      <c r="GT840" t="str">
        <f>""</f>
        <v/>
      </c>
      <c r="GU840" s="1">
        <v>44112</v>
      </c>
      <c r="GV840" s="1">
        <v>44119</v>
      </c>
      <c r="GW840" s="2">
        <v>1220</v>
      </c>
      <c r="GY840" t="s">
        <v>270</v>
      </c>
      <c r="GZ840" t="s">
        <v>7976</v>
      </c>
      <c r="HF840" t="str">
        <f>""</f>
        <v/>
      </c>
      <c r="HK840" t="str">
        <f>""</f>
        <v/>
      </c>
      <c r="HM840" t="s">
        <v>414</v>
      </c>
      <c r="HN840" t="s">
        <v>271</v>
      </c>
      <c r="HP840" t="str">
        <f>"2020.59611"</f>
        <v>2020.59611</v>
      </c>
      <c r="HQ840" t="str">
        <f>""</f>
        <v/>
      </c>
      <c r="IA840" t="str">
        <f>""</f>
        <v/>
      </c>
      <c r="IB840" t="str">
        <f>""</f>
        <v/>
      </c>
      <c r="IC840" t="str">
        <f>HYPERLINK("https://web.datatree.com/?/property?propertyId=4176038")</f>
        <v>https://web.datatree.com/?/property?propertyId=4176038</v>
      </c>
    </row>
    <row r="841" spans="1:237" x14ac:dyDescent="0.25">
      <c r="A841" t="s">
        <v>7977</v>
      </c>
      <c r="B841" t="s">
        <v>7978</v>
      </c>
      <c r="C841" t="s">
        <v>1357</v>
      </c>
      <c r="D841" t="s">
        <v>7979</v>
      </c>
      <c r="E841" t="s">
        <v>240</v>
      </c>
      <c r="F841">
        <v>1</v>
      </c>
      <c r="G841" t="s">
        <v>7980</v>
      </c>
      <c r="H841" t="s">
        <v>7981</v>
      </c>
      <c r="I841" t="s">
        <v>7981</v>
      </c>
      <c r="J841" t="s">
        <v>7979</v>
      </c>
      <c r="K841" t="s">
        <v>240</v>
      </c>
      <c r="L841">
        <v>1</v>
      </c>
      <c r="O841" t="s">
        <v>7982</v>
      </c>
      <c r="P841" t="s">
        <v>7983</v>
      </c>
      <c r="T841" t="s">
        <v>242</v>
      </c>
      <c r="AE841" t="s">
        <v>243</v>
      </c>
      <c r="AH841" t="s">
        <v>244</v>
      </c>
      <c r="AK841" t="s">
        <v>245</v>
      </c>
      <c r="AM841">
        <v>55</v>
      </c>
      <c r="AP841" t="s">
        <v>7984</v>
      </c>
      <c r="AX841" t="s">
        <v>7985</v>
      </c>
      <c r="AY841" t="s">
        <v>7986</v>
      </c>
      <c r="AZ841" t="s">
        <v>254</v>
      </c>
      <c r="BA841" t="s">
        <v>7987</v>
      </c>
      <c r="BB841" t="str">
        <f>"102-38-057"</f>
        <v>102-38-057</v>
      </c>
      <c r="BC841" t="str">
        <f>"10238057"</f>
        <v>10238057</v>
      </c>
      <c r="BD841" t="str">
        <f>"R10238057"</f>
        <v>R10238057</v>
      </c>
      <c r="BE841">
        <v>4015</v>
      </c>
      <c r="BI841" t="s">
        <v>256</v>
      </c>
      <c r="BJ841" t="s">
        <v>424</v>
      </c>
      <c r="BK841" t="s">
        <v>258</v>
      </c>
      <c r="BL841">
        <v>27</v>
      </c>
      <c r="BN841">
        <v>34.6053266138235</v>
      </c>
      <c r="BO841">
        <v>-113.49529070000401</v>
      </c>
      <c r="BP841" t="s">
        <v>1155</v>
      </c>
      <c r="BW841" t="s">
        <v>1156</v>
      </c>
      <c r="BX841" t="s">
        <v>1156</v>
      </c>
      <c r="CA841" t="str">
        <f>"57"</f>
        <v>57</v>
      </c>
      <c r="CC841">
        <v>0</v>
      </c>
      <c r="CD841">
        <v>0</v>
      </c>
      <c r="CE841">
        <v>0</v>
      </c>
      <c r="CF841">
        <v>0</v>
      </c>
      <c r="CI841">
        <v>0</v>
      </c>
      <c r="CJ841">
        <v>0</v>
      </c>
      <c r="CL841">
        <v>0</v>
      </c>
      <c r="CM841">
        <v>0</v>
      </c>
      <c r="CN841">
        <v>0</v>
      </c>
      <c r="CO841">
        <v>0</v>
      </c>
      <c r="CP841">
        <v>0</v>
      </c>
      <c r="CQ841">
        <v>0</v>
      </c>
      <c r="CR841">
        <v>0</v>
      </c>
      <c r="CS841">
        <v>0</v>
      </c>
      <c r="CT841">
        <v>0</v>
      </c>
      <c r="CU841">
        <v>0</v>
      </c>
      <c r="CX841">
        <v>0</v>
      </c>
      <c r="CZ841">
        <v>0</v>
      </c>
      <c r="DB841">
        <v>0</v>
      </c>
      <c r="DD841">
        <v>0</v>
      </c>
      <c r="DF841">
        <v>0</v>
      </c>
      <c r="DK841">
        <v>0</v>
      </c>
      <c r="DM841">
        <v>0</v>
      </c>
      <c r="DX841">
        <v>0</v>
      </c>
      <c r="EC841" t="s">
        <v>261</v>
      </c>
      <c r="ED841" t="s">
        <v>262</v>
      </c>
      <c r="EE841" t="s">
        <v>263</v>
      </c>
      <c r="EG841">
        <v>435600</v>
      </c>
      <c r="EH841">
        <v>10</v>
      </c>
      <c r="EI841">
        <v>0</v>
      </c>
      <c r="EJ841">
        <v>0</v>
      </c>
      <c r="EK841">
        <v>0</v>
      </c>
      <c r="EL841">
        <v>0</v>
      </c>
      <c r="EU841" t="s">
        <v>264</v>
      </c>
      <c r="EV841" t="s">
        <v>427</v>
      </c>
      <c r="EW841" t="s">
        <v>428</v>
      </c>
      <c r="EX841" s="1">
        <v>40135</v>
      </c>
      <c r="EY841" t="s">
        <v>267</v>
      </c>
      <c r="EZ841" t="str">
        <f t="shared" si="45"/>
        <v>FALSE</v>
      </c>
      <c r="FA841">
        <v>2022</v>
      </c>
      <c r="FB841">
        <v>2020</v>
      </c>
      <c r="FC841">
        <v>600</v>
      </c>
      <c r="FD841" t="s">
        <v>246</v>
      </c>
      <c r="FE841" t="s">
        <v>246</v>
      </c>
      <c r="FF841" t="s">
        <v>246</v>
      </c>
      <c r="FG841" t="s">
        <v>246</v>
      </c>
      <c r="FH841" t="s">
        <v>246</v>
      </c>
      <c r="FI841" t="s">
        <v>246</v>
      </c>
      <c r="FJ841" t="s">
        <v>246</v>
      </c>
      <c r="FK841" t="s">
        <v>246</v>
      </c>
      <c r="FL841" t="s">
        <v>246</v>
      </c>
      <c r="FM841" t="s">
        <v>246</v>
      </c>
      <c r="FN841" t="s">
        <v>246</v>
      </c>
      <c r="FO841" t="s">
        <v>246</v>
      </c>
      <c r="FP841" t="s">
        <v>246</v>
      </c>
      <c r="FQ841" s="2">
        <v>509</v>
      </c>
      <c r="FR841" s="2">
        <v>0</v>
      </c>
      <c r="FS841" s="2">
        <v>0</v>
      </c>
      <c r="FT841">
        <v>0</v>
      </c>
      <c r="FU841" s="2">
        <v>3391</v>
      </c>
      <c r="FV841" s="2">
        <v>3391</v>
      </c>
      <c r="FW841" s="2">
        <v>0</v>
      </c>
      <c r="FX841">
        <v>0</v>
      </c>
      <c r="FY841" s="2">
        <v>0</v>
      </c>
      <c r="FZ841" s="2">
        <v>0</v>
      </c>
      <c r="GA841" s="2">
        <v>0</v>
      </c>
      <c r="GB841">
        <v>0</v>
      </c>
      <c r="GC841" s="2">
        <v>31.56</v>
      </c>
      <c r="GE841" s="2">
        <v>3391</v>
      </c>
      <c r="GH841" t="s">
        <v>289</v>
      </c>
      <c r="GK841" t="s">
        <v>290</v>
      </c>
      <c r="GL841" t="s">
        <v>290</v>
      </c>
      <c r="GR841" t="str">
        <f>""</f>
        <v/>
      </c>
      <c r="GS841" t="str">
        <f>""</f>
        <v/>
      </c>
      <c r="GT841" t="str">
        <f>""</f>
        <v/>
      </c>
      <c r="GU841" s="1">
        <v>39561</v>
      </c>
      <c r="GV841" s="1">
        <v>39577</v>
      </c>
      <c r="GW841" s="2">
        <v>17402</v>
      </c>
      <c r="GX841" t="s">
        <v>566</v>
      </c>
      <c r="GY841" t="s">
        <v>362</v>
      </c>
      <c r="GZ841" t="s">
        <v>1637</v>
      </c>
      <c r="HF841" t="str">
        <f>"                    "</f>
        <v xml:space="preserve">                    </v>
      </c>
      <c r="HK841" t="str">
        <f>"                    "</f>
        <v xml:space="preserve">                    </v>
      </c>
      <c r="HN841" t="s">
        <v>271</v>
      </c>
      <c r="HP841" t="str">
        <f>"7198.762"</f>
        <v>7198.762</v>
      </c>
      <c r="HQ841" t="str">
        <f>""</f>
        <v/>
      </c>
      <c r="HR841" s="1">
        <v>39429</v>
      </c>
      <c r="HS841" s="1">
        <v>39433</v>
      </c>
      <c r="HT841" s="2">
        <v>13436</v>
      </c>
      <c r="HU841" t="s">
        <v>567</v>
      </c>
      <c r="HW841" s="2">
        <v>0</v>
      </c>
      <c r="IA841" t="str">
        <f>"7051.563"</f>
        <v>7051.563</v>
      </c>
      <c r="IB841" t="str">
        <f>""</f>
        <v/>
      </c>
      <c r="IC841" t="str">
        <f>HYPERLINK("https://web.datatree.com/?/property?propertyId=4179843")</f>
        <v>https://web.datatree.com/?/property?propertyId=4179843</v>
      </c>
    </row>
    <row r="842" spans="1:237" x14ac:dyDescent="0.25">
      <c r="A842" t="s">
        <v>7988</v>
      </c>
      <c r="B842" t="s">
        <v>3987</v>
      </c>
      <c r="C842" t="s">
        <v>3987</v>
      </c>
      <c r="D842" t="s">
        <v>7989</v>
      </c>
      <c r="E842" t="s">
        <v>240</v>
      </c>
      <c r="F842">
        <v>8</v>
      </c>
      <c r="G842" t="s">
        <v>7990</v>
      </c>
      <c r="H842" t="s">
        <v>2916</v>
      </c>
      <c r="I842" t="s">
        <v>2916</v>
      </c>
      <c r="J842" t="s">
        <v>7989</v>
      </c>
      <c r="K842" t="s">
        <v>240</v>
      </c>
      <c r="L842">
        <v>8</v>
      </c>
      <c r="O842" t="s">
        <v>7991</v>
      </c>
      <c r="P842" t="s">
        <v>7992</v>
      </c>
      <c r="T842" t="s">
        <v>934</v>
      </c>
      <c r="W842">
        <v>929</v>
      </c>
      <c r="Z842" t="s">
        <v>7993</v>
      </c>
      <c r="AA842" t="s">
        <v>302</v>
      </c>
      <c r="AC842" t="s">
        <v>975</v>
      </c>
      <c r="AD842" t="s">
        <v>976</v>
      </c>
      <c r="AE842" t="s">
        <v>243</v>
      </c>
      <c r="AF842" t="str">
        <f>"86406"</f>
        <v>86406</v>
      </c>
      <c r="AG842" t="str">
        <f>"86406-8213"</f>
        <v>86406-8213</v>
      </c>
      <c r="AH842" t="s">
        <v>244</v>
      </c>
      <c r="AJ842" t="s">
        <v>7994</v>
      </c>
      <c r="AK842" t="s">
        <v>7995</v>
      </c>
      <c r="AM842">
        <v>929</v>
      </c>
      <c r="AP842" t="s">
        <v>7993</v>
      </c>
      <c r="AQ842" t="s">
        <v>302</v>
      </c>
      <c r="AS842" t="s">
        <v>975</v>
      </c>
      <c r="AT842" t="s">
        <v>975</v>
      </c>
      <c r="AU842" t="s">
        <v>243</v>
      </c>
      <c r="AV842" t="str">
        <f>"86406-8213"</f>
        <v>86406-8213</v>
      </c>
      <c r="AX842" t="s">
        <v>7994</v>
      </c>
      <c r="AY842" t="s">
        <v>7996</v>
      </c>
      <c r="AZ842" t="s">
        <v>254</v>
      </c>
      <c r="BA842" t="s">
        <v>7997</v>
      </c>
      <c r="BB842" t="str">
        <f>"254-13-046"</f>
        <v>254-13-046</v>
      </c>
      <c r="BC842" t="str">
        <f>"25413046"</f>
        <v>25413046</v>
      </c>
      <c r="BD842" t="str">
        <f>"R25413046"</f>
        <v>R25413046</v>
      </c>
      <c r="BE842">
        <v>4015</v>
      </c>
      <c r="BG842">
        <v>953200</v>
      </c>
      <c r="BH842">
        <v>1006</v>
      </c>
      <c r="BI842" t="s">
        <v>256</v>
      </c>
      <c r="BJ842" t="s">
        <v>651</v>
      </c>
      <c r="BK842" t="s">
        <v>258</v>
      </c>
      <c r="BL842">
        <v>5</v>
      </c>
      <c r="BN842">
        <v>35.144868897698302</v>
      </c>
      <c r="BO842">
        <v>-113.574462478721</v>
      </c>
      <c r="BP842" t="s">
        <v>259</v>
      </c>
      <c r="BW842" t="s">
        <v>1324</v>
      </c>
      <c r="BX842" t="s">
        <v>1324</v>
      </c>
      <c r="CA842" t="str">
        <f>"52"</f>
        <v>52</v>
      </c>
      <c r="CC842">
        <v>0</v>
      </c>
      <c r="CD842">
        <v>0</v>
      </c>
      <c r="CE842">
        <v>0</v>
      </c>
      <c r="CF842">
        <v>0</v>
      </c>
      <c r="CI842">
        <v>0</v>
      </c>
      <c r="CJ842">
        <v>0</v>
      </c>
      <c r="CL842">
        <v>0</v>
      </c>
      <c r="CM842">
        <v>0</v>
      </c>
      <c r="CN842">
        <v>0</v>
      </c>
      <c r="CO842">
        <v>0</v>
      </c>
      <c r="CP842">
        <v>0</v>
      </c>
      <c r="CQ842">
        <v>0</v>
      </c>
      <c r="CR842">
        <v>0</v>
      </c>
      <c r="CS842">
        <v>0</v>
      </c>
      <c r="CT842">
        <v>0</v>
      </c>
      <c r="CU842">
        <v>0</v>
      </c>
      <c r="CX842">
        <v>0</v>
      </c>
      <c r="CZ842">
        <v>0</v>
      </c>
      <c r="DB842">
        <v>0</v>
      </c>
      <c r="DD842">
        <v>0</v>
      </c>
      <c r="DF842">
        <v>0</v>
      </c>
      <c r="DK842">
        <v>0</v>
      </c>
      <c r="DM842">
        <v>0</v>
      </c>
      <c r="DX842">
        <v>0</v>
      </c>
      <c r="EC842" t="s">
        <v>261</v>
      </c>
      <c r="ED842" t="s">
        <v>262</v>
      </c>
      <c r="EE842" t="s">
        <v>263</v>
      </c>
      <c r="EG842">
        <v>435600</v>
      </c>
      <c r="EH842">
        <v>10</v>
      </c>
      <c r="EI842">
        <v>0</v>
      </c>
      <c r="EJ842">
        <v>0</v>
      </c>
      <c r="EK842">
        <v>0</v>
      </c>
      <c r="EL842">
        <v>0</v>
      </c>
      <c r="EU842" t="s">
        <v>264</v>
      </c>
      <c r="EV842" t="s">
        <v>265</v>
      </c>
      <c r="EW842" t="s">
        <v>266</v>
      </c>
      <c r="EX842" s="1">
        <v>40135</v>
      </c>
      <c r="EY842" t="s">
        <v>267</v>
      </c>
      <c r="EZ842" t="str">
        <f t="shared" si="45"/>
        <v>FALSE</v>
      </c>
      <c r="FA842">
        <v>2022</v>
      </c>
      <c r="FB842">
        <v>2020</v>
      </c>
      <c r="FC842">
        <v>300</v>
      </c>
      <c r="FD842" t="s">
        <v>246</v>
      </c>
      <c r="FE842" t="s">
        <v>246</v>
      </c>
      <c r="FF842" t="s">
        <v>246</v>
      </c>
      <c r="FG842" t="s">
        <v>246</v>
      </c>
      <c r="FH842" t="s">
        <v>246</v>
      </c>
      <c r="FI842" t="s">
        <v>246</v>
      </c>
      <c r="FJ842" t="s">
        <v>246</v>
      </c>
      <c r="FK842" t="s">
        <v>246</v>
      </c>
      <c r="FL842" t="s">
        <v>246</v>
      </c>
      <c r="FM842" t="s">
        <v>246</v>
      </c>
      <c r="FN842" t="s">
        <v>246</v>
      </c>
      <c r="FO842" t="s">
        <v>246</v>
      </c>
      <c r="FP842" t="s">
        <v>246</v>
      </c>
      <c r="FQ842" s="2">
        <v>656</v>
      </c>
      <c r="FR842" s="2">
        <v>0</v>
      </c>
      <c r="FS842" s="2">
        <v>0</v>
      </c>
      <c r="FT842">
        <v>0</v>
      </c>
      <c r="FU842" s="2">
        <v>4374</v>
      </c>
      <c r="FV842" s="2">
        <v>4374</v>
      </c>
      <c r="FW842" s="2">
        <v>0</v>
      </c>
      <c r="FX842">
        <v>0</v>
      </c>
      <c r="FY842" s="2">
        <v>0</v>
      </c>
      <c r="FZ842" s="2">
        <v>0</v>
      </c>
      <c r="GA842" s="2">
        <v>0</v>
      </c>
      <c r="GB842">
        <v>0</v>
      </c>
      <c r="GC842" s="2">
        <v>89.04</v>
      </c>
      <c r="GE842" s="2">
        <v>4374</v>
      </c>
      <c r="GH842" t="s">
        <v>289</v>
      </c>
      <c r="GK842" t="s">
        <v>290</v>
      </c>
      <c r="GL842" t="s">
        <v>290</v>
      </c>
      <c r="GN842" s="1">
        <v>43696</v>
      </c>
      <c r="GO842" s="1">
        <v>43712</v>
      </c>
      <c r="GQ842" t="s">
        <v>412</v>
      </c>
      <c r="GR842" t="str">
        <f>""</f>
        <v/>
      </c>
      <c r="GS842" t="str">
        <f>"2019.48986"</f>
        <v>2019.48986</v>
      </c>
      <c r="GT842" t="str">
        <f>""</f>
        <v/>
      </c>
      <c r="HF842" t="str">
        <f>""</f>
        <v/>
      </c>
      <c r="HK842" t="str">
        <f>""</f>
        <v/>
      </c>
      <c r="HN842" t="s">
        <v>271</v>
      </c>
      <c r="HP842" t="str">
        <f>""</f>
        <v/>
      </c>
      <c r="HQ842" t="str">
        <f>""</f>
        <v/>
      </c>
      <c r="IA842" t="str">
        <f>""</f>
        <v/>
      </c>
      <c r="IB842" t="str">
        <f>""</f>
        <v/>
      </c>
      <c r="IC842" t="str">
        <f>HYPERLINK("https://web.datatree.com/?/property?propertyId=4199987")</f>
        <v>https://web.datatree.com/?/property?propertyId=4199987</v>
      </c>
    </row>
    <row r="843" spans="1:237" x14ac:dyDescent="0.25">
      <c r="A843" t="s">
        <v>7998</v>
      </c>
      <c r="B843" t="s">
        <v>853</v>
      </c>
      <c r="C843" t="s">
        <v>853</v>
      </c>
      <c r="D843" t="s">
        <v>7999</v>
      </c>
      <c r="E843" t="s">
        <v>240</v>
      </c>
      <c r="F843">
        <v>1</v>
      </c>
      <c r="O843" t="s">
        <v>8000</v>
      </c>
      <c r="P843" t="s">
        <v>7998</v>
      </c>
      <c r="Q843" t="s">
        <v>829</v>
      </c>
      <c r="T843" t="s">
        <v>242</v>
      </c>
      <c r="AE843" t="s">
        <v>243</v>
      </c>
      <c r="AH843" t="s">
        <v>244</v>
      </c>
      <c r="AK843" t="s">
        <v>245</v>
      </c>
      <c r="AM843">
        <v>2956</v>
      </c>
      <c r="AP843" t="s">
        <v>5903</v>
      </c>
      <c r="AQ843" t="s">
        <v>302</v>
      </c>
      <c r="AS843" t="s">
        <v>8001</v>
      </c>
      <c r="AU843" t="s">
        <v>1127</v>
      </c>
      <c r="AV843" t="str">
        <f>"32780-7545"</f>
        <v>32780-7545</v>
      </c>
      <c r="AW843" t="s">
        <v>8002</v>
      </c>
      <c r="AX843" t="s">
        <v>8003</v>
      </c>
      <c r="AY843" t="s">
        <v>8004</v>
      </c>
      <c r="AZ843" t="s">
        <v>254</v>
      </c>
      <c r="BA843" t="s">
        <v>8005</v>
      </c>
      <c r="BB843" t="str">
        <f>"318-18-026"</f>
        <v>318-18-026</v>
      </c>
      <c r="BC843" t="str">
        <f>"31818026"</f>
        <v>31818026</v>
      </c>
      <c r="BD843" t="str">
        <f>"R31818026"</f>
        <v>R31818026</v>
      </c>
      <c r="BE843">
        <v>4015</v>
      </c>
      <c r="BJ843" t="s">
        <v>925</v>
      </c>
      <c r="BK843" t="s">
        <v>548</v>
      </c>
      <c r="BL843">
        <v>17</v>
      </c>
      <c r="BN843">
        <v>35.904404581697897</v>
      </c>
      <c r="BO843">
        <v>-113.909268094288</v>
      </c>
      <c r="BW843" t="s">
        <v>2478</v>
      </c>
      <c r="BX843" t="s">
        <v>2478</v>
      </c>
      <c r="CA843" t="str">
        <f>""</f>
        <v/>
      </c>
      <c r="CC843">
        <v>0</v>
      </c>
      <c r="CD843">
        <v>0</v>
      </c>
      <c r="CE843">
        <v>0</v>
      </c>
      <c r="CF843">
        <v>0</v>
      </c>
      <c r="CI843">
        <v>0</v>
      </c>
      <c r="CJ843">
        <v>0</v>
      </c>
      <c r="CL843">
        <v>0</v>
      </c>
      <c r="CM843">
        <v>0</v>
      </c>
      <c r="CN843">
        <v>0</v>
      </c>
      <c r="CO843">
        <v>0</v>
      </c>
      <c r="CP843">
        <v>0</v>
      </c>
      <c r="CQ843">
        <v>0</v>
      </c>
      <c r="CR843">
        <v>0</v>
      </c>
      <c r="CS843">
        <v>0</v>
      </c>
      <c r="CT843">
        <v>0</v>
      </c>
      <c r="CU843">
        <v>0</v>
      </c>
      <c r="CX843">
        <v>0</v>
      </c>
      <c r="CZ843">
        <v>0</v>
      </c>
      <c r="DB843">
        <v>0</v>
      </c>
      <c r="DD843">
        <v>0</v>
      </c>
      <c r="DF843">
        <v>0</v>
      </c>
      <c r="DK843">
        <v>0</v>
      </c>
      <c r="DM843">
        <v>0</v>
      </c>
      <c r="DX843">
        <v>0</v>
      </c>
      <c r="EC843" t="s">
        <v>261</v>
      </c>
      <c r="ED843" t="s">
        <v>354</v>
      </c>
      <c r="EE843" t="s">
        <v>355</v>
      </c>
      <c r="EG843">
        <v>435600</v>
      </c>
      <c r="EH843">
        <v>10</v>
      </c>
      <c r="EI843">
        <v>0</v>
      </c>
      <c r="EJ843">
        <v>0</v>
      </c>
      <c r="EK843">
        <v>0</v>
      </c>
      <c r="EL843">
        <v>0</v>
      </c>
      <c r="EU843" t="s">
        <v>264</v>
      </c>
      <c r="EV843" t="s">
        <v>927</v>
      </c>
      <c r="EW843" t="s">
        <v>928</v>
      </c>
      <c r="EX843" s="1">
        <v>40135</v>
      </c>
      <c r="EY843" t="s">
        <v>267</v>
      </c>
      <c r="EZ843" t="str">
        <f t="shared" si="45"/>
        <v>FALSE</v>
      </c>
      <c r="FA843">
        <v>2022</v>
      </c>
      <c r="FB843">
        <v>2020</v>
      </c>
      <c r="FC843">
        <v>400</v>
      </c>
      <c r="FD843" t="s">
        <v>246</v>
      </c>
      <c r="FE843" t="s">
        <v>246</v>
      </c>
      <c r="FF843" t="s">
        <v>246</v>
      </c>
      <c r="FG843" t="s">
        <v>246</v>
      </c>
      <c r="FH843" t="s">
        <v>246</v>
      </c>
      <c r="FI843" t="s">
        <v>246</v>
      </c>
      <c r="FJ843" t="s">
        <v>246</v>
      </c>
      <c r="FK843" t="s">
        <v>246</v>
      </c>
      <c r="FL843" t="s">
        <v>246</v>
      </c>
      <c r="FM843" t="s">
        <v>246</v>
      </c>
      <c r="FN843" t="s">
        <v>246</v>
      </c>
      <c r="FO843" t="s">
        <v>246</v>
      </c>
      <c r="FP843" t="s">
        <v>246</v>
      </c>
      <c r="FQ843" s="2">
        <v>708</v>
      </c>
      <c r="FR843" s="2">
        <v>0</v>
      </c>
      <c r="FS843" s="2">
        <v>0</v>
      </c>
      <c r="FT843">
        <v>0</v>
      </c>
      <c r="FU843" s="2">
        <v>4723</v>
      </c>
      <c r="FV843" s="2">
        <v>4723</v>
      </c>
      <c r="FW843" s="2">
        <v>0</v>
      </c>
      <c r="FX843">
        <v>0</v>
      </c>
      <c r="FY843" s="2">
        <v>0</v>
      </c>
      <c r="FZ843" s="2">
        <v>0</v>
      </c>
      <c r="GA843" s="2">
        <v>0</v>
      </c>
      <c r="GB843">
        <v>0</v>
      </c>
      <c r="GC843" s="2">
        <v>75.959999999999994</v>
      </c>
      <c r="GE843" s="2">
        <v>4723</v>
      </c>
      <c r="GH843" t="s">
        <v>315</v>
      </c>
      <c r="GK843" t="s">
        <v>552</v>
      </c>
      <c r="GL843" t="s">
        <v>359</v>
      </c>
      <c r="GM843" t="s">
        <v>360</v>
      </c>
      <c r="GN843" s="1">
        <v>42524</v>
      </c>
      <c r="GO843" s="1">
        <v>42535</v>
      </c>
      <c r="GQ843" t="s">
        <v>553</v>
      </c>
      <c r="GR843" t="str">
        <f>""</f>
        <v/>
      </c>
      <c r="GS843" t="str">
        <f>"2016.26422"</f>
        <v>2016.26422</v>
      </c>
      <c r="GT843" t="str">
        <f>""</f>
        <v/>
      </c>
      <c r="HF843" t="str">
        <f>""</f>
        <v/>
      </c>
      <c r="HK843" t="str">
        <f>""</f>
        <v/>
      </c>
      <c r="HN843" t="s">
        <v>271</v>
      </c>
      <c r="HP843" t="str">
        <f>""</f>
        <v/>
      </c>
      <c r="HQ843" t="str">
        <f>""</f>
        <v/>
      </c>
      <c r="IA843" t="str">
        <f>""</f>
        <v/>
      </c>
      <c r="IB843" t="str">
        <f>""</f>
        <v/>
      </c>
      <c r="IC843" t="str">
        <f>HYPERLINK("https://web.datatree.com/?/property?propertyId=4200278")</f>
        <v>https://web.datatree.com/?/property?propertyId=4200278</v>
      </c>
    </row>
    <row r="844" spans="1:237" x14ac:dyDescent="0.25">
      <c r="A844" t="s">
        <v>8006</v>
      </c>
      <c r="B844" t="s">
        <v>8007</v>
      </c>
      <c r="C844" t="s">
        <v>8008</v>
      </c>
      <c r="D844" t="s">
        <v>8009</v>
      </c>
      <c r="E844" t="s">
        <v>240</v>
      </c>
      <c r="F844">
        <v>4</v>
      </c>
      <c r="O844" t="s">
        <v>8010</v>
      </c>
      <c r="P844" t="s">
        <v>8006</v>
      </c>
      <c r="T844" t="s">
        <v>242</v>
      </c>
      <c r="AE844" t="s">
        <v>243</v>
      </c>
      <c r="AH844" t="s">
        <v>244</v>
      </c>
      <c r="AK844" t="s">
        <v>245</v>
      </c>
      <c r="AM844">
        <v>5</v>
      </c>
      <c r="AP844" t="s">
        <v>3079</v>
      </c>
      <c r="AQ844" t="s">
        <v>439</v>
      </c>
      <c r="AS844" t="s">
        <v>8011</v>
      </c>
      <c r="AU844" t="s">
        <v>1287</v>
      </c>
      <c r="AV844" t="str">
        <f>"08857-4406"</f>
        <v>08857-4406</v>
      </c>
      <c r="AW844" t="s">
        <v>833</v>
      </c>
      <c r="AX844" t="s">
        <v>8012</v>
      </c>
      <c r="AY844" t="s">
        <v>8013</v>
      </c>
      <c r="AZ844" t="s">
        <v>254</v>
      </c>
      <c r="BA844" t="s">
        <v>8014</v>
      </c>
      <c r="BB844" t="str">
        <f>"208-18-009"</f>
        <v>208-18-009</v>
      </c>
      <c r="BC844" t="str">
        <f>"20818009"</f>
        <v>20818009</v>
      </c>
      <c r="BD844" t="str">
        <f>"R20818009"</f>
        <v>R20818009</v>
      </c>
      <c r="BE844">
        <v>4015</v>
      </c>
      <c r="BI844" t="s">
        <v>256</v>
      </c>
      <c r="BJ844" t="s">
        <v>961</v>
      </c>
      <c r="BK844" t="s">
        <v>351</v>
      </c>
      <c r="BL844">
        <v>17</v>
      </c>
      <c r="BN844">
        <v>34.937928343213201</v>
      </c>
      <c r="BO844">
        <v>-113.986935145293</v>
      </c>
      <c r="BW844" t="s">
        <v>8015</v>
      </c>
      <c r="BX844" t="s">
        <v>8015</v>
      </c>
      <c r="CA844" t="str">
        <f>""</f>
        <v/>
      </c>
      <c r="CC844">
        <v>0</v>
      </c>
      <c r="CD844">
        <v>0</v>
      </c>
      <c r="CE844">
        <v>0</v>
      </c>
      <c r="CF844">
        <v>0</v>
      </c>
      <c r="CI844">
        <v>0</v>
      </c>
      <c r="CJ844">
        <v>0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  <c r="CS844">
        <v>0</v>
      </c>
      <c r="CT844">
        <v>0</v>
      </c>
      <c r="CU844">
        <v>0</v>
      </c>
      <c r="CX844">
        <v>0</v>
      </c>
      <c r="CZ844">
        <v>0</v>
      </c>
      <c r="DB844">
        <v>0</v>
      </c>
      <c r="DD844">
        <v>0</v>
      </c>
      <c r="DF844">
        <v>0</v>
      </c>
      <c r="DK844">
        <v>0</v>
      </c>
      <c r="DM844">
        <v>0</v>
      </c>
      <c r="DX844">
        <v>0</v>
      </c>
      <c r="EC844" t="s">
        <v>336</v>
      </c>
      <c r="ED844" t="s">
        <v>405</v>
      </c>
      <c r="EE844" t="s">
        <v>406</v>
      </c>
      <c r="EG844">
        <v>435600</v>
      </c>
      <c r="EH844">
        <v>10</v>
      </c>
      <c r="EI844">
        <v>0</v>
      </c>
      <c r="EJ844">
        <v>0</v>
      </c>
      <c r="EK844">
        <v>0</v>
      </c>
      <c r="EL844">
        <v>0</v>
      </c>
      <c r="EU844" t="s">
        <v>653</v>
      </c>
      <c r="EV844" t="s">
        <v>1090</v>
      </c>
      <c r="EW844" t="s">
        <v>1091</v>
      </c>
      <c r="EX844" s="1">
        <v>40135</v>
      </c>
      <c r="EY844" t="s">
        <v>1092</v>
      </c>
      <c r="EZ844" t="str">
        <f t="shared" si="45"/>
        <v>FALSE</v>
      </c>
      <c r="FA844">
        <v>2022</v>
      </c>
      <c r="FB844">
        <v>2020</v>
      </c>
      <c r="FC844">
        <v>1300</v>
      </c>
      <c r="FD844" t="s">
        <v>246</v>
      </c>
      <c r="FE844" t="s">
        <v>246</v>
      </c>
      <c r="FF844" t="s">
        <v>246</v>
      </c>
      <c r="FG844" t="s">
        <v>246</v>
      </c>
      <c r="FH844" t="s">
        <v>246</v>
      </c>
      <c r="FI844" t="s">
        <v>246</v>
      </c>
      <c r="FJ844" t="s">
        <v>246</v>
      </c>
      <c r="FK844" t="s">
        <v>246</v>
      </c>
      <c r="FL844" t="s">
        <v>246</v>
      </c>
      <c r="FM844" t="s">
        <v>246</v>
      </c>
      <c r="FN844" t="s">
        <v>246</v>
      </c>
      <c r="FO844" t="s">
        <v>246</v>
      </c>
      <c r="FP844" t="s">
        <v>246</v>
      </c>
      <c r="FQ844" s="2">
        <v>1284</v>
      </c>
      <c r="FR844" s="2">
        <v>0</v>
      </c>
      <c r="FS844" s="2">
        <v>0</v>
      </c>
      <c r="FT844">
        <v>0</v>
      </c>
      <c r="FU844" s="2">
        <v>8559</v>
      </c>
      <c r="FV844" s="2">
        <v>8559</v>
      </c>
      <c r="FW844" s="2">
        <v>0</v>
      </c>
      <c r="FX844">
        <v>0</v>
      </c>
      <c r="FY844" s="2">
        <v>0</v>
      </c>
      <c r="FZ844" s="2">
        <v>0</v>
      </c>
      <c r="GA844" s="2">
        <v>0</v>
      </c>
      <c r="GB844">
        <v>0</v>
      </c>
      <c r="GC844" s="2">
        <v>44.24</v>
      </c>
      <c r="GE844" s="2">
        <v>8559</v>
      </c>
      <c r="GH844" t="s">
        <v>410</v>
      </c>
      <c r="GK844" t="s">
        <v>411</v>
      </c>
      <c r="GL844" t="s">
        <v>411</v>
      </c>
      <c r="GR844" t="str">
        <f>""</f>
        <v/>
      </c>
      <c r="GS844" t="str">
        <f>""</f>
        <v/>
      </c>
      <c r="GT844" t="str">
        <f>""</f>
        <v/>
      </c>
      <c r="HF844" t="str">
        <f>""</f>
        <v/>
      </c>
      <c r="HK844" t="str">
        <f>""</f>
        <v/>
      </c>
      <c r="HN844" t="s">
        <v>271</v>
      </c>
      <c r="HP844" t="str">
        <f>""</f>
        <v/>
      </c>
      <c r="HQ844" t="str">
        <f>""</f>
        <v/>
      </c>
      <c r="IA844" t="str">
        <f>""</f>
        <v/>
      </c>
      <c r="IB844" t="str">
        <f>""</f>
        <v/>
      </c>
      <c r="IC844" t="str">
        <f>HYPERLINK("https://web.datatree.com/?/property?propertyId=4119392")</f>
        <v>https://web.datatree.com/?/property?propertyId=4119392</v>
      </c>
    </row>
    <row r="845" spans="1:237" x14ac:dyDescent="0.25">
      <c r="A845" t="s">
        <v>6242</v>
      </c>
      <c r="D845" t="s">
        <v>6242</v>
      </c>
      <c r="E845" t="s">
        <v>273</v>
      </c>
      <c r="F845">
        <v>57</v>
      </c>
      <c r="O845" t="s">
        <v>6242</v>
      </c>
      <c r="P845" t="s">
        <v>6242</v>
      </c>
      <c r="R845" t="s">
        <v>274</v>
      </c>
      <c r="T845" t="s">
        <v>242</v>
      </c>
      <c r="AE845" t="s">
        <v>243</v>
      </c>
      <c r="AH845" t="s">
        <v>244</v>
      </c>
      <c r="AK845" t="s">
        <v>245</v>
      </c>
      <c r="AP845" t="s">
        <v>798</v>
      </c>
      <c r="AS845" t="s">
        <v>799</v>
      </c>
      <c r="AT845" t="s">
        <v>799</v>
      </c>
      <c r="AU845" t="s">
        <v>243</v>
      </c>
      <c r="AV845" t="str">
        <f>"86441-1811"</f>
        <v>86441-1811</v>
      </c>
      <c r="AW845" t="s">
        <v>800</v>
      </c>
      <c r="AX845" t="s">
        <v>801</v>
      </c>
      <c r="AY845" t="s">
        <v>802</v>
      </c>
      <c r="AZ845" t="s">
        <v>254</v>
      </c>
      <c r="BA845" t="s">
        <v>8016</v>
      </c>
      <c r="BB845" t="str">
        <f>"351-22-001"</f>
        <v>351-22-001</v>
      </c>
      <c r="BC845" t="str">
        <f>"35122001"</f>
        <v>35122001</v>
      </c>
      <c r="BD845" t="str">
        <f>"R35122001"</f>
        <v>R35122001</v>
      </c>
      <c r="BE845">
        <v>4015</v>
      </c>
      <c r="BJ845" t="s">
        <v>333</v>
      </c>
      <c r="BK845" t="s">
        <v>310</v>
      </c>
      <c r="BL845">
        <v>35</v>
      </c>
      <c r="BN845">
        <v>35.431021263642698</v>
      </c>
      <c r="BO845">
        <v>-114.378603199987</v>
      </c>
      <c r="BP845" t="s">
        <v>790</v>
      </c>
      <c r="BQ845">
        <v>5</v>
      </c>
      <c r="BW845" t="s">
        <v>2039</v>
      </c>
      <c r="BX845" t="s">
        <v>2039</v>
      </c>
      <c r="CA845" t="str">
        <f>"1|16"</f>
        <v>1|16</v>
      </c>
      <c r="CC845">
        <v>0</v>
      </c>
      <c r="CD845">
        <v>0</v>
      </c>
      <c r="CE845">
        <v>0</v>
      </c>
      <c r="CF845">
        <v>0</v>
      </c>
      <c r="CI845">
        <v>0</v>
      </c>
      <c r="CJ845">
        <v>0</v>
      </c>
      <c r="CL845">
        <v>0</v>
      </c>
      <c r="CM845">
        <v>0</v>
      </c>
      <c r="CN845">
        <v>0</v>
      </c>
      <c r="CO845">
        <v>0</v>
      </c>
      <c r="CP845">
        <v>0</v>
      </c>
      <c r="CQ845">
        <v>0</v>
      </c>
      <c r="CR845">
        <v>0</v>
      </c>
      <c r="CS845">
        <v>0</v>
      </c>
      <c r="CT845">
        <v>0</v>
      </c>
      <c r="CU845">
        <v>0</v>
      </c>
      <c r="CX845">
        <v>0</v>
      </c>
      <c r="CZ845">
        <v>0</v>
      </c>
      <c r="DB845">
        <v>0</v>
      </c>
      <c r="DD845">
        <v>0</v>
      </c>
      <c r="DF845">
        <v>0</v>
      </c>
      <c r="DK845">
        <v>0</v>
      </c>
      <c r="DM845">
        <v>0</v>
      </c>
      <c r="DX845">
        <v>0</v>
      </c>
      <c r="EC845" t="s">
        <v>336</v>
      </c>
      <c r="ED845" t="s">
        <v>337</v>
      </c>
      <c r="EE845" t="s">
        <v>338</v>
      </c>
      <c r="EG845">
        <v>435600</v>
      </c>
      <c r="EH845">
        <v>10</v>
      </c>
      <c r="EI845">
        <v>0</v>
      </c>
      <c r="EJ845">
        <v>0</v>
      </c>
      <c r="EK845">
        <v>0</v>
      </c>
      <c r="EL845">
        <v>0</v>
      </c>
      <c r="EU845" t="s">
        <v>264</v>
      </c>
      <c r="EV845" t="s">
        <v>339</v>
      </c>
      <c r="EW845" t="s">
        <v>340</v>
      </c>
      <c r="EX845" s="1">
        <v>40135</v>
      </c>
      <c r="EY845" t="s">
        <v>267</v>
      </c>
      <c r="EZ845" t="str">
        <f t="shared" si="45"/>
        <v>FALSE</v>
      </c>
      <c r="FA845">
        <v>2022</v>
      </c>
      <c r="FB845">
        <v>2020</v>
      </c>
      <c r="FC845">
        <v>400</v>
      </c>
      <c r="FD845" t="s">
        <v>246</v>
      </c>
      <c r="FE845" t="s">
        <v>246</v>
      </c>
      <c r="FF845" t="s">
        <v>246</v>
      </c>
      <c r="FG845" t="s">
        <v>246</v>
      </c>
      <c r="FH845" t="s">
        <v>246</v>
      </c>
      <c r="FI845" t="s">
        <v>246</v>
      </c>
      <c r="FJ845" t="s">
        <v>246</v>
      </c>
      <c r="FK845" t="s">
        <v>246</v>
      </c>
      <c r="FL845" t="s">
        <v>246</v>
      </c>
      <c r="FM845" t="s">
        <v>246</v>
      </c>
      <c r="FN845" t="s">
        <v>246</v>
      </c>
      <c r="FO845" t="s">
        <v>246</v>
      </c>
      <c r="FP845" t="s">
        <v>246</v>
      </c>
      <c r="FQ845" s="2">
        <v>771</v>
      </c>
      <c r="FR845" s="2">
        <v>0</v>
      </c>
      <c r="FS845" s="2">
        <v>0</v>
      </c>
      <c r="FT845">
        <v>0</v>
      </c>
      <c r="FU845" s="2">
        <v>5137</v>
      </c>
      <c r="FV845" s="2">
        <v>5137</v>
      </c>
      <c r="FW845" s="2">
        <v>0</v>
      </c>
      <c r="FX845">
        <v>0</v>
      </c>
      <c r="FY845" s="2">
        <v>0</v>
      </c>
      <c r="FZ845" s="2">
        <v>0</v>
      </c>
      <c r="GA845" s="2">
        <v>0</v>
      </c>
      <c r="GB845">
        <v>0</v>
      </c>
      <c r="GC845" s="2">
        <v>92.38</v>
      </c>
      <c r="GE845" s="2">
        <v>5137</v>
      </c>
      <c r="GH845" t="s">
        <v>315</v>
      </c>
      <c r="GK845" t="s">
        <v>316</v>
      </c>
      <c r="GL845" t="s">
        <v>317</v>
      </c>
      <c r="GM845" t="s">
        <v>318</v>
      </c>
      <c r="GR845" t="str">
        <f>""</f>
        <v/>
      </c>
      <c r="GS845" t="str">
        <f>""</f>
        <v/>
      </c>
      <c r="GT845" t="str">
        <f>""</f>
        <v/>
      </c>
      <c r="GU845" s="1">
        <v>42192</v>
      </c>
      <c r="GV845" s="1">
        <v>42209</v>
      </c>
      <c r="GW845" s="2">
        <v>9900</v>
      </c>
      <c r="GY845" t="s">
        <v>270</v>
      </c>
      <c r="GZ845" t="s">
        <v>8017</v>
      </c>
      <c r="HB845" s="2">
        <v>6600</v>
      </c>
      <c r="HC845" t="s">
        <v>6463</v>
      </c>
      <c r="HF845" t="str">
        <f>"2015.32941"</f>
        <v>2015.32941</v>
      </c>
      <c r="HK845" t="str">
        <f>""</f>
        <v/>
      </c>
      <c r="HL845" t="s">
        <v>8018</v>
      </c>
      <c r="HN845" t="s">
        <v>271</v>
      </c>
      <c r="HP845" t="str">
        <f>"2015.32940"</f>
        <v>2015.32940</v>
      </c>
      <c r="HQ845" t="str">
        <f>""</f>
        <v/>
      </c>
      <c r="HR845" s="1">
        <v>42166</v>
      </c>
      <c r="HS845" s="1">
        <v>42174</v>
      </c>
      <c r="HT845" s="2">
        <v>1500</v>
      </c>
      <c r="HU845" t="s">
        <v>553</v>
      </c>
      <c r="IA845" t="str">
        <f>"2015.27370"</f>
        <v>2015.27370</v>
      </c>
      <c r="IB845" t="str">
        <f>""</f>
        <v/>
      </c>
      <c r="IC845" t="str">
        <f>HYPERLINK("https://web.datatree.com/?/property?propertyId=4111426")</f>
        <v>https://web.datatree.com/?/property?propertyId=4111426</v>
      </c>
    </row>
    <row r="846" spans="1:237" x14ac:dyDescent="0.25">
      <c r="A846" t="s">
        <v>2076</v>
      </c>
      <c r="D846" t="s">
        <v>2076</v>
      </c>
      <c r="E846" t="s">
        <v>273</v>
      </c>
      <c r="F846">
        <v>13</v>
      </c>
      <c r="O846" t="s">
        <v>2076</v>
      </c>
      <c r="P846" t="s">
        <v>2076</v>
      </c>
      <c r="R846" t="s">
        <v>274</v>
      </c>
      <c r="T846" t="s">
        <v>242</v>
      </c>
      <c r="AE846" t="s">
        <v>243</v>
      </c>
      <c r="AH846" t="s">
        <v>244</v>
      </c>
      <c r="AK846" t="s">
        <v>245</v>
      </c>
      <c r="AP846" t="s">
        <v>275</v>
      </c>
      <c r="AS846" t="s">
        <v>276</v>
      </c>
      <c r="AT846" t="s">
        <v>276</v>
      </c>
      <c r="AU846" t="s">
        <v>243</v>
      </c>
      <c r="AV846" t="str">
        <f>"86321"</f>
        <v>86321</v>
      </c>
      <c r="AW846" t="s">
        <v>277</v>
      </c>
      <c r="AX846" t="s">
        <v>278</v>
      </c>
      <c r="AY846" t="s">
        <v>279</v>
      </c>
      <c r="AZ846" t="s">
        <v>254</v>
      </c>
      <c r="BA846" t="s">
        <v>8019</v>
      </c>
      <c r="BB846" t="str">
        <f>"102-38-045"</f>
        <v>102-38-045</v>
      </c>
      <c r="BC846" t="str">
        <f>"10238045"</f>
        <v>10238045</v>
      </c>
      <c r="BD846" t="str">
        <f>"R10238045"</f>
        <v>R10238045</v>
      </c>
      <c r="BE846">
        <v>4015</v>
      </c>
      <c r="BI846" t="s">
        <v>256</v>
      </c>
      <c r="BJ846" t="s">
        <v>424</v>
      </c>
      <c r="BK846" t="s">
        <v>258</v>
      </c>
      <c r="BL846">
        <v>27</v>
      </c>
      <c r="BN846">
        <v>34.608952488825402</v>
      </c>
      <c r="BO846">
        <v>-113.50404663996299</v>
      </c>
      <c r="BP846" t="s">
        <v>1155</v>
      </c>
      <c r="BW846" t="s">
        <v>1156</v>
      </c>
      <c r="BX846" t="s">
        <v>1156</v>
      </c>
      <c r="CA846" t="str">
        <f>"45"</f>
        <v>45</v>
      </c>
      <c r="CC846">
        <v>0</v>
      </c>
      <c r="CD846">
        <v>0</v>
      </c>
      <c r="CE846">
        <v>0</v>
      </c>
      <c r="CF846">
        <v>0</v>
      </c>
      <c r="CI846">
        <v>0</v>
      </c>
      <c r="CJ846">
        <v>0</v>
      </c>
      <c r="CL846">
        <v>0</v>
      </c>
      <c r="CM846">
        <v>0</v>
      </c>
      <c r="CN846">
        <v>0</v>
      </c>
      <c r="CO846">
        <v>0</v>
      </c>
      <c r="CP846">
        <v>0</v>
      </c>
      <c r="CQ846">
        <v>0</v>
      </c>
      <c r="CR846">
        <v>0</v>
      </c>
      <c r="CS846">
        <v>0</v>
      </c>
      <c r="CT846">
        <v>0</v>
      </c>
      <c r="CU846">
        <v>0</v>
      </c>
      <c r="CX846">
        <v>0</v>
      </c>
      <c r="CZ846">
        <v>0</v>
      </c>
      <c r="DB846">
        <v>0</v>
      </c>
      <c r="DD846">
        <v>0</v>
      </c>
      <c r="DF846">
        <v>0</v>
      </c>
      <c r="DK846">
        <v>0</v>
      </c>
      <c r="DM846">
        <v>0</v>
      </c>
      <c r="DX846">
        <v>0</v>
      </c>
      <c r="EC846" t="s">
        <v>284</v>
      </c>
      <c r="ED846" t="s">
        <v>285</v>
      </c>
      <c r="EE846" t="s">
        <v>286</v>
      </c>
      <c r="EG846">
        <v>435600</v>
      </c>
      <c r="EH846">
        <v>10</v>
      </c>
      <c r="EI846">
        <v>0</v>
      </c>
      <c r="EJ846">
        <v>0</v>
      </c>
      <c r="EK846">
        <v>0</v>
      </c>
      <c r="EL846">
        <v>0</v>
      </c>
      <c r="EU846" t="s">
        <v>264</v>
      </c>
      <c r="EV846" t="s">
        <v>522</v>
      </c>
      <c r="EW846" t="s">
        <v>523</v>
      </c>
      <c r="EX846" s="1">
        <v>40135</v>
      </c>
      <c r="EY846" t="s">
        <v>267</v>
      </c>
      <c r="EZ846" t="str">
        <f t="shared" si="45"/>
        <v>FALSE</v>
      </c>
      <c r="FA846">
        <v>2022</v>
      </c>
      <c r="FB846">
        <v>2020</v>
      </c>
      <c r="FC846">
        <v>600</v>
      </c>
      <c r="FD846" t="s">
        <v>246</v>
      </c>
      <c r="FE846" t="s">
        <v>246</v>
      </c>
      <c r="FF846" t="s">
        <v>246</v>
      </c>
      <c r="FG846" t="s">
        <v>246</v>
      </c>
      <c r="FH846" t="s">
        <v>246</v>
      </c>
      <c r="FI846" t="s">
        <v>246</v>
      </c>
      <c r="FJ846" t="s">
        <v>246</v>
      </c>
      <c r="FK846" t="s">
        <v>246</v>
      </c>
      <c r="FL846" t="s">
        <v>246</v>
      </c>
      <c r="FM846" t="s">
        <v>246</v>
      </c>
      <c r="FN846" t="s">
        <v>246</v>
      </c>
      <c r="FO846" t="s">
        <v>246</v>
      </c>
      <c r="FP846" t="s">
        <v>246</v>
      </c>
      <c r="FQ846" s="2">
        <v>12</v>
      </c>
      <c r="FR846" s="2">
        <v>0</v>
      </c>
      <c r="FS846" s="2">
        <v>0</v>
      </c>
      <c r="FT846">
        <v>0</v>
      </c>
      <c r="FU846" s="2">
        <v>82</v>
      </c>
      <c r="FV846" s="2">
        <v>82</v>
      </c>
      <c r="FW846" s="2">
        <v>0</v>
      </c>
      <c r="FX846">
        <v>0</v>
      </c>
      <c r="FY846" s="2">
        <v>0</v>
      </c>
      <c r="FZ846" s="2">
        <v>0</v>
      </c>
      <c r="GA846" s="2">
        <v>0</v>
      </c>
      <c r="GB846">
        <v>0</v>
      </c>
      <c r="GC846" s="2">
        <v>1.1399999999999999</v>
      </c>
      <c r="GE846" s="2">
        <v>82</v>
      </c>
      <c r="GH846" t="s">
        <v>289</v>
      </c>
      <c r="GK846" t="s">
        <v>290</v>
      </c>
      <c r="GL846" t="s">
        <v>290</v>
      </c>
      <c r="GR846" t="str">
        <f>""</f>
        <v/>
      </c>
      <c r="GS846" t="str">
        <f>""</f>
        <v/>
      </c>
      <c r="GT846" t="str">
        <f>""</f>
        <v/>
      </c>
      <c r="HF846" t="str">
        <f>""</f>
        <v/>
      </c>
      <c r="HK846" t="str">
        <f>""</f>
        <v/>
      </c>
      <c r="HN846" t="s">
        <v>271</v>
      </c>
      <c r="HP846" t="str">
        <f>""</f>
        <v/>
      </c>
      <c r="HQ846" t="str">
        <f>""</f>
        <v/>
      </c>
      <c r="IA846" t="str">
        <f>""</f>
        <v/>
      </c>
      <c r="IB846" t="str">
        <f>""</f>
        <v/>
      </c>
      <c r="IC846" t="str">
        <f>HYPERLINK("https://web.datatree.com/?/property?propertyId=4112538")</f>
        <v>https://web.datatree.com/?/property?propertyId=4112538</v>
      </c>
    </row>
    <row r="847" spans="1:237" x14ac:dyDescent="0.25">
      <c r="A847" t="s">
        <v>8020</v>
      </c>
      <c r="B847" t="s">
        <v>8021</v>
      </c>
      <c r="C847" t="s">
        <v>8022</v>
      </c>
      <c r="D847" t="s">
        <v>8023</v>
      </c>
      <c r="E847" t="s">
        <v>240</v>
      </c>
      <c r="F847">
        <v>3</v>
      </c>
      <c r="G847" t="s">
        <v>8024</v>
      </c>
      <c r="H847" t="s">
        <v>8025</v>
      </c>
      <c r="I847" t="s">
        <v>3597</v>
      </c>
      <c r="J847" t="s">
        <v>8023</v>
      </c>
      <c r="K847" t="s">
        <v>240</v>
      </c>
      <c r="L847">
        <v>3</v>
      </c>
      <c r="O847" t="s">
        <v>8026</v>
      </c>
      <c r="P847" t="s">
        <v>8027</v>
      </c>
      <c r="R847" t="s">
        <v>300</v>
      </c>
      <c r="T847" t="s">
        <v>242</v>
      </c>
      <c r="AE847" t="s">
        <v>243</v>
      </c>
      <c r="AH847" t="s">
        <v>244</v>
      </c>
      <c r="AK847" t="s">
        <v>245</v>
      </c>
      <c r="AM847">
        <v>680</v>
      </c>
      <c r="AP847" t="s">
        <v>8028</v>
      </c>
      <c r="AQ847" t="s">
        <v>302</v>
      </c>
      <c r="AS847" t="s">
        <v>767</v>
      </c>
      <c r="AT847" t="s">
        <v>767</v>
      </c>
      <c r="AU847" t="s">
        <v>400</v>
      </c>
      <c r="AV847" t="str">
        <f>"89027-2560"</f>
        <v>89027-2560</v>
      </c>
      <c r="AW847" t="s">
        <v>833</v>
      </c>
      <c r="AX847" t="s">
        <v>8029</v>
      </c>
      <c r="AY847" t="s">
        <v>8030</v>
      </c>
      <c r="AZ847" t="s">
        <v>254</v>
      </c>
      <c r="BA847" t="s">
        <v>8031</v>
      </c>
      <c r="BB847" t="str">
        <f>"402-66-014"</f>
        <v>402-66-014</v>
      </c>
      <c r="BC847" t="str">
        <f>"40266014"</f>
        <v>40266014</v>
      </c>
      <c r="BD847" t="str">
        <f>"R40266014"</f>
        <v>R40266014</v>
      </c>
      <c r="BE847">
        <v>4015</v>
      </c>
      <c r="BJ847" t="s">
        <v>881</v>
      </c>
      <c r="BK847" t="s">
        <v>548</v>
      </c>
      <c r="BL847">
        <v>36</v>
      </c>
      <c r="BN847">
        <v>36.911234675111402</v>
      </c>
      <c r="BO847">
        <v>-113.864549735533</v>
      </c>
      <c r="BW847" t="s">
        <v>7078</v>
      </c>
      <c r="BX847" t="s">
        <v>7078</v>
      </c>
      <c r="CA847" t="str">
        <f>""</f>
        <v/>
      </c>
      <c r="CC847">
        <v>0</v>
      </c>
      <c r="CD847">
        <v>0</v>
      </c>
      <c r="CE847">
        <v>0</v>
      </c>
      <c r="CF847">
        <v>0</v>
      </c>
      <c r="CI847">
        <v>0</v>
      </c>
      <c r="CJ847">
        <v>0</v>
      </c>
      <c r="CL847">
        <v>0</v>
      </c>
      <c r="CM847">
        <v>0</v>
      </c>
      <c r="CN847">
        <v>0</v>
      </c>
      <c r="CO847">
        <v>0</v>
      </c>
      <c r="CP847">
        <v>0</v>
      </c>
      <c r="CQ847">
        <v>0</v>
      </c>
      <c r="CR847">
        <v>0</v>
      </c>
      <c r="CS847">
        <v>0</v>
      </c>
      <c r="CT847">
        <v>0</v>
      </c>
      <c r="CU847">
        <v>0</v>
      </c>
      <c r="CX847">
        <v>0</v>
      </c>
      <c r="CZ847">
        <v>0</v>
      </c>
      <c r="DB847">
        <v>0</v>
      </c>
      <c r="DD847">
        <v>0</v>
      </c>
      <c r="DF847">
        <v>0</v>
      </c>
      <c r="DK847">
        <v>0</v>
      </c>
      <c r="DM847">
        <v>0</v>
      </c>
      <c r="DX847">
        <v>0</v>
      </c>
      <c r="EC847" t="s">
        <v>261</v>
      </c>
      <c r="ED847" t="s">
        <v>354</v>
      </c>
      <c r="EE847" t="s">
        <v>355</v>
      </c>
      <c r="EG847">
        <v>435600</v>
      </c>
      <c r="EH847">
        <v>10</v>
      </c>
      <c r="EI847">
        <v>0</v>
      </c>
      <c r="EJ847">
        <v>0</v>
      </c>
      <c r="EK847">
        <v>0</v>
      </c>
      <c r="EL847">
        <v>0</v>
      </c>
      <c r="EU847" t="s">
        <v>264</v>
      </c>
      <c r="EV847" t="s">
        <v>3566</v>
      </c>
      <c r="EW847" t="s">
        <v>3567</v>
      </c>
      <c r="EX847" s="1">
        <v>40135</v>
      </c>
      <c r="EY847" t="s">
        <v>267</v>
      </c>
      <c r="EZ847" t="str">
        <f t="shared" si="45"/>
        <v>FALSE</v>
      </c>
      <c r="FA847">
        <v>2022</v>
      </c>
      <c r="FB847">
        <v>2020</v>
      </c>
      <c r="FC847">
        <v>970</v>
      </c>
      <c r="FD847" t="s">
        <v>246</v>
      </c>
      <c r="FE847" t="s">
        <v>246</v>
      </c>
      <c r="FF847" t="s">
        <v>246</v>
      </c>
      <c r="FG847" t="s">
        <v>246</v>
      </c>
      <c r="FH847" t="s">
        <v>246</v>
      </c>
      <c r="FI847" t="s">
        <v>246</v>
      </c>
      <c r="FJ847" t="s">
        <v>246</v>
      </c>
      <c r="FK847" t="s">
        <v>246</v>
      </c>
      <c r="FL847" t="s">
        <v>246</v>
      </c>
      <c r="FM847" t="s">
        <v>246</v>
      </c>
      <c r="FN847" t="s">
        <v>246</v>
      </c>
      <c r="FO847" t="s">
        <v>246</v>
      </c>
      <c r="FP847" t="s">
        <v>246</v>
      </c>
      <c r="FQ847" s="2">
        <v>812</v>
      </c>
      <c r="FR847" s="2">
        <v>0</v>
      </c>
      <c r="FS847" s="2">
        <v>0</v>
      </c>
      <c r="FT847">
        <v>0</v>
      </c>
      <c r="FU847" s="2">
        <v>5414</v>
      </c>
      <c r="FV847" s="2">
        <v>5414</v>
      </c>
      <c r="FW847" s="2">
        <v>0</v>
      </c>
      <c r="FX847">
        <v>0</v>
      </c>
      <c r="FY847" s="2">
        <v>0</v>
      </c>
      <c r="FZ847" s="2">
        <v>0</v>
      </c>
      <c r="GA847" s="2">
        <v>0</v>
      </c>
      <c r="GB847">
        <v>0</v>
      </c>
      <c r="GC847" s="2">
        <v>95.02</v>
      </c>
      <c r="GE847" s="2">
        <v>5414</v>
      </c>
      <c r="GH847" t="s">
        <v>776</v>
      </c>
      <c r="GK847" t="s">
        <v>777</v>
      </c>
      <c r="GL847" t="s">
        <v>778</v>
      </c>
      <c r="GM847" t="s">
        <v>778</v>
      </c>
      <c r="GN847" s="1">
        <v>39470</v>
      </c>
      <c r="GO847" s="1">
        <v>39477</v>
      </c>
      <c r="GP847" s="2">
        <v>0</v>
      </c>
      <c r="GQ847" t="s">
        <v>567</v>
      </c>
      <c r="GR847" t="str">
        <f>"                    "</f>
        <v xml:space="preserve">                    </v>
      </c>
      <c r="GS847" t="str">
        <f>"7090.670"</f>
        <v>7090.670</v>
      </c>
      <c r="GT847" t="str">
        <f>""</f>
        <v/>
      </c>
      <c r="GU847" s="1">
        <v>39220</v>
      </c>
      <c r="GV847" s="1">
        <v>39253</v>
      </c>
      <c r="GW847" s="2">
        <v>150000</v>
      </c>
      <c r="GX847" t="s">
        <v>566</v>
      </c>
      <c r="GY847" t="s">
        <v>567</v>
      </c>
      <c r="GZ847" t="s">
        <v>8032</v>
      </c>
      <c r="HF847" t="str">
        <f>"                    "</f>
        <v xml:space="preserve">                    </v>
      </c>
      <c r="HK847" t="str">
        <f>"                    "</f>
        <v xml:space="preserve">                    </v>
      </c>
      <c r="HM847" t="s">
        <v>1116</v>
      </c>
      <c r="HN847" t="s">
        <v>271</v>
      </c>
      <c r="HP847" t="str">
        <f>"6848.74"</f>
        <v>6848.74</v>
      </c>
      <c r="HQ847" t="str">
        <f>""</f>
        <v/>
      </c>
      <c r="HR847" s="1">
        <v>36978</v>
      </c>
      <c r="HS847" s="1">
        <v>36985</v>
      </c>
      <c r="HT847" s="2">
        <v>20000</v>
      </c>
      <c r="HU847" t="s">
        <v>362</v>
      </c>
      <c r="HW847" s="2">
        <v>0</v>
      </c>
      <c r="IA847" t="str">
        <f>"3717.218"</f>
        <v>3717.218</v>
      </c>
      <c r="IB847" t="str">
        <f>""</f>
        <v/>
      </c>
      <c r="IC847" t="str">
        <f>HYPERLINK("https://web.datatree.com/?/property?propertyId=4181465")</f>
        <v>https://web.datatree.com/?/property?propertyId=4181465</v>
      </c>
    </row>
    <row r="848" spans="1:237" x14ac:dyDescent="0.25">
      <c r="A848" t="s">
        <v>8033</v>
      </c>
      <c r="B848" t="s">
        <v>4948</v>
      </c>
      <c r="C848" t="s">
        <v>2126</v>
      </c>
      <c r="D848" t="s">
        <v>8034</v>
      </c>
      <c r="E848" t="s">
        <v>240</v>
      </c>
      <c r="F848">
        <v>6</v>
      </c>
      <c r="O848" t="s">
        <v>8035</v>
      </c>
      <c r="P848" t="s">
        <v>8033</v>
      </c>
      <c r="T848" t="s">
        <v>242</v>
      </c>
      <c r="AE848" t="s">
        <v>243</v>
      </c>
      <c r="AH848" t="s">
        <v>244</v>
      </c>
      <c r="AK848" t="s">
        <v>245</v>
      </c>
      <c r="AM848">
        <v>1751</v>
      </c>
      <c r="AP848" t="s">
        <v>8036</v>
      </c>
      <c r="AQ848" t="s">
        <v>1908</v>
      </c>
      <c r="AS848" t="s">
        <v>6076</v>
      </c>
      <c r="AT848" t="s">
        <v>6076</v>
      </c>
      <c r="AU848" t="s">
        <v>328</v>
      </c>
      <c r="AV848" t="str">
        <f>"93063-4105"</f>
        <v>93063-4105</v>
      </c>
      <c r="AW848" t="s">
        <v>494</v>
      </c>
      <c r="AX848" t="s">
        <v>8037</v>
      </c>
      <c r="AY848" t="s">
        <v>8038</v>
      </c>
      <c r="AZ848" t="s">
        <v>254</v>
      </c>
      <c r="BA848" t="s">
        <v>8039</v>
      </c>
      <c r="BB848" t="str">
        <f>"102-39-014"</f>
        <v>102-39-014</v>
      </c>
      <c r="BC848" t="str">
        <f>"10239014"</f>
        <v>10239014</v>
      </c>
      <c r="BD848" t="str">
        <f>"R10239014"</f>
        <v>R10239014</v>
      </c>
      <c r="BE848">
        <v>4015</v>
      </c>
      <c r="BI848" t="s">
        <v>256</v>
      </c>
      <c r="BJ848" t="s">
        <v>424</v>
      </c>
      <c r="BK848" t="s">
        <v>258</v>
      </c>
      <c r="BL848">
        <v>35</v>
      </c>
      <c r="BN848">
        <v>34.601696968102601</v>
      </c>
      <c r="BO848">
        <v>-113.488714014937</v>
      </c>
      <c r="BP848" t="s">
        <v>994</v>
      </c>
      <c r="BW848" t="s">
        <v>995</v>
      </c>
      <c r="BX848" t="s">
        <v>995</v>
      </c>
      <c r="CA848" t="str">
        <f>"78"</f>
        <v>78</v>
      </c>
      <c r="CC848">
        <v>0</v>
      </c>
      <c r="CD848">
        <v>0</v>
      </c>
      <c r="CE848">
        <v>0</v>
      </c>
      <c r="CF848">
        <v>0</v>
      </c>
      <c r="CI848">
        <v>0</v>
      </c>
      <c r="CJ848">
        <v>0</v>
      </c>
      <c r="CL848">
        <v>0</v>
      </c>
      <c r="CM848">
        <v>0</v>
      </c>
      <c r="CN848">
        <v>0</v>
      </c>
      <c r="CO848">
        <v>0</v>
      </c>
      <c r="CP848">
        <v>0</v>
      </c>
      <c r="CQ848">
        <v>0</v>
      </c>
      <c r="CR848">
        <v>0</v>
      </c>
      <c r="CS848">
        <v>0</v>
      </c>
      <c r="CT848">
        <v>0</v>
      </c>
      <c r="CU848">
        <v>0</v>
      </c>
      <c r="CX848">
        <v>0</v>
      </c>
      <c r="CZ848">
        <v>0</v>
      </c>
      <c r="DB848">
        <v>0</v>
      </c>
      <c r="DD848">
        <v>0</v>
      </c>
      <c r="DF848">
        <v>0</v>
      </c>
      <c r="DK848">
        <v>0</v>
      </c>
      <c r="DM848">
        <v>0</v>
      </c>
      <c r="DX848">
        <v>0</v>
      </c>
      <c r="EC848" t="s">
        <v>261</v>
      </c>
      <c r="ED848" t="s">
        <v>262</v>
      </c>
      <c r="EE848" t="s">
        <v>263</v>
      </c>
      <c r="EG848">
        <v>435600</v>
      </c>
      <c r="EH848">
        <v>10</v>
      </c>
      <c r="EI848">
        <v>0</v>
      </c>
      <c r="EJ848">
        <v>0</v>
      </c>
      <c r="EK848">
        <v>0</v>
      </c>
      <c r="EL848">
        <v>0</v>
      </c>
      <c r="EU848" t="s">
        <v>264</v>
      </c>
      <c r="EV848" t="s">
        <v>427</v>
      </c>
      <c r="EW848" t="s">
        <v>428</v>
      </c>
      <c r="EX848" s="1">
        <v>40135</v>
      </c>
      <c r="EY848" t="s">
        <v>267</v>
      </c>
      <c r="EZ848" t="str">
        <f t="shared" si="45"/>
        <v>FALSE</v>
      </c>
      <c r="FA848">
        <v>2022</v>
      </c>
      <c r="FB848">
        <v>2020</v>
      </c>
      <c r="FC848">
        <v>600</v>
      </c>
      <c r="FD848" t="s">
        <v>246</v>
      </c>
      <c r="FE848" t="s">
        <v>246</v>
      </c>
      <c r="FF848" t="s">
        <v>246</v>
      </c>
      <c r="FG848" t="s">
        <v>246</v>
      </c>
      <c r="FH848" t="s">
        <v>246</v>
      </c>
      <c r="FI848" t="s">
        <v>246</v>
      </c>
      <c r="FJ848" t="s">
        <v>246</v>
      </c>
      <c r="FK848" t="s">
        <v>246</v>
      </c>
      <c r="FL848" t="s">
        <v>246</v>
      </c>
      <c r="FM848" t="s">
        <v>246</v>
      </c>
      <c r="FN848" t="s">
        <v>246</v>
      </c>
      <c r="FO848" t="s">
        <v>246</v>
      </c>
      <c r="FP848" t="s">
        <v>246</v>
      </c>
      <c r="FQ848" s="2">
        <v>509</v>
      </c>
      <c r="FR848" s="2">
        <v>0</v>
      </c>
      <c r="FS848" s="2">
        <v>0</v>
      </c>
      <c r="FT848">
        <v>0</v>
      </c>
      <c r="FU848" s="2">
        <v>3391</v>
      </c>
      <c r="FV848" s="2">
        <v>3391</v>
      </c>
      <c r="FW848" s="2">
        <v>0</v>
      </c>
      <c r="FX848">
        <v>0</v>
      </c>
      <c r="FY848" s="2">
        <v>0</v>
      </c>
      <c r="FZ848" s="2">
        <v>0</v>
      </c>
      <c r="GA848" s="2">
        <v>0</v>
      </c>
      <c r="GB848">
        <v>0</v>
      </c>
      <c r="GC848" s="2">
        <v>31.56</v>
      </c>
      <c r="GE848" s="2">
        <v>3391</v>
      </c>
      <c r="GH848" t="s">
        <v>289</v>
      </c>
      <c r="GK848" t="s">
        <v>290</v>
      </c>
      <c r="GL848" t="s">
        <v>290</v>
      </c>
      <c r="GR848" t="str">
        <f>""</f>
        <v/>
      </c>
      <c r="GS848" t="str">
        <f>""</f>
        <v/>
      </c>
      <c r="GT848" t="str">
        <f>""</f>
        <v/>
      </c>
      <c r="HF848" t="str">
        <f>""</f>
        <v/>
      </c>
      <c r="HK848" t="str">
        <f>""</f>
        <v/>
      </c>
      <c r="HN848" t="s">
        <v>271</v>
      </c>
      <c r="HP848" t="str">
        <f>""</f>
        <v/>
      </c>
      <c r="HQ848" t="str">
        <f>""</f>
        <v/>
      </c>
      <c r="IA848" t="str">
        <f>""</f>
        <v/>
      </c>
      <c r="IB848" t="str">
        <f>""</f>
        <v/>
      </c>
      <c r="IC848" t="str">
        <f>HYPERLINK("https://web.datatree.com/?/property?propertyId=4183064")</f>
        <v>https://web.datatree.com/?/property?propertyId=4183064</v>
      </c>
    </row>
    <row r="849" spans="1:237" x14ac:dyDescent="0.25">
      <c r="A849" t="s">
        <v>8040</v>
      </c>
      <c r="B849" t="s">
        <v>8041</v>
      </c>
      <c r="C849" t="s">
        <v>8042</v>
      </c>
      <c r="D849" t="s">
        <v>8043</v>
      </c>
      <c r="E849" t="s">
        <v>240</v>
      </c>
      <c r="F849">
        <v>1</v>
      </c>
      <c r="O849" t="s">
        <v>8044</v>
      </c>
      <c r="P849" t="s">
        <v>8040</v>
      </c>
      <c r="Q849" t="s">
        <v>829</v>
      </c>
      <c r="T849" t="s">
        <v>242</v>
      </c>
      <c r="AE849" t="s">
        <v>243</v>
      </c>
      <c r="AH849" t="s">
        <v>244</v>
      </c>
      <c r="AK849" t="s">
        <v>245</v>
      </c>
      <c r="AM849">
        <v>3566</v>
      </c>
      <c r="AP849" t="s">
        <v>8045</v>
      </c>
      <c r="AS849" t="s">
        <v>5399</v>
      </c>
      <c r="AT849" t="s">
        <v>5399</v>
      </c>
      <c r="AU849" t="s">
        <v>328</v>
      </c>
      <c r="AV849" t="str">
        <f>"91362-1103"</f>
        <v>91362-1103</v>
      </c>
      <c r="AW849" t="s">
        <v>847</v>
      </c>
      <c r="AX849" t="s">
        <v>8046</v>
      </c>
      <c r="AY849" t="s">
        <v>8047</v>
      </c>
      <c r="AZ849" t="s">
        <v>254</v>
      </c>
      <c r="BA849" t="s">
        <v>8048</v>
      </c>
      <c r="BB849" t="str">
        <f>"326-05-032"</f>
        <v>326-05-032</v>
      </c>
      <c r="BC849" t="str">
        <f>"32605032"</f>
        <v>32605032</v>
      </c>
      <c r="BD849" t="str">
        <f>"R32605032"</f>
        <v>R32605032</v>
      </c>
      <c r="BE849">
        <v>4015</v>
      </c>
      <c r="BJ849" t="s">
        <v>309</v>
      </c>
      <c r="BK849" t="s">
        <v>499</v>
      </c>
      <c r="BL849">
        <v>21</v>
      </c>
      <c r="BN849">
        <v>35.543553156813999</v>
      </c>
      <c r="BO849">
        <v>-114.319354312483</v>
      </c>
      <c r="BP849" t="s">
        <v>596</v>
      </c>
      <c r="BQ849">
        <v>10</v>
      </c>
      <c r="BW849" t="s">
        <v>7180</v>
      </c>
      <c r="BX849" t="s">
        <v>7180</v>
      </c>
      <c r="CA849" t="str">
        <f>"21|28"</f>
        <v>21|28</v>
      </c>
      <c r="CC849">
        <v>0</v>
      </c>
      <c r="CD849">
        <v>0</v>
      </c>
      <c r="CE849">
        <v>0</v>
      </c>
      <c r="CF849">
        <v>0</v>
      </c>
      <c r="CI849">
        <v>0</v>
      </c>
      <c r="CJ849">
        <v>0</v>
      </c>
      <c r="CL849">
        <v>0</v>
      </c>
      <c r="CM849">
        <v>0</v>
      </c>
      <c r="CN849">
        <v>0</v>
      </c>
      <c r="CO849">
        <v>0</v>
      </c>
      <c r="CP849">
        <v>0</v>
      </c>
      <c r="CQ849">
        <v>0</v>
      </c>
      <c r="CR849">
        <v>0</v>
      </c>
      <c r="CS849">
        <v>0</v>
      </c>
      <c r="CT849">
        <v>0</v>
      </c>
      <c r="CU849">
        <v>0</v>
      </c>
      <c r="CX849">
        <v>0</v>
      </c>
      <c r="CZ849">
        <v>0</v>
      </c>
      <c r="DB849">
        <v>0</v>
      </c>
      <c r="DD849">
        <v>0</v>
      </c>
      <c r="DF849">
        <v>0</v>
      </c>
      <c r="DK849">
        <v>0</v>
      </c>
      <c r="DM849">
        <v>0</v>
      </c>
      <c r="DX849">
        <v>0</v>
      </c>
      <c r="EC849" t="s">
        <v>261</v>
      </c>
      <c r="ED849" t="s">
        <v>262</v>
      </c>
      <c r="EE849" t="s">
        <v>263</v>
      </c>
      <c r="EG849">
        <v>435600</v>
      </c>
      <c r="EH849">
        <v>10</v>
      </c>
      <c r="EI849">
        <v>0</v>
      </c>
      <c r="EJ849">
        <v>0</v>
      </c>
      <c r="EK849">
        <v>0</v>
      </c>
      <c r="EL849">
        <v>0</v>
      </c>
      <c r="EU849" t="s">
        <v>264</v>
      </c>
      <c r="EV849" t="s">
        <v>313</v>
      </c>
      <c r="EW849" t="s">
        <v>314</v>
      </c>
      <c r="EX849" s="1">
        <v>40135</v>
      </c>
      <c r="EY849" t="s">
        <v>267</v>
      </c>
      <c r="EZ849" t="str">
        <f t="shared" si="45"/>
        <v>FALSE</v>
      </c>
      <c r="FA849">
        <v>2022</v>
      </c>
      <c r="FB849">
        <v>2020</v>
      </c>
      <c r="FC849">
        <v>1110</v>
      </c>
      <c r="FD849" t="s">
        <v>246</v>
      </c>
      <c r="FE849" t="s">
        <v>246</v>
      </c>
      <c r="FF849" t="s">
        <v>246</v>
      </c>
      <c r="FG849" t="s">
        <v>246</v>
      </c>
      <c r="FH849" t="s">
        <v>246</v>
      </c>
      <c r="FI849" t="s">
        <v>246</v>
      </c>
      <c r="FJ849" t="s">
        <v>246</v>
      </c>
      <c r="FK849" t="s">
        <v>246</v>
      </c>
      <c r="FL849" t="s">
        <v>246</v>
      </c>
      <c r="FM849" t="s">
        <v>246</v>
      </c>
      <c r="FN849" t="s">
        <v>246</v>
      </c>
      <c r="FO849" t="s">
        <v>246</v>
      </c>
      <c r="FP849" t="s">
        <v>246</v>
      </c>
      <c r="FQ849" s="2">
        <v>2558</v>
      </c>
      <c r="FR849" s="2">
        <v>0</v>
      </c>
      <c r="FS849" s="2">
        <v>0</v>
      </c>
      <c r="FT849">
        <v>0</v>
      </c>
      <c r="FU849" s="2">
        <v>17051</v>
      </c>
      <c r="FV849" s="2">
        <v>17051</v>
      </c>
      <c r="FW849" s="2">
        <v>0</v>
      </c>
      <c r="FX849">
        <v>0</v>
      </c>
      <c r="FY849" s="2">
        <v>0</v>
      </c>
      <c r="FZ849" s="2">
        <v>0</v>
      </c>
      <c r="GA849" s="2">
        <v>0</v>
      </c>
      <c r="GB849">
        <v>0</v>
      </c>
      <c r="GC849" s="2">
        <v>168.72</v>
      </c>
      <c r="GE849" s="2">
        <v>17051</v>
      </c>
      <c r="GH849" t="s">
        <v>315</v>
      </c>
      <c r="GK849" t="s">
        <v>316</v>
      </c>
      <c r="GL849" t="s">
        <v>317</v>
      </c>
      <c r="GM849" t="s">
        <v>318</v>
      </c>
      <c r="GN849" s="1">
        <v>43043</v>
      </c>
      <c r="GO849" s="1">
        <v>43068</v>
      </c>
      <c r="GQ849" t="s">
        <v>4028</v>
      </c>
      <c r="GR849" t="str">
        <f>""</f>
        <v/>
      </c>
      <c r="GS849" t="str">
        <f>"2017.57597"</f>
        <v>2017.57597</v>
      </c>
      <c r="GT849" t="str">
        <f>""</f>
        <v/>
      </c>
      <c r="HF849" t="str">
        <f>""</f>
        <v/>
      </c>
      <c r="HK849" t="str">
        <f>""</f>
        <v/>
      </c>
      <c r="HN849" t="s">
        <v>271</v>
      </c>
      <c r="HP849" t="str">
        <f>""</f>
        <v/>
      </c>
      <c r="HQ849" t="str">
        <f>""</f>
        <v/>
      </c>
      <c r="IA849" t="str">
        <f>""</f>
        <v/>
      </c>
      <c r="IB849" t="str">
        <f>""</f>
        <v/>
      </c>
      <c r="IC849" t="str">
        <f>HYPERLINK("https://web.datatree.com/?/property?propertyId=4208354")</f>
        <v>https://web.datatree.com/?/property?propertyId=4208354</v>
      </c>
    </row>
    <row r="850" spans="1:237" x14ac:dyDescent="0.25">
      <c r="A850" t="s">
        <v>4790</v>
      </c>
      <c r="D850" t="s">
        <v>4790</v>
      </c>
      <c r="E850" t="s">
        <v>273</v>
      </c>
      <c r="F850">
        <v>34</v>
      </c>
      <c r="O850" t="s">
        <v>4790</v>
      </c>
      <c r="P850" t="s">
        <v>4790</v>
      </c>
      <c r="Q850" t="s">
        <v>1168</v>
      </c>
      <c r="T850" t="s">
        <v>242</v>
      </c>
      <c r="AE850" t="s">
        <v>243</v>
      </c>
      <c r="AH850" t="s">
        <v>244</v>
      </c>
      <c r="AK850" t="s">
        <v>245</v>
      </c>
      <c r="AM850">
        <v>1845</v>
      </c>
      <c r="AO850" t="s">
        <v>246</v>
      </c>
      <c r="AP850" t="s">
        <v>4442</v>
      </c>
      <c r="AQ850" t="s">
        <v>818</v>
      </c>
      <c r="AR850" t="s">
        <v>4791</v>
      </c>
      <c r="AS850" t="s">
        <v>975</v>
      </c>
      <c r="AT850" t="s">
        <v>975</v>
      </c>
      <c r="AU850" t="s">
        <v>243</v>
      </c>
      <c r="AV850" t="str">
        <f>"86403-6774"</f>
        <v>86403-6774</v>
      </c>
      <c r="AW850" t="s">
        <v>1030</v>
      </c>
      <c r="AX850" t="s">
        <v>4792</v>
      </c>
      <c r="AY850" t="s">
        <v>4793</v>
      </c>
      <c r="AZ850" t="s">
        <v>254</v>
      </c>
      <c r="BA850" t="s">
        <v>8049</v>
      </c>
      <c r="BB850" t="str">
        <f>"102-18-021"</f>
        <v>102-18-021</v>
      </c>
      <c r="BC850" t="str">
        <f>"10218021"</f>
        <v>10218021</v>
      </c>
      <c r="BD850" t="str">
        <f>"R10218021"</f>
        <v>R10218021</v>
      </c>
      <c r="BE850">
        <v>4015</v>
      </c>
      <c r="BI850" t="s">
        <v>256</v>
      </c>
      <c r="BJ850" t="s">
        <v>519</v>
      </c>
      <c r="BK850" t="s">
        <v>258</v>
      </c>
      <c r="BL850">
        <v>17</v>
      </c>
      <c r="BN850">
        <v>34.5490435818582</v>
      </c>
      <c r="BO850">
        <v>-113.53692324476501</v>
      </c>
      <c r="BP850" t="s">
        <v>2123</v>
      </c>
      <c r="BW850" t="s">
        <v>2124</v>
      </c>
      <c r="BX850" t="s">
        <v>2124</v>
      </c>
      <c r="CA850" t="str">
        <f>"213"</f>
        <v>213</v>
      </c>
      <c r="CC850">
        <v>0</v>
      </c>
      <c r="CD850">
        <v>0</v>
      </c>
      <c r="CE850">
        <v>0</v>
      </c>
      <c r="CF850">
        <v>0</v>
      </c>
      <c r="CI850">
        <v>0</v>
      </c>
      <c r="CJ850">
        <v>0</v>
      </c>
      <c r="CL850">
        <v>0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0</v>
      </c>
      <c r="CS850">
        <v>0</v>
      </c>
      <c r="CT850">
        <v>0</v>
      </c>
      <c r="CU850">
        <v>0</v>
      </c>
      <c r="CX850">
        <v>0</v>
      </c>
      <c r="CZ850">
        <v>0</v>
      </c>
      <c r="DB850">
        <v>0</v>
      </c>
      <c r="DD850">
        <v>0</v>
      </c>
      <c r="DF850">
        <v>0</v>
      </c>
      <c r="DK850">
        <v>0</v>
      </c>
      <c r="DM850">
        <v>0</v>
      </c>
      <c r="DX850">
        <v>0</v>
      </c>
      <c r="EC850" t="s">
        <v>261</v>
      </c>
      <c r="ED850" t="s">
        <v>262</v>
      </c>
      <c r="EE850" t="s">
        <v>263</v>
      </c>
      <c r="EG850">
        <v>435600</v>
      </c>
      <c r="EH850">
        <v>10</v>
      </c>
      <c r="EI850">
        <v>0</v>
      </c>
      <c r="EJ850">
        <v>0</v>
      </c>
      <c r="EK850">
        <v>0</v>
      </c>
      <c r="EL850">
        <v>0</v>
      </c>
      <c r="EU850" t="s">
        <v>264</v>
      </c>
      <c r="EV850" t="s">
        <v>522</v>
      </c>
      <c r="EW850" t="s">
        <v>523</v>
      </c>
      <c r="EX850" s="1">
        <v>40135</v>
      </c>
      <c r="EY850" t="s">
        <v>267</v>
      </c>
      <c r="EZ850" t="str">
        <f t="shared" si="45"/>
        <v>FALSE</v>
      </c>
      <c r="FA850">
        <v>2022</v>
      </c>
      <c r="FB850">
        <v>2020</v>
      </c>
      <c r="FC850">
        <v>600</v>
      </c>
      <c r="FD850" t="s">
        <v>246</v>
      </c>
      <c r="FE850" t="s">
        <v>246</v>
      </c>
      <c r="FF850" t="s">
        <v>246</v>
      </c>
      <c r="FG850" t="s">
        <v>246</v>
      </c>
      <c r="FH850" t="s">
        <v>246</v>
      </c>
      <c r="FI850" t="s">
        <v>246</v>
      </c>
      <c r="FJ850" t="s">
        <v>246</v>
      </c>
      <c r="FK850" t="s">
        <v>246</v>
      </c>
      <c r="FL850" t="s">
        <v>246</v>
      </c>
      <c r="FM850" t="s">
        <v>246</v>
      </c>
      <c r="FN850" t="s">
        <v>246</v>
      </c>
      <c r="FO850" t="s">
        <v>246</v>
      </c>
      <c r="FP850" t="s">
        <v>246</v>
      </c>
      <c r="FQ850" s="2">
        <v>589</v>
      </c>
      <c r="FR850" s="2">
        <v>0</v>
      </c>
      <c r="FS850" s="2">
        <v>0</v>
      </c>
      <c r="FT850">
        <v>0</v>
      </c>
      <c r="FU850" s="2">
        <v>3925</v>
      </c>
      <c r="FV850" s="2">
        <v>3925</v>
      </c>
      <c r="FW850" s="2">
        <v>0</v>
      </c>
      <c r="FX850">
        <v>0</v>
      </c>
      <c r="FY850" s="2">
        <v>0</v>
      </c>
      <c r="FZ850" s="2">
        <v>0</v>
      </c>
      <c r="GA850" s="2">
        <v>0</v>
      </c>
      <c r="GB850">
        <v>0</v>
      </c>
      <c r="GC850" s="2">
        <v>31.2</v>
      </c>
      <c r="GE850" s="2">
        <v>3925</v>
      </c>
      <c r="GH850" t="s">
        <v>289</v>
      </c>
      <c r="GK850" t="s">
        <v>290</v>
      </c>
      <c r="GL850" t="s">
        <v>290</v>
      </c>
      <c r="GN850" s="1">
        <v>43930</v>
      </c>
      <c r="GO850" s="1">
        <v>43934</v>
      </c>
      <c r="GQ850" t="s">
        <v>412</v>
      </c>
      <c r="GR850" t="str">
        <f>""</f>
        <v/>
      </c>
      <c r="GS850" t="str">
        <f>"2020.21113"</f>
        <v>2020.21113</v>
      </c>
      <c r="GT850" t="str">
        <f>""</f>
        <v/>
      </c>
      <c r="HF850" t="str">
        <f>""</f>
        <v/>
      </c>
      <c r="HK850" t="str">
        <f>""</f>
        <v/>
      </c>
      <c r="HN850" t="s">
        <v>271</v>
      </c>
      <c r="HP850" t="str">
        <f>""</f>
        <v/>
      </c>
      <c r="HQ850" t="str">
        <f>""</f>
        <v/>
      </c>
      <c r="IA850" t="str">
        <f>""</f>
        <v/>
      </c>
      <c r="IB850" t="str">
        <f>""</f>
        <v/>
      </c>
      <c r="IC850" t="str">
        <f>HYPERLINK("https://web.datatree.com/?/property?propertyId=4184411")</f>
        <v>https://web.datatree.com/?/property?propertyId=4184411</v>
      </c>
    </row>
    <row r="851" spans="1:237" x14ac:dyDescent="0.25">
      <c r="A851" t="s">
        <v>8050</v>
      </c>
      <c r="D851" t="s">
        <v>8050</v>
      </c>
      <c r="E851" t="s">
        <v>240</v>
      </c>
      <c r="F851">
        <v>2</v>
      </c>
      <c r="K851" t="s">
        <v>240</v>
      </c>
      <c r="O851" t="s">
        <v>8051</v>
      </c>
      <c r="P851" t="s">
        <v>8050</v>
      </c>
      <c r="Q851" t="s">
        <v>588</v>
      </c>
      <c r="T851" t="s">
        <v>407</v>
      </c>
      <c r="V851" t="s">
        <v>396</v>
      </c>
      <c r="W851">
        <v>6965</v>
      </c>
      <c r="Z851" t="s">
        <v>8052</v>
      </c>
      <c r="AA851" t="s">
        <v>491</v>
      </c>
      <c r="AC851" t="s">
        <v>345</v>
      </c>
      <c r="AE851" t="s">
        <v>243</v>
      </c>
      <c r="AF851" t="str">
        <f>"86401"</f>
        <v>86401</v>
      </c>
      <c r="AG851" t="str">
        <f>"86401-8955"</f>
        <v>86401-8955</v>
      </c>
      <c r="AH851" t="s">
        <v>244</v>
      </c>
      <c r="AI851" t="s">
        <v>2311</v>
      </c>
      <c r="AJ851" t="s">
        <v>8053</v>
      </c>
      <c r="AK851" t="s">
        <v>8054</v>
      </c>
      <c r="AM851">
        <v>2442</v>
      </c>
      <c r="AP851" t="s">
        <v>8055</v>
      </c>
      <c r="AQ851" t="s">
        <v>491</v>
      </c>
      <c r="AS851" t="s">
        <v>8056</v>
      </c>
      <c r="AT851" t="s">
        <v>8056</v>
      </c>
      <c r="AU851" t="s">
        <v>328</v>
      </c>
      <c r="AV851" t="str">
        <f>"93012-8304"</f>
        <v>93012-8304</v>
      </c>
      <c r="AW851" t="s">
        <v>833</v>
      </c>
      <c r="AX851" t="s">
        <v>8057</v>
      </c>
      <c r="AY851" t="s">
        <v>8058</v>
      </c>
      <c r="AZ851" t="s">
        <v>254</v>
      </c>
      <c r="BA851" t="s">
        <v>8059</v>
      </c>
      <c r="BB851" t="str">
        <f>"354-35-031B"</f>
        <v>354-35-031B</v>
      </c>
      <c r="BC851" t="str">
        <f>"35435031B"</f>
        <v>35435031B</v>
      </c>
      <c r="BD851" t="str">
        <f>"R35435031"</f>
        <v>R35435031</v>
      </c>
      <c r="BE851">
        <v>4015</v>
      </c>
      <c r="BG851">
        <v>954800</v>
      </c>
      <c r="BH851">
        <v>3277</v>
      </c>
      <c r="BI851" t="s">
        <v>256</v>
      </c>
      <c r="BJ851" t="s">
        <v>257</v>
      </c>
      <c r="BK851" t="s">
        <v>548</v>
      </c>
      <c r="BL851">
        <v>9</v>
      </c>
      <c r="BN851">
        <v>35.211395613594803</v>
      </c>
      <c r="BO851">
        <v>-113.871339929166</v>
      </c>
      <c r="BP851" t="s">
        <v>8060</v>
      </c>
      <c r="BW851" t="s">
        <v>8061</v>
      </c>
      <c r="BX851" t="s">
        <v>8061</v>
      </c>
      <c r="CA851" t="str">
        <f>""</f>
        <v/>
      </c>
      <c r="CC851">
        <v>0</v>
      </c>
      <c r="CD851">
        <v>0</v>
      </c>
      <c r="CE851">
        <v>0</v>
      </c>
      <c r="CF851">
        <v>0</v>
      </c>
      <c r="CI851">
        <v>0</v>
      </c>
      <c r="CJ851">
        <v>0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0</v>
      </c>
      <c r="CT851">
        <v>0</v>
      </c>
      <c r="CU851">
        <v>0</v>
      </c>
      <c r="CX851">
        <v>0</v>
      </c>
      <c r="CZ851">
        <v>0</v>
      </c>
      <c r="DB851">
        <v>0</v>
      </c>
      <c r="DD851">
        <v>0</v>
      </c>
      <c r="DF851">
        <v>0</v>
      </c>
      <c r="DK851">
        <v>0</v>
      </c>
      <c r="DM851">
        <v>0</v>
      </c>
      <c r="DX851">
        <v>0</v>
      </c>
      <c r="EC851" t="s">
        <v>261</v>
      </c>
      <c r="ED851" t="s">
        <v>262</v>
      </c>
      <c r="EE851" t="s">
        <v>263</v>
      </c>
      <c r="EG851">
        <v>435600</v>
      </c>
      <c r="EH851">
        <v>10</v>
      </c>
      <c r="EI851">
        <v>0</v>
      </c>
      <c r="EJ851">
        <v>0</v>
      </c>
      <c r="EK851">
        <v>0</v>
      </c>
      <c r="EL851">
        <v>0</v>
      </c>
      <c r="EU851" t="s">
        <v>264</v>
      </c>
      <c r="EV851" t="s">
        <v>4584</v>
      </c>
      <c r="EW851" t="s">
        <v>4585</v>
      </c>
      <c r="EX851" s="1">
        <v>40135</v>
      </c>
      <c r="EY851" t="s">
        <v>267</v>
      </c>
      <c r="EZ851" t="str">
        <f t="shared" si="45"/>
        <v>FALSE</v>
      </c>
      <c r="FA851">
        <v>2022</v>
      </c>
      <c r="FB851">
        <v>2020</v>
      </c>
      <c r="FC851">
        <v>410</v>
      </c>
      <c r="FD851" t="s">
        <v>246</v>
      </c>
      <c r="FE851" t="s">
        <v>246</v>
      </c>
      <c r="FF851" t="s">
        <v>246</v>
      </c>
      <c r="FG851" t="s">
        <v>246</v>
      </c>
      <c r="FH851" t="s">
        <v>246</v>
      </c>
      <c r="FI851" t="s">
        <v>246</v>
      </c>
      <c r="FJ851" t="s">
        <v>246</v>
      </c>
      <c r="FK851" t="s">
        <v>246</v>
      </c>
      <c r="FL851" t="s">
        <v>246</v>
      </c>
      <c r="FM851" t="s">
        <v>246</v>
      </c>
      <c r="FN851" t="s">
        <v>246</v>
      </c>
      <c r="FO851" t="s">
        <v>246</v>
      </c>
      <c r="FP851" t="s">
        <v>246</v>
      </c>
      <c r="FQ851" s="2">
        <v>3437</v>
      </c>
      <c r="FR851" s="2">
        <v>0</v>
      </c>
      <c r="FS851" s="2">
        <v>0</v>
      </c>
      <c r="FT851">
        <v>0</v>
      </c>
      <c r="FU851" s="2">
        <v>22913</v>
      </c>
      <c r="FV851" s="2">
        <v>22913</v>
      </c>
      <c r="FW851" s="2">
        <v>0</v>
      </c>
      <c r="FX851">
        <v>0</v>
      </c>
      <c r="FY851" s="2">
        <v>0</v>
      </c>
      <c r="FZ851" s="2">
        <v>0</v>
      </c>
      <c r="GA851" s="2">
        <v>0</v>
      </c>
      <c r="GB851">
        <v>0</v>
      </c>
      <c r="GC851" s="2">
        <v>233.84</v>
      </c>
      <c r="GE851" s="2">
        <v>22913</v>
      </c>
      <c r="GH851" t="s">
        <v>315</v>
      </c>
      <c r="GK851" t="s">
        <v>552</v>
      </c>
      <c r="GL851" t="s">
        <v>359</v>
      </c>
      <c r="GM851" t="s">
        <v>360</v>
      </c>
      <c r="GR851" t="str">
        <f>""</f>
        <v/>
      </c>
      <c r="GS851" t="str">
        <f>""</f>
        <v/>
      </c>
      <c r="GT851" t="str">
        <f>""</f>
        <v/>
      </c>
      <c r="GU851" s="1">
        <v>38748</v>
      </c>
      <c r="GV851" s="1">
        <v>38798</v>
      </c>
      <c r="GW851" s="2">
        <v>95000</v>
      </c>
      <c r="GX851" t="s">
        <v>566</v>
      </c>
      <c r="GY851" t="s">
        <v>567</v>
      </c>
      <c r="GZ851" t="s">
        <v>8062</v>
      </c>
      <c r="HF851" t="str">
        <f>"                    "</f>
        <v xml:space="preserve">                    </v>
      </c>
      <c r="HK851" t="str">
        <f>"                    "</f>
        <v xml:space="preserve">                    </v>
      </c>
      <c r="HM851" t="s">
        <v>642</v>
      </c>
      <c r="HN851" t="s">
        <v>271</v>
      </c>
      <c r="HP851" t="str">
        <f>"6169.322"</f>
        <v>6169.322</v>
      </c>
      <c r="HQ851" t="str">
        <f>""</f>
        <v/>
      </c>
      <c r="HR851" s="1">
        <v>38154</v>
      </c>
      <c r="HS851" s="1">
        <v>38170</v>
      </c>
      <c r="HT851" s="2">
        <v>15900</v>
      </c>
      <c r="HU851" t="s">
        <v>567</v>
      </c>
      <c r="HV851" t="s">
        <v>8063</v>
      </c>
      <c r="HW851" s="2">
        <v>12400</v>
      </c>
      <c r="HX851" t="s">
        <v>569</v>
      </c>
      <c r="HY851" t="s">
        <v>570</v>
      </c>
      <c r="IA851" t="str">
        <f>"5098.19"</f>
        <v>5098.19</v>
      </c>
      <c r="IB851" t="str">
        <f>""</f>
        <v/>
      </c>
      <c r="IC851" t="str">
        <f>HYPERLINK("https://web.datatree.com/?/property?propertyId=4184551")</f>
        <v>https://web.datatree.com/?/property?propertyId=4184551</v>
      </c>
    </row>
    <row r="852" spans="1:237" x14ac:dyDescent="0.25">
      <c r="A852" t="s">
        <v>3931</v>
      </c>
      <c r="D852" t="s">
        <v>3931</v>
      </c>
      <c r="E852" t="s">
        <v>240</v>
      </c>
      <c r="F852">
        <v>5</v>
      </c>
      <c r="K852" t="s">
        <v>240</v>
      </c>
      <c r="O852" t="s">
        <v>3932</v>
      </c>
      <c r="P852" t="s">
        <v>3931</v>
      </c>
      <c r="Q852" t="s">
        <v>588</v>
      </c>
      <c r="T852" t="s">
        <v>242</v>
      </c>
      <c r="U852" t="s">
        <v>613</v>
      </c>
      <c r="AE852" t="s">
        <v>243</v>
      </c>
      <c r="AH852" t="s">
        <v>244</v>
      </c>
      <c r="AK852" t="s">
        <v>245</v>
      </c>
      <c r="AP852" t="s">
        <v>3933</v>
      </c>
      <c r="AS852" t="s">
        <v>3231</v>
      </c>
      <c r="AT852" t="s">
        <v>3231</v>
      </c>
      <c r="AU852" t="s">
        <v>243</v>
      </c>
      <c r="AV852" t="str">
        <f>"85547-2022"</f>
        <v>85547-2022</v>
      </c>
      <c r="AW852" t="s">
        <v>3934</v>
      </c>
      <c r="AX852" t="s">
        <v>3935</v>
      </c>
      <c r="AY852" t="s">
        <v>3936</v>
      </c>
      <c r="AZ852" t="s">
        <v>254</v>
      </c>
      <c r="BA852" t="s">
        <v>8064</v>
      </c>
      <c r="BB852" t="str">
        <f>"210-37-025"</f>
        <v>210-37-025</v>
      </c>
      <c r="BC852" t="str">
        <f>"21037025"</f>
        <v>21037025</v>
      </c>
      <c r="BD852" t="str">
        <f>"R21037025"</f>
        <v>R21037025</v>
      </c>
      <c r="BE852">
        <v>4015</v>
      </c>
      <c r="BI852" t="s">
        <v>256</v>
      </c>
      <c r="BN852">
        <v>34.788328598984897</v>
      </c>
      <c r="BO852">
        <v>-114.34401508926</v>
      </c>
      <c r="CA852" t="str">
        <f>""</f>
        <v/>
      </c>
      <c r="CC852">
        <v>0</v>
      </c>
      <c r="CD852">
        <v>0</v>
      </c>
      <c r="CE852">
        <v>0</v>
      </c>
      <c r="CF852">
        <v>0</v>
      </c>
      <c r="CI852">
        <v>0</v>
      </c>
      <c r="CJ852">
        <v>0</v>
      </c>
      <c r="CL852">
        <v>0</v>
      </c>
      <c r="CM852">
        <v>0</v>
      </c>
      <c r="CN852">
        <v>0</v>
      </c>
      <c r="CO852">
        <v>0</v>
      </c>
      <c r="CP852">
        <v>0</v>
      </c>
      <c r="CQ852">
        <v>0</v>
      </c>
      <c r="CR852">
        <v>0</v>
      </c>
      <c r="CS852">
        <v>0</v>
      </c>
      <c r="CT852">
        <v>0</v>
      </c>
      <c r="CU852">
        <v>0</v>
      </c>
      <c r="CX852">
        <v>0</v>
      </c>
      <c r="CZ852">
        <v>0</v>
      </c>
      <c r="DB852">
        <v>0</v>
      </c>
      <c r="DD852">
        <v>0</v>
      </c>
      <c r="DF852">
        <v>0</v>
      </c>
      <c r="DK852">
        <v>0</v>
      </c>
      <c r="DM852">
        <v>0</v>
      </c>
      <c r="DX852">
        <v>0</v>
      </c>
      <c r="EC852" t="s">
        <v>261</v>
      </c>
      <c r="ED852" t="s">
        <v>354</v>
      </c>
      <c r="EE852" t="s">
        <v>355</v>
      </c>
      <c r="EG852">
        <v>435600</v>
      </c>
      <c r="EH852">
        <v>10</v>
      </c>
      <c r="EI852">
        <v>0</v>
      </c>
      <c r="EJ852">
        <v>0</v>
      </c>
      <c r="EK852">
        <v>0</v>
      </c>
      <c r="EL852">
        <v>0</v>
      </c>
      <c r="EU852" t="s">
        <v>264</v>
      </c>
      <c r="EV852" t="s">
        <v>384</v>
      </c>
      <c r="EW852" t="s">
        <v>385</v>
      </c>
      <c r="EX852" s="1">
        <v>40135</v>
      </c>
      <c r="EY852" t="s">
        <v>267</v>
      </c>
      <c r="EZ852" t="str">
        <f t="shared" si="45"/>
        <v>FALSE</v>
      </c>
      <c r="FA852">
        <v>2022</v>
      </c>
      <c r="FB852">
        <v>2020</v>
      </c>
      <c r="FC852">
        <v>1200</v>
      </c>
      <c r="FD852" t="s">
        <v>246</v>
      </c>
      <c r="FE852" t="s">
        <v>246</v>
      </c>
      <c r="FF852" t="s">
        <v>246</v>
      </c>
      <c r="FG852" t="s">
        <v>246</v>
      </c>
      <c r="FH852" t="s">
        <v>246</v>
      </c>
      <c r="FI852" t="s">
        <v>246</v>
      </c>
      <c r="FJ852" t="s">
        <v>246</v>
      </c>
      <c r="FK852" t="s">
        <v>246</v>
      </c>
      <c r="FL852" t="s">
        <v>246</v>
      </c>
      <c r="FM852" t="s">
        <v>246</v>
      </c>
      <c r="FN852" t="s">
        <v>246</v>
      </c>
      <c r="FO852" t="s">
        <v>246</v>
      </c>
      <c r="FP852" t="s">
        <v>246</v>
      </c>
      <c r="FQ852" s="2">
        <v>493</v>
      </c>
      <c r="FR852" s="2">
        <v>0</v>
      </c>
      <c r="FS852" s="2">
        <v>0</v>
      </c>
      <c r="FT852">
        <v>0</v>
      </c>
      <c r="FU852" s="2">
        <v>3288</v>
      </c>
      <c r="FV852" s="2">
        <v>3288</v>
      </c>
      <c r="FW852" s="2">
        <v>0</v>
      </c>
      <c r="FX852">
        <v>0</v>
      </c>
      <c r="FY852" s="2">
        <v>0</v>
      </c>
      <c r="FZ852" s="2">
        <v>0</v>
      </c>
      <c r="GA852" s="2">
        <v>0</v>
      </c>
      <c r="GB852">
        <v>0</v>
      </c>
      <c r="GC852" s="2">
        <v>26.66</v>
      </c>
      <c r="GE852" s="2">
        <v>3288</v>
      </c>
      <c r="GH852" t="s">
        <v>386</v>
      </c>
      <c r="GI852" t="s">
        <v>387</v>
      </c>
      <c r="GK852" t="s">
        <v>388</v>
      </c>
      <c r="GL852" t="s">
        <v>388</v>
      </c>
      <c r="GM852" t="s">
        <v>389</v>
      </c>
      <c r="GR852" t="str">
        <f>""</f>
        <v/>
      </c>
      <c r="GS852" t="str">
        <f>""</f>
        <v/>
      </c>
      <c r="GT852" t="str">
        <f>""</f>
        <v/>
      </c>
      <c r="HF852" t="str">
        <f>""</f>
        <v/>
      </c>
      <c r="HK852" t="str">
        <f>""</f>
        <v/>
      </c>
      <c r="HN852" t="s">
        <v>271</v>
      </c>
      <c r="HP852" t="str">
        <f>""</f>
        <v/>
      </c>
      <c r="HQ852" t="str">
        <f>""</f>
        <v/>
      </c>
      <c r="IA852" t="str">
        <f>""</f>
        <v/>
      </c>
      <c r="IB852" t="str">
        <f>""</f>
        <v/>
      </c>
      <c r="IC852" t="str">
        <f>HYPERLINK("https://web.datatree.com/?/property?propertyId=4210330")</f>
        <v>https://web.datatree.com/?/property?propertyId=4210330</v>
      </c>
    </row>
    <row r="853" spans="1:237" x14ac:dyDescent="0.25">
      <c r="A853" t="s">
        <v>2094</v>
      </c>
      <c r="D853" t="s">
        <v>2094</v>
      </c>
      <c r="E853" t="s">
        <v>273</v>
      </c>
      <c r="F853">
        <v>15</v>
      </c>
      <c r="O853" t="s">
        <v>2094</v>
      </c>
      <c r="P853" t="s">
        <v>2094</v>
      </c>
      <c r="Q853" t="s">
        <v>996</v>
      </c>
      <c r="T853" t="s">
        <v>242</v>
      </c>
      <c r="AE853" t="s">
        <v>243</v>
      </c>
      <c r="AH853" t="s">
        <v>244</v>
      </c>
      <c r="AK853" t="s">
        <v>245</v>
      </c>
      <c r="AM853">
        <v>3141</v>
      </c>
      <c r="AP853" t="s">
        <v>2095</v>
      </c>
      <c r="AQ853" t="s">
        <v>439</v>
      </c>
      <c r="AS853" t="s">
        <v>398</v>
      </c>
      <c r="AT853" t="s">
        <v>398</v>
      </c>
      <c r="AU853" t="s">
        <v>400</v>
      </c>
      <c r="AV853" t="str">
        <f>"89117-3532"</f>
        <v>89117-3532</v>
      </c>
      <c r="AW853" t="s">
        <v>957</v>
      </c>
      <c r="AX853" t="s">
        <v>2096</v>
      </c>
      <c r="AY853" t="s">
        <v>2097</v>
      </c>
      <c r="AZ853" t="s">
        <v>254</v>
      </c>
      <c r="BA853" t="s">
        <v>8065</v>
      </c>
      <c r="BB853" t="str">
        <f>"317-61-019"</f>
        <v>317-61-019</v>
      </c>
      <c r="BC853" t="str">
        <f>"31761019"</f>
        <v>31761019</v>
      </c>
      <c r="BD853" t="str">
        <f>"R31761019"</f>
        <v>R31761019</v>
      </c>
      <c r="BE853">
        <v>4015</v>
      </c>
      <c r="BJ853" t="s">
        <v>941</v>
      </c>
      <c r="BK853" t="s">
        <v>310</v>
      </c>
      <c r="BL853">
        <v>17</v>
      </c>
      <c r="BN853">
        <v>35.732346574976702</v>
      </c>
      <c r="BO853">
        <v>-114.44377668064</v>
      </c>
      <c r="BW853" t="s">
        <v>2099</v>
      </c>
      <c r="BX853" t="s">
        <v>2099</v>
      </c>
      <c r="CA853" t="str">
        <f>""</f>
        <v/>
      </c>
      <c r="CC853">
        <v>0</v>
      </c>
      <c r="CD853">
        <v>0</v>
      </c>
      <c r="CE853">
        <v>0</v>
      </c>
      <c r="CF853">
        <v>0</v>
      </c>
      <c r="CI853">
        <v>0</v>
      </c>
      <c r="CJ853">
        <v>0</v>
      </c>
      <c r="CL853">
        <v>0</v>
      </c>
      <c r="CM853">
        <v>0</v>
      </c>
      <c r="CN853">
        <v>0</v>
      </c>
      <c r="CO853">
        <v>0</v>
      </c>
      <c r="CP853">
        <v>0</v>
      </c>
      <c r="CQ853">
        <v>0</v>
      </c>
      <c r="CR853">
        <v>0</v>
      </c>
      <c r="CS853">
        <v>0</v>
      </c>
      <c r="CT853">
        <v>0</v>
      </c>
      <c r="CU853">
        <v>0</v>
      </c>
      <c r="CX853">
        <v>0</v>
      </c>
      <c r="CZ853">
        <v>0</v>
      </c>
      <c r="DB853">
        <v>0</v>
      </c>
      <c r="DD853">
        <v>0</v>
      </c>
      <c r="DF853">
        <v>0</v>
      </c>
      <c r="DK853">
        <v>0</v>
      </c>
      <c r="DM853">
        <v>0</v>
      </c>
      <c r="DX853">
        <v>0</v>
      </c>
      <c r="EC853" t="s">
        <v>261</v>
      </c>
      <c r="ED853" t="s">
        <v>354</v>
      </c>
      <c r="EE853" t="s">
        <v>355</v>
      </c>
      <c r="EG853">
        <v>435600</v>
      </c>
      <c r="EH853">
        <v>10</v>
      </c>
      <c r="EI853">
        <v>0</v>
      </c>
      <c r="EJ853">
        <v>0</v>
      </c>
      <c r="EK853">
        <v>0</v>
      </c>
      <c r="EL853">
        <v>0</v>
      </c>
      <c r="EU853" t="s">
        <v>264</v>
      </c>
      <c r="EV853" t="s">
        <v>943</v>
      </c>
      <c r="EW853" t="s">
        <v>944</v>
      </c>
      <c r="EX853" s="1">
        <v>40135</v>
      </c>
      <c r="EY853" t="s">
        <v>267</v>
      </c>
      <c r="EZ853" t="str">
        <f t="shared" si="45"/>
        <v>FALSE</v>
      </c>
      <c r="FA853">
        <v>2022</v>
      </c>
      <c r="FB853">
        <v>2020</v>
      </c>
      <c r="FC853">
        <v>400</v>
      </c>
      <c r="FD853" t="s">
        <v>246</v>
      </c>
      <c r="FE853" t="s">
        <v>246</v>
      </c>
      <c r="FF853" t="s">
        <v>246</v>
      </c>
      <c r="FG853" t="s">
        <v>246</v>
      </c>
      <c r="FH853" t="s">
        <v>246</v>
      </c>
      <c r="FI853" t="s">
        <v>246</v>
      </c>
      <c r="FJ853" t="s">
        <v>246</v>
      </c>
      <c r="FK853" t="s">
        <v>246</v>
      </c>
      <c r="FL853" t="s">
        <v>246</v>
      </c>
      <c r="FM853" t="s">
        <v>246</v>
      </c>
      <c r="FN853" t="s">
        <v>246</v>
      </c>
      <c r="FO853" t="s">
        <v>246</v>
      </c>
      <c r="FP853" t="s">
        <v>246</v>
      </c>
      <c r="FQ853" s="2">
        <v>4688</v>
      </c>
      <c r="FR853" s="2">
        <v>0</v>
      </c>
      <c r="FS853" s="2">
        <v>0</v>
      </c>
      <c r="FT853">
        <v>0</v>
      </c>
      <c r="FU853" s="2">
        <v>31255</v>
      </c>
      <c r="FV853" s="2">
        <v>31255</v>
      </c>
      <c r="FW853" s="2">
        <v>0</v>
      </c>
      <c r="FX853">
        <v>0</v>
      </c>
      <c r="FY853" s="2">
        <v>0</v>
      </c>
      <c r="FZ853" s="2">
        <v>0</v>
      </c>
      <c r="GA853" s="2">
        <v>0</v>
      </c>
      <c r="GB853">
        <v>0</v>
      </c>
      <c r="GC853" s="2">
        <v>320.22000000000003</v>
      </c>
      <c r="GE853" s="2">
        <v>31255</v>
      </c>
      <c r="GH853" t="s">
        <v>315</v>
      </c>
      <c r="GK853" t="s">
        <v>316</v>
      </c>
      <c r="GL853" t="s">
        <v>317</v>
      </c>
      <c r="GM853" t="s">
        <v>318</v>
      </c>
      <c r="GR853" t="str">
        <f>""</f>
        <v/>
      </c>
      <c r="GS853" t="str">
        <f>""</f>
        <v/>
      </c>
      <c r="GT853" t="str">
        <f>""</f>
        <v/>
      </c>
      <c r="GU853" s="1">
        <v>44224</v>
      </c>
      <c r="GV853" s="1">
        <v>44228</v>
      </c>
      <c r="GW853" s="2">
        <v>90000</v>
      </c>
      <c r="GY853" t="s">
        <v>270</v>
      </c>
      <c r="GZ853" t="s">
        <v>2100</v>
      </c>
      <c r="HF853" t="str">
        <f>""</f>
        <v/>
      </c>
      <c r="HK853" t="str">
        <f>""</f>
        <v/>
      </c>
      <c r="HM853" t="s">
        <v>948</v>
      </c>
      <c r="HN853" t="s">
        <v>271</v>
      </c>
      <c r="HP853" t="str">
        <f>"2021.6328"</f>
        <v>2021.6328</v>
      </c>
      <c r="HQ853" t="str">
        <f>""</f>
        <v/>
      </c>
      <c r="HR853" s="1">
        <v>43600</v>
      </c>
      <c r="HS853" s="1">
        <v>43600</v>
      </c>
      <c r="HT853" s="2">
        <v>40000</v>
      </c>
      <c r="HU853" t="s">
        <v>2101</v>
      </c>
      <c r="IA853" t="str">
        <f>"2019.25037"</f>
        <v>2019.25037</v>
      </c>
      <c r="IB853" t="str">
        <f>""</f>
        <v/>
      </c>
      <c r="IC853" t="str">
        <f>HYPERLINK("https://web.datatree.com/?/property?propertyId=4185023")</f>
        <v>https://web.datatree.com/?/property?propertyId=4185023</v>
      </c>
    </row>
    <row r="854" spans="1:237" x14ac:dyDescent="0.25">
      <c r="A854" t="s">
        <v>8066</v>
      </c>
      <c r="B854" t="s">
        <v>1968</v>
      </c>
      <c r="C854" t="s">
        <v>1968</v>
      </c>
      <c r="D854" t="s">
        <v>8067</v>
      </c>
      <c r="E854" t="s">
        <v>240</v>
      </c>
      <c r="F854">
        <v>1</v>
      </c>
      <c r="G854" t="s">
        <v>8068</v>
      </c>
      <c r="H854" t="s">
        <v>8069</v>
      </c>
      <c r="I854" t="s">
        <v>8069</v>
      </c>
      <c r="J854" t="s">
        <v>8067</v>
      </c>
      <c r="K854" t="s">
        <v>240</v>
      </c>
      <c r="L854">
        <v>3</v>
      </c>
      <c r="O854" t="s">
        <v>8070</v>
      </c>
      <c r="P854" t="s">
        <v>8071</v>
      </c>
      <c r="R854" t="s">
        <v>300</v>
      </c>
      <c r="T854" t="s">
        <v>242</v>
      </c>
      <c r="AE854" t="s">
        <v>243</v>
      </c>
      <c r="AH854" t="s">
        <v>244</v>
      </c>
      <c r="AK854" t="s">
        <v>245</v>
      </c>
      <c r="AM854">
        <v>5441</v>
      </c>
      <c r="AP854" t="s">
        <v>989</v>
      </c>
      <c r="AQ854" t="s">
        <v>302</v>
      </c>
      <c r="AS854" t="s">
        <v>398</v>
      </c>
      <c r="AT854" t="s">
        <v>399</v>
      </c>
      <c r="AU854" t="s">
        <v>400</v>
      </c>
      <c r="AV854" t="str">
        <f>"89110-3720"</f>
        <v>89110-3720</v>
      </c>
      <c r="AW854" t="s">
        <v>6159</v>
      </c>
      <c r="AX854" t="s">
        <v>8072</v>
      </c>
      <c r="AY854" t="s">
        <v>8073</v>
      </c>
      <c r="AZ854" t="s">
        <v>254</v>
      </c>
      <c r="BA854" t="s">
        <v>8074</v>
      </c>
      <c r="BB854" t="str">
        <f>"317-19-001A"</f>
        <v>317-19-001A</v>
      </c>
      <c r="BC854" t="str">
        <f>"31719001A"</f>
        <v>31719001A</v>
      </c>
      <c r="BD854" t="str">
        <f>"R31719001"</f>
        <v>R31719001</v>
      </c>
      <c r="BE854">
        <v>4015</v>
      </c>
      <c r="BJ854" t="s">
        <v>309</v>
      </c>
      <c r="BK854" t="s">
        <v>310</v>
      </c>
      <c r="BL854">
        <v>33</v>
      </c>
      <c r="BN854">
        <v>35.516372956807601</v>
      </c>
      <c r="BO854">
        <v>-114.419136467005</v>
      </c>
      <c r="BP854" t="s">
        <v>584</v>
      </c>
      <c r="BQ854">
        <v>2</v>
      </c>
      <c r="BW854" t="s">
        <v>8075</v>
      </c>
      <c r="BX854" t="s">
        <v>8075</v>
      </c>
      <c r="CA854" t="str">
        <f>"2|15"</f>
        <v>2|15</v>
      </c>
      <c r="CC854">
        <v>0</v>
      </c>
      <c r="CD854">
        <v>0</v>
      </c>
      <c r="CE854">
        <v>0</v>
      </c>
      <c r="CF854">
        <v>0</v>
      </c>
      <c r="CI854">
        <v>0</v>
      </c>
      <c r="CJ854">
        <v>0</v>
      </c>
      <c r="CL854">
        <v>0</v>
      </c>
      <c r="CM854">
        <v>0</v>
      </c>
      <c r="CN854">
        <v>0</v>
      </c>
      <c r="CO854">
        <v>0</v>
      </c>
      <c r="CP854">
        <v>0</v>
      </c>
      <c r="CQ854">
        <v>0</v>
      </c>
      <c r="CR854">
        <v>0</v>
      </c>
      <c r="CS854">
        <v>0</v>
      </c>
      <c r="CT854">
        <v>0</v>
      </c>
      <c r="CU854">
        <v>0</v>
      </c>
      <c r="CX854">
        <v>0</v>
      </c>
      <c r="CZ854">
        <v>0</v>
      </c>
      <c r="DB854">
        <v>0</v>
      </c>
      <c r="DD854">
        <v>0</v>
      </c>
      <c r="DF854">
        <v>0</v>
      </c>
      <c r="DK854">
        <v>0</v>
      </c>
      <c r="DM854">
        <v>0</v>
      </c>
      <c r="DX854">
        <v>0</v>
      </c>
      <c r="EC854" t="s">
        <v>336</v>
      </c>
      <c r="ED854" t="s">
        <v>337</v>
      </c>
      <c r="EE854" t="s">
        <v>338</v>
      </c>
      <c r="EG854">
        <v>435600</v>
      </c>
      <c r="EH854">
        <v>10</v>
      </c>
      <c r="EI854">
        <v>0</v>
      </c>
      <c r="EJ854">
        <v>0</v>
      </c>
      <c r="EK854">
        <v>0</v>
      </c>
      <c r="EL854">
        <v>0</v>
      </c>
      <c r="EU854" t="s">
        <v>264</v>
      </c>
      <c r="EV854" t="s">
        <v>538</v>
      </c>
      <c r="EW854" t="s">
        <v>539</v>
      </c>
      <c r="EX854" s="1">
        <v>40135</v>
      </c>
      <c r="EY854" t="s">
        <v>267</v>
      </c>
      <c r="EZ854" t="str">
        <f t="shared" si="45"/>
        <v>FALSE</v>
      </c>
      <c r="FA854">
        <v>2022</v>
      </c>
      <c r="FB854">
        <v>2020</v>
      </c>
      <c r="FC854">
        <v>400</v>
      </c>
      <c r="FD854" t="s">
        <v>246</v>
      </c>
      <c r="FE854" t="s">
        <v>246</v>
      </c>
      <c r="FF854" t="s">
        <v>246</v>
      </c>
      <c r="FG854" t="s">
        <v>246</v>
      </c>
      <c r="FH854" t="s">
        <v>246</v>
      </c>
      <c r="FI854" t="s">
        <v>246</v>
      </c>
      <c r="FJ854" t="s">
        <v>246</v>
      </c>
      <c r="FK854" t="s">
        <v>246</v>
      </c>
      <c r="FL854" t="s">
        <v>246</v>
      </c>
      <c r="FM854" t="s">
        <v>246</v>
      </c>
      <c r="FN854" t="s">
        <v>246</v>
      </c>
      <c r="FO854" t="s">
        <v>246</v>
      </c>
      <c r="FP854" t="s">
        <v>246</v>
      </c>
      <c r="FQ854" s="2">
        <v>1476</v>
      </c>
      <c r="FR854" s="2">
        <v>0</v>
      </c>
      <c r="FS854" s="2">
        <v>0</v>
      </c>
      <c r="FT854">
        <v>0</v>
      </c>
      <c r="FU854" s="2">
        <v>9842</v>
      </c>
      <c r="FV854" s="2">
        <v>9842</v>
      </c>
      <c r="FW854" s="2">
        <v>0</v>
      </c>
      <c r="FX854">
        <v>0</v>
      </c>
      <c r="FY854" s="2">
        <v>0</v>
      </c>
      <c r="FZ854" s="2">
        <v>0</v>
      </c>
      <c r="GA854" s="2">
        <v>0</v>
      </c>
      <c r="GB854">
        <v>0</v>
      </c>
      <c r="GC854" s="2">
        <v>107.42</v>
      </c>
      <c r="GE854" s="2">
        <v>9842</v>
      </c>
      <c r="GH854" t="s">
        <v>315</v>
      </c>
      <c r="GK854" t="s">
        <v>316</v>
      </c>
      <c r="GL854" t="s">
        <v>317</v>
      </c>
      <c r="GM854" t="s">
        <v>318</v>
      </c>
      <c r="GR854" t="str">
        <f>""</f>
        <v/>
      </c>
      <c r="GS854" t="str">
        <f>""</f>
        <v/>
      </c>
      <c r="GT854" t="str">
        <f>""</f>
        <v/>
      </c>
      <c r="GU854" s="1">
        <v>39135</v>
      </c>
      <c r="GV854" s="1">
        <v>39154</v>
      </c>
      <c r="GW854" s="2">
        <v>70000</v>
      </c>
      <c r="GX854" t="s">
        <v>566</v>
      </c>
      <c r="GY854" t="s">
        <v>567</v>
      </c>
      <c r="GZ854" t="s">
        <v>8076</v>
      </c>
      <c r="HF854" t="str">
        <f>"                    "</f>
        <v xml:space="preserve">                    </v>
      </c>
      <c r="HK854" t="str">
        <f>"                    "</f>
        <v xml:space="preserve">                    </v>
      </c>
      <c r="HM854" t="s">
        <v>759</v>
      </c>
      <c r="HN854" t="s">
        <v>271</v>
      </c>
      <c r="HP854" t="str">
        <f>"6709.129"</f>
        <v>6709.129</v>
      </c>
      <c r="HQ854" t="str">
        <f>""</f>
        <v/>
      </c>
      <c r="IA854" t="str">
        <f>""</f>
        <v/>
      </c>
      <c r="IB854" t="str">
        <f>""</f>
        <v/>
      </c>
      <c r="IC854" t="str">
        <f>HYPERLINK("https://web.datatree.com/?/property?propertyId=4211257")</f>
        <v>https://web.datatree.com/?/property?propertyId=4211257</v>
      </c>
    </row>
    <row r="855" spans="1:237" x14ac:dyDescent="0.25">
      <c r="A855" t="s">
        <v>3693</v>
      </c>
      <c r="D855" t="s">
        <v>3693</v>
      </c>
      <c r="E855" t="s">
        <v>273</v>
      </c>
      <c r="F855">
        <v>53</v>
      </c>
      <c r="O855" t="s">
        <v>3693</v>
      </c>
      <c r="P855" t="s">
        <v>3693</v>
      </c>
      <c r="R855" t="s">
        <v>274</v>
      </c>
      <c r="T855" t="s">
        <v>242</v>
      </c>
      <c r="AE855" t="s">
        <v>243</v>
      </c>
      <c r="AH855" t="s">
        <v>244</v>
      </c>
      <c r="AK855" t="s">
        <v>245</v>
      </c>
      <c r="AL855" t="s">
        <v>246</v>
      </c>
      <c r="AM855">
        <v>1333</v>
      </c>
      <c r="AP855" t="s">
        <v>1262</v>
      </c>
      <c r="AQ855" t="s">
        <v>302</v>
      </c>
      <c r="AR855">
        <v>135</v>
      </c>
      <c r="AS855" t="s">
        <v>398</v>
      </c>
      <c r="AT855" t="s">
        <v>398</v>
      </c>
      <c r="AU855" t="s">
        <v>400</v>
      </c>
      <c r="AV855" t="str">
        <f>"89128-3638"</f>
        <v>89128-3638</v>
      </c>
      <c r="AW855" t="s">
        <v>1263</v>
      </c>
      <c r="AX855" t="s">
        <v>1264</v>
      </c>
      <c r="AY855" t="s">
        <v>1265</v>
      </c>
      <c r="AZ855" t="s">
        <v>254</v>
      </c>
      <c r="BA855" t="s">
        <v>8077</v>
      </c>
      <c r="BB855" t="str">
        <f>"351-08-006"</f>
        <v>351-08-006</v>
      </c>
      <c r="BC855" t="str">
        <f>"35108006"</f>
        <v>35108006</v>
      </c>
      <c r="BD855" t="str">
        <f>"R35108006"</f>
        <v>R35108006</v>
      </c>
      <c r="BE855">
        <v>4015</v>
      </c>
      <c r="BJ855" t="s">
        <v>333</v>
      </c>
      <c r="BK855" t="s">
        <v>310</v>
      </c>
      <c r="BL855">
        <v>9</v>
      </c>
      <c r="BN855">
        <v>35.489510888978799</v>
      </c>
      <c r="BO855">
        <v>-114.42850405674901</v>
      </c>
      <c r="BP855" t="s">
        <v>606</v>
      </c>
      <c r="BQ855">
        <v>3</v>
      </c>
      <c r="BW855" t="s">
        <v>1809</v>
      </c>
      <c r="BX855" t="s">
        <v>1809</v>
      </c>
      <c r="CA855" t="str">
        <f>"7|8"</f>
        <v>7|8</v>
      </c>
      <c r="CC855">
        <v>0</v>
      </c>
      <c r="CD855">
        <v>0</v>
      </c>
      <c r="CE855">
        <v>0</v>
      </c>
      <c r="CF855">
        <v>0</v>
      </c>
      <c r="CI855">
        <v>0</v>
      </c>
      <c r="CJ855">
        <v>0</v>
      </c>
      <c r="CL855">
        <v>0</v>
      </c>
      <c r="CM855">
        <v>0</v>
      </c>
      <c r="CN855">
        <v>0</v>
      </c>
      <c r="CO855">
        <v>0</v>
      </c>
      <c r="CP855">
        <v>0</v>
      </c>
      <c r="CQ855">
        <v>0</v>
      </c>
      <c r="CR855">
        <v>0</v>
      </c>
      <c r="CS855">
        <v>0</v>
      </c>
      <c r="CT855">
        <v>0</v>
      </c>
      <c r="CU855">
        <v>0</v>
      </c>
      <c r="CX855">
        <v>0</v>
      </c>
      <c r="CZ855">
        <v>0</v>
      </c>
      <c r="DB855">
        <v>0</v>
      </c>
      <c r="DD855">
        <v>0</v>
      </c>
      <c r="DF855">
        <v>0</v>
      </c>
      <c r="DK855">
        <v>0</v>
      </c>
      <c r="DM855">
        <v>0</v>
      </c>
      <c r="DX855">
        <v>0</v>
      </c>
      <c r="EC855" t="s">
        <v>336</v>
      </c>
      <c r="ED855" t="s">
        <v>337</v>
      </c>
      <c r="EE855" t="s">
        <v>338</v>
      </c>
      <c r="EG855">
        <v>435600</v>
      </c>
      <c r="EH855">
        <v>10</v>
      </c>
      <c r="EI855">
        <v>0</v>
      </c>
      <c r="EJ855">
        <v>0</v>
      </c>
      <c r="EK855">
        <v>0</v>
      </c>
      <c r="EL855">
        <v>0</v>
      </c>
      <c r="EU855" t="s">
        <v>264</v>
      </c>
      <c r="EV855" t="s">
        <v>339</v>
      </c>
      <c r="EW855" t="s">
        <v>340</v>
      </c>
      <c r="EX855" s="1">
        <v>40135</v>
      </c>
      <c r="EY855" t="s">
        <v>267</v>
      </c>
      <c r="EZ855" t="str">
        <f t="shared" si="45"/>
        <v>FALSE</v>
      </c>
      <c r="FA855">
        <v>2022</v>
      </c>
      <c r="FB855">
        <v>2020</v>
      </c>
      <c r="FC855">
        <v>400</v>
      </c>
      <c r="FD855" t="s">
        <v>246</v>
      </c>
      <c r="FE855" t="s">
        <v>246</v>
      </c>
      <c r="FF855" t="s">
        <v>246</v>
      </c>
      <c r="FG855" t="s">
        <v>246</v>
      </c>
      <c r="FH855" t="s">
        <v>246</v>
      </c>
      <c r="FI855" t="s">
        <v>246</v>
      </c>
      <c r="FJ855" t="s">
        <v>246</v>
      </c>
      <c r="FK855" t="s">
        <v>246</v>
      </c>
      <c r="FL855" t="s">
        <v>246</v>
      </c>
      <c r="FM855" t="s">
        <v>246</v>
      </c>
      <c r="FN855" t="s">
        <v>246</v>
      </c>
      <c r="FO855" t="s">
        <v>246</v>
      </c>
      <c r="FP855" t="s">
        <v>246</v>
      </c>
      <c r="FQ855" s="2">
        <v>1657</v>
      </c>
      <c r="FR855" s="2">
        <v>0</v>
      </c>
      <c r="FS855" s="2">
        <v>0</v>
      </c>
      <c r="FT855">
        <v>0</v>
      </c>
      <c r="FU855" s="2">
        <v>11045</v>
      </c>
      <c r="FV855" s="2">
        <v>11045</v>
      </c>
      <c r="FW855" s="2">
        <v>0</v>
      </c>
      <c r="FX855">
        <v>0</v>
      </c>
      <c r="FY855" s="2">
        <v>0</v>
      </c>
      <c r="FZ855" s="2">
        <v>0</v>
      </c>
      <c r="GA855" s="2">
        <v>0</v>
      </c>
      <c r="GB855">
        <v>0</v>
      </c>
      <c r="GC855" s="2">
        <v>114.3</v>
      </c>
      <c r="GE855" s="2">
        <v>11045</v>
      </c>
      <c r="GH855" t="s">
        <v>315</v>
      </c>
      <c r="GK855" t="s">
        <v>316</v>
      </c>
      <c r="GL855" t="s">
        <v>317</v>
      </c>
      <c r="GM855" t="s">
        <v>318</v>
      </c>
      <c r="GN855" s="1">
        <v>43049</v>
      </c>
      <c r="GO855" s="1">
        <v>43189</v>
      </c>
      <c r="GQ855" t="s">
        <v>270</v>
      </c>
      <c r="GR855" t="str">
        <f>""</f>
        <v/>
      </c>
      <c r="GS855" t="str">
        <f>"2018.15518"</f>
        <v>2018.15518</v>
      </c>
      <c r="GT855" t="str">
        <f>""</f>
        <v/>
      </c>
      <c r="GU855" s="1">
        <v>38440</v>
      </c>
      <c r="GV855" s="1">
        <v>38447</v>
      </c>
      <c r="GW855" s="2">
        <v>20000</v>
      </c>
      <c r="GX855" t="s">
        <v>566</v>
      </c>
      <c r="GY855" t="s">
        <v>567</v>
      </c>
      <c r="GZ855" t="s">
        <v>8078</v>
      </c>
      <c r="HF855" t="str">
        <f>"                    "</f>
        <v xml:space="preserve">                    </v>
      </c>
      <c r="HK855" t="str">
        <f>"                    "</f>
        <v xml:space="preserve">                    </v>
      </c>
      <c r="HM855" t="s">
        <v>642</v>
      </c>
      <c r="HN855" t="s">
        <v>271</v>
      </c>
      <c r="HP855" t="str">
        <f>"5524.135"</f>
        <v>5524.135</v>
      </c>
      <c r="HQ855" t="str">
        <f>""</f>
        <v/>
      </c>
      <c r="IA855" t="str">
        <f>""</f>
        <v/>
      </c>
      <c r="IB855" t="str">
        <f>""</f>
        <v/>
      </c>
      <c r="IC855" t="str">
        <f>HYPERLINK("https://web.datatree.com/?/property?propertyId=4211547")</f>
        <v>https://web.datatree.com/?/property?propertyId=4211547</v>
      </c>
    </row>
    <row r="856" spans="1:237" x14ac:dyDescent="0.25">
      <c r="A856" t="s">
        <v>8079</v>
      </c>
      <c r="B856" t="s">
        <v>5110</v>
      </c>
      <c r="C856" t="s">
        <v>5110</v>
      </c>
      <c r="D856" t="s">
        <v>8080</v>
      </c>
      <c r="E856" t="s">
        <v>240</v>
      </c>
      <c r="F856">
        <v>2</v>
      </c>
      <c r="G856" t="s">
        <v>8081</v>
      </c>
      <c r="H856" t="s">
        <v>7218</v>
      </c>
      <c r="I856" t="s">
        <v>7218</v>
      </c>
      <c r="J856" t="s">
        <v>8080</v>
      </c>
      <c r="K856" t="s">
        <v>240</v>
      </c>
      <c r="L856">
        <v>1</v>
      </c>
      <c r="O856" t="s">
        <v>8082</v>
      </c>
      <c r="P856" t="s">
        <v>8083</v>
      </c>
      <c r="T856" t="s">
        <v>242</v>
      </c>
      <c r="AE856" t="s">
        <v>243</v>
      </c>
      <c r="AH856" t="s">
        <v>244</v>
      </c>
      <c r="AK856" t="s">
        <v>245</v>
      </c>
      <c r="AM856">
        <v>5348</v>
      </c>
      <c r="AP856" t="s">
        <v>8084</v>
      </c>
      <c r="AQ856" t="s">
        <v>491</v>
      </c>
      <c r="AS856" t="s">
        <v>5696</v>
      </c>
      <c r="AT856" t="s">
        <v>8085</v>
      </c>
      <c r="AU856" t="s">
        <v>1029</v>
      </c>
      <c r="AV856" t="str">
        <f>"44124-2810"</f>
        <v>44124-2810</v>
      </c>
      <c r="AW856" t="s">
        <v>378</v>
      </c>
      <c r="AX856" t="s">
        <v>8086</v>
      </c>
      <c r="AY856" t="s">
        <v>8087</v>
      </c>
      <c r="AZ856" t="s">
        <v>254</v>
      </c>
      <c r="BA856" t="s">
        <v>8088</v>
      </c>
      <c r="BB856" t="str">
        <f>"333-09-042"</f>
        <v>333-09-042</v>
      </c>
      <c r="BC856" t="str">
        <f>"33309042"</f>
        <v>33309042</v>
      </c>
      <c r="BD856" t="str">
        <f>"R33309042"</f>
        <v>R33309042</v>
      </c>
      <c r="BE856">
        <v>4015</v>
      </c>
      <c r="BJ856" t="s">
        <v>333</v>
      </c>
      <c r="BK856" t="s">
        <v>481</v>
      </c>
      <c r="BL856">
        <v>15</v>
      </c>
      <c r="BN856">
        <v>35.467155306824402</v>
      </c>
      <c r="BO856">
        <v>-113.756058924995</v>
      </c>
      <c r="BW856" t="s">
        <v>851</v>
      </c>
      <c r="BX856" t="s">
        <v>851</v>
      </c>
      <c r="CA856" t="str">
        <f>""</f>
        <v/>
      </c>
      <c r="CC856">
        <v>0</v>
      </c>
      <c r="CD856">
        <v>0</v>
      </c>
      <c r="CE856">
        <v>0</v>
      </c>
      <c r="CF856">
        <v>0</v>
      </c>
      <c r="CI856">
        <v>0</v>
      </c>
      <c r="CJ856">
        <v>0</v>
      </c>
      <c r="CL856">
        <v>0</v>
      </c>
      <c r="CM856">
        <v>0</v>
      </c>
      <c r="CN856">
        <v>0</v>
      </c>
      <c r="CO856">
        <v>0</v>
      </c>
      <c r="CP856">
        <v>0</v>
      </c>
      <c r="CQ856">
        <v>0</v>
      </c>
      <c r="CR856">
        <v>0</v>
      </c>
      <c r="CS856">
        <v>0</v>
      </c>
      <c r="CT856">
        <v>0</v>
      </c>
      <c r="CU856">
        <v>0</v>
      </c>
      <c r="CX856">
        <v>0</v>
      </c>
      <c r="CZ856">
        <v>0</v>
      </c>
      <c r="DB856">
        <v>0</v>
      </c>
      <c r="DD856">
        <v>0</v>
      </c>
      <c r="DF856">
        <v>0</v>
      </c>
      <c r="DK856">
        <v>0</v>
      </c>
      <c r="DM856">
        <v>0</v>
      </c>
      <c r="DX856">
        <v>0</v>
      </c>
      <c r="EC856" t="s">
        <v>261</v>
      </c>
      <c r="ED856" t="s">
        <v>354</v>
      </c>
      <c r="EE856" t="s">
        <v>355</v>
      </c>
      <c r="EG856">
        <v>435600</v>
      </c>
      <c r="EH856">
        <v>10</v>
      </c>
      <c r="EI856">
        <v>0</v>
      </c>
      <c r="EJ856">
        <v>0</v>
      </c>
      <c r="EK856">
        <v>0</v>
      </c>
      <c r="EL856">
        <v>0</v>
      </c>
      <c r="EU856" t="s">
        <v>264</v>
      </c>
      <c r="EV856" t="s">
        <v>483</v>
      </c>
      <c r="EW856" t="s">
        <v>484</v>
      </c>
      <c r="EX856" s="1">
        <v>40135</v>
      </c>
      <c r="EY856" t="s">
        <v>267</v>
      </c>
      <c r="EZ856" t="str">
        <f t="shared" si="45"/>
        <v>FALSE</v>
      </c>
      <c r="FA856">
        <v>2022</v>
      </c>
      <c r="FB856">
        <v>2020</v>
      </c>
      <c r="FC856">
        <v>300</v>
      </c>
      <c r="FD856" t="s">
        <v>246</v>
      </c>
      <c r="FE856" t="s">
        <v>246</v>
      </c>
      <c r="FF856" t="s">
        <v>246</v>
      </c>
      <c r="FG856" t="s">
        <v>246</v>
      </c>
      <c r="FH856" t="s">
        <v>246</v>
      </c>
      <c r="FI856" t="s">
        <v>246</v>
      </c>
      <c r="FJ856" t="s">
        <v>246</v>
      </c>
      <c r="FK856" t="s">
        <v>246</v>
      </c>
      <c r="FL856" t="s">
        <v>246</v>
      </c>
      <c r="FM856" t="s">
        <v>246</v>
      </c>
      <c r="FN856" t="s">
        <v>246</v>
      </c>
      <c r="FO856" t="s">
        <v>246</v>
      </c>
      <c r="FP856" t="s">
        <v>246</v>
      </c>
      <c r="FQ856" s="2">
        <v>980</v>
      </c>
      <c r="FR856" s="2">
        <v>0</v>
      </c>
      <c r="FS856" s="2">
        <v>0</v>
      </c>
      <c r="FT856">
        <v>0</v>
      </c>
      <c r="FU856" s="2">
        <v>6535</v>
      </c>
      <c r="FV856" s="2">
        <v>6535</v>
      </c>
      <c r="FW856" s="2">
        <v>0</v>
      </c>
      <c r="FX856">
        <v>0</v>
      </c>
      <c r="FY856" s="2">
        <v>0</v>
      </c>
      <c r="FZ856" s="2">
        <v>0</v>
      </c>
      <c r="GA856" s="2">
        <v>0</v>
      </c>
      <c r="GB856">
        <v>0</v>
      </c>
      <c r="GC856" s="2">
        <v>71.8</v>
      </c>
      <c r="GE856" s="2">
        <v>6535</v>
      </c>
      <c r="GH856" t="s">
        <v>268</v>
      </c>
      <c r="GK856" t="s">
        <v>269</v>
      </c>
      <c r="GN856" s="1">
        <v>38112</v>
      </c>
      <c r="GO856" s="1">
        <v>38148</v>
      </c>
      <c r="GP856" s="2">
        <v>4000</v>
      </c>
      <c r="GQ856" t="s">
        <v>362</v>
      </c>
      <c r="GR856" t="str">
        <f>"                    "</f>
        <v xml:space="preserve">                    </v>
      </c>
      <c r="GS856" t="str">
        <f>"5058.988"</f>
        <v>5058.988</v>
      </c>
      <c r="GT856" t="str">
        <f>""</f>
        <v/>
      </c>
      <c r="HF856" t="str">
        <f>""</f>
        <v/>
      </c>
      <c r="HK856" t="str">
        <f>""</f>
        <v/>
      </c>
      <c r="HN856" t="s">
        <v>271</v>
      </c>
      <c r="HP856" t="str">
        <f>""</f>
        <v/>
      </c>
      <c r="HQ856" t="str">
        <f>""</f>
        <v/>
      </c>
      <c r="IA856" t="str">
        <f>""</f>
        <v/>
      </c>
      <c r="IB856" t="str">
        <f>""</f>
        <v/>
      </c>
      <c r="IC856" t="str">
        <f>HYPERLINK("https://web.datatree.com/?/property?propertyId=4185591")</f>
        <v>https://web.datatree.com/?/property?propertyId=4185591</v>
      </c>
    </row>
    <row r="857" spans="1:237" x14ac:dyDescent="0.25">
      <c r="A857" t="s">
        <v>8089</v>
      </c>
      <c r="B857" t="s">
        <v>8090</v>
      </c>
      <c r="C857" t="s">
        <v>2528</v>
      </c>
      <c r="D857" t="s">
        <v>8091</v>
      </c>
      <c r="E857" t="s">
        <v>240</v>
      </c>
      <c r="F857">
        <v>1</v>
      </c>
      <c r="O857" t="s">
        <v>8092</v>
      </c>
      <c r="P857" t="s">
        <v>8089</v>
      </c>
      <c r="R857" t="s">
        <v>300</v>
      </c>
      <c r="S857" t="s">
        <v>541</v>
      </c>
      <c r="T857" t="s">
        <v>242</v>
      </c>
      <c r="AE857" t="s">
        <v>243</v>
      </c>
      <c r="AH857" t="s">
        <v>244</v>
      </c>
      <c r="AK857" t="s">
        <v>245</v>
      </c>
      <c r="AM857">
        <v>4135</v>
      </c>
      <c r="AP857" t="s">
        <v>8093</v>
      </c>
      <c r="AQ857" t="s">
        <v>248</v>
      </c>
      <c r="AS857" t="s">
        <v>6635</v>
      </c>
      <c r="AT857" t="s">
        <v>8094</v>
      </c>
      <c r="AU857" t="s">
        <v>1127</v>
      </c>
      <c r="AV857" t="str">
        <f>"34231-8661"</f>
        <v>34231-8661</v>
      </c>
      <c r="AW857" t="s">
        <v>378</v>
      </c>
      <c r="AX857" t="s">
        <v>8095</v>
      </c>
      <c r="AY857" t="s">
        <v>8096</v>
      </c>
      <c r="AZ857" t="s">
        <v>254</v>
      </c>
      <c r="BA857" t="s">
        <v>8097</v>
      </c>
      <c r="BB857" t="str">
        <f>"201-31-057"</f>
        <v>201-31-057</v>
      </c>
      <c r="BC857" t="str">
        <f>"20131057"</f>
        <v>20131057</v>
      </c>
      <c r="BD857" t="str">
        <f>"R20131057"</f>
        <v>R20131057</v>
      </c>
      <c r="BE857">
        <v>4015</v>
      </c>
      <c r="BI857" t="s">
        <v>256</v>
      </c>
      <c r="BJ857" t="s">
        <v>707</v>
      </c>
      <c r="BK857" t="s">
        <v>258</v>
      </c>
      <c r="BL857">
        <v>19</v>
      </c>
      <c r="BN857">
        <v>34.8346369568415</v>
      </c>
      <c r="BO857">
        <v>-113.593956554794</v>
      </c>
      <c r="BW857" t="s">
        <v>2809</v>
      </c>
      <c r="BX857" t="s">
        <v>2809</v>
      </c>
      <c r="CA857" t="str">
        <f>""</f>
        <v/>
      </c>
      <c r="CC857">
        <v>0</v>
      </c>
      <c r="CD857">
        <v>0</v>
      </c>
      <c r="CE857">
        <v>0</v>
      </c>
      <c r="CF857">
        <v>0</v>
      </c>
      <c r="CI857">
        <v>0</v>
      </c>
      <c r="CJ857">
        <v>0</v>
      </c>
      <c r="CL857">
        <v>0</v>
      </c>
      <c r="CM857">
        <v>0</v>
      </c>
      <c r="CN857">
        <v>0</v>
      </c>
      <c r="CO857">
        <v>0</v>
      </c>
      <c r="CP857">
        <v>0</v>
      </c>
      <c r="CQ857">
        <v>0</v>
      </c>
      <c r="CR857">
        <v>0</v>
      </c>
      <c r="CS857">
        <v>0</v>
      </c>
      <c r="CT857">
        <v>0</v>
      </c>
      <c r="CU857">
        <v>0</v>
      </c>
      <c r="CX857">
        <v>0</v>
      </c>
      <c r="CZ857">
        <v>0</v>
      </c>
      <c r="DB857">
        <v>0</v>
      </c>
      <c r="DD857">
        <v>0</v>
      </c>
      <c r="DF857">
        <v>0</v>
      </c>
      <c r="DK857">
        <v>0</v>
      </c>
      <c r="DM857">
        <v>0</v>
      </c>
      <c r="DX857">
        <v>0</v>
      </c>
      <c r="EC857" t="s">
        <v>336</v>
      </c>
      <c r="ED857" t="s">
        <v>405</v>
      </c>
      <c r="EE857" t="s">
        <v>406</v>
      </c>
      <c r="EG857">
        <v>435600</v>
      </c>
      <c r="EH857">
        <v>10</v>
      </c>
      <c r="EI857">
        <v>0</v>
      </c>
      <c r="EJ857">
        <v>0</v>
      </c>
      <c r="EK857">
        <v>0</v>
      </c>
      <c r="EL857">
        <v>0</v>
      </c>
      <c r="EU857" t="s">
        <v>264</v>
      </c>
      <c r="EV857" t="s">
        <v>709</v>
      </c>
      <c r="EW857" t="s">
        <v>710</v>
      </c>
      <c r="EX857" s="1">
        <v>40135</v>
      </c>
      <c r="EY857" t="s">
        <v>267</v>
      </c>
      <c r="EZ857" t="str">
        <f t="shared" si="45"/>
        <v>FALSE</v>
      </c>
      <c r="FA857">
        <v>2022</v>
      </c>
      <c r="FB857">
        <v>2020</v>
      </c>
      <c r="FC857">
        <v>600</v>
      </c>
      <c r="FD857" t="s">
        <v>246</v>
      </c>
      <c r="FE857" t="s">
        <v>246</v>
      </c>
      <c r="FF857" t="s">
        <v>246</v>
      </c>
      <c r="FG857" t="s">
        <v>246</v>
      </c>
      <c r="FH857" t="s">
        <v>246</v>
      </c>
      <c r="FI857" t="s">
        <v>246</v>
      </c>
      <c r="FJ857" t="s">
        <v>246</v>
      </c>
      <c r="FK857" t="s">
        <v>246</v>
      </c>
      <c r="FL857" t="s">
        <v>246</v>
      </c>
      <c r="FM857" t="s">
        <v>246</v>
      </c>
      <c r="FN857" t="s">
        <v>246</v>
      </c>
      <c r="FO857" t="s">
        <v>246</v>
      </c>
      <c r="FP857" t="s">
        <v>246</v>
      </c>
      <c r="FQ857" s="2">
        <v>296</v>
      </c>
      <c r="FR857" s="2">
        <v>0</v>
      </c>
      <c r="FS857" s="2">
        <v>0</v>
      </c>
      <c r="FT857">
        <v>0</v>
      </c>
      <c r="FU857" s="2">
        <v>1972</v>
      </c>
      <c r="FV857" s="2">
        <v>1972</v>
      </c>
      <c r="FW857" s="2">
        <v>0</v>
      </c>
      <c r="FX857">
        <v>0</v>
      </c>
      <c r="FY857" s="2">
        <v>0</v>
      </c>
      <c r="FZ857" s="2">
        <v>0</v>
      </c>
      <c r="GA857" s="2">
        <v>0</v>
      </c>
      <c r="GB857">
        <v>0</v>
      </c>
      <c r="GC857" s="2">
        <v>18.18</v>
      </c>
      <c r="GE857" s="2">
        <v>1972</v>
      </c>
      <c r="GH857" t="s">
        <v>289</v>
      </c>
      <c r="GK857" t="s">
        <v>290</v>
      </c>
      <c r="GL857" t="s">
        <v>290</v>
      </c>
      <c r="GN857" s="1">
        <v>39297</v>
      </c>
      <c r="GO857" s="1">
        <v>39420</v>
      </c>
      <c r="GP857" s="2">
        <v>0</v>
      </c>
      <c r="GQ857" t="s">
        <v>319</v>
      </c>
      <c r="GR857" t="str">
        <f>"                    "</f>
        <v xml:space="preserve">                    </v>
      </c>
      <c r="GS857" t="str">
        <f>"7040.98"</f>
        <v>7040.98</v>
      </c>
      <c r="GT857" t="str">
        <f>""</f>
        <v/>
      </c>
      <c r="HF857" t="str">
        <f>""</f>
        <v/>
      </c>
      <c r="HK857" t="str">
        <f>""</f>
        <v/>
      </c>
      <c r="HN857" t="s">
        <v>271</v>
      </c>
      <c r="HP857" t="str">
        <f>""</f>
        <v/>
      </c>
      <c r="HQ857" t="str">
        <f>""</f>
        <v/>
      </c>
      <c r="IA857" t="str">
        <f>""</f>
        <v/>
      </c>
      <c r="IB857" t="str">
        <f>""</f>
        <v/>
      </c>
      <c r="IC857" t="str">
        <f>HYPERLINK("https://web.datatree.com/?/property?propertyId=4214351")</f>
        <v>https://web.datatree.com/?/property?propertyId=4214351</v>
      </c>
    </row>
    <row r="858" spans="1:237" x14ac:dyDescent="0.25">
      <c r="A858" t="s">
        <v>8098</v>
      </c>
      <c r="B858" t="s">
        <v>8099</v>
      </c>
      <c r="C858" t="s">
        <v>8100</v>
      </c>
      <c r="D858" t="s">
        <v>5374</v>
      </c>
      <c r="E858" t="s">
        <v>240</v>
      </c>
      <c r="F858">
        <v>2</v>
      </c>
      <c r="O858" t="s">
        <v>8101</v>
      </c>
      <c r="P858" t="s">
        <v>8098</v>
      </c>
      <c r="T858" t="s">
        <v>242</v>
      </c>
      <c r="AE858" t="s">
        <v>243</v>
      </c>
      <c r="AH858" t="s">
        <v>244</v>
      </c>
      <c r="AK858" t="s">
        <v>245</v>
      </c>
      <c r="AP858" t="s">
        <v>8102</v>
      </c>
      <c r="AS858" t="s">
        <v>8103</v>
      </c>
      <c r="AT858" t="s">
        <v>8103</v>
      </c>
      <c r="AU858" t="s">
        <v>7627</v>
      </c>
      <c r="AV858" t="str">
        <f>"71845"</f>
        <v>71845</v>
      </c>
      <c r="AW858" t="s">
        <v>1952</v>
      </c>
      <c r="AX858" t="s">
        <v>8104</v>
      </c>
      <c r="AY858" t="s">
        <v>8105</v>
      </c>
      <c r="AZ858" t="s">
        <v>254</v>
      </c>
      <c r="BA858" t="s">
        <v>8106</v>
      </c>
      <c r="BB858" t="str">
        <f>"353-08-024"</f>
        <v>353-08-024</v>
      </c>
      <c r="BC858" t="str">
        <f>"35308024"</f>
        <v>35308024</v>
      </c>
      <c r="BD858" t="str">
        <f>"R35308024"</f>
        <v>R35308024</v>
      </c>
      <c r="BE858">
        <v>4015</v>
      </c>
      <c r="BI858" t="s">
        <v>256</v>
      </c>
      <c r="BJ858">
        <v>21</v>
      </c>
      <c r="BK858">
        <v>12</v>
      </c>
      <c r="BL858">
        <v>15</v>
      </c>
      <c r="BN858">
        <v>35.198540618169403</v>
      </c>
      <c r="BO858">
        <v>-113.529663135169</v>
      </c>
      <c r="BW858">
        <v>152112</v>
      </c>
      <c r="BX858">
        <v>152112</v>
      </c>
      <c r="CA858" t="str">
        <f>""</f>
        <v/>
      </c>
      <c r="CC858">
        <v>0</v>
      </c>
      <c r="CD858">
        <v>0</v>
      </c>
      <c r="CE858">
        <v>0</v>
      </c>
      <c r="CF858">
        <v>0</v>
      </c>
      <c r="CI858">
        <v>0</v>
      </c>
      <c r="CJ858">
        <v>0</v>
      </c>
      <c r="CL858">
        <v>0</v>
      </c>
      <c r="CM858">
        <v>0</v>
      </c>
      <c r="CN858">
        <v>0</v>
      </c>
      <c r="CO858">
        <v>0</v>
      </c>
      <c r="CP858">
        <v>0</v>
      </c>
      <c r="CQ858">
        <v>0</v>
      </c>
      <c r="CR858">
        <v>0</v>
      </c>
      <c r="CS858">
        <v>0</v>
      </c>
      <c r="CT858">
        <v>0</v>
      </c>
      <c r="CU858">
        <v>0</v>
      </c>
      <c r="CX858">
        <v>0</v>
      </c>
      <c r="CZ858">
        <v>0</v>
      </c>
      <c r="DB858">
        <v>0</v>
      </c>
      <c r="DD858">
        <v>0</v>
      </c>
      <c r="DF858">
        <v>0</v>
      </c>
      <c r="DK858">
        <v>0</v>
      </c>
      <c r="DM858">
        <v>0</v>
      </c>
      <c r="DX858">
        <v>0</v>
      </c>
      <c r="EC858" t="s">
        <v>261</v>
      </c>
      <c r="ED858" t="s">
        <v>354</v>
      </c>
      <c r="EE858" t="s">
        <v>355</v>
      </c>
      <c r="EG858">
        <v>435600</v>
      </c>
      <c r="EH858">
        <v>10</v>
      </c>
      <c r="EI858">
        <v>0</v>
      </c>
      <c r="EJ858">
        <v>0</v>
      </c>
      <c r="EK858">
        <v>0</v>
      </c>
      <c r="EL858">
        <v>0</v>
      </c>
      <c r="EU858" t="s">
        <v>264</v>
      </c>
      <c r="EV858" t="s">
        <v>265</v>
      </c>
      <c r="EW858" t="s">
        <v>266</v>
      </c>
      <c r="EX858" s="1">
        <v>40135</v>
      </c>
      <c r="EY858" t="s">
        <v>267</v>
      </c>
      <c r="EZ858" t="str">
        <f t="shared" si="45"/>
        <v>FALSE</v>
      </c>
      <c r="FA858">
        <v>2022</v>
      </c>
      <c r="FB858">
        <v>2020</v>
      </c>
      <c r="FC858">
        <v>300</v>
      </c>
      <c r="FD858" t="s">
        <v>246</v>
      </c>
      <c r="FE858" t="s">
        <v>246</v>
      </c>
      <c r="FF858" t="s">
        <v>246</v>
      </c>
      <c r="FG858" t="s">
        <v>246</v>
      </c>
      <c r="FH858" t="s">
        <v>246</v>
      </c>
      <c r="FI858" t="s">
        <v>246</v>
      </c>
      <c r="FJ858" t="s">
        <v>246</v>
      </c>
      <c r="FK858" t="s">
        <v>246</v>
      </c>
      <c r="FL858" t="s">
        <v>246</v>
      </c>
      <c r="FM858" t="s">
        <v>246</v>
      </c>
      <c r="FN858" t="s">
        <v>246</v>
      </c>
      <c r="FO858" t="s">
        <v>246</v>
      </c>
      <c r="FP858" t="s">
        <v>246</v>
      </c>
      <c r="FQ858" s="2">
        <v>595</v>
      </c>
      <c r="FR858" s="2">
        <v>0</v>
      </c>
      <c r="FS858" s="2">
        <v>0</v>
      </c>
      <c r="FT858">
        <v>0</v>
      </c>
      <c r="FU858" s="2">
        <v>3964</v>
      </c>
      <c r="FV858" s="2">
        <v>3964</v>
      </c>
      <c r="FW858" s="2">
        <v>0</v>
      </c>
      <c r="FX858">
        <v>0</v>
      </c>
      <c r="FY858" s="2">
        <v>0</v>
      </c>
      <c r="FZ858" s="2">
        <v>0</v>
      </c>
      <c r="GA858" s="2">
        <v>0</v>
      </c>
      <c r="GB858">
        <v>0</v>
      </c>
      <c r="GC858" s="2">
        <v>85.44</v>
      </c>
      <c r="GE858" s="2">
        <v>3964</v>
      </c>
      <c r="GF858">
        <v>13</v>
      </c>
      <c r="GH858" t="s">
        <v>268</v>
      </c>
      <c r="GK858" t="s">
        <v>269</v>
      </c>
      <c r="GR858" t="str">
        <f>""</f>
        <v/>
      </c>
      <c r="GS858" t="str">
        <f>""</f>
        <v/>
      </c>
      <c r="GT858" t="str">
        <f>""</f>
        <v/>
      </c>
      <c r="HF858" t="str">
        <f>""</f>
        <v/>
      </c>
      <c r="HK858" t="str">
        <f>""</f>
        <v/>
      </c>
      <c r="HN858" t="s">
        <v>271</v>
      </c>
      <c r="HP858" t="str">
        <f>""</f>
        <v/>
      </c>
      <c r="HQ858" t="str">
        <f>""</f>
        <v/>
      </c>
      <c r="IA858" t="str">
        <f>""</f>
        <v/>
      </c>
      <c r="IB858" t="str">
        <f>""</f>
        <v/>
      </c>
      <c r="IC858" t="str">
        <f>HYPERLINK("https://web.datatree.com/?/property?propertyId=4214546")</f>
        <v>https://web.datatree.com/?/property?propertyId=4214546</v>
      </c>
    </row>
    <row r="859" spans="1:237" x14ac:dyDescent="0.25">
      <c r="A859" t="s">
        <v>8107</v>
      </c>
      <c r="B859" t="s">
        <v>968</v>
      </c>
      <c r="C859" t="s">
        <v>968</v>
      </c>
      <c r="D859" t="s">
        <v>8108</v>
      </c>
      <c r="E859" t="s">
        <v>240</v>
      </c>
      <c r="F859">
        <v>2</v>
      </c>
      <c r="G859" t="s">
        <v>8109</v>
      </c>
      <c r="H859" t="s">
        <v>2173</v>
      </c>
      <c r="I859" t="s">
        <v>2173</v>
      </c>
      <c r="J859" t="s">
        <v>8108</v>
      </c>
      <c r="K859" t="s">
        <v>240</v>
      </c>
      <c r="L859">
        <v>2</v>
      </c>
      <c r="M859" t="s">
        <v>8110</v>
      </c>
      <c r="N859" t="s">
        <v>8111</v>
      </c>
      <c r="O859" t="s">
        <v>8112</v>
      </c>
      <c r="P859" t="s">
        <v>8113</v>
      </c>
      <c r="T859" t="s">
        <v>242</v>
      </c>
      <c r="AE859" t="s">
        <v>243</v>
      </c>
      <c r="AH859" t="s">
        <v>244</v>
      </c>
      <c r="AK859" t="s">
        <v>245</v>
      </c>
      <c r="AL859" t="s">
        <v>589</v>
      </c>
      <c r="AM859">
        <v>2831</v>
      </c>
      <c r="AP859" t="s">
        <v>8114</v>
      </c>
      <c r="AQ859" t="s">
        <v>375</v>
      </c>
      <c r="AS859" t="s">
        <v>8115</v>
      </c>
      <c r="AT859" t="s">
        <v>8115</v>
      </c>
      <c r="AU859" t="s">
        <v>250</v>
      </c>
      <c r="AV859" t="str">
        <f>"60805-2658"</f>
        <v>60805-2658</v>
      </c>
      <c r="AW859" t="s">
        <v>957</v>
      </c>
      <c r="AX859" t="s">
        <v>8116</v>
      </c>
      <c r="AY859" t="s">
        <v>8117</v>
      </c>
      <c r="AZ859" t="s">
        <v>254</v>
      </c>
      <c r="BA859" t="s">
        <v>4252</v>
      </c>
      <c r="BB859" t="str">
        <f>"201-32-003"</f>
        <v>201-32-003</v>
      </c>
      <c r="BC859" t="str">
        <f>"20132003"</f>
        <v>20132003</v>
      </c>
      <c r="BD859" t="str">
        <f>"R20132003"</f>
        <v>R20132003</v>
      </c>
      <c r="BE859">
        <v>4015</v>
      </c>
      <c r="BI859" t="s">
        <v>256</v>
      </c>
      <c r="BJ859" t="s">
        <v>707</v>
      </c>
      <c r="BK859" t="s">
        <v>258</v>
      </c>
      <c r="BL859">
        <v>27</v>
      </c>
      <c r="BN859">
        <v>34.832754833611702</v>
      </c>
      <c r="BO859">
        <v>-113.534685560079</v>
      </c>
      <c r="BW859" t="s">
        <v>708</v>
      </c>
      <c r="BX859" t="s">
        <v>708</v>
      </c>
      <c r="CA859" t="str">
        <f>""</f>
        <v/>
      </c>
      <c r="CC859">
        <v>0</v>
      </c>
      <c r="CD859">
        <v>0</v>
      </c>
      <c r="CE859">
        <v>0</v>
      </c>
      <c r="CF859">
        <v>0</v>
      </c>
      <c r="CI859">
        <v>0</v>
      </c>
      <c r="CJ859">
        <v>0</v>
      </c>
      <c r="CL859">
        <v>0</v>
      </c>
      <c r="CM859">
        <v>0</v>
      </c>
      <c r="CN859">
        <v>0</v>
      </c>
      <c r="CO859">
        <v>0</v>
      </c>
      <c r="CP859">
        <v>0</v>
      </c>
      <c r="CQ859">
        <v>0</v>
      </c>
      <c r="CR859">
        <v>0</v>
      </c>
      <c r="CS859">
        <v>0</v>
      </c>
      <c r="CT859">
        <v>0</v>
      </c>
      <c r="CU859">
        <v>0</v>
      </c>
      <c r="CX859">
        <v>0</v>
      </c>
      <c r="CZ859">
        <v>0</v>
      </c>
      <c r="DB859">
        <v>0</v>
      </c>
      <c r="DD859">
        <v>0</v>
      </c>
      <c r="DF859">
        <v>0</v>
      </c>
      <c r="DK859">
        <v>0</v>
      </c>
      <c r="DM859">
        <v>0</v>
      </c>
      <c r="DX859">
        <v>0</v>
      </c>
      <c r="EC859" t="s">
        <v>336</v>
      </c>
      <c r="ED859" t="s">
        <v>405</v>
      </c>
      <c r="EE859" t="s">
        <v>406</v>
      </c>
      <c r="EG859">
        <v>435600</v>
      </c>
      <c r="EH859">
        <v>10</v>
      </c>
      <c r="EI859">
        <v>0</v>
      </c>
      <c r="EJ859">
        <v>0</v>
      </c>
      <c r="EK859">
        <v>0</v>
      </c>
      <c r="EL859">
        <v>0</v>
      </c>
      <c r="EU859" t="s">
        <v>264</v>
      </c>
      <c r="EV859" t="s">
        <v>709</v>
      </c>
      <c r="EW859" t="s">
        <v>710</v>
      </c>
      <c r="EX859" s="1">
        <v>40135</v>
      </c>
      <c r="EY859" t="s">
        <v>267</v>
      </c>
      <c r="EZ859" t="str">
        <f t="shared" si="45"/>
        <v>FALSE</v>
      </c>
      <c r="FA859">
        <v>2022</v>
      </c>
      <c r="FB859">
        <v>2020</v>
      </c>
      <c r="FC859">
        <v>600</v>
      </c>
      <c r="FD859" t="s">
        <v>246</v>
      </c>
      <c r="FE859" t="s">
        <v>246</v>
      </c>
      <c r="FF859" t="s">
        <v>246</v>
      </c>
      <c r="FG859" t="s">
        <v>246</v>
      </c>
      <c r="FH859" t="s">
        <v>246</v>
      </c>
      <c r="FI859" t="s">
        <v>246</v>
      </c>
      <c r="FJ859" t="s">
        <v>246</v>
      </c>
      <c r="FK859" t="s">
        <v>246</v>
      </c>
      <c r="FL859" t="s">
        <v>246</v>
      </c>
      <c r="FM859" t="s">
        <v>246</v>
      </c>
      <c r="FN859" t="s">
        <v>246</v>
      </c>
      <c r="FO859" t="s">
        <v>246</v>
      </c>
      <c r="FP859" t="s">
        <v>246</v>
      </c>
      <c r="FQ859" s="2">
        <v>296</v>
      </c>
      <c r="FR859" s="2">
        <v>0</v>
      </c>
      <c r="FS859" s="2">
        <v>0</v>
      </c>
      <c r="FT859">
        <v>0</v>
      </c>
      <c r="FU859" s="2">
        <v>1972</v>
      </c>
      <c r="FV859" s="2">
        <v>1972</v>
      </c>
      <c r="FW859" s="2">
        <v>0</v>
      </c>
      <c r="FX859">
        <v>0</v>
      </c>
      <c r="FY859" s="2">
        <v>0</v>
      </c>
      <c r="FZ859" s="2">
        <v>0</v>
      </c>
      <c r="GA859" s="2">
        <v>0</v>
      </c>
      <c r="GB859">
        <v>0</v>
      </c>
      <c r="GC859" s="2">
        <v>18.18</v>
      </c>
      <c r="GE859" s="2">
        <v>1972</v>
      </c>
      <c r="GH859" t="s">
        <v>289</v>
      </c>
      <c r="GK859" t="s">
        <v>290</v>
      </c>
      <c r="GL859" t="s">
        <v>290</v>
      </c>
      <c r="GR859" t="str">
        <f>""</f>
        <v/>
      </c>
      <c r="GS859" t="str">
        <f>""</f>
        <v/>
      </c>
      <c r="GT859" t="str">
        <f>""</f>
        <v/>
      </c>
      <c r="HF859" t="str">
        <f>""</f>
        <v/>
      </c>
      <c r="HK859" t="str">
        <f>""</f>
        <v/>
      </c>
      <c r="HN859" t="s">
        <v>271</v>
      </c>
      <c r="HP859" t="str">
        <f>""</f>
        <v/>
      </c>
      <c r="HQ859" t="str">
        <f>""</f>
        <v/>
      </c>
      <c r="IA859" t="str">
        <f>""</f>
        <v/>
      </c>
      <c r="IB859" t="str">
        <f>""</f>
        <v/>
      </c>
      <c r="IC859" t="str">
        <f>HYPERLINK("https://web.datatree.com/?/property?propertyId=4187258")</f>
        <v>https://web.datatree.com/?/property?propertyId=4187258</v>
      </c>
    </row>
    <row r="860" spans="1:237" x14ac:dyDescent="0.25">
      <c r="A860" t="s">
        <v>8118</v>
      </c>
      <c r="B860" t="s">
        <v>8119</v>
      </c>
      <c r="C860" t="s">
        <v>8119</v>
      </c>
      <c r="D860" t="s">
        <v>8120</v>
      </c>
      <c r="E860" t="s">
        <v>240</v>
      </c>
      <c r="F860">
        <v>6</v>
      </c>
      <c r="G860" t="s">
        <v>8121</v>
      </c>
      <c r="H860" t="s">
        <v>8122</v>
      </c>
      <c r="I860" t="s">
        <v>8122</v>
      </c>
      <c r="J860" t="s">
        <v>8120</v>
      </c>
      <c r="K860" t="s">
        <v>240</v>
      </c>
      <c r="L860">
        <v>6</v>
      </c>
      <c r="O860" t="s">
        <v>8123</v>
      </c>
      <c r="P860" t="s">
        <v>8124</v>
      </c>
      <c r="R860" t="s">
        <v>300</v>
      </c>
      <c r="T860" t="s">
        <v>242</v>
      </c>
      <c r="AE860" t="s">
        <v>243</v>
      </c>
      <c r="AH860" t="s">
        <v>244</v>
      </c>
      <c r="AK860" t="s">
        <v>245</v>
      </c>
      <c r="AL860" t="s">
        <v>396</v>
      </c>
      <c r="AM860">
        <v>8139</v>
      </c>
      <c r="AP860" t="s">
        <v>8125</v>
      </c>
      <c r="AQ860" t="s">
        <v>248</v>
      </c>
      <c r="AS860" t="s">
        <v>1362</v>
      </c>
      <c r="AT860" t="s">
        <v>1362</v>
      </c>
      <c r="AU860" t="s">
        <v>243</v>
      </c>
      <c r="AV860" t="str">
        <f>"85260-6525"</f>
        <v>85260-6525</v>
      </c>
      <c r="AW860" t="s">
        <v>1464</v>
      </c>
      <c r="AX860" t="s">
        <v>8126</v>
      </c>
      <c r="AY860" t="s">
        <v>8127</v>
      </c>
      <c r="AZ860" t="s">
        <v>254</v>
      </c>
      <c r="BA860" t="s">
        <v>8128</v>
      </c>
      <c r="BB860" t="str">
        <f>"319-16-119F"</f>
        <v>319-16-119F</v>
      </c>
      <c r="BC860" t="str">
        <f>"31916119F"</f>
        <v>31916119F</v>
      </c>
      <c r="BD860" t="str">
        <f>"R31916119F"</f>
        <v>R31916119F</v>
      </c>
      <c r="BE860">
        <v>4015</v>
      </c>
      <c r="BJ860" t="s">
        <v>498</v>
      </c>
      <c r="BK860" t="s">
        <v>499</v>
      </c>
      <c r="BL860">
        <v>29</v>
      </c>
      <c r="BN860">
        <v>35.615264151974401</v>
      </c>
      <c r="BO860">
        <v>-114.34160755490601</v>
      </c>
      <c r="BP860" t="s">
        <v>8129</v>
      </c>
      <c r="BW860" t="s">
        <v>8130</v>
      </c>
      <c r="BX860" t="s">
        <v>8130</v>
      </c>
      <c r="CA860" t="str">
        <f>"5|6"</f>
        <v>5|6</v>
      </c>
      <c r="CB860" t="s">
        <v>8131</v>
      </c>
      <c r="CC860">
        <v>0</v>
      </c>
      <c r="CD860">
        <v>0</v>
      </c>
      <c r="CE860">
        <v>0</v>
      </c>
      <c r="CF860">
        <v>0</v>
      </c>
      <c r="CI860">
        <v>0</v>
      </c>
      <c r="CJ860">
        <v>0</v>
      </c>
      <c r="CL860">
        <v>0</v>
      </c>
      <c r="CM860">
        <v>0</v>
      </c>
      <c r="CN860">
        <v>0</v>
      </c>
      <c r="CO860">
        <v>0</v>
      </c>
      <c r="CP860">
        <v>0</v>
      </c>
      <c r="CQ860">
        <v>0</v>
      </c>
      <c r="CR860">
        <v>0</v>
      </c>
      <c r="CS860">
        <v>0</v>
      </c>
      <c r="CT860">
        <v>0</v>
      </c>
      <c r="CU860">
        <v>0</v>
      </c>
      <c r="CX860">
        <v>0</v>
      </c>
      <c r="CZ860">
        <v>0</v>
      </c>
      <c r="DB860">
        <v>0</v>
      </c>
      <c r="DD860">
        <v>0</v>
      </c>
      <c r="DF860">
        <v>0</v>
      </c>
      <c r="DK860">
        <v>0</v>
      </c>
      <c r="DM860">
        <v>0</v>
      </c>
      <c r="DX860">
        <v>0</v>
      </c>
      <c r="EC860" t="s">
        <v>261</v>
      </c>
      <c r="ED860" t="s">
        <v>262</v>
      </c>
      <c r="EE860" t="s">
        <v>263</v>
      </c>
      <c r="EG860">
        <v>435600</v>
      </c>
      <c r="EH860">
        <v>10</v>
      </c>
      <c r="EI860">
        <v>0</v>
      </c>
      <c r="EJ860">
        <v>0</v>
      </c>
      <c r="EK860">
        <v>0</v>
      </c>
      <c r="EL860">
        <v>0</v>
      </c>
      <c r="EU860" t="s">
        <v>264</v>
      </c>
      <c r="EV860" t="s">
        <v>313</v>
      </c>
      <c r="EW860" t="s">
        <v>314</v>
      </c>
      <c r="EX860" s="1">
        <v>40135</v>
      </c>
      <c r="EY860" t="s">
        <v>267</v>
      </c>
      <c r="EZ860" t="str">
        <f t="shared" si="45"/>
        <v>FALSE</v>
      </c>
      <c r="FA860">
        <v>2022</v>
      </c>
      <c r="FB860">
        <v>2020</v>
      </c>
      <c r="FC860">
        <v>1110</v>
      </c>
      <c r="FD860" t="s">
        <v>246</v>
      </c>
      <c r="FE860" t="s">
        <v>246</v>
      </c>
      <c r="FF860" t="s">
        <v>246</v>
      </c>
      <c r="FG860" t="s">
        <v>246</v>
      </c>
      <c r="FH860" t="s">
        <v>246</v>
      </c>
      <c r="FI860" t="s">
        <v>246</v>
      </c>
      <c r="FJ860" t="s">
        <v>246</v>
      </c>
      <c r="FK860" t="s">
        <v>246</v>
      </c>
      <c r="FL860" t="s">
        <v>246</v>
      </c>
      <c r="FM860" t="s">
        <v>246</v>
      </c>
      <c r="FN860" t="s">
        <v>246</v>
      </c>
      <c r="FO860" t="s">
        <v>246</v>
      </c>
      <c r="FP860" t="s">
        <v>246</v>
      </c>
      <c r="FQ860" s="2">
        <v>1082</v>
      </c>
      <c r="FR860" s="2">
        <v>0</v>
      </c>
      <c r="FS860" s="2">
        <v>0</v>
      </c>
      <c r="FT860">
        <v>0</v>
      </c>
      <c r="FU860" s="2">
        <v>7214</v>
      </c>
      <c r="FV860" s="2">
        <v>7214</v>
      </c>
      <c r="FW860" s="2">
        <v>0</v>
      </c>
      <c r="FX860">
        <v>0</v>
      </c>
      <c r="FY860" s="2">
        <v>0</v>
      </c>
      <c r="FZ860" s="2">
        <v>0</v>
      </c>
      <c r="GA860" s="2">
        <v>0</v>
      </c>
      <c r="GB860">
        <v>0</v>
      </c>
      <c r="GC860" s="2">
        <v>67.760000000000005</v>
      </c>
      <c r="GE860" s="2">
        <v>7214</v>
      </c>
      <c r="GH860" t="s">
        <v>315</v>
      </c>
      <c r="GK860" t="s">
        <v>316</v>
      </c>
      <c r="GL860" t="s">
        <v>317</v>
      </c>
      <c r="GM860" t="s">
        <v>318</v>
      </c>
      <c r="GR860" t="str">
        <f>""</f>
        <v/>
      </c>
      <c r="GS860" t="str">
        <f>""</f>
        <v/>
      </c>
      <c r="GT860" t="str">
        <f>""</f>
        <v/>
      </c>
      <c r="GU860" s="1">
        <v>38027</v>
      </c>
      <c r="GV860" s="1">
        <v>38035</v>
      </c>
      <c r="GW860" s="2">
        <v>75000</v>
      </c>
      <c r="GY860" t="s">
        <v>362</v>
      </c>
      <c r="GZ860" t="s">
        <v>8132</v>
      </c>
      <c r="HB860" s="2">
        <v>65000</v>
      </c>
      <c r="HC860" t="s">
        <v>569</v>
      </c>
      <c r="HE860" t="s">
        <v>570</v>
      </c>
      <c r="HF860" t="str">
        <f>"4878.413"</f>
        <v>4878.413</v>
      </c>
      <c r="HK860" t="str">
        <f>"                    "</f>
        <v xml:space="preserve">                    </v>
      </c>
      <c r="HL860" t="s">
        <v>8133</v>
      </c>
      <c r="HM860" t="s">
        <v>759</v>
      </c>
      <c r="HN860" t="s">
        <v>271</v>
      </c>
      <c r="HP860" t="str">
        <f>"4878.411"</f>
        <v>4878.411</v>
      </c>
      <c r="HQ860" t="str">
        <f>""</f>
        <v/>
      </c>
      <c r="IA860" t="str">
        <f>""</f>
        <v/>
      </c>
      <c r="IB860" t="str">
        <f>""</f>
        <v/>
      </c>
      <c r="IC860" t="str">
        <f>HYPERLINK("https://web.datatree.com/?/property?propertyId=4214410")</f>
        <v>https://web.datatree.com/?/property?propertyId=4214410</v>
      </c>
    </row>
    <row r="861" spans="1:237" x14ac:dyDescent="0.25">
      <c r="A861" t="s">
        <v>1093</v>
      </c>
      <c r="D861" t="s">
        <v>1093</v>
      </c>
      <c r="E861" t="s">
        <v>273</v>
      </c>
      <c r="F861">
        <v>3</v>
      </c>
      <c r="O861" t="s">
        <v>1093</v>
      </c>
      <c r="P861" t="s">
        <v>1093</v>
      </c>
      <c r="Q861" t="s">
        <v>996</v>
      </c>
      <c r="T861" t="s">
        <v>242</v>
      </c>
      <c r="AE861" t="s">
        <v>243</v>
      </c>
      <c r="AH861" t="s">
        <v>244</v>
      </c>
      <c r="AK861" t="s">
        <v>245</v>
      </c>
      <c r="AL861" t="s">
        <v>246</v>
      </c>
      <c r="AM861">
        <v>21001</v>
      </c>
      <c r="AP861" t="s">
        <v>1094</v>
      </c>
      <c r="AQ861" t="s">
        <v>818</v>
      </c>
      <c r="AR861">
        <v>1630</v>
      </c>
      <c r="AS861" t="s">
        <v>591</v>
      </c>
      <c r="AT861" t="s">
        <v>591</v>
      </c>
      <c r="AU861" t="s">
        <v>243</v>
      </c>
      <c r="AV861" t="str">
        <f>"85050-4242"</f>
        <v>85050-4242</v>
      </c>
      <c r="AW861" t="s">
        <v>401</v>
      </c>
      <c r="AX861" t="s">
        <v>1095</v>
      </c>
      <c r="AY861" t="s">
        <v>1096</v>
      </c>
      <c r="AZ861" t="s">
        <v>254</v>
      </c>
      <c r="BA861" t="s">
        <v>8134</v>
      </c>
      <c r="BB861" t="str">
        <f>"209-19-068"</f>
        <v>209-19-068</v>
      </c>
      <c r="BC861" t="str">
        <f>"20919068"</f>
        <v>20919068</v>
      </c>
      <c r="BD861" t="str">
        <f>"R20919068"</f>
        <v>R20919068</v>
      </c>
      <c r="BE861">
        <v>4015</v>
      </c>
      <c r="BI861" t="s">
        <v>256</v>
      </c>
      <c r="BJ861" t="s">
        <v>911</v>
      </c>
      <c r="BK861" t="s">
        <v>499</v>
      </c>
      <c r="BL861">
        <v>3</v>
      </c>
      <c r="BN861">
        <v>35.057121777149497</v>
      </c>
      <c r="BO861">
        <v>-114.28420649706</v>
      </c>
      <c r="BW861" t="s">
        <v>1240</v>
      </c>
      <c r="BX861" t="s">
        <v>1240</v>
      </c>
      <c r="CA861" t="str">
        <f>""</f>
        <v/>
      </c>
      <c r="CC861">
        <v>0</v>
      </c>
      <c r="CD861">
        <v>0</v>
      </c>
      <c r="CE861">
        <v>0</v>
      </c>
      <c r="CF861">
        <v>0</v>
      </c>
      <c r="CI861">
        <v>0</v>
      </c>
      <c r="CJ861">
        <v>0</v>
      </c>
      <c r="CL861">
        <v>0</v>
      </c>
      <c r="CM861">
        <v>0</v>
      </c>
      <c r="CN861">
        <v>0</v>
      </c>
      <c r="CO861">
        <v>0</v>
      </c>
      <c r="CP861">
        <v>0</v>
      </c>
      <c r="CQ861">
        <v>0</v>
      </c>
      <c r="CR861">
        <v>0</v>
      </c>
      <c r="CS861">
        <v>0</v>
      </c>
      <c r="CT861">
        <v>0</v>
      </c>
      <c r="CU861">
        <v>0</v>
      </c>
      <c r="CX861">
        <v>0</v>
      </c>
      <c r="CZ861">
        <v>0</v>
      </c>
      <c r="DB861">
        <v>0</v>
      </c>
      <c r="DD861">
        <v>0</v>
      </c>
      <c r="DF861">
        <v>0</v>
      </c>
      <c r="DK861">
        <v>0</v>
      </c>
      <c r="DM861">
        <v>0</v>
      </c>
      <c r="DX861">
        <v>0</v>
      </c>
      <c r="EC861" t="s">
        <v>336</v>
      </c>
      <c r="ED861" t="s">
        <v>405</v>
      </c>
      <c r="EE861" t="s">
        <v>406</v>
      </c>
      <c r="EG861">
        <v>435600</v>
      </c>
      <c r="EH861">
        <v>10</v>
      </c>
      <c r="EI861">
        <v>0</v>
      </c>
      <c r="EJ861">
        <v>0</v>
      </c>
      <c r="EK861">
        <v>0</v>
      </c>
      <c r="EL861">
        <v>0</v>
      </c>
      <c r="EU861" t="s">
        <v>264</v>
      </c>
      <c r="EV861" t="s">
        <v>1241</v>
      </c>
      <c r="EW861" t="s">
        <v>1242</v>
      </c>
      <c r="EX861" s="1">
        <v>40135</v>
      </c>
      <c r="EY861" t="s">
        <v>267</v>
      </c>
      <c r="EZ861" t="str">
        <f t="shared" si="45"/>
        <v>FALSE</v>
      </c>
      <c r="FA861">
        <v>2022</v>
      </c>
      <c r="FB861">
        <v>2020</v>
      </c>
      <c r="FC861">
        <v>1600</v>
      </c>
      <c r="FD861" t="s">
        <v>246</v>
      </c>
      <c r="FE861" t="s">
        <v>246</v>
      </c>
      <c r="FF861" t="s">
        <v>246</v>
      </c>
      <c r="FG861" t="s">
        <v>246</v>
      </c>
      <c r="FH861" t="s">
        <v>246</v>
      </c>
      <c r="FI861" t="s">
        <v>246</v>
      </c>
      <c r="FJ861" t="s">
        <v>246</v>
      </c>
      <c r="FK861" t="s">
        <v>246</v>
      </c>
      <c r="FL861" t="s">
        <v>246</v>
      </c>
      <c r="FM861" t="s">
        <v>246</v>
      </c>
      <c r="FN861" t="s">
        <v>246</v>
      </c>
      <c r="FO861" t="s">
        <v>246</v>
      </c>
      <c r="FP861" t="s">
        <v>246</v>
      </c>
      <c r="FQ861" s="2">
        <v>1356</v>
      </c>
      <c r="FR861" s="2">
        <v>0</v>
      </c>
      <c r="FS861" s="2">
        <v>0</v>
      </c>
      <c r="FT861">
        <v>0</v>
      </c>
      <c r="FU861" s="2">
        <v>9038</v>
      </c>
      <c r="FV861" s="2">
        <v>9038</v>
      </c>
      <c r="FW861" s="2">
        <v>0</v>
      </c>
      <c r="FX861">
        <v>0</v>
      </c>
      <c r="FY861" s="2">
        <v>0</v>
      </c>
      <c r="FZ861" s="2">
        <v>0</v>
      </c>
      <c r="GA861" s="2">
        <v>0</v>
      </c>
      <c r="GB861">
        <v>0</v>
      </c>
      <c r="GC861" s="2">
        <v>69.599999999999994</v>
      </c>
      <c r="GE861" s="2">
        <v>9038</v>
      </c>
      <c r="GH861" t="s">
        <v>1243</v>
      </c>
      <c r="GI861" t="s">
        <v>387</v>
      </c>
      <c r="GK861" t="s">
        <v>1244</v>
      </c>
      <c r="GL861" t="s">
        <v>1245</v>
      </c>
      <c r="GM861" t="s">
        <v>1246</v>
      </c>
      <c r="GR861" t="str">
        <f>""</f>
        <v/>
      </c>
      <c r="GS861" t="str">
        <f>""</f>
        <v/>
      </c>
      <c r="GT861" t="str">
        <f>""</f>
        <v/>
      </c>
      <c r="GU861" s="1">
        <v>44176</v>
      </c>
      <c r="GV861" s="1">
        <v>44194</v>
      </c>
      <c r="GW861" s="2">
        <v>3684</v>
      </c>
      <c r="GY861" t="s">
        <v>270</v>
      </c>
      <c r="GZ861" t="s">
        <v>8135</v>
      </c>
      <c r="HF861" t="str">
        <f>""</f>
        <v/>
      </c>
      <c r="HK861" t="str">
        <f>""</f>
        <v/>
      </c>
      <c r="HM861" t="s">
        <v>1060</v>
      </c>
      <c r="HN861" t="s">
        <v>271</v>
      </c>
      <c r="HP861" t="str">
        <f>"2020.76928"</f>
        <v>2020.76928</v>
      </c>
      <c r="HQ861" t="str">
        <f>""</f>
        <v/>
      </c>
      <c r="IA861" t="str">
        <f>""</f>
        <v/>
      </c>
      <c r="IB861" t="str">
        <f>""</f>
        <v/>
      </c>
      <c r="IC861" t="str">
        <f>HYPERLINK("https://web.datatree.com/?/property?propertyId=4187556")</f>
        <v>https://web.datatree.com/?/property?propertyId=4187556</v>
      </c>
    </row>
    <row r="862" spans="1:237" x14ac:dyDescent="0.25">
      <c r="A862" t="s">
        <v>8136</v>
      </c>
      <c r="B862" t="s">
        <v>4275</v>
      </c>
      <c r="C862" t="s">
        <v>4275</v>
      </c>
      <c r="D862" t="s">
        <v>8137</v>
      </c>
      <c r="E862" t="s">
        <v>240</v>
      </c>
      <c r="F862">
        <v>7</v>
      </c>
      <c r="G862" t="s">
        <v>8138</v>
      </c>
      <c r="H862" t="s">
        <v>8139</v>
      </c>
      <c r="I862" t="s">
        <v>8139</v>
      </c>
      <c r="J862" t="s">
        <v>8137</v>
      </c>
      <c r="K862" t="s">
        <v>240</v>
      </c>
      <c r="L862">
        <v>3</v>
      </c>
      <c r="O862" t="s">
        <v>8140</v>
      </c>
      <c r="P862" t="s">
        <v>8141</v>
      </c>
      <c r="R862" t="s">
        <v>860</v>
      </c>
      <c r="T862" t="s">
        <v>242</v>
      </c>
      <c r="AE862" t="s">
        <v>243</v>
      </c>
      <c r="AH862" t="s">
        <v>244</v>
      </c>
      <c r="AK862" t="s">
        <v>245</v>
      </c>
      <c r="AM862">
        <v>1220</v>
      </c>
      <c r="AP862" t="s">
        <v>3663</v>
      </c>
      <c r="AQ862" t="s">
        <v>302</v>
      </c>
      <c r="AS862" t="s">
        <v>8142</v>
      </c>
      <c r="AU862" t="s">
        <v>2163</v>
      </c>
      <c r="AV862" t="str">
        <f>"28906-1079"</f>
        <v>28906-1079</v>
      </c>
      <c r="AW862" t="s">
        <v>2178</v>
      </c>
      <c r="AX862" t="s">
        <v>8143</v>
      </c>
      <c r="AY862" t="s">
        <v>8144</v>
      </c>
      <c r="AZ862" t="s">
        <v>254</v>
      </c>
      <c r="BA862" t="s">
        <v>6243</v>
      </c>
      <c r="BB862" t="str">
        <f>"351-05-013"</f>
        <v>351-05-013</v>
      </c>
      <c r="BC862" t="str">
        <f>"35105013"</f>
        <v>35105013</v>
      </c>
      <c r="BD862" t="str">
        <f>"R35105013"</f>
        <v>R35105013</v>
      </c>
      <c r="BE862">
        <v>4015</v>
      </c>
      <c r="BJ862" t="s">
        <v>333</v>
      </c>
      <c r="BK862" t="s">
        <v>310</v>
      </c>
      <c r="BL862">
        <v>3</v>
      </c>
      <c r="BN862">
        <v>35.499936363629203</v>
      </c>
      <c r="BO862">
        <v>-114.402998150013</v>
      </c>
      <c r="BP862" t="s">
        <v>334</v>
      </c>
      <c r="BQ862">
        <v>6</v>
      </c>
      <c r="BW862" t="s">
        <v>3737</v>
      </c>
      <c r="BX862" t="s">
        <v>3737</v>
      </c>
      <c r="CA862" t="str">
        <f>"36|45"</f>
        <v>36|45</v>
      </c>
      <c r="CC862">
        <v>0</v>
      </c>
      <c r="CD862">
        <v>0</v>
      </c>
      <c r="CE862">
        <v>0</v>
      </c>
      <c r="CF862">
        <v>0</v>
      </c>
      <c r="CI862">
        <v>0</v>
      </c>
      <c r="CJ862">
        <v>0</v>
      </c>
      <c r="CL862">
        <v>0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0</v>
      </c>
      <c r="CS862">
        <v>0</v>
      </c>
      <c r="CT862">
        <v>0</v>
      </c>
      <c r="CU862">
        <v>0</v>
      </c>
      <c r="CX862">
        <v>0</v>
      </c>
      <c r="CZ862">
        <v>0</v>
      </c>
      <c r="DB862">
        <v>0</v>
      </c>
      <c r="DD862">
        <v>0</v>
      </c>
      <c r="DF862">
        <v>0</v>
      </c>
      <c r="DK862">
        <v>0</v>
      </c>
      <c r="DM862">
        <v>0</v>
      </c>
      <c r="DX862">
        <v>0</v>
      </c>
      <c r="EC862" t="s">
        <v>336</v>
      </c>
      <c r="ED862" t="s">
        <v>337</v>
      </c>
      <c r="EE862" t="s">
        <v>338</v>
      </c>
      <c r="EG862">
        <v>435600</v>
      </c>
      <c r="EH862">
        <v>10</v>
      </c>
      <c r="EI862">
        <v>0</v>
      </c>
      <c r="EJ862">
        <v>0</v>
      </c>
      <c r="EK862">
        <v>0</v>
      </c>
      <c r="EL862">
        <v>0</v>
      </c>
      <c r="EU862" t="s">
        <v>264</v>
      </c>
      <c r="EV862" t="s">
        <v>339</v>
      </c>
      <c r="EW862" t="s">
        <v>340</v>
      </c>
      <c r="EX862" s="1">
        <v>40135</v>
      </c>
      <c r="EY862" t="s">
        <v>267</v>
      </c>
      <c r="EZ862" t="str">
        <f t="shared" si="45"/>
        <v>FALSE</v>
      </c>
      <c r="FA862">
        <v>2022</v>
      </c>
      <c r="FB862">
        <v>2020</v>
      </c>
      <c r="FC862">
        <v>400</v>
      </c>
      <c r="FD862" t="s">
        <v>246</v>
      </c>
      <c r="FE862" t="s">
        <v>246</v>
      </c>
      <c r="FF862" t="s">
        <v>246</v>
      </c>
      <c r="FG862" t="s">
        <v>246</v>
      </c>
      <c r="FH862" t="s">
        <v>246</v>
      </c>
      <c r="FI862" t="s">
        <v>246</v>
      </c>
      <c r="FJ862" t="s">
        <v>246</v>
      </c>
      <c r="FK862" t="s">
        <v>246</v>
      </c>
      <c r="FL862" t="s">
        <v>246</v>
      </c>
      <c r="FM862" t="s">
        <v>246</v>
      </c>
      <c r="FN862" t="s">
        <v>246</v>
      </c>
      <c r="FO862" t="s">
        <v>246</v>
      </c>
      <c r="FP862" t="s">
        <v>246</v>
      </c>
      <c r="FQ862" s="2">
        <v>2520</v>
      </c>
      <c r="FR862" s="2">
        <v>0</v>
      </c>
      <c r="FS862" s="2">
        <v>0</v>
      </c>
      <c r="FT862">
        <v>0</v>
      </c>
      <c r="FU862" s="2">
        <v>16800</v>
      </c>
      <c r="FV862" s="2">
        <v>16800</v>
      </c>
      <c r="FW862" s="2">
        <v>0</v>
      </c>
      <c r="FX862">
        <v>0</v>
      </c>
      <c r="FY862" s="2">
        <v>0</v>
      </c>
      <c r="FZ862" s="2">
        <v>0</v>
      </c>
      <c r="GA862" s="2">
        <v>0</v>
      </c>
      <c r="GB862">
        <v>0</v>
      </c>
      <c r="GC862" s="2">
        <v>144.66</v>
      </c>
      <c r="GE862" s="2">
        <v>16800</v>
      </c>
      <c r="GH862" t="s">
        <v>315</v>
      </c>
      <c r="GK862" t="s">
        <v>316</v>
      </c>
      <c r="GL862" t="s">
        <v>317</v>
      </c>
      <c r="GM862" t="s">
        <v>318</v>
      </c>
      <c r="GR862" t="str">
        <f>""</f>
        <v/>
      </c>
      <c r="GS862" t="str">
        <f>""</f>
        <v/>
      </c>
      <c r="GT862" t="str">
        <f>""</f>
        <v/>
      </c>
      <c r="GU862" s="1">
        <v>40155</v>
      </c>
      <c r="GV862" s="1">
        <v>40192</v>
      </c>
      <c r="GW862" s="2">
        <v>6500</v>
      </c>
      <c r="GX862" t="s">
        <v>566</v>
      </c>
      <c r="GY862" t="s">
        <v>567</v>
      </c>
      <c r="GZ862" t="s">
        <v>8145</v>
      </c>
      <c r="HF862" t="str">
        <f>"                    "</f>
        <v xml:space="preserve">                    </v>
      </c>
      <c r="HK862" t="str">
        <f>"                    "</f>
        <v xml:space="preserve">                    </v>
      </c>
      <c r="HM862" t="s">
        <v>759</v>
      </c>
      <c r="HN862" t="s">
        <v>271</v>
      </c>
      <c r="HP862" t="str">
        <f>"2010.2602"</f>
        <v>2010.2602</v>
      </c>
      <c r="HQ862" t="str">
        <f>""</f>
        <v/>
      </c>
      <c r="IA862" t="str">
        <f>""</f>
        <v/>
      </c>
      <c r="IB862" t="str">
        <f>""</f>
        <v/>
      </c>
      <c r="IC862" t="str">
        <f>HYPERLINK("https://web.datatree.com/?/property?propertyId=4188544")</f>
        <v>https://web.datatree.com/?/property?propertyId=4188544</v>
      </c>
    </row>
    <row r="863" spans="1:237" x14ac:dyDescent="0.25">
      <c r="A863" t="s">
        <v>8146</v>
      </c>
      <c r="B863" t="s">
        <v>8147</v>
      </c>
      <c r="C863" t="s">
        <v>8148</v>
      </c>
      <c r="D863" t="s">
        <v>8149</v>
      </c>
      <c r="E863" t="s">
        <v>240</v>
      </c>
      <c r="F863">
        <v>1</v>
      </c>
      <c r="O863" t="s">
        <v>8150</v>
      </c>
      <c r="P863" t="s">
        <v>8146</v>
      </c>
      <c r="T863" t="s">
        <v>242</v>
      </c>
      <c r="AE863" t="s">
        <v>243</v>
      </c>
      <c r="AH863" t="s">
        <v>244</v>
      </c>
      <c r="AK863" t="s">
        <v>245</v>
      </c>
      <c r="AP863" t="s">
        <v>8151</v>
      </c>
      <c r="AS863" t="s">
        <v>8152</v>
      </c>
      <c r="AT863" t="s">
        <v>8152</v>
      </c>
      <c r="AU863" t="s">
        <v>328</v>
      </c>
      <c r="AV863" t="str">
        <f>"95344-3732"</f>
        <v>95344-3732</v>
      </c>
      <c r="AW863" t="s">
        <v>3073</v>
      </c>
      <c r="AX863" t="s">
        <v>8153</v>
      </c>
      <c r="AY863" t="s">
        <v>8154</v>
      </c>
      <c r="AZ863" t="s">
        <v>254</v>
      </c>
      <c r="BA863" t="s">
        <v>8155</v>
      </c>
      <c r="BB863" t="str">
        <f>"209-20-015"</f>
        <v>209-20-015</v>
      </c>
      <c r="BC863" t="str">
        <f>"20920015"</f>
        <v>20920015</v>
      </c>
      <c r="BD863" t="str">
        <f>"R20920015"</f>
        <v>R20920015</v>
      </c>
      <c r="BE863">
        <v>4015</v>
      </c>
      <c r="BI863" t="s">
        <v>256</v>
      </c>
      <c r="BJ863" t="s">
        <v>911</v>
      </c>
      <c r="BK863" t="s">
        <v>499</v>
      </c>
      <c r="BL863">
        <v>11</v>
      </c>
      <c r="BN863">
        <v>35.042632588661</v>
      </c>
      <c r="BO863">
        <v>-114.266541758679</v>
      </c>
      <c r="CA863" t="str">
        <f>""</f>
        <v/>
      </c>
      <c r="CC863">
        <v>0</v>
      </c>
      <c r="CD863">
        <v>0</v>
      </c>
      <c r="CE863">
        <v>0</v>
      </c>
      <c r="CF863">
        <v>0</v>
      </c>
      <c r="CI863">
        <v>0</v>
      </c>
      <c r="CJ863">
        <v>0</v>
      </c>
      <c r="CL863">
        <v>0</v>
      </c>
      <c r="CM863">
        <v>0</v>
      </c>
      <c r="CN863">
        <v>0</v>
      </c>
      <c r="CO863">
        <v>0</v>
      </c>
      <c r="CP863">
        <v>0</v>
      </c>
      <c r="CQ863">
        <v>0</v>
      </c>
      <c r="CR863">
        <v>0</v>
      </c>
      <c r="CS863">
        <v>0</v>
      </c>
      <c r="CT863">
        <v>0</v>
      </c>
      <c r="CU863">
        <v>0</v>
      </c>
      <c r="CX863">
        <v>0</v>
      </c>
      <c r="CZ863">
        <v>0</v>
      </c>
      <c r="DB863">
        <v>0</v>
      </c>
      <c r="DD863">
        <v>0</v>
      </c>
      <c r="DF863">
        <v>0</v>
      </c>
      <c r="DK863">
        <v>0</v>
      </c>
      <c r="DM863">
        <v>0</v>
      </c>
      <c r="DX863">
        <v>0</v>
      </c>
      <c r="EC863" t="s">
        <v>336</v>
      </c>
      <c r="ED863" t="s">
        <v>405</v>
      </c>
      <c r="EE863" t="s">
        <v>406</v>
      </c>
      <c r="EG863">
        <v>435600</v>
      </c>
      <c r="EH863">
        <v>10</v>
      </c>
      <c r="EI863">
        <v>0</v>
      </c>
      <c r="EJ863">
        <v>0</v>
      </c>
      <c r="EK863">
        <v>0</v>
      </c>
      <c r="EL863">
        <v>0</v>
      </c>
      <c r="EU863" t="s">
        <v>264</v>
      </c>
      <c r="EV863" t="s">
        <v>1241</v>
      </c>
      <c r="EW863" t="s">
        <v>1242</v>
      </c>
      <c r="EX863" s="1">
        <v>40135</v>
      </c>
      <c r="EY863" t="s">
        <v>267</v>
      </c>
      <c r="EZ863" t="str">
        <f t="shared" si="45"/>
        <v>FALSE</v>
      </c>
      <c r="FA863">
        <v>2022</v>
      </c>
      <c r="FB863">
        <v>2020</v>
      </c>
      <c r="FC863">
        <v>1600</v>
      </c>
      <c r="FD863" t="s">
        <v>246</v>
      </c>
      <c r="FE863" t="s">
        <v>246</v>
      </c>
      <c r="FF863" t="s">
        <v>246</v>
      </c>
      <c r="FG863" t="s">
        <v>246</v>
      </c>
      <c r="FH863" t="s">
        <v>246</v>
      </c>
      <c r="FI863" t="s">
        <v>246</v>
      </c>
      <c r="FJ863" t="s">
        <v>246</v>
      </c>
      <c r="FK863" t="s">
        <v>246</v>
      </c>
      <c r="FL863" t="s">
        <v>246</v>
      </c>
      <c r="FM863" t="s">
        <v>246</v>
      </c>
      <c r="FN863" t="s">
        <v>246</v>
      </c>
      <c r="FO863" t="s">
        <v>246</v>
      </c>
      <c r="FP863" t="s">
        <v>246</v>
      </c>
      <c r="FQ863" s="2">
        <v>1356</v>
      </c>
      <c r="FR863" s="2">
        <v>0</v>
      </c>
      <c r="FS863" s="2">
        <v>0</v>
      </c>
      <c r="FT863">
        <v>0</v>
      </c>
      <c r="FU863" s="2">
        <v>9038</v>
      </c>
      <c r="FV863" s="2">
        <v>9038</v>
      </c>
      <c r="FW863" s="2">
        <v>0</v>
      </c>
      <c r="FX863">
        <v>0</v>
      </c>
      <c r="FY863" s="2">
        <v>0</v>
      </c>
      <c r="FZ863" s="2">
        <v>0</v>
      </c>
      <c r="GA863" s="2">
        <v>0</v>
      </c>
      <c r="GB863">
        <v>0</v>
      </c>
      <c r="GC863" s="2">
        <v>69.599999999999994</v>
      </c>
      <c r="GE863" s="2">
        <v>9038</v>
      </c>
      <c r="GF863">
        <v>8</v>
      </c>
      <c r="GH863" t="s">
        <v>1243</v>
      </c>
      <c r="GI863" t="s">
        <v>387</v>
      </c>
      <c r="GK863" t="s">
        <v>1244</v>
      </c>
      <c r="GL863" t="s">
        <v>1245</v>
      </c>
      <c r="GM863" t="s">
        <v>1246</v>
      </c>
      <c r="GR863" t="str">
        <f>""</f>
        <v/>
      </c>
      <c r="GS863" t="str">
        <f>""</f>
        <v/>
      </c>
      <c r="GT863" t="str">
        <f>""</f>
        <v/>
      </c>
      <c r="HF863" t="str">
        <f>""</f>
        <v/>
      </c>
      <c r="HK863" t="str">
        <f>""</f>
        <v/>
      </c>
      <c r="HN863" t="s">
        <v>271</v>
      </c>
      <c r="HP863" t="str">
        <f>""</f>
        <v/>
      </c>
      <c r="HQ863" t="str">
        <f>""</f>
        <v/>
      </c>
      <c r="IA863" t="str">
        <f>""</f>
        <v/>
      </c>
      <c r="IB863" t="str">
        <f>""</f>
        <v/>
      </c>
      <c r="IC863" t="str">
        <f>HYPERLINK("https://web.datatree.com/?/property?propertyId=4189069")</f>
        <v>https://web.datatree.com/?/property?propertyId=4189069</v>
      </c>
    </row>
    <row r="864" spans="1:237" x14ac:dyDescent="0.25">
      <c r="A864" t="s">
        <v>2948</v>
      </c>
      <c r="D864" t="s">
        <v>2948</v>
      </c>
      <c r="E864" t="s">
        <v>588</v>
      </c>
      <c r="F864">
        <v>144</v>
      </c>
      <c r="O864" t="s">
        <v>2949</v>
      </c>
      <c r="P864" t="s">
        <v>2948</v>
      </c>
      <c r="Q864" t="s">
        <v>689</v>
      </c>
      <c r="T864" t="s">
        <v>242</v>
      </c>
      <c r="AE864" t="s">
        <v>243</v>
      </c>
      <c r="AH864" t="s">
        <v>244</v>
      </c>
      <c r="AK864" t="s">
        <v>245</v>
      </c>
      <c r="AL864" t="s">
        <v>246</v>
      </c>
      <c r="AM864">
        <v>1333</v>
      </c>
      <c r="AP864" t="s">
        <v>1262</v>
      </c>
      <c r="AQ864" t="s">
        <v>302</v>
      </c>
      <c r="AR864">
        <v>135</v>
      </c>
      <c r="AS864" t="s">
        <v>398</v>
      </c>
      <c r="AT864" t="s">
        <v>398</v>
      </c>
      <c r="AU864" t="s">
        <v>400</v>
      </c>
      <c r="AV864" t="str">
        <f>"89128-3638"</f>
        <v>89128-3638</v>
      </c>
      <c r="AW864" t="s">
        <v>1263</v>
      </c>
      <c r="AX864" t="s">
        <v>1264</v>
      </c>
      <c r="AY864" t="s">
        <v>1265</v>
      </c>
      <c r="AZ864" t="s">
        <v>254</v>
      </c>
      <c r="BA864" t="s">
        <v>8156</v>
      </c>
      <c r="BB864" t="str">
        <f>"340-22-013"</f>
        <v>340-22-013</v>
      </c>
      <c r="BC864" t="str">
        <f>"34022013"</f>
        <v>34022013</v>
      </c>
      <c r="BD864" t="str">
        <f>"R34022013"</f>
        <v>R34022013</v>
      </c>
      <c r="BE864">
        <v>4015</v>
      </c>
      <c r="BJ864" t="s">
        <v>333</v>
      </c>
      <c r="BK864" t="s">
        <v>499</v>
      </c>
      <c r="BL864">
        <v>29</v>
      </c>
      <c r="BN864">
        <v>35.446611574985901</v>
      </c>
      <c r="BO864">
        <v>-114.32747890003</v>
      </c>
      <c r="BP864" t="s">
        <v>1339</v>
      </c>
      <c r="BQ864">
        <v>12</v>
      </c>
      <c r="BW864" t="s">
        <v>3282</v>
      </c>
      <c r="BX864" t="s">
        <v>3282</v>
      </c>
      <c r="CA864" t="str">
        <f>"15|16"</f>
        <v>15|16</v>
      </c>
      <c r="CC864">
        <v>0</v>
      </c>
      <c r="CD864">
        <v>0</v>
      </c>
      <c r="CE864">
        <v>0</v>
      </c>
      <c r="CF864">
        <v>0</v>
      </c>
      <c r="CI864">
        <v>0</v>
      </c>
      <c r="CJ864">
        <v>0</v>
      </c>
      <c r="CL864">
        <v>0</v>
      </c>
      <c r="CM864">
        <v>0</v>
      </c>
      <c r="CN864">
        <v>0</v>
      </c>
      <c r="CO864">
        <v>0</v>
      </c>
      <c r="CP864">
        <v>0</v>
      </c>
      <c r="CQ864">
        <v>0</v>
      </c>
      <c r="CR864">
        <v>0</v>
      </c>
      <c r="CS864">
        <v>0</v>
      </c>
      <c r="CT864">
        <v>0</v>
      </c>
      <c r="CU864">
        <v>0</v>
      </c>
      <c r="CX864">
        <v>0</v>
      </c>
      <c r="CZ864">
        <v>0</v>
      </c>
      <c r="DB864">
        <v>0</v>
      </c>
      <c r="DD864">
        <v>0</v>
      </c>
      <c r="DF864">
        <v>0</v>
      </c>
      <c r="DK864">
        <v>0</v>
      </c>
      <c r="DM864">
        <v>0</v>
      </c>
      <c r="DX864">
        <v>0</v>
      </c>
      <c r="EC864" t="s">
        <v>261</v>
      </c>
      <c r="ED864" t="s">
        <v>262</v>
      </c>
      <c r="EE864" t="s">
        <v>263</v>
      </c>
      <c r="EG864">
        <v>435600</v>
      </c>
      <c r="EH864">
        <v>10</v>
      </c>
      <c r="EI864">
        <v>0</v>
      </c>
      <c r="EJ864">
        <v>0</v>
      </c>
      <c r="EK864">
        <v>0</v>
      </c>
      <c r="EL864">
        <v>0</v>
      </c>
      <c r="EU864" t="s">
        <v>264</v>
      </c>
      <c r="EV864" t="s">
        <v>1341</v>
      </c>
      <c r="EW864" t="s">
        <v>1342</v>
      </c>
      <c r="EX864" s="1">
        <v>40135</v>
      </c>
      <c r="EY864" t="s">
        <v>267</v>
      </c>
      <c r="EZ864" t="str">
        <f t="shared" si="45"/>
        <v>FALSE</v>
      </c>
      <c r="FA864">
        <v>2022</v>
      </c>
      <c r="FB864">
        <v>2020</v>
      </c>
      <c r="FC864">
        <v>400</v>
      </c>
      <c r="FD864" t="s">
        <v>246</v>
      </c>
      <c r="FE864" t="s">
        <v>246</v>
      </c>
      <c r="FF864" t="s">
        <v>246</v>
      </c>
      <c r="FG864" t="s">
        <v>246</v>
      </c>
      <c r="FH864" t="s">
        <v>246</v>
      </c>
      <c r="FI864" t="s">
        <v>246</v>
      </c>
      <c r="FJ864" t="s">
        <v>246</v>
      </c>
      <c r="FK864" t="s">
        <v>246</v>
      </c>
      <c r="FL864" t="s">
        <v>246</v>
      </c>
      <c r="FM864" t="s">
        <v>246</v>
      </c>
      <c r="FN864" t="s">
        <v>246</v>
      </c>
      <c r="FO864" t="s">
        <v>246</v>
      </c>
      <c r="FP864" t="s">
        <v>246</v>
      </c>
      <c r="FQ864" s="2">
        <v>833</v>
      </c>
      <c r="FR864" s="2">
        <v>0</v>
      </c>
      <c r="FS864" s="2">
        <v>0</v>
      </c>
      <c r="FT864">
        <v>0</v>
      </c>
      <c r="FU864" s="2">
        <v>5553</v>
      </c>
      <c r="FV864" s="2">
        <v>5553</v>
      </c>
      <c r="FW864" s="2">
        <v>0</v>
      </c>
      <c r="FX864">
        <v>0</v>
      </c>
      <c r="FY864" s="2">
        <v>0</v>
      </c>
      <c r="FZ864" s="2">
        <v>0</v>
      </c>
      <c r="GA864" s="2">
        <v>0</v>
      </c>
      <c r="GB864">
        <v>0</v>
      </c>
      <c r="GC864" s="2">
        <v>120.3</v>
      </c>
      <c r="GE864" s="2">
        <v>5553</v>
      </c>
      <c r="GH864" t="s">
        <v>315</v>
      </c>
      <c r="GK864" t="s">
        <v>316</v>
      </c>
      <c r="GL864" t="s">
        <v>317</v>
      </c>
      <c r="GM864" t="s">
        <v>318</v>
      </c>
      <c r="GN864" s="1">
        <v>43271</v>
      </c>
      <c r="GO864" s="1">
        <v>43276</v>
      </c>
      <c r="GQ864" t="s">
        <v>270</v>
      </c>
      <c r="GR864" t="str">
        <f>""</f>
        <v/>
      </c>
      <c r="GS864" t="str">
        <f>"2018.31771"</f>
        <v>2018.31771</v>
      </c>
      <c r="GT864" t="str">
        <f>""</f>
        <v/>
      </c>
      <c r="GU864" s="1">
        <v>38448</v>
      </c>
      <c r="GV864" s="1">
        <v>38455</v>
      </c>
      <c r="GW864" s="2">
        <v>20000</v>
      </c>
      <c r="GX864" t="s">
        <v>566</v>
      </c>
      <c r="GY864" t="s">
        <v>567</v>
      </c>
      <c r="GZ864" t="s">
        <v>8157</v>
      </c>
      <c r="HF864" t="str">
        <f>"                    "</f>
        <v xml:space="preserve">                    </v>
      </c>
      <c r="HK864" t="str">
        <f>"                    "</f>
        <v xml:space="preserve">                    </v>
      </c>
      <c r="HM864" t="s">
        <v>642</v>
      </c>
      <c r="HN864" t="s">
        <v>271</v>
      </c>
      <c r="HP864" t="str">
        <f>"5541.216"</f>
        <v>5541.216</v>
      </c>
      <c r="HQ864" t="str">
        <f>""</f>
        <v/>
      </c>
      <c r="IA864" t="str">
        <f>""</f>
        <v/>
      </c>
      <c r="IB864" t="str">
        <f>""</f>
        <v/>
      </c>
      <c r="IC864" t="str">
        <f>HYPERLINK("https://web.datatree.com/?/property?propertyId=4114833")</f>
        <v>https://web.datatree.com/?/property?propertyId=4114833</v>
      </c>
    </row>
    <row r="865" spans="1:237" x14ac:dyDescent="0.25">
      <c r="A865" t="s">
        <v>8158</v>
      </c>
      <c r="B865" t="s">
        <v>8159</v>
      </c>
      <c r="C865" t="s">
        <v>853</v>
      </c>
      <c r="D865" t="s">
        <v>8160</v>
      </c>
      <c r="E865" t="s">
        <v>240</v>
      </c>
      <c r="F865">
        <v>2</v>
      </c>
      <c r="G865" t="s">
        <v>8161</v>
      </c>
      <c r="H865" t="s">
        <v>8162</v>
      </c>
      <c r="I865" t="s">
        <v>3639</v>
      </c>
      <c r="J865" t="s">
        <v>8160</v>
      </c>
      <c r="K865" t="s">
        <v>240</v>
      </c>
      <c r="L865">
        <v>1</v>
      </c>
      <c r="O865" t="s">
        <v>8163</v>
      </c>
      <c r="P865" t="s">
        <v>8164</v>
      </c>
      <c r="R865" t="s">
        <v>300</v>
      </c>
      <c r="T865" t="s">
        <v>242</v>
      </c>
      <c r="AE865" t="s">
        <v>243</v>
      </c>
      <c r="AH865" t="s">
        <v>244</v>
      </c>
      <c r="AK865" t="s">
        <v>245</v>
      </c>
      <c r="AL865" t="s">
        <v>246</v>
      </c>
      <c r="AM865">
        <v>2145</v>
      </c>
      <c r="AP865" t="s">
        <v>8165</v>
      </c>
      <c r="AQ865" t="s">
        <v>439</v>
      </c>
      <c r="AS865" t="s">
        <v>3025</v>
      </c>
      <c r="AT865" t="s">
        <v>3025</v>
      </c>
      <c r="AU865" t="s">
        <v>250</v>
      </c>
      <c r="AV865" t="str">
        <f>"60707-3104"</f>
        <v>60707-3104</v>
      </c>
      <c r="AW865" t="s">
        <v>329</v>
      </c>
      <c r="AX865" t="s">
        <v>8166</v>
      </c>
      <c r="AY865" t="s">
        <v>8167</v>
      </c>
      <c r="AZ865" t="s">
        <v>254</v>
      </c>
      <c r="BA865" t="s">
        <v>8168</v>
      </c>
      <c r="BB865" t="str">
        <f>"353-10-034"</f>
        <v>353-10-034</v>
      </c>
      <c r="BC865" t="str">
        <f>"35310034"</f>
        <v>35310034</v>
      </c>
      <c r="BD865" t="str">
        <f>"R35310034"</f>
        <v>R35310034</v>
      </c>
      <c r="BE865">
        <v>4015</v>
      </c>
      <c r="BI865" t="s">
        <v>256</v>
      </c>
      <c r="BJ865" t="s">
        <v>257</v>
      </c>
      <c r="BK865" t="s">
        <v>258</v>
      </c>
      <c r="BL865">
        <v>21</v>
      </c>
      <c r="BN865">
        <v>35.189498113677402</v>
      </c>
      <c r="BO865">
        <v>-113.55620175773799</v>
      </c>
      <c r="BP865" t="s">
        <v>259</v>
      </c>
      <c r="BW865" t="s">
        <v>981</v>
      </c>
      <c r="BX865" t="s">
        <v>981</v>
      </c>
      <c r="CA865" t="str">
        <f>"302"</f>
        <v>302</v>
      </c>
      <c r="CC865">
        <v>0</v>
      </c>
      <c r="CD865">
        <v>0</v>
      </c>
      <c r="CE865">
        <v>0</v>
      </c>
      <c r="CF865">
        <v>0</v>
      </c>
      <c r="CI865">
        <v>0</v>
      </c>
      <c r="CJ865">
        <v>0</v>
      </c>
      <c r="CL865">
        <v>0</v>
      </c>
      <c r="CM865">
        <v>0</v>
      </c>
      <c r="CN865">
        <v>0</v>
      </c>
      <c r="CO865">
        <v>0</v>
      </c>
      <c r="CP865">
        <v>0</v>
      </c>
      <c r="CQ865">
        <v>0</v>
      </c>
      <c r="CR865">
        <v>0</v>
      </c>
      <c r="CS865">
        <v>0</v>
      </c>
      <c r="CT865">
        <v>0</v>
      </c>
      <c r="CU865">
        <v>0</v>
      </c>
      <c r="CX865">
        <v>0</v>
      </c>
      <c r="CZ865">
        <v>0</v>
      </c>
      <c r="DB865">
        <v>0</v>
      </c>
      <c r="DD865">
        <v>0</v>
      </c>
      <c r="DF865">
        <v>0</v>
      </c>
      <c r="DK865">
        <v>0</v>
      </c>
      <c r="DM865">
        <v>0</v>
      </c>
      <c r="DX865">
        <v>0</v>
      </c>
      <c r="EC865" t="s">
        <v>261</v>
      </c>
      <c r="ED865" t="s">
        <v>262</v>
      </c>
      <c r="EE865" t="s">
        <v>263</v>
      </c>
      <c r="EG865">
        <v>435600</v>
      </c>
      <c r="EH865">
        <v>10</v>
      </c>
      <c r="EI865">
        <v>0</v>
      </c>
      <c r="EJ865">
        <v>0</v>
      </c>
      <c r="EK865">
        <v>0</v>
      </c>
      <c r="EL865">
        <v>0</v>
      </c>
      <c r="EU865" t="s">
        <v>264</v>
      </c>
      <c r="EV865" t="s">
        <v>265</v>
      </c>
      <c r="EW865" t="s">
        <v>266</v>
      </c>
      <c r="EX865" s="1">
        <v>40135</v>
      </c>
      <c r="EY865" t="s">
        <v>267</v>
      </c>
      <c r="EZ865" t="str">
        <f t="shared" si="45"/>
        <v>FALSE</v>
      </c>
      <c r="FA865">
        <v>2022</v>
      </c>
      <c r="FB865">
        <v>2020</v>
      </c>
      <c r="FC865">
        <v>300</v>
      </c>
      <c r="FD865" t="s">
        <v>246</v>
      </c>
      <c r="FE865" t="s">
        <v>246</v>
      </c>
      <c r="FF865" t="s">
        <v>246</v>
      </c>
      <c r="FG865" t="s">
        <v>246</v>
      </c>
      <c r="FH865" t="s">
        <v>246</v>
      </c>
      <c r="FI865" t="s">
        <v>246</v>
      </c>
      <c r="FJ865" t="s">
        <v>246</v>
      </c>
      <c r="FK865" t="s">
        <v>246</v>
      </c>
      <c r="FL865" t="s">
        <v>246</v>
      </c>
      <c r="FM865" t="s">
        <v>246</v>
      </c>
      <c r="FN865" t="s">
        <v>246</v>
      </c>
      <c r="FO865" t="s">
        <v>246</v>
      </c>
      <c r="FP865" t="s">
        <v>246</v>
      </c>
      <c r="FQ865" s="2">
        <v>595</v>
      </c>
      <c r="FR865" s="2">
        <v>0</v>
      </c>
      <c r="FS865" s="2">
        <v>0</v>
      </c>
      <c r="FT865">
        <v>0</v>
      </c>
      <c r="FU865" s="2">
        <v>3964</v>
      </c>
      <c r="FV865" s="2">
        <v>3964</v>
      </c>
      <c r="FW865" s="2">
        <v>0</v>
      </c>
      <c r="FX865">
        <v>0</v>
      </c>
      <c r="FY865" s="2">
        <v>0</v>
      </c>
      <c r="FZ865" s="2">
        <v>0</v>
      </c>
      <c r="GA865" s="2">
        <v>0</v>
      </c>
      <c r="GB865">
        <v>0</v>
      </c>
      <c r="GC865" s="2">
        <v>45.02</v>
      </c>
      <c r="GE865" s="2">
        <v>3964</v>
      </c>
      <c r="GF865">
        <v>18</v>
      </c>
      <c r="GH865" t="s">
        <v>268</v>
      </c>
      <c r="GK865" t="s">
        <v>269</v>
      </c>
      <c r="GR865" t="str">
        <f>""</f>
        <v/>
      </c>
      <c r="GS865" t="str">
        <f>""</f>
        <v/>
      </c>
      <c r="GT865" t="str">
        <f>""</f>
        <v/>
      </c>
      <c r="HF865" t="str">
        <f>""</f>
        <v/>
      </c>
      <c r="HK865" t="str">
        <f>""</f>
        <v/>
      </c>
      <c r="HN865" t="s">
        <v>271</v>
      </c>
      <c r="HP865" t="str">
        <f>""</f>
        <v/>
      </c>
      <c r="HQ865" t="str">
        <f>""</f>
        <v/>
      </c>
      <c r="IA865" t="str">
        <f>""</f>
        <v/>
      </c>
      <c r="IB865" t="str">
        <f>""</f>
        <v/>
      </c>
      <c r="IC865" t="str">
        <f>HYPERLINK("https://web.datatree.com/?/property?propertyId=4193584")</f>
        <v>https://web.datatree.com/?/property?propertyId=4193584</v>
      </c>
    </row>
    <row r="866" spans="1:237" x14ac:dyDescent="0.25">
      <c r="A866" t="s">
        <v>8169</v>
      </c>
      <c r="B866" t="s">
        <v>8170</v>
      </c>
      <c r="C866" t="s">
        <v>8171</v>
      </c>
      <c r="D866" t="s">
        <v>7267</v>
      </c>
      <c r="E866" t="s">
        <v>240</v>
      </c>
      <c r="F866">
        <v>8</v>
      </c>
      <c r="O866" t="s">
        <v>8172</v>
      </c>
      <c r="P866" t="s">
        <v>8169</v>
      </c>
      <c r="T866" t="s">
        <v>242</v>
      </c>
      <c r="AE866" t="s">
        <v>243</v>
      </c>
      <c r="AH866" t="s">
        <v>244</v>
      </c>
      <c r="AK866" t="s">
        <v>245</v>
      </c>
      <c r="AL866" t="s">
        <v>396</v>
      </c>
      <c r="AM866">
        <v>202</v>
      </c>
      <c r="AO866" t="s">
        <v>457</v>
      </c>
      <c r="AP866">
        <v>300</v>
      </c>
      <c r="AS866" t="s">
        <v>3231</v>
      </c>
      <c r="AT866" t="s">
        <v>3231</v>
      </c>
      <c r="AU866" t="s">
        <v>2206</v>
      </c>
      <c r="AV866" t="str">
        <f>"84651-2564"</f>
        <v>84651-2564</v>
      </c>
      <c r="AW866" t="s">
        <v>378</v>
      </c>
      <c r="AX866" t="s">
        <v>8173</v>
      </c>
      <c r="AY866" t="s">
        <v>8174</v>
      </c>
      <c r="AZ866" t="s">
        <v>254</v>
      </c>
      <c r="BA866" t="s">
        <v>8175</v>
      </c>
      <c r="BB866" t="str">
        <f>"402-13-008"</f>
        <v>402-13-008</v>
      </c>
      <c r="BC866" t="str">
        <f>"40213008"</f>
        <v>40213008</v>
      </c>
      <c r="BD866" t="str">
        <f>"R40213008"</f>
        <v>R40213008</v>
      </c>
      <c r="BE866">
        <v>4015</v>
      </c>
      <c r="BJ866" t="s">
        <v>772</v>
      </c>
      <c r="BK866" t="s">
        <v>351</v>
      </c>
      <c r="BL866">
        <v>2</v>
      </c>
      <c r="BN866">
        <v>36.813428474341301</v>
      </c>
      <c r="BO866">
        <v>-113.988184964762</v>
      </c>
      <c r="BW866" t="s">
        <v>4493</v>
      </c>
      <c r="BX866" t="s">
        <v>4493</v>
      </c>
      <c r="CA866" t="str">
        <f>""</f>
        <v/>
      </c>
      <c r="CC866">
        <v>0</v>
      </c>
      <c r="CD866">
        <v>0</v>
      </c>
      <c r="CE866">
        <v>0</v>
      </c>
      <c r="CF866">
        <v>0</v>
      </c>
      <c r="CI866">
        <v>0</v>
      </c>
      <c r="CJ866">
        <v>0</v>
      </c>
      <c r="CL866">
        <v>0</v>
      </c>
      <c r="CM866">
        <v>0</v>
      </c>
      <c r="CN866">
        <v>0</v>
      </c>
      <c r="CO866">
        <v>0</v>
      </c>
      <c r="CP866">
        <v>0</v>
      </c>
      <c r="CQ866">
        <v>0</v>
      </c>
      <c r="CR866">
        <v>0</v>
      </c>
      <c r="CS866">
        <v>0</v>
      </c>
      <c r="CT866">
        <v>0</v>
      </c>
      <c r="CU866">
        <v>0</v>
      </c>
      <c r="CX866">
        <v>0</v>
      </c>
      <c r="CZ866">
        <v>0</v>
      </c>
      <c r="DB866">
        <v>0</v>
      </c>
      <c r="DD866">
        <v>0</v>
      </c>
      <c r="DF866">
        <v>0</v>
      </c>
      <c r="DK866">
        <v>0</v>
      </c>
      <c r="DM866">
        <v>0</v>
      </c>
      <c r="DX866">
        <v>0</v>
      </c>
      <c r="EC866" t="s">
        <v>261</v>
      </c>
      <c r="ED866" t="s">
        <v>354</v>
      </c>
      <c r="EE866" t="s">
        <v>355</v>
      </c>
      <c r="EG866">
        <v>435600</v>
      </c>
      <c r="EH866">
        <v>10</v>
      </c>
      <c r="EI866">
        <v>0</v>
      </c>
      <c r="EJ866">
        <v>0</v>
      </c>
      <c r="EK866">
        <v>0</v>
      </c>
      <c r="EL866">
        <v>0</v>
      </c>
      <c r="EU866" t="s">
        <v>407</v>
      </c>
      <c r="EV866" t="s">
        <v>1010</v>
      </c>
      <c r="EW866" t="s">
        <v>1011</v>
      </c>
      <c r="EX866" s="1">
        <v>40135</v>
      </c>
      <c r="EY866" t="s">
        <v>267</v>
      </c>
      <c r="EZ866" t="str">
        <f>"TRUE"</f>
        <v>TRUE</v>
      </c>
      <c r="FA866">
        <v>2022</v>
      </c>
      <c r="FB866">
        <v>2020</v>
      </c>
      <c r="FC866">
        <v>902</v>
      </c>
      <c r="FD866" t="s">
        <v>246</v>
      </c>
      <c r="FE866" t="s">
        <v>246</v>
      </c>
      <c r="FF866" t="s">
        <v>246</v>
      </c>
      <c r="FG866" t="s">
        <v>246</v>
      </c>
      <c r="FH866" t="s">
        <v>246</v>
      </c>
      <c r="FI866" t="s">
        <v>246</v>
      </c>
      <c r="FJ866" t="s">
        <v>246</v>
      </c>
      <c r="FK866" t="s">
        <v>246</v>
      </c>
      <c r="FL866" t="s">
        <v>246</v>
      </c>
      <c r="FM866" t="s">
        <v>246</v>
      </c>
      <c r="FN866" t="s">
        <v>246</v>
      </c>
      <c r="FO866" t="s">
        <v>246</v>
      </c>
      <c r="FP866" t="s">
        <v>246</v>
      </c>
      <c r="FQ866" s="2">
        <v>15552</v>
      </c>
      <c r="FR866" s="2">
        <v>0</v>
      </c>
      <c r="FS866" s="2">
        <v>0</v>
      </c>
      <c r="FT866">
        <v>0</v>
      </c>
      <c r="FU866" s="2">
        <v>103678</v>
      </c>
      <c r="FV866" s="2">
        <v>103678</v>
      </c>
      <c r="FW866" s="2">
        <v>0</v>
      </c>
      <c r="FX866">
        <v>0</v>
      </c>
      <c r="FY866" s="2">
        <v>0</v>
      </c>
      <c r="FZ866" s="2">
        <v>0</v>
      </c>
      <c r="GA866" s="2">
        <v>0</v>
      </c>
      <c r="GB866">
        <v>0</v>
      </c>
      <c r="GC866" s="2">
        <v>270.22000000000003</v>
      </c>
      <c r="GE866" s="2">
        <v>103678</v>
      </c>
      <c r="GH866" t="s">
        <v>776</v>
      </c>
      <c r="GK866" t="s">
        <v>777</v>
      </c>
      <c r="GL866" t="s">
        <v>778</v>
      </c>
      <c r="GM866" t="s">
        <v>778</v>
      </c>
      <c r="GN866" s="1">
        <v>36069</v>
      </c>
      <c r="GO866" s="1">
        <v>36076</v>
      </c>
      <c r="GP866" s="2">
        <v>0</v>
      </c>
      <c r="GQ866" t="s">
        <v>319</v>
      </c>
      <c r="GR866" t="str">
        <f>"                    "</f>
        <v xml:space="preserve">                    </v>
      </c>
      <c r="GS866" t="str">
        <f>"3173.974"</f>
        <v>3173.974</v>
      </c>
      <c r="GT866" t="str">
        <f>""</f>
        <v/>
      </c>
      <c r="HF866" t="str">
        <f>""</f>
        <v/>
      </c>
      <c r="HK866" t="str">
        <f>""</f>
        <v/>
      </c>
      <c r="HN866" t="s">
        <v>271</v>
      </c>
      <c r="HP866" t="str">
        <f>""</f>
        <v/>
      </c>
      <c r="HQ866" t="str">
        <f>""</f>
        <v/>
      </c>
      <c r="IA866" t="str">
        <f>""</f>
        <v/>
      </c>
      <c r="IB866" t="str">
        <f>""</f>
        <v/>
      </c>
      <c r="IC866" t="str">
        <f>HYPERLINK("https://web.datatree.com/?/property?propertyId=4222486")</f>
        <v>https://web.datatree.com/?/property?propertyId=4222486</v>
      </c>
    </row>
    <row r="867" spans="1:237" x14ac:dyDescent="0.25">
      <c r="A867" t="s">
        <v>8176</v>
      </c>
      <c r="B867" t="s">
        <v>8177</v>
      </c>
      <c r="C867" t="s">
        <v>8177</v>
      </c>
      <c r="D867" t="s">
        <v>8178</v>
      </c>
      <c r="E867" t="s">
        <v>240</v>
      </c>
      <c r="F867">
        <v>1</v>
      </c>
      <c r="O867" t="s">
        <v>8179</v>
      </c>
      <c r="P867" t="s">
        <v>8176</v>
      </c>
      <c r="T867" t="s">
        <v>242</v>
      </c>
      <c r="AE867" t="s">
        <v>243</v>
      </c>
      <c r="AH867" t="s">
        <v>244</v>
      </c>
      <c r="AK867" t="s">
        <v>245</v>
      </c>
      <c r="AL867" t="s">
        <v>246</v>
      </c>
      <c r="AM867">
        <v>12812</v>
      </c>
      <c r="AP867" t="s">
        <v>3102</v>
      </c>
      <c r="AQ867" t="s">
        <v>302</v>
      </c>
      <c r="AS867" t="s">
        <v>591</v>
      </c>
      <c r="AT867" t="s">
        <v>591</v>
      </c>
      <c r="AU867" t="s">
        <v>243</v>
      </c>
      <c r="AV867" t="str">
        <f>"85029-2803"</f>
        <v>85029-2803</v>
      </c>
      <c r="AW867" t="s">
        <v>1526</v>
      </c>
      <c r="AX867" t="s">
        <v>7781</v>
      </c>
      <c r="AY867" t="s">
        <v>7782</v>
      </c>
      <c r="AZ867" t="s">
        <v>254</v>
      </c>
      <c r="BA867" t="s">
        <v>8180</v>
      </c>
      <c r="BB867" t="str">
        <f>"120-28-001"</f>
        <v>120-28-001</v>
      </c>
      <c r="BC867" t="str">
        <f>"12028001"</f>
        <v>12028001</v>
      </c>
      <c r="BD867" t="str">
        <f>"R12028001"</f>
        <v>R12028001</v>
      </c>
      <c r="BE867">
        <v>4015</v>
      </c>
      <c r="BI867" t="s">
        <v>256</v>
      </c>
      <c r="BJ867" t="s">
        <v>424</v>
      </c>
      <c r="BK867" t="s">
        <v>499</v>
      </c>
      <c r="BL867">
        <v>31</v>
      </c>
      <c r="BN867">
        <v>34.603468195785801</v>
      </c>
      <c r="BO867">
        <v>-114.28270542472499</v>
      </c>
      <c r="BP867" t="s">
        <v>1606</v>
      </c>
      <c r="BW867" t="s">
        <v>1607</v>
      </c>
      <c r="BX867" t="s">
        <v>1607</v>
      </c>
      <c r="CA867" t="str">
        <f>""</f>
        <v/>
      </c>
      <c r="CC867">
        <v>0</v>
      </c>
      <c r="CD867">
        <v>0</v>
      </c>
      <c r="CE867">
        <v>0</v>
      </c>
      <c r="CF867">
        <v>0</v>
      </c>
      <c r="CI867">
        <v>0</v>
      </c>
      <c r="CJ867">
        <v>0</v>
      </c>
      <c r="CL867">
        <v>0</v>
      </c>
      <c r="CM867">
        <v>0</v>
      </c>
      <c r="CN867">
        <v>0</v>
      </c>
      <c r="CO867">
        <v>0</v>
      </c>
      <c r="CP867">
        <v>0</v>
      </c>
      <c r="CQ867">
        <v>0</v>
      </c>
      <c r="CR867">
        <v>0</v>
      </c>
      <c r="CS867">
        <v>0</v>
      </c>
      <c r="CT867">
        <v>0</v>
      </c>
      <c r="CU867">
        <v>0</v>
      </c>
      <c r="CX867">
        <v>0</v>
      </c>
      <c r="CZ867">
        <v>0</v>
      </c>
      <c r="DB867">
        <v>0</v>
      </c>
      <c r="DD867">
        <v>0</v>
      </c>
      <c r="DF867">
        <v>0</v>
      </c>
      <c r="DK867">
        <v>0</v>
      </c>
      <c r="DM867">
        <v>0</v>
      </c>
      <c r="DX867">
        <v>0</v>
      </c>
      <c r="EC867" t="s">
        <v>261</v>
      </c>
      <c r="ED867" t="s">
        <v>262</v>
      </c>
      <c r="EE867" t="s">
        <v>263</v>
      </c>
      <c r="EG867">
        <v>435600</v>
      </c>
      <c r="EH867">
        <v>10</v>
      </c>
      <c r="EI867">
        <v>0</v>
      </c>
      <c r="EJ867">
        <v>0</v>
      </c>
      <c r="EK867">
        <v>0</v>
      </c>
      <c r="EL867">
        <v>0</v>
      </c>
      <c r="EU867" t="s">
        <v>264</v>
      </c>
      <c r="EV867" t="s">
        <v>1608</v>
      </c>
      <c r="EW867" t="s">
        <v>1609</v>
      </c>
      <c r="EX867" s="1">
        <v>42340</v>
      </c>
      <c r="EY867" t="s">
        <v>267</v>
      </c>
      <c r="EZ867" t="str">
        <f t="shared" ref="EZ867:EZ875" si="46">"FALSE"</f>
        <v>FALSE</v>
      </c>
      <c r="FA867">
        <v>2022</v>
      </c>
      <c r="FB867">
        <v>2020</v>
      </c>
      <c r="FC867">
        <v>2520</v>
      </c>
      <c r="FD867" t="s">
        <v>246</v>
      </c>
      <c r="FE867" t="s">
        <v>246</v>
      </c>
      <c r="FF867" t="s">
        <v>246</v>
      </c>
      <c r="FG867" t="s">
        <v>246</v>
      </c>
      <c r="FH867" t="s">
        <v>246</v>
      </c>
      <c r="FI867" t="s">
        <v>246</v>
      </c>
      <c r="FJ867" t="s">
        <v>246</v>
      </c>
      <c r="FK867" t="s">
        <v>246</v>
      </c>
      <c r="FL867" t="s">
        <v>246</v>
      </c>
      <c r="FM867" t="s">
        <v>246</v>
      </c>
      <c r="FN867" t="s">
        <v>246</v>
      </c>
      <c r="FO867" t="s">
        <v>246</v>
      </c>
      <c r="FP867" t="s">
        <v>246</v>
      </c>
      <c r="FQ867" s="2">
        <v>1160</v>
      </c>
      <c r="FR867" s="2">
        <v>0</v>
      </c>
      <c r="FS867" s="2">
        <v>0</v>
      </c>
      <c r="FT867">
        <v>0</v>
      </c>
      <c r="FU867" s="2">
        <v>7734</v>
      </c>
      <c r="FV867" s="2">
        <v>7734</v>
      </c>
      <c r="FW867" s="2">
        <v>0</v>
      </c>
      <c r="FX867">
        <v>0</v>
      </c>
      <c r="FY867" s="2">
        <v>0</v>
      </c>
      <c r="FZ867" s="2">
        <v>0</v>
      </c>
      <c r="GA867" s="2">
        <v>0</v>
      </c>
      <c r="GB867">
        <v>0</v>
      </c>
      <c r="GC867" s="2">
        <v>87.88</v>
      </c>
      <c r="GE867" s="2">
        <v>7734</v>
      </c>
      <c r="GH867" t="s">
        <v>1191</v>
      </c>
      <c r="GK867" t="s">
        <v>1610</v>
      </c>
      <c r="GL867" t="s">
        <v>1193</v>
      </c>
      <c r="GM867" t="s">
        <v>1194</v>
      </c>
      <c r="GR867" t="str">
        <f>""</f>
        <v/>
      </c>
      <c r="GS867" t="str">
        <f>""</f>
        <v/>
      </c>
      <c r="GT867" t="str">
        <f>""</f>
        <v/>
      </c>
      <c r="HF867" t="str">
        <f>""</f>
        <v/>
      </c>
      <c r="HK867" t="str">
        <f>""</f>
        <v/>
      </c>
      <c r="HN867" t="s">
        <v>271</v>
      </c>
      <c r="HP867" t="str">
        <f>""</f>
        <v/>
      </c>
      <c r="HQ867" t="str">
        <f>""</f>
        <v/>
      </c>
      <c r="IA867" t="str">
        <f>""</f>
        <v/>
      </c>
      <c r="IB867" t="str">
        <f>""</f>
        <v/>
      </c>
      <c r="IC867" t="str">
        <f>HYPERLINK("https://web.datatree.com/?/property?propertyId=4222856")</f>
        <v>https://web.datatree.com/?/property?propertyId=4222856</v>
      </c>
    </row>
    <row r="868" spans="1:237" x14ac:dyDescent="0.25">
      <c r="A868" t="s">
        <v>8181</v>
      </c>
      <c r="B868" t="s">
        <v>2421</v>
      </c>
      <c r="C868" t="s">
        <v>2421</v>
      </c>
      <c r="D868" t="s">
        <v>8182</v>
      </c>
      <c r="E868" t="s">
        <v>240</v>
      </c>
      <c r="F868">
        <v>100</v>
      </c>
      <c r="O868" t="s">
        <v>8183</v>
      </c>
      <c r="P868" t="s">
        <v>8181</v>
      </c>
      <c r="Q868" t="s">
        <v>1326</v>
      </c>
      <c r="T868" t="s">
        <v>242</v>
      </c>
      <c r="AE868" t="s">
        <v>243</v>
      </c>
      <c r="AH868" t="s">
        <v>244</v>
      </c>
      <c r="AK868" t="s">
        <v>245</v>
      </c>
      <c r="AP868" t="s">
        <v>8184</v>
      </c>
      <c r="AS868" t="s">
        <v>345</v>
      </c>
      <c r="AT868" t="s">
        <v>345</v>
      </c>
      <c r="AU868" t="s">
        <v>243</v>
      </c>
      <c r="AV868" t="str">
        <f>"86402"</f>
        <v>86402</v>
      </c>
      <c r="AW868" t="s">
        <v>515</v>
      </c>
      <c r="AX868" t="s">
        <v>8185</v>
      </c>
      <c r="AY868" t="s">
        <v>8186</v>
      </c>
      <c r="AZ868" t="s">
        <v>254</v>
      </c>
      <c r="BA868" t="s">
        <v>8187</v>
      </c>
      <c r="BB868" t="str">
        <f>"301-11-014"</f>
        <v>301-11-014</v>
      </c>
      <c r="BC868" t="str">
        <f>"30111014"</f>
        <v>30111014</v>
      </c>
      <c r="BD868" t="str">
        <f>"R30111014"</f>
        <v>R30111014</v>
      </c>
      <c r="BE868">
        <v>4015</v>
      </c>
      <c r="BJ868" t="s">
        <v>257</v>
      </c>
      <c r="BK868" t="s">
        <v>446</v>
      </c>
      <c r="BL868">
        <v>31</v>
      </c>
      <c r="BN868">
        <v>35.162526309155197</v>
      </c>
      <c r="BO868">
        <v>-114.139894282084</v>
      </c>
      <c r="BW868" t="s">
        <v>8188</v>
      </c>
      <c r="BX868" t="s">
        <v>8188</v>
      </c>
      <c r="CA868" t="str">
        <f>""</f>
        <v/>
      </c>
      <c r="CC868">
        <v>0</v>
      </c>
      <c r="CD868">
        <v>0</v>
      </c>
      <c r="CE868">
        <v>0</v>
      </c>
      <c r="CF868">
        <v>0</v>
      </c>
      <c r="CI868">
        <v>0</v>
      </c>
      <c r="CJ868">
        <v>1991</v>
      </c>
      <c r="CL868">
        <v>0</v>
      </c>
      <c r="CM868">
        <v>0</v>
      </c>
      <c r="CN868">
        <v>0</v>
      </c>
      <c r="CO868">
        <v>0</v>
      </c>
      <c r="CP868">
        <v>0</v>
      </c>
      <c r="CQ868">
        <v>0</v>
      </c>
      <c r="CR868">
        <v>0</v>
      </c>
      <c r="CS868">
        <v>0</v>
      </c>
      <c r="CT868">
        <v>0</v>
      </c>
      <c r="CU868">
        <v>0</v>
      </c>
      <c r="CX868">
        <v>0</v>
      </c>
      <c r="CZ868">
        <v>0</v>
      </c>
      <c r="DB868">
        <v>0</v>
      </c>
      <c r="DD868">
        <v>0</v>
      </c>
      <c r="DF868">
        <v>0</v>
      </c>
      <c r="DK868">
        <v>0</v>
      </c>
      <c r="DM868">
        <v>0</v>
      </c>
      <c r="DX868">
        <v>0</v>
      </c>
      <c r="EC868" t="s">
        <v>284</v>
      </c>
      <c r="ED868" t="s">
        <v>354</v>
      </c>
      <c r="EE868" t="s">
        <v>286</v>
      </c>
      <c r="EG868">
        <v>435600</v>
      </c>
      <c r="EH868">
        <v>10</v>
      </c>
      <c r="EI868">
        <v>0</v>
      </c>
      <c r="EJ868">
        <v>0</v>
      </c>
      <c r="EK868">
        <v>0</v>
      </c>
      <c r="EL868">
        <v>0</v>
      </c>
      <c r="EU868" t="s">
        <v>264</v>
      </c>
      <c r="EV868" t="s">
        <v>8189</v>
      </c>
      <c r="EW868" t="s">
        <v>8190</v>
      </c>
      <c r="EX868" s="1">
        <v>40135</v>
      </c>
      <c r="EY868" t="s">
        <v>267</v>
      </c>
      <c r="EZ868" t="str">
        <f t="shared" si="46"/>
        <v>FALSE</v>
      </c>
      <c r="FA868">
        <v>2022</v>
      </c>
      <c r="FB868">
        <v>2020</v>
      </c>
      <c r="FC868">
        <v>400</v>
      </c>
      <c r="FD868" t="s">
        <v>246</v>
      </c>
      <c r="FE868" t="s">
        <v>246</v>
      </c>
      <c r="FF868" t="s">
        <v>246</v>
      </c>
      <c r="FG868" t="s">
        <v>246</v>
      </c>
      <c r="FH868" t="s">
        <v>246</v>
      </c>
      <c r="FI868" t="s">
        <v>246</v>
      </c>
      <c r="FJ868" t="s">
        <v>246</v>
      </c>
      <c r="FK868" t="s">
        <v>246</v>
      </c>
      <c r="FL868" t="s">
        <v>246</v>
      </c>
      <c r="FM868" t="s">
        <v>246</v>
      </c>
      <c r="FN868" t="s">
        <v>246</v>
      </c>
      <c r="FO868" t="s">
        <v>246</v>
      </c>
      <c r="FP868" t="s">
        <v>246</v>
      </c>
      <c r="FQ868" s="2">
        <v>12</v>
      </c>
      <c r="FR868" s="2">
        <v>0</v>
      </c>
      <c r="FS868" s="2">
        <v>0</v>
      </c>
      <c r="FT868">
        <v>0</v>
      </c>
      <c r="FU868" s="2">
        <v>79</v>
      </c>
      <c r="FV868" s="2">
        <v>79</v>
      </c>
      <c r="FW868" s="2">
        <v>0</v>
      </c>
      <c r="FX868">
        <v>0</v>
      </c>
      <c r="FY868" s="2">
        <v>0</v>
      </c>
      <c r="FZ868" s="2">
        <v>0</v>
      </c>
      <c r="GA868" s="2">
        <v>0</v>
      </c>
      <c r="GB868">
        <v>0</v>
      </c>
      <c r="GC868" s="2">
        <v>131.6</v>
      </c>
      <c r="GE868" s="2">
        <v>79</v>
      </c>
      <c r="GH868" t="s">
        <v>315</v>
      </c>
      <c r="GK868" t="s">
        <v>317</v>
      </c>
      <c r="GL868" t="s">
        <v>317</v>
      </c>
      <c r="GM868" t="s">
        <v>318</v>
      </c>
      <c r="GN868" s="1">
        <v>42999</v>
      </c>
      <c r="GO868" s="1">
        <v>43000</v>
      </c>
      <c r="GQ868" t="s">
        <v>361</v>
      </c>
      <c r="GR868" t="str">
        <f>""</f>
        <v/>
      </c>
      <c r="GS868" t="str">
        <f>"2017.45665"</f>
        <v>2017.45665</v>
      </c>
      <c r="GT868" t="str">
        <f>""</f>
        <v/>
      </c>
      <c r="HF868" t="str">
        <f>""</f>
        <v/>
      </c>
      <c r="HK868" t="str">
        <f>""</f>
        <v/>
      </c>
      <c r="HN868" t="s">
        <v>271</v>
      </c>
      <c r="HP868" t="str">
        <f>""</f>
        <v/>
      </c>
      <c r="HQ868" t="str">
        <f>""</f>
        <v/>
      </c>
      <c r="IA868" t="str">
        <f>""</f>
        <v/>
      </c>
      <c r="IB868" t="str">
        <f>""</f>
        <v/>
      </c>
      <c r="IC868" t="str">
        <f>HYPERLINK("https://web.datatree.com/?/property?propertyId=4115264")</f>
        <v>https://web.datatree.com/?/property?propertyId=4115264</v>
      </c>
    </row>
    <row r="869" spans="1:237" x14ac:dyDescent="0.25">
      <c r="A869" t="s">
        <v>8191</v>
      </c>
      <c r="D869" t="s">
        <v>8191</v>
      </c>
      <c r="E869" t="s">
        <v>240</v>
      </c>
      <c r="F869">
        <v>2</v>
      </c>
      <c r="K869" t="s">
        <v>240</v>
      </c>
      <c r="O869" t="s">
        <v>8192</v>
      </c>
      <c r="P869" t="s">
        <v>8191</v>
      </c>
      <c r="Q869" t="s">
        <v>588</v>
      </c>
      <c r="T869" t="s">
        <v>242</v>
      </c>
      <c r="AE869" t="s">
        <v>243</v>
      </c>
      <c r="AH869" t="s">
        <v>244</v>
      </c>
      <c r="AK869" t="s">
        <v>245</v>
      </c>
      <c r="AM869">
        <v>416</v>
      </c>
      <c r="AP869" t="s">
        <v>8193</v>
      </c>
      <c r="AQ869" t="s">
        <v>439</v>
      </c>
      <c r="AS869" t="s">
        <v>1274</v>
      </c>
      <c r="AT869" t="s">
        <v>1274</v>
      </c>
      <c r="AU869" t="s">
        <v>328</v>
      </c>
      <c r="AV869" t="str">
        <f>"95747-8339"</f>
        <v>95747-8339</v>
      </c>
      <c r="AW869" t="s">
        <v>8194</v>
      </c>
      <c r="AX869" t="s">
        <v>8195</v>
      </c>
      <c r="AY869" t="s">
        <v>8196</v>
      </c>
      <c r="AZ869" t="s">
        <v>254</v>
      </c>
      <c r="BA869" t="s">
        <v>8197</v>
      </c>
      <c r="BB869" t="str">
        <f>"351-19-031"</f>
        <v>351-19-031</v>
      </c>
      <c r="BC869" t="str">
        <f>"35119031"</f>
        <v>35119031</v>
      </c>
      <c r="BD869" t="str">
        <f>"R35119031"</f>
        <v>R35119031</v>
      </c>
      <c r="BE869">
        <v>4015</v>
      </c>
      <c r="BJ869" t="s">
        <v>333</v>
      </c>
      <c r="BK869" t="s">
        <v>310</v>
      </c>
      <c r="BL869">
        <v>29</v>
      </c>
      <c r="BN869">
        <v>35.441464839237099</v>
      </c>
      <c r="BO869">
        <v>-114.446176734334</v>
      </c>
      <c r="BP869" t="s">
        <v>1042</v>
      </c>
      <c r="BQ869">
        <v>4</v>
      </c>
      <c r="BW869" t="s">
        <v>4049</v>
      </c>
      <c r="BX869" t="s">
        <v>4049</v>
      </c>
      <c r="CA869" t="str">
        <f>"41|42"</f>
        <v>41|42</v>
      </c>
      <c r="CC869">
        <v>0</v>
      </c>
      <c r="CD869">
        <v>0</v>
      </c>
      <c r="CE869">
        <v>0</v>
      </c>
      <c r="CF869">
        <v>0</v>
      </c>
      <c r="CI869">
        <v>0</v>
      </c>
      <c r="CJ869">
        <v>0</v>
      </c>
      <c r="CL869">
        <v>0</v>
      </c>
      <c r="CM869">
        <v>0</v>
      </c>
      <c r="CN869">
        <v>0</v>
      </c>
      <c r="CO869">
        <v>0</v>
      </c>
      <c r="CP869">
        <v>0</v>
      </c>
      <c r="CQ869">
        <v>0</v>
      </c>
      <c r="CR869">
        <v>0</v>
      </c>
      <c r="CS869">
        <v>0</v>
      </c>
      <c r="CT869">
        <v>0</v>
      </c>
      <c r="CU869">
        <v>0</v>
      </c>
      <c r="CX869">
        <v>0</v>
      </c>
      <c r="CZ869">
        <v>0</v>
      </c>
      <c r="DB869">
        <v>0</v>
      </c>
      <c r="DD869">
        <v>0</v>
      </c>
      <c r="DF869">
        <v>0</v>
      </c>
      <c r="DK869">
        <v>0</v>
      </c>
      <c r="DM869">
        <v>0</v>
      </c>
      <c r="DX869">
        <v>0</v>
      </c>
      <c r="EC869" t="s">
        <v>336</v>
      </c>
      <c r="ED869" t="s">
        <v>337</v>
      </c>
      <c r="EE869" t="s">
        <v>338</v>
      </c>
      <c r="EG869">
        <v>435600</v>
      </c>
      <c r="EH869">
        <v>10</v>
      </c>
      <c r="EI869">
        <v>0</v>
      </c>
      <c r="EJ869">
        <v>0</v>
      </c>
      <c r="EK869">
        <v>0</v>
      </c>
      <c r="EL869">
        <v>0</v>
      </c>
      <c r="EU869" t="s">
        <v>264</v>
      </c>
      <c r="EV869" t="s">
        <v>339</v>
      </c>
      <c r="EW869" t="s">
        <v>340</v>
      </c>
      <c r="EX869" s="1">
        <v>40135</v>
      </c>
      <c r="EY869" t="s">
        <v>267</v>
      </c>
      <c r="EZ869" t="str">
        <f t="shared" si="46"/>
        <v>FALSE</v>
      </c>
      <c r="FA869">
        <v>2022</v>
      </c>
      <c r="FB869">
        <v>2020</v>
      </c>
      <c r="FC869">
        <v>400</v>
      </c>
      <c r="FD869" t="s">
        <v>246</v>
      </c>
      <c r="FE869" t="s">
        <v>246</v>
      </c>
      <c r="FF869" t="s">
        <v>246</v>
      </c>
      <c r="FG869" t="s">
        <v>246</v>
      </c>
      <c r="FH869" t="s">
        <v>246</v>
      </c>
      <c r="FI869" t="s">
        <v>246</v>
      </c>
      <c r="FJ869" t="s">
        <v>246</v>
      </c>
      <c r="FK869" t="s">
        <v>246</v>
      </c>
      <c r="FL869" t="s">
        <v>246</v>
      </c>
      <c r="FM869" t="s">
        <v>246</v>
      </c>
      <c r="FN869" t="s">
        <v>246</v>
      </c>
      <c r="FO869" t="s">
        <v>246</v>
      </c>
      <c r="FP869" t="s">
        <v>246</v>
      </c>
      <c r="FQ869" s="2">
        <v>883</v>
      </c>
      <c r="FR869" s="2">
        <v>0</v>
      </c>
      <c r="FS869" s="2">
        <v>0</v>
      </c>
      <c r="FT869">
        <v>0</v>
      </c>
      <c r="FU869" s="2">
        <v>5884</v>
      </c>
      <c r="FV869" s="2">
        <v>5884</v>
      </c>
      <c r="FW869" s="2">
        <v>0</v>
      </c>
      <c r="FX869">
        <v>0</v>
      </c>
      <c r="FY869" s="2">
        <v>0</v>
      </c>
      <c r="FZ869" s="2">
        <v>0</v>
      </c>
      <c r="GA869" s="2">
        <v>0</v>
      </c>
      <c r="GB869">
        <v>0</v>
      </c>
      <c r="GC869" s="2">
        <v>86.58</v>
      </c>
      <c r="GE869" s="2">
        <v>5884</v>
      </c>
      <c r="GH869" t="s">
        <v>315</v>
      </c>
      <c r="GK869" t="s">
        <v>316</v>
      </c>
      <c r="GL869" t="s">
        <v>317</v>
      </c>
      <c r="GM869" t="s">
        <v>318</v>
      </c>
      <c r="GR869" t="str">
        <f>""</f>
        <v/>
      </c>
      <c r="GS869" t="str">
        <f>""</f>
        <v/>
      </c>
      <c r="GT869" t="str">
        <f>""</f>
        <v/>
      </c>
      <c r="HF869" t="str">
        <f>""</f>
        <v/>
      </c>
      <c r="HK869" t="str">
        <f>""</f>
        <v/>
      </c>
      <c r="HN869" t="s">
        <v>271</v>
      </c>
      <c r="HP869" t="str">
        <f>""</f>
        <v/>
      </c>
      <c r="HQ869" t="str">
        <f>""</f>
        <v/>
      </c>
      <c r="IA869" t="str">
        <f>""</f>
        <v/>
      </c>
      <c r="IB869" t="str">
        <f>""</f>
        <v/>
      </c>
      <c r="IC869" t="str">
        <f>HYPERLINK("https://web.datatree.com/?/property?propertyId=4223474")</f>
        <v>https://web.datatree.com/?/property?propertyId=4223474</v>
      </c>
    </row>
    <row r="870" spans="1:237" x14ac:dyDescent="0.25">
      <c r="A870" t="s">
        <v>8198</v>
      </c>
      <c r="D870" t="s">
        <v>8198</v>
      </c>
      <c r="E870" t="s">
        <v>273</v>
      </c>
      <c r="F870">
        <v>5</v>
      </c>
      <c r="O870" t="s">
        <v>8198</v>
      </c>
      <c r="P870" t="s">
        <v>8198</v>
      </c>
      <c r="Q870" t="s">
        <v>7153</v>
      </c>
      <c r="R870" t="s">
        <v>274</v>
      </c>
      <c r="T870" t="s">
        <v>242</v>
      </c>
      <c r="AE870" t="s">
        <v>243</v>
      </c>
      <c r="AH870" t="s">
        <v>244</v>
      </c>
      <c r="AK870" t="s">
        <v>245</v>
      </c>
      <c r="AL870" t="s">
        <v>589</v>
      </c>
      <c r="AM870">
        <v>12574</v>
      </c>
      <c r="AP870" t="s">
        <v>8199</v>
      </c>
      <c r="AQ870" t="s">
        <v>491</v>
      </c>
      <c r="AS870" t="s">
        <v>8200</v>
      </c>
      <c r="AT870" t="s">
        <v>8200</v>
      </c>
      <c r="AU870" t="s">
        <v>243</v>
      </c>
      <c r="AV870" t="str">
        <f>"85392-7013"</f>
        <v>85392-7013</v>
      </c>
      <c r="AW870" t="s">
        <v>544</v>
      </c>
      <c r="AX870" t="s">
        <v>8201</v>
      </c>
      <c r="AY870" t="s">
        <v>8202</v>
      </c>
      <c r="AZ870" t="s">
        <v>254</v>
      </c>
      <c r="BA870" t="s">
        <v>8203</v>
      </c>
      <c r="BB870" t="str">
        <f>"345-29-019"</f>
        <v>345-29-019</v>
      </c>
      <c r="BC870" t="str">
        <f>"34529019"</f>
        <v>34529019</v>
      </c>
      <c r="BD870" t="str">
        <f>"R34529019"</f>
        <v>R34529019</v>
      </c>
      <c r="BE870">
        <v>4015</v>
      </c>
      <c r="BJ870" t="s">
        <v>1302</v>
      </c>
      <c r="BK870" t="s">
        <v>310</v>
      </c>
      <c r="BL870">
        <v>33</v>
      </c>
      <c r="BN870">
        <v>35.2532072249534</v>
      </c>
      <c r="BO870">
        <v>-114.422716730446</v>
      </c>
      <c r="BW870" t="s">
        <v>6766</v>
      </c>
      <c r="BX870" t="s">
        <v>6766</v>
      </c>
      <c r="CA870" t="str">
        <f>""</f>
        <v/>
      </c>
      <c r="CC870">
        <v>0</v>
      </c>
      <c r="CD870">
        <v>0</v>
      </c>
      <c r="CE870">
        <v>0</v>
      </c>
      <c r="CF870">
        <v>0</v>
      </c>
      <c r="CI870">
        <v>0</v>
      </c>
      <c r="CJ870">
        <v>0</v>
      </c>
      <c r="CL870">
        <v>0</v>
      </c>
      <c r="CM870">
        <v>0</v>
      </c>
      <c r="CN870">
        <v>0</v>
      </c>
      <c r="CO870">
        <v>0</v>
      </c>
      <c r="CP870">
        <v>0</v>
      </c>
      <c r="CQ870">
        <v>0</v>
      </c>
      <c r="CR870">
        <v>0</v>
      </c>
      <c r="CS870">
        <v>0</v>
      </c>
      <c r="CT870">
        <v>0</v>
      </c>
      <c r="CU870">
        <v>0</v>
      </c>
      <c r="CX870">
        <v>0</v>
      </c>
      <c r="CZ870">
        <v>0</v>
      </c>
      <c r="DB870">
        <v>0</v>
      </c>
      <c r="DD870">
        <v>0</v>
      </c>
      <c r="DF870">
        <v>0</v>
      </c>
      <c r="DK870">
        <v>0</v>
      </c>
      <c r="DM870">
        <v>0</v>
      </c>
      <c r="DX870">
        <v>0</v>
      </c>
      <c r="EC870" t="s">
        <v>261</v>
      </c>
      <c r="ED870" t="s">
        <v>354</v>
      </c>
      <c r="EE870" t="s">
        <v>355</v>
      </c>
      <c r="EG870">
        <v>435600</v>
      </c>
      <c r="EH870">
        <v>10</v>
      </c>
      <c r="EI870">
        <v>0</v>
      </c>
      <c r="EJ870">
        <v>0</v>
      </c>
      <c r="EK870">
        <v>0</v>
      </c>
      <c r="EL870">
        <v>0</v>
      </c>
      <c r="EU870" t="s">
        <v>264</v>
      </c>
      <c r="EV870" t="s">
        <v>1304</v>
      </c>
      <c r="EW870" t="s">
        <v>1305</v>
      </c>
      <c r="EX870" s="1">
        <v>40135</v>
      </c>
      <c r="EY870" t="s">
        <v>267</v>
      </c>
      <c r="EZ870" t="str">
        <f t="shared" si="46"/>
        <v>FALSE</v>
      </c>
      <c r="FA870">
        <v>2022</v>
      </c>
      <c r="FB870">
        <v>2020</v>
      </c>
      <c r="FC870">
        <v>1500</v>
      </c>
      <c r="FD870" t="s">
        <v>246</v>
      </c>
      <c r="FE870" t="s">
        <v>246</v>
      </c>
      <c r="FF870" t="s">
        <v>246</v>
      </c>
      <c r="FG870" t="s">
        <v>246</v>
      </c>
      <c r="FH870" t="s">
        <v>246</v>
      </c>
      <c r="FI870" t="s">
        <v>246</v>
      </c>
      <c r="FJ870" t="s">
        <v>246</v>
      </c>
      <c r="FK870" t="s">
        <v>246</v>
      </c>
      <c r="FL870" t="s">
        <v>246</v>
      </c>
      <c r="FM870" t="s">
        <v>246</v>
      </c>
      <c r="FN870" t="s">
        <v>246</v>
      </c>
      <c r="FO870" t="s">
        <v>246</v>
      </c>
      <c r="FP870" t="s">
        <v>246</v>
      </c>
      <c r="FQ870" s="2">
        <v>688</v>
      </c>
      <c r="FR870" s="2">
        <v>0</v>
      </c>
      <c r="FS870" s="2">
        <v>0</v>
      </c>
      <c r="FT870">
        <v>0</v>
      </c>
      <c r="FU870" s="2">
        <v>4585</v>
      </c>
      <c r="FV870" s="2">
        <v>4585</v>
      </c>
      <c r="FW870" s="2">
        <v>0</v>
      </c>
      <c r="FX870">
        <v>0</v>
      </c>
      <c r="FY870" s="2">
        <v>0</v>
      </c>
      <c r="FZ870" s="2">
        <v>0</v>
      </c>
      <c r="GA870" s="2">
        <v>0</v>
      </c>
      <c r="GB870">
        <v>0</v>
      </c>
      <c r="GC870" s="2">
        <v>53.24</v>
      </c>
      <c r="GE870" s="2">
        <v>4585</v>
      </c>
      <c r="GH870" t="s">
        <v>1306</v>
      </c>
      <c r="GI870" t="s">
        <v>387</v>
      </c>
      <c r="GK870" t="s">
        <v>1307</v>
      </c>
      <c r="GL870" t="s">
        <v>1308</v>
      </c>
      <c r="GM870" t="s">
        <v>1309</v>
      </c>
      <c r="GN870" s="1">
        <v>39403</v>
      </c>
      <c r="GO870" s="1">
        <v>39409</v>
      </c>
      <c r="GP870" s="2">
        <v>0</v>
      </c>
      <c r="GQ870" t="s">
        <v>319</v>
      </c>
      <c r="GR870" t="str">
        <f>"                    "</f>
        <v xml:space="preserve">                    </v>
      </c>
      <c r="GS870" t="str">
        <f>"7030.705"</f>
        <v>7030.705</v>
      </c>
      <c r="GT870" t="str">
        <f>""</f>
        <v/>
      </c>
      <c r="HF870" t="str">
        <f>""</f>
        <v/>
      </c>
      <c r="HK870" t="str">
        <f>""</f>
        <v/>
      </c>
      <c r="HN870" t="s">
        <v>271</v>
      </c>
      <c r="HP870" t="str">
        <f>""</f>
        <v/>
      </c>
      <c r="HQ870" t="str">
        <f>""</f>
        <v/>
      </c>
      <c r="IA870" t="str">
        <f>""</f>
        <v/>
      </c>
      <c r="IB870" t="str">
        <f>""</f>
        <v/>
      </c>
      <c r="IC870" t="str">
        <f>HYPERLINK("https://web.datatree.com/?/property?propertyId=4116406")</f>
        <v>https://web.datatree.com/?/property?propertyId=4116406</v>
      </c>
    </row>
    <row r="871" spans="1:237" x14ac:dyDescent="0.25">
      <c r="A871" t="s">
        <v>8204</v>
      </c>
      <c r="B871" t="s">
        <v>7138</v>
      </c>
      <c r="C871" t="s">
        <v>841</v>
      </c>
      <c r="D871" t="s">
        <v>8205</v>
      </c>
      <c r="E871" t="s">
        <v>240</v>
      </c>
      <c r="F871">
        <v>2</v>
      </c>
      <c r="O871" t="s">
        <v>8206</v>
      </c>
      <c r="P871" t="s">
        <v>8204</v>
      </c>
      <c r="T871" t="s">
        <v>242</v>
      </c>
      <c r="AE871" t="s">
        <v>243</v>
      </c>
      <c r="AH871" t="s">
        <v>244</v>
      </c>
      <c r="AK871" t="s">
        <v>245</v>
      </c>
      <c r="AM871">
        <v>15428</v>
      </c>
      <c r="AP871" t="s">
        <v>8207</v>
      </c>
      <c r="AQ871" t="s">
        <v>302</v>
      </c>
      <c r="AS871" t="s">
        <v>1069</v>
      </c>
      <c r="AT871" t="s">
        <v>1070</v>
      </c>
      <c r="AU871" t="s">
        <v>328</v>
      </c>
      <c r="AV871" t="str">
        <f>"90604-3235"</f>
        <v>90604-3235</v>
      </c>
      <c r="AW871" t="s">
        <v>1483</v>
      </c>
      <c r="AX871" t="s">
        <v>8208</v>
      </c>
      <c r="AY871" t="s">
        <v>8209</v>
      </c>
      <c r="AZ871" t="s">
        <v>254</v>
      </c>
      <c r="BA871" t="s">
        <v>8210</v>
      </c>
      <c r="BB871" t="str">
        <f>"340-23-072"</f>
        <v>340-23-072</v>
      </c>
      <c r="BC871" t="str">
        <f>"34023072"</f>
        <v>34023072</v>
      </c>
      <c r="BD871" t="str">
        <f>"R34023072"</f>
        <v>R34023072</v>
      </c>
      <c r="BE871">
        <v>4015</v>
      </c>
      <c r="BJ871" t="s">
        <v>333</v>
      </c>
      <c r="BK871" t="s">
        <v>499</v>
      </c>
      <c r="BL871">
        <v>31</v>
      </c>
      <c r="BN871">
        <v>35.423504295454897</v>
      </c>
      <c r="BO871">
        <v>-114.34628706807101</v>
      </c>
      <c r="BP871" t="s">
        <v>1339</v>
      </c>
      <c r="BQ871">
        <v>12</v>
      </c>
      <c r="BW871" t="s">
        <v>3518</v>
      </c>
      <c r="BX871" t="s">
        <v>3518</v>
      </c>
      <c r="CA871" t="str">
        <f>"82|95"</f>
        <v>82|95</v>
      </c>
      <c r="CC871">
        <v>0</v>
      </c>
      <c r="CD871">
        <v>0</v>
      </c>
      <c r="CE871">
        <v>0</v>
      </c>
      <c r="CF871">
        <v>0</v>
      </c>
      <c r="CI871">
        <v>0</v>
      </c>
      <c r="CJ871">
        <v>0</v>
      </c>
      <c r="CL871">
        <v>0</v>
      </c>
      <c r="CM871">
        <v>0</v>
      </c>
      <c r="CN871">
        <v>0</v>
      </c>
      <c r="CO871">
        <v>0</v>
      </c>
      <c r="CP871">
        <v>0</v>
      </c>
      <c r="CQ871">
        <v>0</v>
      </c>
      <c r="CR871">
        <v>0</v>
      </c>
      <c r="CS871">
        <v>0</v>
      </c>
      <c r="CT871">
        <v>0</v>
      </c>
      <c r="CU871">
        <v>0</v>
      </c>
      <c r="CX871">
        <v>0</v>
      </c>
      <c r="CZ871">
        <v>0</v>
      </c>
      <c r="DB871">
        <v>0</v>
      </c>
      <c r="DD871">
        <v>0</v>
      </c>
      <c r="DF871">
        <v>0</v>
      </c>
      <c r="DK871">
        <v>0</v>
      </c>
      <c r="DM871">
        <v>0</v>
      </c>
      <c r="DX871">
        <v>0</v>
      </c>
      <c r="EC871" t="s">
        <v>261</v>
      </c>
      <c r="ED871" t="s">
        <v>262</v>
      </c>
      <c r="EE871" t="s">
        <v>263</v>
      </c>
      <c r="EG871">
        <v>435600</v>
      </c>
      <c r="EH871">
        <v>10</v>
      </c>
      <c r="EI871">
        <v>0</v>
      </c>
      <c r="EJ871">
        <v>0</v>
      </c>
      <c r="EK871">
        <v>0</v>
      </c>
      <c r="EL871">
        <v>0</v>
      </c>
      <c r="EU871" t="s">
        <v>264</v>
      </c>
      <c r="EV871" t="s">
        <v>1341</v>
      </c>
      <c r="EW871" t="s">
        <v>1342</v>
      </c>
      <c r="EX871" s="1">
        <v>40135</v>
      </c>
      <c r="EY871" t="s">
        <v>267</v>
      </c>
      <c r="EZ871" t="str">
        <f t="shared" si="46"/>
        <v>FALSE</v>
      </c>
      <c r="FA871">
        <v>2022</v>
      </c>
      <c r="FB871">
        <v>2020</v>
      </c>
      <c r="FC871">
        <v>400</v>
      </c>
      <c r="FD871" t="s">
        <v>246</v>
      </c>
      <c r="FE871" t="s">
        <v>246</v>
      </c>
      <c r="FF871" t="s">
        <v>246</v>
      </c>
      <c r="FG871" t="s">
        <v>246</v>
      </c>
      <c r="FH871" t="s">
        <v>246</v>
      </c>
      <c r="FI871" t="s">
        <v>246</v>
      </c>
      <c r="FJ871" t="s">
        <v>246</v>
      </c>
      <c r="FK871" t="s">
        <v>246</v>
      </c>
      <c r="FL871" t="s">
        <v>246</v>
      </c>
      <c r="FM871" t="s">
        <v>246</v>
      </c>
      <c r="FN871" t="s">
        <v>246</v>
      </c>
      <c r="FO871" t="s">
        <v>246</v>
      </c>
      <c r="FP871" t="s">
        <v>246</v>
      </c>
      <c r="FQ871" s="2">
        <v>1140</v>
      </c>
      <c r="FR871" s="2">
        <v>0</v>
      </c>
      <c r="FS871" s="2">
        <v>0</v>
      </c>
      <c r="FT871">
        <v>0</v>
      </c>
      <c r="FU871" s="2">
        <v>7599</v>
      </c>
      <c r="FV871" s="2">
        <v>7599</v>
      </c>
      <c r="FW871" s="2">
        <v>0</v>
      </c>
      <c r="FX871">
        <v>0</v>
      </c>
      <c r="FY871" s="2">
        <v>0</v>
      </c>
      <c r="FZ871" s="2">
        <v>0</v>
      </c>
      <c r="GA871" s="2">
        <v>0</v>
      </c>
      <c r="GB871">
        <v>0</v>
      </c>
      <c r="GC871" s="2">
        <v>93.28</v>
      </c>
      <c r="GE871" s="2">
        <v>7599</v>
      </c>
      <c r="GH871" t="s">
        <v>315</v>
      </c>
      <c r="GK871" t="s">
        <v>316</v>
      </c>
      <c r="GL871" t="s">
        <v>317</v>
      </c>
      <c r="GM871" t="s">
        <v>318</v>
      </c>
      <c r="GN871" s="1">
        <v>43334</v>
      </c>
      <c r="GO871" s="1">
        <v>43334</v>
      </c>
      <c r="GQ871" t="s">
        <v>739</v>
      </c>
      <c r="GR871" t="str">
        <f>""</f>
        <v/>
      </c>
      <c r="GS871" t="str">
        <f>"2018.41679"</f>
        <v>2018.41679</v>
      </c>
      <c r="GT871" t="str">
        <f>""</f>
        <v/>
      </c>
      <c r="HF871" t="str">
        <f>""</f>
        <v/>
      </c>
      <c r="HK871" t="str">
        <f>""</f>
        <v/>
      </c>
      <c r="HN871" t="s">
        <v>271</v>
      </c>
      <c r="HP871" t="str">
        <f>""</f>
        <v/>
      </c>
      <c r="HQ871" t="str">
        <f>""</f>
        <v/>
      </c>
      <c r="IA871" t="str">
        <f>""</f>
        <v/>
      </c>
      <c r="IB871" t="str">
        <f>""</f>
        <v/>
      </c>
      <c r="IC871" t="str">
        <f>HYPERLINK("https://web.datatree.com/?/property?propertyId=4194603")</f>
        <v>https://web.datatree.com/?/property?propertyId=4194603</v>
      </c>
    </row>
    <row r="872" spans="1:237" x14ac:dyDescent="0.25">
      <c r="A872" t="s">
        <v>267</v>
      </c>
      <c r="D872" t="s">
        <v>267</v>
      </c>
      <c r="E872" t="s">
        <v>273</v>
      </c>
      <c r="F872">
        <v>551</v>
      </c>
      <c r="O872" t="s">
        <v>267</v>
      </c>
      <c r="P872" t="s">
        <v>267</v>
      </c>
      <c r="R872" t="s">
        <v>343</v>
      </c>
      <c r="T872" t="s">
        <v>242</v>
      </c>
      <c r="AE872" t="s">
        <v>243</v>
      </c>
      <c r="AH872" t="s">
        <v>244</v>
      </c>
      <c r="AK872" t="s">
        <v>245</v>
      </c>
      <c r="AP872" t="s">
        <v>554</v>
      </c>
      <c r="AS872" t="s">
        <v>345</v>
      </c>
      <c r="AT872" t="s">
        <v>345</v>
      </c>
      <c r="AU872" t="s">
        <v>243</v>
      </c>
      <c r="AV872" t="str">
        <f>"86402-7000"</f>
        <v>86402-7000</v>
      </c>
      <c r="AW872" t="s">
        <v>555</v>
      </c>
      <c r="AX872" t="s">
        <v>556</v>
      </c>
      <c r="AY872" t="s">
        <v>557</v>
      </c>
      <c r="AZ872" t="s">
        <v>254</v>
      </c>
      <c r="BA872" t="s">
        <v>8211</v>
      </c>
      <c r="BB872" t="str">
        <f>"402-63-005"</f>
        <v>402-63-005</v>
      </c>
      <c r="BC872" t="str">
        <f>"40263005"</f>
        <v>40263005</v>
      </c>
      <c r="BD872" t="str">
        <f>"R40263005"</f>
        <v>R40263005</v>
      </c>
      <c r="BE872">
        <v>4015</v>
      </c>
      <c r="BJ872" t="s">
        <v>881</v>
      </c>
      <c r="BK872" t="s">
        <v>548</v>
      </c>
      <c r="BL872">
        <v>33</v>
      </c>
      <c r="BN872">
        <v>36.904055099908298</v>
      </c>
      <c r="BO872">
        <v>-113.92553144857099</v>
      </c>
      <c r="BW872" t="s">
        <v>8212</v>
      </c>
      <c r="BX872" t="s">
        <v>8212</v>
      </c>
      <c r="CA872" t="str">
        <f>""</f>
        <v/>
      </c>
      <c r="CC872">
        <v>0</v>
      </c>
      <c r="CD872">
        <v>0</v>
      </c>
      <c r="CE872">
        <v>0</v>
      </c>
      <c r="CF872">
        <v>0</v>
      </c>
      <c r="CI872">
        <v>0</v>
      </c>
      <c r="CJ872">
        <v>0</v>
      </c>
      <c r="CL872">
        <v>0</v>
      </c>
      <c r="CM872">
        <v>0</v>
      </c>
      <c r="CN872">
        <v>0</v>
      </c>
      <c r="CO872">
        <v>0</v>
      </c>
      <c r="CP872">
        <v>0</v>
      </c>
      <c r="CQ872">
        <v>0</v>
      </c>
      <c r="CR872">
        <v>0</v>
      </c>
      <c r="CS872">
        <v>0</v>
      </c>
      <c r="CT872">
        <v>0</v>
      </c>
      <c r="CU872">
        <v>0</v>
      </c>
      <c r="CX872">
        <v>0</v>
      </c>
      <c r="CZ872">
        <v>0</v>
      </c>
      <c r="DB872">
        <v>0</v>
      </c>
      <c r="DD872">
        <v>0</v>
      </c>
      <c r="DF872">
        <v>0</v>
      </c>
      <c r="DK872">
        <v>0</v>
      </c>
      <c r="DM872">
        <v>0</v>
      </c>
      <c r="DX872">
        <v>0</v>
      </c>
      <c r="EC872" t="s">
        <v>261</v>
      </c>
      <c r="ED872" t="s">
        <v>1078</v>
      </c>
      <c r="EE872" t="s">
        <v>562</v>
      </c>
      <c r="EG872">
        <v>435600</v>
      </c>
      <c r="EH872">
        <v>10</v>
      </c>
      <c r="EI872">
        <v>0</v>
      </c>
      <c r="EJ872">
        <v>0</v>
      </c>
      <c r="EK872">
        <v>0</v>
      </c>
      <c r="EL872">
        <v>0</v>
      </c>
      <c r="EU872" t="s">
        <v>264</v>
      </c>
      <c r="EV872" t="s">
        <v>8213</v>
      </c>
      <c r="EW872" t="s">
        <v>8214</v>
      </c>
      <c r="EX872" s="1">
        <v>40135</v>
      </c>
      <c r="EY872" t="s">
        <v>267</v>
      </c>
      <c r="EZ872" t="str">
        <f t="shared" si="46"/>
        <v>FALSE</v>
      </c>
      <c r="FA872">
        <v>2022</v>
      </c>
      <c r="FC872">
        <v>970</v>
      </c>
      <c r="FD872" t="s">
        <v>246</v>
      </c>
      <c r="FE872" t="s">
        <v>246</v>
      </c>
      <c r="FF872" t="s">
        <v>246</v>
      </c>
      <c r="FG872" t="s">
        <v>246</v>
      </c>
      <c r="FH872" t="s">
        <v>246</v>
      </c>
      <c r="FI872" t="s">
        <v>246</v>
      </c>
      <c r="FJ872" t="s">
        <v>246</v>
      </c>
      <c r="FK872" t="s">
        <v>246</v>
      </c>
      <c r="FL872" t="s">
        <v>246</v>
      </c>
      <c r="FM872" t="s">
        <v>613</v>
      </c>
      <c r="FN872" t="s">
        <v>246</v>
      </c>
      <c r="FO872" t="s">
        <v>246</v>
      </c>
      <c r="FP872" t="s">
        <v>246</v>
      </c>
      <c r="FQ872" s="2">
        <v>24954</v>
      </c>
      <c r="FR872" s="2">
        <v>0</v>
      </c>
      <c r="FS872" s="2">
        <v>0</v>
      </c>
      <c r="FT872">
        <v>0</v>
      </c>
      <c r="FU872" s="2">
        <v>166360</v>
      </c>
      <c r="FV872" s="2">
        <v>166360</v>
      </c>
      <c r="FW872" s="2">
        <v>0</v>
      </c>
      <c r="FX872">
        <v>0</v>
      </c>
      <c r="FY872" s="2">
        <v>0</v>
      </c>
      <c r="FZ872" s="2">
        <v>0</v>
      </c>
      <c r="GA872" s="2">
        <v>0</v>
      </c>
      <c r="GB872">
        <v>0</v>
      </c>
      <c r="GE872" s="2">
        <v>166360</v>
      </c>
      <c r="GH872" t="s">
        <v>776</v>
      </c>
      <c r="GK872" t="s">
        <v>777</v>
      </c>
      <c r="GL872" t="s">
        <v>778</v>
      </c>
      <c r="GM872" t="s">
        <v>778</v>
      </c>
      <c r="GR872" t="str">
        <f>""</f>
        <v/>
      </c>
      <c r="GS872" t="str">
        <f>""</f>
        <v/>
      </c>
      <c r="GT872" t="str">
        <f>""</f>
        <v/>
      </c>
      <c r="HF872" t="str">
        <f>""</f>
        <v/>
      </c>
      <c r="HK872" t="str">
        <f>""</f>
        <v/>
      </c>
      <c r="HN872" t="s">
        <v>271</v>
      </c>
      <c r="HP872" t="str">
        <f>""</f>
        <v/>
      </c>
      <c r="HQ872" t="str">
        <f>""</f>
        <v/>
      </c>
      <c r="IA872" t="str">
        <f>""</f>
        <v/>
      </c>
      <c r="IB872" t="str">
        <f>""</f>
        <v/>
      </c>
      <c r="IC872" t="str">
        <f>HYPERLINK("https://web.datatree.com/?/property?propertyId=4135259")</f>
        <v>https://web.datatree.com/?/property?propertyId=4135259</v>
      </c>
    </row>
    <row r="873" spans="1:237" x14ac:dyDescent="0.25">
      <c r="A873" t="s">
        <v>8215</v>
      </c>
      <c r="B873" t="s">
        <v>8216</v>
      </c>
      <c r="C873" t="s">
        <v>8216</v>
      </c>
      <c r="D873" t="s">
        <v>2928</v>
      </c>
      <c r="E873" t="s">
        <v>240</v>
      </c>
      <c r="F873">
        <v>5</v>
      </c>
      <c r="O873" t="s">
        <v>8217</v>
      </c>
      <c r="P873" t="s">
        <v>8215</v>
      </c>
      <c r="Q873" t="s">
        <v>765</v>
      </c>
      <c r="R873" t="s">
        <v>2261</v>
      </c>
      <c r="T873" t="s">
        <v>242</v>
      </c>
      <c r="V873" t="s">
        <v>457</v>
      </c>
      <c r="W873">
        <v>3940</v>
      </c>
      <c r="Z873" t="s">
        <v>8218</v>
      </c>
      <c r="AA873" t="s">
        <v>375</v>
      </c>
      <c r="AC873" t="s">
        <v>877</v>
      </c>
      <c r="AE873" t="s">
        <v>243</v>
      </c>
      <c r="AF873" t="str">
        <f>"86022"</f>
        <v>86022</v>
      </c>
      <c r="AG873" t="str">
        <f>"86022"</f>
        <v>86022</v>
      </c>
      <c r="AH873" t="s">
        <v>244</v>
      </c>
      <c r="AJ873" t="s">
        <v>8219</v>
      </c>
      <c r="AK873" t="s">
        <v>8220</v>
      </c>
      <c r="AM873">
        <v>2816</v>
      </c>
      <c r="AP873" t="s">
        <v>8221</v>
      </c>
      <c r="AQ873" t="s">
        <v>248</v>
      </c>
      <c r="AS873" t="s">
        <v>1909</v>
      </c>
      <c r="AT873" t="s">
        <v>1909</v>
      </c>
      <c r="AU873" t="s">
        <v>400</v>
      </c>
      <c r="AV873" t="str">
        <f>"89052-7704"</f>
        <v>89052-7704</v>
      </c>
      <c r="AW873" t="s">
        <v>8222</v>
      </c>
      <c r="AX873" t="s">
        <v>8223</v>
      </c>
      <c r="AY873" t="s">
        <v>8224</v>
      </c>
      <c r="AZ873" t="s">
        <v>254</v>
      </c>
      <c r="BA873" t="s">
        <v>8225</v>
      </c>
      <c r="BB873" t="str">
        <f>"404-26-057"</f>
        <v>404-26-057</v>
      </c>
      <c r="BC873" t="str">
        <f>"40426057"</f>
        <v>40426057</v>
      </c>
      <c r="BD873" t="str">
        <f>"R40426057"</f>
        <v>R40426057</v>
      </c>
      <c r="BE873">
        <v>4015</v>
      </c>
      <c r="BG873">
        <v>2000</v>
      </c>
      <c r="BH873">
        <v>2205</v>
      </c>
      <c r="BJ873" t="s">
        <v>881</v>
      </c>
      <c r="BK873" t="s">
        <v>2937</v>
      </c>
      <c r="BL873">
        <v>28</v>
      </c>
      <c r="BN873">
        <v>36.9184733499985</v>
      </c>
      <c r="BO873">
        <v>-112.939433999938</v>
      </c>
      <c r="BW873" t="s">
        <v>8226</v>
      </c>
      <c r="BX873" t="s">
        <v>8226</v>
      </c>
      <c r="CA873" t="str">
        <f>""</f>
        <v/>
      </c>
      <c r="CC873">
        <v>0</v>
      </c>
      <c r="CD873">
        <v>0</v>
      </c>
      <c r="CE873">
        <v>0</v>
      </c>
      <c r="CF873">
        <v>0</v>
      </c>
      <c r="CI873">
        <v>0</v>
      </c>
      <c r="CJ873">
        <v>0</v>
      </c>
      <c r="CL873">
        <v>0</v>
      </c>
      <c r="CM873">
        <v>0</v>
      </c>
      <c r="CN873">
        <v>0</v>
      </c>
      <c r="CO873">
        <v>0</v>
      </c>
      <c r="CP873">
        <v>0</v>
      </c>
      <c r="CQ873">
        <v>0</v>
      </c>
      <c r="CR873">
        <v>0</v>
      </c>
      <c r="CS873">
        <v>0</v>
      </c>
      <c r="CT873">
        <v>0</v>
      </c>
      <c r="CU873">
        <v>0</v>
      </c>
      <c r="CX873">
        <v>0</v>
      </c>
      <c r="CZ873">
        <v>0</v>
      </c>
      <c r="DB873">
        <v>0</v>
      </c>
      <c r="DD873">
        <v>0</v>
      </c>
      <c r="DF873">
        <v>0</v>
      </c>
      <c r="DK873">
        <v>0</v>
      </c>
      <c r="DM873">
        <v>0</v>
      </c>
      <c r="DX873">
        <v>0</v>
      </c>
      <c r="EC873" t="s">
        <v>261</v>
      </c>
      <c r="ED873" t="s">
        <v>354</v>
      </c>
      <c r="EE873" t="s">
        <v>355</v>
      </c>
      <c r="EG873">
        <v>435600</v>
      </c>
      <c r="EH873">
        <v>10</v>
      </c>
      <c r="EI873">
        <v>0</v>
      </c>
      <c r="EJ873">
        <v>0</v>
      </c>
      <c r="EK873">
        <v>0</v>
      </c>
      <c r="EL873">
        <v>0</v>
      </c>
      <c r="EU873" t="s">
        <v>653</v>
      </c>
      <c r="EV873" t="s">
        <v>2940</v>
      </c>
      <c r="EW873" t="s">
        <v>2941</v>
      </c>
      <c r="EX873" s="1">
        <v>40135</v>
      </c>
      <c r="EY873" t="s">
        <v>267</v>
      </c>
      <c r="EZ873" t="str">
        <f t="shared" si="46"/>
        <v>FALSE</v>
      </c>
      <c r="FA873">
        <v>2022</v>
      </c>
      <c r="FB873">
        <v>2020</v>
      </c>
      <c r="FC873">
        <v>1470</v>
      </c>
      <c r="FD873" t="s">
        <v>246</v>
      </c>
      <c r="FE873" t="s">
        <v>246</v>
      </c>
      <c r="FF873" t="s">
        <v>246</v>
      </c>
      <c r="FG873" t="s">
        <v>246</v>
      </c>
      <c r="FH873" t="s">
        <v>246</v>
      </c>
      <c r="FI873" t="s">
        <v>246</v>
      </c>
      <c r="FJ873" t="s">
        <v>246</v>
      </c>
      <c r="FK873" t="s">
        <v>246</v>
      </c>
      <c r="FL873" t="s">
        <v>246</v>
      </c>
      <c r="FM873" t="s">
        <v>246</v>
      </c>
      <c r="FN873" t="s">
        <v>246</v>
      </c>
      <c r="FO873" t="s">
        <v>246</v>
      </c>
      <c r="FP873" t="s">
        <v>246</v>
      </c>
      <c r="FQ873" s="2">
        <v>9369</v>
      </c>
      <c r="FR873" s="2">
        <v>0</v>
      </c>
      <c r="FS873" s="2">
        <v>0</v>
      </c>
      <c r="FT873">
        <v>0</v>
      </c>
      <c r="FU873" s="2">
        <v>62458</v>
      </c>
      <c r="FV873" s="2">
        <v>62458</v>
      </c>
      <c r="FW873" s="2">
        <v>0</v>
      </c>
      <c r="FX873">
        <v>0</v>
      </c>
      <c r="FY873" s="2">
        <v>0</v>
      </c>
      <c r="FZ873" s="2">
        <v>0</v>
      </c>
      <c r="GA873" s="2">
        <v>0</v>
      </c>
      <c r="GB873">
        <v>0</v>
      </c>
      <c r="GC873" s="2">
        <v>636.16</v>
      </c>
      <c r="GE873" s="2">
        <v>62458</v>
      </c>
      <c r="GH873" t="s">
        <v>2942</v>
      </c>
      <c r="GK873" t="s">
        <v>2943</v>
      </c>
      <c r="GL873" t="s">
        <v>2943</v>
      </c>
      <c r="GM873" t="s">
        <v>2943</v>
      </c>
      <c r="GN873" s="1">
        <v>43490</v>
      </c>
      <c r="GO873" s="1">
        <v>43725</v>
      </c>
      <c r="GQ873" t="s">
        <v>412</v>
      </c>
      <c r="GR873" t="str">
        <f>""</f>
        <v/>
      </c>
      <c r="GS873" t="str">
        <f>"2019.51192"</f>
        <v>2019.51192</v>
      </c>
      <c r="GT873" t="str">
        <f>""</f>
        <v/>
      </c>
      <c r="GU873" s="1">
        <v>43712</v>
      </c>
      <c r="GV873" s="1">
        <v>43725</v>
      </c>
      <c r="GW873" s="2">
        <v>87064</v>
      </c>
      <c r="GY873" t="s">
        <v>270</v>
      </c>
      <c r="GZ873" t="s">
        <v>8227</v>
      </c>
      <c r="HB873" s="2">
        <v>86000</v>
      </c>
      <c r="HD873">
        <v>3.7</v>
      </c>
      <c r="HE873" t="s">
        <v>946</v>
      </c>
      <c r="HF873" t="str">
        <f>"2019.51193"</f>
        <v>2019.51193</v>
      </c>
      <c r="HK873" t="str">
        <f>""</f>
        <v/>
      </c>
      <c r="HL873" t="s">
        <v>8228</v>
      </c>
      <c r="HM873" t="s">
        <v>1060</v>
      </c>
      <c r="HN873" t="s">
        <v>271</v>
      </c>
      <c r="HP873" t="str">
        <f>"2019.51191"</f>
        <v>2019.51191</v>
      </c>
      <c r="HQ873" t="str">
        <f>""</f>
        <v/>
      </c>
      <c r="HR873" s="1">
        <v>39094</v>
      </c>
      <c r="HS873" s="1">
        <v>39106</v>
      </c>
      <c r="HT873" s="2">
        <v>120000</v>
      </c>
      <c r="HU873" t="s">
        <v>567</v>
      </c>
      <c r="HW873" s="2">
        <v>0</v>
      </c>
      <c r="IA873" t="str">
        <f>"6636.645"</f>
        <v>6636.645</v>
      </c>
      <c r="IB873" t="str">
        <f>""</f>
        <v/>
      </c>
      <c r="IC873" t="str">
        <f>HYPERLINK("https://web.datatree.com/?/property?propertyId=4195764")</f>
        <v>https://web.datatree.com/?/property?propertyId=4195764</v>
      </c>
    </row>
    <row r="874" spans="1:237" x14ac:dyDescent="0.25">
      <c r="A874" t="s">
        <v>8229</v>
      </c>
      <c r="D874" t="s">
        <v>8229</v>
      </c>
      <c r="E874" t="s">
        <v>273</v>
      </c>
      <c r="F874">
        <v>1</v>
      </c>
      <c r="G874" t="s">
        <v>8230</v>
      </c>
      <c r="J874" t="s">
        <v>8230</v>
      </c>
      <c r="K874" t="s">
        <v>273</v>
      </c>
      <c r="L874">
        <v>1</v>
      </c>
      <c r="O874" t="s">
        <v>8229</v>
      </c>
      <c r="P874" t="s">
        <v>8231</v>
      </c>
      <c r="R874" t="s">
        <v>300</v>
      </c>
      <c r="T874" t="s">
        <v>242</v>
      </c>
      <c r="AE874" t="s">
        <v>243</v>
      </c>
      <c r="AH874" t="s">
        <v>244</v>
      </c>
      <c r="AK874" t="s">
        <v>245</v>
      </c>
      <c r="AL874" t="s">
        <v>457</v>
      </c>
      <c r="AM874">
        <v>34</v>
      </c>
      <c r="AP874" t="s">
        <v>8232</v>
      </c>
      <c r="AQ874" t="s">
        <v>375</v>
      </c>
      <c r="AS874" t="s">
        <v>8233</v>
      </c>
      <c r="AT874" t="s">
        <v>8233</v>
      </c>
      <c r="AU874" t="s">
        <v>2056</v>
      </c>
      <c r="AV874" t="str">
        <f>"47879-1524"</f>
        <v>47879-1524</v>
      </c>
      <c r="AW874" t="s">
        <v>378</v>
      </c>
      <c r="AX874" t="s">
        <v>8234</v>
      </c>
      <c r="AY874" t="s">
        <v>8235</v>
      </c>
      <c r="AZ874" t="s">
        <v>254</v>
      </c>
      <c r="BA874" t="s">
        <v>8236</v>
      </c>
      <c r="BB874" t="str">
        <f>"340-14-099"</f>
        <v>340-14-099</v>
      </c>
      <c r="BC874" t="str">
        <f>"34014099"</f>
        <v>34014099</v>
      </c>
      <c r="BD874" t="str">
        <f>"R34014099"</f>
        <v>R34014099</v>
      </c>
      <c r="BE874">
        <v>4015</v>
      </c>
      <c r="BJ874" t="s">
        <v>333</v>
      </c>
      <c r="BK874" t="s">
        <v>499</v>
      </c>
      <c r="BL874">
        <v>7</v>
      </c>
      <c r="BN874">
        <v>35.477900238639997</v>
      </c>
      <c r="BO874">
        <v>-114.350804610135</v>
      </c>
      <c r="BP874" t="s">
        <v>2617</v>
      </c>
      <c r="BQ874">
        <v>11</v>
      </c>
      <c r="BW874" t="s">
        <v>8237</v>
      </c>
      <c r="BX874" t="s">
        <v>8237</v>
      </c>
      <c r="CA874" t="str">
        <f>"116|1"</f>
        <v>116|1</v>
      </c>
      <c r="CC874">
        <v>0</v>
      </c>
      <c r="CD874">
        <v>0</v>
      </c>
      <c r="CE874">
        <v>0</v>
      </c>
      <c r="CF874">
        <v>0</v>
      </c>
      <c r="CI874">
        <v>0</v>
      </c>
      <c r="CJ874">
        <v>0</v>
      </c>
      <c r="CL874">
        <v>0</v>
      </c>
      <c r="CM874">
        <v>0</v>
      </c>
      <c r="CN874">
        <v>0</v>
      </c>
      <c r="CO874">
        <v>0</v>
      </c>
      <c r="CP874">
        <v>0</v>
      </c>
      <c r="CQ874">
        <v>0</v>
      </c>
      <c r="CR874">
        <v>0</v>
      </c>
      <c r="CS874">
        <v>0</v>
      </c>
      <c r="CT874">
        <v>0</v>
      </c>
      <c r="CU874">
        <v>0</v>
      </c>
      <c r="CX874">
        <v>0</v>
      </c>
      <c r="CZ874">
        <v>0</v>
      </c>
      <c r="DB874">
        <v>0</v>
      </c>
      <c r="DD874">
        <v>0</v>
      </c>
      <c r="DF874">
        <v>0</v>
      </c>
      <c r="DK874">
        <v>0</v>
      </c>
      <c r="DM874">
        <v>0</v>
      </c>
      <c r="DX874">
        <v>0</v>
      </c>
      <c r="EC874" t="s">
        <v>261</v>
      </c>
      <c r="ED874" t="s">
        <v>262</v>
      </c>
      <c r="EE874" t="s">
        <v>263</v>
      </c>
      <c r="EG874">
        <v>435600</v>
      </c>
      <c r="EH874">
        <v>10</v>
      </c>
      <c r="EI874">
        <v>0</v>
      </c>
      <c r="EJ874">
        <v>0</v>
      </c>
      <c r="EK874">
        <v>0</v>
      </c>
      <c r="EL874">
        <v>0</v>
      </c>
      <c r="EU874" t="s">
        <v>264</v>
      </c>
      <c r="EV874" t="s">
        <v>1341</v>
      </c>
      <c r="EW874" t="s">
        <v>1342</v>
      </c>
      <c r="EX874" s="1">
        <v>40135</v>
      </c>
      <c r="EY874" t="s">
        <v>267</v>
      </c>
      <c r="EZ874" t="str">
        <f t="shared" si="46"/>
        <v>FALSE</v>
      </c>
      <c r="FA874">
        <v>2022</v>
      </c>
      <c r="FB874">
        <v>2020</v>
      </c>
      <c r="FC874">
        <v>400</v>
      </c>
      <c r="FD874" t="s">
        <v>246</v>
      </c>
      <c r="FE874" t="s">
        <v>246</v>
      </c>
      <c r="FF874" t="s">
        <v>246</v>
      </c>
      <c r="FG874" t="s">
        <v>246</v>
      </c>
      <c r="FH874" t="s">
        <v>246</v>
      </c>
      <c r="FI874" t="s">
        <v>246</v>
      </c>
      <c r="FJ874" t="s">
        <v>246</v>
      </c>
      <c r="FK874" t="s">
        <v>246</v>
      </c>
      <c r="FL874" t="s">
        <v>246</v>
      </c>
      <c r="FM874" t="s">
        <v>246</v>
      </c>
      <c r="FN874" t="s">
        <v>246</v>
      </c>
      <c r="FO874" t="s">
        <v>246</v>
      </c>
      <c r="FP874" t="s">
        <v>246</v>
      </c>
      <c r="FQ874" s="2">
        <v>2768</v>
      </c>
      <c r="FR874" s="2">
        <v>0</v>
      </c>
      <c r="FS874" s="2">
        <v>0</v>
      </c>
      <c r="FT874">
        <v>0</v>
      </c>
      <c r="FU874" s="2">
        <v>18450</v>
      </c>
      <c r="FV874" s="2">
        <v>18450</v>
      </c>
      <c r="FW874" s="2">
        <v>0</v>
      </c>
      <c r="FX874">
        <v>0</v>
      </c>
      <c r="FY874" s="2">
        <v>0</v>
      </c>
      <c r="FZ874" s="2">
        <v>0</v>
      </c>
      <c r="GA874" s="2">
        <v>0</v>
      </c>
      <c r="GB874">
        <v>0</v>
      </c>
      <c r="GC874" s="2">
        <v>160.4</v>
      </c>
      <c r="GE874" s="2">
        <v>18450</v>
      </c>
      <c r="GH874" t="s">
        <v>315</v>
      </c>
      <c r="GK874" t="s">
        <v>316</v>
      </c>
      <c r="GL874" t="s">
        <v>317</v>
      </c>
      <c r="GM874" t="s">
        <v>318</v>
      </c>
      <c r="GR874" t="str">
        <f>""</f>
        <v/>
      </c>
      <c r="GS874" t="str">
        <f>""</f>
        <v/>
      </c>
      <c r="GT874" t="str">
        <f>""</f>
        <v/>
      </c>
      <c r="GU874" s="1">
        <v>38467</v>
      </c>
      <c r="GV874" s="1">
        <v>38474</v>
      </c>
      <c r="GW874" s="2">
        <v>45000</v>
      </c>
      <c r="GX874" t="s">
        <v>566</v>
      </c>
      <c r="GY874" t="s">
        <v>362</v>
      </c>
      <c r="GZ874" t="s">
        <v>8238</v>
      </c>
      <c r="HF874" t="str">
        <f>"                    "</f>
        <v xml:space="preserve">                    </v>
      </c>
      <c r="HK874" t="str">
        <f>"                    "</f>
        <v xml:space="preserve">                    </v>
      </c>
      <c r="HM874" t="s">
        <v>759</v>
      </c>
      <c r="HN874" t="s">
        <v>271</v>
      </c>
      <c r="HP874" t="str">
        <f>"5574.497"</f>
        <v>5574.497</v>
      </c>
      <c r="HQ874" t="str">
        <f>""</f>
        <v/>
      </c>
      <c r="IA874" t="str">
        <f>""</f>
        <v/>
      </c>
      <c r="IB874" t="str">
        <f>""</f>
        <v/>
      </c>
      <c r="IC874" t="str">
        <f>HYPERLINK("https://web.datatree.com/?/property?propertyId=4117398")</f>
        <v>https://web.datatree.com/?/property?propertyId=4117398</v>
      </c>
    </row>
    <row r="875" spans="1:237" x14ac:dyDescent="0.25">
      <c r="A875" t="s">
        <v>8239</v>
      </c>
      <c r="D875" t="s">
        <v>8239</v>
      </c>
      <c r="E875" t="s">
        <v>240</v>
      </c>
      <c r="F875">
        <v>9</v>
      </c>
      <c r="O875" t="s">
        <v>8240</v>
      </c>
      <c r="P875" t="s">
        <v>8239</v>
      </c>
      <c r="Q875" t="s">
        <v>689</v>
      </c>
      <c r="T875" t="s">
        <v>242</v>
      </c>
      <c r="AE875" t="s">
        <v>243</v>
      </c>
      <c r="AH875" t="s">
        <v>244</v>
      </c>
      <c r="AK875" t="s">
        <v>245</v>
      </c>
      <c r="AL875" t="s">
        <v>396</v>
      </c>
      <c r="AM875">
        <v>328</v>
      </c>
      <c r="AP875" t="s">
        <v>8241</v>
      </c>
      <c r="AQ875" t="s">
        <v>302</v>
      </c>
      <c r="AS875" t="s">
        <v>591</v>
      </c>
      <c r="AT875" t="s">
        <v>591</v>
      </c>
      <c r="AU875" t="s">
        <v>243</v>
      </c>
      <c r="AV875" t="str">
        <f>"85022-3648"</f>
        <v>85022-3648</v>
      </c>
      <c r="AW875" t="s">
        <v>8242</v>
      </c>
      <c r="AX875" t="s">
        <v>8243</v>
      </c>
      <c r="AY875" t="s">
        <v>8244</v>
      </c>
      <c r="AZ875" t="s">
        <v>254</v>
      </c>
      <c r="BA875" t="s">
        <v>8245</v>
      </c>
      <c r="BB875" t="str">
        <f>"210-41-083"</f>
        <v>210-41-083</v>
      </c>
      <c r="BC875" t="str">
        <f>"21041083"</f>
        <v>21041083</v>
      </c>
      <c r="BD875" t="str">
        <f>"R21041083"</f>
        <v>R21041083</v>
      </c>
      <c r="BE875">
        <v>4015</v>
      </c>
      <c r="BI875" t="s">
        <v>256</v>
      </c>
      <c r="BJ875">
        <v>16</v>
      </c>
      <c r="BK875" t="s">
        <v>310</v>
      </c>
      <c r="BL875">
        <v>34</v>
      </c>
      <c r="BN875">
        <v>34.7647675766421</v>
      </c>
      <c r="BO875">
        <v>-114.341802419711</v>
      </c>
      <c r="BP875" t="s">
        <v>3192</v>
      </c>
      <c r="BW875" t="s">
        <v>3193</v>
      </c>
      <c r="BX875" t="s">
        <v>3193</v>
      </c>
      <c r="CA875" t="str">
        <f>"121|1"</f>
        <v>121|1</v>
      </c>
      <c r="CC875">
        <v>0</v>
      </c>
      <c r="CD875">
        <v>0</v>
      </c>
      <c r="CE875">
        <v>0</v>
      </c>
      <c r="CF875">
        <v>0</v>
      </c>
      <c r="CI875">
        <v>0</v>
      </c>
      <c r="CJ875">
        <v>0</v>
      </c>
      <c r="CL875">
        <v>0</v>
      </c>
      <c r="CM875">
        <v>0</v>
      </c>
      <c r="CN875">
        <v>0</v>
      </c>
      <c r="CO875">
        <v>0</v>
      </c>
      <c r="CP875">
        <v>0</v>
      </c>
      <c r="CQ875">
        <v>0</v>
      </c>
      <c r="CR875">
        <v>0</v>
      </c>
      <c r="CS875">
        <v>0</v>
      </c>
      <c r="CT875">
        <v>0</v>
      </c>
      <c r="CU875">
        <v>0</v>
      </c>
      <c r="CX875">
        <v>0</v>
      </c>
      <c r="CZ875">
        <v>0</v>
      </c>
      <c r="DB875">
        <v>0</v>
      </c>
      <c r="DD875">
        <v>0</v>
      </c>
      <c r="DF875">
        <v>0</v>
      </c>
      <c r="DK875">
        <v>0</v>
      </c>
      <c r="DM875">
        <v>0</v>
      </c>
      <c r="DX875">
        <v>0</v>
      </c>
      <c r="EC875" t="s">
        <v>336</v>
      </c>
      <c r="ED875" t="s">
        <v>337</v>
      </c>
      <c r="EE875" t="s">
        <v>338</v>
      </c>
      <c r="EG875">
        <v>435600</v>
      </c>
      <c r="EH875">
        <v>10</v>
      </c>
      <c r="EI875">
        <v>0</v>
      </c>
      <c r="EJ875">
        <v>0</v>
      </c>
      <c r="EK875">
        <v>0</v>
      </c>
      <c r="EL875">
        <v>0</v>
      </c>
      <c r="EU875" t="s">
        <v>264</v>
      </c>
      <c r="EV875" t="s">
        <v>384</v>
      </c>
      <c r="EW875" t="s">
        <v>385</v>
      </c>
      <c r="EX875" s="1">
        <v>40135</v>
      </c>
      <c r="EY875" t="s">
        <v>267</v>
      </c>
      <c r="EZ875" t="str">
        <f t="shared" si="46"/>
        <v>FALSE</v>
      </c>
      <c r="FA875">
        <v>2022</v>
      </c>
      <c r="FB875">
        <v>2020</v>
      </c>
      <c r="FC875">
        <v>1200</v>
      </c>
      <c r="FD875" t="s">
        <v>246</v>
      </c>
      <c r="FE875" t="s">
        <v>246</v>
      </c>
      <c r="FF875" t="s">
        <v>246</v>
      </c>
      <c r="FG875" t="s">
        <v>246</v>
      </c>
      <c r="FH875" t="s">
        <v>246</v>
      </c>
      <c r="FI875" t="s">
        <v>246</v>
      </c>
      <c r="FJ875" t="s">
        <v>246</v>
      </c>
      <c r="FK875" t="s">
        <v>246</v>
      </c>
      <c r="FL875" t="s">
        <v>246</v>
      </c>
      <c r="FM875" t="s">
        <v>246</v>
      </c>
      <c r="FN875" t="s">
        <v>246</v>
      </c>
      <c r="FO875" t="s">
        <v>246</v>
      </c>
      <c r="FP875" t="s">
        <v>246</v>
      </c>
      <c r="FQ875" s="2">
        <v>493</v>
      </c>
      <c r="FR875" s="2">
        <v>0</v>
      </c>
      <c r="FS875" s="2">
        <v>0</v>
      </c>
      <c r="FT875">
        <v>0</v>
      </c>
      <c r="FU875" s="2">
        <v>3288</v>
      </c>
      <c r="FV875" s="2">
        <v>3288</v>
      </c>
      <c r="FW875" s="2">
        <v>0</v>
      </c>
      <c r="FX875">
        <v>0</v>
      </c>
      <c r="FY875" s="2">
        <v>0</v>
      </c>
      <c r="FZ875" s="2">
        <v>0</v>
      </c>
      <c r="GA875" s="2">
        <v>0</v>
      </c>
      <c r="GB875">
        <v>0</v>
      </c>
      <c r="GC875" s="2">
        <v>26.66</v>
      </c>
      <c r="GE875" s="2">
        <v>3288</v>
      </c>
      <c r="GH875" t="s">
        <v>386</v>
      </c>
      <c r="GI875" t="s">
        <v>387</v>
      </c>
      <c r="GK875" t="s">
        <v>388</v>
      </c>
      <c r="GL875" t="s">
        <v>388</v>
      </c>
      <c r="GM875" t="s">
        <v>389</v>
      </c>
      <c r="GN875" s="1">
        <v>37993</v>
      </c>
      <c r="GO875" s="1">
        <v>38012</v>
      </c>
      <c r="GP875" s="2">
        <v>0</v>
      </c>
      <c r="GQ875" t="s">
        <v>567</v>
      </c>
      <c r="GR875" t="str">
        <f>"                    "</f>
        <v xml:space="preserve">                    </v>
      </c>
      <c r="GS875" t="str">
        <f>"4848.343"</f>
        <v>4848.343</v>
      </c>
      <c r="GT875" t="str">
        <f>""</f>
        <v/>
      </c>
      <c r="HF875" t="str">
        <f>""</f>
        <v/>
      </c>
      <c r="HK875" t="str">
        <f>""</f>
        <v/>
      </c>
      <c r="HN875" t="s">
        <v>271</v>
      </c>
      <c r="HP875" t="str">
        <f>""</f>
        <v/>
      </c>
      <c r="HQ875" t="str">
        <f>""</f>
        <v/>
      </c>
      <c r="IA875" t="str">
        <f>""</f>
        <v/>
      </c>
      <c r="IB875" t="str">
        <f>""</f>
        <v/>
      </c>
      <c r="IC875" t="str">
        <f>HYPERLINK("https://web.datatree.com/?/property?propertyId=4199747")</f>
        <v>https://web.datatree.com/?/property?propertyId=4199747</v>
      </c>
    </row>
    <row r="876" spans="1:237" x14ac:dyDescent="0.25">
      <c r="A876" t="s">
        <v>4790</v>
      </c>
      <c r="D876" t="s">
        <v>4790</v>
      </c>
      <c r="E876" t="s">
        <v>273</v>
      </c>
      <c r="F876">
        <v>34</v>
      </c>
      <c r="O876" t="s">
        <v>4790</v>
      </c>
      <c r="P876" t="s">
        <v>4790</v>
      </c>
      <c r="Q876" t="s">
        <v>1168</v>
      </c>
      <c r="T876" t="s">
        <v>242</v>
      </c>
      <c r="AE876" t="s">
        <v>243</v>
      </c>
      <c r="AH876" t="s">
        <v>244</v>
      </c>
      <c r="AK876" t="s">
        <v>245</v>
      </c>
      <c r="AM876">
        <v>1845</v>
      </c>
      <c r="AO876" t="s">
        <v>246</v>
      </c>
      <c r="AP876" t="s">
        <v>4442</v>
      </c>
      <c r="AQ876" t="s">
        <v>818</v>
      </c>
      <c r="AR876" t="s">
        <v>4791</v>
      </c>
      <c r="AS876" t="s">
        <v>975</v>
      </c>
      <c r="AT876" t="s">
        <v>975</v>
      </c>
      <c r="AU876" t="s">
        <v>243</v>
      </c>
      <c r="AV876" t="str">
        <f>"86403-6774"</f>
        <v>86403-6774</v>
      </c>
      <c r="AW876" t="s">
        <v>1030</v>
      </c>
      <c r="AX876" t="s">
        <v>4792</v>
      </c>
      <c r="AY876" t="s">
        <v>4793</v>
      </c>
      <c r="AZ876" t="s">
        <v>254</v>
      </c>
      <c r="BA876" t="s">
        <v>8246</v>
      </c>
      <c r="BB876" t="str">
        <f>"102-18-010"</f>
        <v>102-18-010</v>
      </c>
      <c r="BC876" t="str">
        <f>"10218010"</f>
        <v>10218010</v>
      </c>
      <c r="BD876" t="str">
        <f>"R10218010"</f>
        <v>R10218010</v>
      </c>
      <c r="BE876">
        <v>4015</v>
      </c>
      <c r="BI876" t="s">
        <v>256</v>
      </c>
      <c r="BJ876" t="s">
        <v>519</v>
      </c>
      <c r="BK876" t="s">
        <v>258</v>
      </c>
      <c r="BL876">
        <v>17</v>
      </c>
      <c r="BN876">
        <v>34.5508523706525</v>
      </c>
      <c r="BO876">
        <v>-113.532539004811</v>
      </c>
      <c r="BP876" t="s">
        <v>2123</v>
      </c>
      <c r="BW876" t="s">
        <v>2124</v>
      </c>
      <c r="BX876" t="s">
        <v>2124</v>
      </c>
      <c r="CA876" t="str">
        <f>"202"</f>
        <v>202</v>
      </c>
      <c r="CC876">
        <v>0</v>
      </c>
      <c r="CD876">
        <v>0</v>
      </c>
      <c r="CE876">
        <v>0</v>
      </c>
      <c r="CF876">
        <v>0</v>
      </c>
      <c r="CI876">
        <v>0</v>
      </c>
      <c r="CJ876">
        <v>0</v>
      </c>
      <c r="CL876">
        <v>0</v>
      </c>
      <c r="CM876">
        <v>0</v>
      </c>
      <c r="CN876">
        <v>0</v>
      </c>
      <c r="CO876">
        <v>0</v>
      </c>
      <c r="CP876">
        <v>0</v>
      </c>
      <c r="CQ876">
        <v>0</v>
      </c>
      <c r="CR876">
        <v>0</v>
      </c>
      <c r="CS876">
        <v>0</v>
      </c>
      <c r="CT876">
        <v>0</v>
      </c>
      <c r="CU876">
        <v>0</v>
      </c>
      <c r="CX876">
        <v>0</v>
      </c>
      <c r="CZ876">
        <v>0</v>
      </c>
      <c r="DB876">
        <v>0</v>
      </c>
      <c r="DD876">
        <v>0</v>
      </c>
      <c r="DF876">
        <v>0</v>
      </c>
      <c r="DK876">
        <v>0</v>
      </c>
      <c r="DM876">
        <v>0</v>
      </c>
      <c r="DX876">
        <v>0</v>
      </c>
      <c r="EC876" t="s">
        <v>261</v>
      </c>
      <c r="ED876" t="s">
        <v>262</v>
      </c>
      <c r="EE876" t="s">
        <v>263</v>
      </c>
      <c r="EG876">
        <v>435600</v>
      </c>
      <c r="EH876">
        <v>10</v>
      </c>
      <c r="EI876">
        <v>0</v>
      </c>
      <c r="EJ876">
        <v>0</v>
      </c>
      <c r="EK876">
        <v>0</v>
      </c>
      <c r="EL876">
        <v>0</v>
      </c>
      <c r="EU876" t="s">
        <v>407</v>
      </c>
      <c r="EV876" t="s">
        <v>522</v>
      </c>
      <c r="EW876" t="s">
        <v>523</v>
      </c>
      <c r="EX876" s="1">
        <v>40135</v>
      </c>
      <c r="EY876" t="s">
        <v>267</v>
      </c>
      <c r="EZ876" t="str">
        <f>"TRUE"</f>
        <v>TRUE</v>
      </c>
      <c r="FA876">
        <v>2022</v>
      </c>
      <c r="FB876">
        <v>2020</v>
      </c>
      <c r="FC876">
        <v>600</v>
      </c>
      <c r="FD876" t="s">
        <v>246</v>
      </c>
      <c r="FE876" t="s">
        <v>246</v>
      </c>
      <c r="FF876" t="s">
        <v>246</v>
      </c>
      <c r="FG876" t="s">
        <v>246</v>
      </c>
      <c r="FH876" t="s">
        <v>246</v>
      </c>
      <c r="FI876" t="s">
        <v>246</v>
      </c>
      <c r="FJ876" t="s">
        <v>246</v>
      </c>
      <c r="FK876" t="s">
        <v>246</v>
      </c>
      <c r="FL876" t="s">
        <v>246</v>
      </c>
      <c r="FM876" t="s">
        <v>246</v>
      </c>
      <c r="FN876" t="s">
        <v>246</v>
      </c>
      <c r="FO876" t="s">
        <v>246</v>
      </c>
      <c r="FP876" t="s">
        <v>246</v>
      </c>
      <c r="FQ876" s="2">
        <v>589</v>
      </c>
      <c r="FR876" s="2">
        <v>0</v>
      </c>
      <c r="FS876" s="2">
        <v>0</v>
      </c>
      <c r="FT876">
        <v>0</v>
      </c>
      <c r="FU876" s="2">
        <v>3925</v>
      </c>
      <c r="FV876" s="2">
        <v>3925</v>
      </c>
      <c r="FW876" s="2">
        <v>0</v>
      </c>
      <c r="FX876">
        <v>0</v>
      </c>
      <c r="FY876" s="2">
        <v>0</v>
      </c>
      <c r="FZ876" s="2">
        <v>0</v>
      </c>
      <c r="GA876" s="2">
        <v>0</v>
      </c>
      <c r="GB876">
        <v>0</v>
      </c>
      <c r="GC876" s="2">
        <v>31.2</v>
      </c>
      <c r="GE876" s="2">
        <v>3925</v>
      </c>
      <c r="GH876" t="s">
        <v>289</v>
      </c>
      <c r="GK876" t="s">
        <v>290</v>
      </c>
      <c r="GL876" t="s">
        <v>290</v>
      </c>
      <c r="GN876" s="1">
        <v>43930</v>
      </c>
      <c r="GO876" s="1">
        <v>43934</v>
      </c>
      <c r="GQ876" t="s">
        <v>412</v>
      </c>
      <c r="GR876" t="str">
        <f>""</f>
        <v/>
      </c>
      <c r="GS876" t="str">
        <f>"2020.21113"</f>
        <v>2020.21113</v>
      </c>
      <c r="GT876" t="str">
        <f>""</f>
        <v/>
      </c>
      <c r="HF876" t="str">
        <f>""</f>
        <v/>
      </c>
      <c r="HK876" t="str">
        <f>""</f>
        <v/>
      </c>
      <c r="HN876" t="s">
        <v>271</v>
      </c>
      <c r="HP876" t="str">
        <f>""</f>
        <v/>
      </c>
      <c r="HQ876" t="str">
        <f>""</f>
        <v/>
      </c>
      <c r="IA876" t="str">
        <f>""</f>
        <v/>
      </c>
      <c r="IB876" t="str">
        <f>""</f>
        <v/>
      </c>
      <c r="IC876" t="str">
        <f>HYPERLINK("https://web.datatree.com/?/property?propertyId=4197474")</f>
        <v>https://web.datatree.com/?/property?propertyId=4197474</v>
      </c>
    </row>
    <row r="877" spans="1:237" x14ac:dyDescent="0.25">
      <c r="A877" t="s">
        <v>8247</v>
      </c>
      <c r="B877" t="s">
        <v>4855</v>
      </c>
      <c r="C877" t="s">
        <v>469</v>
      </c>
      <c r="D877" t="s">
        <v>8248</v>
      </c>
      <c r="E877" t="s">
        <v>240</v>
      </c>
      <c r="F877">
        <v>2</v>
      </c>
      <c r="O877" t="s">
        <v>8249</v>
      </c>
      <c r="P877" t="s">
        <v>8247</v>
      </c>
      <c r="T877" t="s">
        <v>242</v>
      </c>
      <c r="AE877" t="s">
        <v>243</v>
      </c>
      <c r="AH877" t="s">
        <v>244</v>
      </c>
      <c r="AK877" t="s">
        <v>245</v>
      </c>
      <c r="AL877" t="s">
        <v>589</v>
      </c>
      <c r="AM877">
        <v>3401</v>
      </c>
      <c r="AP877" t="s">
        <v>1080</v>
      </c>
      <c r="AQ877" t="s">
        <v>419</v>
      </c>
      <c r="AS877" t="s">
        <v>591</v>
      </c>
      <c r="AT877" t="s">
        <v>591</v>
      </c>
      <c r="AU877" t="s">
        <v>243</v>
      </c>
      <c r="AV877" t="str">
        <f>"85053-2927"</f>
        <v>85053-2927</v>
      </c>
      <c r="AW877" t="s">
        <v>7889</v>
      </c>
      <c r="AX877" t="s">
        <v>8250</v>
      </c>
      <c r="AY877" t="s">
        <v>8251</v>
      </c>
      <c r="AZ877" t="s">
        <v>254</v>
      </c>
      <c r="BA877" t="s">
        <v>8252</v>
      </c>
      <c r="BB877" t="str">
        <f>"102-40-018"</f>
        <v>102-40-018</v>
      </c>
      <c r="BC877" t="str">
        <f>"10240018"</f>
        <v>10240018</v>
      </c>
      <c r="BD877" t="str">
        <f>"R10240018"</f>
        <v>R10240018</v>
      </c>
      <c r="BE877">
        <v>4015</v>
      </c>
      <c r="BI877" t="s">
        <v>256</v>
      </c>
      <c r="BJ877" t="s">
        <v>424</v>
      </c>
      <c r="BK877" t="s">
        <v>258</v>
      </c>
      <c r="BL877">
        <v>25</v>
      </c>
      <c r="BN877">
        <v>34.614419093093403</v>
      </c>
      <c r="BO877">
        <v>-113.473356745153</v>
      </c>
      <c r="BP877" t="s">
        <v>425</v>
      </c>
      <c r="BW877" t="s">
        <v>426</v>
      </c>
      <c r="BX877" t="s">
        <v>426</v>
      </c>
      <c r="CA877" t="str">
        <f>"146"</f>
        <v>146</v>
      </c>
      <c r="CC877">
        <v>0</v>
      </c>
      <c r="CD877">
        <v>0</v>
      </c>
      <c r="CE877">
        <v>0</v>
      </c>
      <c r="CF877">
        <v>0</v>
      </c>
      <c r="CI877">
        <v>0</v>
      </c>
      <c r="CJ877">
        <v>0</v>
      </c>
      <c r="CL877">
        <v>0</v>
      </c>
      <c r="CM877">
        <v>0</v>
      </c>
      <c r="CN877">
        <v>0</v>
      </c>
      <c r="CO877">
        <v>0</v>
      </c>
      <c r="CP877">
        <v>0</v>
      </c>
      <c r="CQ877">
        <v>0</v>
      </c>
      <c r="CR877">
        <v>0</v>
      </c>
      <c r="CS877">
        <v>0</v>
      </c>
      <c r="CT877">
        <v>0</v>
      </c>
      <c r="CU877">
        <v>0</v>
      </c>
      <c r="CX877">
        <v>0</v>
      </c>
      <c r="CZ877">
        <v>0</v>
      </c>
      <c r="DB877">
        <v>0</v>
      </c>
      <c r="DD877">
        <v>0</v>
      </c>
      <c r="DF877">
        <v>0</v>
      </c>
      <c r="DK877">
        <v>0</v>
      </c>
      <c r="DM877">
        <v>0</v>
      </c>
      <c r="DX877">
        <v>0</v>
      </c>
      <c r="EC877" t="s">
        <v>261</v>
      </c>
      <c r="ED877" t="s">
        <v>262</v>
      </c>
      <c r="EE877" t="s">
        <v>263</v>
      </c>
      <c r="EG877">
        <v>435600</v>
      </c>
      <c r="EH877">
        <v>10</v>
      </c>
      <c r="EI877">
        <v>0</v>
      </c>
      <c r="EJ877">
        <v>0</v>
      </c>
      <c r="EK877">
        <v>0</v>
      </c>
      <c r="EL877">
        <v>0</v>
      </c>
      <c r="EU877" t="s">
        <v>264</v>
      </c>
      <c r="EV877" t="s">
        <v>427</v>
      </c>
      <c r="EW877" t="s">
        <v>428</v>
      </c>
      <c r="EX877" s="1">
        <v>40135</v>
      </c>
      <c r="EY877" t="s">
        <v>267</v>
      </c>
      <c r="EZ877" t="str">
        <f t="shared" ref="EZ877:EZ894" si="47">"FALSE"</f>
        <v>FALSE</v>
      </c>
      <c r="FA877">
        <v>2022</v>
      </c>
      <c r="FB877">
        <v>2020</v>
      </c>
      <c r="FC877">
        <v>600</v>
      </c>
      <c r="FD877" t="s">
        <v>246</v>
      </c>
      <c r="FE877" t="s">
        <v>246</v>
      </c>
      <c r="FF877" t="s">
        <v>246</v>
      </c>
      <c r="FG877" t="s">
        <v>246</v>
      </c>
      <c r="FH877" t="s">
        <v>246</v>
      </c>
      <c r="FI877" t="s">
        <v>246</v>
      </c>
      <c r="FJ877" t="s">
        <v>246</v>
      </c>
      <c r="FK877" t="s">
        <v>246</v>
      </c>
      <c r="FL877" t="s">
        <v>246</v>
      </c>
      <c r="FM877" t="s">
        <v>246</v>
      </c>
      <c r="FN877" t="s">
        <v>246</v>
      </c>
      <c r="FO877" t="s">
        <v>246</v>
      </c>
      <c r="FP877" t="s">
        <v>246</v>
      </c>
      <c r="FQ877" s="2">
        <v>509</v>
      </c>
      <c r="FR877" s="2">
        <v>0</v>
      </c>
      <c r="FS877" s="2">
        <v>0</v>
      </c>
      <c r="FT877">
        <v>0</v>
      </c>
      <c r="FU877" s="2">
        <v>3391</v>
      </c>
      <c r="FV877" s="2">
        <v>3391</v>
      </c>
      <c r="FW877" s="2">
        <v>0</v>
      </c>
      <c r="FX877">
        <v>0</v>
      </c>
      <c r="FY877" s="2">
        <v>0</v>
      </c>
      <c r="FZ877" s="2">
        <v>0</v>
      </c>
      <c r="GA877" s="2">
        <v>0</v>
      </c>
      <c r="GB877">
        <v>0</v>
      </c>
      <c r="GC877" s="2">
        <v>31.56</v>
      </c>
      <c r="GE877" s="2">
        <v>3391</v>
      </c>
      <c r="GF877">
        <v>10</v>
      </c>
      <c r="GH877" t="s">
        <v>289</v>
      </c>
      <c r="GK877" t="s">
        <v>290</v>
      </c>
      <c r="GL877" t="s">
        <v>290</v>
      </c>
      <c r="GN877" s="1">
        <v>39630</v>
      </c>
      <c r="GO877" s="1">
        <v>39687</v>
      </c>
      <c r="GP877" s="2">
        <v>4675</v>
      </c>
      <c r="GQ877" t="s">
        <v>362</v>
      </c>
      <c r="GR877" t="str">
        <f>"                    "</f>
        <v xml:space="preserve">                    </v>
      </c>
      <c r="GS877" t="str">
        <f>"7291.524"</f>
        <v>7291.524</v>
      </c>
      <c r="GT877" t="str">
        <f>""</f>
        <v/>
      </c>
      <c r="GV877" s="1">
        <v>38769</v>
      </c>
      <c r="GW877" s="2">
        <v>7000</v>
      </c>
      <c r="GX877" t="s">
        <v>566</v>
      </c>
      <c r="GY877" t="s">
        <v>319</v>
      </c>
      <c r="GZ877" t="s">
        <v>8253</v>
      </c>
      <c r="HF877" t="str">
        <f>"                    "</f>
        <v xml:space="preserve">                    </v>
      </c>
      <c r="HK877" t="str">
        <f>"                    "</f>
        <v xml:space="preserve">                    </v>
      </c>
      <c r="HN877" t="s">
        <v>271</v>
      </c>
      <c r="HP877" t="str">
        <f>"6117.26"</f>
        <v>6117.26</v>
      </c>
      <c r="HQ877" t="str">
        <f>""</f>
        <v/>
      </c>
      <c r="IA877" t="str">
        <f>""</f>
        <v/>
      </c>
      <c r="IB877" t="str">
        <f>""</f>
        <v/>
      </c>
      <c r="IC877" t="str">
        <f>HYPERLINK("https://web.datatree.com/?/property?propertyId=4197644")</f>
        <v>https://web.datatree.com/?/property?propertyId=4197644</v>
      </c>
    </row>
    <row r="878" spans="1:237" x14ac:dyDescent="0.25">
      <c r="A878" t="s">
        <v>8254</v>
      </c>
      <c r="B878" t="s">
        <v>8255</v>
      </c>
      <c r="C878" t="s">
        <v>2325</v>
      </c>
      <c r="D878" t="s">
        <v>2326</v>
      </c>
      <c r="E878" t="s">
        <v>240</v>
      </c>
      <c r="F878">
        <v>2</v>
      </c>
      <c r="O878" t="s">
        <v>2327</v>
      </c>
      <c r="P878" t="s">
        <v>8254</v>
      </c>
      <c r="T878" t="s">
        <v>242</v>
      </c>
      <c r="AE878" t="s">
        <v>243</v>
      </c>
      <c r="AH878" t="s">
        <v>244</v>
      </c>
      <c r="AK878" t="s">
        <v>245</v>
      </c>
      <c r="AP878" t="s">
        <v>2328</v>
      </c>
      <c r="AS878" t="s">
        <v>2329</v>
      </c>
      <c r="AU878" t="s">
        <v>2330</v>
      </c>
      <c r="AV878" t="str">
        <f>"S0L 2V0"</f>
        <v>S0L 2V0</v>
      </c>
      <c r="AX878" t="s">
        <v>2331</v>
      </c>
      <c r="AY878" t="s">
        <v>2332</v>
      </c>
      <c r="AZ878" t="s">
        <v>2333</v>
      </c>
      <c r="BA878" t="s">
        <v>8256</v>
      </c>
      <c r="BB878" t="str">
        <f>"317-13-049B"</f>
        <v>317-13-049B</v>
      </c>
      <c r="BC878" t="str">
        <f>"31713049B"</f>
        <v>31713049B</v>
      </c>
      <c r="BD878" t="str">
        <f>"R31713049B"</f>
        <v>R31713049B</v>
      </c>
      <c r="BE878">
        <v>4015</v>
      </c>
      <c r="BJ878" t="s">
        <v>309</v>
      </c>
      <c r="BK878" t="s">
        <v>310</v>
      </c>
      <c r="BL878">
        <v>21</v>
      </c>
      <c r="BN878">
        <v>35.537680589182301</v>
      </c>
      <c r="BO878">
        <v>-114.41804635261001</v>
      </c>
      <c r="BP878" t="s">
        <v>584</v>
      </c>
      <c r="BQ878">
        <v>2</v>
      </c>
      <c r="BW878" t="s">
        <v>2335</v>
      </c>
      <c r="BX878" t="s">
        <v>2335</v>
      </c>
      <c r="CA878" t="str">
        <f>"79|80"</f>
        <v>79|80</v>
      </c>
      <c r="CC878">
        <v>0</v>
      </c>
      <c r="CD878">
        <v>0</v>
      </c>
      <c r="CE878">
        <v>0</v>
      </c>
      <c r="CF878">
        <v>0</v>
      </c>
      <c r="CI878">
        <v>0</v>
      </c>
      <c r="CJ878">
        <v>0</v>
      </c>
      <c r="CL878">
        <v>0</v>
      </c>
      <c r="CM878">
        <v>0</v>
      </c>
      <c r="CN878">
        <v>0</v>
      </c>
      <c r="CO878">
        <v>0</v>
      </c>
      <c r="CP878">
        <v>0</v>
      </c>
      <c r="CQ878">
        <v>0</v>
      </c>
      <c r="CR878">
        <v>0</v>
      </c>
      <c r="CS878">
        <v>0</v>
      </c>
      <c r="CT878">
        <v>0</v>
      </c>
      <c r="CU878">
        <v>0</v>
      </c>
      <c r="CX878">
        <v>0</v>
      </c>
      <c r="CZ878">
        <v>0</v>
      </c>
      <c r="DB878">
        <v>0</v>
      </c>
      <c r="DD878">
        <v>0</v>
      </c>
      <c r="DF878">
        <v>0</v>
      </c>
      <c r="DK878">
        <v>0</v>
      </c>
      <c r="DM878">
        <v>0</v>
      </c>
      <c r="DX878">
        <v>0</v>
      </c>
      <c r="EC878" t="s">
        <v>261</v>
      </c>
      <c r="ED878" t="s">
        <v>262</v>
      </c>
      <c r="EE878" t="s">
        <v>263</v>
      </c>
      <c r="EG878">
        <v>435600</v>
      </c>
      <c r="EH878">
        <v>10</v>
      </c>
      <c r="EI878">
        <v>0</v>
      </c>
      <c r="EJ878">
        <v>0</v>
      </c>
      <c r="EK878">
        <v>0</v>
      </c>
      <c r="EL878">
        <v>0</v>
      </c>
      <c r="EU878" t="s">
        <v>264</v>
      </c>
      <c r="EV878" t="s">
        <v>538</v>
      </c>
      <c r="EW878" t="s">
        <v>539</v>
      </c>
      <c r="EX878" s="1">
        <v>40135</v>
      </c>
      <c r="EY878" t="s">
        <v>267</v>
      </c>
      <c r="EZ878" t="str">
        <f t="shared" si="47"/>
        <v>FALSE</v>
      </c>
      <c r="FA878">
        <v>2022</v>
      </c>
      <c r="FB878">
        <v>2020</v>
      </c>
      <c r="FC878">
        <v>400</v>
      </c>
      <c r="FD878" t="s">
        <v>246</v>
      </c>
      <c r="FE878" t="s">
        <v>246</v>
      </c>
      <c r="FF878" t="s">
        <v>246</v>
      </c>
      <c r="FG878" t="s">
        <v>246</v>
      </c>
      <c r="FH878" t="s">
        <v>246</v>
      </c>
      <c r="FI878" t="s">
        <v>246</v>
      </c>
      <c r="FJ878" t="s">
        <v>246</v>
      </c>
      <c r="FK878" t="s">
        <v>246</v>
      </c>
      <c r="FL878" t="s">
        <v>246</v>
      </c>
      <c r="FM878" t="s">
        <v>246</v>
      </c>
      <c r="FN878" t="s">
        <v>246</v>
      </c>
      <c r="FO878" t="s">
        <v>246</v>
      </c>
      <c r="FP878" t="s">
        <v>246</v>
      </c>
      <c r="FQ878" s="2">
        <v>1579</v>
      </c>
      <c r="FR878" s="2">
        <v>0</v>
      </c>
      <c r="FS878" s="2">
        <v>0</v>
      </c>
      <c r="FT878">
        <v>0</v>
      </c>
      <c r="FU878" s="2">
        <v>10525</v>
      </c>
      <c r="FV878" s="2">
        <v>10525</v>
      </c>
      <c r="FW878" s="2">
        <v>0</v>
      </c>
      <c r="FX878">
        <v>0</v>
      </c>
      <c r="FY878" s="2">
        <v>0</v>
      </c>
      <c r="FZ878" s="2">
        <v>0</v>
      </c>
      <c r="GA878" s="2">
        <v>0</v>
      </c>
      <c r="GB878">
        <v>0</v>
      </c>
      <c r="GC878" s="2">
        <v>107.42</v>
      </c>
      <c r="GE878" s="2">
        <v>10525</v>
      </c>
      <c r="GH878" t="s">
        <v>315</v>
      </c>
      <c r="GK878" t="s">
        <v>316</v>
      </c>
      <c r="GL878" t="s">
        <v>317</v>
      </c>
      <c r="GM878" t="s">
        <v>318</v>
      </c>
      <c r="GR878" t="str">
        <f>""</f>
        <v/>
      </c>
      <c r="GS878" t="str">
        <f>""</f>
        <v/>
      </c>
      <c r="GT878" t="str">
        <f>""</f>
        <v/>
      </c>
      <c r="HF878" t="str">
        <f>""</f>
        <v/>
      </c>
      <c r="HK878" t="str">
        <f>""</f>
        <v/>
      </c>
      <c r="HN878" t="s">
        <v>271</v>
      </c>
      <c r="HP878" t="str">
        <f>""</f>
        <v/>
      </c>
      <c r="HQ878" t="str">
        <f>""</f>
        <v/>
      </c>
      <c r="IA878" t="str">
        <f>""</f>
        <v/>
      </c>
      <c r="IB878" t="str">
        <f>""</f>
        <v/>
      </c>
      <c r="IC878" t="str">
        <f>HYPERLINK("https://web.datatree.com/?/property?propertyId=4198143")</f>
        <v>https://web.datatree.com/?/property?propertyId=4198143</v>
      </c>
    </row>
    <row r="879" spans="1:237" x14ac:dyDescent="0.25">
      <c r="A879" t="s">
        <v>8257</v>
      </c>
      <c r="B879" t="s">
        <v>8258</v>
      </c>
      <c r="C879" t="s">
        <v>6257</v>
      </c>
      <c r="D879" t="s">
        <v>8259</v>
      </c>
      <c r="E879" t="s">
        <v>240</v>
      </c>
      <c r="F879">
        <v>3</v>
      </c>
      <c r="O879" t="s">
        <v>8260</v>
      </c>
      <c r="P879" t="s">
        <v>8257</v>
      </c>
      <c r="Q879" t="s">
        <v>829</v>
      </c>
      <c r="T879" t="s">
        <v>242</v>
      </c>
      <c r="AE879" t="s">
        <v>243</v>
      </c>
      <c r="AH879" t="s">
        <v>244</v>
      </c>
      <c r="AK879" t="s">
        <v>245</v>
      </c>
      <c r="AM879">
        <v>4812</v>
      </c>
      <c r="AP879" t="s">
        <v>8261</v>
      </c>
      <c r="AQ879" t="s">
        <v>491</v>
      </c>
      <c r="AS879" t="s">
        <v>8262</v>
      </c>
      <c r="AU879" t="s">
        <v>435</v>
      </c>
      <c r="AV879" t="str">
        <f>"19950-4318"</f>
        <v>19950-4318</v>
      </c>
      <c r="AW879" t="s">
        <v>8263</v>
      </c>
      <c r="AX879" t="s">
        <v>8264</v>
      </c>
      <c r="AY879" t="s">
        <v>8265</v>
      </c>
      <c r="AZ879" t="s">
        <v>254</v>
      </c>
      <c r="BA879" t="s">
        <v>8266</v>
      </c>
      <c r="BB879" t="str">
        <f>"317-19-031"</f>
        <v>317-19-031</v>
      </c>
      <c r="BC879" t="str">
        <f>"31719031"</f>
        <v>31719031</v>
      </c>
      <c r="BD879" t="str">
        <f>"R31719031"</f>
        <v>R31719031</v>
      </c>
      <c r="BE879">
        <v>4015</v>
      </c>
      <c r="BJ879" t="s">
        <v>309</v>
      </c>
      <c r="BK879" t="s">
        <v>310</v>
      </c>
      <c r="BL879">
        <v>33</v>
      </c>
      <c r="BN879">
        <v>35.5127524750039</v>
      </c>
      <c r="BO879">
        <v>-114.425797589764</v>
      </c>
      <c r="BP879" t="s">
        <v>584</v>
      </c>
      <c r="BQ879">
        <v>2</v>
      </c>
      <c r="BW879" t="s">
        <v>8075</v>
      </c>
      <c r="BX879" t="s">
        <v>8075</v>
      </c>
      <c r="CA879" t="str">
        <f>"37|44"</f>
        <v>37|44</v>
      </c>
      <c r="CC879">
        <v>0</v>
      </c>
      <c r="CD879">
        <v>0</v>
      </c>
      <c r="CE879">
        <v>0</v>
      </c>
      <c r="CF879">
        <v>0</v>
      </c>
      <c r="CI879">
        <v>0</v>
      </c>
      <c r="CJ879">
        <v>0</v>
      </c>
      <c r="CL879">
        <v>0</v>
      </c>
      <c r="CM879">
        <v>0</v>
      </c>
      <c r="CN879">
        <v>0</v>
      </c>
      <c r="CO879">
        <v>0</v>
      </c>
      <c r="CP879">
        <v>0</v>
      </c>
      <c r="CQ879">
        <v>0</v>
      </c>
      <c r="CR879">
        <v>0</v>
      </c>
      <c r="CS879">
        <v>0</v>
      </c>
      <c r="CT879">
        <v>0</v>
      </c>
      <c r="CU879">
        <v>0</v>
      </c>
      <c r="CX879">
        <v>0</v>
      </c>
      <c r="CZ879">
        <v>0</v>
      </c>
      <c r="DB879">
        <v>0</v>
      </c>
      <c r="DD879">
        <v>0</v>
      </c>
      <c r="DF879">
        <v>0</v>
      </c>
      <c r="DK879">
        <v>0</v>
      </c>
      <c r="DM879">
        <v>0</v>
      </c>
      <c r="DX879">
        <v>0</v>
      </c>
      <c r="EC879" t="s">
        <v>261</v>
      </c>
      <c r="ED879" t="s">
        <v>262</v>
      </c>
      <c r="EE879" t="s">
        <v>263</v>
      </c>
      <c r="EG879">
        <v>435600</v>
      </c>
      <c r="EH879">
        <v>10</v>
      </c>
      <c r="EI879">
        <v>0</v>
      </c>
      <c r="EJ879">
        <v>0</v>
      </c>
      <c r="EK879">
        <v>0</v>
      </c>
      <c r="EL879">
        <v>0</v>
      </c>
      <c r="EU879" t="s">
        <v>264</v>
      </c>
      <c r="EV879" t="s">
        <v>538</v>
      </c>
      <c r="EW879" t="s">
        <v>539</v>
      </c>
      <c r="EX879" s="1">
        <v>40135</v>
      </c>
      <c r="EY879" t="s">
        <v>267</v>
      </c>
      <c r="EZ879" t="str">
        <f t="shared" si="47"/>
        <v>FALSE</v>
      </c>
      <c r="FA879">
        <v>2022</v>
      </c>
      <c r="FB879">
        <v>2020</v>
      </c>
      <c r="FC879">
        <v>400</v>
      </c>
      <c r="FD879" t="s">
        <v>246</v>
      </c>
      <c r="FE879" t="s">
        <v>246</v>
      </c>
      <c r="FF879" t="s">
        <v>246</v>
      </c>
      <c r="FG879" t="s">
        <v>246</v>
      </c>
      <c r="FH879" t="s">
        <v>246</v>
      </c>
      <c r="FI879" t="s">
        <v>246</v>
      </c>
      <c r="FJ879" t="s">
        <v>246</v>
      </c>
      <c r="FK879" t="s">
        <v>246</v>
      </c>
      <c r="FL879" t="s">
        <v>246</v>
      </c>
      <c r="FM879" t="s">
        <v>246</v>
      </c>
      <c r="FN879" t="s">
        <v>246</v>
      </c>
      <c r="FO879" t="s">
        <v>246</v>
      </c>
      <c r="FP879" t="s">
        <v>246</v>
      </c>
      <c r="FQ879" s="2">
        <v>1476</v>
      </c>
      <c r="FR879" s="2">
        <v>0</v>
      </c>
      <c r="FS879" s="2">
        <v>0</v>
      </c>
      <c r="FT879">
        <v>0</v>
      </c>
      <c r="FU879" s="2">
        <v>9842</v>
      </c>
      <c r="FV879" s="2">
        <v>9842</v>
      </c>
      <c r="FW879" s="2">
        <v>0</v>
      </c>
      <c r="FX879">
        <v>0</v>
      </c>
      <c r="FY879" s="2">
        <v>0</v>
      </c>
      <c r="FZ879" s="2">
        <v>0</v>
      </c>
      <c r="GA879" s="2">
        <v>0</v>
      </c>
      <c r="GB879">
        <v>0</v>
      </c>
      <c r="GC879" s="2">
        <v>107.42</v>
      </c>
      <c r="GE879" s="2">
        <v>9842</v>
      </c>
      <c r="GH879" t="s">
        <v>315</v>
      </c>
      <c r="GK879" t="s">
        <v>316</v>
      </c>
      <c r="GL879" t="s">
        <v>317</v>
      </c>
      <c r="GM879" t="s">
        <v>318</v>
      </c>
      <c r="GN879" s="1">
        <v>44123</v>
      </c>
      <c r="GO879" s="1">
        <v>44147</v>
      </c>
      <c r="GQ879" t="s">
        <v>412</v>
      </c>
      <c r="GR879" t="str">
        <f>""</f>
        <v/>
      </c>
      <c r="GS879" t="str">
        <f>"2020.66355"</f>
        <v>2020.66355</v>
      </c>
      <c r="GT879" t="str">
        <f>""</f>
        <v/>
      </c>
      <c r="HF879" t="str">
        <f>""</f>
        <v/>
      </c>
      <c r="HK879" t="str">
        <f>""</f>
        <v/>
      </c>
      <c r="HN879" t="s">
        <v>271</v>
      </c>
      <c r="HP879" t="str">
        <f>""</f>
        <v/>
      </c>
      <c r="HQ879" t="str">
        <f>""</f>
        <v/>
      </c>
      <c r="IA879" t="str">
        <f>""</f>
        <v/>
      </c>
      <c r="IB879" t="str">
        <f>""</f>
        <v/>
      </c>
      <c r="IC879" t="str">
        <f>HYPERLINK("https://web.datatree.com/?/property?propertyId=4199128")</f>
        <v>https://web.datatree.com/?/property?propertyId=4199128</v>
      </c>
    </row>
    <row r="880" spans="1:237" x14ac:dyDescent="0.25">
      <c r="A880" t="s">
        <v>8267</v>
      </c>
      <c r="B880" t="s">
        <v>5306</v>
      </c>
      <c r="C880" t="s">
        <v>5306</v>
      </c>
      <c r="D880" t="s">
        <v>8268</v>
      </c>
      <c r="E880" t="s">
        <v>240</v>
      </c>
      <c r="F880">
        <v>2</v>
      </c>
      <c r="O880" t="s">
        <v>8269</v>
      </c>
      <c r="P880" t="s">
        <v>8267</v>
      </c>
      <c r="T880" t="s">
        <v>242</v>
      </c>
      <c r="AE880" t="s">
        <v>243</v>
      </c>
      <c r="AH880" t="s">
        <v>244</v>
      </c>
      <c r="AK880" t="s">
        <v>245</v>
      </c>
      <c r="AM880">
        <v>61716</v>
      </c>
      <c r="AP880" t="s">
        <v>8270</v>
      </c>
      <c r="AQ880" t="s">
        <v>1716</v>
      </c>
      <c r="AS880" t="s">
        <v>8271</v>
      </c>
      <c r="AT880" t="s">
        <v>8271</v>
      </c>
      <c r="AU880" t="s">
        <v>328</v>
      </c>
      <c r="AV880" t="str">
        <f>"92252-3224"</f>
        <v>92252-3224</v>
      </c>
      <c r="AW880" t="s">
        <v>1019</v>
      </c>
      <c r="AX880" t="s">
        <v>8272</v>
      </c>
      <c r="AY880" t="s">
        <v>8273</v>
      </c>
      <c r="AZ880" t="s">
        <v>254</v>
      </c>
      <c r="BA880" t="s">
        <v>8274</v>
      </c>
      <c r="BB880" t="str">
        <f>"316-11-035"</f>
        <v>316-11-035</v>
      </c>
      <c r="BC880" t="str">
        <f>"31611035"</f>
        <v>31611035</v>
      </c>
      <c r="BD880" t="str">
        <f>"R31611035"</f>
        <v>R31611035</v>
      </c>
      <c r="BE880">
        <v>4015</v>
      </c>
      <c r="BJ880" t="s">
        <v>309</v>
      </c>
      <c r="BK880" t="s">
        <v>499</v>
      </c>
      <c r="BL880">
        <v>5</v>
      </c>
      <c r="BN880">
        <v>35.585279108894802</v>
      </c>
      <c r="BO880">
        <v>-114.330522018344</v>
      </c>
      <c r="BP880" t="s">
        <v>3057</v>
      </c>
      <c r="BQ880">
        <v>9</v>
      </c>
      <c r="BW880" t="s">
        <v>3426</v>
      </c>
      <c r="BX880" t="s">
        <v>3426</v>
      </c>
      <c r="CA880" t="str">
        <f>"34|47"</f>
        <v>34|47</v>
      </c>
      <c r="CC880">
        <v>0</v>
      </c>
      <c r="CD880">
        <v>0</v>
      </c>
      <c r="CE880">
        <v>0</v>
      </c>
      <c r="CF880">
        <v>0</v>
      </c>
      <c r="CI880">
        <v>0</v>
      </c>
      <c r="CJ880">
        <v>0</v>
      </c>
      <c r="CL880">
        <v>0</v>
      </c>
      <c r="CM880">
        <v>0</v>
      </c>
      <c r="CN880">
        <v>0</v>
      </c>
      <c r="CO880">
        <v>0</v>
      </c>
      <c r="CP880">
        <v>0</v>
      </c>
      <c r="CQ880">
        <v>0</v>
      </c>
      <c r="CR880">
        <v>0</v>
      </c>
      <c r="CS880">
        <v>0</v>
      </c>
      <c r="CT880">
        <v>0</v>
      </c>
      <c r="CU880">
        <v>0</v>
      </c>
      <c r="CX880">
        <v>0</v>
      </c>
      <c r="CZ880">
        <v>0</v>
      </c>
      <c r="DB880">
        <v>0</v>
      </c>
      <c r="DD880">
        <v>0</v>
      </c>
      <c r="DF880">
        <v>0</v>
      </c>
      <c r="DK880">
        <v>0</v>
      </c>
      <c r="DM880">
        <v>0</v>
      </c>
      <c r="DX880">
        <v>0</v>
      </c>
      <c r="EC880" t="s">
        <v>261</v>
      </c>
      <c r="ED880" t="s">
        <v>262</v>
      </c>
      <c r="EE880" t="s">
        <v>263</v>
      </c>
      <c r="EG880">
        <v>435600</v>
      </c>
      <c r="EH880">
        <v>10</v>
      </c>
      <c r="EI880">
        <v>0</v>
      </c>
      <c r="EJ880">
        <v>0</v>
      </c>
      <c r="EK880">
        <v>0</v>
      </c>
      <c r="EL880">
        <v>0</v>
      </c>
      <c r="EU880" t="s">
        <v>264</v>
      </c>
      <c r="EV880" t="s">
        <v>313</v>
      </c>
      <c r="EW880" t="s">
        <v>314</v>
      </c>
      <c r="EX880" s="1">
        <v>40135</v>
      </c>
      <c r="EY880" t="s">
        <v>267</v>
      </c>
      <c r="EZ880" t="str">
        <f t="shared" si="47"/>
        <v>FALSE</v>
      </c>
      <c r="FA880">
        <v>2022</v>
      </c>
      <c r="FB880">
        <v>2020</v>
      </c>
      <c r="FC880">
        <v>1110</v>
      </c>
      <c r="FD880" t="s">
        <v>246</v>
      </c>
      <c r="FE880" t="s">
        <v>246</v>
      </c>
      <c r="FF880" t="s">
        <v>246</v>
      </c>
      <c r="FG880" t="s">
        <v>246</v>
      </c>
      <c r="FH880" t="s">
        <v>246</v>
      </c>
      <c r="FI880" t="s">
        <v>246</v>
      </c>
      <c r="FJ880" t="s">
        <v>246</v>
      </c>
      <c r="FK880" t="s">
        <v>246</v>
      </c>
      <c r="FL880" t="s">
        <v>246</v>
      </c>
      <c r="FM880" t="s">
        <v>246</v>
      </c>
      <c r="FN880" t="s">
        <v>246</v>
      </c>
      <c r="FO880" t="s">
        <v>246</v>
      </c>
      <c r="FP880" t="s">
        <v>246</v>
      </c>
      <c r="FQ880" s="2">
        <v>1647</v>
      </c>
      <c r="FR880" s="2">
        <v>0</v>
      </c>
      <c r="FS880" s="2">
        <v>0</v>
      </c>
      <c r="FT880">
        <v>0</v>
      </c>
      <c r="FU880" s="2">
        <v>10977</v>
      </c>
      <c r="FV880" s="2">
        <v>10977</v>
      </c>
      <c r="FW880" s="2">
        <v>0</v>
      </c>
      <c r="FX880">
        <v>0</v>
      </c>
      <c r="FY880" s="2">
        <v>0</v>
      </c>
      <c r="FZ880" s="2">
        <v>0</v>
      </c>
      <c r="GA880" s="2">
        <v>0</v>
      </c>
      <c r="GB880">
        <v>0</v>
      </c>
      <c r="GC880" s="2">
        <v>182.7</v>
      </c>
      <c r="GE880" s="2">
        <v>10977</v>
      </c>
      <c r="GH880" t="s">
        <v>315</v>
      </c>
      <c r="GK880" t="s">
        <v>316</v>
      </c>
      <c r="GL880" t="s">
        <v>317</v>
      </c>
      <c r="GM880" t="s">
        <v>318</v>
      </c>
      <c r="GN880" s="1">
        <v>38630</v>
      </c>
      <c r="GO880" s="1">
        <v>38637</v>
      </c>
      <c r="GP880" s="2">
        <v>0</v>
      </c>
      <c r="GQ880" t="s">
        <v>362</v>
      </c>
      <c r="GR880" t="str">
        <f>"                    "</f>
        <v xml:space="preserve">                    </v>
      </c>
      <c r="GS880" t="str">
        <f>"5885.198"</f>
        <v>5885.198</v>
      </c>
      <c r="GT880" t="str">
        <f>""</f>
        <v/>
      </c>
      <c r="HF880" t="str">
        <f>""</f>
        <v/>
      </c>
      <c r="HK880" t="str">
        <f>""</f>
        <v/>
      </c>
      <c r="HN880" t="s">
        <v>271</v>
      </c>
      <c r="HP880" t="str">
        <f>""</f>
        <v/>
      </c>
      <c r="HQ880" t="str">
        <f>""</f>
        <v/>
      </c>
      <c r="IA880" t="str">
        <f>""</f>
        <v/>
      </c>
      <c r="IB880" t="str">
        <f>""</f>
        <v/>
      </c>
      <c r="IC880" t="str">
        <f>HYPERLINK("https://web.datatree.com/?/property?propertyId=4119270")</f>
        <v>https://web.datatree.com/?/property?propertyId=4119270</v>
      </c>
    </row>
    <row r="881" spans="1:237" x14ac:dyDescent="0.25">
      <c r="A881" t="s">
        <v>1079</v>
      </c>
      <c r="D881" t="s">
        <v>1079</v>
      </c>
      <c r="E881" t="s">
        <v>273</v>
      </c>
      <c r="F881">
        <v>1638</v>
      </c>
      <c r="O881" t="s">
        <v>1079</v>
      </c>
      <c r="P881" t="s">
        <v>1079</v>
      </c>
      <c r="R881" t="s">
        <v>343</v>
      </c>
      <c r="T881" t="s">
        <v>407</v>
      </c>
      <c r="V881" t="s">
        <v>396</v>
      </c>
      <c r="W881">
        <v>2475</v>
      </c>
      <c r="Z881" t="s">
        <v>1080</v>
      </c>
      <c r="AA881" t="s">
        <v>248</v>
      </c>
      <c r="AC881" t="s">
        <v>345</v>
      </c>
      <c r="AE881" t="s">
        <v>243</v>
      </c>
      <c r="AF881" t="str">
        <f>"86409"</f>
        <v>86409</v>
      </c>
      <c r="AG881" t="str">
        <f>"86409-3629"</f>
        <v>86409-3629</v>
      </c>
      <c r="AH881" t="s">
        <v>244</v>
      </c>
      <c r="AJ881" t="s">
        <v>1081</v>
      </c>
      <c r="AK881" t="s">
        <v>1082</v>
      </c>
      <c r="AM881">
        <v>2755</v>
      </c>
      <c r="AP881" t="s">
        <v>1083</v>
      </c>
      <c r="AQ881" t="s">
        <v>818</v>
      </c>
      <c r="AS881" t="s">
        <v>345</v>
      </c>
      <c r="AT881" t="s">
        <v>345</v>
      </c>
      <c r="AU881" t="s">
        <v>243</v>
      </c>
      <c r="AV881" t="str">
        <f>"86401-5308"</f>
        <v>86401-5308</v>
      </c>
      <c r="AW881" t="s">
        <v>544</v>
      </c>
      <c r="AX881" t="s">
        <v>1084</v>
      </c>
      <c r="AY881" t="s">
        <v>1085</v>
      </c>
      <c r="AZ881" t="s">
        <v>254</v>
      </c>
      <c r="BA881" t="s">
        <v>8275</v>
      </c>
      <c r="BB881" t="str">
        <f>"102-18-029"</f>
        <v>102-18-029</v>
      </c>
      <c r="BC881" t="str">
        <f>"10218029"</f>
        <v>10218029</v>
      </c>
      <c r="BD881" t="str">
        <f>"R10218029"</f>
        <v>R10218029</v>
      </c>
      <c r="BE881">
        <v>4015</v>
      </c>
      <c r="BG881">
        <v>953900</v>
      </c>
      <c r="BH881">
        <v>1112</v>
      </c>
      <c r="BI881" t="s">
        <v>256</v>
      </c>
      <c r="BJ881" t="s">
        <v>519</v>
      </c>
      <c r="BK881" t="s">
        <v>258</v>
      </c>
      <c r="BL881">
        <v>17</v>
      </c>
      <c r="BN881">
        <v>34.547233213735304</v>
      </c>
      <c r="BO881">
        <v>-113.53911515967199</v>
      </c>
      <c r="BP881" t="s">
        <v>2123</v>
      </c>
      <c r="BW881" t="s">
        <v>2124</v>
      </c>
      <c r="BX881" t="s">
        <v>2124</v>
      </c>
      <c r="CA881" t="str">
        <f>"221"</f>
        <v>221</v>
      </c>
      <c r="CC881">
        <v>0</v>
      </c>
      <c r="CD881">
        <v>0</v>
      </c>
      <c r="CE881">
        <v>0</v>
      </c>
      <c r="CF881">
        <v>0</v>
      </c>
      <c r="CI881">
        <v>0</v>
      </c>
      <c r="CJ881">
        <v>0</v>
      </c>
      <c r="CL881">
        <v>0</v>
      </c>
      <c r="CM881">
        <v>0</v>
      </c>
      <c r="CN881">
        <v>0</v>
      </c>
      <c r="CO881">
        <v>0</v>
      </c>
      <c r="CP881">
        <v>0</v>
      </c>
      <c r="CQ881">
        <v>0</v>
      </c>
      <c r="CR881">
        <v>0</v>
      </c>
      <c r="CS881">
        <v>0</v>
      </c>
      <c r="CT881">
        <v>0</v>
      </c>
      <c r="CU881">
        <v>0</v>
      </c>
      <c r="CX881">
        <v>0</v>
      </c>
      <c r="CZ881">
        <v>0</v>
      </c>
      <c r="DB881">
        <v>0</v>
      </c>
      <c r="DD881">
        <v>0</v>
      </c>
      <c r="DF881">
        <v>0</v>
      </c>
      <c r="DK881">
        <v>0</v>
      </c>
      <c r="DM881">
        <v>0</v>
      </c>
      <c r="DX881">
        <v>0</v>
      </c>
      <c r="EC881" t="s">
        <v>261</v>
      </c>
      <c r="ED881" t="s">
        <v>1088</v>
      </c>
      <c r="EE881" t="s">
        <v>1089</v>
      </c>
      <c r="EG881">
        <v>435600</v>
      </c>
      <c r="EH881">
        <v>10</v>
      </c>
      <c r="EI881">
        <v>0</v>
      </c>
      <c r="EJ881">
        <v>0</v>
      </c>
      <c r="EK881">
        <v>0</v>
      </c>
      <c r="EL881">
        <v>0</v>
      </c>
      <c r="EU881" t="s">
        <v>264</v>
      </c>
      <c r="EV881" t="s">
        <v>522</v>
      </c>
      <c r="EW881" t="s">
        <v>523</v>
      </c>
      <c r="EX881" s="1">
        <v>40135</v>
      </c>
      <c r="EY881" t="s">
        <v>267</v>
      </c>
      <c r="EZ881" t="str">
        <f t="shared" si="47"/>
        <v>FALSE</v>
      </c>
      <c r="FA881">
        <v>2022</v>
      </c>
      <c r="FC881">
        <v>600</v>
      </c>
      <c r="FD881" t="s">
        <v>246</v>
      </c>
      <c r="FE881" t="s">
        <v>246</v>
      </c>
      <c r="FF881" t="s">
        <v>246</v>
      </c>
      <c r="FG881" t="s">
        <v>246</v>
      </c>
      <c r="FH881" t="s">
        <v>246</v>
      </c>
      <c r="FI881" t="s">
        <v>246</v>
      </c>
      <c r="FJ881" t="s">
        <v>246</v>
      </c>
      <c r="FK881" t="s">
        <v>246</v>
      </c>
      <c r="FL881" t="s">
        <v>246</v>
      </c>
      <c r="FM881" t="s">
        <v>613</v>
      </c>
      <c r="FN881" t="s">
        <v>246</v>
      </c>
      <c r="FO881" t="s">
        <v>246</v>
      </c>
      <c r="FP881" t="s">
        <v>246</v>
      </c>
      <c r="FQ881" s="2">
        <v>589</v>
      </c>
      <c r="FR881" s="2">
        <v>0</v>
      </c>
      <c r="FS881" s="2">
        <v>0</v>
      </c>
      <c r="FT881">
        <v>0</v>
      </c>
      <c r="FU881" s="2">
        <v>3925</v>
      </c>
      <c r="FV881" s="2">
        <v>3925</v>
      </c>
      <c r="FW881" s="2">
        <v>0</v>
      </c>
      <c r="FX881">
        <v>0</v>
      </c>
      <c r="FY881" s="2">
        <v>0</v>
      </c>
      <c r="FZ881" s="2">
        <v>0</v>
      </c>
      <c r="GA881" s="2">
        <v>0</v>
      </c>
      <c r="GB881">
        <v>0</v>
      </c>
      <c r="GE881" s="2">
        <v>3925</v>
      </c>
      <c r="GH881" t="s">
        <v>289</v>
      </c>
      <c r="GK881" t="s">
        <v>290</v>
      </c>
      <c r="GL881" t="s">
        <v>290</v>
      </c>
      <c r="GR881" t="str">
        <f>""</f>
        <v/>
      </c>
      <c r="GS881" t="str">
        <f>""</f>
        <v/>
      </c>
      <c r="GT881" t="str">
        <f>""</f>
        <v/>
      </c>
      <c r="HF881" t="str">
        <f>""</f>
        <v/>
      </c>
      <c r="HK881" t="str">
        <f>""</f>
        <v/>
      </c>
      <c r="HN881" t="s">
        <v>271</v>
      </c>
      <c r="HP881" t="str">
        <f>""</f>
        <v/>
      </c>
      <c r="HQ881" t="str">
        <f>""</f>
        <v/>
      </c>
      <c r="IA881" t="str">
        <f>""</f>
        <v/>
      </c>
      <c r="IB881" t="str">
        <f>""</f>
        <v/>
      </c>
      <c r="IC881" t="str">
        <f>HYPERLINK("https://web.datatree.com/?/property?propertyId=4234136")</f>
        <v>https://web.datatree.com/?/property?propertyId=4234136</v>
      </c>
    </row>
    <row r="882" spans="1:237" x14ac:dyDescent="0.25">
      <c r="A882" t="s">
        <v>8276</v>
      </c>
      <c r="B882" t="s">
        <v>7138</v>
      </c>
      <c r="C882" t="s">
        <v>841</v>
      </c>
      <c r="D882" t="s">
        <v>8277</v>
      </c>
      <c r="E882" t="s">
        <v>240</v>
      </c>
      <c r="F882">
        <v>99</v>
      </c>
      <c r="O882" t="s">
        <v>8278</v>
      </c>
      <c r="P882" t="s">
        <v>8276</v>
      </c>
      <c r="T882" t="s">
        <v>242</v>
      </c>
      <c r="U882" t="s">
        <v>613</v>
      </c>
      <c r="AE882" t="s">
        <v>243</v>
      </c>
      <c r="AH882" t="s">
        <v>244</v>
      </c>
      <c r="AK882" t="s">
        <v>245</v>
      </c>
      <c r="AL882" t="s">
        <v>2594</v>
      </c>
      <c r="AM882">
        <v>4051</v>
      </c>
      <c r="AP882" t="s">
        <v>4835</v>
      </c>
      <c r="AQ882" t="s">
        <v>375</v>
      </c>
      <c r="AS882" t="s">
        <v>8279</v>
      </c>
      <c r="AT882" t="s">
        <v>8279</v>
      </c>
      <c r="AU882" t="s">
        <v>1127</v>
      </c>
      <c r="AV882" t="str">
        <f>"33317-3713"</f>
        <v>33317-3713</v>
      </c>
      <c r="AW882" t="s">
        <v>1329</v>
      </c>
      <c r="AX882" t="s">
        <v>8280</v>
      </c>
      <c r="AY882" t="s">
        <v>8281</v>
      </c>
      <c r="AZ882" t="s">
        <v>254</v>
      </c>
      <c r="BA882" t="s">
        <v>8282</v>
      </c>
      <c r="BB882" t="str">
        <f>"319-07-012D"</f>
        <v>319-07-012D</v>
      </c>
      <c r="BC882" t="str">
        <f>"31907012D"</f>
        <v>31907012D</v>
      </c>
      <c r="BD882" t="str">
        <f>"R31907012"</f>
        <v>R31907012</v>
      </c>
      <c r="BE882">
        <v>4015</v>
      </c>
      <c r="BJ882" t="s">
        <v>498</v>
      </c>
      <c r="BK882" t="s">
        <v>499</v>
      </c>
      <c r="BL882">
        <v>11</v>
      </c>
      <c r="BN882">
        <v>35.654130893176003</v>
      </c>
      <c r="BO882">
        <v>-114.290579525015</v>
      </c>
      <c r="BP882" t="s">
        <v>3030</v>
      </c>
      <c r="BW882" t="s">
        <v>3031</v>
      </c>
      <c r="BX882" t="s">
        <v>3031</v>
      </c>
      <c r="CA882" t="str">
        <f>"73"</f>
        <v>73</v>
      </c>
      <c r="CC882">
        <v>0</v>
      </c>
      <c r="CD882">
        <v>0</v>
      </c>
      <c r="CE882">
        <v>0</v>
      </c>
      <c r="CF882">
        <v>0</v>
      </c>
      <c r="CI882">
        <v>0</v>
      </c>
      <c r="CJ882">
        <v>0</v>
      </c>
      <c r="CL882">
        <v>0</v>
      </c>
      <c r="CM882">
        <v>0</v>
      </c>
      <c r="CN882">
        <v>0</v>
      </c>
      <c r="CO882">
        <v>0</v>
      </c>
      <c r="CP882">
        <v>0</v>
      </c>
      <c r="CQ882">
        <v>0</v>
      </c>
      <c r="CR882">
        <v>0</v>
      </c>
      <c r="CS882">
        <v>0</v>
      </c>
      <c r="CT882">
        <v>0</v>
      </c>
      <c r="CU882">
        <v>0</v>
      </c>
      <c r="CX882">
        <v>0</v>
      </c>
      <c r="CZ882">
        <v>0</v>
      </c>
      <c r="DB882">
        <v>0</v>
      </c>
      <c r="DD882">
        <v>0</v>
      </c>
      <c r="DF882">
        <v>0</v>
      </c>
      <c r="DK882">
        <v>0</v>
      </c>
      <c r="DM882">
        <v>0</v>
      </c>
      <c r="DX882">
        <v>0</v>
      </c>
      <c r="EC882" t="s">
        <v>261</v>
      </c>
      <c r="ED882" t="s">
        <v>262</v>
      </c>
      <c r="EE882" t="s">
        <v>263</v>
      </c>
      <c r="EG882">
        <v>435600</v>
      </c>
      <c r="EH882">
        <v>10</v>
      </c>
      <c r="EI882">
        <v>0</v>
      </c>
      <c r="EJ882">
        <v>0</v>
      </c>
      <c r="EK882">
        <v>0</v>
      </c>
      <c r="EL882">
        <v>0</v>
      </c>
      <c r="EU882" t="s">
        <v>264</v>
      </c>
      <c r="EV882" t="s">
        <v>502</v>
      </c>
      <c r="EW882" t="s">
        <v>503</v>
      </c>
      <c r="EX882" s="1">
        <v>40135</v>
      </c>
      <c r="EY882" t="s">
        <v>267</v>
      </c>
      <c r="EZ882" t="str">
        <f t="shared" si="47"/>
        <v>FALSE</v>
      </c>
      <c r="FA882">
        <v>2022</v>
      </c>
      <c r="FB882">
        <v>2020</v>
      </c>
      <c r="FC882">
        <v>1110</v>
      </c>
      <c r="FD882" t="s">
        <v>246</v>
      </c>
      <c r="FE882" t="s">
        <v>246</v>
      </c>
      <c r="FF882" t="s">
        <v>246</v>
      </c>
      <c r="FG882" t="s">
        <v>246</v>
      </c>
      <c r="FH882" t="s">
        <v>246</v>
      </c>
      <c r="FI882" t="s">
        <v>246</v>
      </c>
      <c r="FJ882" t="s">
        <v>246</v>
      </c>
      <c r="FK882" t="s">
        <v>246</v>
      </c>
      <c r="FL882" t="s">
        <v>246</v>
      </c>
      <c r="FM882" t="s">
        <v>246</v>
      </c>
      <c r="FN882" t="s">
        <v>246</v>
      </c>
      <c r="FO882" t="s">
        <v>246</v>
      </c>
      <c r="FP882" t="s">
        <v>246</v>
      </c>
      <c r="FQ882" s="2">
        <v>1082</v>
      </c>
      <c r="FR882" s="2">
        <v>0</v>
      </c>
      <c r="FS882" s="2">
        <v>0</v>
      </c>
      <c r="FT882">
        <v>0</v>
      </c>
      <c r="FU882" s="2">
        <v>7214</v>
      </c>
      <c r="FV882" s="2">
        <v>7214</v>
      </c>
      <c r="FW882" s="2">
        <v>0</v>
      </c>
      <c r="FX882">
        <v>0</v>
      </c>
      <c r="FY882" s="2">
        <v>0</v>
      </c>
      <c r="FZ882" s="2">
        <v>0</v>
      </c>
      <c r="GA882" s="2">
        <v>0</v>
      </c>
      <c r="GB882">
        <v>0</v>
      </c>
      <c r="GC882" s="2">
        <v>67.760000000000005</v>
      </c>
      <c r="GE882" s="2">
        <v>7214</v>
      </c>
      <c r="GH882" t="s">
        <v>315</v>
      </c>
      <c r="GK882" t="s">
        <v>316</v>
      </c>
      <c r="GL882" t="s">
        <v>317</v>
      </c>
      <c r="GM882" t="s">
        <v>318</v>
      </c>
      <c r="GN882" s="1">
        <v>40722</v>
      </c>
      <c r="GO882" s="1">
        <v>40729</v>
      </c>
      <c r="GP882" s="2">
        <v>3600</v>
      </c>
      <c r="GQ882" t="s">
        <v>362</v>
      </c>
      <c r="GR882" t="str">
        <f>"                    "</f>
        <v xml:space="preserve">                    </v>
      </c>
      <c r="GS882" t="str">
        <f>"2011.35569"</f>
        <v>2011.35569</v>
      </c>
      <c r="GT882" t="str">
        <f>""</f>
        <v/>
      </c>
      <c r="HF882" t="str">
        <f>""</f>
        <v/>
      </c>
      <c r="HK882" t="str">
        <f>""</f>
        <v/>
      </c>
      <c r="HN882" t="s">
        <v>271</v>
      </c>
      <c r="HP882" t="str">
        <f>""</f>
        <v/>
      </c>
      <c r="HQ882" t="str">
        <f>""</f>
        <v/>
      </c>
      <c r="IA882" t="str">
        <f>""</f>
        <v/>
      </c>
      <c r="IB882" t="str">
        <f>""</f>
        <v/>
      </c>
      <c r="IC882" t="str">
        <f>HYPERLINK("https://web.datatree.com/?/property?propertyId=4175001")</f>
        <v>https://web.datatree.com/?/property?propertyId=4175001</v>
      </c>
    </row>
    <row r="883" spans="1:237" x14ac:dyDescent="0.25">
      <c r="A883" t="s">
        <v>8283</v>
      </c>
      <c r="B883" t="s">
        <v>1371</v>
      </c>
      <c r="C883" t="s">
        <v>1371</v>
      </c>
      <c r="D883" t="s">
        <v>8284</v>
      </c>
      <c r="E883" t="s">
        <v>240</v>
      </c>
      <c r="F883">
        <v>1</v>
      </c>
      <c r="G883" t="s">
        <v>8285</v>
      </c>
      <c r="H883" t="s">
        <v>8286</v>
      </c>
      <c r="I883" t="s">
        <v>8287</v>
      </c>
      <c r="J883" t="s">
        <v>6535</v>
      </c>
      <c r="L883">
        <v>1</v>
      </c>
      <c r="O883" t="s">
        <v>8288</v>
      </c>
      <c r="P883" t="s">
        <v>8289</v>
      </c>
      <c r="T883" t="s">
        <v>242</v>
      </c>
      <c r="AE883" t="s">
        <v>243</v>
      </c>
      <c r="AH883" t="s">
        <v>244</v>
      </c>
      <c r="AK883" t="s">
        <v>245</v>
      </c>
      <c r="AM883">
        <v>17</v>
      </c>
      <c r="AP883" t="s">
        <v>7242</v>
      </c>
      <c r="AQ883" t="s">
        <v>8290</v>
      </c>
      <c r="AS883" t="s">
        <v>6648</v>
      </c>
      <c r="AT883" t="s">
        <v>6648</v>
      </c>
      <c r="AU883" t="s">
        <v>328</v>
      </c>
      <c r="AV883" t="str">
        <f>"92801-1045"</f>
        <v>92801-1045</v>
      </c>
      <c r="AW883" t="s">
        <v>1602</v>
      </c>
      <c r="AX883" t="s">
        <v>8291</v>
      </c>
      <c r="AY883" t="s">
        <v>8292</v>
      </c>
      <c r="AZ883" t="s">
        <v>254</v>
      </c>
      <c r="BA883" t="s">
        <v>8293</v>
      </c>
      <c r="BB883" t="str">
        <f>"351-08-063"</f>
        <v>351-08-063</v>
      </c>
      <c r="BC883" t="str">
        <f>"35108063"</f>
        <v>35108063</v>
      </c>
      <c r="BD883" t="str">
        <f>"R35108063"</f>
        <v>R35108063</v>
      </c>
      <c r="BE883">
        <v>4015</v>
      </c>
      <c r="BJ883" t="s">
        <v>333</v>
      </c>
      <c r="BK883" t="s">
        <v>310</v>
      </c>
      <c r="BL883">
        <v>9</v>
      </c>
      <c r="BN883">
        <v>35.479996300422101</v>
      </c>
      <c r="BO883">
        <v>-114.41406954361</v>
      </c>
      <c r="BP883" t="s">
        <v>606</v>
      </c>
      <c r="BQ883">
        <v>3</v>
      </c>
      <c r="BW883" t="s">
        <v>1809</v>
      </c>
      <c r="BX883" t="s">
        <v>1809</v>
      </c>
      <c r="CA883" t="str">
        <f>"81|96"</f>
        <v>81|96</v>
      </c>
      <c r="CC883">
        <v>0</v>
      </c>
      <c r="CD883">
        <v>0</v>
      </c>
      <c r="CE883">
        <v>0</v>
      </c>
      <c r="CF883">
        <v>0</v>
      </c>
      <c r="CI883">
        <v>0</v>
      </c>
      <c r="CJ883">
        <v>0</v>
      </c>
      <c r="CL883">
        <v>0</v>
      </c>
      <c r="CM883">
        <v>0</v>
      </c>
      <c r="CN883">
        <v>0</v>
      </c>
      <c r="CO883">
        <v>0</v>
      </c>
      <c r="CP883">
        <v>0</v>
      </c>
      <c r="CQ883">
        <v>0</v>
      </c>
      <c r="CR883">
        <v>0</v>
      </c>
      <c r="CS883">
        <v>0</v>
      </c>
      <c r="CT883">
        <v>0</v>
      </c>
      <c r="CU883">
        <v>0</v>
      </c>
      <c r="CX883">
        <v>0</v>
      </c>
      <c r="CZ883">
        <v>0</v>
      </c>
      <c r="DB883">
        <v>0</v>
      </c>
      <c r="DD883">
        <v>0</v>
      </c>
      <c r="DF883">
        <v>0</v>
      </c>
      <c r="DK883">
        <v>0</v>
      </c>
      <c r="DM883">
        <v>0</v>
      </c>
      <c r="DX883">
        <v>0</v>
      </c>
      <c r="EC883" t="s">
        <v>336</v>
      </c>
      <c r="ED883" t="s">
        <v>337</v>
      </c>
      <c r="EE883" t="s">
        <v>338</v>
      </c>
      <c r="EG883">
        <v>435600</v>
      </c>
      <c r="EH883">
        <v>10</v>
      </c>
      <c r="EI883">
        <v>0</v>
      </c>
      <c r="EJ883">
        <v>0</v>
      </c>
      <c r="EK883">
        <v>0</v>
      </c>
      <c r="EL883">
        <v>0</v>
      </c>
      <c r="EU883" t="s">
        <v>264</v>
      </c>
      <c r="EV883" t="s">
        <v>339</v>
      </c>
      <c r="EW883" t="s">
        <v>340</v>
      </c>
      <c r="EX883" s="1">
        <v>40135</v>
      </c>
      <c r="EY883" t="s">
        <v>267</v>
      </c>
      <c r="EZ883" t="str">
        <f t="shared" si="47"/>
        <v>FALSE</v>
      </c>
      <c r="FA883">
        <v>2022</v>
      </c>
      <c r="FB883">
        <v>2020</v>
      </c>
      <c r="FC883">
        <v>400</v>
      </c>
      <c r="FD883" t="s">
        <v>246</v>
      </c>
      <c r="FE883" t="s">
        <v>246</v>
      </c>
      <c r="FF883" t="s">
        <v>246</v>
      </c>
      <c r="FG883" t="s">
        <v>246</v>
      </c>
      <c r="FH883" t="s">
        <v>246</v>
      </c>
      <c r="FI883" t="s">
        <v>246</v>
      </c>
      <c r="FJ883" t="s">
        <v>246</v>
      </c>
      <c r="FK883" t="s">
        <v>246</v>
      </c>
      <c r="FL883" t="s">
        <v>246</v>
      </c>
      <c r="FM883" t="s">
        <v>246</v>
      </c>
      <c r="FN883" t="s">
        <v>246</v>
      </c>
      <c r="FO883" t="s">
        <v>246</v>
      </c>
      <c r="FP883" t="s">
        <v>246</v>
      </c>
      <c r="FQ883" s="2">
        <v>1657</v>
      </c>
      <c r="FR883" s="2">
        <v>0</v>
      </c>
      <c r="FS883" s="2">
        <v>0</v>
      </c>
      <c r="FT883">
        <v>0</v>
      </c>
      <c r="FU883" s="2">
        <v>11045</v>
      </c>
      <c r="FV883" s="2">
        <v>11045</v>
      </c>
      <c r="FW883" s="2">
        <v>0</v>
      </c>
      <c r="FX883">
        <v>0</v>
      </c>
      <c r="FY883" s="2">
        <v>0</v>
      </c>
      <c r="FZ883" s="2">
        <v>0</v>
      </c>
      <c r="GA883" s="2">
        <v>0</v>
      </c>
      <c r="GB883">
        <v>0</v>
      </c>
      <c r="GC883" s="2">
        <v>114.3</v>
      </c>
      <c r="GE883" s="2">
        <v>11045</v>
      </c>
      <c r="GH883" t="s">
        <v>315</v>
      </c>
      <c r="GK883" t="s">
        <v>316</v>
      </c>
      <c r="GL883" t="s">
        <v>317</v>
      </c>
      <c r="GM883" t="s">
        <v>318</v>
      </c>
      <c r="GR883" t="str">
        <f>""</f>
        <v/>
      </c>
      <c r="GS883" t="str">
        <f>""</f>
        <v/>
      </c>
      <c r="GT883" t="str">
        <f>""</f>
        <v/>
      </c>
      <c r="HF883" t="str">
        <f>""</f>
        <v/>
      </c>
      <c r="HK883" t="str">
        <f>""</f>
        <v/>
      </c>
      <c r="HN883" t="s">
        <v>271</v>
      </c>
      <c r="HP883" t="str">
        <f>""</f>
        <v/>
      </c>
      <c r="HQ883" t="str">
        <f>""</f>
        <v/>
      </c>
      <c r="IA883" t="str">
        <f>""</f>
        <v/>
      </c>
      <c r="IB883" t="str">
        <f>""</f>
        <v/>
      </c>
      <c r="IC883" t="str">
        <f>HYPERLINK("https://web.datatree.com/?/property?propertyId=4175521")</f>
        <v>https://web.datatree.com/?/property?propertyId=4175521</v>
      </c>
    </row>
    <row r="884" spans="1:237" x14ac:dyDescent="0.25">
      <c r="A884" t="s">
        <v>8294</v>
      </c>
      <c r="B884" t="s">
        <v>8295</v>
      </c>
      <c r="C884" t="s">
        <v>8296</v>
      </c>
      <c r="D884" t="s">
        <v>5097</v>
      </c>
      <c r="E884" t="s">
        <v>240</v>
      </c>
      <c r="F884">
        <v>1</v>
      </c>
      <c r="O884" t="s">
        <v>8297</v>
      </c>
      <c r="P884" t="s">
        <v>8294</v>
      </c>
      <c r="Q884" t="s">
        <v>765</v>
      </c>
      <c r="R884" t="s">
        <v>2261</v>
      </c>
      <c r="T884" t="s">
        <v>242</v>
      </c>
      <c r="AE884" t="s">
        <v>243</v>
      </c>
      <c r="AH884" t="s">
        <v>244</v>
      </c>
      <c r="AK884" t="s">
        <v>245</v>
      </c>
      <c r="AP884" t="s">
        <v>8298</v>
      </c>
      <c r="AS884" t="s">
        <v>767</v>
      </c>
      <c r="AT884" t="s">
        <v>767</v>
      </c>
      <c r="AU884" t="s">
        <v>400</v>
      </c>
      <c r="AV884" t="str">
        <f>"89024-2111"</f>
        <v>89024-2111</v>
      </c>
      <c r="AW884" t="s">
        <v>3642</v>
      </c>
      <c r="AX884" t="s">
        <v>8299</v>
      </c>
      <c r="AY884" t="s">
        <v>8300</v>
      </c>
      <c r="AZ884" t="s">
        <v>254</v>
      </c>
      <c r="BA884" t="s">
        <v>8301</v>
      </c>
      <c r="BB884" t="str">
        <f>"402-25-010"</f>
        <v>402-25-010</v>
      </c>
      <c r="BC884" t="str">
        <f>"40225010"</f>
        <v>40225010</v>
      </c>
      <c r="BD884" t="str">
        <f>"R40225010"</f>
        <v>R40225010</v>
      </c>
      <c r="BE884">
        <v>4015</v>
      </c>
      <c r="BJ884" t="s">
        <v>772</v>
      </c>
      <c r="BK884" t="s">
        <v>351</v>
      </c>
      <c r="BL884">
        <v>21</v>
      </c>
      <c r="BN884">
        <v>36.766349043378497</v>
      </c>
      <c r="BO884">
        <v>-114.02195766891199</v>
      </c>
      <c r="BW884" t="s">
        <v>1749</v>
      </c>
      <c r="BX884" t="s">
        <v>1749</v>
      </c>
      <c r="CA884" t="str">
        <f>""</f>
        <v/>
      </c>
      <c r="CC884">
        <v>0</v>
      </c>
      <c r="CD884">
        <v>0</v>
      </c>
      <c r="CE884">
        <v>0</v>
      </c>
      <c r="CF884">
        <v>0</v>
      </c>
      <c r="CI884">
        <v>0</v>
      </c>
      <c r="CJ884">
        <v>0</v>
      </c>
      <c r="CL884">
        <v>0</v>
      </c>
      <c r="CM884">
        <v>0</v>
      </c>
      <c r="CN884">
        <v>0</v>
      </c>
      <c r="CO884">
        <v>0</v>
      </c>
      <c r="CP884">
        <v>0</v>
      </c>
      <c r="CQ884">
        <v>0</v>
      </c>
      <c r="CR884">
        <v>0</v>
      </c>
      <c r="CS884">
        <v>0</v>
      </c>
      <c r="CT884">
        <v>0</v>
      </c>
      <c r="CU884">
        <v>0</v>
      </c>
      <c r="CX884">
        <v>0</v>
      </c>
      <c r="CZ884">
        <v>0</v>
      </c>
      <c r="DB884">
        <v>0</v>
      </c>
      <c r="DD884">
        <v>0</v>
      </c>
      <c r="DF884">
        <v>0</v>
      </c>
      <c r="DK884">
        <v>0</v>
      </c>
      <c r="DM884">
        <v>0</v>
      </c>
      <c r="DX884">
        <v>0</v>
      </c>
      <c r="EC884" t="s">
        <v>261</v>
      </c>
      <c r="ED884" t="s">
        <v>354</v>
      </c>
      <c r="EE884" t="s">
        <v>355</v>
      </c>
      <c r="EG884">
        <v>435600</v>
      </c>
      <c r="EH884">
        <v>10</v>
      </c>
      <c r="EI884">
        <v>0</v>
      </c>
      <c r="EJ884">
        <v>0</v>
      </c>
      <c r="EK884">
        <v>0</v>
      </c>
      <c r="EL884">
        <v>0</v>
      </c>
      <c r="EU884" t="s">
        <v>264</v>
      </c>
      <c r="EV884" t="s">
        <v>1750</v>
      </c>
      <c r="EW884" t="s">
        <v>1751</v>
      </c>
      <c r="EX884" s="1">
        <v>40135</v>
      </c>
      <c r="EY884" t="s">
        <v>267</v>
      </c>
      <c r="EZ884" t="str">
        <f t="shared" si="47"/>
        <v>FALSE</v>
      </c>
      <c r="FA884">
        <v>2022</v>
      </c>
      <c r="FB884">
        <v>2020</v>
      </c>
      <c r="FC884">
        <v>902</v>
      </c>
      <c r="FD884" t="s">
        <v>246</v>
      </c>
      <c r="FE884" t="s">
        <v>246</v>
      </c>
      <c r="FF884" t="s">
        <v>246</v>
      </c>
      <c r="FG884" t="s">
        <v>246</v>
      </c>
      <c r="FH884" t="s">
        <v>246</v>
      </c>
      <c r="FI884" t="s">
        <v>246</v>
      </c>
      <c r="FJ884" t="s">
        <v>246</v>
      </c>
      <c r="FK884" t="s">
        <v>246</v>
      </c>
      <c r="FL884" t="s">
        <v>246</v>
      </c>
      <c r="FM884" t="s">
        <v>246</v>
      </c>
      <c r="FN884" t="s">
        <v>246</v>
      </c>
      <c r="FO884" t="s">
        <v>246</v>
      </c>
      <c r="FP884" t="s">
        <v>246</v>
      </c>
      <c r="FQ884" s="2">
        <v>13979</v>
      </c>
      <c r="FR884" s="2">
        <v>0</v>
      </c>
      <c r="FS884" s="2">
        <v>0</v>
      </c>
      <c r="FT884">
        <v>0</v>
      </c>
      <c r="FU884" s="2">
        <v>93193</v>
      </c>
      <c r="FV884" s="2">
        <v>93193</v>
      </c>
      <c r="FW884" s="2">
        <v>0</v>
      </c>
      <c r="FX884">
        <v>0</v>
      </c>
      <c r="FY884" s="2">
        <v>0</v>
      </c>
      <c r="FZ884" s="2">
        <v>0</v>
      </c>
      <c r="GA884" s="2">
        <v>0</v>
      </c>
      <c r="GB884">
        <v>0</v>
      </c>
      <c r="GC884" s="2">
        <v>270.22000000000003</v>
      </c>
      <c r="GE884" s="2">
        <v>93193</v>
      </c>
      <c r="GH884" t="s">
        <v>776</v>
      </c>
      <c r="GK884" t="s">
        <v>777</v>
      </c>
      <c r="GL884" t="s">
        <v>778</v>
      </c>
      <c r="GM884" t="s">
        <v>778</v>
      </c>
      <c r="GN884" s="1">
        <v>43899</v>
      </c>
      <c r="GO884" s="1">
        <v>43906</v>
      </c>
      <c r="GQ884" t="s">
        <v>270</v>
      </c>
      <c r="GR884" t="str">
        <f>""</f>
        <v/>
      </c>
      <c r="GS884" t="str">
        <f>"2020.16229"</f>
        <v>2020.16229</v>
      </c>
      <c r="GT884" t="str">
        <f>""</f>
        <v/>
      </c>
      <c r="GU884" s="1">
        <v>37145</v>
      </c>
      <c r="GV884" s="1">
        <v>37152</v>
      </c>
      <c r="GW884" s="2">
        <v>26000</v>
      </c>
      <c r="GX884" t="s">
        <v>566</v>
      </c>
      <c r="GY884" t="s">
        <v>362</v>
      </c>
      <c r="GZ884" t="s">
        <v>8302</v>
      </c>
      <c r="HF884" t="str">
        <f>"                    "</f>
        <v xml:space="preserve">                    </v>
      </c>
      <c r="HK884" t="str">
        <f>"                    "</f>
        <v xml:space="preserve">                    </v>
      </c>
      <c r="HM884" t="s">
        <v>642</v>
      </c>
      <c r="HN884" t="s">
        <v>271</v>
      </c>
      <c r="HP884" t="str">
        <f>"3859.458"</f>
        <v>3859.458</v>
      </c>
      <c r="HQ884" t="str">
        <f>""</f>
        <v/>
      </c>
      <c r="IA884" t="str">
        <f>""</f>
        <v/>
      </c>
      <c r="IB884" t="str">
        <f>""</f>
        <v/>
      </c>
      <c r="IC884" t="str">
        <f>HYPERLINK("https://web.datatree.com/?/property?propertyId=4138876")</f>
        <v>https://web.datatree.com/?/property?propertyId=4138876</v>
      </c>
    </row>
    <row r="885" spans="1:237" x14ac:dyDescent="0.25">
      <c r="A885" t="s">
        <v>272</v>
      </c>
      <c r="D885" t="s">
        <v>272</v>
      </c>
      <c r="E885" t="s">
        <v>273</v>
      </c>
      <c r="F885">
        <v>377</v>
      </c>
      <c r="O885" t="s">
        <v>272</v>
      </c>
      <c r="P885" t="s">
        <v>272</v>
      </c>
      <c r="R885" t="s">
        <v>274</v>
      </c>
      <c r="T885" t="s">
        <v>242</v>
      </c>
      <c r="AE885" t="s">
        <v>243</v>
      </c>
      <c r="AH885" t="s">
        <v>244</v>
      </c>
      <c r="AK885" t="s">
        <v>245</v>
      </c>
      <c r="AP885" t="s">
        <v>275</v>
      </c>
      <c r="AS885" t="s">
        <v>276</v>
      </c>
      <c r="AT885" t="s">
        <v>276</v>
      </c>
      <c r="AU885" t="s">
        <v>243</v>
      </c>
      <c r="AV885" t="str">
        <f>"86321"</f>
        <v>86321</v>
      </c>
      <c r="AW885" t="s">
        <v>277</v>
      </c>
      <c r="AX885" t="s">
        <v>278</v>
      </c>
      <c r="AY885" t="s">
        <v>279</v>
      </c>
      <c r="AZ885" t="s">
        <v>254</v>
      </c>
      <c r="BA885" t="s">
        <v>8303</v>
      </c>
      <c r="BB885" t="str">
        <f>"201-06-076"</f>
        <v>201-06-076</v>
      </c>
      <c r="BC885" t="str">
        <f>"20106076"</f>
        <v>20106076</v>
      </c>
      <c r="BD885" t="str">
        <f>"R20106076"</f>
        <v>R20106076</v>
      </c>
      <c r="BE885">
        <v>4015</v>
      </c>
      <c r="BI885" t="s">
        <v>256</v>
      </c>
      <c r="BJ885" t="s">
        <v>281</v>
      </c>
      <c r="BK885" t="s">
        <v>258</v>
      </c>
      <c r="BL885">
        <v>31</v>
      </c>
      <c r="BN885">
        <v>34.688791115597603</v>
      </c>
      <c r="BO885">
        <v>-113.554556454787</v>
      </c>
      <c r="BP885" t="s">
        <v>282</v>
      </c>
      <c r="BW885" t="s">
        <v>950</v>
      </c>
      <c r="BX885" t="s">
        <v>950</v>
      </c>
      <c r="CA885" t="str">
        <f>"76"</f>
        <v>76</v>
      </c>
      <c r="CC885">
        <v>0</v>
      </c>
      <c r="CD885">
        <v>0</v>
      </c>
      <c r="CE885">
        <v>0</v>
      </c>
      <c r="CF885">
        <v>0</v>
      </c>
      <c r="CI885">
        <v>0</v>
      </c>
      <c r="CJ885">
        <v>0</v>
      </c>
      <c r="CL885">
        <v>0</v>
      </c>
      <c r="CM885">
        <v>0</v>
      </c>
      <c r="CN885">
        <v>0</v>
      </c>
      <c r="CO885">
        <v>0</v>
      </c>
      <c r="CP885">
        <v>0</v>
      </c>
      <c r="CQ885">
        <v>0</v>
      </c>
      <c r="CR885">
        <v>0</v>
      </c>
      <c r="CS885">
        <v>0</v>
      </c>
      <c r="CT885">
        <v>0</v>
      </c>
      <c r="CU885">
        <v>0</v>
      </c>
      <c r="CX885">
        <v>0</v>
      </c>
      <c r="CZ885">
        <v>0</v>
      </c>
      <c r="DB885">
        <v>0</v>
      </c>
      <c r="DD885">
        <v>0</v>
      </c>
      <c r="DF885">
        <v>0</v>
      </c>
      <c r="DK885">
        <v>0</v>
      </c>
      <c r="DM885">
        <v>0</v>
      </c>
      <c r="DX885">
        <v>0</v>
      </c>
      <c r="EC885" t="s">
        <v>284</v>
      </c>
      <c r="ED885" t="s">
        <v>285</v>
      </c>
      <c r="EE885" t="s">
        <v>286</v>
      </c>
      <c r="EG885">
        <v>435600</v>
      </c>
      <c r="EH885">
        <v>10</v>
      </c>
      <c r="EI885">
        <v>0</v>
      </c>
      <c r="EJ885">
        <v>0</v>
      </c>
      <c r="EK885">
        <v>0</v>
      </c>
      <c r="EL885">
        <v>0</v>
      </c>
      <c r="EU885" t="s">
        <v>264</v>
      </c>
      <c r="EV885" t="s">
        <v>287</v>
      </c>
      <c r="EW885" t="s">
        <v>288</v>
      </c>
      <c r="EX885" s="1">
        <v>40135</v>
      </c>
      <c r="EY885" t="s">
        <v>267</v>
      </c>
      <c r="EZ885" t="str">
        <f t="shared" si="47"/>
        <v>FALSE</v>
      </c>
      <c r="FA885">
        <v>2022</v>
      </c>
      <c r="FB885">
        <v>2020</v>
      </c>
      <c r="FC885">
        <v>600</v>
      </c>
      <c r="FD885" t="s">
        <v>246</v>
      </c>
      <c r="FE885" t="s">
        <v>246</v>
      </c>
      <c r="FF885" t="s">
        <v>246</v>
      </c>
      <c r="FG885" t="s">
        <v>246</v>
      </c>
      <c r="FH885" t="s">
        <v>246</v>
      </c>
      <c r="FI885" t="s">
        <v>246</v>
      </c>
      <c r="FJ885" t="s">
        <v>246</v>
      </c>
      <c r="FK885" t="s">
        <v>246</v>
      </c>
      <c r="FL885" t="s">
        <v>246</v>
      </c>
      <c r="FM885" t="s">
        <v>246</v>
      </c>
      <c r="FN885" t="s">
        <v>246</v>
      </c>
      <c r="FO885" t="s">
        <v>246</v>
      </c>
      <c r="FP885" t="s">
        <v>246</v>
      </c>
      <c r="FQ885" s="2">
        <v>12</v>
      </c>
      <c r="FR885" s="2">
        <v>0</v>
      </c>
      <c r="FS885" s="2">
        <v>0</v>
      </c>
      <c r="FT885">
        <v>0</v>
      </c>
      <c r="FU885" s="2">
        <v>82</v>
      </c>
      <c r="FV885" s="2">
        <v>82</v>
      </c>
      <c r="FW885" s="2">
        <v>0</v>
      </c>
      <c r="FX885">
        <v>0</v>
      </c>
      <c r="FY885" s="2">
        <v>0</v>
      </c>
      <c r="FZ885" s="2">
        <v>0</v>
      </c>
      <c r="GA885" s="2">
        <v>0</v>
      </c>
      <c r="GB885">
        <v>0</v>
      </c>
      <c r="GC885" s="2">
        <v>1.1399999999999999</v>
      </c>
      <c r="GE885" s="2">
        <v>82</v>
      </c>
      <c r="GH885" t="s">
        <v>289</v>
      </c>
      <c r="GK885" t="s">
        <v>290</v>
      </c>
      <c r="GL885" t="s">
        <v>290</v>
      </c>
      <c r="GR885" t="str">
        <f>""</f>
        <v/>
      </c>
      <c r="GS885" t="str">
        <f>""</f>
        <v/>
      </c>
      <c r="GT885" t="str">
        <f>""</f>
        <v/>
      </c>
      <c r="HF885" t="str">
        <f>""</f>
        <v/>
      </c>
      <c r="HK885" t="str">
        <f>""</f>
        <v/>
      </c>
      <c r="HN885" t="s">
        <v>271</v>
      </c>
      <c r="HP885" t="str">
        <f>""</f>
        <v/>
      </c>
      <c r="HQ885" t="str">
        <f>""</f>
        <v/>
      </c>
      <c r="IA885" t="str">
        <f>""</f>
        <v/>
      </c>
      <c r="IB885" t="str">
        <f>""</f>
        <v/>
      </c>
      <c r="IC885" t="str">
        <f>HYPERLINK("https://web.datatree.com/?/property?propertyId=4133042")</f>
        <v>https://web.datatree.com/?/property?propertyId=4133042</v>
      </c>
    </row>
    <row r="886" spans="1:237" x14ac:dyDescent="0.25">
      <c r="A886" t="s">
        <v>8304</v>
      </c>
      <c r="D886" t="s">
        <v>8304</v>
      </c>
      <c r="E886" t="s">
        <v>273</v>
      </c>
      <c r="F886">
        <v>2</v>
      </c>
      <c r="O886" t="s">
        <v>8304</v>
      </c>
      <c r="P886" t="s">
        <v>8304</v>
      </c>
      <c r="R886" t="s">
        <v>274</v>
      </c>
      <c r="T886" t="s">
        <v>242</v>
      </c>
      <c r="AE886" t="s">
        <v>243</v>
      </c>
      <c r="AH886" t="s">
        <v>244</v>
      </c>
      <c r="AK886" t="s">
        <v>245</v>
      </c>
      <c r="AP886" t="s">
        <v>8305</v>
      </c>
      <c r="AS886" t="s">
        <v>8306</v>
      </c>
      <c r="AT886" t="s">
        <v>8306</v>
      </c>
      <c r="AU886" t="s">
        <v>461</v>
      </c>
      <c r="AV886" t="str">
        <f>"98335"</f>
        <v>98335</v>
      </c>
      <c r="AW886" t="s">
        <v>1298</v>
      </c>
      <c r="AX886" t="s">
        <v>8307</v>
      </c>
      <c r="AY886" t="s">
        <v>8308</v>
      </c>
      <c r="AZ886" t="s">
        <v>254</v>
      </c>
      <c r="BA886" t="s">
        <v>8309</v>
      </c>
      <c r="BB886" t="str">
        <f>"210-11-082"</f>
        <v>210-11-082</v>
      </c>
      <c r="BC886" t="str">
        <f>"21011082"</f>
        <v>21011082</v>
      </c>
      <c r="BD886" t="str">
        <f>"R21011082"</f>
        <v>R21011082</v>
      </c>
      <c r="BE886">
        <v>4015</v>
      </c>
      <c r="BI886" t="s">
        <v>256</v>
      </c>
      <c r="BJ886" t="s">
        <v>281</v>
      </c>
      <c r="BK886" t="s">
        <v>310</v>
      </c>
      <c r="BL886">
        <v>9</v>
      </c>
      <c r="BN886">
        <v>34.7394068431527</v>
      </c>
      <c r="BO886">
        <v>-114.352767054805</v>
      </c>
      <c r="CA886" t="str">
        <f>""</f>
        <v/>
      </c>
      <c r="CC886">
        <v>0</v>
      </c>
      <c r="CD886">
        <v>0</v>
      </c>
      <c r="CE886">
        <v>0</v>
      </c>
      <c r="CF886">
        <v>0</v>
      </c>
      <c r="CI886">
        <v>0</v>
      </c>
      <c r="CJ886">
        <v>0</v>
      </c>
      <c r="CL886">
        <v>0</v>
      </c>
      <c r="CM886">
        <v>0</v>
      </c>
      <c r="CN886">
        <v>0</v>
      </c>
      <c r="CO886">
        <v>0</v>
      </c>
      <c r="CP886">
        <v>0</v>
      </c>
      <c r="CQ886">
        <v>0</v>
      </c>
      <c r="CR886">
        <v>0</v>
      </c>
      <c r="CS886">
        <v>0</v>
      </c>
      <c r="CT886">
        <v>0</v>
      </c>
      <c r="CU886">
        <v>0</v>
      </c>
      <c r="CX886">
        <v>0</v>
      </c>
      <c r="CZ886">
        <v>0</v>
      </c>
      <c r="DB886">
        <v>0</v>
      </c>
      <c r="DD886">
        <v>0</v>
      </c>
      <c r="DF886">
        <v>0</v>
      </c>
      <c r="DK886">
        <v>0</v>
      </c>
      <c r="DM886">
        <v>0</v>
      </c>
      <c r="DX886">
        <v>0</v>
      </c>
      <c r="EC886" t="s">
        <v>261</v>
      </c>
      <c r="ED886" t="s">
        <v>354</v>
      </c>
      <c r="EE886" t="s">
        <v>355</v>
      </c>
      <c r="EG886">
        <v>435600</v>
      </c>
      <c r="EH886">
        <v>10</v>
      </c>
      <c r="EI886">
        <v>0</v>
      </c>
      <c r="EJ886">
        <v>0</v>
      </c>
      <c r="EK886">
        <v>0</v>
      </c>
      <c r="EL886">
        <v>0</v>
      </c>
      <c r="EU886" t="s">
        <v>264</v>
      </c>
      <c r="EV886" t="s">
        <v>1531</v>
      </c>
      <c r="EW886" t="s">
        <v>1532</v>
      </c>
      <c r="EX886" s="1">
        <v>40135</v>
      </c>
      <c r="EY886" t="s">
        <v>267</v>
      </c>
      <c r="EZ886" t="str">
        <f t="shared" si="47"/>
        <v>FALSE</v>
      </c>
      <c r="FA886">
        <v>2022</v>
      </c>
      <c r="FB886">
        <v>2020</v>
      </c>
      <c r="FC886">
        <v>2500</v>
      </c>
      <c r="FD886" t="s">
        <v>246</v>
      </c>
      <c r="FE886" t="s">
        <v>246</v>
      </c>
      <c r="FF886" t="s">
        <v>246</v>
      </c>
      <c r="FG886" t="s">
        <v>246</v>
      </c>
      <c r="FH886" t="s">
        <v>246</v>
      </c>
      <c r="FI886" t="s">
        <v>246</v>
      </c>
      <c r="FJ886" t="s">
        <v>246</v>
      </c>
      <c r="FK886" t="s">
        <v>246</v>
      </c>
      <c r="FL886" t="s">
        <v>246</v>
      </c>
      <c r="FM886" t="s">
        <v>246</v>
      </c>
      <c r="FN886" t="s">
        <v>246</v>
      </c>
      <c r="FO886" t="s">
        <v>246</v>
      </c>
      <c r="FP886" t="s">
        <v>246</v>
      </c>
      <c r="FQ886" s="2">
        <v>493</v>
      </c>
      <c r="FR886" s="2">
        <v>0</v>
      </c>
      <c r="FS886" s="2">
        <v>0</v>
      </c>
      <c r="FT886">
        <v>0</v>
      </c>
      <c r="FU886" s="2">
        <v>3288</v>
      </c>
      <c r="FV886" s="2">
        <v>3288</v>
      </c>
      <c r="FW886" s="2">
        <v>0</v>
      </c>
      <c r="FX886">
        <v>0</v>
      </c>
      <c r="FY886" s="2">
        <v>0</v>
      </c>
      <c r="FZ886" s="2">
        <v>0</v>
      </c>
      <c r="GA886" s="2">
        <v>0</v>
      </c>
      <c r="GB886">
        <v>0</v>
      </c>
      <c r="GC886" s="2">
        <v>24.84</v>
      </c>
      <c r="GE886" s="2">
        <v>3288</v>
      </c>
      <c r="GH886" t="s">
        <v>1191</v>
      </c>
      <c r="GK886" t="s">
        <v>1192</v>
      </c>
      <c r="GL886" t="s">
        <v>1193</v>
      </c>
      <c r="GM886" t="s">
        <v>1194</v>
      </c>
      <c r="GN886" s="1">
        <v>42065</v>
      </c>
      <c r="GO886" s="1">
        <v>42080</v>
      </c>
      <c r="GQ886" t="s">
        <v>553</v>
      </c>
      <c r="GR886" t="str">
        <f>""</f>
        <v/>
      </c>
      <c r="GS886" t="str">
        <f>"2015.11219"</f>
        <v>2015.11219</v>
      </c>
      <c r="GT886" t="str">
        <f>""</f>
        <v/>
      </c>
      <c r="HF886" t="str">
        <f>""</f>
        <v/>
      </c>
      <c r="HK886" t="str">
        <f>""</f>
        <v/>
      </c>
      <c r="HN886" t="s">
        <v>271</v>
      </c>
      <c r="HP886" t="str">
        <f>""</f>
        <v/>
      </c>
      <c r="HQ886" t="str">
        <f>""</f>
        <v/>
      </c>
      <c r="IA886" t="str">
        <f>""</f>
        <v/>
      </c>
      <c r="IB886" t="str">
        <f>""</f>
        <v/>
      </c>
      <c r="IC886" t="str">
        <f>HYPERLINK("https://web.datatree.com/?/property?propertyId=4133785")</f>
        <v>https://web.datatree.com/?/property?propertyId=4133785</v>
      </c>
    </row>
    <row r="887" spans="1:237" x14ac:dyDescent="0.25">
      <c r="A887" t="s">
        <v>8310</v>
      </c>
      <c r="B887" t="s">
        <v>8311</v>
      </c>
      <c r="C887" t="s">
        <v>8311</v>
      </c>
      <c r="D887" t="s">
        <v>8312</v>
      </c>
      <c r="E887" t="s">
        <v>240</v>
      </c>
      <c r="F887">
        <v>65</v>
      </c>
      <c r="O887" t="s">
        <v>8313</v>
      </c>
      <c r="P887" t="s">
        <v>8310</v>
      </c>
      <c r="T887" t="s">
        <v>242</v>
      </c>
      <c r="AE887" t="s">
        <v>243</v>
      </c>
      <c r="AH887" t="s">
        <v>244</v>
      </c>
      <c r="AK887" t="s">
        <v>245</v>
      </c>
      <c r="AM887">
        <v>1116</v>
      </c>
      <c r="AP887" t="s">
        <v>8314</v>
      </c>
      <c r="AS887" t="s">
        <v>1813</v>
      </c>
      <c r="AU887" t="s">
        <v>1134</v>
      </c>
      <c r="AV887" t="str">
        <f>"78656-4371"</f>
        <v>78656-4371</v>
      </c>
      <c r="AW887" t="s">
        <v>8315</v>
      </c>
      <c r="AX887" t="s">
        <v>8316</v>
      </c>
      <c r="AY887" t="s">
        <v>8317</v>
      </c>
      <c r="AZ887" t="s">
        <v>254</v>
      </c>
      <c r="BA887" t="s">
        <v>8318</v>
      </c>
      <c r="BB887" t="str">
        <f>"353-07-012"</f>
        <v>353-07-012</v>
      </c>
      <c r="BC887" t="str">
        <f>"35307012"</f>
        <v>35307012</v>
      </c>
      <c r="BD887" t="str">
        <f>"R35307012"</f>
        <v>R35307012</v>
      </c>
      <c r="BE887">
        <v>4015</v>
      </c>
      <c r="BI887" t="s">
        <v>256</v>
      </c>
      <c r="BN887">
        <v>35.207601520466604</v>
      </c>
      <c r="BO887">
        <v>-113.494270404647</v>
      </c>
      <c r="CA887" t="str">
        <f>""</f>
        <v/>
      </c>
      <c r="CC887">
        <v>0</v>
      </c>
      <c r="CD887">
        <v>0</v>
      </c>
      <c r="CE887">
        <v>0</v>
      </c>
      <c r="CF887">
        <v>0</v>
      </c>
      <c r="CI887">
        <v>0</v>
      </c>
      <c r="CJ887">
        <v>0</v>
      </c>
      <c r="CL887">
        <v>0</v>
      </c>
      <c r="CM887">
        <v>0</v>
      </c>
      <c r="CN887">
        <v>0</v>
      </c>
      <c r="CO887">
        <v>0</v>
      </c>
      <c r="CP887">
        <v>0</v>
      </c>
      <c r="CQ887">
        <v>0</v>
      </c>
      <c r="CR887">
        <v>0</v>
      </c>
      <c r="CS887">
        <v>0</v>
      </c>
      <c r="CT887">
        <v>0</v>
      </c>
      <c r="CU887">
        <v>0</v>
      </c>
      <c r="CX887">
        <v>0</v>
      </c>
      <c r="CZ887">
        <v>0</v>
      </c>
      <c r="DB887">
        <v>0</v>
      </c>
      <c r="DD887">
        <v>0</v>
      </c>
      <c r="DF887">
        <v>0</v>
      </c>
      <c r="DK887">
        <v>0</v>
      </c>
      <c r="DM887">
        <v>0</v>
      </c>
      <c r="DX887">
        <v>0</v>
      </c>
      <c r="EC887" t="s">
        <v>261</v>
      </c>
      <c r="ED887" t="s">
        <v>354</v>
      </c>
      <c r="EE887" t="s">
        <v>355</v>
      </c>
      <c r="EG887">
        <v>435600</v>
      </c>
      <c r="EH887">
        <v>10</v>
      </c>
      <c r="EI887">
        <v>0</v>
      </c>
      <c r="EJ887">
        <v>0</v>
      </c>
      <c r="EK887">
        <v>0</v>
      </c>
      <c r="EL887">
        <v>0</v>
      </c>
      <c r="EU887" t="s">
        <v>264</v>
      </c>
      <c r="EV887" t="s">
        <v>2135</v>
      </c>
      <c r="EW887" t="s">
        <v>2136</v>
      </c>
      <c r="EX887" s="1">
        <v>40135</v>
      </c>
      <c r="EY887" t="s">
        <v>267</v>
      </c>
      <c r="EZ887" t="str">
        <f t="shared" si="47"/>
        <v>FALSE</v>
      </c>
      <c r="FA887">
        <v>2022</v>
      </c>
      <c r="FB887">
        <v>2020</v>
      </c>
      <c r="FC887">
        <v>300</v>
      </c>
      <c r="FD887" t="s">
        <v>246</v>
      </c>
      <c r="FE887" t="s">
        <v>246</v>
      </c>
      <c r="FF887" t="s">
        <v>246</v>
      </c>
      <c r="FG887" t="s">
        <v>246</v>
      </c>
      <c r="FH887" t="s">
        <v>246</v>
      </c>
      <c r="FI887" t="s">
        <v>246</v>
      </c>
      <c r="FJ887" t="s">
        <v>246</v>
      </c>
      <c r="FK887" t="s">
        <v>246</v>
      </c>
      <c r="FL887" t="s">
        <v>246</v>
      </c>
      <c r="FM887" t="s">
        <v>246</v>
      </c>
      <c r="FN887" t="s">
        <v>246</v>
      </c>
      <c r="FO887" t="s">
        <v>246</v>
      </c>
      <c r="FP887" t="s">
        <v>246</v>
      </c>
      <c r="FQ887" s="2">
        <v>595</v>
      </c>
      <c r="FR887" s="2">
        <v>0</v>
      </c>
      <c r="FS887" s="2">
        <v>0</v>
      </c>
      <c r="FT887">
        <v>0</v>
      </c>
      <c r="FU887" s="2">
        <v>3964</v>
      </c>
      <c r="FV887" s="2">
        <v>3964</v>
      </c>
      <c r="FW887" s="2">
        <v>0</v>
      </c>
      <c r="FX887">
        <v>0</v>
      </c>
      <c r="FY887" s="2">
        <v>0</v>
      </c>
      <c r="FZ887" s="2">
        <v>0</v>
      </c>
      <c r="GA887" s="2">
        <v>0</v>
      </c>
      <c r="GB887">
        <v>0</v>
      </c>
      <c r="GC887" s="2">
        <v>85.44</v>
      </c>
      <c r="GE887" s="2">
        <v>3964</v>
      </c>
      <c r="GF887">
        <v>13</v>
      </c>
      <c r="GH887" t="s">
        <v>268</v>
      </c>
      <c r="GK887" t="s">
        <v>269</v>
      </c>
      <c r="GN887" s="1">
        <v>39421</v>
      </c>
      <c r="GO887" s="1">
        <v>39485</v>
      </c>
      <c r="GP887" s="2">
        <v>2951</v>
      </c>
      <c r="GQ887" t="s">
        <v>362</v>
      </c>
      <c r="GR887" t="str">
        <f>"                    "</f>
        <v xml:space="preserve">                    </v>
      </c>
      <c r="GS887" t="str">
        <f>"7099.955"</f>
        <v>7099.955</v>
      </c>
      <c r="GT887" t="str">
        <f>""</f>
        <v/>
      </c>
      <c r="GU887" s="1">
        <v>39392</v>
      </c>
      <c r="GV887" s="1">
        <v>39399</v>
      </c>
      <c r="GW887" s="2">
        <v>22095</v>
      </c>
      <c r="GX887" t="s">
        <v>566</v>
      </c>
      <c r="GY887" t="s">
        <v>567</v>
      </c>
      <c r="GZ887" t="s">
        <v>5552</v>
      </c>
      <c r="HF887" t="str">
        <f>"                    "</f>
        <v xml:space="preserve">                    </v>
      </c>
      <c r="HK887" t="str">
        <f>"                    "</f>
        <v xml:space="preserve">                    </v>
      </c>
      <c r="HN887" t="s">
        <v>271</v>
      </c>
      <c r="HP887" t="str">
        <f>"7020.848"</f>
        <v>7020.848</v>
      </c>
      <c r="HQ887" t="str">
        <f>""</f>
        <v/>
      </c>
      <c r="IA887" t="str">
        <f>""</f>
        <v/>
      </c>
      <c r="IB887" t="str">
        <f>""</f>
        <v/>
      </c>
      <c r="IC887" t="str">
        <f>HYPERLINK("https://web.datatree.com/?/property?propertyId=4205234")</f>
        <v>https://web.datatree.com/?/property?propertyId=4205234</v>
      </c>
    </row>
    <row r="888" spans="1:237" x14ac:dyDescent="0.25">
      <c r="A888" t="s">
        <v>8319</v>
      </c>
      <c r="B888" t="s">
        <v>4275</v>
      </c>
      <c r="C888" t="s">
        <v>4275</v>
      </c>
      <c r="D888" t="s">
        <v>8320</v>
      </c>
      <c r="E888" t="s">
        <v>240</v>
      </c>
      <c r="F888">
        <v>2</v>
      </c>
      <c r="O888" t="s">
        <v>8321</v>
      </c>
      <c r="P888" t="s">
        <v>8319</v>
      </c>
      <c r="T888" t="s">
        <v>934</v>
      </c>
      <c r="W888">
        <v>3595</v>
      </c>
      <c r="Z888" t="s">
        <v>8322</v>
      </c>
      <c r="AA888" t="s">
        <v>419</v>
      </c>
      <c r="AC888" t="s">
        <v>975</v>
      </c>
      <c r="AD888" t="s">
        <v>976</v>
      </c>
      <c r="AE888" t="s">
        <v>243</v>
      </c>
      <c r="AF888" t="str">
        <f>"86404"</f>
        <v>86404</v>
      </c>
      <c r="AG888" t="str">
        <f>"86404-2324"</f>
        <v>86404-2324</v>
      </c>
      <c r="AH888" t="s">
        <v>244</v>
      </c>
      <c r="AI888" t="s">
        <v>8194</v>
      </c>
      <c r="AJ888" t="s">
        <v>8323</v>
      </c>
      <c r="AK888" t="s">
        <v>8324</v>
      </c>
      <c r="AM888">
        <v>3595</v>
      </c>
      <c r="AP888" t="s">
        <v>8322</v>
      </c>
      <c r="AQ888" t="s">
        <v>419</v>
      </c>
      <c r="AS888" t="s">
        <v>975</v>
      </c>
      <c r="AT888" t="s">
        <v>976</v>
      </c>
      <c r="AU888" t="s">
        <v>243</v>
      </c>
      <c r="AV888" t="str">
        <f>"86404-2324"</f>
        <v>86404-2324</v>
      </c>
      <c r="AW888" t="s">
        <v>8194</v>
      </c>
      <c r="AX888" t="s">
        <v>8323</v>
      </c>
      <c r="AY888" t="s">
        <v>8325</v>
      </c>
      <c r="BA888" t="s">
        <v>8326</v>
      </c>
      <c r="BB888" t="str">
        <f>"313-58-079D"</f>
        <v>313-58-079D</v>
      </c>
      <c r="BC888" t="str">
        <f>"31358079D"</f>
        <v>31358079D</v>
      </c>
      <c r="BD888" t="str">
        <f>"R31358079D"</f>
        <v>R31358079D</v>
      </c>
      <c r="BE888">
        <v>4015</v>
      </c>
      <c r="BG888">
        <v>952800</v>
      </c>
      <c r="BH888">
        <v>2011</v>
      </c>
      <c r="BI888" t="s">
        <v>256</v>
      </c>
      <c r="BJ888" t="s">
        <v>350</v>
      </c>
      <c r="BK888" t="s">
        <v>481</v>
      </c>
      <c r="BL888">
        <v>30</v>
      </c>
      <c r="BN888">
        <v>35.345778896511597</v>
      </c>
      <c r="BO888">
        <v>-113.806001635369</v>
      </c>
      <c r="BP888" t="s">
        <v>8327</v>
      </c>
      <c r="BW888" t="s">
        <v>8328</v>
      </c>
      <c r="BX888" t="s">
        <v>8328</v>
      </c>
      <c r="CA888" t="str">
        <f>"183"</f>
        <v>183</v>
      </c>
      <c r="CC888">
        <v>0</v>
      </c>
      <c r="CD888">
        <v>0</v>
      </c>
      <c r="CE888">
        <v>0</v>
      </c>
      <c r="CF888">
        <v>0</v>
      </c>
      <c r="CI888">
        <v>0</v>
      </c>
      <c r="CJ888">
        <v>0</v>
      </c>
      <c r="CL888">
        <v>0</v>
      </c>
      <c r="CM888">
        <v>0</v>
      </c>
      <c r="CN888">
        <v>0</v>
      </c>
      <c r="CO888">
        <v>0</v>
      </c>
      <c r="CP888">
        <v>0</v>
      </c>
      <c r="CQ888">
        <v>0</v>
      </c>
      <c r="CR888">
        <v>0</v>
      </c>
      <c r="CS888">
        <v>0</v>
      </c>
      <c r="CT888">
        <v>0</v>
      </c>
      <c r="CU888">
        <v>0</v>
      </c>
      <c r="CX888">
        <v>0</v>
      </c>
      <c r="CZ888">
        <v>0</v>
      </c>
      <c r="DB888">
        <v>0</v>
      </c>
      <c r="DD888">
        <v>0</v>
      </c>
      <c r="DF888">
        <v>0</v>
      </c>
      <c r="DK888">
        <v>0</v>
      </c>
      <c r="DM888">
        <v>0</v>
      </c>
      <c r="DX888">
        <v>0</v>
      </c>
      <c r="EC888" t="s">
        <v>261</v>
      </c>
      <c r="ED888" t="s">
        <v>262</v>
      </c>
      <c r="EE888" t="s">
        <v>263</v>
      </c>
      <c r="EG888">
        <v>435600</v>
      </c>
      <c r="EH888">
        <v>10</v>
      </c>
      <c r="EI888">
        <v>0</v>
      </c>
      <c r="EJ888">
        <v>0</v>
      </c>
      <c r="EK888">
        <v>0</v>
      </c>
      <c r="EL888">
        <v>0</v>
      </c>
      <c r="EU888" t="s">
        <v>264</v>
      </c>
      <c r="EV888" t="s">
        <v>8329</v>
      </c>
      <c r="EW888" t="s">
        <v>8330</v>
      </c>
      <c r="EX888" s="1">
        <v>40135</v>
      </c>
      <c r="EY888" t="s">
        <v>267</v>
      </c>
      <c r="EZ888" t="str">
        <f t="shared" si="47"/>
        <v>FALSE</v>
      </c>
      <c r="FA888">
        <v>2022</v>
      </c>
      <c r="FB888">
        <v>2020</v>
      </c>
      <c r="FC888">
        <v>300</v>
      </c>
      <c r="FD888" t="s">
        <v>246</v>
      </c>
      <c r="FE888" t="s">
        <v>246</v>
      </c>
      <c r="FF888" t="s">
        <v>246</v>
      </c>
      <c r="FG888" t="s">
        <v>246</v>
      </c>
      <c r="FH888" t="s">
        <v>246</v>
      </c>
      <c r="FI888" t="s">
        <v>246</v>
      </c>
      <c r="FJ888" t="s">
        <v>246</v>
      </c>
      <c r="FK888" t="s">
        <v>246</v>
      </c>
      <c r="FL888" t="s">
        <v>246</v>
      </c>
      <c r="FM888" t="s">
        <v>246</v>
      </c>
      <c r="FN888" t="s">
        <v>246</v>
      </c>
      <c r="FO888" t="s">
        <v>246</v>
      </c>
      <c r="FP888" t="s">
        <v>246</v>
      </c>
      <c r="FQ888" s="2">
        <v>936</v>
      </c>
      <c r="FR888" s="2">
        <v>0</v>
      </c>
      <c r="FS888" s="2">
        <v>0</v>
      </c>
      <c r="FT888">
        <v>0</v>
      </c>
      <c r="FU888" s="2">
        <v>6237</v>
      </c>
      <c r="FV888" s="2">
        <v>6237</v>
      </c>
      <c r="FW888" s="2">
        <v>0</v>
      </c>
      <c r="FX888">
        <v>0</v>
      </c>
      <c r="FY888" s="2">
        <v>0</v>
      </c>
      <c r="FZ888" s="2">
        <v>0</v>
      </c>
      <c r="GA888" s="2">
        <v>0</v>
      </c>
      <c r="GB888">
        <v>0</v>
      </c>
      <c r="GC888" s="2">
        <v>63.88</v>
      </c>
      <c r="GE888" s="2">
        <v>6237</v>
      </c>
      <c r="GH888" t="s">
        <v>268</v>
      </c>
      <c r="GK888" t="s">
        <v>269</v>
      </c>
      <c r="GR888" t="str">
        <f>""</f>
        <v/>
      </c>
      <c r="GS888" t="str">
        <f>""</f>
        <v/>
      </c>
      <c r="GT888" t="str">
        <f>""</f>
        <v/>
      </c>
      <c r="HF888" t="str">
        <f>""</f>
        <v/>
      </c>
      <c r="HK888" t="str">
        <f>""</f>
        <v/>
      </c>
      <c r="HN888" t="s">
        <v>271</v>
      </c>
      <c r="HP888" t="str">
        <f>""</f>
        <v/>
      </c>
      <c r="HQ888" t="str">
        <f>""</f>
        <v/>
      </c>
      <c r="IA888" t="str">
        <f>""</f>
        <v/>
      </c>
      <c r="IB888" t="str">
        <f>""</f>
        <v/>
      </c>
      <c r="IC888" t="str">
        <f>HYPERLINK("https://web.datatree.com/?/property?propertyId=4241217")</f>
        <v>https://web.datatree.com/?/property?propertyId=4241217</v>
      </c>
    </row>
    <row r="889" spans="1:237" x14ac:dyDescent="0.25">
      <c r="A889" t="s">
        <v>8331</v>
      </c>
      <c r="B889" t="s">
        <v>8332</v>
      </c>
      <c r="C889" t="s">
        <v>2897</v>
      </c>
      <c r="D889" t="s">
        <v>8333</v>
      </c>
      <c r="E889" t="s">
        <v>240</v>
      </c>
      <c r="F889">
        <v>2</v>
      </c>
      <c r="O889" t="s">
        <v>8334</v>
      </c>
      <c r="P889" t="s">
        <v>8331</v>
      </c>
      <c r="T889" t="s">
        <v>242</v>
      </c>
      <c r="AE889" t="s">
        <v>243</v>
      </c>
      <c r="AH889" t="s">
        <v>244</v>
      </c>
      <c r="AK889" t="s">
        <v>245</v>
      </c>
      <c r="AL889" t="s">
        <v>246</v>
      </c>
      <c r="AM889">
        <v>17401</v>
      </c>
      <c r="AP889" t="s">
        <v>5113</v>
      </c>
      <c r="AQ889" t="s">
        <v>863</v>
      </c>
      <c r="AS889" t="s">
        <v>591</v>
      </c>
      <c r="AT889" t="s">
        <v>591</v>
      </c>
      <c r="AU889" t="s">
        <v>243</v>
      </c>
      <c r="AV889" t="str">
        <f>"85022-2019"</f>
        <v>85022-2019</v>
      </c>
      <c r="AW889" t="s">
        <v>1363</v>
      </c>
      <c r="AX889" t="s">
        <v>8335</v>
      </c>
      <c r="AY889" t="s">
        <v>8336</v>
      </c>
      <c r="AZ889" t="s">
        <v>254</v>
      </c>
      <c r="BA889" t="s">
        <v>8337</v>
      </c>
      <c r="BB889" t="str">
        <f>"353-04-054"</f>
        <v>353-04-054</v>
      </c>
      <c r="BC889" t="str">
        <f>"35304054"</f>
        <v>35304054</v>
      </c>
      <c r="BD889" t="str">
        <f>"R35304054"</f>
        <v>R35304054</v>
      </c>
      <c r="BE889">
        <v>4015</v>
      </c>
      <c r="BI889" t="s">
        <v>256</v>
      </c>
      <c r="BJ889" t="s">
        <v>257</v>
      </c>
      <c r="BK889" t="s">
        <v>258</v>
      </c>
      <c r="BL889">
        <v>5</v>
      </c>
      <c r="BN889">
        <v>35.225810122682802</v>
      </c>
      <c r="BO889">
        <v>-113.57390060014799</v>
      </c>
      <c r="BW889" t="s">
        <v>639</v>
      </c>
      <c r="BX889" t="s">
        <v>639</v>
      </c>
      <c r="CA889" t="str">
        <f>""</f>
        <v/>
      </c>
      <c r="CC889">
        <v>0</v>
      </c>
      <c r="CD889">
        <v>0</v>
      </c>
      <c r="CE889">
        <v>0</v>
      </c>
      <c r="CF889">
        <v>0</v>
      </c>
      <c r="CI889">
        <v>0</v>
      </c>
      <c r="CJ889">
        <v>0</v>
      </c>
      <c r="CL889">
        <v>0</v>
      </c>
      <c r="CM889">
        <v>0</v>
      </c>
      <c r="CN889">
        <v>0</v>
      </c>
      <c r="CO889">
        <v>0</v>
      </c>
      <c r="CP889">
        <v>0</v>
      </c>
      <c r="CQ889">
        <v>0</v>
      </c>
      <c r="CR889">
        <v>0</v>
      </c>
      <c r="CS889">
        <v>0</v>
      </c>
      <c r="CT889">
        <v>0</v>
      </c>
      <c r="CU889">
        <v>0</v>
      </c>
      <c r="CX889">
        <v>0</v>
      </c>
      <c r="CZ889">
        <v>0</v>
      </c>
      <c r="DB889">
        <v>0</v>
      </c>
      <c r="DD889">
        <v>0</v>
      </c>
      <c r="DF889">
        <v>0</v>
      </c>
      <c r="DK889">
        <v>0</v>
      </c>
      <c r="DM889">
        <v>0</v>
      </c>
      <c r="DX889">
        <v>0</v>
      </c>
      <c r="EC889" t="s">
        <v>261</v>
      </c>
      <c r="ED889" t="s">
        <v>354</v>
      </c>
      <c r="EE889" t="s">
        <v>355</v>
      </c>
      <c r="EG889">
        <v>435600</v>
      </c>
      <c r="EH889">
        <v>10</v>
      </c>
      <c r="EI889">
        <v>0</v>
      </c>
      <c r="EJ889">
        <v>0</v>
      </c>
      <c r="EK889">
        <v>0</v>
      </c>
      <c r="EL889">
        <v>0</v>
      </c>
      <c r="EU889" t="s">
        <v>264</v>
      </c>
      <c r="EV889" t="s">
        <v>265</v>
      </c>
      <c r="EW889" t="s">
        <v>266</v>
      </c>
      <c r="EX889" s="1">
        <v>40135</v>
      </c>
      <c r="EY889" t="s">
        <v>267</v>
      </c>
      <c r="EZ889" t="str">
        <f t="shared" si="47"/>
        <v>FALSE</v>
      </c>
      <c r="FA889">
        <v>2022</v>
      </c>
      <c r="FB889">
        <v>2020</v>
      </c>
      <c r="FC889">
        <v>300</v>
      </c>
      <c r="FD889" t="s">
        <v>246</v>
      </c>
      <c r="FE889" t="s">
        <v>246</v>
      </c>
      <c r="FF889" t="s">
        <v>246</v>
      </c>
      <c r="FG889" t="s">
        <v>246</v>
      </c>
      <c r="FH889" t="s">
        <v>246</v>
      </c>
      <c r="FI889" t="s">
        <v>246</v>
      </c>
      <c r="FJ889" t="s">
        <v>246</v>
      </c>
      <c r="FK889" t="s">
        <v>246</v>
      </c>
      <c r="FL889" t="s">
        <v>246</v>
      </c>
      <c r="FM889" t="s">
        <v>246</v>
      </c>
      <c r="FN889" t="s">
        <v>246</v>
      </c>
      <c r="FO889" t="s">
        <v>246</v>
      </c>
      <c r="FP889" t="s">
        <v>246</v>
      </c>
      <c r="FQ889" s="2">
        <v>851</v>
      </c>
      <c r="FR889" s="2">
        <v>0</v>
      </c>
      <c r="FS889" s="2">
        <v>0</v>
      </c>
      <c r="FT889">
        <v>0</v>
      </c>
      <c r="FU889" s="2">
        <v>5672</v>
      </c>
      <c r="FV889" s="2">
        <v>5672</v>
      </c>
      <c r="FW889" s="2">
        <v>0</v>
      </c>
      <c r="FX889">
        <v>0</v>
      </c>
      <c r="FY889" s="2">
        <v>0</v>
      </c>
      <c r="FZ889" s="2">
        <v>0</v>
      </c>
      <c r="GA889" s="2">
        <v>0</v>
      </c>
      <c r="GB889">
        <v>0</v>
      </c>
      <c r="GC889" s="2">
        <v>47.78</v>
      </c>
      <c r="GE889" s="2">
        <v>5672</v>
      </c>
      <c r="GH889" t="s">
        <v>268</v>
      </c>
      <c r="GK889" t="s">
        <v>269</v>
      </c>
      <c r="GR889" t="str">
        <f>""</f>
        <v/>
      </c>
      <c r="GS889" t="str">
        <f>""</f>
        <v/>
      </c>
      <c r="GT889" t="str">
        <f>""</f>
        <v/>
      </c>
      <c r="HF889" t="str">
        <f>""</f>
        <v/>
      </c>
      <c r="HK889" t="str">
        <f>""</f>
        <v/>
      </c>
      <c r="HN889" t="s">
        <v>271</v>
      </c>
      <c r="HP889" t="str">
        <f>""</f>
        <v/>
      </c>
      <c r="HQ889" t="str">
        <f>""</f>
        <v/>
      </c>
      <c r="IA889" t="str">
        <f>""</f>
        <v/>
      </c>
      <c r="IB889" t="str">
        <f>""</f>
        <v/>
      </c>
      <c r="IC889" t="str">
        <f>HYPERLINK("https://web.datatree.com/?/property?propertyId=4139769")</f>
        <v>https://web.datatree.com/?/property?propertyId=4139769</v>
      </c>
    </row>
    <row r="890" spans="1:237" x14ac:dyDescent="0.25">
      <c r="A890" t="s">
        <v>272</v>
      </c>
      <c r="D890" t="s">
        <v>272</v>
      </c>
      <c r="E890" t="s">
        <v>273</v>
      </c>
      <c r="F890">
        <v>377</v>
      </c>
      <c r="O890" t="s">
        <v>272</v>
      </c>
      <c r="P890" t="s">
        <v>272</v>
      </c>
      <c r="R890" t="s">
        <v>274</v>
      </c>
      <c r="T890" t="s">
        <v>242</v>
      </c>
      <c r="AE890" t="s">
        <v>243</v>
      </c>
      <c r="AH890" t="s">
        <v>244</v>
      </c>
      <c r="AK890" t="s">
        <v>245</v>
      </c>
      <c r="AP890" t="s">
        <v>275</v>
      </c>
      <c r="AS890" t="s">
        <v>276</v>
      </c>
      <c r="AT890" t="s">
        <v>276</v>
      </c>
      <c r="AU890" t="s">
        <v>243</v>
      </c>
      <c r="AV890" t="str">
        <f>"86321"</f>
        <v>86321</v>
      </c>
      <c r="AW890" t="s">
        <v>277</v>
      </c>
      <c r="AX890" t="s">
        <v>278</v>
      </c>
      <c r="AY890" t="s">
        <v>279</v>
      </c>
      <c r="AZ890" t="s">
        <v>254</v>
      </c>
      <c r="BA890" t="s">
        <v>8338</v>
      </c>
      <c r="BB890" t="str">
        <f>"201-06-123"</f>
        <v>201-06-123</v>
      </c>
      <c r="BC890" t="str">
        <f>"20106123"</f>
        <v>20106123</v>
      </c>
      <c r="BD890" t="str">
        <f>"R20106123"</f>
        <v>R20106123</v>
      </c>
      <c r="BE890">
        <v>4015</v>
      </c>
      <c r="BI890" t="s">
        <v>256</v>
      </c>
      <c r="BJ890" t="s">
        <v>281</v>
      </c>
      <c r="BK890" t="s">
        <v>258</v>
      </c>
      <c r="BL890">
        <v>31</v>
      </c>
      <c r="BN890">
        <v>34.6779213521679</v>
      </c>
      <c r="BO890">
        <v>-113.55455549442701</v>
      </c>
      <c r="BP890" t="s">
        <v>282</v>
      </c>
      <c r="BW890" t="s">
        <v>950</v>
      </c>
      <c r="BX890" t="s">
        <v>950</v>
      </c>
      <c r="CA890" t="str">
        <f>"124"</f>
        <v>124</v>
      </c>
      <c r="CC890">
        <v>0</v>
      </c>
      <c r="CD890">
        <v>0</v>
      </c>
      <c r="CE890">
        <v>0</v>
      </c>
      <c r="CF890">
        <v>0</v>
      </c>
      <c r="CI890">
        <v>0</v>
      </c>
      <c r="CJ890">
        <v>0</v>
      </c>
      <c r="CL890">
        <v>0</v>
      </c>
      <c r="CM890">
        <v>0</v>
      </c>
      <c r="CN890">
        <v>0</v>
      </c>
      <c r="CO890">
        <v>0</v>
      </c>
      <c r="CP890">
        <v>0</v>
      </c>
      <c r="CQ890">
        <v>0</v>
      </c>
      <c r="CR890">
        <v>0</v>
      </c>
      <c r="CS890">
        <v>0</v>
      </c>
      <c r="CT890">
        <v>0</v>
      </c>
      <c r="CU890">
        <v>0</v>
      </c>
      <c r="CX890">
        <v>0</v>
      </c>
      <c r="CZ890">
        <v>0</v>
      </c>
      <c r="DB890">
        <v>0</v>
      </c>
      <c r="DD890">
        <v>0</v>
      </c>
      <c r="DF890">
        <v>0</v>
      </c>
      <c r="DK890">
        <v>0</v>
      </c>
      <c r="DM890">
        <v>0</v>
      </c>
      <c r="DX890">
        <v>0</v>
      </c>
      <c r="EC890" t="s">
        <v>284</v>
      </c>
      <c r="ED890" t="s">
        <v>285</v>
      </c>
      <c r="EE890" t="s">
        <v>286</v>
      </c>
      <c r="EG890">
        <v>435600</v>
      </c>
      <c r="EH890">
        <v>10</v>
      </c>
      <c r="EI890">
        <v>0</v>
      </c>
      <c r="EJ890">
        <v>0</v>
      </c>
      <c r="EK890">
        <v>0</v>
      </c>
      <c r="EL890">
        <v>0</v>
      </c>
      <c r="EU890" t="s">
        <v>264</v>
      </c>
      <c r="EV890" t="s">
        <v>287</v>
      </c>
      <c r="EW890" t="s">
        <v>288</v>
      </c>
      <c r="EX890" s="1">
        <v>40135</v>
      </c>
      <c r="EY890" t="s">
        <v>267</v>
      </c>
      <c r="EZ890" t="str">
        <f t="shared" si="47"/>
        <v>FALSE</v>
      </c>
      <c r="FA890">
        <v>2022</v>
      </c>
      <c r="FB890">
        <v>2020</v>
      </c>
      <c r="FC890">
        <v>600</v>
      </c>
      <c r="FD890" t="s">
        <v>246</v>
      </c>
      <c r="FE890" t="s">
        <v>246</v>
      </c>
      <c r="FF890" t="s">
        <v>246</v>
      </c>
      <c r="FG890" t="s">
        <v>246</v>
      </c>
      <c r="FH890" t="s">
        <v>246</v>
      </c>
      <c r="FI890" t="s">
        <v>246</v>
      </c>
      <c r="FJ890" t="s">
        <v>246</v>
      </c>
      <c r="FK890" t="s">
        <v>246</v>
      </c>
      <c r="FL890" t="s">
        <v>246</v>
      </c>
      <c r="FM890" t="s">
        <v>246</v>
      </c>
      <c r="FN890" t="s">
        <v>246</v>
      </c>
      <c r="FO890" t="s">
        <v>246</v>
      </c>
      <c r="FP890" t="s">
        <v>246</v>
      </c>
      <c r="FQ890" s="2">
        <v>12</v>
      </c>
      <c r="FR890" s="2">
        <v>0</v>
      </c>
      <c r="FS890" s="2">
        <v>0</v>
      </c>
      <c r="FT890">
        <v>0</v>
      </c>
      <c r="FU890" s="2">
        <v>82</v>
      </c>
      <c r="FV890" s="2">
        <v>82</v>
      </c>
      <c r="FW890" s="2">
        <v>0</v>
      </c>
      <c r="FX890">
        <v>0</v>
      </c>
      <c r="FY890" s="2">
        <v>0</v>
      </c>
      <c r="FZ890" s="2">
        <v>0</v>
      </c>
      <c r="GA890" s="2">
        <v>0</v>
      </c>
      <c r="GB890">
        <v>0</v>
      </c>
      <c r="GC890" s="2">
        <v>1.1399999999999999</v>
      </c>
      <c r="GE890" s="2">
        <v>82</v>
      </c>
      <c r="GH890" t="s">
        <v>289</v>
      </c>
      <c r="GK890" t="s">
        <v>290</v>
      </c>
      <c r="GL890" t="s">
        <v>290</v>
      </c>
      <c r="GR890" t="str">
        <f>""</f>
        <v/>
      </c>
      <c r="GS890" t="str">
        <f>""</f>
        <v/>
      </c>
      <c r="GT890" t="str">
        <f>""</f>
        <v/>
      </c>
      <c r="HF890" t="str">
        <f>""</f>
        <v/>
      </c>
      <c r="HK890" t="str">
        <f>""</f>
        <v/>
      </c>
      <c r="HN890" t="s">
        <v>271</v>
      </c>
      <c r="HP890" t="str">
        <f>""</f>
        <v/>
      </c>
      <c r="HQ890" t="str">
        <f>""</f>
        <v/>
      </c>
      <c r="IA890" t="str">
        <f>""</f>
        <v/>
      </c>
      <c r="IB890" t="str">
        <f>""</f>
        <v/>
      </c>
      <c r="IC890" t="str">
        <f>HYPERLINK("https://web.datatree.com/?/property?propertyId=4207930")</f>
        <v>https://web.datatree.com/?/property?propertyId=4207930</v>
      </c>
    </row>
    <row r="891" spans="1:237" x14ac:dyDescent="0.25">
      <c r="A891" t="s">
        <v>8339</v>
      </c>
      <c r="B891" t="s">
        <v>8340</v>
      </c>
      <c r="C891" t="s">
        <v>8341</v>
      </c>
      <c r="D891" t="s">
        <v>8342</v>
      </c>
      <c r="E891" t="s">
        <v>240</v>
      </c>
      <c r="F891">
        <v>3</v>
      </c>
      <c r="O891" t="s">
        <v>8343</v>
      </c>
      <c r="P891" t="s">
        <v>8339</v>
      </c>
      <c r="T891" t="s">
        <v>242</v>
      </c>
      <c r="AE891" t="s">
        <v>243</v>
      </c>
      <c r="AH891" t="s">
        <v>244</v>
      </c>
      <c r="AK891" t="s">
        <v>245</v>
      </c>
      <c r="AL891" t="s">
        <v>396</v>
      </c>
      <c r="AM891">
        <v>349</v>
      </c>
      <c r="AP891" t="s">
        <v>8344</v>
      </c>
      <c r="AQ891" t="s">
        <v>302</v>
      </c>
      <c r="AS891" t="s">
        <v>1727</v>
      </c>
      <c r="AT891" t="s">
        <v>1727</v>
      </c>
      <c r="AU891" t="s">
        <v>243</v>
      </c>
      <c r="AV891" t="str">
        <f>"85295-1449"</f>
        <v>85295-1449</v>
      </c>
      <c r="AW891" t="s">
        <v>8345</v>
      </c>
      <c r="AX891" t="s">
        <v>8346</v>
      </c>
      <c r="AY891" t="s">
        <v>8347</v>
      </c>
      <c r="AZ891" t="s">
        <v>254</v>
      </c>
      <c r="BA891" t="s">
        <v>8348</v>
      </c>
      <c r="BB891" t="str">
        <f>"317-12-106"</f>
        <v>317-12-106</v>
      </c>
      <c r="BC891" t="str">
        <f>"31712106"</f>
        <v>31712106</v>
      </c>
      <c r="BD891" t="str">
        <f>"R31712106"</f>
        <v>R31712106</v>
      </c>
      <c r="BE891">
        <v>4015</v>
      </c>
      <c r="BJ891" t="s">
        <v>309</v>
      </c>
      <c r="BK891" t="s">
        <v>310</v>
      </c>
      <c r="BL891">
        <v>19</v>
      </c>
      <c r="BN891">
        <v>35.532705804460697</v>
      </c>
      <c r="BO891">
        <v>-114.46797011316001</v>
      </c>
      <c r="BP891" t="s">
        <v>584</v>
      </c>
      <c r="BQ891">
        <v>2</v>
      </c>
      <c r="BW891" t="s">
        <v>1392</v>
      </c>
      <c r="BX891" t="s">
        <v>1392</v>
      </c>
      <c r="CA891" t="str">
        <f>"120|1"</f>
        <v>120|1</v>
      </c>
      <c r="CC891">
        <v>0</v>
      </c>
      <c r="CD891">
        <v>0</v>
      </c>
      <c r="CE891">
        <v>0</v>
      </c>
      <c r="CF891">
        <v>0</v>
      </c>
      <c r="CI891">
        <v>0</v>
      </c>
      <c r="CJ891">
        <v>0</v>
      </c>
      <c r="CL891">
        <v>0</v>
      </c>
      <c r="CM891">
        <v>0</v>
      </c>
      <c r="CN891">
        <v>0</v>
      </c>
      <c r="CO891">
        <v>0</v>
      </c>
      <c r="CP891">
        <v>0</v>
      </c>
      <c r="CQ891">
        <v>0</v>
      </c>
      <c r="CR891">
        <v>0</v>
      </c>
      <c r="CS891">
        <v>0</v>
      </c>
      <c r="CT891">
        <v>0</v>
      </c>
      <c r="CU891">
        <v>0</v>
      </c>
      <c r="CX891">
        <v>0</v>
      </c>
      <c r="CZ891">
        <v>0</v>
      </c>
      <c r="DB891">
        <v>0</v>
      </c>
      <c r="DD891">
        <v>0</v>
      </c>
      <c r="DF891">
        <v>0</v>
      </c>
      <c r="DK891">
        <v>0</v>
      </c>
      <c r="DM891">
        <v>0</v>
      </c>
      <c r="DX891">
        <v>0</v>
      </c>
      <c r="EC891" t="s">
        <v>261</v>
      </c>
      <c r="ED891" t="s">
        <v>262</v>
      </c>
      <c r="EE891" t="s">
        <v>263</v>
      </c>
      <c r="EG891">
        <v>435600</v>
      </c>
      <c r="EH891">
        <v>10</v>
      </c>
      <c r="EI891">
        <v>0</v>
      </c>
      <c r="EJ891">
        <v>0</v>
      </c>
      <c r="EK891">
        <v>0</v>
      </c>
      <c r="EL891">
        <v>0</v>
      </c>
      <c r="EU891" t="s">
        <v>264</v>
      </c>
      <c r="EV891" t="s">
        <v>538</v>
      </c>
      <c r="EW891" t="s">
        <v>539</v>
      </c>
      <c r="EX891" s="1">
        <v>40135</v>
      </c>
      <c r="EY891" t="s">
        <v>267</v>
      </c>
      <c r="EZ891" t="str">
        <f t="shared" si="47"/>
        <v>FALSE</v>
      </c>
      <c r="FA891">
        <v>2022</v>
      </c>
      <c r="FB891">
        <v>2020</v>
      </c>
      <c r="FC891">
        <v>400</v>
      </c>
      <c r="FD891" t="s">
        <v>246</v>
      </c>
      <c r="FE891" t="s">
        <v>246</v>
      </c>
      <c r="FF891" t="s">
        <v>246</v>
      </c>
      <c r="FG891" t="s">
        <v>246</v>
      </c>
      <c r="FH891" t="s">
        <v>246</v>
      </c>
      <c r="FI891" t="s">
        <v>246</v>
      </c>
      <c r="FJ891" t="s">
        <v>246</v>
      </c>
      <c r="FK891" t="s">
        <v>246</v>
      </c>
      <c r="FL891" t="s">
        <v>246</v>
      </c>
      <c r="FM891" t="s">
        <v>246</v>
      </c>
      <c r="FN891" t="s">
        <v>246</v>
      </c>
      <c r="FO891" t="s">
        <v>246</v>
      </c>
      <c r="FP891" t="s">
        <v>246</v>
      </c>
      <c r="FQ891" s="2">
        <v>1864</v>
      </c>
      <c r="FR891" s="2">
        <v>0</v>
      </c>
      <c r="FS891" s="2">
        <v>0</v>
      </c>
      <c r="FT891">
        <v>0</v>
      </c>
      <c r="FU891" s="2">
        <v>12425</v>
      </c>
      <c r="FV891" s="2">
        <v>12425</v>
      </c>
      <c r="FW891" s="2">
        <v>0</v>
      </c>
      <c r="FX891">
        <v>0</v>
      </c>
      <c r="FY891" s="2">
        <v>0</v>
      </c>
      <c r="FZ891" s="2">
        <v>0</v>
      </c>
      <c r="GA891" s="2">
        <v>0</v>
      </c>
      <c r="GB891">
        <v>0</v>
      </c>
      <c r="GC891" s="2">
        <v>107.42</v>
      </c>
      <c r="GE891" s="2">
        <v>12425</v>
      </c>
      <c r="GH891" t="s">
        <v>1306</v>
      </c>
      <c r="GI891" t="s">
        <v>387</v>
      </c>
      <c r="GK891" t="s">
        <v>1307</v>
      </c>
      <c r="GL891" t="s">
        <v>1308</v>
      </c>
      <c r="GM891" t="s">
        <v>1309</v>
      </c>
      <c r="GR891" t="str">
        <f>""</f>
        <v/>
      </c>
      <c r="GS891" t="str">
        <f>""</f>
        <v/>
      </c>
      <c r="GT891" t="str">
        <f>""</f>
        <v/>
      </c>
      <c r="GU891" s="1">
        <v>38474</v>
      </c>
      <c r="GV891" s="1">
        <v>38498</v>
      </c>
      <c r="GW891" s="2">
        <v>70000</v>
      </c>
      <c r="GY891" t="s">
        <v>567</v>
      </c>
      <c r="GZ891" t="s">
        <v>2849</v>
      </c>
      <c r="HB891" s="2">
        <v>40000</v>
      </c>
      <c r="HC891" t="s">
        <v>569</v>
      </c>
      <c r="HD891">
        <v>6</v>
      </c>
      <c r="HE891" t="s">
        <v>570</v>
      </c>
      <c r="HF891" t="str">
        <f>"5625.60"</f>
        <v>5625.60</v>
      </c>
      <c r="HK891" t="str">
        <f>"                    "</f>
        <v xml:space="preserve">                    </v>
      </c>
      <c r="HL891" t="s">
        <v>2849</v>
      </c>
      <c r="HM891" t="s">
        <v>642</v>
      </c>
      <c r="HN891" t="s">
        <v>271</v>
      </c>
      <c r="HP891" t="str">
        <f>"5625.58"</f>
        <v>5625.58</v>
      </c>
      <c r="HQ891" t="str">
        <f>""</f>
        <v/>
      </c>
      <c r="IA891" t="str">
        <f>""</f>
        <v/>
      </c>
      <c r="IB891" t="str">
        <f>""</f>
        <v/>
      </c>
      <c r="IC891" t="str">
        <f>HYPERLINK("https://web.datatree.com/?/property?propertyId=4209919")</f>
        <v>https://web.datatree.com/?/property?propertyId=4209919</v>
      </c>
    </row>
    <row r="892" spans="1:237" x14ac:dyDescent="0.25">
      <c r="A892" t="s">
        <v>8349</v>
      </c>
      <c r="D892" t="s">
        <v>8349</v>
      </c>
      <c r="E892" t="s">
        <v>273</v>
      </c>
      <c r="F892">
        <v>246</v>
      </c>
      <c r="O892" t="s">
        <v>8349</v>
      </c>
      <c r="P892" t="s">
        <v>8349</v>
      </c>
      <c r="R892" t="s">
        <v>274</v>
      </c>
      <c r="T892" t="s">
        <v>242</v>
      </c>
      <c r="AE892" t="s">
        <v>243</v>
      </c>
      <c r="AH892" t="s">
        <v>244</v>
      </c>
      <c r="AK892" t="s">
        <v>245</v>
      </c>
      <c r="AP892" t="s">
        <v>8350</v>
      </c>
      <c r="AS892" t="s">
        <v>799</v>
      </c>
      <c r="AT892" t="s">
        <v>799</v>
      </c>
      <c r="AU892" t="s">
        <v>243</v>
      </c>
      <c r="AV892" t="str">
        <f>"86441"</f>
        <v>86441</v>
      </c>
      <c r="AX892" t="s">
        <v>8351</v>
      </c>
      <c r="AY892" t="s">
        <v>8352</v>
      </c>
      <c r="AZ892" t="s">
        <v>254</v>
      </c>
      <c r="BA892" t="s">
        <v>8353</v>
      </c>
      <c r="BB892" t="str">
        <f>"317-03-002B"</f>
        <v>317-03-002B</v>
      </c>
      <c r="BC892" t="str">
        <f>"31703002B"</f>
        <v>31703002B</v>
      </c>
      <c r="BD892" t="str">
        <f>"R31703002"</f>
        <v>R31703002</v>
      </c>
      <c r="BE892">
        <v>4015</v>
      </c>
      <c r="BJ892" t="s">
        <v>309</v>
      </c>
      <c r="BK892" t="s">
        <v>310</v>
      </c>
      <c r="BL892">
        <v>3</v>
      </c>
      <c r="BN892">
        <v>35.588929029608501</v>
      </c>
      <c r="BO892">
        <v>-114.403619887456</v>
      </c>
      <c r="BP892" t="s">
        <v>311</v>
      </c>
      <c r="BQ892">
        <v>8</v>
      </c>
      <c r="BW892" t="s">
        <v>1377</v>
      </c>
      <c r="BX892" t="s">
        <v>1377</v>
      </c>
      <c r="CA892" t="str">
        <f>"3|14"</f>
        <v>3|14</v>
      </c>
      <c r="CC892">
        <v>0</v>
      </c>
      <c r="CD892">
        <v>0</v>
      </c>
      <c r="CE892">
        <v>0</v>
      </c>
      <c r="CF892">
        <v>0</v>
      </c>
      <c r="CI892">
        <v>0</v>
      </c>
      <c r="CJ892">
        <v>0</v>
      </c>
      <c r="CL892">
        <v>0</v>
      </c>
      <c r="CM892">
        <v>0</v>
      </c>
      <c r="CN892">
        <v>0</v>
      </c>
      <c r="CO892">
        <v>0</v>
      </c>
      <c r="CP892">
        <v>0</v>
      </c>
      <c r="CQ892">
        <v>0</v>
      </c>
      <c r="CR892">
        <v>0</v>
      </c>
      <c r="CS892">
        <v>0</v>
      </c>
      <c r="CT892">
        <v>0</v>
      </c>
      <c r="CU892">
        <v>0</v>
      </c>
      <c r="CX892">
        <v>0</v>
      </c>
      <c r="CZ892">
        <v>0</v>
      </c>
      <c r="DB892">
        <v>0</v>
      </c>
      <c r="DD892">
        <v>0</v>
      </c>
      <c r="DF892">
        <v>0</v>
      </c>
      <c r="DK892">
        <v>0</v>
      </c>
      <c r="DM892">
        <v>0</v>
      </c>
      <c r="DX892">
        <v>0</v>
      </c>
      <c r="EC892" t="s">
        <v>336</v>
      </c>
      <c r="ED892" t="s">
        <v>337</v>
      </c>
      <c r="EE892" t="s">
        <v>338</v>
      </c>
      <c r="EG892">
        <v>435600</v>
      </c>
      <c r="EH892">
        <v>10</v>
      </c>
      <c r="EI892">
        <v>0</v>
      </c>
      <c r="EJ892">
        <v>0</v>
      </c>
      <c r="EK892">
        <v>0</v>
      </c>
      <c r="EL892">
        <v>0</v>
      </c>
      <c r="EU892" t="s">
        <v>264</v>
      </c>
      <c r="EV892" t="s">
        <v>538</v>
      </c>
      <c r="EW892" t="s">
        <v>539</v>
      </c>
      <c r="EX892" s="1">
        <v>40135</v>
      </c>
      <c r="EY892" t="s">
        <v>267</v>
      </c>
      <c r="EZ892" t="str">
        <f t="shared" si="47"/>
        <v>FALSE</v>
      </c>
      <c r="FA892">
        <v>2022</v>
      </c>
      <c r="FB892">
        <v>2020</v>
      </c>
      <c r="FC892">
        <v>400</v>
      </c>
      <c r="FD892" t="s">
        <v>246</v>
      </c>
      <c r="FE892" t="s">
        <v>246</v>
      </c>
      <c r="FF892" t="s">
        <v>246</v>
      </c>
      <c r="FG892" t="s">
        <v>246</v>
      </c>
      <c r="FH892" t="s">
        <v>246</v>
      </c>
      <c r="FI892" t="s">
        <v>246</v>
      </c>
      <c r="FJ892" t="s">
        <v>246</v>
      </c>
      <c r="FK892" t="s">
        <v>246</v>
      </c>
      <c r="FL892" t="s">
        <v>246</v>
      </c>
      <c r="FM892" t="s">
        <v>246</v>
      </c>
      <c r="FN892" t="s">
        <v>246</v>
      </c>
      <c r="FO892" t="s">
        <v>246</v>
      </c>
      <c r="FP892" t="s">
        <v>246</v>
      </c>
      <c r="FQ892" s="2">
        <v>1013</v>
      </c>
      <c r="FR892" s="2">
        <v>0</v>
      </c>
      <c r="FS892" s="2">
        <v>0</v>
      </c>
      <c r="FT892">
        <v>0</v>
      </c>
      <c r="FU892" s="2">
        <v>6752</v>
      </c>
      <c r="FV892" s="2">
        <v>6752</v>
      </c>
      <c r="FW892" s="2">
        <v>0</v>
      </c>
      <c r="FX892">
        <v>0</v>
      </c>
      <c r="FY892" s="2">
        <v>0</v>
      </c>
      <c r="FZ892" s="2">
        <v>0</v>
      </c>
      <c r="GA892" s="2">
        <v>0</v>
      </c>
      <c r="GB892">
        <v>0</v>
      </c>
      <c r="GC892" s="2">
        <v>59.84</v>
      </c>
      <c r="GE892" s="2">
        <v>6752</v>
      </c>
      <c r="GH892" t="s">
        <v>315</v>
      </c>
      <c r="GK892" t="s">
        <v>316</v>
      </c>
      <c r="GL892" t="s">
        <v>317</v>
      </c>
      <c r="GM892" t="s">
        <v>318</v>
      </c>
      <c r="GR892" t="str">
        <f>""</f>
        <v/>
      </c>
      <c r="GS892" t="str">
        <f>""</f>
        <v/>
      </c>
      <c r="GT892" t="str">
        <f>""</f>
        <v/>
      </c>
      <c r="GU892" s="1">
        <v>43102</v>
      </c>
      <c r="GV892" s="1">
        <v>43138</v>
      </c>
      <c r="GW892" s="2">
        <v>14000</v>
      </c>
      <c r="GY892" t="s">
        <v>270</v>
      </c>
      <c r="GZ892" t="s">
        <v>8354</v>
      </c>
      <c r="HF892" t="str">
        <f>""</f>
        <v/>
      </c>
      <c r="HK892" t="str">
        <f>""</f>
        <v/>
      </c>
      <c r="HM892" t="s">
        <v>5861</v>
      </c>
      <c r="HN892" t="s">
        <v>271</v>
      </c>
      <c r="HP892" t="str">
        <f>"2018.6015"</f>
        <v>2018.6015</v>
      </c>
      <c r="HQ892" t="str">
        <f>""</f>
        <v/>
      </c>
      <c r="HR892" s="1">
        <v>39133</v>
      </c>
      <c r="HS892" s="1">
        <v>39163</v>
      </c>
      <c r="HT892" s="2">
        <v>70000</v>
      </c>
      <c r="HU892" t="s">
        <v>567</v>
      </c>
      <c r="HW892" s="2">
        <v>0</v>
      </c>
      <c r="IA892" t="str">
        <f>"6722.894"</f>
        <v>6722.894</v>
      </c>
      <c r="IB892" t="str">
        <f>""</f>
        <v/>
      </c>
      <c r="IC892" t="str">
        <f>HYPERLINK("https://web.datatree.com/?/property?propertyId=4210168")</f>
        <v>https://web.datatree.com/?/property?propertyId=4210168</v>
      </c>
    </row>
    <row r="893" spans="1:237" x14ac:dyDescent="0.25">
      <c r="A893" t="s">
        <v>8355</v>
      </c>
      <c r="B893" t="s">
        <v>8356</v>
      </c>
      <c r="C893" t="s">
        <v>8357</v>
      </c>
      <c r="D893" t="s">
        <v>8358</v>
      </c>
      <c r="E893" t="s">
        <v>240</v>
      </c>
      <c r="F893">
        <v>2</v>
      </c>
      <c r="O893" t="s">
        <v>8359</v>
      </c>
      <c r="P893" t="s">
        <v>8355</v>
      </c>
      <c r="R893" t="s">
        <v>300</v>
      </c>
      <c r="T893" t="s">
        <v>242</v>
      </c>
      <c r="AE893" t="s">
        <v>243</v>
      </c>
      <c r="AH893" t="s">
        <v>244</v>
      </c>
      <c r="AK893" t="s">
        <v>245</v>
      </c>
      <c r="AL893" t="s">
        <v>589</v>
      </c>
      <c r="AM893">
        <v>2146</v>
      </c>
      <c r="AP893" t="s">
        <v>8360</v>
      </c>
      <c r="AQ893" t="s">
        <v>248</v>
      </c>
      <c r="AR893">
        <v>253</v>
      </c>
      <c r="AS893" t="s">
        <v>989</v>
      </c>
      <c r="AT893" t="s">
        <v>989</v>
      </c>
      <c r="AU893" t="s">
        <v>243</v>
      </c>
      <c r="AV893" t="str">
        <f>"85202-5520"</f>
        <v>85202-5520</v>
      </c>
      <c r="AW893" t="s">
        <v>957</v>
      </c>
      <c r="AX893" t="s">
        <v>8361</v>
      </c>
      <c r="AY893" t="s">
        <v>8362</v>
      </c>
      <c r="AZ893" t="s">
        <v>254</v>
      </c>
      <c r="BA893" t="s">
        <v>8363</v>
      </c>
      <c r="BB893" t="str">
        <f>"318-22-024"</f>
        <v>318-22-024</v>
      </c>
      <c r="BC893" t="str">
        <f>"31822024"</f>
        <v>31822024</v>
      </c>
      <c r="BD893" t="str">
        <f>"R31822024"</f>
        <v>R31822024</v>
      </c>
      <c r="BE893">
        <v>4015</v>
      </c>
      <c r="BJ893" t="s">
        <v>925</v>
      </c>
      <c r="BK893" t="s">
        <v>548</v>
      </c>
      <c r="BL893">
        <v>29</v>
      </c>
      <c r="BN893">
        <v>35.8736167749693</v>
      </c>
      <c r="BO893">
        <v>-113.920455719312</v>
      </c>
      <c r="BW893" t="s">
        <v>926</v>
      </c>
      <c r="BX893" t="s">
        <v>926</v>
      </c>
      <c r="CA893" t="str">
        <f>""</f>
        <v/>
      </c>
      <c r="CC893">
        <v>0</v>
      </c>
      <c r="CD893">
        <v>0</v>
      </c>
      <c r="CE893">
        <v>0</v>
      </c>
      <c r="CF893">
        <v>0</v>
      </c>
      <c r="CI893">
        <v>0</v>
      </c>
      <c r="CJ893">
        <v>0</v>
      </c>
      <c r="CL893">
        <v>0</v>
      </c>
      <c r="CM893">
        <v>0</v>
      </c>
      <c r="CN893">
        <v>0</v>
      </c>
      <c r="CO893">
        <v>0</v>
      </c>
      <c r="CP893">
        <v>0</v>
      </c>
      <c r="CQ893">
        <v>0</v>
      </c>
      <c r="CR893">
        <v>0</v>
      </c>
      <c r="CS893">
        <v>0</v>
      </c>
      <c r="CT893">
        <v>0</v>
      </c>
      <c r="CU893">
        <v>0</v>
      </c>
      <c r="CX893">
        <v>0</v>
      </c>
      <c r="CZ893">
        <v>0</v>
      </c>
      <c r="DB893">
        <v>0</v>
      </c>
      <c r="DD893">
        <v>0</v>
      </c>
      <c r="DF893">
        <v>0</v>
      </c>
      <c r="DK893">
        <v>0</v>
      </c>
      <c r="DM893">
        <v>0</v>
      </c>
      <c r="DX893">
        <v>0</v>
      </c>
      <c r="EC893" t="s">
        <v>261</v>
      </c>
      <c r="ED893" t="s">
        <v>354</v>
      </c>
      <c r="EE893" t="s">
        <v>355</v>
      </c>
      <c r="EG893">
        <v>435600</v>
      </c>
      <c r="EH893">
        <v>10</v>
      </c>
      <c r="EI893">
        <v>0</v>
      </c>
      <c r="EJ893">
        <v>0</v>
      </c>
      <c r="EK893">
        <v>0</v>
      </c>
      <c r="EL893">
        <v>0</v>
      </c>
      <c r="EU893" t="s">
        <v>264</v>
      </c>
      <c r="EV893" t="s">
        <v>1075</v>
      </c>
      <c r="EW893" t="s">
        <v>1076</v>
      </c>
      <c r="EX893" s="1">
        <v>40135</v>
      </c>
      <c r="EY893" t="s">
        <v>267</v>
      </c>
      <c r="EZ893" t="str">
        <f t="shared" si="47"/>
        <v>FALSE</v>
      </c>
      <c r="FA893">
        <v>2022</v>
      </c>
      <c r="FB893">
        <v>2020</v>
      </c>
      <c r="FC893">
        <v>400</v>
      </c>
      <c r="FD893" t="s">
        <v>246</v>
      </c>
      <c r="FE893" t="s">
        <v>246</v>
      </c>
      <c r="FF893" t="s">
        <v>246</v>
      </c>
      <c r="FG893" t="s">
        <v>246</v>
      </c>
      <c r="FH893" t="s">
        <v>246</v>
      </c>
      <c r="FI893" t="s">
        <v>246</v>
      </c>
      <c r="FJ893" t="s">
        <v>246</v>
      </c>
      <c r="FK893" t="s">
        <v>246</v>
      </c>
      <c r="FL893" t="s">
        <v>246</v>
      </c>
      <c r="FM893" t="s">
        <v>246</v>
      </c>
      <c r="FN893" t="s">
        <v>246</v>
      </c>
      <c r="FO893" t="s">
        <v>246</v>
      </c>
      <c r="FP893" t="s">
        <v>246</v>
      </c>
      <c r="FQ893" s="2">
        <v>708</v>
      </c>
      <c r="FR893" s="2">
        <v>0</v>
      </c>
      <c r="FS893" s="2">
        <v>0</v>
      </c>
      <c r="FT893">
        <v>0</v>
      </c>
      <c r="FU893" s="2">
        <v>4723</v>
      </c>
      <c r="FV893" s="2">
        <v>4723</v>
      </c>
      <c r="FW893" s="2">
        <v>0</v>
      </c>
      <c r="FX893">
        <v>0</v>
      </c>
      <c r="FY893" s="2">
        <v>0</v>
      </c>
      <c r="FZ893" s="2">
        <v>0</v>
      </c>
      <c r="GA893" s="2">
        <v>0</v>
      </c>
      <c r="GB893">
        <v>0</v>
      </c>
      <c r="GC893" s="2">
        <v>75.959999999999994</v>
      </c>
      <c r="GE893" s="2">
        <v>4723</v>
      </c>
      <c r="GF893">
        <v>14</v>
      </c>
      <c r="GH893" t="s">
        <v>315</v>
      </c>
      <c r="GK893" t="s">
        <v>552</v>
      </c>
      <c r="GL893" t="s">
        <v>359</v>
      </c>
      <c r="GM893" t="s">
        <v>360</v>
      </c>
      <c r="GR893" t="str">
        <f>""</f>
        <v/>
      </c>
      <c r="GS893" t="str">
        <f>""</f>
        <v/>
      </c>
      <c r="GT893" t="str">
        <f>""</f>
        <v/>
      </c>
      <c r="HF893" t="str">
        <f>""</f>
        <v/>
      </c>
      <c r="HK893" t="str">
        <f>""</f>
        <v/>
      </c>
      <c r="HN893" t="s">
        <v>271</v>
      </c>
      <c r="HP893" t="str">
        <f>""</f>
        <v/>
      </c>
      <c r="HQ893" t="str">
        <f>""</f>
        <v/>
      </c>
      <c r="IA893" t="str">
        <f>""</f>
        <v/>
      </c>
      <c r="IB893" t="str">
        <f>""</f>
        <v/>
      </c>
      <c r="IC893" t="str">
        <f>HYPERLINK("https://web.datatree.com/?/property?propertyId=4210970")</f>
        <v>https://web.datatree.com/?/property?propertyId=4210970</v>
      </c>
    </row>
    <row r="894" spans="1:237" x14ac:dyDescent="0.25">
      <c r="A894" t="s">
        <v>6027</v>
      </c>
      <c r="B894" t="s">
        <v>6028</v>
      </c>
      <c r="C894" t="s">
        <v>6029</v>
      </c>
      <c r="D894" t="s">
        <v>6030</v>
      </c>
      <c r="E894" t="s">
        <v>240</v>
      </c>
      <c r="F894">
        <v>2</v>
      </c>
      <c r="O894" t="s">
        <v>6031</v>
      </c>
      <c r="P894" t="s">
        <v>6027</v>
      </c>
      <c r="T894" t="s">
        <v>242</v>
      </c>
      <c r="AE894" t="s">
        <v>243</v>
      </c>
      <c r="AH894" t="s">
        <v>244</v>
      </c>
      <c r="AK894" t="s">
        <v>245</v>
      </c>
      <c r="AM894">
        <v>16082</v>
      </c>
      <c r="AP894" t="s">
        <v>6032</v>
      </c>
      <c r="AQ894" t="s">
        <v>248</v>
      </c>
      <c r="AV894" t="str">
        <f>"V3S 0L2"</f>
        <v>V3S 0L2</v>
      </c>
      <c r="AX894" t="s">
        <v>6033</v>
      </c>
      <c r="AY894" t="s">
        <v>6034</v>
      </c>
      <c r="AZ894" t="s">
        <v>2333</v>
      </c>
      <c r="BA894" t="s">
        <v>8364</v>
      </c>
      <c r="BB894" t="str">
        <f>"353-12-005"</f>
        <v>353-12-005</v>
      </c>
      <c r="BC894" t="str">
        <f>"35312005"</f>
        <v>35312005</v>
      </c>
      <c r="BD894" t="str">
        <f>"R35312005"</f>
        <v>R35312005</v>
      </c>
      <c r="BE894">
        <v>4015</v>
      </c>
      <c r="BI894" t="s">
        <v>256</v>
      </c>
      <c r="BJ894" t="s">
        <v>257</v>
      </c>
      <c r="BK894" t="s">
        <v>258</v>
      </c>
      <c r="BL894">
        <v>25</v>
      </c>
      <c r="BN894">
        <v>35.180400231837702</v>
      </c>
      <c r="BO894">
        <v>-113.498728714846</v>
      </c>
      <c r="BP894" t="s">
        <v>259</v>
      </c>
      <c r="BW894" t="s">
        <v>1455</v>
      </c>
      <c r="BX894" t="s">
        <v>1455</v>
      </c>
      <c r="CA894" t="str">
        <f>"533"</f>
        <v>533</v>
      </c>
      <c r="CC894">
        <v>0</v>
      </c>
      <c r="CD894">
        <v>0</v>
      </c>
      <c r="CE894">
        <v>0</v>
      </c>
      <c r="CF894">
        <v>0</v>
      </c>
      <c r="CI894">
        <v>0</v>
      </c>
      <c r="CJ894">
        <v>0</v>
      </c>
      <c r="CL894">
        <v>0</v>
      </c>
      <c r="CM894">
        <v>0</v>
      </c>
      <c r="CN894">
        <v>0</v>
      </c>
      <c r="CO894">
        <v>0</v>
      </c>
      <c r="CP894">
        <v>0</v>
      </c>
      <c r="CQ894">
        <v>0</v>
      </c>
      <c r="CR894">
        <v>0</v>
      </c>
      <c r="CS894">
        <v>0</v>
      </c>
      <c r="CT894">
        <v>0</v>
      </c>
      <c r="CU894">
        <v>0</v>
      </c>
      <c r="CX894">
        <v>0</v>
      </c>
      <c r="CZ894">
        <v>0</v>
      </c>
      <c r="DB894">
        <v>0</v>
      </c>
      <c r="DD894">
        <v>0</v>
      </c>
      <c r="DF894">
        <v>0</v>
      </c>
      <c r="DK894">
        <v>0</v>
      </c>
      <c r="DM894">
        <v>0</v>
      </c>
      <c r="DX894">
        <v>0</v>
      </c>
      <c r="EC894" t="s">
        <v>261</v>
      </c>
      <c r="ED894" t="s">
        <v>262</v>
      </c>
      <c r="EE894" t="s">
        <v>263</v>
      </c>
      <c r="EG894">
        <v>435600</v>
      </c>
      <c r="EH894">
        <v>10</v>
      </c>
      <c r="EI894">
        <v>0</v>
      </c>
      <c r="EJ894">
        <v>0</v>
      </c>
      <c r="EK894">
        <v>0</v>
      </c>
      <c r="EL894">
        <v>0</v>
      </c>
      <c r="EU894" t="s">
        <v>264</v>
      </c>
      <c r="EV894" t="s">
        <v>2135</v>
      </c>
      <c r="EW894" t="s">
        <v>2136</v>
      </c>
      <c r="EX894" s="1">
        <v>40135</v>
      </c>
      <c r="EY894" t="s">
        <v>267</v>
      </c>
      <c r="EZ894" t="str">
        <f t="shared" si="47"/>
        <v>FALSE</v>
      </c>
      <c r="FA894">
        <v>2022</v>
      </c>
      <c r="FB894">
        <v>2020</v>
      </c>
      <c r="FC894">
        <v>300</v>
      </c>
      <c r="FD894" t="s">
        <v>246</v>
      </c>
      <c r="FE894" t="s">
        <v>246</v>
      </c>
      <c r="FF894" t="s">
        <v>246</v>
      </c>
      <c r="FG894" t="s">
        <v>246</v>
      </c>
      <c r="FH894" t="s">
        <v>246</v>
      </c>
      <c r="FI894" t="s">
        <v>246</v>
      </c>
      <c r="FJ894" t="s">
        <v>246</v>
      </c>
      <c r="FK894" t="s">
        <v>246</v>
      </c>
      <c r="FL894" t="s">
        <v>246</v>
      </c>
      <c r="FM894" t="s">
        <v>246</v>
      </c>
      <c r="FN894" t="s">
        <v>246</v>
      </c>
      <c r="FO894" t="s">
        <v>246</v>
      </c>
      <c r="FP894" t="s">
        <v>246</v>
      </c>
      <c r="FQ894" s="2">
        <v>358</v>
      </c>
      <c r="FR894" s="2">
        <v>0</v>
      </c>
      <c r="FS894" s="2">
        <v>0</v>
      </c>
      <c r="FT894">
        <v>0</v>
      </c>
      <c r="FU894" s="2">
        <v>2388</v>
      </c>
      <c r="FV894" s="2">
        <v>2388</v>
      </c>
      <c r="FW894" s="2">
        <v>0</v>
      </c>
      <c r="FX894">
        <v>0</v>
      </c>
      <c r="FY894" s="2">
        <v>0</v>
      </c>
      <c r="FZ894" s="2">
        <v>0</v>
      </c>
      <c r="GA894" s="2">
        <v>0</v>
      </c>
      <c r="GB894">
        <v>0</v>
      </c>
      <c r="GC894" s="2">
        <v>40.700000000000003</v>
      </c>
      <c r="GE894" s="2">
        <v>2388</v>
      </c>
      <c r="GH894" t="s">
        <v>268</v>
      </c>
      <c r="GK894" t="s">
        <v>269</v>
      </c>
      <c r="GN894" s="1">
        <v>40819</v>
      </c>
      <c r="GO894" s="1">
        <v>40835</v>
      </c>
      <c r="GP894" s="2">
        <v>3000</v>
      </c>
      <c r="GQ894" t="s">
        <v>319</v>
      </c>
      <c r="GR894" t="str">
        <f>"                    "</f>
        <v xml:space="preserve">                    </v>
      </c>
      <c r="GS894" t="str">
        <f>"2011.53211"</f>
        <v>2011.53211</v>
      </c>
      <c r="GT894" t="str">
        <f>""</f>
        <v/>
      </c>
      <c r="GU894" s="1">
        <v>36726</v>
      </c>
      <c r="GV894" s="1">
        <v>36733</v>
      </c>
      <c r="GW894" s="2">
        <v>5227</v>
      </c>
      <c r="GZ894" t="s">
        <v>6797</v>
      </c>
      <c r="HB894" s="2">
        <v>5227</v>
      </c>
      <c r="HC894" t="s">
        <v>569</v>
      </c>
      <c r="HE894" t="s">
        <v>570</v>
      </c>
      <c r="HF894" t="str">
        <f>"3556.204"</f>
        <v>3556.204</v>
      </c>
      <c r="HK894" t="str">
        <f>"                    "</f>
        <v xml:space="preserve">                    </v>
      </c>
      <c r="HL894" t="s">
        <v>6797</v>
      </c>
      <c r="HN894" t="s">
        <v>271</v>
      </c>
      <c r="HP894" t="str">
        <f>"3556.204"</f>
        <v>3556.204</v>
      </c>
      <c r="HQ894" t="str">
        <f>""</f>
        <v/>
      </c>
      <c r="HR894" s="1">
        <v>36726</v>
      </c>
      <c r="HS894" s="1">
        <v>36733</v>
      </c>
      <c r="HT894" s="2">
        <v>5227</v>
      </c>
      <c r="HV894" t="s">
        <v>6797</v>
      </c>
      <c r="HW894" s="2">
        <v>5227</v>
      </c>
      <c r="HX894" t="s">
        <v>569</v>
      </c>
      <c r="HY894" t="s">
        <v>570</v>
      </c>
      <c r="HZ894">
        <v>8</v>
      </c>
      <c r="IA894" t="str">
        <f>"3556.204"</f>
        <v>3556.204</v>
      </c>
      <c r="IB894" t="str">
        <f>""</f>
        <v/>
      </c>
      <c r="IC894" t="str">
        <f>HYPERLINK("https://web.datatree.com/?/property?propertyId=4212761")</f>
        <v>https://web.datatree.com/?/property?propertyId=4212761</v>
      </c>
    </row>
    <row r="895" spans="1:237" x14ac:dyDescent="0.25">
      <c r="A895" t="s">
        <v>3592</v>
      </c>
      <c r="B895" t="s">
        <v>3593</v>
      </c>
      <c r="C895" t="s">
        <v>2126</v>
      </c>
      <c r="D895" t="s">
        <v>3594</v>
      </c>
      <c r="E895" t="s">
        <v>240</v>
      </c>
      <c r="F895">
        <v>4</v>
      </c>
      <c r="G895" t="s">
        <v>3595</v>
      </c>
      <c r="H895" t="s">
        <v>3596</v>
      </c>
      <c r="I895" t="s">
        <v>3597</v>
      </c>
      <c r="J895" t="s">
        <v>3594</v>
      </c>
      <c r="K895" t="s">
        <v>240</v>
      </c>
      <c r="L895">
        <v>4</v>
      </c>
      <c r="O895" t="s">
        <v>3598</v>
      </c>
      <c r="P895" t="s">
        <v>3599</v>
      </c>
      <c r="T895" t="s">
        <v>242</v>
      </c>
      <c r="AE895" t="s">
        <v>243</v>
      </c>
      <c r="AH895" t="s">
        <v>244</v>
      </c>
      <c r="AK895" t="s">
        <v>245</v>
      </c>
      <c r="AL895" t="s">
        <v>396</v>
      </c>
      <c r="AM895">
        <v>1316</v>
      </c>
      <c r="AP895" t="s">
        <v>3600</v>
      </c>
      <c r="AQ895" t="s">
        <v>302</v>
      </c>
      <c r="AS895" t="s">
        <v>3601</v>
      </c>
      <c r="AT895" t="s">
        <v>3601</v>
      </c>
      <c r="AU895" t="s">
        <v>243</v>
      </c>
      <c r="AV895" t="str">
        <f>"85122-2943"</f>
        <v>85122-2943</v>
      </c>
      <c r="AW895" t="s">
        <v>1184</v>
      </c>
      <c r="AX895" t="s">
        <v>3602</v>
      </c>
      <c r="AY895" t="s">
        <v>3603</v>
      </c>
      <c r="AZ895" t="s">
        <v>254</v>
      </c>
      <c r="BA895" t="s">
        <v>8365</v>
      </c>
      <c r="BB895" t="str">
        <f>"242-23-019"</f>
        <v>242-23-019</v>
      </c>
      <c r="BC895" t="str">
        <f>"24223019"</f>
        <v>24223019</v>
      </c>
      <c r="BD895" t="str">
        <f>"R24223019"</f>
        <v>R24223019</v>
      </c>
      <c r="BE895">
        <v>4015</v>
      </c>
      <c r="BI895" t="s">
        <v>256</v>
      </c>
      <c r="BJ895" t="s">
        <v>281</v>
      </c>
      <c r="BK895" t="s">
        <v>446</v>
      </c>
      <c r="BL895">
        <v>24</v>
      </c>
      <c r="BN895">
        <v>34.719615718136097</v>
      </c>
      <c r="BO895">
        <v>-114.000315415692</v>
      </c>
      <c r="BP895" t="s">
        <v>3605</v>
      </c>
      <c r="BW895" t="s">
        <v>3606</v>
      </c>
      <c r="BX895" t="s">
        <v>3606</v>
      </c>
      <c r="CA895" t="str">
        <f>""</f>
        <v/>
      </c>
      <c r="CC895">
        <v>0</v>
      </c>
      <c r="CD895">
        <v>0</v>
      </c>
      <c r="CE895">
        <v>0</v>
      </c>
      <c r="CF895">
        <v>0</v>
      </c>
      <c r="CI895">
        <v>0</v>
      </c>
      <c r="CJ895">
        <v>0</v>
      </c>
      <c r="CL895">
        <v>0</v>
      </c>
      <c r="CM895">
        <v>0</v>
      </c>
      <c r="CN895">
        <v>0</v>
      </c>
      <c r="CO895">
        <v>0</v>
      </c>
      <c r="CP895">
        <v>0</v>
      </c>
      <c r="CQ895">
        <v>0</v>
      </c>
      <c r="CR895">
        <v>0</v>
      </c>
      <c r="CS895">
        <v>0</v>
      </c>
      <c r="CT895">
        <v>0</v>
      </c>
      <c r="CU895">
        <v>0</v>
      </c>
      <c r="CX895">
        <v>0</v>
      </c>
      <c r="CZ895">
        <v>0</v>
      </c>
      <c r="DB895">
        <v>0</v>
      </c>
      <c r="DD895">
        <v>0</v>
      </c>
      <c r="DF895">
        <v>0</v>
      </c>
      <c r="DK895">
        <v>0</v>
      </c>
      <c r="DM895">
        <v>0</v>
      </c>
      <c r="DX895">
        <v>0</v>
      </c>
      <c r="EC895" t="s">
        <v>261</v>
      </c>
      <c r="ED895" t="s">
        <v>354</v>
      </c>
      <c r="EE895" t="s">
        <v>355</v>
      </c>
      <c r="EG895">
        <v>435600</v>
      </c>
      <c r="EH895">
        <v>10</v>
      </c>
      <c r="EI895">
        <v>0</v>
      </c>
      <c r="EJ895">
        <v>0</v>
      </c>
      <c r="EK895">
        <v>0</v>
      </c>
      <c r="EL895">
        <v>0</v>
      </c>
      <c r="EU895" t="s">
        <v>407</v>
      </c>
      <c r="EV895" t="s">
        <v>3607</v>
      </c>
      <c r="EW895" t="s">
        <v>3608</v>
      </c>
      <c r="EX895" s="1">
        <v>40135</v>
      </c>
      <c r="EY895" t="s">
        <v>267</v>
      </c>
      <c r="EZ895" t="str">
        <f>"TRUE"</f>
        <v>TRUE</v>
      </c>
      <c r="FA895">
        <v>2022</v>
      </c>
      <c r="FB895">
        <v>2020</v>
      </c>
      <c r="FC895">
        <v>1300</v>
      </c>
      <c r="FD895" t="s">
        <v>246</v>
      </c>
      <c r="FE895" t="s">
        <v>246</v>
      </c>
      <c r="FF895" t="s">
        <v>246</v>
      </c>
      <c r="FG895" t="s">
        <v>246</v>
      </c>
      <c r="FH895" t="s">
        <v>246</v>
      </c>
      <c r="FI895" t="s">
        <v>246</v>
      </c>
      <c r="FJ895" t="s">
        <v>246</v>
      </c>
      <c r="FK895" t="s">
        <v>246</v>
      </c>
      <c r="FL895" t="s">
        <v>246</v>
      </c>
      <c r="FM895" t="s">
        <v>246</v>
      </c>
      <c r="FN895" t="s">
        <v>246</v>
      </c>
      <c r="FO895" t="s">
        <v>246</v>
      </c>
      <c r="FP895" t="s">
        <v>246</v>
      </c>
      <c r="FQ895" s="2">
        <v>183</v>
      </c>
      <c r="FR895" s="2">
        <v>0</v>
      </c>
      <c r="FS895" s="2">
        <v>0</v>
      </c>
      <c r="FT895">
        <v>0</v>
      </c>
      <c r="FU895" s="2">
        <v>1221</v>
      </c>
      <c r="FV895" s="2">
        <v>1221</v>
      </c>
      <c r="FW895" s="2">
        <v>0</v>
      </c>
      <c r="FX895">
        <v>0</v>
      </c>
      <c r="FY895" s="2">
        <v>0</v>
      </c>
      <c r="FZ895" s="2">
        <v>0</v>
      </c>
      <c r="GA895" s="2">
        <v>0</v>
      </c>
      <c r="GB895">
        <v>0</v>
      </c>
      <c r="GC895" s="2">
        <v>15.6</v>
      </c>
      <c r="GE895" s="2">
        <v>1221</v>
      </c>
      <c r="GH895" t="s">
        <v>410</v>
      </c>
      <c r="GK895" t="s">
        <v>411</v>
      </c>
      <c r="GL895" t="s">
        <v>411</v>
      </c>
      <c r="GR895" t="str">
        <f>""</f>
        <v/>
      </c>
      <c r="GS895" t="str">
        <f>""</f>
        <v/>
      </c>
      <c r="GT895" t="str">
        <f>""</f>
        <v/>
      </c>
      <c r="GU895" s="1">
        <v>38523</v>
      </c>
      <c r="GV895" s="1">
        <v>38530</v>
      </c>
      <c r="GW895" s="2">
        <v>55000</v>
      </c>
      <c r="GX895" t="s">
        <v>566</v>
      </c>
      <c r="GY895" t="s">
        <v>567</v>
      </c>
      <c r="GZ895" t="s">
        <v>3609</v>
      </c>
      <c r="HF895" t="str">
        <f>"                    "</f>
        <v xml:space="preserve">                    </v>
      </c>
      <c r="HK895" t="str">
        <f>"                    "</f>
        <v xml:space="preserve">                    </v>
      </c>
      <c r="HM895" t="s">
        <v>642</v>
      </c>
      <c r="HN895" t="s">
        <v>271</v>
      </c>
      <c r="HP895" t="str">
        <f>"5683.999"</f>
        <v>5683.999</v>
      </c>
      <c r="HQ895" t="str">
        <f>""</f>
        <v/>
      </c>
      <c r="IA895" t="str">
        <f>""</f>
        <v/>
      </c>
      <c r="IB895" t="str">
        <f>""</f>
        <v/>
      </c>
      <c r="IC895" t="str">
        <f>HYPERLINK("https://web.datatree.com/?/property?propertyId=4217085")</f>
        <v>https://web.datatree.com/?/property?propertyId=4217085</v>
      </c>
    </row>
    <row r="896" spans="1:237" x14ac:dyDescent="0.25">
      <c r="A896" t="s">
        <v>6626</v>
      </c>
      <c r="D896" t="s">
        <v>6626</v>
      </c>
      <c r="E896" t="s">
        <v>273</v>
      </c>
      <c r="F896">
        <v>134</v>
      </c>
      <c r="O896" t="s">
        <v>6626</v>
      </c>
      <c r="P896" t="s">
        <v>6626</v>
      </c>
      <c r="Q896" t="s">
        <v>996</v>
      </c>
      <c r="T896" t="s">
        <v>242</v>
      </c>
      <c r="AE896" t="s">
        <v>243</v>
      </c>
      <c r="AH896" t="s">
        <v>244</v>
      </c>
      <c r="AK896" t="s">
        <v>245</v>
      </c>
      <c r="AP896" t="s">
        <v>6627</v>
      </c>
      <c r="AS896" t="s">
        <v>799</v>
      </c>
      <c r="AT896" t="s">
        <v>799</v>
      </c>
      <c r="AU896" t="s">
        <v>243</v>
      </c>
      <c r="AV896" t="str">
        <f>"86441"</f>
        <v>86441</v>
      </c>
      <c r="AW896" t="s">
        <v>515</v>
      </c>
      <c r="AX896" t="s">
        <v>6628</v>
      </c>
      <c r="AY896" t="s">
        <v>6629</v>
      </c>
      <c r="AZ896" t="s">
        <v>254</v>
      </c>
      <c r="BA896" t="s">
        <v>8366</v>
      </c>
      <c r="BB896" t="str">
        <f>"351-19-018"</f>
        <v>351-19-018</v>
      </c>
      <c r="BC896" t="str">
        <f>"35119018"</f>
        <v>35119018</v>
      </c>
      <c r="BD896" t="str">
        <f>"R35119018"</f>
        <v>R35119018</v>
      </c>
      <c r="BE896">
        <v>4015</v>
      </c>
      <c r="BJ896" t="s">
        <v>333</v>
      </c>
      <c r="BK896" t="s">
        <v>310</v>
      </c>
      <c r="BL896">
        <v>29</v>
      </c>
      <c r="BN896">
        <v>35.444190041024697</v>
      </c>
      <c r="BO896">
        <v>-114.44174812793599</v>
      </c>
      <c r="BP896" t="s">
        <v>1042</v>
      </c>
      <c r="BQ896">
        <v>4</v>
      </c>
      <c r="BW896" t="s">
        <v>4049</v>
      </c>
      <c r="BX896" t="s">
        <v>4049</v>
      </c>
      <c r="CA896" t="str">
        <f>"21|22"</f>
        <v>21|22</v>
      </c>
      <c r="CC896">
        <v>0</v>
      </c>
      <c r="CD896">
        <v>0</v>
      </c>
      <c r="CE896">
        <v>0</v>
      </c>
      <c r="CF896">
        <v>0</v>
      </c>
      <c r="CI896">
        <v>0</v>
      </c>
      <c r="CJ896">
        <v>0</v>
      </c>
      <c r="CL896">
        <v>0</v>
      </c>
      <c r="CM896">
        <v>0</v>
      </c>
      <c r="CN896">
        <v>0</v>
      </c>
      <c r="CO896">
        <v>0</v>
      </c>
      <c r="CP896">
        <v>0</v>
      </c>
      <c r="CQ896">
        <v>0</v>
      </c>
      <c r="CR896">
        <v>0</v>
      </c>
      <c r="CS896">
        <v>0</v>
      </c>
      <c r="CT896">
        <v>0</v>
      </c>
      <c r="CU896">
        <v>0</v>
      </c>
      <c r="CX896">
        <v>0</v>
      </c>
      <c r="CZ896">
        <v>0</v>
      </c>
      <c r="DB896">
        <v>0</v>
      </c>
      <c r="DD896">
        <v>0</v>
      </c>
      <c r="DF896">
        <v>0</v>
      </c>
      <c r="DK896">
        <v>0</v>
      </c>
      <c r="DM896">
        <v>0</v>
      </c>
      <c r="DX896">
        <v>0</v>
      </c>
      <c r="EC896" t="s">
        <v>336</v>
      </c>
      <c r="ED896" t="s">
        <v>337</v>
      </c>
      <c r="EE896" t="s">
        <v>338</v>
      </c>
      <c r="EG896">
        <v>435600</v>
      </c>
      <c r="EH896">
        <v>10</v>
      </c>
      <c r="EI896">
        <v>0</v>
      </c>
      <c r="EJ896">
        <v>0</v>
      </c>
      <c r="EK896">
        <v>0</v>
      </c>
      <c r="EL896">
        <v>0</v>
      </c>
      <c r="EU896" t="s">
        <v>264</v>
      </c>
      <c r="EV896" t="s">
        <v>339</v>
      </c>
      <c r="EW896" t="s">
        <v>340</v>
      </c>
      <c r="EX896" s="1">
        <v>40135</v>
      </c>
      <c r="EY896" t="s">
        <v>267</v>
      </c>
      <c r="EZ896" t="str">
        <f t="shared" ref="EZ896:EZ907" si="48">"FALSE"</f>
        <v>FALSE</v>
      </c>
      <c r="FA896">
        <v>2022</v>
      </c>
      <c r="FB896">
        <v>2020</v>
      </c>
      <c r="FC896">
        <v>400</v>
      </c>
      <c r="FD896" t="s">
        <v>246</v>
      </c>
      <c r="FE896" t="s">
        <v>246</v>
      </c>
      <c r="FF896" t="s">
        <v>246</v>
      </c>
      <c r="FG896" t="s">
        <v>246</v>
      </c>
      <c r="FH896" t="s">
        <v>246</v>
      </c>
      <c r="FI896" t="s">
        <v>246</v>
      </c>
      <c r="FJ896" t="s">
        <v>246</v>
      </c>
      <c r="FK896" t="s">
        <v>246</v>
      </c>
      <c r="FL896" t="s">
        <v>246</v>
      </c>
      <c r="FM896" t="s">
        <v>246</v>
      </c>
      <c r="FN896" t="s">
        <v>246</v>
      </c>
      <c r="FO896" t="s">
        <v>246</v>
      </c>
      <c r="FP896" t="s">
        <v>246</v>
      </c>
      <c r="FQ896" s="2">
        <v>883</v>
      </c>
      <c r="FR896" s="2">
        <v>0</v>
      </c>
      <c r="FS896" s="2">
        <v>0</v>
      </c>
      <c r="FT896">
        <v>0</v>
      </c>
      <c r="FU896" s="2">
        <v>5884</v>
      </c>
      <c r="FV896" s="2">
        <v>5884</v>
      </c>
      <c r="FW896" s="2">
        <v>0</v>
      </c>
      <c r="FX896">
        <v>0</v>
      </c>
      <c r="FY896" s="2">
        <v>0</v>
      </c>
      <c r="FZ896" s="2">
        <v>0</v>
      </c>
      <c r="GA896" s="2">
        <v>0</v>
      </c>
      <c r="GB896">
        <v>0</v>
      </c>
      <c r="GC896" s="2">
        <v>86.58</v>
      </c>
      <c r="GE896" s="2">
        <v>5884</v>
      </c>
      <c r="GF896">
        <v>17</v>
      </c>
      <c r="GH896" t="s">
        <v>315</v>
      </c>
      <c r="GK896" t="s">
        <v>316</v>
      </c>
      <c r="GL896" t="s">
        <v>317</v>
      </c>
      <c r="GM896" t="s">
        <v>318</v>
      </c>
      <c r="GN896" s="1">
        <v>43961</v>
      </c>
      <c r="GO896" s="1">
        <v>43970</v>
      </c>
      <c r="GQ896" t="s">
        <v>8367</v>
      </c>
      <c r="GR896" t="str">
        <f>""</f>
        <v/>
      </c>
      <c r="GS896" t="str">
        <f>"2020.27669"</f>
        <v>2020.27669</v>
      </c>
      <c r="GT896" t="str">
        <f>""</f>
        <v/>
      </c>
      <c r="GU896" s="1">
        <v>42802</v>
      </c>
      <c r="GV896" s="1">
        <v>42843</v>
      </c>
      <c r="GW896" s="2">
        <v>7500</v>
      </c>
      <c r="GY896" t="s">
        <v>270</v>
      </c>
      <c r="GZ896" t="s">
        <v>8368</v>
      </c>
      <c r="HB896" s="2">
        <v>5000</v>
      </c>
      <c r="HC896" t="s">
        <v>6463</v>
      </c>
      <c r="HF896" t="str">
        <f>"2017.18439"</f>
        <v>2017.18439</v>
      </c>
      <c r="HK896" t="str">
        <f>""</f>
        <v/>
      </c>
      <c r="HL896" t="s">
        <v>8369</v>
      </c>
      <c r="HM896" t="s">
        <v>1945</v>
      </c>
      <c r="HN896" t="s">
        <v>271</v>
      </c>
      <c r="HP896" t="str">
        <f>"2017.18438"</f>
        <v>2017.18438</v>
      </c>
      <c r="HQ896" t="str">
        <f>""</f>
        <v/>
      </c>
      <c r="IA896" t="str">
        <f>""</f>
        <v/>
      </c>
      <c r="IB896" t="str">
        <f>""</f>
        <v/>
      </c>
      <c r="IC896" t="str">
        <f>HYPERLINK("https://web.datatree.com/?/property?propertyId=4252327")</f>
        <v>https://web.datatree.com/?/property?propertyId=4252327</v>
      </c>
    </row>
    <row r="897" spans="1:237" x14ac:dyDescent="0.25">
      <c r="A897" t="s">
        <v>8370</v>
      </c>
      <c r="B897" t="s">
        <v>8371</v>
      </c>
      <c r="C897" t="s">
        <v>8371</v>
      </c>
      <c r="D897" t="s">
        <v>8372</v>
      </c>
      <c r="E897" t="s">
        <v>240</v>
      </c>
      <c r="F897">
        <v>7</v>
      </c>
      <c r="O897" t="s">
        <v>8373</v>
      </c>
      <c r="P897" t="s">
        <v>8370</v>
      </c>
      <c r="R897" t="s">
        <v>274</v>
      </c>
      <c r="T897" t="s">
        <v>242</v>
      </c>
      <c r="AE897" t="s">
        <v>243</v>
      </c>
      <c r="AH897" t="s">
        <v>244</v>
      </c>
      <c r="AK897" t="s">
        <v>245</v>
      </c>
      <c r="AP897" t="s">
        <v>8374</v>
      </c>
      <c r="AS897" t="s">
        <v>8375</v>
      </c>
      <c r="AT897" t="s">
        <v>8375</v>
      </c>
      <c r="AU897" t="s">
        <v>243</v>
      </c>
      <c r="AV897" t="str">
        <f>"86434"</f>
        <v>86434</v>
      </c>
      <c r="AW897" t="s">
        <v>515</v>
      </c>
      <c r="AX897" t="s">
        <v>8376</v>
      </c>
      <c r="AY897" t="s">
        <v>8377</v>
      </c>
      <c r="AZ897" t="s">
        <v>254</v>
      </c>
      <c r="BA897" t="s">
        <v>8378</v>
      </c>
      <c r="BB897" t="str">
        <f>"201-16-219"</f>
        <v>201-16-219</v>
      </c>
      <c r="BC897" t="str">
        <f>"20116219"</f>
        <v>20116219</v>
      </c>
      <c r="BD897" t="str">
        <f>"R20116219"</f>
        <v>R20116219</v>
      </c>
      <c r="BE897">
        <v>4015</v>
      </c>
      <c r="BI897" t="s">
        <v>256</v>
      </c>
      <c r="BJ897">
        <v>16</v>
      </c>
      <c r="BK897" t="s">
        <v>258</v>
      </c>
      <c r="BL897">
        <v>19</v>
      </c>
      <c r="BN897">
        <v>34.7995341383631</v>
      </c>
      <c r="BO897">
        <v>-113.554638477919</v>
      </c>
      <c r="BP897" t="s">
        <v>8379</v>
      </c>
      <c r="BW897" t="s">
        <v>8380</v>
      </c>
      <c r="BX897" t="s">
        <v>8380</v>
      </c>
      <c r="CA897" t="str">
        <f>"12|17"</f>
        <v>12|17</v>
      </c>
      <c r="CB897" t="s">
        <v>8381</v>
      </c>
      <c r="CC897">
        <v>0</v>
      </c>
      <c r="CD897">
        <v>0</v>
      </c>
      <c r="CE897">
        <v>0</v>
      </c>
      <c r="CF897">
        <v>0</v>
      </c>
      <c r="CI897">
        <v>0</v>
      </c>
      <c r="CJ897">
        <v>0</v>
      </c>
      <c r="CL897">
        <v>0</v>
      </c>
      <c r="CM897">
        <v>0</v>
      </c>
      <c r="CN897">
        <v>0</v>
      </c>
      <c r="CO897">
        <v>0</v>
      </c>
      <c r="CP897">
        <v>0</v>
      </c>
      <c r="CQ897">
        <v>0</v>
      </c>
      <c r="CR897">
        <v>0</v>
      </c>
      <c r="CS897">
        <v>0</v>
      </c>
      <c r="CT897">
        <v>0</v>
      </c>
      <c r="CU897">
        <v>0</v>
      </c>
      <c r="CX897">
        <v>0</v>
      </c>
      <c r="CZ897">
        <v>0</v>
      </c>
      <c r="DB897">
        <v>0</v>
      </c>
      <c r="DD897">
        <v>0</v>
      </c>
      <c r="DF897">
        <v>0</v>
      </c>
      <c r="DK897">
        <v>0</v>
      </c>
      <c r="DM897">
        <v>0</v>
      </c>
      <c r="DX897">
        <v>0</v>
      </c>
      <c r="EC897" t="s">
        <v>261</v>
      </c>
      <c r="ED897" t="s">
        <v>262</v>
      </c>
      <c r="EE897" t="s">
        <v>263</v>
      </c>
      <c r="EG897">
        <v>435600</v>
      </c>
      <c r="EH897">
        <v>10</v>
      </c>
      <c r="EI897">
        <v>0</v>
      </c>
      <c r="EJ897">
        <v>0</v>
      </c>
      <c r="EK897">
        <v>0</v>
      </c>
      <c r="EL897">
        <v>0</v>
      </c>
      <c r="EU897" t="s">
        <v>264</v>
      </c>
      <c r="EV897" t="s">
        <v>709</v>
      </c>
      <c r="EW897" t="s">
        <v>710</v>
      </c>
      <c r="EX897" s="1">
        <v>40135</v>
      </c>
      <c r="EY897" t="s">
        <v>267</v>
      </c>
      <c r="EZ897" t="str">
        <f t="shared" si="48"/>
        <v>FALSE</v>
      </c>
      <c r="FA897">
        <v>2022</v>
      </c>
      <c r="FB897">
        <v>2020</v>
      </c>
      <c r="FC897">
        <v>600</v>
      </c>
      <c r="FD897" t="s">
        <v>246</v>
      </c>
      <c r="FE897" t="s">
        <v>246</v>
      </c>
      <c r="FF897" t="s">
        <v>246</v>
      </c>
      <c r="FG897" t="s">
        <v>246</v>
      </c>
      <c r="FH897" t="s">
        <v>246</v>
      </c>
      <c r="FI897" t="s">
        <v>246</v>
      </c>
      <c r="FJ897" t="s">
        <v>246</v>
      </c>
      <c r="FK897" t="s">
        <v>246</v>
      </c>
      <c r="FL897" t="s">
        <v>246</v>
      </c>
      <c r="FM897" t="s">
        <v>246</v>
      </c>
      <c r="FN897" t="s">
        <v>246</v>
      </c>
      <c r="FO897" t="s">
        <v>246</v>
      </c>
      <c r="FP897" t="s">
        <v>246</v>
      </c>
      <c r="FQ897" s="2">
        <v>602</v>
      </c>
      <c r="FR897" s="2">
        <v>0</v>
      </c>
      <c r="FS897" s="2">
        <v>0</v>
      </c>
      <c r="FT897">
        <v>0</v>
      </c>
      <c r="FU897" s="2">
        <v>4015</v>
      </c>
      <c r="FV897" s="2">
        <v>4015</v>
      </c>
      <c r="FW897" s="2">
        <v>0</v>
      </c>
      <c r="FX897">
        <v>0</v>
      </c>
      <c r="FY897" s="2">
        <v>0</v>
      </c>
      <c r="FZ897" s="2">
        <v>0</v>
      </c>
      <c r="GA897" s="2">
        <v>0</v>
      </c>
      <c r="GB897">
        <v>0</v>
      </c>
      <c r="GC897" s="2">
        <v>50.64</v>
      </c>
      <c r="GE897" s="2">
        <v>4015</v>
      </c>
      <c r="GH897" t="s">
        <v>289</v>
      </c>
      <c r="GK897" t="s">
        <v>290</v>
      </c>
      <c r="GL897" t="s">
        <v>290</v>
      </c>
      <c r="GN897" s="1">
        <v>39888</v>
      </c>
      <c r="GO897" s="1">
        <v>39891</v>
      </c>
      <c r="GP897" s="2">
        <v>0</v>
      </c>
      <c r="GQ897" t="s">
        <v>362</v>
      </c>
      <c r="GR897" t="str">
        <f>"                    "</f>
        <v xml:space="preserve">                    </v>
      </c>
      <c r="GS897" t="str">
        <f>"7430.608"</f>
        <v>7430.608</v>
      </c>
      <c r="GT897" t="str">
        <f>""</f>
        <v/>
      </c>
      <c r="HF897" t="str">
        <f>""</f>
        <v/>
      </c>
      <c r="HK897" t="str">
        <f>""</f>
        <v/>
      </c>
      <c r="HN897" t="s">
        <v>271</v>
      </c>
      <c r="HP897" t="str">
        <f>""</f>
        <v/>
      </c>
      <c r="HQ897" t="str">
        <f>""</f>
        <v/>
      </c>
      <c r="IA897" t="str">
        <f>""</f>
        <v/>
      </c>
      <c r="IB897" t="str">
        <f>""</f>
        <v/>
      </c>
      <c r="IC897" t="str">
        <f>HYPERLINK("https://web.datatree.com/?/property?propertyId=4217479")</f>
        <v>https://web.datatree.com/?/property?propertyId=4217479</v>
      </c>
    </row>
    <row r="898" spans="1:237" x14ac:dyDescent="0.25">
      <c r="A898" t="s">
        <v>8382</v>
      </c>
      <c r="B898" t="s">
        <v>8383</v>
      </c>
      <c r="C898" t="s">
        <v>8383</v>
      </c>
      <c r="D898" t="s">
        <v>8384</v>
      </c>
      <c r="E898" t="s">
        <v>240</v>
      </c>
      <c r="F898">
        <v>3</v>
      </c>
      <c r="G898" t="s">
        <v>8385</v>
      </c>
      <c r="H898" t="s">
        <v>6666</v>
      </c>
      <c r="I898" t="s">
        <v>6667</v>
      </c>
      <c r="J898" t="s">
        <v>8384</v>
      </c>
      <c r="K898" t="s">
        <v>240</v>
      </c>
      <c r="L898">
        <v>3</v>
      </c>
      <c r="O898" t="s">
        <v>8386</v>
      </c>
      <c r="P898" t="s">
        <v>8387</v>
      </c>
      <c r="T898" t="s">
        <v>242</v>
      </c>
      <c r="AE898" t="s">
        <v>243</v>
      </c>
      <c r="AH898" t="s">
        <v>244</v>
      </c>
      <c r="AK898" t="s">
        <v>245</v>
      </c>
      <c r="AL898" t="s">
        <v>396</v>
      </c>
      <c r="AM898">
        <v>325</v>
      </c>
      <c r="AP898" t="s">
        <v>8388</v>
      </c>
      <c r="AQ898" t="s">
        <v>248</v>
      </c>
      <c r="AS898" t="s">
        <v>398</v>
      </c>
      <c r="AT898" t="s">
        <v>3422</v>
      </c>
      <c r="AU898" t="s">
        <v>400</v>
      </c>
      <c r="AV898" t="str">
        <f>"89123-2225"</f>
        <v>89123-2225</v>
      </c>
      <c r="AW898" t="s">
        <v>494</v>
      </c>
      <c r="AX898" t="s">
        <v>8389</v>
      </c>
      <c r="AY898" t="s">
        <v>8390</v>
      </c>
      <c r="AZ898" t="s">
        <v>254</v>
      </c>
      <c r="BA898" t="s">
        <v>8391</v>
      </c>
      <c r="BB898" t="str">
        <f>"326-12-066"</f>
        <v>326-12-066</v>
      </c>
      <c r="BC898" t="str">
        <f>"32612066"</f>
        <v>32612066</v>
      </c>
      <c r="BD898" t="str">
        <f>"R32612066"</f>
        <v>R32612066</v>
      </c>
      <c r="BE898">
        <v>4015</v>
      </c>
      <c r="BJ898" t="s">
        <v>309</v>
      </c>
      <c r="BK898" t="s">
        <v>499</v>
      </c>
      <c r="BL898">
        <v>33</v>
      </c>
      <c r="BN898">
        <v>35.5090869749992</v>
      </c>
      <c r="BO898">
        <v>-114.323785239809</v>
      </c>
      <c r="BP898" t="s">
        <v>596</v>
      </c>
      <c r="BQ898">
        <v>10</v>
      </c>
      <c r="BW898" t="s">
        <v>2285</v>
      </c>
      <c r="BX898" t="s">
        <v>2285</v>
      </c>
      <c r="CA898" t="str">
        <f>"71|74"</f>
        <v>71|74</v>
      </c>
      <c r="CC898">
        <v>0</v>
      </c>
      <c r="CD898">
        <v>0</v>
      </c>
      <c r="CE898">
        <v>0</v>
      </c>
      <c r="CF898">
        <v>0</v>
      </c>
      <c r="CI898">
        <v>0</v>
      </c>
      <c r="CJ898">
        <v>0</v>
      </c>
      <c r="CL898">
        <v>0</v>
      </c>
      <c r="CM898">
        <v>0</v>
      </c>
      <c r="CN898">
        <v>0</v>
      </c>
      <c r="CO898">
        <v>0</v>
      </c>
      <c r="CP898">
        <v>0</v>
      </c>
      <c r="CQ898">
        <v>0</v>
      </c>
      <c r="CR898">
        <v>0</v>
      </c>
      <c r="CS898">
        <v>0</v>
      </c>
      <c r="CT898">
        <v>0</v>
      </c>
      <c r="CU898">
        <v>0</v>
      </c>
      <c r="CX898">
        <v>0</v>
      </c>
      <c r="CZ898">
        <v>0</v>
      </c>
      <c r="DB898">
        <v>0</v>
      </c>
      <c r="DD898">
        <v>0</v>
      </c>
      <c r="DF898">
        <v>0</v>
      </c>
      <c r="DK898">
        <v>0</v>
      </c>
      <c r="DM898">
        <v>0</v>
      </c>
      <c r="DX898">
        <v>0</v>
      </c>
      <c r="EC898" t="s">
        <v>261</v>
      </c>
      <c r="ED898" t="s">
        <v>262</v>
      </c>
      <c r="EE898" t="s">
        <v>263</v>
      </c>
      <c r="EG898">
        <v>435600</v>
      </c>
      <c r="EH898">
        <v>10</v>
      </c>
      <c r="EI898">
        <v>0</v>
      </c>
      <c r="EJ898">
        <v>0</v>
      </c>
      <c r="EK898">
        <v>0</v>
      </c>
      <c r="EL898">
        <v>0</v>
      </c>
      <c r="EU898" t="s">
        <v>264</v>
      </c>
      <c r="EV898" t="s">
        <v>313</v>
      </c>
      <c r="EW898" t="s">
        <v>314</v>
      </c>
      <c r="EX898" s="1">
        <v>40135</v>
      </c>
      <c r="EY898" t="s">
        <v>267</v>
      </c>
      <c r="EZ898" t="str">
        <f t="shared" si="48"/>
        <v>FALSE</v>
      </c>
      <c r="FA898">
        <v>2022</v>
      </c>
      <c r="FB898">
        <v>2020</v>
      </c>
      <c r="FC898">
        <v>1110</v>
      </c>
      <c r="FD898" t="s">
        <v>246</v>
      </c>
      <c r="FE898" t="s">
        <v>246</v>
      </c>
      <c r="FF898" t="s">
        <v>246</v>
      </c>
      <c r="FG898" t="s">
        <v>246</v>
      </c>
      <c r="FH898" t="s">
        <v>246</v>
      </c>
      <c r="FI898" t="s">
        <v>246</v>
      </c>
      <c r="FJ898" t="s">
        <v>246</v>
      </c>
      <c r="FK898" t="s">
        <v>246</v>
      </c>
      <c r="FL898" t="s">
        <v>246</v>
      </c>
      <c r="FM898" t="s">
        <v>246</v>
      </c>
      <c r="FN898" t="s">
        <v>246</v>
      </c>
      <c r="FO898" t="s">
        <v>246</v>
      </c>
      <c r="FP898" t="s">
        <v>246</v>
      </c>
      <c r="FQ898" s="2">
        <v>1475</v>
      </c>
      <c r="FR898" s="2">
        <v>0</v>
      </c>
      <c r="FS898" s="2">
        <v>0</v>
      </c>
      <c r="FT898">
        <v>0</v>
      </c>
      <c r="FU898" s="2">
        <v>9834</v>
      </c>
      <c r="FV898" s="2">
        <v>9834</v>
      </c>
      <c r="FW898" s="2">
        <v>0</v>
      </c>
      <c r="FX898">
        <v>0</v>
      </c>
      <c r="FY898" s="2">
        <v>0</v>
      </c>
      <c r="FZ898" s="2">
        <v>0</v>
      </c>
      <c r="GA898" s="2">
        <v>0</v>
      </c>
      <c r="GB898">
        <v>0</v>
      </c>
      <c r="GC898" s="2">
        <v>197.62</v>
      </c>
      <c r="GE898" s="2">
        <v>9834</v>
      </c>
      <c r="GH898" t="s">
        <v>315</v>
      </c>
      <c r="GK898" t="s">
        <v>316</v>
      </c>
      <c r="GL898" t="s">
        <v>317</v>
      </c>
      <c r="GM898" t="s">
        <v>318</v>
      </c>
      <c r="GR898" t="str">
        <f>""</f>
        <v/>
      </c>
      <c r="GS898" t="str">
        <f>""</f>
        <v/>
      </c>
      <c r="GT898" t="str">
        <f>""</f>
        <v/>
      </c>
      <c r="GU898" s="1">
        <v>42545</v>
      </c>
      <c r="GV898" s="1">
        <v>42549</v>
      </c>
      <c r="GW898" s="2">
        <v>11000</v>
      </c>
      <c r="GY898" t="s">
        <v>270</v>
      </c>
      <c r="GZ898" t="s">
        <v>8392</v>
      </c>
      <c r="HF898" t="str">
        <f>""</f>
        <v/>
      </c>
      <c r="HK898" t="str">
        <f>""</f>
        <v/>
      </c>
      <c r="HN898" t="s">
        <v>271</v>
      </c>
      <c r="HP898" t="str">
        <f>"2016.28858"</f>
        <v>2016.28858</v>
      </c>
      <c r="HQ898" t="str">
        <f>""</f>
        <v/>
      </c>
      <c r="HR898" s="1">
        <v>38226</v>
      </c>
      <c r="HS898" s="1">
        <v>38238</v>
      </c>
      <c r="HT898" s="2">
        <v>38000</v>
      </c>
      <c r="HU898" t="s">
        <v>362</v>
      </c>
      <c r="HW898" s="2">
        <v>0</v>
      </c>
      <c r="HY898" t="s">
        <v>364</v>
      </c>
      <c r="IA898" t="str">
        <f>"5194.350"</f>
        <v>5194.350</v>
      </c>
      <c r="IB898" t="str">
        <f>""</f>
        <v/>
      </c>
      <c r="IC898" t="str">
        <f>HYPERLINK("https://web.datatree.com/?/property?propertyId=4253385")</f>
        <v>https://web.datatree.com/?/property?propertyId=4253385</v>
      </c>
    </row>
    <row r="899" spans="1:237" x14ac:dyDescent="0.25">
      <c r="A899" t="s">
        <v>8393</v>
      </c>
      <c r="B899" t="s">
        <v>8394</v>
      </c>
      <c r="C899" t="s">
        <v>8093</v>
      </c>
      <c r="D899" t="s">
        <v>8395</v>
      </c>
      <c r="E899" t="s">
        <v>240</v>
      </c>
      <c r="F899">
        <v>3</v>
      </c>
      <c r="G899" t="s">
        <v>8396</v>
      </c>
      <c r="H899" t="s">
        <v>8397</v>
      </c>
      <c r="I899" t="s">
        <v>8398</v>
      </c>
      <c r="J899" t="s">
        <v>8395</v>
      </c>
      <c r="K899" t="s">
        <v>240</v>
      </c>
      <c r="L899">
        <v>2</v>
      </c>
      <c r="O899" t="s">
        <v>8399</v>
      </c>
      <c r="P899" t="s">
        <v>8400</v>
      </c>
      <c r="R899" t="s">
        <v>300</v>
      </c>
      <c r="T899" t="s">
        <v>242</v>
      </c>
      <c r="AE899" t="s">
        <v>243</v>
      </c>
      <c r="AH899" t="s">
        <v>244</v>
      </c>
      <c r="AK899" t="s">
        <v>245</v>
      </c>
      <c r="AM899" t="str">
        <f>"95-235"</f>
        <v>95-235</v>
      </c>
      <c r="AP899" t="s">
        <v>8401</v>
      </c>
      <c r="AQ899" t="s">
        <v>863</v>
      </c>
      <c r="AS899" t="s">
        <v>8402</v>
      </c>
      <c r="AT899" t="s">
        <v>8403</v>
      </c>
      <c r="AU899" t="s">
        <v>8404</v>
      </c>
      <c r="AV899" t="str">
        <f>"96789-5576"</f>
        <v>96789-5576</v>
      </c>
      <c r="AW899" t="s">
        <v>1591</v>
      </c>
      <c r="AX899" t="s">
        <v>8405</v>
      </c>
      <c r="AY899" t="s">
        <v>8406</v>
      </c>
      <c r="AZ899" t="s">
        <v>254</v>
      </c>
      <c r="BA899" t="s">
        <v>8407</v>
      </c>
      <c r="BB899" t="str">
        <f>"318-23-041"</f>
        <v>318-23-041</v>
      </c>
      <c r="BC899" t="str">
        <f>"31823041"</f>
        <v>31823041</v>
      </c>
      <c r="BD899" t="str">
        <f>"R31823041"</f>
        <v>R31823041</v>
      </c>
      <c r="BE899">
        <v>4015</v>
      </c>
      <c r="BJ899" t="s">
        <v>925</v>
      </c>
      <c r="BK899" t="s">
        <v>548</v>
      </c>
      <c r="BL899">
        <v>31</v>
      </c>
      <c r="BN899">
        <v>35.864555995528598</v>
      </c>
      <c r="BO899">
        <v>-113.92935483881</v>
      </c>
      <c r="BW899" t="s">
        <v>1074</v>
      </c>
      <c r="BX899" t="s">
        <v>1074</v>
      </c>
      <c r="CA899" t="str">
        <f>""</f>
        <v/>
      </c>
      <c r="CC899">
        <v>0</v>
      </c>
      <c r="CD899">
        <v>0</v>
      </c>
      <c r="CE899">
        <v>0</v>
      </c>
      <c r="CF899">
        <v>0</v>
      </c>
      <c r="CI899">
        <v>0</v>
      </c>
      <c r="CJ899">
        <v>0</v>
      </c>
      <c r="CL899">
        <v>0</v>
      </c>
      <c r="CM899">
        <v>0</v>
      </c>
      <c r="CN899">
        <v>0</v>
      </c>
      <c r="CO899">
        <v>0</v>
      </c>
      <c r="CP899">
        <v>0</v>
      </c>
      <c r="CQ899">
        <v>0</v>
      </c>
      <c r="CR899">
        <v>0</v>
      </c>
      <c r="CS899">
        <v>0</v>
      </c>
      <c r="CT899">
        <v>0</v>
      </c>
      <c r="CU899">
        <v>0</v>
      </c>
      <c r="CX899">
        <v>0</v>
      </c>
      <c r="CZ899">
        <v>0</v>
      </c>
      <c r="DB899">
        <v>0</v>
      </c>
      <c r="DD899">
        <v>0</v>
      </c>
      <c r="DF899">
        <v>0</v>
      </c>
      <c r="DK899">
        <v>0</v>
      </c>
      <c r="DM899">
        <v>0</v>
      </c>
      <c r="DX899">
        <v>0</v>
      </c>
      <c r="EC899" t="s">
        <v>261</v>
      </c>
      <c r="ED899" t="s">
        <v>354</v>
      </c>
      <c r="EE899" t="s">
        <v>355</v>
      </c>
      <c r="EG899">
        <v>435600</v>
      </c>
      <c r="EH899">
        <v>10</v>
      </c>
      <c r="EI899">
        <v>0</v>
      </c>
      <c r="EJ899">
        <v>0</v>
      </c>
      <c r="EK899">
        <v>0</v>
      </c>
      <c r="EL899">
        <v>0</v>
      </c>
      <c r="EU899" t="s">
        <v>264</v>
      </c>
      <c r="EV899" t="s">
        <v>1075</v>
      </c>
      <c r="EW899" t="s">
        <v>1076</v>
      </c>
      <c r="EX899" s="1">
        <v>40135</v>
      </c>
      <c r="EY899" t="s">
        <v>267</v>
      </c>
      <c r="EZ899" t="str">
        <f t="shared" si="48"/>
        <v>FALSE</v>
      </c>
      <c r="FA899">
        <v>2022</v>
      </c>
      <c r="FB899">
        <v>2020</v>
      </c>
      <c r="FC899">
        <v>400</v>
      </c>
      <c r="FD899" t="s">
        <v>246</v>
      </c>
      <c r="FE899" t="s">
        <v>246</v>
      </c>
      <c r="FF899" t="s">
        <v>246</v>
      </c>
      <c r="FG899" t="s">
        <v>246</v>
      </c>
      <c r="FH899" t="s">
        <v>246</v>
      </c>
      <c r="FI899" t="s">
        <v>246</v>
      </c>
      <c r="FJ899" t="s">
        <v>246</v>
      </c>
      <c r="FK899" t="s">
        <v>246</v>
      </c>
      <c r="FL899" t="s">
        <v>246</v>
      </c>
      <c r="FM899" t="s">
        <v>246</v>
      </c>
      <c r="FN899" t="s">
        <v>246</v>
      </c>
      <c r="FO899" t="s">
        <v>246</v>
      </c>
      <c r="FP899" t="s">
        <v>246</v>
      </c>
      <c r="FQ899" s="2">
        <v>708</v>
      </c>
      <c r="FR899" s="2">
        <v>0</v>
      </c>
      <c r="FS899" s="2">
        <v>0</v>
      </c>
      <c r="FT899">
        <v>0</v>
      </c>
      <c r="FU899" s="2">
        <v>4723</v>
      </c>
      <c r="FV899" s="2">
        <v>4723</v>
      </c>
      <c r="FW899" s="2">
        <v>0</v>
      </c>
      <c r="FX899">
        <v>0</v>
      </c>
      <c r="FY899" s="2">
        <v>0</v>
      </c>
      <c r="FZ899" s="2">
        <v>0</v>
      </c>
      <c r="GA899" s="2">
        <v>0</v>
      </c>
      <c r="GB899">
        <v>0</v>
      </c>
      <c r="GC899" s="2">
        <v>73.34</v>
      </c>
      <c r="GE899" s="2">
        <v>4723</v>
      </c>
      <c r="GH899" t="s">
        <v>315</v>
      </c>
      <c r="GK899" t="s">
        <v>552</v>
      </c>
      <c r="GL899" t="s">
        <v>359</v>
      </c>
      <c r="GM899" t="s">
        <v>360</v>
      </c>
      <c r="GR899" t="str">
        <f>""</f>
        <v/>
      </c>
      <c r="GS899" t="str">
        <f>""</f>
        <v/>
      </c>
      <c r="GT899" t="str">
        <f>""</f>
        <v/>
      </c>
      <c r="HF899" t="str">
        <f>""</f>
        <v/>
      </c>
      <c r="HK899" t="str">
        <f>""</f>
        <v/>
      </c>
      <c r="HN899" t="s">
        <v>271</v>
      </c>
      <c r="HP899" t="str">
        <f>""</f>
        <v/>
      </c>
      <c r="HQ899" t="str">
        <f>""</f>
        <v/>
      </c>
      <c r="IA899" t="str">
        <f>""</f>
        <v/>
      </c>
      <c r="IB899" t="str">
        <f>""</f>
        <v/>
      </c>
      <c r="IC899" t="str">
        <f>HYPERLINK("https://web.datatree.com/?/property?propertyId=4134405")</f>
        <v>https://web.datatree.com/?/property?propertyId=4134405</v>
      </c>
    </row>
    <row r="900" spans="1:237" x14ac:dyDescent="0.25">
      <c r="A900" t="s">
        <v>929</v>
      </c>
      <c r="B900" t="s">
        <v>930</v>
      </c>
      <c r="C900" t="s">
        <v>931</v>
      </c>
      <c r="D900" t="s">
        <v>932</v>
      </c>
      <c r="E900" t="s">
        <v>240</v>
      </c>
      <c r="F900">
        <v>64</v>
      </c>
      <c r="O900" t="s">
        <v>933</v>
      </c>
      <c r="P900" t="s">
        <v>929</v>
      </c>
      <c r="T900" t="s">
        <v>934</v>
      </c>
      <c r="V900" t="s">
        <v>246</v>
      </c>
      <c r="W900">
        <v>15500</v>
      </c>
      <c r="Z900" t="s">
        <v>935</v>
      </c>
      <c r="AA900" t="s">
        <v>491</v>
      </c>
      <c r="AC900" t="s">
        <v>799</v>
      </c>
      <c r="AE900" t="s">
        <v>243</v>
      </c>
      <c r="AF900" t="str">
        <f>"86441"</f>
        <v>86441</v>
      </c>
      <c r="AG900" t="str">
        <f>"86441-7504"</f>
        <v>86441-7504</v>
      </c>
      <c r="AH900" t="s">
        <v>244</v>
      </c>
      <c r="AI900" t="s">
        <v>936</v>
      </c>
      <c r="AJ900" t="s">
        <v>937</v>
      </c>
      <c r="AK900" t="s">
        <v>938</v>
      </c>
      <c r="AL900" t="s">
        <v>246</v>
      </c>
      <c r="AM900">
        <v>15500</v>
      </c>
      <c r="AP900" t="s">
        <v>935</v>
      </c>
      <c r="AQ900" t="s">
        <v>491</v>
      </c>
      <c r="AS900" t="s">
        <v>799</v>
      </c>
      <c r="AU900" t="s">
        <v>243</v>
      </c>
      <c r="AV900" t="str">
        <f>"86441-7504"</f>
        <v>86441-7504</v>
      </c>
      <c r="AW900" t="s">
        <v>936</v>
      </c>
      <c r="AX900" t="s">
        <v>937</v>
      </c>
      <c r="AY900" t="s">
        <v>939</v>
      </c>
      <c r="BA900" t="s">
        <v>8408</v>
      </c>
      <c r="BB900" t="str">
        <f>"317-61-016"</f>
        <v>317-61-016</v>
      </c>
      <c r="BC900" t="str">
        <f>"31761016"</f>
        <v>31761016</v>
      </c>
      <c r="BD900" t="str">
        <f>"R31761016"</f>
        <v>R31761016</v>
      </c>
      <c r="BE900">
        <v>4015</v>
      </c>
      <c r="BG900">
        <v>950401</v>
      </c>
      <c r="BH900">
        <v>2122</v>
      </c>
      <c r="BJ900" t="s">
        <v>941</v>
      </c>
      <c r="BK900" t="s">
        <v>310</v>
      </c>
      <c r="BL900">
        <v>17</v>
      </c>
      <c r="BN900">
        <v>35.734159000097399</v>
      </c>
      <c r="BO900">
        <v>-114.441555697732</v>
      </c>
      <c r="BW900" t="s">
        <v>2099</v>
      </c>
      <c r="BX900" t="s">
        <v>2099</v>
      </c>
      <c r="CA900" t="str">
        <f>""</f>
        <v/>
      </c>
      <c r="CC900">
        <v>0</v>
      </c>
      <c r="CD900">
        <v>0</v>
      </c>
      <c r="CE900">
        <v>0</v>
      </c>
      <c r="CF900">
        <v>0</v>
      </c>
      <c r="CI900">
        <v>0</v>
      </c>
      <c r="CJ900">
        <v>0</v>
      </c>
      <c r="CL900">
        <v>0</v>
      </c>
      <c r="CM900">
        <v>0</v>
      </c>
      <c r="CN900">
        <v>0</v>
      </c>
      <c r="CO900">
        <v>0</v>
      </c>
      <c r="CP900">
        <v>0</v>
      </c>
      <c r="CQ900">
        <v>0</v>
      </c>
      <c r="CR900">
        <v>0</v>
      </c>
      <c r="CS900">
        <v>0</v>
      </c>
      <c r="CT900">
        <v>0</v>
      </c>
      <c r="CU900">
        <v>0</v>
      </c>
      <c r="CX900">
        <v>0</v>
      </c>
      <c r="CZ900">
        <v>0</v>
      </c>
      <c r="DB900">
        <v>0</v>
      </c>
      <c r="DD900">
        <v>0</v>
      </c>
      <c r="DF900">
        <v>0</v>
      </c>
      <c r="DK900">
        <v>0</v>
      </c>
      <c r="DM900">
        <v>0</v>
      </c>
      <c r="DX900">
        <v>0</v>
      </c>
      <c r="EC900" t="s">
        <v>261</v>
      </c>
      <c r="ED900" t="s">
        <v>354</v>
      </c>
      <c r="EE900" t="s">
        <v>355</v>
      </c>
      <c r="EG900">
        <v>435600</v>
      </c>
      <c r="EH900">
        <v>10</v>
      </c>
      <c r="EI900">
        <v>0</v>
      </c>
      <c r="EJ900">
        <v>0</v>
      </c>
      <c r="EK900">
        <v>0</v>
      </c>
      <c r="EL900">
        <v>0</v>
      </c>
      <c r="EU900" t="s">
        <v>264</v>
      </c>
      <c r="EV900" t="s">
        <v>943</v>
      </c>
      <c r="EW900" t="s">
        <v>944</v>
      </c>
      <c r="EX900" s="1">
        <v>40135</v>
      </c>
      <c r="EY900" t="s">
        <v>267</v>
      </c>
      <c r="EZ900" t="str">
        <f t="shared" si="48"/>
        <v>FALSE</v>
      </c>
      <c r="FA900">
        <v>2022</v>
      </c>
      <c r="FB900">
        <v>2020</v>
      </c>
      <c r="FC900">
        <v>400</v>
      </c>
      <c r="FD900" t="s">
        <v>246</v>
      </c>
      <c r="FE900" t="s">
        <v>246</v>
      </c>
      <c r="FF900" t="s">
        <v>246</v>
      </c>
      <c r="FG900" t="s">
        <v>246</v>
      </c>
      <c r="FH900" t="s">
        <v>246</v>
      </c>
      <c r="FI900" t="s">
        <v>246</v>
      </c>
      <c r="FJ900" t="s">
        <v>246</v>
      </c>
      <c r="FK900" t="s">
        <v>246</v>
      </c>
      <c r="FL900" t="s">
        <v>246</v>
      </c>
      <c r="FM900" t="s">
        <v>246</v>
      </c>
      <c r="FN900" t="s">
        <v>246</v>
      </c>
      <c r="FO900" t="s">
        <v>246</v>
      </c>
      <c r="FP900" t="s">
        <v>246</v>
      </c>
      <c r="FQ900" s="2">
        <v>4688</v>
      </c>
      <c r="FR900" s="2">
        <v>0</v>
      </c>
      <c r="FS900" s="2">
        <v>0</v>
      </c>
      <c r="FT900">
        <v>0</v>
      </c>
      <c r="FU900" s="2">
        <v>31255</v>
      </c>
      <c r="FV900" s="2">
        <v>31255</v>
      </c>
      <c r="FW900" s="2">
        <v>0</v>
      </c>
      <c r="FX900">
        <v>0</v>
      </c>
      <c r="FY900" s="2">
        <v>0</v>
      </c>
      <c r="FZ900" s="2">
        <v>0</v>
      </c>
      <c r="GA900" s="2">
        <v>0</v>
      </c>
      <c r="GB900">
        <v>0</v>
      </c>
      <c r="GC900" s="2">
        <v>320.22000000000003</v>
      </c>
      <c r="GE900" s="2">
        <v>31255</v>
      </c>
      <c r="GH900" t="s">
        <v>315</v>
      </c>
      <c r="GK900" t="s">
        <v>316</v>
      </c>
      <c r="GL900" t="s">
        <v>317</v>
      </c>
      <c r="GM900" t="s">
        <v>318</v>
      </c>
      <c r="GR900" t="str">
        <f>""</f>
        <v/>
      </c>
      <c r="GS900" t="str">
        <f>""</f>
        <v/>
      </c>
      <c r="GT900" t="str">
        <f>""</f>
        <v/>
      </c>
      <c r="GU900" s="1">
        <v>43349</v>
      </c>
      <c r="GV900" s="1">
        <v>43371</v>
      </c>
      <c r="GW900" s="2">
        <v>18000</v>
      </c>
      <c r="GY900" t="s">
        <v>270</v>
      </c>
      <c r="GZ900" t="s">
        <v>8409</v>
      </c>
      <c r="HB900" s="2">
        <v>14000</v>
      </c>
      <c r="HD900">
        <v>4.5</v>
      </c>
      <c r="HE900" t="s">
        <v>946</v>
      </c>
      <c r="HF900" t="str">
        <f>"2018.48892"</f>
        <v>2018.48892</v>
      </c>
      <c r="HI900">
        <v>5</v>
      </c>
      <c r="HK900" t="str">
        <f>""</f>
        <v/>
      </c>
      <c r="HL900" t="s">
        <v>8410</v>
      </c>
      <c r="HM900" t="s">
        <v>948</v>
      </c>
      <c r="HN900" t="s">
        <v>271</v>
      </c>
      <c r="HP900" t="str">
        <f>"2018.48891"</f>
        <v>2018.48891</v>
      </c>
      <c r="HQ900" t="str">
        <f>""</f>
        <v/>
      </c>
      <c r="HS900" s="1">
        <v>38882</v>
      </c>
      <c r="HT900" s="2">
        <v>550000</v>
      </c>
      <c r="HU900" t="s">
        <v>567</v>
      </c>
      <c r="HV900" t="s">
        <v>8411</v>
      </c>
      <c r="HW900" s="2">
        <v>520000</v>
      </c>
      <c r="HX900" t="s">
        <v>569</v>
      </c>
      <c r="HY900" t="s">
        <v>570</v>
      </c>
      <c r="IA900" t="str">
        <f>"6313.729"</f>
        <v>6313.729</v>
      </c>
      <c r="IB900" t="str">
        <f>""</f>
        <v/>
      </c>
      <c r="IC900" t="str">
        <f>HYPERLINK("https://web.datatree.com/?/property?propertyId=4219967")</f>
        <v>https://web.datatree.com/?/property?propertyId=4219967</v>
      </c>
    </row>
    <row r="901" spans="1:237" x14ac:dyDescent="0.25">
      <c r="A901" t="s">
        <v>342</v>
      </c>
      <c r="D901" t="s">
        <v>342</v>
      </c>
      <c r="E901" t="s">
        <v>273</v>
      </c>
      <c r="F901">
        <v>8315</v>
      </c>
      <c r="O901" t="s">
        <v>342</v>
      </c>
      <c r="P901" t="s">
        <v>342</v>
      </c>
      <c r="Q901" t="s">
        <v>343</v>
      </c>
      <c r="R901" t="s">
        <v>343</v>
      </c>
      <c r="T901" t="s">
        <v>242</v>
      </c>
      <c r="AE901" t="s">
        <v>243</v>
      </c>
      <c r="AH901" t="s">
        <v>244</v>
      </c>
      <c r="AK901" t="s">
        <v>245</v>
      </c>
      <c r="AP901" t="s">
        <v>344</v>
      </c>
      <c r="AS901" t="s">
        <v>345</v>
      </c>
      <c r="AT901" t="s">
        <v>345</v>
      </c>
      <c r="AU901" t="s">
        <v>243</v>
      </c>
      <c r="AV901" t="str">
        <f>"86402"</f>
        <v>86402</v>
      </c>
      <c r="AW901" t="s">
        <v>346</v>
      </c>
      <c r="AX901" t="s">
        <v>347</v>
      </c>
      <c r="AY901" t="s">
        <v>348</v>
      </c>
      <c r="AZ901" t="s">
        <v>254</v>
      </c>
      <c r="BA901" t="s">
        <v>8412</v>
      </c>
      <c r="BB901" t="str">
        <f>"319-10-004D"</f>
        <v>319-10-004D</v>
      </c>
      <c r="BC901" t="str">
        <f>"31910004D"</f>
        <v>31910004D</v>
      </c>
      <c r="BD901" t="str">
        <f>"R31910004D"</f>
        <v>R31910004D</v>
      </c>
      <c r="BE901">
        <v>4015</v>
      </c>
      <c r="BJ901" t="s">
        <v>498</v>
      </c>
      <c r="BK901" t="s">
        <v>499</v>
      </c>
      <c r="BL901">
        <v>17</v>
      </c>
      <c r="BN901">
        <v>35.645085323230802</v>
      </c>
      <c r="BO901">
        <v>-114.33724211095</v>
      </c>
      <c r="BP901" t="s">
        <v>2525</v>
      </c>
      <c r="BW901" t="s">
        <v>2526</v>
      </c>
      <c r="BX901" t="s">
        <v>2526</v>
      </c>
      <c r="CA901" t="str">
        <f>"98"</f>
        <v>98</v>
      </c>
      <c r="CC901">
        <v>0</v>
      </c>
      <c r="CD901">
        <v>0</v>
      </c>
      <c r="CE901">
        <v>0</v>
      </c>
      <c r="CF901">
        <v>0</v>
      </c>
      <c r="CI901">
        <v>0</v>
      </c>
      <c r="CJ901">
        <v>0</v>
      </c>
      <c r="CL901">
        <v>0</v>
      </c>
      <c r="CM901">
        <v>0</v>
      </c>
      <c r="CN901">
        <v>0</v>
      </c>
      <c r="CO901">
        <v>0</v>
      </c>
      <c r="CP901">
        <v>0</v>
      </c>
      <c r="CQ901">
        <v>0</v>
      </c>
      <c r="CR901">
        <v>0</v>
      </c>
      <c r="CS901">
        <v>0</v>
      </c>
      <c r="CT901">
        <v>0</v>
      </c>
      <c r="CU901">
        <v>0</v>
      </c>
      <c r="CX901">
        <v>0</v>
      </c>
      <c r="CZ901">
        <v>0</v>
      </c>
      <c r="DB901">
        <v>0</v>
      </c>
      <c r="DD901">
        <v>0</v>
      </c>
      <c r="DF901">
        <v>0</v>
      </c>
      <c r="DK901">
        <v>0</v>
      </c>
      <c r="DM901">
        <v>0</v>
      </c>
      <c r="DX901">
        <v>0</v>
      </c>
      <c r="EC901" t="s">
        <v>261</v>
      </c>
      <c r="ED901" t="s">
        <v>262</v>
      </c>
      <c r="EE901" t="s">
        <v>2040</v>
      </c>
      <c r="EG901">
        <v>435600</v>
      </c>
      <c r="EH901">
        <v>10</v>
      </c>
      <c r="EI901">
        <v>0</v>
      </c>
      <c r="EJ901">
        <v>0</v>
      </c>
      <c r="EK901">
        <v>0</v>
      </c>
      <c r="EL901">
        <v>0</v>
      </c>
      <c r="EU901" t="s">
        <v>264</v>
      </c>
      <c r="EV901" t="s">
        <v>502</v>
      </c>
      <c r="EW901" t="s">
        <v>503</v>
      </c>
      <c r="EX901" s="1">
        <v>40135</v>
      </c>
      <c r="EY901" t="s">
        <v>267</v>
      </c>
      <c r="EZ901" t="str">
        <f t="shared" si="48"/>
        <v>FALSE</v>
      </c>
      <c r="FA901">
        <v>2022</v>
      </c>
      <c r="FB901">
        <v>2020</v>
      </c>
      <c r="FC901">
        <v>1110</v>
      </c>
      <c r="FD901" t="s">
        <v>246</v>
      </c>
      <c r="FE901" t="s">
        <v>246</v>
      </c>
      <c r="FF901" t="s">
        <v>246</v>
      </c>
      <c r="FG901" t="s">
        <v>246</v>
      </c>
      <c r="FH901" t="s">
        <v>246</v>
      </c>
      <c r="FI901" t="s">
        <v>246</v>
      </c>
      <c r="FJ901" t="s">
        <v>246</v>
      </c>
      <c r="FK901" t="s">
        <v>246</v>
      </c>
      <c r="FL901" t="s">
        <v>246</v>
      </c>
      <c r="FM901" t="s">
        <v>246</v>
      </c>
      <c r="FN901" t="s">
        <v>246</v>
      </c>
      <c r="FO901" t="s">
        <v>246</v>
      </c>
      <c r="FP901" t="s">
        <v>246</v>
      </c>
      <c r="FQ901" s="2">
        <v>1082</v>
      </c>
      <c r="FR901" s="2">
        <v>0</v>
      </c>
      <c r="FS901" s="2">
        <v>0</v>
      </c>
      <c r="FT901">
        <v>0</v>
      </c>
      <c r="FU901" s="2">
        <v>7214</v>
      </c>
      <c r="FV901" s="2">
        <v>7214</v>
      </c>
      <c r="FW901" s="2">
        <v>0</v>
      </c>
      <c r="FX901">
        <v>0</v>
      </c>
      <c r="FY901" s="2">
        <v>0</v>
      </c>
      <c r="FZ901" s="2">
        <v>0</v>
      </c>
      <c r="GA901" s="2">
        <v>0</v>
      </c>
      <c r="GB901">
        <v>0</v>
      </c>
      <c r="GC901" s="2">
        <v>65.06</v>
      </c>
      <c r="GE901" s="2">
        <v>7214</v>
      </c>
      <c r="GF901">
        <v>8</v>
      </c>
      <c r="GH901" t="s">
        <v>315</v>
      </c>
      <c r="GK901" t="s">
        <v>316</v>
      </c>
      <c r="GL901" t="s">
        <v>317</v>
      </c>
      <c r="GM901" t="s">
        <v>318</v>
      </c>
      <c r="GN901" s="1">
        <v>43594</v>
      </c>
      <c r="GO901" s="1">
        <v>43608</v>
      </c>
      <c r="GQ901" t="s">
        <v>361</v>
      </c>
      <c r="GR901" t="str">
        <f>""</f>
        <v/>
      </c>
      <c r="GS901" t="str">
        <f>"2019.27499"</f>
        <v>2019.27499</v>
      </c>
      <c r="GT901" t="str">
        <f>""</f>
        <v/>
      </c>
      <c r="HF901" t="str">
        <f>""</f>
        <v/>
      </c>
      <c r="HK901" t="str">
        <f>""</f>
        <v/>
      </c>
      <c r="HN901" t="s">
        <v>271</v>
      </c>
      <c r="HP901" t="str">
        <f>""</f>
        <v/>
      </c>
      <c r="HQ901" t="str">
        <f>""</f>
        <v/>
      </c>
      <c r="IA901" t="str">
        <f>""</f>
        <v/>
      </c>
      <c r="IB901" t="str">
        <f>""</f>
        <v/>
      </c>
      <c r="IC901" t="str">
        <f>HYPERLINK("https://web.datatree.com/?/property?propertyId=4220143")</f>
        <v>https://web.datatree.com/?/property?propertyId=4220143</v>
      </c>
    </row>
    <row r="902" spans="1:237" x14ac:dyDescent="0.25">
      <c r="A902" t="s">
        <v>8413</v>
      </c>
      <c r="B902" t="s">
        <v>4785</v>
      </c>
      <c r="C902" t="s">
        <v>4785</v>
      </c>
      <c r="D902" t="s">
        <v>8414</v>
      </c>
      <c r="E902" t="s">
        <v>240</v>
      </c>
      <c r="F902">
        <v>3</v>
      </c>
      <c r="O902" t="s">
        <v>8415</v>
      </c>
      <c r="P902" t="s">
        <v>8413</v>
      </c>
      <c r="S902" t="s">
        <v>541</v>
      </c>
      <c r="T902" t="s">
        <v>242</v>
      </c>
      <c r="AE902" t="s">
        <v>243</v>
      </c>
      <c r="AH902" t="s">
        <v>244</v>
      </c>
      <c r="AK902" t="s">
        <v>245</v>
      </c>
      <c r="AM902">
        <v>418</v>
      </c>
      <c r="AP902" t="s">
        <v>8416</v>
      </c>
      <c r="AQ902" t="s">
        <v>302</v>
      </c>
      <c r="AS902" t="s">
        <v>8417</v>
      </c>
      <c r="AT902" t="s">
        <v>8417</v>
      </c>
      <c r="AU902" t="s">
        <v>328</v>
      </c>
      <c r="AV902" t="str">
        <f>"95066-3642"</f>
        <v>95066-3642</v>
      </c>
      <c r="AW902" t="s">
        <v>2605</v>
      </c>
      <c r="AX902" t="s">
        <v>8418</v>
      </c>
      <c r="AY902" t="s">
        <v>8419</v>
      </c>
      <c r="AZ902" t="s">
        <v>254</v>
      </c>
      <c r="BA902" t="s">
        <v>8420</v>
      </c>
      <c r="BB902" t="str">
        <f>"319-07-001A"</f>
        <v>319-07-001A</v>
      </c>
      <c r="BC902" t="str">
        <f>"31907001A"</f>
        <v>31907001A</v>
      </c>
      <c r="BD902" t="str">
        <f>"R31907001A"</f>
        <v>R31907001A</v>
      </c>
      <c r="BE902">
        <v>4015</v>
      </c>
      <c r="BJ902" t="s">
        <v>498</v>
      </c>
      <c r="BK902" t="s">
        <v>499</v>
      </c>
      <c r="BL902">
        <v>11</v>
      </c>
      <c r="BN902">
        <v>35.661396550232702</v>
      </c>
      <c r="BO902">
        <v>-114.288363494736</v>
      </c>
      <c r="BP902" t="s">
        <v>3030</v>
      </c>
      <c r="BW902" t="s">
        <v>3031</v>
      </c>
      <c r="BX902" t="s">
        <v>3031</v>
      </c>
      <c r="CA902" t="str">
        <f>"65"</f>
        <v>65</v>
      </c>
      <c r="CC902">
        <v>0</v>
      </c>
      <c r="CD902">
        <v>0</v>
      </c>
      <c r="CE902">
        <v>0</v>
      </c>
      <c r="CF902">
        <v>0</v>
      </c>
      <c r="CI902">
        <v>0</v>
      </c>
      <c r="CJ902">
        <v>0</v>
      </c>
      <c r="CL902">
        <v>0</v>
      </c>
      <c r="CM902">
        <v>0</v>
      </c>
      <c r="CN902">
        <v>0</v>
      </c>
      <c r="CO902">
        <v>0</v>
      </c>
      <c r="CP902">
        <v>0</v>
      </c>
      <c r="CQ902">
        <v>0</v>
      </c>
      <c r="CR902">
        <v>0</v>
      </c>
      <c r="CS902">
        <v>0</v>
      </c>
      <c r="CT902">
        <v>0</v>
      </c>
      <c r="CU902">
        <v>0</v>
      </c>
      <c r="CX902">
        <v>0</v>
      </c>
      <c r="CZ902">
        <v>0</v>
      </c>
      <c r="DB902">
        <v>0</v>
      </c>
      <c r="DD902">
        <v>0</v>
      </c>
      <c r="DF902">
        <v>0</v>
      </c>
      <c r="DK902">
        <v>0</v>
      </c>
      <c r="DM902">
        <v>0</v>
      </c>
      <c r="DX902">
        <v>0</v>
      </c>
      <c r="EC902" t="s">
        <v>261</v>
      </c>
      <c r="ED902" t="s">
        <v>262</v>
      </c>
      <c r="EE902" t="s">
        <v>263</v>
      </c>
      <c r="EG902">
        <v>435600</v>
      </c>
      <c r="EH902">
        <v>10</v>
      </c>
      <c r="EI902">
        <v>0</v>
      </c>
      <c r="EJ902">
        <v>0</v>
      </c>
      <c r="EK902">
        <v>0</v>
      </c>
      <c r="EL902">
        <v>0</v>
      </c>
      <c r="EU902" t="s">
        <v>264</v>
      </c>
      <c r="EV902" t="s">
        <v>502</v>
      </c>
      <c r="EW902" t="s">
        <v>503</v>
      </c>
      <c r="EX902" s="1">
        <v>40135</v>
      </c>
      <c r="EY902" t="s">
        <v>267</v>
      </c>
      <c r="EZ902" t="str">
        <f t="shared" si="48"/>
        <v>FALSE</v>
      </c>
      <c r="FA902">
        <v>2022</v>
      </c>
      <c r="FB902">
        <v>2020</v>
      </c>
      <c r="FC902">
        <v>1110</v>
      </c>
      <c r="FD902" t="s">
        <v>246</v>
      </c>
      <c r="FE902" t="s">
        <v>246</v>
      </c>
      <c r="FF902" t="s">
        <v>246</v>
      </c>
      <c r="FG902" t="s">
        <v>246</v>
      </c>
      <c r="FH902" t="s">
        <v>246</v>
      </c>
      <c r="FI902" t="s">
        <v>246</v>
      </c>
      <c r="FJ902" t="s">
        <v>246</v>
      </c>
      <c r="FK902" t="s">
        <v>246</v>
      </c>
      <c r="FL902" t="s">
        <v>246</v>
      </c>
      <c r="FM902" t="s">
        <v>246</v>
      </c>
      <c r="FN902" t="s">
        <v>246</v>
      </c>
      <c r="FO902" t="s">
        <v>246</v>
      </c>
      <c r="FP902" t="s">
        <v>246</v>
      </c>
      <c r="FQ902" s="2">
        <v>1082</v>
      </c>
      <c r="FR902" s="2">
        <v>0</v>
      </c>
      <c r="FS902" s="2">
        <v>0</v>
      </c>
      <c r="FT902">
        <v>0</v>
      </c>
      <c r="FU902" s="2">
        <v>7214</v>
      </c>
      <c r="FV902" s="2">
        <v>7214</v>
      </c>
      <c r="FW902" s="2">
        <v>0</v>
      </c>
      <c r="FX902">
        <v>0</v>
      </c>
      <c r="FY902" s="2">
        <v>0</v>
      </c>
      <c r="FZ902" s="2">
        <v>0</v>
      </c>
      <c r="GA902" s="2">
        <v>0</v>
      </c>
      <c r="GB902">
        <v>0</v>
      </c>
      <c r="GC902" s="2">
        <v>67.760000000000005</v>
      </c>
      <c r="GE902" s="2">
        <v>7214</v>
      </c>
      <c r="GH902" t="s">
        <v>315</v>
      </c>
      <c r="GK902" t="s">
        <v>316</v>
      </c>
      <c r="GL902" t="s">
        <v>317</v>
      </c>
      <c r="GM902" t="s">
        <v>318</v>
      </c>
      <c r="GR902" t="str">
        <f>""</f>
        <v/>
      </c>
      <c r="GS902" t="str">
        <f>""</f>
        <v/>
      </c>
      <c r="GT902" t="str">
        <f>""</f>
        <v/>
      </c>
      <c r="HF902" t="str">
        <f>""</f>
        <v/>
      </c>
      <c r="HK902" t="str">
        <f>""</f>
        <v/>
      </c>
      <c r="HN902" t="s">
        <v>271</v>
      </c>
      <c r="HP902" t="str">
        <f>""</f>
        <v/>
      </c>
      <c r="HQ902" t="str">
        <f>""</f>
        <v/>
      </c>
      <c r="IA902" t="str">
        <f>""</f>
        <v/>
      </c>
      <c r="IB902" t="str">
        <f>""</f>
        <v/>
      </c>
      <c r="IC902" t="str">
        <f>HYPERLINK("https://web.datatree.com/?/property?propertyId=4221132")</f>
        <v>https://web.datatree.com/?/property?propertyId=4221132</v>
      </c>
    </row>
    <row r="903" spans="1:237" x14ac:dyDescent="0.25">
      <c r="A903" t="s">
        <v>5147</v>
      </c>
      <c r="D903" t="s">
        <v>5147</v>
      </c>
      <c r="E903" t="s">
        <v>588</v>
      </c>
      <c r="F903">
        <v>76</v>
      </c>
      <c r="O903" t="s">
        <v>5148</v>
      </c>
      <c r="P903" t="s">
        <v>5147</v>
      </c>
      <c r="Q903" t="s">
        <v>689</v>
      </c>
      <c r="T903" t="s">
        <v>242</v>
      </c>
      <c r="AE903" t="s">
        <v>243</v>
      </c>
      <c r="AH903" t="s">
        <v>244</v>
      </c>
      <c r="AK903" t="s">
        <v>245</v>
      </c>
      <c r="AM903">
        <v>2401</v>
      </c>
      <c r="AP903" t="s">
        <v>5149</v>
      </c>
      <c r="AQ903" t="s">
        <v>439</v>
      </c>
      <c r="AS903" t="s">
        <v>398</v>
      </c>
      <c r="AT903" t="s">
        <v>398</v>
      </c>
      <c r="AU903" t="s">
        <v>400</v>
      </c>
      <c r="AV903" t="str">
        <f>"89102-2087"</f>
        <v>89102-2087</v>
      </c>
      <c r="AW903" t="s">
        <v>2639</v>
      </c>
      <c r="AX903" t="s">
        <v>5150</v>
      </c>
      <c r="AY903" t="s">
        <v>5151</v>
      </c>
      <c r="AZ903" t="s">
        <v>254</v>
      </c>
      <c r="BA903" t="s">
        <v>8421</v>
      </c>
      <c r="BB903" t="str">
        <f>"317-15-041"</f>
        <v>317-15-041</v>
      </c>
      <c r="BC903" t="str">
        <f>"31715041"</f>
        <v>31715041</v>
      </c>
      <c r="BD903" t="str">
        <f>"R31715041"</f>
        <v>R31715041</v>
      </c>
      <c r="BE903">
        <v>4015</v>
      </c>
      <c r="BJ903" t="s">
        <v>309</v>
      </c>
      <c r="BK903" t="s">
        <v>310</v>
      </c>
      <c r="BL903">
        <v>25</v>
      </c>
      <c r="BN903">
        <v>35.525437159146698</v>
      </c>
      <c r="BO903">
        <v>-114.363688127351</v>
      </c>
      <c r="BP903" t="s">
        <v>1267</v>
      </c>
      <c r="BQ903">
        <v>7</v>
      </c>
      <c r="BW903" t="s">
        <v>2894</v>
      </c>
      <c r="BX903" t="s">
        <v>2894</v>
      </c>
      <c r="CA903" t="str">
        <f>"49|64"</f>
        <v>49|64</v>
      </c>
      <c r="CC903">
        <v>0</v>
      </c>
      <c r="CD903">
        <v>0</v>
      </c>
      <c r="CE903">
        <v>0</v>
      </c>
      <c r="CF903">
        <v>0</v>
      </c>
      <c r="CI903">
        <v>0</v>
      </c>
      <c r="CJ903">
        <v>0</v>
      </c>
      <c r="CL903">
        <v>0</v>
      </c>
      <c r="CM903">
        <v>0</v>
      </c>
      <c r="CN903">
        <v>0</v>
      </c>
      <c r="CO903">
        <v>0</v>
      </c>
      <c r="CP903">
        <v>0</v>
      </c>
      <c r="CQ903">
        <v>0</v>
      </c>
      <c r="CR903">
        <v>0</v>
      </c>
      <c r="CS903">
        <v>0</v>
      </c>
      <c r="CT903">
        <v>0</v>
      </c>
      <c r="CU903">
        <v>0</v>
      </c>
      <c r="CX903">
        <v>0</v>
      </c>
      <c r="CZ903">
        <v>0</v>
      </c>
      <c r="DB903">
        <v>0</v>
      </c>
      <c r="DD903">
        <v>0</v>
      </c>
      <c r="DF903">
        <v>0</v>
      </c>
      <c r="DK903">
        <v>0</v>
      </c>
      <c r="DM903">
        <v>0</v>
      </c>
      <c r="DX903">
        <v>0</v>
      </c>
      <c r="EC903" t="s">
        <v>261</v>
      </c>
      <c r="ED903" t="s">
        <v>262</v>
      </c>
      <c r="EE903" t="s">
        <v>263</v>
      </c>
      <c r="EG903">
        <v>435600</v>
      </c>
      <c r="EH903">
        <v>10</v>
      </c>
      <c r="EI903">
        <v>0</v>
      </c>
      <c r="EJ903">
        <v>0</v>
      </c>
      <c r="EK903">
        <v>0</v>
      </c>
      <c r="EL903">
        <v>0</v>
      </c>
      <c r="EU903" t="s">
        <v>264</v>
      </c>
      <c r="EV903" t="s">
        <v>313</v>
      </c>
      <c r="EW903" t="s">
        <v>314</v>
      </c>
      <c r="EX903" s="1">
        <v>40135</v>
      </c>
      <c r="EY903" t="s">
        <v>267</v>
      </c>
      <c r="EZ903" t="str">
        <f t="shared" si="48"/>
        <v>FALSE</v>
      </c>
      <c r="FA903">
        <v>2022</v>
      </c>
      <c r="FB903">
        <v>2020</v>
      </c>
      <c r="FC903">
        <v>400</v>
      </c>
      <c r="FD903" t="s">
        <v>246</v>
      </c>
      <c r="FE903" t="s">
        <v>246</v>
      </c>
      <c r="FF903" t="s">
        <v>246</v>
      </c>
      <c r="FG903" t="s">
        <v>246</v>
      </c>
      <c r="FH903" t="s">
        <v>246</v>
      </c>
      <c r="FI903" t="s">
        <v>246</v>
      </c>
      <c r="FJ903" t="s">
        <v>246</v>
      </c>
      <c r="FK903" t="s">
        <v>246</v>
      </c>
      <c r="FL903" t="s">
        <v>246</v>
      </c>
      <c r="FM903" t="s">
        <v>246</v>
      </c>
      <c r="FN903" t="s">
        <v>246</v>
      </c>
      <c r="FO903" t="s">
        <v>246</v>
      </c>
      <c r="FP903" t="s">
        <v>246</v>
      </c>
      <c r="FQ903" s="2">
        <v>2030</v>
      </c>
      <c r="FR903" s="2">
        <v>0</v>
      </c>
      <c r="FS903" s="2">
        <v>0</v>
      </c>
      <c r="FT903">
        <v>0</v>
      </c>
      <c r="FU903" s="2">
        <v>13530</v>
      </c>
      <c r="FV903" s="2">
        <v>13530</v>
      </c>
      <c r="FW903" s="2">
        <v>0</v>
      </c>
      <c r="FX903">
        <v>0</v>
      </c>
      <c r="FY903" s="2">
        <v>0</v>
      </c>
      <c r="FZ903" s="2">
        <v>0</v>
      </c>
      <c r="GA903" s="2">
        <v>0</v>
      </c>
      <c r="GB903">
        <v>0</v>
      </c>
      <c r="GC903" s="2">
        <v>122.66</v>
      </c>
      <c r="GE903" s="2">
        <v>13530</v>
      </c>
      <c r="GH903" t="s">
        <v>315</v>
      </c>
      <c r="GK903" t="s">
        <v>316</v>
      </c>
      <c r="GL903" t="s">
        <v>317</v>
      </c>
      <c r="GM903" t="s">
        <v>318</v>
      </c>
      <c r="GN903" s="1">
        <v>43234</v>
      </c>
      <c r="GO903" s="1">
        <v>43236</v>
      </c>
      <c r="GQ903" t="s">
        <v>270</v>
      </c>
      <c r="GR903" t="str">
        <f>""</f>
        <v/>
      </c>
      <c r="GS903" t="str">
        <f>"2018.24688"</f>
        <v>2018.24688</v>
      </c>
      <c r="GT903" t="str">
        <f>""</f>
        <v/>
      </c>
      <c r="GV903" s="1">
        <v>38476</v>
      </c>
      <c r="GW903" s="2">
        <v>45000</v>
      </c>
      <c r="GX903" t="s">
        <v>566</v>
      </c>
      <c r="GY903" t="s">
        <v>567</v>
      </c>
      <c r="GZ903" t="s">
        <v>8422</v>
      </c>
      <c r="HF903" t="str">
        <f>"                    "</f>
        <v xml:space="preserve">                    </v>
      </c>
      <c r="HK903" t="str">
        <f>"                    "</f>
        <v xml:space="preserve">                    </v>
      </c>
      <c r="HM903" t="s">
        <v>1116</v>
      </c>
      <c r="HN903" t="s">
        <v>271</v>
      </c>
      <c r="HP903" t="str">
        <f>"5580.471"</f>
        <v>5580.471</v>
      </c>
      <c r="HQ903" t="str">
        <f>""</f>
        <v/>
      </c>
      <c r="IA903" t="str">
        <f>""</f>
        <v/>
      </c>
      <c r="IB903" t="str">
        <f>""</f>
        <v/>
      </c>
      <c r="IC903" t="str">
        <f>HYPERLINK("https://web.datatree.com/?/property?propertyId=4155396")</f>
        <v>https://web.datatree.com/?/property?propertyId=4155396</v>
      </c>
    </row>
    <row r="904" spans="1:237" x14ac:dyDescent="0.25">
      <c r="A904" t="s">
        <v>8423</v>
      </c>
      <c r="B904" t="s">
        <v>8424</v>
      </c>
      <c r="C904" t="s">
        <v>8425</v>
      </c>
      <c r="D904" t="s">
        <v>8426</v>
      </c>
      <c r="E904" t="s">
        <v>240</v>
      </c>
      <c r="F904">
        <v>2</v>
      </c>
      <c r="G904" t="s">
        <v>8427</v>
      </c>
      <c r="H904" t="s">
        <v>8428</v>
      </c>
      <c r="I904" t="s">
        <v>8429</v>
      </c>
      <c r="J904" t="s">
        <v>8430</v>
      </c>
      <c r="K904" t="s">
        <v>240</v>
      </c>
      <c r="L904">
        <v>2</v>
      </c>
      <c r="O904" t="s">
        <v>8431</v>
      </c>
      <c r="P904" t="s">
        <v>8432</v>
      </c>
      <c r="T904" t="s">
        <v>242</v>
      </c>
      <c r="AE904" t="s">
        <v>243</v>
      </c>
      <c r="AH904" t="s">
        <v>244</v>
      </c>
      <c r="AK904" t="s">
        <v>245</v>
      </c>
      <c r="AL904" t="s">
        <v>246</v>
      </c>
      <c r="AM904">
        <v>2075</v>
      </c>
      <c r="AP904" t="s">
        <v>8433</v>
      </c>
      <c r="AQ904" t="s">
        <v>818</v>
      </c>
      <c r="AS904" t="s">
        <v>398</v>
      </c>
      <c r="AT904" t="s">
        <v>399</v>
      </c>
      <c r="AU904" t="s">
        <v>400</v>
      </c>
      <c r="AV904" t="str">
        <f>"89115-5406"</f>
        <v>89115-5406</v>
      </c>
      <c r="AW904" t="s">
        <v>1227</v>
      </c>
      <c r="AX904" t="s">
        <v>8434</v>
      </c>
      <c r="AY904" t="s">
        <v>8435</v>
      </c>
      <c r="AZ904" t="s">
        <v>254</v>
      </c>
      <c r="BA904" t="s">
        <v>8436</v>
      </c>
      <c r="BB904" t="str">
        <f>"317-10-020"</f>
        <v>317-10-020</v>
      </c>
      <c r="BC904" t="str">
        <f>"31710020"</f>
        <v>31710020</v>
      </c>
      <c r="BD904" t="str">
        <f>"R31710020"</f>
        <v>R31710020</v>
      </c>
      <c r="BE904">
        <v>4015</v>
      </c>
      <c r="BJ904" t="s">
        <v>309</v>
      </c>
      <c r="BK904" t="s">
        <v>310</v>
      </c>
      <c r="BL904">
        <v>15</v>
      </c>
      <c r="BN904">
        <v>35.558096081795199</v>
      </c>
      <c r="BO904">
        <v>-114.410281372702</v>
      </c>
      <c r="BP904" t="s">
        <v>311</v>
      </c>
      <c r="BQ904">
        <v>8</v>
      </c>
      <c r="BW904" t="s">
        <v>2951</v>
      </c>
      <c r="BX904" t="s">
        <v>2951</v>
      </c>
      <c r="CA904" t="str">
        <f>"22|27/22|27"</f>
        <v>22|27/22|27</v>
      </c>
      <c r="CC904">
        <v>0</v>
      </c>
      <c r="CD904">
        <v>0</v>
      </c>
      <c r="CE904">
        <v>0</v>
      </c>
      <c r="CF904">
        <v>0</v>
      </c>
      <c r="CI904">
        <v>0</v>
      </c>
      <c r="CJ904">
        <v>0</v>
      </c>
      <c r="CL904">
        <v>0</v>
      </c>
      <c r="CM904">
        <v>0</v>
      </c>
      <c r="CN904">
        <v>0</v>
      </c>
      <c r="CO904">
        <v>0</v>
      </c>
      <c r="CP904">
        <v>0</v>
      </c>
      <c r="CQ904">
        <v>0</v>
      </c>
      <c r="CR904">
        <v>0</v>
      </c>
      <c r="CS904">
        <v>0</v>
      </c>
      <c r="CT904">
        <v>0</v>
      </c>
      <c r="CU904">
        <v>0</v>
      </c>
      <c r="CX904">
        <v>0</v>
      </c>
      <c r="CZ904">
        <v>0</v>
      </c>
      <c r="DB904">
        <v>0</v>
      </c>
      <c r="DD904">
        <v>0</v>
      </c>
      <c r="DF904">
        <v>0</v>
      </c>
      <c r="DK904">
        <v>0</v>
      </c>
      <c r="DM904">
        <v>0</v>
      </c>
      <c r="DX904">
        <v>0</v>
      </c>
      <c r="EC904" t="s">
        <v>261</v>
      </c>
      <c r="ED904" t="s">
        <v>262</v>
      </c>
      <c r="EE904" t="s">
        <v>263</v>
      </c>
      <c r="EG904">
        <v>435600</v>
      </c>
      <c r="EH904">
        <v>10</v>
      </c>
      <c r="EI904">
        <v>0</v>
      </c>
      <c r="EJ904">
        <v>0</v>
      </c>
      <c r="EK904">
        <v>0</v>
      </c>
      <c r="EL904">
        <v>0</v>
      </c>
      <c r="EU904" t="s">
        <v>264</v>
      </c>
      <c r="EV904" t="s">
        <v>538</v>
      </c>
      <c r="EW904" t="s">
        <v>539</v>
      </c>
      <c r="EX904" s="1">
        <v>40135</v>
      </c>
      <c r="EY904" t="s">
        <v>267</v>
      </c>
      <c r="EZ904" t="str">
        <f t="shared" si="48"/>
        <v>FALSE</v>
      </c>
      <c r="FA904">
        <v>2022</v>
      </c>
      <c r="FB904">
        <v>2020</v>
      </c>
      <c r="FC904">
        <v>400</v>
      </c>
      <c r="FD904" t="s">
        <v>246</v>
      </c>
      <c r="FE904" t="s">
        <v>246</v>
      </c>
      <c r="FF904" t="s">
        <v>246</v>
      </c>
      <c r="FG904" t="s">
        <v>246</v>
      </c>
      <c r="FH904" t="s">
        <v>246</v>
      </c>
      <c r="FI904" t="s">
        <v>246</v>
      </c>
      <c r="FJ904" t="s">
        <v>246</v>
      </c>
      <c r="FK904" t="s">
        <v>246</v>
      </c>
      <c r="FL904" t="s">
        <v>246</v>
      </c>
      <c r="FM904" t="s">
        <v>246</v>
      </c>
      <c r="FN904" t="s">
        <v>246</v>
      </c>
      <c r="FO904" t="s">
        <v>246</v>
      </c>
      <c r="FP904" t="s">
        <v>246</v>
      </c>
      <c r="FQ904" s="2">
        <v>1595</v>
      </c>
      <c r="FR904" s="2">
        <v>0</v>
      </c>
      <c r="FS904" s="2">
        <v>0</v>
      </c>
      <c r="FT904">
        <v>0</v>
      </c>
      <c r="FU904" s="2">
        <v>10635</v>
      </c>
      <c r="FV904" s="2">
        <v>10635</v>
      </c>
      <c r="FW904" s="2">
        <v>0</v>
      </c>
      <c r="FX904">
        <v>0</v>
      </c>
      <c r="FY904" s="2">
        <v>0</v>
      </c>
      <c r="FZ904" s="2">
        <v>0</v>
      </c>
      <c r="GA904" s="2">
        <v>0</v>
      </c>
      <c r="GB904">
        <v>0</v>
      </c>
      <c r="GC904" s="2">
        <v>107.42</v>
      </c>
      <c r="GE904" s="2">
        <v>10635</v>
      </c>
      <c r="GH904" t="s">
        <v>315</v>
      </c>
      <c r="GK904" t="s">
        <v>316</v>
      </c>
      <c r="GL904" t="s">
        <v>317</v>
      </c>
      <c r="GM904" t="s">
        <v>318</v>
      </c>
      <c r="GR904" t="str">
        <f>""</f>
        <v/>
      </c>
      <c r="GS904" t="str">
        <f>""</f>
        <v/>
      </c>
      <c r="GT904" t="str">
        <f>""</f>
        <v/>
      </c>
      <c r="GU904" s="1">
        <v>43572</v>
      </c>
      <c r="GV904" s="1">
        <v>43697</v>
      </c>
      <c r="GW904" s="2">
        <v>130000</v>
      </c>
      <c r="GY904" t="s">
        <v>1943</v>
      </c>
      <c r="GZ904" t="s">
        <v>5147</v>
      </c>
      <c r="HF904" t="str">
        <f>""</f>
        <v/>
      </c>
      <c r="HK904" t="str">
        <f>""</f>
        <v/>
      </c>
      <c r="HM904" t="s">
        <v>414</v>
      </c>
      <c r="HN904" t="s">
        <v>271</v>
      </c>
      <c r="HP904" t="str">
        <f>"2019.46290"</f>
        <v>2019.46290</v>
      </c>
      <c r="HQ904" t="str">
        <f>""</f>
        <v/>
      </c>
      <c r="HS904" s="1">
        <v>38595</v>
      </c>
      <c r="HT904" s="2">
        <v>45000</v>
      </c>
      <c r="HU904" t="s">
        <v>567</v>
      </c>
      <c r="HW904" s="2">
        <v>0</v>
      </c>
      <c r="IA904" t="str">
        <f>"5811.732"</f>
        <v>5811.732</v>
      </c>
      <c r="IB904" t="str">
        <f>""</f>
        <v/>
      </c>
      <c r="IC904" t="str">
        <f>HYPERLINK("https://web.datatree.com/?/property?propertyId=4221475")</f>
        <v>https://web.datatree.com/?/property?propertyId=4221475</v>
      </c>
    </row>
    <row r="905" spans="1:237" x14ac:dyDescent="0.25">
      <c r="A905" t="s">
        <v>8437</v>
      </c>
      <c r="B905" t="s">
        <v>8438</v>
      </c>
      <c r="C905" t="s">
        <v>8439</v>
      </c>
      <c r="D905" t="s">
        <v>8440</v>
      </c>
      <c r="E905" t="s">
        <v>240</v>
      </c>
      <c r="F905">
        <v>1</v>
      </c>
      <c r="G905" t="s">
        <v>8441</v>
      </c>
      <c r="H905" t="s">
        <v>8442</v>
      </c>
      <c r="I905" t="s">
        <v>8442</v>
      </c>
      <c r="J905" t="s">
        <v>8440</v>
      </c>
      <c r="K905" t="s">
        <v>240</v>
      </c>
      <c r="L905">
        <v>2</v>
      </c>
      <c r="O905" t="s">
        <v>8443</v>
      </c>
      <c r="P905" t="s">
        <v>8444</v>
      </c>
      <c r="T905" t="s">
        <v>242</v>
      </c>
      <c r="AE905" t="s">
        <v>243</v>
      </c>
      <c r="AH905" t="s">
        <v>244</v>
      </c>
      <c r="AK905" t="s">
        <v>245</v>
      </c>
      <c r="AM905">
        <v>5590</v>
      </c>
      <c r="AO905" t="s">
        <v>246</v>
      </c>
      <c r="AP905" t="s">
        <v>8445</v>
      </c>
      <c r="AQ905" t="s">
        <v>248</v>
      </c>
      <c r="AS905" t="s">
        <v>8446</v>
      </c>
      <c r="AT905" t="s">
        <v>8446</v>
      </c>
      <c r="AU905" t="s">
        <v>1127</v>
      </c>
      <c r="AV905" t="str">
        <f>"33782-3305"</f>
        <v>33782-3305</v>
      </c>
      <c r="AW905" t="s">
        <v>329</v>
      </c>
      <c r="AX905" t="s">
        <v>8447</v>
      </c>
      <c r="AY905" t="s">
        <v>8448</v>
      </c>
      <c r="AZ905" t="s">
        <v>254</v>
      </c>
      <c r="BA905" t="s">
        <v>8449</v>
      </c>
      <c r="BB905" t="str">
        <f>"210-05-009"</f>
        <v>210-05-009</v>
      </c>
      <c r="BC905" t="str">
        <f>"21005009"</f>
        <v>21005009</v>
      </c>
      <c r="BD905" t="str">
        <f>"R21005009"</f>
        <v>R21005009</v>
      </c>
      <c r="BE905">
        <v>4015</v>
      </c>
      <c r="BI905" t="s">
        <v>256</v>
      </c>
      <c r="BN905">
        <v>34.757515827598098</v>
      </c>
      <c r="BO905">
        <v>-114.37474855969</v>
      </c>
      <c r="CA905" t="str">
        <f>""</f>
        <v/>
      </c>
      <c r="CC905">
        <v>0</v>
      </c>
      <c r="CD905">
        <v>0</v>
      </c>
      <c r="CE905">
        <v>0</v>
      </c>
      <c r="CF905">
        <v>0</v>
      </c>
      <c r="CI905">
        <v>0</v>
      </c>
      <c r="CJ905">
        <v>0</v>
      </c>
      <c r="CL905">
        <v>0</v>
      </c>
      <c r="CM905">
        <v>0</v>
      </c>
      <c r="CN905">
        <v>0</v>
      </c>
      <c r="CO905">
        <v>0</v>
      </c>
      <c r="CP905">
        <v>0</v>
      </c>
      <c r="CQ905">
        <v>0</v>
      </c>
      <c r="CR905">
        <v>0</v>
      </c>
      <c r="CS905">
        <v>0</v>
      </c>
      <c r="CT905">
        <v>0</v>
      </c>
      <c r="CU905">
        <v>0</v>
      </c>
      <c r="CX905">
        <v>0</v>
      </c>
      <c r="CZ905">
        <v>0</v>
      </c>
      <c r="DB905">
        <v>0</v>
      </c>
      <c r="DD905">
        <v>0</v>
      </c>
      <c r="DF905">
        <v>0</v>
      </c>
      <c r="DK905">
        <v>0</v>
      </c>
      <c r="DM905">
        <v>0</v>
      </c>
      <c r="DX905">
        <v>0</v>
      </c>
      <c r="EC905" t="s">
        <v>336</v>
      </c>
      <c r="ED905" t="s">
        <v>405</v>
      </c>
      <c r="EE905" t="s">
        <v>406</v>
      </c>
      <c r="EG905">
        <v>435600</v>
      </c>
      <c r="EH905">
        <v>10</v>
      </c>
      <c r="EI905">
        <v>0</v>
      </c>
      <c r="EJ905">
        <v>0</v>
      </c>
      <c r="EK905">
        <v>0</v>
      </c>
      <c r="EL905">
        <v>0</v>
      </c>
      <c r="EU905" t="s">
        <v>264</v>
      </c>
      <c r="EV905" t="s">
        <v>384</v>
      </c>
      <c r="EW905" t="s">
        <v>385</v>
      </c>
      <c r="EX905" s="1">
        <v>40135</v>
      </c>
      <c r="EY905" t="s">
        <v>267</v>
      </c>
      <c r="EZ905" t="str">
        <f t="shared" si="48"/>
        <v>FALSE</v>
      </c>
      <c r="FA905">
        <v>2022</v>
      </c>
      <c r="FB905">
        <v>2020</v>
      </c>
      <c r="FC905">
        <v>2500</v>
      </c>
      <c r="FD905" t="s">
        <v>246</v>
      </c>
      <c r="FE905" t="s">
        <v>246</v>
      </c>
      <c r="FF905" t="s">
        <v>246</v>
      </c>
      <c r="FG905" t="s">
        <v>246</v>
      </c>
      <c r="FH905" t="s">
        <v>246</v>
      </c>
      <c r="FI905" t="s">
        <v>246</v>
      </c>
      <c r="FJ905" t="s">
        <v>246</v>
      </c>
      <c r="FK905" t="s">
        <v>246</v>
      </c>
      <c r="FL905" t="s">
        <v>246</v>
      </c>
      <c r="FM905" t="s">
        <v>246</v>
      </c>
      <c r="FN905" t="s">
        <v>246</v>
      </c>
      <c r="FO905" t="s">
        <v>246</v>
      </c>
      <c r="FP905" t="s">
        <v>246</v>
      </c>
      <c r="FQ905" s="2">
        <v>493</v>
      </c>
      <c r="FR905" s="2">
        <v>0</v>
      </c>
      <c r="FS905" s="2">
        <v>0</v>
      </c>
      <c r="FT905">
        <v>0</v>
      </c>
      <c r="FU905" s="2">
        <v>3288</v>
      </c>
      <c r="FV905" s="2">
        <v>3288</v>
      </c>
      <c r="FW905" s="2">
        <v>0</v>
      </c>
      <c r="FX905">
        <v>0</v>
      </c>
      <c r="FY905" s="2">
        <v>0</v>
      </c>
      <c r="FZ905" s="2">
        <v>0</v>
      </c>
      <c r="GA905" s="2">
        <v>0</v>
      </c>
      <c r="GB905">
        <v>0</v>
      </c>
      <c r="GC905" s="2">
        <v>24.84</v>
      </c>
      <c r="GE905" s="2">
        <v>3288</v>
      </c>
      <c r="GH905" t="s">
        <v>1191</v>
      </c>
      <c r="GK905" t="s">
        <v>1192</v>
      </c>
      <c r="GL905" t="s">
        <v>1193</v>
      </c>
      <c r="GM905" t="s">
        <v>1194</v>
      </c>
      <c r="GN905" s="1">
        <v>40234</v>
      </c>
      <c r="GO905" s="1">
        <v>40239</v>
      </c>
      <c r="GP905" s="2">
        <v>0</v>
      </c>
      <c r="GQ905" t="s">
        <v>319</v>
      </c>
      <c r="GR905" t="str">
        <f>"                    "</f>
        <v xml:space="preserve">                    </v>
      </c>
      <c r="GS905" t="str">
        <f>"2010.11897"</f>
        <v>2010.11897</v>
      </c>
      <c r="GT905" t="str">
        <f>""</f>
        <v/>
      </c>
      <c r="HF905" t="str">
        <f>""</f>
        <v/>
      </c>
      <c r="HK905" t="str">
        <f>""</f>
        <v/>
      </c>
      <c r="HN905" t="s">
        <v>271</v>
      </c>
      <c r="HP905" t="str">
        <f>""</f>
        <v/>
      </c>
      <c r="HQ905" t="str">
        <f>""</f>
        <v/>
      </c>
      <c r="IA905" t="str">
        <f>""</f>
        <v/>
      </c>
      <c r="IB905" t="str">
        <f>""</f>
        <v/>
      </c>
      <c r="IC905" t="str">
        <f>HYPERLINK("https://web.datatree.com/?/property?propertyId=4222352")</f>
        <v>https://web.datatree.com/?/property?propertyId=4222352</v>
      </c>
    </row>
    <row r="906" spans="1:237" x14ac:dyDescent="0.25">
      <c r="A906" t="s">
        <v>8450</v>
      </c>
      <c r="B906" t="s">
        <v>469</v>
      </c>
      <c r="C906" t="s">
        <v>469</v>
      </c>
      <c r="D906" t="s">
        <v>8451</v>
      </c>
      <c r="E906" t="s">
        <v>240</v>
      </c>
      <c r="F906">
        <v>2</v>
      </c>
      <c r="G906" t="s">
        <v>8452</v>
      </c>
      <c r="H906" t="s">
        <v>3185</v>
      </c>
      <c r="I906" t="s">
        <v>3185</v>
      </c>
      <c r="J906" t="s">
        <v>8451</v>
      </c>
      <c r="K906" t="s">
        <v>240</v>
      </c>
      <c r="L906">
        <v>2</v>
      </c>
      <c r="O906" t="s">
        <v>8453</v>
      </c>
      <c r="P906" t="s">
        <v>8454</v>
      </c>
      <c r="Q906" t="s">
        <v>1421</v>
      </c>
      <c r="R906" t="s">
        <v>2309</v>
      </c>
      <c r="T906" t="s">
        <v>242</v>
      </c>
      <c r="AE906" t="s">
        <v>243</v>
      </c>
      <c r="AH906" t="s">
        <v>244</v>
      </c>
      <c r="AK906" t="s">
        <v>245</v>
      </c>
      <c r="AP906" t="s">
        <v>8455</v>
      </c>
      <c r="AS906" t="s">
        <v>8456</v>
      </c>
      <c r="AU906" t="s">
        <v>2012</v>
      </c>
      <c r="AV906" t="str">
        <f>"83120"</f>
        <v>83120</v>
      </c>
      <c r="AW906" t="s">
        <v>717</v>
      </c>
      <c r="AX906" t="s">
        <v>8457</v>
      </c>
      <c r="AY906" t="s">
        <v>8458</v>
      </c>
      <c r="AZ906" t="s">
        <v>254</v>
      </c>
      <c r="BA906" t="s">
        <v>8459</v>
      </c>
      <c r="BB906" t="str">
        <f>"402-66-047"</f>
        <v>402-66-047</v>
      </c>
      <c r="BC906" t="str">
        <f>"40266047"</f>
        <v>40266047</v>
      </c>
      <c r="BD906" t="str">
        <f>"R40266047"</f>
        <v>R40266047</v>
      </c>
      <c r="BE906">
        <v>4015</v>
      </c>
      <c r="BJ906" t="s">
        <v>881</v>
      </c>
      <c r="BK906" t="s">
        <v>548</v>
      </c>
      <c r="BL906">
        <v>36</v>
      </c>
      <c r="BN906">
        <v>36.909429168271799</v>
      </c>
      <c r="BO906">
        <v>-113.873615389729</v>
      </c>
      <c r="BW906" t="s">
        <v>7078</v>
      </c>
      <c r="BX906" t="s">
        <v>7078</v>
      </c>
      <c r="CA906" t="str">
        <f>""</f>
        <v/>
      </c>
      <c r="CC906">
        <v>0</v>
      </c>
      <c r="CD906">
        <v>0</v>
      </c>
      <c r="CE906">
        <v>0</v>
      </c>
      <c r="CF906">
        <v>0</v>
      </c>
      <c r="CI906">
        <v>0</v>
      </c>
      <c r="CJ906">
        <v>0</v>
      </c>
      <c r="CL906">
        <v>0</v>
      </c>
      <c r="CM906">
        <v>0</v>
      </c>
      <c r="CN906">
        <v>0</v>
      </c>
      <c r="CO906">
        <v>0</v>
      </c>
      <c r="CP906">
        <v>0</v>
      </c>
      <c r="CQ906">
        <v>0</v>
      </c>
      <c r="CR906">
        <v>0</v>
      </c>
      <c r="CS906">
        <v>0</v>
      </c>
      <c r="CT906">
        <v>0</v>
      </c>
      <c r="CU906">
        <v>0</v>
      </c>
      <c r="CX906">
        <v>0</v>
      </c>
      <c r="CZ906">
        <v>0</v>
      </c>
      <c r="DB906">
        <v>0</v>
      </c>
      <c r="DD906">
        <v>0</v>
      </c>
      <c r="DF906">
        <v>0</v>
      </c>
      <c r="DK906">
        <v>0</v>
      </c>
      <c r="DM906">
        <v>0</v>
      </c>
      <c r="DX906">
        <v>0</v>
      </c>
      <c r="EC906" t="s">
        <v>261</v>
      </c>
      <c r="ED906" t="s">
        <v>354</v>
      </c>
      <c r="EE906" t="s">
        <v>355</v>
      </c>
      <c r="EG906">
        <v>435600</v>
      </c>
      <c r="EH906">
        <v>10</v>
      </c>
      <c r="EI906">
        <v>0</v>
      </c>
      <c r="EJ906">
        <v>0</v>
      </c>
      <c r="EK906">
        <v>0</v>
      </c>
      <c r="EL906">
        <v>0</v>
      </c>
      <c r="EU906" t="s">
        <v>264</v>
      </c>
      <c r="EV906" t="s">
        <v>3566</v>
      </c>
      <c r="EW906" t="s">
        <v>3567</v>
      </c>
      <c r="EX906" s="1">
        <v>40135</v>
      </c>
      <c r="EY906" t="s">
        <v>267</v>
      </c>
      <c r="EZ906" t="str">
        <f t="shared" si="48"/>
        <v>FALSE</v>
      </c>
      <c r="FA906">
        <v>2022</v>
      </c>
      <c r="FB906">
        <v>2020</v>
      </c>
      <c r="FC906">
        <v>970</v>
      </c>
      <c r="FD906" t="s">
        <v>246</v>
      </c>
      <c r="FE906" t="s">
        <v>246</v>
      </c>
      <c r="FF906" t="s">
        <v>246</v>
      </c>
      <c r="FG906" t="s">
        <v>246</v>
      </c>
      <c r="FH906" t="s">
        <v>246</v>
      </c>
      <c r="FI906" t="s">
        <v>246</v>
      </c>
      <c r="FJ906" t="s">
        <v>246</v>
      </c>
      <c r="FK906" t="s">
        <v>246</v>
      </c>
      <c r="FL906" t="s">
        <v>246</v>
      </c>
      <c r="FM906" t="s">
        <v>246</v>
      </c>
      <c r="FN906" t="s">
        <v>246</v>
      </c>
      <c r="FO906" t="s">
        <v>246</v>
      </c>
      <c r="FP906" t="s">
        <v>246</v>
      </c>
      <c r="FQ906" s="2">
        <v>3248</v>
      </c>
      <c r="FR906" s="2">
        <v>0</v>
      </c>
      <c r="FS906" s="2">
        <v>0</v>
      </c>
      <c r="FT906">
        <v>0</v>
      </c>
      <c r="FU906" s="2">
        <v>21655</v>
      </c>
      <c r="FV906" s="2">
        <v>21655</v>
      </c>
      <c r="FW906" s="2">
        <v>0</v>
      </c>
      <c r="FX906">
        <v>0</v>
      </c>
      <c r="FY906" s="2">
        <v>0</v>
      </c>
      <c r="FZ906" s="2">
        <v>0</v>
      </c>
      <c r="GA906" s="2">
        <v>0</v>
      </c>
      <c r="GB906">
        <v>0</v>
      </c>
      <c r="GC906" s="2">
        <v>380</v>
      </c>
      <c r="GE906" s="2">
        <v>21655</v>
      </c>
      <c r="GH906" t="s">
        <v>776</v>
      </c>
      <c r="GK906" t="s">
        <v>777</v>
      </c>
      <c r="GL906" t="s">
        <v>778</v>
      </c>
      <c r="GM906" t="s">
        <v>778</v>
      </c>
      <c r="GR906" t="str">
        <f>""</f>
        <v/>
      </c>
      <c r="GS906" t="str">
        <f>""</f>
        <v/>
      </c>
      <c r="GT906" t="str">
        <f>""</f>
        <v/>
      </c>
      <c r="GU906" s="1">
        <v>43593</v>
      </c>
      <c r="GV906" s="1">
        <v>43595</v>
      </c>
      <c r="GW906" s="2">
        <v>20000</v>
      </c>
      <c r="GY906" t="s">
        <v>270</v>
      </c>
      <c r="GZ906" t="s">
        <v>8460</v>
      </c>
      <c r="HF906" t="str">
        <f>""</f>
        <v/>
      </c>
      <c r="HK906" t="str">
        <f>""</f>
        <v/>
      </c>
      <c r="HM906" t="s">
        <v>780</v>
      </c>
      <c r="HN906" t="s">
        <v>271</v>
      </c>
      <c r="HP906" t="str">
        <f>"2019.23669"</f>
        <v>2019.23669</v>
      </c>
      <c r="HQ906" t="str">
        <f>""</f>
        <v/>
      </c>
      <c r="IA906" t="str">
        <f>""</f>
        <v/>
      </c>
      <c r="IB906" t="str">
        <f>""</f>
        <v/>
      </c>
      <c r="IC906" t="str">
        <f>HYPERLINK("https://web.datatree.com/?/property?propertyId=4223378")</f>
        <v>https://web.datatree.com/?/property?propertyId=4223378</v>
      </c>
    </row>
    <row r="907" spans="1:237" x14ac:dyDescent="0.25">
      <c r="A907" t="s">
        <v>272</v>
      </c>
      <c r="D907" t="s">
        <v>272</v>
      </c>
      <c r="E907" t="s">
        <v>273</v>
      </c>
      <c r="F907">
        <v>377</v>
      </c>
      <c r="O907" t="s">
        <v>272</v>
      </c>
      <c r="P907" t="s">
        <v>272</v>
      </c>
      <c r="R907" t="s">
        <v>274</v>
      </c>
      <c r="T907" t="s">
        <v>242</v>
      </c>
      <c r="AE907" t="s">
        <v>243</v>
      </c>
      <c r="AH907" t="s">
        <v>244</v>
      </c>
      <c r="AK907" t="s">
        <v>245</v>
      </c>
      <c r="AP907" t="s">
        <v>275</v>
      </c>
      <c r="AS907" t="s">
        <v>276</v>
      </c>
      <c r="AT907" t="s">
        <v>276</v>
      </c>
      <c r="AU907" t="s">
        <v>243</v>
      </c>
      <c r="AV907" t="str">
        <f>"86321"</f>
        <v>86321</v>
      </c>
      <c r="AW907" t="s">
        <v>277</v>
      </c>
      <c r="AX907" t="s">
        <v>278</v>
      </c>
      <c r="AY907" t="s">
        <v>279</v>
      </c>
      <c r="AZ907" t="s">
        <v>254</v>
      </c>
      <c r="BA907" t="s">
        <v>8461</v>
      </c>
      <c r="BB907" t="str">
        <f>"201-06-062"</f>
        <v>201-06-062</v>
      </c>
      <c r="BC907" t="str">
        <f>"20106062"</f>
        <v>20106062</v>
      </c>
      <c r="BD907" t="str">
        <f>"R20106062"</f>
        <v>R20106062</v>
      </c>
      <c r="BE907">
        <v>4015</v>
      </c>
      <c r="BI907" t="s">
        <v>256</v>
      </c>
      <c r="BJ907" t="s">
        <v>281</v>
      </c>
      <c r="BK907" t="s">
        <v>258</v>
      </c>
      <c r="BL907">
        <v>19</v>
      </c>
      <c r="BN907">
        <v>34.706904513823702</v>
      </c>
      <c r="BO907">
        <v>-113.558982929883</v>
      </c>
      <c r="BP907" t="s">
        <v>282</v>
      </c>
      <c r="BW907" t="s">
        <v>283</v>
      </c>
      <c r="BX907" t="s">
        <v>283</v>
      </c>
      <c r="CA907" t="str">
        <f>"62"</f>
        <v>62</v>
      </c>
      <c r="CC907">
        <v>0</v>
      </c>
      <c r="CD907">
        <v>0</v>
      </c>
      <c r="CE907">
        <v>0</v>
      </c>
      <c r="CF907">
        <v>0</v>
      </c>
      <c r="CI907">
        <v>0</v>
      </c>
      <c r="CJ907">
        <v>0</v>
      </c>
      <c r="CL907">
        <v>0</v>
      </c>
      <c r="CM907">
        <v>0</v>
      </c>
      <c r="CN907">
        <v>0</v>
      </c>
      <c r="CO907">
        <v>0</v>
      </c>
      <c r="CP907">
        <v>0</v>
      </c>
      <c r="CQ907">
        <v>0</v>
      </c>
      <c r="CR907">
        <v>0</v>
      </c>
      <c r="CS907">
        <v>0</v>
      </c>
      <c r="CT907">
        <v>0</v>
      </c>
      <c r="CU907">
        <v>0</v>
      </c>
      <c r="CX907">
        <v>0</v>
      </c>
      <c r="CZ907">
        <v>0</v>
      </c>
      <c r="DB907">
        <v>0</v>
      </c>
      <c r="DD907">
        <v>0</v>
      </c>
      <c r="DF907">
        <v>0</v>
      </c>
      <c r="DK907">
        <v>0</v>
      </c>
      <c r="DM907">
        <v>0</v>
      </c>
      <c r="DX907">
        <v>0</v>
      </c>
      <c r="EC907" t="s">
        <v>284</v>
      </c>
      <c r="ED907" t="s">
        <v>285</v>
      </c>
      <c r="EE907" t="s">
        <v>286</v>
      </c>
      <c r="EG907">
        <v>435600</v>
      </c>
      <c r="EH907">
        <v>10</v>
      </c>
      <c r="EI907">
        <v>0</v>
      </c>
      <c r="EJ907">
        <v>0</v>
      </c>
      <c r="EK907">
        <v>0</v>
      </c>
      <c r="EL907">
        <v>0</v>
      </c>
      <c r="EU907" t="s">
        <v>264</v>
      </c>
      <c r="EV907" t="s">
        <v>287</v>
      </c>
      <c r="EW907" t="s">
        <v>288</v>
      </c>
      <c r="EX907" s="1">
        <v>40135</v>
      </c>
      <c r="EY907" t="s">
        <v>267</v>
      </c>
      <c r="EZ907" t="str">
        <f t="shared" si="48"/>
        <v>FALSE</v>
      </c>
      <c r="FA907">
        <v>2022</v>
      </c>
      <c r="FB907">
        <v>2020</v>
      </c>
      <c r="FC907">
        <v>600</v>
      </c>
      <c r="FD907" t="s">
        <v>246</v>
      </c>
      <c r="FE907" t="s">
        <v>246</v>
      </c>
      <c r="FF907" t="s">
        <v>246</v>
      </c>
      <c r="FG907" t="s">
        <v>246</v>
      </c>
      <c r="FH907" t="s">
        <v>246</v>
      </c>
      <c r="FI907" t="s">
        <v>246</v>
      </c>
      <c r="FJ907" t="s">
        <v>246</v>
      </c>
      <c r="FK907" t="s">
        <v>246</v>
      </c>
      <c r="FL907" t="s">
        <v>246</v>
      </c>
      <c r="FM907" t="s">
        <v>246</v>
      </c>
      <c r="FN907" t="s">
        <v>246</v>
      </c>
      <c r="FO907" t="s">
        <v>246</v>
      </c>
      <c r="FP907" t="s">
        <v>246</v>
      </c>
      <c r="FQ907" s="2">
        <v>12</v>
      </c>
      <c r="FR907" s="2">
        <v>0</v>
      </c>
      <c r="FS907" s="2">
        <v>0</v>
      </c>
      <c r="FT907">
        <v>0</v>
      </c>
      <c r="FU907" s="2">
        <v>82</v>
      </c>
      <c r="FV907" s="2">
        <v>82</v>
      </c>
      <c r="FW907" s="2">
        <v>0</v>
      </c>
      <c r="FX907">
        <v>0</v>
      </c>
      <c r="FY907" s="2">
        <v>0</v>
      </c>
      <c r="FZ907" s="2">
        <v>0</v>
      </c>
      <c r="GA907" s="2">
        <v>0</v>
      </c>
      <c r="GB907">
        <v>0</v>
      </c>
      <c r="GC907" s="2">
        <v>1.1399999999999999</v>
      </c>
      <c r="GE907" s="2">
        <v>82</v>
      </c>
      <c r="GH907" t="s">
        <v>289</v>
      </c>
      <c r="GK907" t="s">
        <v>290</v>
      </c>
      <c r="GL907" t="s">
        <v>290</v>
      </c>
      <c r="GR907" t="str">
        <f>""</f>
        <v/>
      </c>
      <c r="GS907" t="str">
        <f>""</f>
        <v/>
      </c>
      <c r="GT907" t="str">
        <f>""</f>
        <v/>
      </c>
      <c r="HF907" t="str">
        <f>""</f>
        <v/>
      </c>
      <c r="HK907" t="str">
        <f>""</f>
        <v/>
      </c>
      <c r="HN907" t="s">
        <v>271</v>
      </c>
      <c r="HP907" t="str">
        <f>""</f>
        <v/>
      </c>
      <c r="HQ907" t="str">
        <f>""</f>
        <v/>
      </c>
      <c r="IA907" t="str">
        <f>""</f>
        <v/>
      </c>
      <c r="IB907" t="str">
        <f>""</f>
        <v/>
      </c>
      <c r="IC907" t="str">
        <f>HYPERLINK("https://web.datatree.com/?/property?propertyId=4135167")</f>
        <v>https://web.datatree.com/?/property?propertyId=4135167</v>
      </c>
    </row>
    <row r="908" spans="1:237" x14ac:dyDescent="0.25">
      <c r="A908" t="s">
        <v>8462</v>
      </c>
      <c r="D908" t="s">
        <v>8462</v>
      </c>
      <c r="E908" t="s">
        <v>273</v>
      </c>
      <c r="F908">
        <v>1</v>
      </c>
      <c r="O908" t="s">
        <v>8462</v>
      </c>
      <c r="P908" t="s">
        <v>8462</v>
      </c>
      <c r="R908" t="s">
        <v>274</v>
      </c>
      <c r="T908" t="s">
        <v>242</v>
      </c>
      <c r="V908" t="s">
        <v>396</v>
      </c>
      <c r="W908">
        <v>2453</v>
      </c>
      <c r="Z908" t="s">
        <v>8463</v>
      </c>
      <c r="AA908" t="s">
        <v>302</v>
      </c>
      <c r="AC908" t="s">
        <v>2292</v>
      </c>
      <c r="AE908" t="s">
        <v>243</v>
      </c>
      <c r="AF908" t="str">
        <f>"86440"</f>
        <v>86440</v>
      </c>
      <c r="AG908" t="str">
        <f>"86440-8612"</f>
        <v>86440-8612</v>
      </c>
      <c r="AH908" t="s">
        <v>244</v>
      </c>
      <c r="AI908" t="s">
        <v>8464</v>
      </c>
      <c r="AJ908" t="s">
        <v>8465</v>
      </c>
      <c r="AK908" t="s">
        <v>8466</v>
      </c>
      <c r="AP908" t="s">
        <v>8467</v>
      </c>
      <c r="AS908" t="s">
        <v>2292</v>
      </c>
      <c r="AT908" t="s">
        <v>5450</v>
      </c>
      <c r="AU908" t="s">
        <v>243</v>
      </c>
      <c r="AV908" t="str">
        <f>"86446-5069"</f>
        <v>86446-5069</v>
      </c>
      <c r="AW908" t="s">
        <v>717</v>
      </c>
      <c r="AX908" t="s">
        <v>8468</v>
      </c>
      <c r="AY908" t="s">
        <v>8469</v>
      </c>
      <c r="AZ908" t="s">
        <v>254</v>
      </c>
      <c r="BA908" t="s">
        <v>8470</v>
      </c>
      <c r="BB908" t="str">
        <f>"225-25-016"</f>
        <v>225-25-016</v>
      </c>
      <c r="BC908" t="str">
        <f>"22525016"</f>
        <v>22525016</v>
      </c>
      <c r="BD908" t="str">
        <f>"R22525016"</f>
        <v>R22525016</v>
      </c>
      <c r="BE908">
        <v>4015</v>
      </c>
      <c r="BG908">
        <v>940501</v>
      </c>
      <c r="BH908">
        <v>3160</v>
      </c>
      <c r="BJ908" t="s">
        <v>961</v>
      </c>
      <c r="BK908" t="s">
        <v>5455</v>
      </c>
      <c r="BL908">
        <v>25</v>
      </c>
      <c r="BN908">
        <v>34.910613411426503</v>
      </c>
      <c r="BO908">
        <v>-114.563613333327</v>
      </c>
      <c r="BW908" t="s">
        <v>8471</v>
      </c>
      <c r="BX908" t="s">
        <v>8471</v>
      </c>
      <c r="CA908" t="str">
        <f>""</f>
        <v/>
      </c>
      <c r="CC908">
        <v>0</v>
      </c>
      <c r="CD908">
        <v>0</v>
      </c>
      <c r="CE908">
        <v>0</v>
      </c>
      <c r="CF908">
        <v>0</v>
      </c>
      <c r="CI908">
        <v>0</v>
      </c>
      <c r="CJ908">
        <v>1969</v>
      </c>
      <c r="CL908">
        <v>0</v>
      </c>
      <c r="CM908">
        <v>0</v>
      </c>
      <c r="CN908">
        <v>0</v>
      </c>
      <c r="CO908">
        <v>0</v>
      </c>
      <c r="CP908">
        <v>0</v>
      </c>
      <c r="CQ908">
        <v>0</v>
      </c>
      <c r="CR908">
        <v>0</v>
      </c>
      <c r="CS908">
        <v>0</v>
      </c>
      <c r="CT908">
        <v>0</v>
      </c>
      <c r="CU908">
        <v>1</v>
      </c>
      <c r="CX908">
        <v>0</v>
      </c>
      <c r="CZ908">
        <v>0</v>
      </c>
      <c r="DA908" t="s">
        <v>8472</v>
      </c>
      <c r="DB908">
        <v>0</v>
      </c>
      <c r="DC908" t="s">
        <v>8473</v>
      </c>
      <c r="DD908">
        <v>1200</v>
      </c>
      <c r="DF908">
        <v>0</v>
      </c>
      <c r="DK908">
        <v>0</v>
      </c>
      <c r="DM908">
        <v>0</v>
      </c>
      <c r="DV908" t="s">
        <v>1111</v>
      </c>
      <c r="DX908">
        <v>0</v>
      </c>
      <c r="EC908" t="s">
        <v>336</v>
      </c>
      <c r="ED908" t="s">
        <v>1112</v>
      </c>
      <c r="EE908" t="s">
        <v>1113</v>
      </c>
      <c r="EG908">
        <v>435600</v>
      </c>
      <c r="EH908">
        <v>10</v>
      </c>
      <c r="EI908">
        <v>0</v>
      </c>
      <c r="EJ908">
        <v>0</v>
      </c>
      <c r="EK908">
        <v>0</v>
      </c>
      <c r="EL908">
        <v>0</v>
      </c>
      <c r="EP908">
        <v>1</v>
      </c>
      <c r="EQ908" t="s">
        <v>2062</v>
      </c>
      <c r="ER908" t="s">
        <v>1114</v>
      </c>
      <c r="EU908" t="s">
        <v>407</v>
      </c>
      <c r="EV908" t="s">
        <v>5459</v>
      </c>
      <c r="EW908" t="s">
        <v>5460</v>
      </c>
      <c r="EX908" s="1">
        <v>42340</v>
      </c>
      <c r="EY908" t="s">
        <v>267</v>
      </c>
      <c r="EZ908" t="str">
        <f>"TRUE"</f>
        <v>TRUE</v>
      </c>
      <c r="FA908">
        <v>2022</v>
      </c>
      <c r="FB908">
        <v>2020</v>
      </c>
      <c r="FC908">
        <v>1611</v>
      </c>
      <c r="FD908" t="s">
        <v>246</v>
      </c>
      <c r="FE908" t="s">
        <v>246</v>
      </c>
      <c r="FF908" t="s">
        <v>246</v>
      </c>
      <c r="FG908" t="s">
        <v>246</v>
      </c>
      <c r="FH908" t="s">
        <v>246</v>
      </c>
      <c r="FI908" t="s">
        <v>246</v>
      </c>
      <c r="FJ908" t="s">
        <v>246</v>
      </c>
      <c r="FK908" t="s">
        <v>246</v>
      </c>
      <c r="FL908" t="s">
        <v>246</v>
      </c>
      <c r="FM908" t="s">
        <v>246</v>
      </c>
      <c r="FN908" t="s">
        <v>246</v>
      </c>
      <c r="FO908" t="s">
        <v>246</v>
      </c>
      <c r="FP908" t="s">
        <v>246</v>
      </c>
      <c r="FQ908" s="2">
        <v>23843</v>
      </c>
      <c r="FR908" s="2">
        <v>0</v>
      </c>
      <c r="FS908" s="2">
        <v>0</v>
      </c>
      <c r="FT908">
        <v>0</v>
      </c>
      <c r="FU908" s="2">
        <v>158951</v>
      </c>
      <c r="FV908" s="2">
        <v>122992</v>
      </c>
      <c r="FW908" s="2">
        <v>35959</v>
      </c>
      <c r="FX908">
        <v>22.62</v>
      </c>
      <c r="FY908" s="2">
        <v>0</v>
      </c>
      <c r="FZ908" s="2">
        <v>0</v>
      </c>
      <c r="GA908" s="2">
        <v>0</v>
      </c>
      <c r="GB908">
        <v>0</v>
      </c>
      <c r="GC908" s="2">
        <v>897.32</v>
      </c>
      <c r="GE908" s="2">
        <v>158951</v>
      </c>
      <c r="GH908" t="s">
        <v>387</v>
      </c>
      <c r="GI908" t="s">
        <v>1243</v>
      </c>
      <c r="GK908" t="s">
        <v>1245</v>
      </c>
      <c r="GL908" t="s">
        <v>5461</v>
      </c>
      <c r="GM908" t="s">
        <v>389</v>
      </c>
      <c r="GR908" t="str">
        <f>""</f>
        <v/>
      </c>
      <c r="GS908" t="str">
        <f>""</f>
        <v/>
      </c>
      <c r="GT908" t="str">
        <f>""</f>
        <v/>
      </c>
      <c r="GU908" s="1">
        <v>42158</v>
      </c>
      <c r="GV908" s="1">
        <v>42181</v>
      </c>
      <c r="GW908" s="2">
        <v>145000</v>
      </c>
      <c r="GY908" t="s">
        <v>656</v>
      </c>
      <c r="GZ908" t="s">
        <v>8474</v>
      </c>
      <c r="HF908" t="str">
        <f>""</f>
        <v/>
      </c>
      <c r="HK908" t="str">
        <f>""</f>
        <v/>
      </c>
      <c r="HM908" t="s">
        <v>1945</v>
      </c>
      <c r="HN908" t="s">
        <v>271</v>
      </c>
      <c r="HP908" t="str">
        <f>"2015.28657"</f>
        <v>2015.28657</v>
      </c>
      <c r="HQ908" t="str">
        <f>""</f>
        <v/>
      </c>
      <c r="HR908" s="1">
        <v>40126</v>
      </c>
      <c r="HS908" s="1">
        <v>40137</v>
      </c>
      <c r="HT908" s="2">
        <v>75000</v>
      </c>
      <c r="HU908" t="s">
        <v>362</v>
      </c>
      <c r="HW908" s="2">
        <v>0</v>
      </c>
      <c r="IA908" t="str">
        <f>"7636.62"</f>
        <v>7636.62</v>
      </c>
      <c r="IB908" t="str">
        <f>""</f>
        <v/>
      </c>
      <c r="IC908" t="str">
        <f>HYPERLINK("https://web.datatree.com/?/property?propertyId=4223806")</f>
        <v>https://web.datatree.com/?/property?propertyId=4223806</v>
      </c>
    </row>
    <row r="909" spans="1:237" x14ac:dyDescent="0.25">
      <c r="A909" t="s">
        <v>8475</v>
      </c>
      <c r="B909" t="s">
        <v>505</v>
      </c>
      <c r="C909" t="s">
        <v>505</v>
      </c>
      <c r="D909" t="s">
        <v>3309</v>
      </c>
      <c r="E909" t="s">
        <v>240</v>
      </c>
      <c r="F909">
        <v>2</v>
      </c>
      <c r="G909" t="s">
        <v>8476</v>
      </c>
      <c r="H909" t="s">
        <v>4648</v>
      </c>
      <c r="I909" t="s">
        <v>4648</v>
      </c>
      <c r="J909" t="s">
        <v>3309</v>
      </c>
      <c r="K909" t="s">
        <v>240</v>
      </c>
      <c r="L909">
        <v>2</v>
      </c>
      <c r="O909" t="s">
        <v>8477</v>
      </c>
      <c r="P909" t="s">
        <v>8478</v>
      </c>
      <c r="T909" t="s">
        <v>242</v>
      </c>
      <c r="AE909" t="s">
        <v>243</v>
      </c>
      <c r="AH909" t="s">
        <v>244</v>
      </c>
      <c r="AK909" t="s">
        <v>245</v>
      </c>
      <c r="AM909">
        <v>6</v>
      </c>
      <c r="AP909" t="s">
        <v>8479</v>
      </c>
      <c r="AQ909" t="s">
        <v>439</v>
      </c>
      <c r="AS909" t="s">
        <v>7761</v>
      </c>
      <c r="AT909" t="s">
        <v>8480</v>
      </c>
      <c r="AU909" t="s">
        <v>6006</v>
      </c>
      <c r="AV909" t="str">
        <f>"63303-8300"</f>
        <v>63303-8300</v>
      </c>
      <c r="AW909" t="s">
        <v>1805</v>
      </c>
      <c r="AX909" t="s">
        <v>8481</v>
      </c>
      <c r="AY909" t="s">
        <v>8482</v>
      </c>
      <c r="AZ909" t="s">
        <v>254</v>
      </c>
      <c r="BA909" t="s">
        <v>8483</v>
      </c>
      <c r="BB909" t="str">
        <f>"319-04-003J"</f>
        <v>319-04-003J</v>
      </c>
      <c r="BC909" t="str">
        <f>"31904003J"</f>
        <v>31904003J</v>
      </c>
      <c r="BD909" t="str">
        <f>"R31904003J"</f>
        <v>R31904003J</v>
      </c>
      <c r="BE909">
        <v>4015</v>
      </c>
      <c r="BJ909" t="s">
        <v>498</v>
      </c>
      <c r="BK909" t="s">
        <v>499</v>
      </c>
      <c r="BL909">
        <v>5</v>
      </c>
      <c r="BN909">
        <v>35.674080870312501</v>
      </c>
      <c r="BO909">
        <v>-114.33284142501699</v>
      </c>
      <c r="BP909" t="s">
        <v>3521</v>
      </c>
      <c r="BW909" t="s">
        <v>3522</v>
      </c>
      <c r="BX909" t="s">
        <v>3522</v>
      </c>
      <c r="CA909" t="str">
        <f>"19"</f>
        <v>19</v>
      </c>
      <c r="CC909">
        <v>0</v>
      </c>
      <c r="CD909">
        <v>0</v>
      </c>
      <c r="CE909">
        <v>0</v>
      </c>
      <c r="CF909">
        <v>0</v>
      </c>
      <c r="CI909">
        <v>0</v>
      </c>
      <c r="CJ909">
        <v>0</v>
      </c>
      <c r="CL909">
        <v>0</v>
      </c>
      <c r="CM909">
        <v>0</v>
      </c>
      <c r="CN909">
        <v>0</v>
      </c>
      <c r="CO909">
        <v>0</v>
      </c>
      <c r="CP909">
        <v>0</v>
      </c>
      <c r="CQ909">
        <v>0</v>
      </c>
      <c r="CR909">
        <v>0</v>
      </c>
      <c r="CS909">
        <v>0</v>
      </c>
      <c r="CT909">
        <v>0</v>
      </c>
      <c r="CU909">
        <v>0</v>
      </c>
      <c r="CX909">
        <v>0</v>
      </c>
      <c r="CZ909">
        <v>0</v>
      </c>
      <c r="DB909">
        <v>0</v>
      </c>
      <c r="DD909">
        <v>0</v>
      </c>
      <c r="DF909">
        <v>0</v>
      </c>
      <c r="DK909">
        <v>0</v>
      </c>
      <c r="DM909">
        <v>0</v>
      </c>
      <c r="DX909">
        <v>0</v>
      </c>
      <c r="EC909" t="s">
        <v>261</v>
      </c>
      <c r="ED909" t="s">
        <v>262</v>
      </c>
      <c r="EE909" t="s">
        <v>263</v>
      </c>
      <c r="EG909">
        <v>435600</v>
      </c>
      <c r="EH909">
        <v>10</v>
      </c>
      <c r="EI909">
        <v>0</v>
      </c>
      <c r="EJ909">
        <v>0</v>
      </c>
      <c r="EK909">
        <v>0</v>
      </c>
      <c r="EL909">
        <v>0</v>
      </c>
      <c r="EU909" t="s">
        <v>264</v>
      </c>
      <c r="EV909" t="s">
        <v>502</v>
      </c>
      <c r="EW909" t="s">
        <v>503</v>
      </c>
      <c r="EX909" s="1">
        <v>40135</v>
      </c>
      <c r="EY909" t="s">
        <v>267</v>
      </c>
      <c r="EZ909" t="str">
        <f>"FALSE"</f>
        <v>FALSE</v>
      </c>
      <c r="FA909">
        <v>2022</v>
      </c>
      <c r="FB909">
        <v>2020</v>
      </c>
      <c r="FC909">
        <v>1110</v>
      </c>
      <c r="FD909" t="s">
        <v>246</v>
      </c>
      <c r="FE909" t="s">
        <v>246</v>
      </c>
      <c r="FF909" t="s">
        <v>246</v>
      </c>
      <c r="FG909" t="s">
        <v>246</v>
      </c>
      <c r="FH909" t="s">
        <v>246</v>
      </c>
      <c r="FI909" t="s">
        <v>246</v>
      </c>
      <c r="FJ909" t="s">
        <v>246</v>
      </c>
      <c r="FK909" t="s">
        <v>246</v>
      </c>
      <c r="FL909" t="s">
        <v>246</v>
      </c>
      <c r="FM909" t="s">
        <v>246</v>
      </c>
      <c r="FN909" t="s">
        <v>246</v>
      </c>
      <c r="FO909" t="s">
        <v>246</v>
      </c>
      <c r="FP909" t="s">
        <v>246</v>
      </c>
      <c r="FQ909" s="2">
        <v>1082</v>
      </c>
      <c r="FR909" s="2">
        <v>0</v>
      </c>
      <c r="FS909" s="2">
        <v>0</v>
      </c>
      <c r="FT909">
        <v>0</v>
      </c>
      <c r="FU909" s="2">
        <v>7214</v>
      </c>
      <c r="FV909" s="2">
        <v>7214</v>
      </c>
      <c r="FW909" s="2">
        <v>0</v>
      </c>
      <c r="FX909">
        <v>0</v>
      </c>
      <c r="FY909" s="2">
        <v>0</v>
      </c>
      <c r="FZ909" s="2">
        <v>0</v>
      </c>
      <c r="GA909" s="2">
        <v>0</v>
      </c>
      <c r="GB909">
        <v>0</v>
      </c>
      <c r="GC909" s="2">
        <v>67.760000000000005</v>
      </c>
      <c r="GE909" s="2">
        <v>7214</v>
      </c>
      <c r="GH909" t="s">
        <v>315</v>
      </c>
      <c r="GK909" t="s">
        <v>316</v>
      </c>
      <c r="GL909" t="s">
        <v>317</v>
      </c>
      <c r="GM909" t="s">
        <v>318</v>
      </c>
      <c r="GN909" s="1">
        <v>34890</v>
      </c>
      <c r="GO909" s="1">
        <v>39840</v>
      </c>
      <c r="GP909" s="2">
        <v>0</v>
      </c>
      <c r="GQ909" t="s">
        <v>319</v>
      </c>
      <c r="GR909" t="str">
        <f>"                    "</f>
        <v xml:space="preserve">                    </v>
      </c>
      <c r="GS909" t="str">
        <f>"7391.649"</f>
        <v>7391.649</v>
      </c>
      <c r="GT909" t="str">
        <f>""</f>
        <v/>
      </c>
      <c r="HF909" t="str">
        <f>""</f>
        <v/>
      </c>
      <c r="HK909" t="str">
        <f>""</f>
        <v/>
      </c>
      <c r="HN909" t="s">
        <v>271</v>
      </c>
      <c r="HP909" t="str">
        <f>""</f>
        <v/>
      </c>
      <c r="HQ909" t="str">
        <f>""</f>
        <v/>
      </c>
      <c r="IA909" t="str">
        <f>""</f>
        <v/>
      </c>
      <c r="IB909" t="str">
        <f>""</f>
        <v/>
      </c>
      <c r="IC909" t="str">
        <f>HYPERLINK("https://web.datatree.com/?/property?propertyId=4225991")</f>
        <v>https://web.datatree.com/?/property?propertyId=4225991</v>
      </c>
    </row>
    <row r="910" spans="1:237" x14ac:dyDescent="0.25">
      <c r="A910" t="s">
        <v>8484</v>
      </c>
      <c r="B910" t="s">
        <v>8485</v>
      </c>
      <c r="C910" t="s">
        <v>8486</v>
      </c>
      <c r="D910" t="s">
        <v>8487</v>
      </c>
      <c r="E910" t="s">
        <v>240</v>
      </c>
      <c r="F910">
        <v>8</v>
      </c>
      <c r="G910" t="s">
        <v>8488</v>
      </c>
      <c r="H910" t="s">
        <v>8489</v>
      </c>
      <c r="I910" t="s">
        <v>7037</v>
      </c>
      <c r="J910" t="s">
        <v>8487</v>
      </c>
      <c r="K910" t="s">
        <v>240</v>
      </c>
      <c r="L910">
        <v>8</v>
      </c>
      <c r="O910" t="s">
        <v>8490</v>
      </c>
      <c r="P910" t="s">
        <v>8491</v>
      </c>
      <c r="R910" t="s">
        <v>860</v>
      </c>
      <c r="T910" t="s">
        <v>242</v>
      </c>
      <c r="AE910" t="s">
        <v>243</v>
      </c>
      <c r="AH910" t="s">
        <v>244</v>
      </c>
      <c r="AK910" t="s">
        <v>245</v>
      </c>
      <c r="AM910">
        <v>175</v>
      </c>
      <c r="AO910" t="s">
        <v>246</v>
      </c>
      <c r="AP910" t="s">
        <v>8492</v>
      </c>
      <c r="AQ910" t="s">
        <v>248</v>
      </c>
      <c r="AS910" t="s">
        <v>975</v>
      </c>
      <c r="AT910" t="s">
        <v>975</v>
      </c>
      <c r="AU910" t="s">
        <v>243</v>
      </c>
      <c r="AV910" t="str">
        <f>"86403-5616"</f>
        <v>86403-5616</v>
      </c>
      <c r="AW910" t="s">
        <v>329</v>
      </c>
      <c r="AX910" t="s">
        <v>8493</v>
      </c>
      <c r="AY910" t="s">
        <v>8494</v>
      </c>
      <c r="AZ910" t="s">
        <v>254</v>
      </c>
      <c r="BA910" t="s">
        <v>8495</v>
      </c>
      <c r="BB910" t="str">
        <f>"120-03-037"</f>
        <v>120-03-037</v>
      </c>
      <c r="BC910" t="str">
        <f>"12003037"</f>
        <v>12003037</v>
      </c>
      <c r="BD910" t="str">
        <f>"R12003037"</f>
        <v>R12003037</v>
      </c>
      <c r="BE910">
        <v>4015</v>
      </c>
      <c r="BI910" t="s">
        <v>256</v>
      </c>
      <c r="BJ910" t="s">
        <v>519</v>
      </c>
      <c r="BK910" t="s">
        <v>310</v>
      </c>
      <c r="BL910">
        <v>15</v>
      </c>
      <c r="BN910">
        <v>34.549115175535398</v>
      </c>
      <c r="BO910">
        <v>-114.34607658750799</v>
      </c>
      <c r="BW910" t="s">
        <v>1567</v>
      </c>
      <c r="BX910" t="s">
        <v>1567</v>
      </c>
      <c r="CA910" t="str">
        <f>""</f>
        <v/>
      </c>
      <c r="CC910">
        <v>0</v>
      </c>
      <c r="CD910">
        <v>0</v>
      </c>
      <c r="CE910">
        <v>0</v>
      </c>
      <c r="CF910">
        <v>0</v>
      </c>
      <c r="CI910">
        <v>0</v>
      </c>
      <c r="CJ910">
        <v>0</v>
      </c>
      <c r="CL910">
        <v>0</v>
      </c>
      <c r="CM910">
        <v>0</v>
      </c>
      <c r="CN910">
        <v>0</v>
      </c>
      <c r="CO910">
        <v>0</v>
      </c>
      <c r="CP910">
        <v>0</v>
      </c>
      <c r="CQ910">
        <v>0</v>
      </c>
      <c r="CR910">
        <v>0</v>
      </c>
      <c r="CS910">
        <v>0</v>
      </c>
      <c r="CT910">
        <v>0</v>
      </c>
      <c r="CU910">
        <v>0</v>
      </c>
      <c r="CX910">
        <v>0</v>
      </c>
      <c r="CZ910">
        <v>0</v>
      </c>
      <c r="DB910">
        <v>0</v>
      </c>
      <c r="DD910">
        <v>0</v>
      </c>
      <c r="DF910">
        <v>0</v>
      </c>
      <c r="DK910">
        <v>0</v>
      </c>
      <c r="DM910">
        <v>0</v>
      </c>
      <c r="DX910">
        <v>0</v>
      </c>
      <c r="EC910" t="s">
        <v>336</v>
      </c>
      <c r="ED910" t="s">
        <v>561</v>
      </c>
      <c r="EE910" t="s">
        <v>598</v>
      </c>
      <c r="EG910">
        <v>435600</v>
      </c>
      <c r="EH910">
        <v>10</v>
      </c>
      <c r="EI910">
        <v>0</v>
      </c>
      <c r="EJ910">
        <v>0</v>
      </c>
      <c r="EK910">
        <v>0</v>
      </c>
      <c r="EL910">
        <v>0</v>
      </c>
      <c r="EU910" t="s">
        <v>8496</v>
      </c>
      <c r="EV910" t="s">
        <v>8497</v>
      </c>
      <c r="EW910" t="s">
        <v>8498</v>
      </c>
      <c r="EX910" s="1">
        <v>42340</v>
      </c>
      <c r="EY910" t="s">
        <v>1570</v>
      </c>
      <c r="EZ910" t="str">
        <f>"TRUE"</f>
        <v>TRUE</v>
      </c>
      <c r="FA910">
        <v>2022</v>
      </c>
      <c r="FB910">
        <v>2020</v>
      </c>
      <c r="FC910">
        <v>2550</v>
      </c>
      <c r="FD910" t="s">
        <v>246</v>
      </c>
      <c r="FE910" t="s">
        <v>246</v>
      </c>
      <c r="FF910" t="s">
        <v>246</v>
      </c>
      <c r="FG910" t="s">
        <v>246</v>
      </c>
      <c r="FH910" t="s">
        <v>246</v>
      </c>
      <c r="FI910" t="s">
        <v>246</v>
      </c>
      <c r="FJ910" t="s">
        <v>246</v>
      </c>
      <c r="FK910" t="s">
        <v>246</v>
      </c>
      <c r="FL910" t="s">
        <v>246</v>
      </c>
      <c r="FM910" t="s">
        <v>246</v>
      </c>
      <c r="FN910" t="s">
        <v>246</v>
      </c>
      <c r="FO910" t="s">
        <v>246</v>
      </c>
      <c r="FP910" t="s">
        <v>246</v>
      </c>
      <c r="FQ910" s="2">
        <v>64680</v>
      </c>
      <c r="FR910" s="2">
        <v>0</v>
      </c>
      <c r="FS910" s="2">
        <v>0</v>
      </c>
      <c r="FT910">
        <v>0</v>
      </c>
      <c r="FU910" s="2">
        <v>431199</v>
      </c>
      <c r="FV910" s="2">
        <v>431199</v>
      </c>
      <c r="FW910" s="2">
        <v>0</v>
      </c>
      <c r="FX910">
        <v>0</v>
      </c>
      <c r="FY910" s="2">
        <v>0</v>
      </c>
      <c r="FZ910" s="2">
        <v>0</v>
      </c>
      <c r="GA910" s="2">
        <v>0</v>
      </c>
      <c r="GB910">
        <v>0</v>
      </c>
      <c r="GC910" s="2">
        <v>2086.08</v>
      </c>
      <c r="GE910" s="2">
        <v>431199</v>
      </c>
      <c r="GH910" t="s">
        <v>1191</v>
      </c>
      <c r="GK910" t="s">
        <v>1192</v>
      </c>
      <c r="GL910" t="s">
        <v>1193</v>
      </c>
      <c r="GM910" t="s">
        <v>1194</v>
      </c>
      <c r="GR910" t="str">
        <f>""</f>
        <v/>
      </c>
      <c r="GS910" t="str">
        <f>""</f>
        <v/>
      </c>
      <c r="GT910" t="str">
        <f>""</f>
        <v/>
      </c>
      <c r="GU910" s="1">
        <v>37764</v>
      </c>
      <c r="GV910" s="1">
        <v>37771</v>
      </c>
      <c r="GW910" s="2">
        <v>250000</v>
      </c>
      <c r="GX910" t="s">
        <v>566</v>
      </c>
      <c r="GY910" t="s">
        <v>362</v>
      </c>
      <c r="GZ910" t="s">
        <v>8499</v>
      </c>
      <c r="HF910" t="str">
        <f>"                    "</f>
        <v xml:space="preserve">                    </v>
      </c>
      <c r="HK910" t="str">
        <f>"                    "</f>
        <v xml:space="preserve">                    </v>
      </c>
      <c r="HM910" t="s">
        <v>1116</v>
      </c>
      <c r="HN910" t="s">
        <v>271</v>
      </c>
      <c r="HP910" t="str">
        <f>"4521.36"</f>
        <v>4521.36</v>
      </c>
      <c r="HQ910" t="str">
        <f>""</f>
        <v/>
      </c>
      <c r="HR910" s="1">
        <v>36312</v>
      </c>
      <c r="HS910" s="1">
        <v>36319</v>
      </c>
      <c r="HT910" s="2">
        <v>97000</v>
      </c>
      <c r="HW910" s="2">
        <v>0</v>
      </c>
      <c r="IA910" t="str">
        <f>"3318.488"</f>
        <v>3318.488</v>
      </c>
      <c r="IB910" t="str">
        <f>""</f>
        <v/>
      </c>
      <c r="IC910" t="str">
        <f>HYPERLINK("https://web.datatree.com/?/property?propertyId=4136345")</f>
        <v>https://web.datatree.com/?/property?propertyId=4136345</v>
      </c>
    </row>
    <row r="911" spans="1:237" x14ac:dyDescent="0.25">
      <c r="A911" t="s">
        <v>8500</v>
      </c>
      <c r="B911" t="s">
        <v>8501</v>
      </c>
      <c r="C911" t="s">
        <v>469</v>
      </c>
      <c r="D911" t="s">
        <v>8502</v>
      </c>
      <c r="E911" t="s">
        <v>240</v>
      </c>
      <c r="F911">
        <v>3</v>
      </c>
      <c r="G911" t="s">
        <v>8503</v>
      </c>
      <c r="H911" t="s">
        <v>8504</v>
      </c>
      <c r="I911" t="s">
        <v>5154</v>
      </c>
      <c r="J911" t="s">
        <v>8502</v>
      </c>
      <c r="K911" t="s">
        <v>240</v>
      </c>
      <c r="L911">
        <v>2</v>
      </c>
      <c r="O911" t="s">
        <v>8505</v>
      </c>
      <c r="P911" t="s">
        <v>8506</v>
      </c>
      <c r="Q911" t="s">
        <v>1421</v>
      </c>
      <c r="R911" t="s">
        <v>2309</v>
      </c>
      <c r="T911" t="s">
        <v>242</v>
      </c>
      <c r="AE911" t="s">
        <v>243</v>
      </c>
      <c r="AH911" t="s">
        <v>244</v>
      </c>
      <c r="AK911" t="s">
        <v>245</v>
      </c>
      <c r="AM911">
        <v>16269</v>
      </c>
      <c r="AP911" t="s">
        <v>8507</v>
      </c>
      <c r="AQ911" t="s">
        <v>491</v>
      </c>
      <c r="AS911" t="s">
        <v>8508</v>
      </c>
      <c r="AU911" t="s">
        <v>1514</v>
      </c>
      <c r="AV911" t="str">
        <f>"17363-7872"</f>
        <v>17363-7872</v>
      </c>
      <c r="AW911" t="s">
        <v>833</v>
      </c>
      <c r="AX911" t="s">
        <v>8509</v>
      </c>
      <c r="AY911" t="s">
        <v>8510</v>
      </c>
      <c r="AZ911" t="s">
        <v>254</v>
      </c>
      <c r="BA911" t="s">
        <v>8511</v>
      </c>
      <c r="BB911" t="str">
        <f>"207-44-037"</f>
        <v>207-44-037</v>
      </c>
      <c r="BC911" t="str">
        <f>"20744037"</f>
        <v>20744037</v>
      </c>
      <c r="BD911" t="str">
        <f>"R20744037"</f>
        <v>R20744037</v>
      </c>
      <c r="BE911">
        <v>4015</v>
      </c>
      <c r="BI911" t="s">
        <v>256</v>
      </c>
      <c r="BJ911" t="s">
        <v>281</v>
      </c>
      <c r="BK911" t="s">
        <v>559</v>
      </c>
      <c r="BL911">
        <v>11</v>
      </c>
      <c r="BN911">
        <v>34.737660324346599</v>
      </c>
      <c r="BO911">
        <v>-114.12292466908799</v>
      </c>
      <c r="BP911" t="s">
        <v>8512</v>
      </c>
      <c r="BW911" t="s">
        <v>8513</v>
      </c>
      <c r="BX911" t="s">
        <v>8513</v>
      </c>
      <c r="CA911" t="str">
        <f>""</f>
        <v/>
      </c>
      <c r="CC911">
        <v>0</v>
      </c>
      <c r="CD911">
        <v>0</v>
      </c>
      <c r="CE911">
        <v>0</v>
      </c>
      <c r="CF911">
        <v>0</v>
      </c>
      <c r="CI911">
        <v>0</v>
      </c>
      <c r="CJ911">
        <v>0</v>
      </c>
      <c r="CL911">
        <v>0</v>
      </c>
      <c r="CM911">
        <v>0</v>
      </c>
      <c r="CN911">
        <v>0</v>
      </c>
      <c r="CO911">
        <v>0</v>
      </c>
      <c r="CP911">
        <v>0</v>
      </c>
      <c r="CQ911">
        <v>0</v>
      </c>
      <c r="CR911">
        <v>0</v>
      </c>
      <c r="CS911">
        <v>0</v>
      </c>
      <c r="CT911">
        <v>0</v>
      </c>
      <c r="CU911">
        <v>0</v>
      </c>
      <c r="CX911">
        <v>0</v>
      </c>
      <c r="CZ911">
        <v>0</v>
      </c>
      <c r="DB911">
        <v>0</v>
      </c>
      <c r="DD911">
        <v>0</v>
      </c>
      <c r="DF911">
        <v>0</v>
      </c>
      <c r="DK911">
        <v>0</v>
      </c>
      <c r="DM911">
        <v>0</v>
      </c>
      <c r="DX911">
        <v>0</v>
      </c>
      <c r="EC911" t="s">
        <v>336</v>
      </c>
      <c r="ED911" t="s">
        <v>405</v>
      </c>
      <c r="EE911" t="s">
        <v>406</v>
      </c>
      <c r="EG911">
        <v>435600</v>
      </c>
      <c r="EH911">
        <v>10</v>
      </c>
      <c r="EI911">
        <v>0</v>
      </c>
      <c r="EJ911">
        <v>0</v>
      </c>
      <c r="EK911">
        <v>0</v>
      </c>
      <c r="EL911">
        <v>0</v>
      </c>
      <c r="EU911" t="s">
        <v>264</v>
      </c>
      <c r="EV911" t="s">
        <v>3607</v>
      </c>
      <c r="EW911" t="s">
        <v>3608</v>
      </c>
      <c r="EX911" s="1">
        <v>40135</v>
      </c>
      <c r="EY911" t="s">
        <v>267</v>
      </c>
      <c r="EZ911" t="str">
        <f t="shared" ref="EZ911:EZ922" si="49">"FALSE"</f>
        <v>FALSE</v>
      </c>
      <c r="FA911">
        <v>2022</v>
      </c>
      <c r="FB911">
        <v>2020</v>
      </c>
      <c r="FC911">
        <v>1370</v>
      </c>
      <c r="FD911" t="s">
        <v>246</v>
      </c>
      <c r="FE911" t="s">
        <v>246</v>
      </c>
      <c r="FF911" t="s">
        <v>246</v>
      </c>
      <c r="FG911" t="s">
        <v>246</v>
      </c>
      <c r="FH911" t="s">
        <v>246</v>
      </c>
      <c r="FI911" t="s">
        <v>246</v>
      </c>
      <c r="FJ911" t="s">
        <v>246</v>
      </c>
      <c r="FK911" t="s">
        <v>246</v>
      </c>
      <c r="FL911" t="s">
        <v>246</v>
      </c>
      <c r="FM911" t="s">
        <v>246</v>
      </c>
      <c r="FN911" t="s">
        <v>246</v>
      </c>
      <c r="FO911" t="s">
        <v>246</v>
      </c>
      <c r="FP911" t="s">
        <v>246</v>
      </c>
      <c r="FQ911" s="2">
        <v>915</v>
      </c>
      <c r="FR911" s="2">
        <v>0</v>
      </c>
      <c r="FS911" s="2">
        <v>0</v>
      </c>
      <c r="FT911">
        <v>0</v>
      </c>
      <c r="FU911" s="2">
        <v>6103</v>
      </c>
      <c r="FV911" s="2">
        <v>6103</v>
      </c>
      <c r="FW911" s="2">
        <v>0</v>
      </c>
      <c r="FX911">
        <v>0</v>
      </c>
      <c r="FY911" s="2">
        <v>0</v>
      </c>
      <c r="FZ911" s="2">
        <v>0</v>
      </c>
      <c r="GA911" s="2">
        <v>0</v>
      </c>
      <c r="GB911">
        <v>0</v>
      </c>
      <c r="GC911" s="2">
        <v>109.6</v>
      </c>
      <c r="GE911" s="2">
        <v>6103</v>
      </c>
      <c r="GH911" t="s">
        <v>410</v>
      </c>
      <c r="GK911" t="s">
        <v>411</v>
      </c>
      <c r="GL911" t="s">
        <v>411</v>
      </c>
      <c r="GR911" t="str">
        <f>""</f>
        <v/>
      </c>
      <c r="GS911" t="str">
        <f>""</f>
        <v/>
      </c>
      <c r="GT911" t="str">
        <f>""</f>
        <v/>
      </c>
      <c r="GU911" s="1">
        <v>44104</v>
      </c>
      <c r="GV911" s="1">
        <v>44120</v>
      </c>
      <c r="GW911" s="2">
        <v>16000</v>
      </c>
      <c r="GY911" t="s">
        <v>270</v>
      </c>
      <c r="GZ911" t="s">
        <v>8514</v>
      </c>
      <c r="HF911" t="str">
        <f>""</f>
        <v/>
      </c>
      <c r="HK911" t="str">
        <f>""</f>
        <v/>
      </c>
      <c r="HM911" t="s">
        <v>1060</v>
      </c>
      <c r="HN911" t="s">
        <v>271</v>
      </c>
      <c r="HP911" t="str">
        <f>"2020.60048"</f>
        <v>2020.60048</v>
      </c>
      <c r="HQ911" t="str">
        <f>""</f>
        <v/>
      </c>
      <c r="IA911" t="str">
        <f>""</f>
        <v/>
      </c>
      <c r="IB911" t="str">
        <f>""</f>
        <v/>
      </c>
      <c r="IC911" t="str">
        <f>HYPERLINK("https://web.datatree.com/?/property?propertyId=4227431")</f>
        <v>https://web.datatree.com/?/property?propertyId=4227431</v>
      </c>
    </row>
    <row r="912" spans="1:237" x14ac:dyDescent="0.25">
      <c r="A912" t="s">
        <v>342</v>
      </c>
      <c r="D912" t="s">
        <v>342</v>
      </c>
      <c r="E912" t="s">
        <v>273</v>
      </c>
      <c r="F912">
        <v>8315</v>
      </c>
      <c r="O912" t="s">
        <v>342</v>
      </c>
      <c r="P912" t="s">
        <v>342</v>
      </c>
      <c r="Q912" t="s">
        <v>343</v>
      </c>
      <c r="R912" t="s">
        <v>343</v>
      </c>
      <c r="T912" t="s">
        <v>242</v>
      </c>
      <c r="AE912" t="s">
        <v>243</v>
      </c>
      <c r="AH912" t="s">
        <v>244</v>
      </c>
      <c r="AK912" t="s">
        <v>245</v>
      </c>
      <c r="AP912" t="s">
        <v>344</v>
      </c>
      <c r="AS912" t="s">
        <v>345</v>
      </c>
      <c r="AT912" t="s">
        <v>345</v>
      </c>
      <c r="AU912" t="s">
        <v>243</v>
      </c>
      <c r="AV912" t="str">
        <f>"86402"</f>
        <v>86402</v>
      </c>
      <c r="AW912" t="s">
        <v>346</v>
      </c>
      <c r="AX912" t="s">
        <v>347</v>
      </c>
      <c r="AY912" t="s">
        <v>348</v>
      </c>
      <c r="AZ912" t="s">
        <v>254</v>
      </c>
      <c r="BA912" t="s">
        <v>8515</v>
      </c>
      <c r="BB912" t="str">
        <f>"319-11-029B"</f>
        <v>319-11-029B</v>
      </c>
      <c r="BC912" t="str">
        <f>"31911029B"</f>
        <v>31911029B</v>
      </c>
      <c r="BD912" t="str">
        <f>"R31911029"</f>
        <v>R31911029</v>
      </c>
      <c r="BE912">
        <v>4015</v>
      </c>
      <c r="BJ912" t="s">
        <v>498</v>
      </c>
      <c r="BK912" t="s">
        <v>499</v>
      </c>
      <c r="BL912">
        <v>19</v>
      </c>
      <c r="BN912">
        <v>35.623362315138202</v>
      </c>
      <c r="BO912">
        <v>-114.35713577504001</v>
      </c>
      <c r="BP912" t="s">
        <v>3970</v>
      </c>
      <c r="BW912" t="s">
        <v>3971</v>
      </c>
      <c r="BX912" t="s">
        <v>3971</v>
      </c>
      <c r="CA912" t="str">
        <f>"135"</f>
        <v>135</v>
      </c>
      <c r="CC912">
        <v>0</v>
      </c>
      <c r="CD912">
        <v>0</v>
      </c>
      <c r="CE912">
        <v>0</v>
      </c>
      <c r="CF912">
        <v>0</v>
      </c>
      <c r="CI912">
        <v>0</v>
      </c>
      <c r="CJ912">
        <v>0</v>
      </c>
      <c r="CL912">
        <v>0</v>
      </c>
      <c r="CM912">
        <v>0</v>
      </c>
      <c r="CN912">
        <v>0</v>
      </c>
      <c r="CO912">
        <v>0</v>
      </c>
      <c r="CP912">
        <v>0</v>
      </c>
      <c r="CQ912">
        <v>0</v>
      </c>
      <c r="CR912">
        <v>0</v>
      </c>
      <c r="CS912">
        <v>0</v>
      </c>
      <c r="CT912">
        <v>0</v>
      </c>
      <c r="CU912">
        <v>0</v>
      </c>
      <c r="CX912">
        <v>0</v>
      </c>
      <c r="CZ912">
        <v>0</v>
      </c>
      <c r="DB912">
        <v>0</v>
      </c>
      <c r="DD912">
        <v>0</v>
      </c>
      <c r="DF912">
        <v>0</v>
      </c>
      <c r="DK912">
        <v>0</v>
      </c>
      <c r="DM912">
        <v>0</v>
      </c>
      <c r="DX912">
        <v>0</v>
      </c>
      <c r="EC912" t="s">
        <v>261</v>
      </c>
      <c r="ED912" t="s">
        <v>262</v>
      </c>
      <c r="EE912" t="s">
        <v>2040</v>
      </c>
      <c r="EG912">
        <v>435600</v>
      </c>
      <c r="EH912">
        <v>10</v>
      </c>
      <c r="EI912">
        <v>0</v>
      </c>
      <c r="EJ912">
        <v>0</v>
      </c>
      <c r="EK912">
        <v>0</v>
      </c>
      <c r="EL912">
        <v>0</v>
      </c>
      <c r="EU912" t="s">
        <v>264</v>
      </c>
      <c r="EV912" t="s">
        <v>313</v>
      </c>
      <c r="EW912" t="s">
        <v>314</v>
      </c>
      <c r="EX912" s="1">
        <v>40135</v>
      </c>
      <c r="EY912" t="s">
        <v>267</v>
      </c>
      <c r="EZ912" t="str">
        <f t="shared" si="49"/>
        <v>FALSE</v>
      </c>
      <c r="FA912">
        <v>2022</v>
      </c>
      <c r="FC912">
        <v>1110</v>
      </c>
      <c r="FD912" t="s">
        <v>246</v>
      </c>
      <c r="FE912" t="s">
        <v>246</v>
      </c>
      <c r="FF912" t="s">
        <v>246</v>
      </c>
      <c r="FG912" t="s">
        <v>246</v>
      </c>
      <c r="FH912" t="s">
        <v>246</v>
      </c>
      <c r="FI912" t="s">
        <v>246</v>
      </c>
      <c r="FJ912" t="s">
        <v>246</v>
      </c>
      <c r="FK912" t="s">
        <v>246</v>
      </c>
      <c r="FL912" t="s">
        <v>246</v>
      </c>
      <c r="FM912" t="s">
        <v>246</v>
      </c>
      <c r="FN912" t="s">
        <v>246</v>
      </c>
      <c r="FO912" t="s">
        <v>246</v>
      </c>
      <c r="FP912" t="s">
        <v>246</v>
      </c>
      <c r="FQ912" s="2">
        <v>1082</v>
      </c>
      <c r="FR912" s="2">
        <v>0</v>
      </c>
      <c r="FS912" s="2">
        <v>0</v>
      </c>
      <c r="FT912">
        <v>0</v>
      </c>
      <c r="FU912" s="2">
        <v>7214</v>
      </c>
      <c r="FV912" s="2">
        <v>7214</v>
      </c>
      <c r="FW912" s="2">
        <v>0</v>
      </c>
      <c r="FX912">
        <v>0</v>
      </c>
      <c r="FY912" s="2">
        <v>0</v>
      </c>
      <c r="FZ912" s="2">
        <v>0</v>
      </c>
      <c r="GA912" s="2">
        <v>0</v>
      </c>
      <c r="GB912">
        <v>0</v>
      </c>
      <c r="GE912" s="2">
        <v>7214</v>
      </c>
      <c r="GF912">
        <v>7</v>
      </c>
      <c r="GH912" t="s">
        <v>315</v>
      </c>
      <c r="GK912" t="s">
        <v>316</v>
      </c>
      <c r="GL912" t="s">
        <v>317</v>
      </c>
      <c r="GM912" t="s">
        <v>318</v>
      </c>
      <c r="GN912" s="1">
        <v>43594</v>
      </c>
      <c r="GO912" s="1">
        <v>43608</v>
      </c>
      <c r="GQ912" t="s">
        <v>361</v>
      </c>
      <c r="GR912" t="str">
        <f>""</f>
        <v/>
      </c>
      <c r="GS912" t="str">
        <f>"2019.27500"</f>
        <v>2019.27500</v>
      </c>
      <c r="GT912" t="str">
        <f>""</f>
        <v/>
      </c>
      <c r="HF912" t="str">
        <f>""</f>
        <v/>
      </c>
      <c r="HK912" t="str">
        <f>""</f>
        <v/>
      </c>
      <c r="HN912" t="s">
        <v>271</v>
      </c>
      <c r="HP912" t="str">
        <f>""</f>
        <v/>
      </c>
      <c r="HQ912" t="str">
        <f>""</f>
        <v/>
      </c>
      <c r="IA912" t="str">
        <f>""</f>
        <v/>
      </c>
      <c r="IB912" t="str">
        <f>""</f>
        <v/>
      </c>
      <c r="IC912" t="str">
        <f>HYPERLINK("https://web.datatree.com/?/property?propertyId=4230934")</f>
        <v>https://web.datatree.com/?/property?propertyId=4230934</v>
      </c>
    </row>
    <row r="913" spans="1:237" x14ac:dyDescent="0.25">
      <c r="A913" t="s">
        <v>8516</v>
      </c>
      <c r="D913" t="s">
        <v>8516</v>
      </c>
      <c r="E913" t="s">
        <v>240</v>
      </c>
      <c r="F913">
        <v>1</v>
      </c>
      <c r="K913" t="s">
        <v>240</v>
      </c>
      <c r="O913" t="s">
        <v>8517</v>
      </c>
      <c r="P913" t="s">
        <v>8516</v>
      </c>
      <c r="Q913" t="s">
        <v>588</v>
      </c>
      <c r="T913" t="s">
        <v>242</v>
      </c>
      <c r="AE913" t="s">
        <v>243</v>
      </c>
      <c r="AH913" t="s">
        <v>244</v>
      </c>
      <c r="AK913" t="s">
        <v>245</v>
      </c>
      <c r="AP913" t="s">
        <v>8518</v>
      </c>
      <c r="AS913" t="s">
        <v>7877</v>
      </c>
      <c r="AT913" t="s">
        <v>8519</v>
      </c>
      <c r="AU913" t="s">
        <v>243</v>
      </c>
      <c r="AV913" t="str">
        <f>"86432"</f>
        <v>86432</v>
      </c>
      <c r="AW913" t="s">
        <v>3501</v>
      </c>
      <c r="AX913" t="s">
        <v>8520</v>
      </c>
      <c r="AY913" t="s">
        <v>8521</v>
      </c>
      <c r="AZ913" t="s">
        <v>254</v>
      </c>
      <c r="BA913" t="s">
        <v>8522</v>
      </c>
      <c r="BB913" t="str">
        <f>"402-66-058"</f>
        <v>402-66-058</v>
      </c>
      <c r="BC913" t="str">
        <f>"40266058"</f>
        <v>40266058</v>
      </c>
      <c r="BD913" t="str">
        <f>"R40266058"</f>
        <v>R40266058</v>
      </c>
      <c r="BE913">
        <v>4015</v>
      </c>
      <c r="BN913">
        <v>36.905349645672601</v>
      </c>
      <c r="BO913">
        <v>-113.872489959021</v>
      </c>
      <c r="CA913" t="str">
        <f>""</f>
        <v/>
      </c>
      <c r="CC913">
        <v>0</v>
      </c>
      <c r="CD913">
        <v>0</v>
      </c>
      <c r="CE913">
        <v>0</v>
      </c>
      <c r="CF913">
        <v>0</v>
      </c>
      <c r="CI913">
        <v>0</v>
      </c>
      <c r="CJ913">
        <v>0</v>
      </c>
      <c r="CL913">
        <v>0</v>
      </c>
      <c r="CM913">
        <v>0</v>
      </c>
      <c r="CN913">
        <v>0</v>
      </c>
      <c r="CO913">
        <v>0</v>
      </c>
      <c r="CP913">
        <v>0</v>
      </c>
      <c r="CQ913">
        <v>0</v>
      </c>
      <c r="CR913">
        <v>0</v>
      </c>
      <c r="CS913">
        <v>0</v>
      </c>
      <c r="CT913">
        <v>0</v>
      </c>
      <c r="CU913">
        <v>0</v>
      </c>
      <c r="CX913">
        <v>0</v>
      </c>
      <c r="CZ913">
        <v>0</v>
      </c>
      <c r="DB913">
        <v>0</v>
      </c>
      <c r="DD913">
        <v>0</v>
      </c>
      <c r="DF913">
        <v>0</v>
      </c>
      <c r="DK913">
        <v>0</v>
      </c>
      <c r="DM913">
        <v>0</v>
      </c>
      <c r="DX913">
        <v>0</v>
      </c>
      <c r="EC913" t="s">
        <v>261</v>
      </c>
      <c r="ED913" t="s">
        <v>354</v>
      </c>
      <c r="EE913" t="s">
        <v>355</v>
      </c>
      <c r="EG913">
        <v>435600</v>
      </c>
      <c r="EH913">
        <v>10</v>
      </c>
      <c r="EI913">
        <v>0</v>
      </c>
      <c r="EJ913">
        <v>0</v>
      </c>
      <c r="EK913">
        <v>0</v>
      </c>
      <c r="EL913">
        <v>0</v>
      </c>
      <c r="EU913" t="s">
        <v>264</v>
      </c>
      <c r="EV913" t="s">
        <v>3566</v>
      </c>
      <c r="EW913" t="s">
        <v>3567</v>
      </c>
      <c r="EX913" s="1">
        <v>40135</v>
      </c>
      <c r="EY913" t="s">
        <v>267</v>
      </c>
      <c r="EZ913" t="str">
        <f t="shared" si="49"/>
        <v>FALSE</v>
      </c>
      <c r="FA913">
        <v>2022</v>
      </c>
      <c r="FB913">
        <v>2020</v>
      </c>
      <c r="FC913">
        <v>970</v>
      </c>
      <c r="FD913" t="s">
        <v>246</v>
      </c>
      <c r="FE913" t="s">
        <v>246</v>
      </c>
      <c r="FF913" t="s">
        <v>246</v>
      </c>
      <c r="FG913" t="s">
        <v>246</v>
      </c>
      <c r="FH913" t="s">
        <v>246</v>
      </c>
      <c r="FI913" t="s">
        <v>246</v>
      </c>
      <c r="FJ913" t="s">
        <v>246</v>
      </c>
      <c r="FK913" t="s">
        <v>246</v>
      </c>
      <c r="FL913" t="s">
        <v>246</v>
      </c>
      <c r="FM913" t="s">
        <v>246</v>
      </c>
      <c r="FN913" t="s">
        <v>246</v>
      </c>
      <c r="FO913" t="s">
        <v>246</v>
      </c>
      <c r="FP913" t="s">
        <v>246</v>
      </c>
      <c r="FQ913" s="2">
        <v>3248</v>
      </c>
      <c r="FR913" s="2">
        <v>0</v>
      </c>
      <c r="FS913" s="2">
        <v>0</v>
      </c>
      <c r="FT913">
        <v>0</v>
      </c>
      <c r="FU913" s="2">
        <v>21655</v>
      </c>
      <c r="FV913" s="2">
        <v>21655</v>
      </c>
      <c r="FW913" s="2">
        <v>0</v>
      </c>
      <c r="FX913">
        <v>0</v>
      </c>
      <c r="FY913" s="2">
        <v>0</v>
      </c>
      <c r="FZ913" s="2">
        <v>0</v>
      </c>
      <c r="GA913" s="2">
        <v>0</v>
      </c>
      <c r="GB913">
        <v>0</v>
      </c>
      <c r="GC913" s="2">
        <v>380</v>
      </c>
      <c r="GE913" s="2">
        <v>21655</v>
      </c>
      <c r="GF913">
        <v>10</v>
      </c>
      <c r="GH913" t="s">
        <v>776</v>
      </c>
      <c r="GK913" t="s">
        <v>777</v>
      </c>
      <c r="GL913" t="s">
        <v>778</v>
      </c>
      <c r="GM913" t="s">
        <v>778</v>
      </c>
      <c r="GR913" t="str">
        <f>""</f>
        <v/>
      </c>
      <c r="GS913" t="str">
        <f>""</f>
        <v/>
      </c>
      <c r="GT913" t="str">
        <f>""</f>
        <v/>
      </c>
      <c r="GU913" s="1">
        <v>38237</v>
      </c>
      <c r="GV913" s="1">
        <v>38244</v>
      </c>
      <c r="GW913" s="2">
        <v>20000</v>
      </c>
      <c r="GX913" t="s">
        <v>566</v>
      </c>
      <c r="GY913" t="s">
        <v>567</v>
      </c>
      <c r="GZ913" t="s">
        <v>8523</v>
      </c>
      <c r="HF913" t="str">
        <f>"                    "</f>
        <v xml:space="preserve">                    </v>
      </c>
      <c r="HK913" t="str">
        <f>"                    "</f>
        <v xml:space="preserve">                    </v>
      </c>
      <c r="HM913" t="s">
        <v>642</v>
      </c>
      <c r="HN913" t="s">
        <v>271</v>
      </c>
      <c r="HP913" t="str">
        <f>"5203.376"</f>
        <v>5203.376</v>
      </c>
      <c r="HQ913" t="str">
        <f>""</f>
        <v/>
      </c>
      <c r="IA913" t="str">
        <f>""</f>
        <v/>
      </c>
      <c r="IB913" t="str">
        <f>""</f>
        <v/>
      </c>
      <c r="IC913" t="str">
        <f>HYPERLINK("https://web.datatree.com/?/property?propertyId=4271166")</f>
        <v>https://web.datatree.com/?/property?propertyId=4271166</v>
      </c>
    </row>
    <row r="914" spans="1:237" x14ac:dyDescent="0.25">
      <c r="A914" t="s">
        <v>8524</v>
      </c>
      <c r="D914" t="s">
        <v>8524</v>
      </c>
      <c r="E914" t="s">
        <v>273</v>
      </c>
      <c r="F914">
        <v>10</v>
      </c>
      <c r="O914" t="s">
        <v>8524</v>
      </c>
      <c r="P914" t="s">
        <v>8524</v>
      </c>
      <c r="R914" t="s">
        <v>274</v>
      </c>
      <c r="T914" t="s">
        <v>242</v>
      </c>
      <c r="AE914" t="s">
        <v>243</v>
      </c>
      <c r="AH914" t="s">
        <v>244</v>
      </c>
      <c r="AK914" t="s">
        <v>245</v>
      </c>
      <c r="AP914" t="s">
        <v>8525</v>
      </c>
      <c r="AS914" t="s">
        <v>3072</v>
      </c>
      <c r="AT914" t="s">
        <v>3072</v>
      </c>
      <c r="AU914" t="s">
        <v>243</v>
      </c>
      <c r="AV914" t="str">
        <f>"86312-6485"</f>
        <v>86312-6485</v>
      </c>
      <c r="AW914" t="s">
        <v>4319</v>
      </c>
      <c r="AX914" t="s">
        <v>8526</v>
      </c>
      <c r="AY914" t="s">
        <v>8527</v>
      </c>
      <c r="AZ914" t="s">
        <v>254</v>
      </c>
      <c r="BA914" t="s">
        <v>8528</v>
      </c>
      <c r="BB914" t="str">
        <f>"121-03-006"</f>
        <v>121-03-006</v>
      </c>
      <c r="BC914" t="str">
        <f>"12103006"</f>
        <v>12103006</v>
      </c>
      <c r="BD914" t="str">
        <f>"R12103006"</f>
        <v>R12103006</v>
      </c>
      <c r="BE914">
        <v>4015</v>
      </c>
      <c r="BI914" t="s">
        <v>256</v>
      </c>
      <c r="BJ914" t="s">
        <v>1173</v>
      </c>
      <c r="BK914" t="s">
        <v>548</v>
      </c>
      <c r="BL914">
        <v>11</v>
      </c>
      <c r="BN914">
        <v>34.485694711219097</v>
      </c>
      <c r="BO914">
        <v>-113.79469396009399</v>
      </c>
      <c r="BW914" t="s">
        <v>2297</v>
      </c>
      <c r="BX914" t="s">
        <v>2297</v>
      </c>
      <c r="CA914" t="str">
        <f>""</f>
        <v/>
      </c>
      <c r="CC914">
        <v>0</v>
      </c>
      <c r="CD914">
        <v>0</v>
      </c>
      <c r="CE914">
        <v>0</v>
      </c>
      <c r="CF914">
        <v>0</v>
      </c>
      <c r="CI914">
        <v>0</v>
      </c>
      <c r="CJ914">
        <v>0</v>
      </c>
      <c r="CL914">
        <v>0</v>
      </c>
      <c r="CM914">
        <v>0</v>
      </c>
      <c r="CN914">
        <v>0</v>
      </c>
      <c r="CO914">
        <v>0</v>
      </c>
      <c r="CP914">
        <v>0</v>
      </c>
      <c r="CQ914">
        <v>0</v>
      </c>
      <c r="CR914">
        <v>0</v>
      </c>
      <c r="CS914">
        <v>0</v>
      </c>
      <c r="CT914">
        <v>0</v>
      </c>
      <c r="CU914">
        <v>0</v>
      </c>
      <c r="CX914">
        <v>0</v>
      </c>
      <c r="CZ914">
        <v>0</v>
      </c>
      <c r="DB914">
        <v>0</v>
      </c>
      <c r="DD914">
        <v>0</v>
      </c>
      <c r="DF914">
        <v>0</v>
      </c>
      <c r="DK914">
        <v>0</v>
      </c>
      <c r="DM914">
        <v>0</v>
      </c>
      <c r="DX914">
        <v>0</v>
      </c>
      <c r="EC914" t="s">
        <v>261</v>
      </c>
      <c r="ED914" t="s">
        <v>354</v>
      </c>
      <c r="EE914" t="s">
        <v>355</v>
      </c>
      <c r="EG914">
        <v>435600</v>
      </c>
      <c r="EH914">
        <v>10</v>
      </c>
      <c r="EI914">
        <v>0</v>
      </c>
      <c r="EJ914">
        <v>0</v>
      </c>
      <c r="EK914">
        <v>0</v>
      </c>
      <c r="EL914">
        <v>0</v>
      </c>
      <c r="EU914" t="s">
        <v>653</v>
      </c>
      <c r="EV914" t="s">
        <v>1175</v>
      </c>
      <c r="EW914" t="s">
        <v>1176</v>
      </c>
      <c r="EX914" s="1">
        <v>40135</v>
      </c>
      <c r="EY914" t="s">
        <v>267</v>
      </c>
      <c r="EZ914" t="str">
        <f t="shared" si="49"/>
        <v>FALSE</v>
      </c>
      <c r="FA914">
        <v>2022</v>
      </c>
      <c r="FB914">
        <v>2020</v>
      </c>
      <c r="FC914">
        <v>600</v>
      </c>
      <c r="FD914" t="s">
        <v>246</v>
      </c>
      <c r="FE914" t="s">
        <v>246</v>
      </c>
      <c r="FF914" t="s">
        <v>246</v>
      </c>
      <c r="FG914" t="s">
        <v>246</v>
      </c>
      <c r="FH914" t="s">
        <v>246</v>
      </c>
      <c r="FI914" t="s">
        <v>246</v>
      </c>
      <c r="FJ914" t="s">
        <v>246</v>
      </c>
      <c r="FK914" t="s">
        <v>246</v>
      </c>
      <c r="FL914" t="s">
        <v>246</v>
      </c>
      <c r="FM914" t="s">
        <v>246</v>
      </c>
      <c r="FN914" t="s">
        <v>246</v>
      </c>
      <c r="FO914" t="s">
        <v>246</v>
      </c>
      <c r="FP914" t="s">
        <v>246</v>
      </c>
      <c r="FQ914" s="2">
        <v>589</v>
      </c>
      <c r="FR914" s="2">
        <v>0</v>
      </c>
      <c r="FS914" s="2">
        <v>0</v>
      </c>
      <c r="FT914">
        <v>0</v>
      </c>
      <c r="FU914" s="2">
        <v>3925</v>
      </c>
      <c r="FV914" s="2">
        <v>3925</v>
      </c>
      <c r="FW914" s="2">
        <v>0</v>
      </c>
      <c r="FX914">
        <v>0</v>
      </c>
      <c r="FY914" s="2">
        <v>0</v>
      </c>
      <c r="FZ914" s="2">
        <v>0</v>
      </c>
      <c r="GA914" s="2">
        <v>0</v>
      </c>
      <c r="GB914">
        <v>0</v>
      </c>
      <c r="GC914" s="2">
        <v>48.34</v>
      </c>
      <c r="GE914" s="2">
        <v>3925</v>
      </c>
      <c r="GH914" t="s">
        <v>289</v>
      </c>
      <c r="GK914" t="s">
        <v>290</v>
      </c>
      <c r="GL914" t="s">
        <v>290</v>
      </c>
      <c r="GN914" s="1">
        <v>35912</v>
      </c>
      <c r="GO914" s="1">
        <v>35919</v>
      </c>
      <c r="GP914" s="2">
        <v>0</v>
      </c>
      <c r="GR914" t="str">
        <f>"                    "</f>
        <v xml:space="preserve">                    </v>
      </c>
      <c r="GS914" t="str">
        <f>"3081.94"</f>
        <v>3081.94</v>
      </c>
      <c r="GT914" t="str">
        <f>""</f>
        <v/>
      </c>
      <c r="HF914" t="str">
        <f>""</f>
        <v/>
      </c>
      <c r="HK914" t="str">
        <f>""</f>
        <v/>
      </c>
      <c r="HN914" t="s">
        <v>271</v>
      </c>
      <c r="HP914" t="str">
        <f>""</f>
        <v/>
      </c>
      <c r="HQ914" t="str">
        <f>""</f>
        <v/>
      </c>
      <c r="IA914" t="str">
        <f>""</f>
        <v/>
      </c>
      <c r="IB914" t="str">
        <f>""</f>
        <v/>
      </c>
      <c r="IC914" t="str">
        <f>HYPERLINK("https://web.datatree.com/?/property?propertyId=4271303")</f>
        <v>https://web.datatree.com/?/property?propertyId=4271303</v>
      </c>
    </row>
    <row r="915" spans="1:237" x14ac:dyDescent="0.25">
      <c r="A915" t="s">
        <v>8529</v>
      </c>
      <c r="B915" t="s">
        <v>8530</v>
      </c>
      <c r="C915" t="s">
        <v>2382</v>
      </c>
      <c r="D915" t="s">
        <v>7419</v>
      </c>
      <c r="E915" t="s">
        <v>240</v>
      </c>
      <c r="F915">
        <v>12</v>
      </c>
      <c r="O915" t="s">
        <v>8531</v>
      </c>
      <c r="P915" t="s">
        <v>8529</v>
      </c>
      <c r="T915" t="s">
        <v>242</v>
      </c>
      <c r="AE915" t="s">
        <v>243</v>
      </c>
      <c r="AH915" t="s">
        <v>244</v>
      </c>
      <c r="AK915" t="s">
        <v>245</v>
      </c>
      <c r="AM915">
        <v>16</v>
      </c>
      <c r="AP915" t="s">
        <v>6713</v>
      </c>
      <c r="AQ915" t="s">
        <v>248</v>
      </c>
      <c r="AS915" t="s">
        <v>8532</v>
      </c>
      <c r="AT915" t="s">
        <v>8532</v>
      </c>
      <c r="AU915" t="s">
        <v>8533</v>
      </c>
      <c r="AV915" t="str">
        <f>"02920-7629"</f>
        <v>02920-7629</v>
      </c>
      <c r="AW915" t="s">
        <v>820</v>
      </c>
      <c r="AX915" t="s">
        <v>8534</v>
      </c>
      <c r="AY915" t="s">
        <v>8535</v>
      </c>
      <c r="AZ915" t="s">
        <v>254</v>
      </c>
      <c r="BA915" t="s">
        <v>8536</v>
      </c>
      <c r="BB915" t="str">
        <f>"102-40-062"</f>
        <v>102-40-062</v>
      </c>
      <c r="BC915" t="str">
        <f>"10240062"</f>
        <v>10240062</v>
      </c>
      <c r="BD915" t="str">
        <f>"R10240062"</f>
        <v>R10240062</v>
      </c>
      <c r="BE915">
        <v>4015</v>
      </c>
      <c r="BI915" t="s">
        <v>256</v>
      </c>
      <c r="BJ915" t="s">
        <v>424</v>
      </c>
      <c r="BK915" t="s">
        <v>258</v>
      </c>
      <c r="BL915">
        <v>25</v>
      </c>
      <c r="BN915">
        <v>34.605349693084499</v>
      </c>
      <c r="BO915">
        <v>-113.471166745153</v>
      </c>
      <c r="BP915" t="s">
        <v>425</v>
      </c>
      <c r="BW915" t="s">
        <v>426</v>
      </c>
      <c r="BX915" t="s">
        <v>426</v>
      </c>
      <c r="CA915" t="str">
        <f>"190"</f>
        <v>190</v>
      </c>
      <c r="CC915">
        <v>0</v>
      </c>
      <c r="CD915">
        <v>0</v>
      </c>
      <c r="CE915">
        <v>0</v>
      </c>
      <c r="CF915">
        <v>0</v>
      </c>
      <c r="CI915">
        <v>0</v>
      </c>
      <c r="CJ915">
        <v>0</v>
      </c>
      <c r="CL915">
        <v>0</v>
      </c>
      <c r="CM915">
        <v>0</v>
      </c>
      <c r="CN915">
        <v>0</v>
      </c>
      <c r="CO915">
        <v>0</v>
      </c>
      <c r="CP915">
        <v>0</v>
      </c>
      <c r="CQ915">
        <v>0</v>
      </c>
      <c r="CR915">
        <v>0</v>
      </c>
      <c r="CS915">
        <v>0</v>
      </c>
      <c r="CT915">
        <v>0</v>
      </c>
      <c r="CU915">
        <v>0</v>
      </c>
      <c r="CX915">
        <v>0</v>
      </c>
      <c r="CZ915">
        <v>0</v>
      </c>
      <c r="DB915">
        <v>0</v>
      </c>
      <c r="DD915">
        <v>0</v>
      </c>
      <c r="DF915">
        <v>0</v>
      </c>
      <c r="DK915">
        <v>0</v>
      </c>
      <c r="DM915">
        <v>0</v>
      </c>
      <c r="DX915">
        <v>0</v>
      </c>
      <c r="EC915" t="s">
        <v>261</v>
      </c>
      <c r="ED915" t="s">
        <v>262</v>
      </c>
      <c r="EE915" t="s">
        <v>263</v>
      </c>
      <c r="EG915">
        <v>435600</v>
      </c>
      <c r="EH915">
        <v>10</v>
      </c>
      <c r="EI915">
        <v>0</v>
      </c>
      <c r="EJ915">
        <v>0</v>
      </c>
      <c r="EK915">
        <v>0</v>
      </c>
      <c r="EL915">
        <v>0</v>
      </c>
      <c r="EU915" t="s">
        <v>264</v>
      </c>
      <c r="EV915" t="s">
        <v>427</v>
      </c>
      <c r="EW915" t="s">
        <v>428</v>
      </c>
      <c r="EX915" s="1">
        <v>40135</v>
      </c>
      <c r="EY915" t="s">
        <v>267</v>
      </c>
      <c r="EZ915" t="str">
        <f t="shared" si="49"/>
        <v>FALSE</v>
      </c>
      <c r="FA915">
        <v>2022</v>
      </c>
      <c r="FB915">
        <v>2020</v>
      </c>
      <c r="FC915">
        <v>600</v>
      </c>
      <c r="FD915" t="s">
        <v>246</v>
      </c>
      <c r="FE915" t="s">
        <v>246</v>
      </c>
      <c r="FF915" t="s">
        <v>246</v>
      </c>
      <c r="FG915" t="s">
        <v>246</v>
      </c>
      <c r="FH915" t="s">
        <v>246</v>
      </c>
      <c r="FI915" t="s">
        <v>246</v>
      </c>
      <c r="FJ915" t="s">
        <v>246</v>
      </c>
      <c r="FK915" t="s">
        <v>246</v>
      </c>
      <c r="FL915" t="s">
        <v>246</v>
      </c>
      <c r="FM915" t="s">
        <v>246</v>
      </c>
      <c r="FN915" t="s">
        <v>246</v>
      </c>
      <c r="FO915" t="s">
        <v>246</v>
      </c>
      <c r="FP915" t="s">
        <v>246</v>
      </c>
      <c r="FQ915" s="2">
        <v>509</v>
      </c>
      <c r="FR915" s="2">
        <v>0</v>
      </c>
      <c r="FS915" s="2">
        <v>0</v>
      </c>
      <c r="FT915">
        <v>0</v>
      </c>
      <c r="FU915" s="2">
        <v>3391</v>
      </c>
      <c r="FV915" s="2">
        <v>3391</v>
      </c>
      <c r="FW915" s="2">
        <v>0</v>
      </c>
      <c r="FX915">
        <v>0</v>
      </c>
      <c r="FY915" s="2">
        <v>0</v>
      </c>
      <c r="FZ915" s="2">
        <v>0</v>
      </c>
      <c r="GA915" s="2">
        <v>0</v>
      </c>
      <c r="GB915">
        <v>0</v>
      </c>
      <c r="GC915" s="2">
        <v>31.56</v>
      </c>
      <c r="GE915" s="2">
        <v>3391</v>
      </c>
      <c r="GH915" t="s">
        <v>289</v>
      </c>
      <c r="GK915" t="s">
        <v>290</v>
      </c>
      <c r="GL915" t="s">
        <v>290</v>
      </c>
      <c r="GR915" t="str">
        <f>""</f>
        <v/>
      </c>
      <c r="GS915" t="str">
        <f>""</f>
        <v/>
      </c>
      <c r="GT915" t="str">
        <f>""</f>
        <v/>
      </c>
      <c r="GU915" s="1">
        <v>38652</v>
      </c>
      <c r="GV915" s="1">
        <v>38659</v>
      </c>
      <c r="GW915" s="2">
        <v>8001</v>
      </c>
      <c r="GX915" t="s">
        <v>566</v>
      </c>
      <c r="GY915" t="s">
        <v>362</v>
      </c>
      <c r="GZ915" t="s">
        <v>1637</v>
      </c>
      <c r="HF915" t="str">
        <f>"                    "</f>
        <v xml:space="preserve">                    </v>
      </c>
      <c r="HK915" t="str">
        <f>"                    "</f>
        <v xml:space="preserve">                    </v>
      </c>
      <c r="HN915" t="s">
        <v>271</v>
      </c>
      <c r="HP915" t="str">
        <f>"5935.111"</f>
        <v>5935.111</v>
      </c>
      <c r="HQ915" t="str">
        <f>""</f>
        <v/>
      </c>
      <c r="IA915" t="str">
        <f>""</f>
        <v/>
      </c>
      <c r="IB915" t="str">
        <f>""</f>
        <v/>
      </c>
      <c r="IC915" t="str">
        <f>HYPERLINK("https://web.datatree.com/?/property?propertyId=4233821")</f>
        <v>https://web.datatree.com/?/property?propertyId=4233821</v>
      </c>
    </row>
    <row r="916" spans="1:237" x14ac:dyDescent="0.25">
      <c r="A916" t="s">
        <v>1196</v>
      </c>
      <c r="B916" t="s">
        <v>293</v>
      </c>
      <c r="C916" t="s">
        <v>293</v>
      </c>
      <c r="D916" t="s">
        <v>1197</v>
      </c>
      <c r="E916" t="s">
        <v>240</v>
      </c>
      <c r="F916">
        <v>4</v>
      </c>
      <c r="O916" t="s">
        <v>1198</v>
      </c>
      <c r="P916" t="s">
        <v>1196</v>
      </c>
      <c r="T916" t="s">
        <v>242</v>
      </c>
      <c r="AE916" t="s">
        <v>243</v>
      </c>
      <c r="AH916" t="s">
        <v>244</v>
      </c>
      <c r="AK916" t="s">
        <v>245</v>
      </c>
      <c r="AM916">
        <v>51235</v>
      </c>
      <c r="AP916" t="s">
        <v>1199</v>
      </c>
      <c r="AS916" t="s">
        <v>1200</v>
      </c>
      <c r="AU916" t="s">
        <v>1201</v>
      </c>
      <c r="AV916" t="str">
        <f>"97865-6141"</f>
        <v>97865-6141</v>
      </c>
      <c r="AW916" t="s">
        <v>1202</v>
      </c>
      <c r="AX916" t="s">
        <v>1203</v>
      </c>
      <c r="AY916" t="s">
        <v>1204</v>
      </c>
      <c r="AZ916" t="s">
        <v>254</v>
      </c>
      <c r="BA916" t="s">
        <v>8537</v>
      </c>
      <c r="BB916" t="str">
        <f>"201-06-057"</f>
        <v>201-06-057</v>
      </c>
      <c r="BC916" t="str">
        <f>"20106057"</f>
        <v>20106057</v>
      </c>
      <c r="BD916" t="str">
        <f>"R20106057"</f>
        <v>R20106057</v>
      </c>
      <c r="BE916">
        <v>4015</v>
      </c>
      <c r="BI916" t="s">
        <v>256</v>
      </c>
      <c r="BJ916" t="s">
        <v>281</v>
      </c>
      <c r="BK916" t="s">
        <v>258</v>
      </c>
      <c r="BL916">
        <v>19</v>
      </c>
      <c r="BN916">
        <v>34.706912370665698</v>
      </c>
      <c r="BO916">
        <v>-113.54801302507001</v>
      </c>
      <c r="BP916" t="s">
        <v>282</v>
      </c>
      <c r="BW916" t="s">
        <v>283</v>
      </c>
      <c r="BX916" t="s">
        <v>283</v>
      </c>
      <c r="CA916" t="str">
        <f>"57"</f>
        <v>57</v>
      </c>
      <c r="CC916">
        <v>0</v>
      </c>
      <c r="CD916">
        <v>0</v>
      </c>
      <c r="CE916">
        <v>0</v>
      </c>
      <c r="CF916">
        <v>0</v>
      </c>
      <c r="CI916">
        <v>0</v>
      </c>
      <c r="CJ916">
        <v>0</v>
      </c>
      <c r="CL916">
        <v>0</v>
      </c>
      <c r="CM916">
        <v>0</v>
      </c>
      <c r="CN916">
        <v>0</v>
      </c>
      <c r="CO916">
        <v>0</v>
      </c>
      <c r="CP916">
        <v>0</v>
      </c>
      <c r="CQ916">
        <v>0</v>
      </c>
      <c r="CR916">
        <v>0</v>
      </c>
      <c r="CS916">
        <v>0</v>
      </c>
      <c r="CT916">
        <v>0</v>
      </c>
      <c r="CU916">
        <v>0</v>
      </c>
      <c r="CX916">
        <v>0</v>
      </c>
      <c r="CZ916">
        <v>0</v>
      </c>
      <c r="DB916">
        <v>0</v>
      </c>
      <c r="DD916">
        <v>0</v>
      </c>
      <c r="DF916">
        <v>0</v>
      </c>
      <c r="DK916">
        <v>0</v>
      </c>
      <c r="DM916">
        <v>0</v>
      </c>
      <c r="DX916">
        <v>0</v>
      </c>
      <c r="EC916" t="s">
        <v>261</v>
      </c>
      <c r="ED916" t="s">
        <v>262</v>
      </c>
      <c r="EE916" t="s">
        <v>263</v>
      </c>
      <c r="EG916">
        <v>435600</v>
      </c>
      <c r="EH916">
        <v>10</v>
      </c>
      <c r="EI916">
        <v>0</v>
      </c>
      <c r="EJ916">
        <v>0</v>
      </c>
      <c r="EK916">
        <v>0</v>
      </c>
      <c r="EL916">
        <v>0</v>
      </c>
      <c r="EU916" t="s">
        <v>264</v>
      </c>
      <c r="EV916" t="s">
        <v>287</v>
      </c>
      <c r="EW916" t="s">
        <v>288</v>
      </c>
      <c r="EX916" s="1">
        <v>40135</v>
      </c>
      <c r="EY916" t="s">
        <v>267</v>
      </c>
      <c r="EZ916" t="str">
        <f t="shared" si="49"/>
        <v>FALSE</v>
      </c>
      <c r="FA916">
        <v>2022</v>
      </c>
      <c r="FB916">
        <v>2020</v>
      </c>
      <c r="FC916">
        <v>600</v>
      </c>
      <c r="FD916" t="s">
        <v>246</v>
      </c>
      <c r="FE916" t="s">
        <v>246</v>
      </c>
      <c r="FF916" t="s">
        <v>246</v>
      </c>
      <c r="FG916" t="s">
        <v>246</v>
      </c>
      <c r="FH916" t="s">
        <v>246</v>
      </c>
      <c r="FI916" t="s">
        <v>246</v>
      </c>
      <c r="FJ916" t="s">
        <v>246</v>
      </c>
      <c r="FK916" t="s">
        <v>246</v>
      </c>
      <c r="FL916" t="s">
        <v>246</v>
      </c>
      <c r="FM916" t="s">
        <v>246</v>
      </c>
      <c r="FN916" t="s">
        <v>246</v>
      </c>
      <c r="FO916" t="s">
        <v>246</v>
      </c>
      <c r="FP916" t="s">
        <v>246</v>
      </c>
      <c r="FQ916" s="2">
        <v>602</v>
      </c>
      <c r="FR916" s="2">
        <v>0</v>
      </c>
      <c r="FS916" s="2">
        <v>0</v>
      </c>
      <c r="FT916">
        <v>0</v>
      </c>
      <c r="FU916" s="2">
        <v>4015</v>
      </c>
      <c r="FV916" s="2">
        <v>4015</v>
      </c>
      <c r="FW916" s="2">
        <v>0</v>
      </c>
      <c r="FX916">
        <v>0</v>
      </c>
      <c r="FY916" s="2">
        <v>0</v>
      </c>
      <c r="FZ916" s="2">
        <v>0</v>
      </c>
      <c r="GA916" s="2">
        <v>0</v>
      </c>
      <c r="GB916">
        <v>0</v>
      </c>
      <c r="GC916" s="2">
        <v>50.64</v>
      </c>
      <c r="GE916" s="2">
        <v>4015</v>
      </c>
      <c r="GH916" t="s">
        <v>289</v>
      </c>
      <c r="GK916" t="s">
        <v>290</v>
      </c>
      <c r="GL916" t="s">
        <v>290</v>
      </c>
      <c r="GN916" s="1">
        <v>41813</v>
      </c>
      <c r="GO916" s="1">
        <v>41834</v>
      </c>
      <c r="GQ916" t="s">
        <v>553</v>
      </c>
      <c r="GR916" t="str">
        <f>""</f>
        <v/>
      </c>
      <c r="GS916" t="str">
        <f>"2014.30682"</f>
        <v>2014.30682</v>
      </c>
      <c r="GT916" t="str">
        <f>""</f>
        <v/>
      </c>
      <c r="HF916" t="str">
        <f>""</f>
        <v/>
      </c>
      <c r="HK916" t="str">
        <f>""</f>
        <v/>
      </c>
      <c r="HN916" t="s">
        <v>271</v>
      </c>
      <c r="HP916" t="str">
        <f>""</f>
        <v/>
      </c>
      <c r="HQ916" t="str">
        <f>""</f>
        <v/>
      </c>
      <c r="IA916" t="str">
        <f>""</f>
        <v/>
      </c>
      <c r="IB916" t="str">
        <f>""</f>
        <v/>
      </c>
      <c r="IC916" t="str">
        <f>HYPERLINK("https://web.datatree.com/?/property?propertyId=4138312")</f>
        <v>https://web.datatree.com/?/property?propertyId=4138312</v>
      </c>
    </row>
    <row r="917" spans="1:237" x14ac:dyDescent="0.25">
      <c r="A917" t="s">
        <v>8538</v>
      </c>
      <c r="D917" t="s">
        <v>8538</v>
      </c>
      <c r="E917" t="s">
        <v>273</v>
      </c>
      <c r="F917">
        <v>5</v>
      </c>
      <c r="O917" t="s">
        <v>8538</v>
      </c>
      <c r="P917" t="s">
        <v>8538</v>
      </c>
      <c r="R917" t="s">
        <v>274</v>
      </c>
      <c r="T917" t="s">
        <v>242</v>
      </c>
      <c r="AE917" t="s">
        <v>243</v>
      </c>
      <c r="AH917" t="s">
        <v>244</v>
      </c>
      <c r="AK917" t="s">
        <v>245</v>
      </c>
      <c r="AM917">
        <v>141</v>
      </c>
      <c r="AP917" t="s">
        <v>8539</v>
      </c>
      <c r="AQ917" t="s">
        <v>491</v>
      </c>
      <c r="AS917" t="s">
        <v>8540</v>
      </c>
      <c r="AT917" t="s">
        <v>8540</v>
      </c>
      <c r="AU917" t="s">
        <v>377</v>
      </c>
      <c r="AV917" t="str">
        <f>"30537-2253"</f>
        <v>30537-2253</v>
      </c>
      <c r="AW917" t="s">
        <v>990</v>
      </c>
      <c r="AX917" t="s">
        <v>8541</v>
      </c>
      <c r="AY917" t="s">
        <v>8542</v>
      </c>
      <c r="AZ917" t="s">
        <v>254</v>
      </c>
      <c r="BA917" t="s">
        <v>8543</v>
      </c>
      <c r="BB917" t="str">
        <f>"353-10-064"</f>
        <v>353-10-064</v>
      </c>
      <c r="BC917" t="str">
        <f>"35310064"</f>
        <v>35310064</v>
      </c>
      <c r="BD917" t="str">
        <f>"R35310064"</f>
        <v>R35310064</v>
      </c>
      <c r="BE917">
        <v>4015</v>
      </c>
      <c r="BI917" t="s">
        <v>256</v>
      </c>
      <c r="BJ917" t="s">
        <v>257</v>
      </c>
      <c r="BK917" t="s">
        <v>258</v>
      </c>
      <c r="BL917">
        <v>21</v>
      </c>
      <c r="BN917">
        <v>35.184031681870898</v>
      </c>
      <c r="BO917">
        <v>-113.54736583512</v>
      </c>
      <c r="BP917" t="s">
        <v>259</v>
      </c>
      <c r="BW917" t="s">
        <v>981</v>
      </c>
      <c r="BX917" t="s">
        <v>981</v>
      </c>
      <c r="CA917" t="str">
        <f>"327"</f>
        <v>327</v>
      </c>
      <c r="CC917">
        <v>0</v>
      </c>
      <c r="CD917">
        <v>0</v>
      </c>
      <c r="CE917">
        <v>0</v>
      </c>
      <c r="CF917">
        <v>0</v>
      </c>
      <c r="CI917">
        <v>0</v>
      </c>
      <c r="CJ917">
        <v>0</v>
      </c>
      <c r="CL917">
        <v>0</v>
      </c>
      <c r="CM917">
        <v>0</v>
      </c>
      <c r="CN917">
        <v>0</v>
      </c>
      <c r="CO917">
        <v>0</v>
      </c>
      <c r="CP917">
        <v>0</v>
      </c>
      <c r="CQ917">
        <v>0</v>
      </c>
      <c r="CR917">
        <v>0</v>
      </c>
      <c r="CS917">
        <v>0</v>
      </c>
      <c r="CT917">
        <v>0</v>
      </c>
      <c r="CU917">
        <v>0</v>
      </c>
      <c r="CX917">
        <v>0</v>
      </c>
      <c r="CZ917">
        <v>0</v>
      </c>
      <c r="DB917">
        <v>0</v>
      </c>
      <c r="DD917">
        <v>0</v>
      </c>
      <c r="DF917">
        <v>0</v>
      </c>
      <c r="DK917">
        <v>0</v>
      </c>
      <c r="DM917">
        <v>0</v>
      </c>
      <c r="DX917">
        <v>0</v>
      </c>
      <c r="EC917" t="s">
        <v>261</v>
      </c>
      <c r="ED917" t="s">
        <v>262</v>
      </c>
      <c r="EE917" t="s">
        <v>263</v>
      </c>
      <c r="EG917">
        <v>435600</v>
      </c>
      <c r="EH917">
        <v>10</v>
      </c>
      <c r="EI917">
        <v>0</v>
      </c>
      <c r="EJ917">
        <v>0</v>
      </c>
      <c r="EK917">
        <v>0</v>
      </c>
      <c r="EL917">
        <v>0</v>
      </c>
      <c r="EU917" t="s">
        <v>264</v>
      </c>
      <c r="EV917" t="s">
        <v>265</v>
      </c>
      <c r="EW917" t="s">
        <v>266</v>
      </c>
      <c r="EX917" s="1">
        <v>40135</v>
      </c>
      <c r="EY917" t="s">
        <v>267</v>
      </c>
      <c r="EZ917" t="str">
        <f t="shared" si="49"/>
        <v>FALSE</v>
      </c>
      <c r="FA917">
        <v>2022</v>
      </c>
      <c r="FB917">
        <v>2020</v>
      </c>
      <c r="FC917">
        <v>300</v>
      </c>
      <c r="FD917" t="s">
        <v>246</v>
      </c>
      <c r="FE917" t="s">
        <v>246</v>
      </c>
      <c r="FF917" t="s">
        <v>246</v>
      </c>
      <c r="FG917" t="s">
        <v>246</v>
      </c>
      <c r="FH917" t="s">
        <v>246</v>
      </c>
      <c r="FI917" t="s">
        <v>246</v>
      </c>
      <c r="FJ917" t="s">
        <v>246</v>
      </c>
      <c r="FK917" t="s">
        <v>246</v>
      </c>
      <c r="FL917" t="s">
        <v>246</v>
      </c>
      <c r="FM917" t="s">
        <v>246</v>
      </c>
      <c r="FN917" t="s">
        <v>246</v>
      </c>
      <c r="FO917" t="s">
        <v>246</v>
      </c>
      <c r="FP917" t="s">
        <v>246</v>
      </c>
      <c r="FQ917" s="2">
        <v>595</v>
      </c>
      <c r="FR917" s="2">
        <v>0</v>
      </c>
      <c r="FS917" s="2">
        <v>0</v>
      </c>
      <c r="FT917">
        <v>0</v>
      </c>
      <c r="FU917" s="2">
        <v>3964</v>
      </c>
      <c r="FV917" s="2">
        <v>3964</v>
      </c>
      <c r="FW917" s="2">
        <v>0</v>
      </c>
      <c r="FX917">
        <v>0</v>
      </c>
      <c r="FY917" s="2">
        <v>0</v>
      </c>
      <c r="FZ917" s="2">
        <v>0</v>
      </c>
      <c r="GA917" s="2">
        <v>0</v>
      </c>
      <c r="GB917">
        <v>0</v>
      </c>
      <c r="GC917" s="2">
        <v>45.02</v>
      </c>
      <c r="GE917" s="2">
        <v>3964</v>
      </c>
      <c r="GH917" t="s">
        <v>268</v>
      </c>
      <c r="GK917" t="s">
        <v>269</v>
      </c>
      <c r="GN917" s="1">
        <v>41926</v>
      </c>
      <c r="GO917" s="1">
        <v>41936</v>
      </c>
      <c r="GQ917" t="s">
        <v>553</v>
      </c>
      <c r="GR917" t="str">
        <f>""</f>
        <v/>
      </c>
      <c r="GS917" t="str">
        <f>"2014.46323"</f>
        <v>2014.46323</v>
      </c>
      <c r="GT917" t="str">
        <f>""</f>
        <v/>
      </c>
      <c r="HF917" t="str">
        <f>""</f>
        <v/>
      </c>
      <c r="HK917" t="str">
        <f>""</f>
        <v/>
      </c>
      <c r="HN917" t="s">
        <v>271</v>
      </c>
      <c r="HP917" t="str">
        <f>""</f>
        <v/>
      </c>
      <c r="HQ917" t="str">
        <f>""</f>
        <v/>
      </c>
      <c r="IA917" t="str">
        <f>""</f>
        <v/>
      </c>
      <c r="IB917" t="str">
        <f>""</f>
        <v/>
      </c>
      <c r="IC917" t="str">
        <f>HYPERLINK("https://web.datatree.com/?/property?propertyId=4277837")</f>
        <v>https://web.datatree.com/?/property?propertyId=4277837</v>
      </c>
    </row>
    <row r="918" spans="1:237" x14ac:dyDescent="0.25">
      <c r="A918" t="s">
        <v>1325</v>
      </c>
      <c r="D918" t="s">
        <v>1325</v>
      </c>
      <c r="E918" t="s">
        <v>273</v>
      </c>
      <c r="F918">
        <v>28</v>
      </c>
      <c r="O918" t="s">
        <v>1325</v>
      </c>
      <c r="P918" t="s">
        <v>1325</v>
      </c>
      <c r="Q918" t="s">
        <v>1326</v>
      </c>
      <c r="T918" t="s">
        <v>242</v>
      </c>
      <c r="AE918" t="s">
        <v>243</v>
      </c>
      <c r="AH918" t="s">
        <v>244</v>
      </c>
      <c r="AK918" t="s">
        <v>245</v>
      </c>
      <c r="AL918" t="s">
        <v>396</v>
      </c>
      <c r="AM918">
        <v>5013</v>
      </c>
      <c r="AP918" t="s">
        <v>1327</v>
      </c>
      <c r="AQ918" t="s">
        <v>375</v>
      </c>
      <c r="AR918">
        <v>100</v>
      </c>
      <c r="AS918" t="s">
        <v>1328</v>
      </c>
      <c r="AT918" t="s">
        <v>1328</v>
      </c>
      <c r="AU918" t="s">
        <v>243</v>
      </c>
      <c r="AV918" t="str">
        <f>"85934"</f>
        <v>85934</v>
      </c>
      <c r="AW918" t="s">
        <v>1329</v>
      </c>
      <c r="AX918" t="s">
        <v>1330</v>
      </c>
      <c r="AY918" t="s">
        <v>1331</v>
      </c>
      <c r="AZ918" t="s">
        <v>254</v>
      </c>
      <c r="BA918" t="s">
        <v>8544</v>
      </c>
      <c r="BB918" t="str">
        <f>"102-39-041"</f>
        <v>102-39-041</v>
      </c>
      <c r="BC918" t="str">
        <f>"10239041"</f>
        <v>10239041</v>
      </c>
      <c r="BD918" t="str">
        <f>"R10239041"</f>
        <v>R10239041</v>
      </c>
      <c r="BE918">
        <v>4015</v>
      </c>
      <c r="BI918" t="s">
        <v>256</v>
      </c>
      <c r="BJ918" t="s">
        <v>424</v>
      </c>
      <c r="BK918" t="s">
        <v>258</v>
      </c>
      <c r="BL918">
        <v>35</v>
      </c>
      <c r="BN918">
        <v>34.594431918100298</v>
      </c>
      <c r="BO918">
        <v>-113.47774601494</v>
      </c>
      <c r="BP918" t="s">
        <v>994</v>
      </c>
      <c r="BW918" t="s">
        <v>995</v>
      </c>
      <c r="BX918" t="s">
        <v>995</v>
      </c>
      <c r="CA918" t="str">
        <f>"105"</f>
        <v>105</v>
      </c>
      <c r="CC918">
        <v>0</v>
      </c>
      <c r="CD918">
        <v>0</v>
      </c>
      <c r="CE918">
        <v>0</v>
      </c>
      <c r="CF918">
        <v>0</v>
      </c>
      <c r="CI918">
        <v>0</v>
      </c>
      <c r="CJ918">
        <v>0</v>
      </c>
      <c r="CL918">
        <v>0</v>
      </c>
      <c r="CM918">
        <v>0</v>
      </c>
      <c r="CN918">
        <v>0</v>
      </c>
      <c r="CO918">
        <v>0</v>
      </c>
      <c r="CP918">
        <v>0</v>
      </c>
      <c r="CQ918">
        <v>0</v>
      </c>
      <c r="CR918">
        <v>0</v>
      </c>
      <c r="CS918">
        <v>0</v>
      </c>
      <c r="CT918">
        <v>0</v>
      </c>
      <c r="CU918">
        <v>0</v>
      </c>
      <c r="CX918">
        <v>0</v>
      </c>
      <c r="CZ918">
        <v>0</v>
      </c>
      <c r="DB918">
        <v>0</v>
      </c>
      <c r="DD918">
        <v>0</v>
      </c>
      <c r="DF918">
        <v>0</v>
      </c>
      <c r="DK918">
        <v>0</v>
      </c>
      <c r="DM918">
        <v>0</v>
      </c>
      <c r="DX918">
        <v>0</v>
      </c>
      <c r="EC918" t="s">
        <v>261</v>
      </c>
      <c r="ED918" t="s">
        <v>262</v>
      </c>
      <c r="EE918" t="s">
        <v>263</v>
      </c>
      <c r="EG918">
        <v>435600</v>
      </c>
      <c r="EH918">
        <v>10</v>
      </c>
      <c r="EI918">
        <v>0</v>
      </c>
      <c r="EJ918">
        <v>0</v>
      </c>
      <c r="EK918">
        <v>0</v>
      </c>
      <c r="EL918">
        <v>0</v>
      </c>
      <c r="EU918" t="s">
        <v>264</v>
      </c>
      <c r="EV918" t="s">
        <v>427</v>
      </c>
      <c r="EW918" t="s">
        <v>428</v>
      </c>
      <c r="EX918" s="1">
        <v>40135</v>
      </c>
      <c r="EY918" t="s">
        <v>267</v>
      </c>
      <c r="EZ918" t="str">
        <f t="shared" si="49"/>
        <v>FALSE</v>
      </c>
      <c r="FA918">
        <v>2022</v>
      </c>
      <c r="FB918">
        <v>2020</v>
      </c>
      <c r="FC918">
        <v>600</v>
      </c>
      <c r="FD918" t="s">
        <v>246</v>
      </c>
      <c r="FE918" t="s">
        <v>246</v>
      </c>
      <c r="FF918" t="s">
        <v>246</v>
      </c>
      <c r="FG918" t="s">
        <v>246</v>
      </c>
      <c r="FH918" t="s">
        <v>246</v>
      </c>
      <c r="FI918" t="s">
        <v>246</v>
      </c>
      <c r="FJ918" t="s">
        <v>246</v>
      </c>
      <c r="FK918" t="s">
        <v>246</v>
      </c>
      <c r="FL918" t="s">
        <v>246</v>
      </c>
      <c r="FM918" t="s">
        <v>246</v>
      </c>
      <c r="FN918" t="s">
        <v>246</v>
      </c>
      <c r="FO918" t="s">
        <v>246</v>
      </c>
      <c r="FP918" t="s">
        <v>246</v>
      </c>
      <c r="FQ918" s="2">
        <v>509</v>
      </c>
      <c r="FR918" s="2">
        <v>0</v>
      </c>
      <c r="FS918" s="2">
        <v>0</v>
      </c>
      <c r="FT918">
        <v>0</v>
      </c>
      <c r="FU918" s="2">
        <v>3391</v>
      </c>
      <c r="FV918" s="2">
        <v>3391</v>
      </c>
      <c r="FW918" s="2">
        <v>0</v>
      </c>
      <c r="FX918">
        <v>0</v>
      </c>
      <c r="FY918" s="2">
        <v>0</v>
      </c>
      <c r="FZ918" s="2">
        <v>0</v>
      </c>
      <c r="GA918" s="2">
        <v>0</v>
      </c>
      <c r="GB918">
        <v>0</v>
      </c>
      <c r="GC918" s="2">
        <v>31.56</v>
      </c>
      <c r="GE918" s="2">
        <v>3391</v>
      </c>
      <c r="GH918" t="s">
        <v>289</v>
      </c>
      <c r="GK918" t="s">
        <v>290</v>
      </c>
      <c r="GL918" t="s">
        <v>290</v>
      </c>
      <c r="GN918" s="1">
        <v>43936</v>
      </c>
      <c r="GO918" s="1">
        <v>43952</v>
      </c>
      <c r="GQ918" t="s">
        <v>361</v>
      </c>
      <c r="GR918" t="str">
        <f>""</f>
        <v/>
      </c>
      <c r="GS918" t="str">
        <f>"2020.24637"</f>
        <v>2020.24637</v>
      </c>
      <c r="GT918" t="str">
        <f>""</f>
        <v/>
      </c>
      <c r="HF918" t="str">
        <f>""</f>
        <v/>
      </c>
      <c r="HK918" t="str">
        <f>""</f>
        <v/>
      </c>
      <c r="HN918" t="s">
        <v>271</v>
      </c>
      <c r="HP918" t="str">
        <f>""</f>
        <v/>
      </c>
      <c r="HQ918" t="str">
        <f>""</f>
        <v/>
      </c>
      <c r="IA918" t="str">
        <f>""</f>
        <v/>
      </c>
      <c r="IB918" t="str">
        <f>""</f>
        <v/>
      </c>
      <c r="IC918" t="str">
        <f>HYPERLINK("https://web.datatree.com/?/property?propertyId=4234466")</f>
        <v>https://web.datatree.com/?/property?propertyId=4234466</v>
      </c>
    </row>
    <row r="919" spans="1:237" x14ac:dyDescent="0.25">
      <c r="A919" t="s">
        <v>8545</v>
      </c>
      <c r="B919" t="s">
        <v>8546</v>
      </c>
      <c r="C919" t="s">
        <v>368</v>
      </c>
      <c r="D919" t="s">
        <v>8547</v>
      </c>
      <c r="E919" t="s">
        <v>240</v>
      </c>
      <c r="F919">
        <v>2</v>
      </c>
      <c r="G919" t="s">
        <v>8548</v>
      </c>
      <c r="H919" t="s">
        <v>8549</v>
      </c>
      <c r="I919" t="s">
        <v>8549</v>
      </c>
      <c r="J919" t="s">
        <v>8547</v>
      </c>
      <c r="K919" t="s">
        <v>240</v>
      </c>
      <c r="L919">
        <v>2</v>
      </c>
      <c r="O919" t="s">
        <v>8550</v>
      </c>
      <c r="P919" t="s">
        <v>8551</v>
      </c>
      <c r="Q919" t="s">
        <v>1421</v>
      </c>
      <c r="R919" t="s">
        <v>860</v>
      </c>
      <c r="T919" t="s">
        <v>242</v>
      </c>
      <c r="AE919" t="s">
        <v>243</v>
      </c>
      <c r="AH919" t="s">
        <v>244</v>
      </c>
      <c r="AK919" t="s">
        <v>245</v>
      </c>
      <c r="AM919">
        <v>3361</v>
      </c>
      <c r="AP919" t="s">
        <v>8552</v>
      </c>
      <c r="AQ919" t="s">
        <v>419</v>
      </c>
      <c r="AS919" t="s">
        <v>8553</v>
      </c>
      <c r="AT919" t="s">
        <v>2263</v>
      </c>
      <c r="AU919" t="s">
        <v>328</v>
      </c>
      <c r="AV919" t="str">
        <f>"93436-2300"</f>
        <v>93436-2300</v>
      </c>
      <c r="AW919" t="s">
        <v>750</v>
      </c>
      <c r="AX919" t="s">
        <v>8554</v>
      </c>
      <c r="AY919" t="s">
        <v>8555</v>
      </c>
      <c r="AZ919" t="s">
        <v>254</v>
      </c>
      <c r="BA919" t="s">
        <v>8556</v>
      </c>
      <c r="BB919" t="str">
        <f>"254-10-012"</f>
        <v>254-10-012</v>
      </c>
      <c r="BC919" t="str">
        <f>"25410012"</f>
        <v>25410012</v>
      </c>
      <c r="BD919" t="str">
        <f>"R25410012"</f>
        <v>R25410012</v>
      </c>
      <c r="BE919">
        <v>4015</v>
      </c>
      <c r="BI919" t="s">
        <v>256</v>
      </c>
      <c r="BJ919" t="s">
        <v>651</v>
      </c>
      <c r="BK919" t="s">
        <v>258</v>
      </c>
      <c r="BL919">
        <v>1</v>
      </c>
      <c r="BN919">
        <v>35.144691027401201</v>
      </c>
      <c r="BO919">
        <v>-113.506097399838</v>
      </c>
      <c r="BP919" t="s">
        <v>259</v>
      </c>
      <c r="BW919" t="s">
        <v>8557</v>
      </c>
      <c r="BX919" t="s">
        <v>8557</v>
      </c>
      <c r="CA919" t="str">
        <f>"133"</f>
        <v>133</v>
      </c>
      <c r="CC919">
        <v>0</v>
      </c>
      <c r="CD919">
        <v>0</v>
      </c>
      <c r="CE919">
        <v>0</v>
      </c>
      <c r="CF919">
        <v>0</v>
      </c>
      <c r="CI919">
        <v>0</v>
      </c>
      <c r="CJ919">
        <v>0</v>
      </c>
      <c r="CL919">
        <v>0</v>
      </c>
      <c r="CM919">
        <v>0</v>
      </c>
      <c r="CN919">
        <v>0</v>
      </c>
      <c r="CO919">
        <v>0</v>
      </c>
      <c r="CP919">
        <v>0</v>
      </c>
      <c r="CQ919">
        <v>0</v>
      </c>
      <c r="CR919">
        <v>0</v>
      </c>
      <c r="CS919">
        <v>0</v>
      </c>
      <c r="CT919">
        <v>0</v>
      </c>
      <c r="CU919">
        <v>0</v>
      </c>
      <c r="CX919">
        <v>0</v>
      </c>
      <c r="CZ919">
        <v>0</v>
      </c>
      <c r="DB919">
        <v>0</v>
      </c>
      <c r="DD919">
        <v>0</v>
      </c>
      <c r="DF919">
        <v>0</v>
      </c>
      <c r="DK919">
        <v>0</v>
      </c>
      <c r="DM919">
        <v>0</v>
      </c>
      <c r="DX919">
        <v>0</v>
      </c>
      <c r="EC919" t="s">
        <v>261</v>
      </c>
      <c r="ED919" t="s">
        <v>262</v>
      </c>
      <c r="EE919" t="s">
        <v>263</v>
      </c>
      <c r="EG919">
        <v>435600</v>
      </c>
      <c r="EH919">
        <v>10</v>
      </c>
      <c r="EI919">
        <v>0</v>
      </c>
      <c r="EJ919">
        <v>0</v>
      </c>
      <c r="EK919">
        <v>0</v>
      </c>
      <c r="EL919">
        <v>0</v>
      </c>
      <c r="EU919" t="s">
        <v>264</v>
      </c>
      <c r="EV919" t="s">
        <v>265</v>
      </c>
      <c r="EW919" t="s">
        <v>266</v>
      </c>
      <c r="EX919" s="1">
        <v>40135</v>
      </c>
      <c r="EY919" t="s">
        <v>267</v>
      </c>
      <c r="EZ919" t="str">
        <f t="shared" si="49"/>
        <v>FALSE</v>
      </c>
      <c r="FA919">
        <v>2022</v>
      </c>
      <c r="FB919">
        <v>2020</v>
      </c>
      <c r="FC919">
        <v>300</v>
      </c>
      <c r="FD919" t="s">
        <v>246</v>
      </c>
      <c r="FE919" t="s">
        <v>246</v>
      </c>
      <c r="FF919" t="s">
        <v>246</v>
      </c>
      <c r="FG919" t="s">
        <v>246</v>
      </c>
      <c r="FH919" t="s">
        <v>246</v>
      </c>
      <c r="FI919" t="s">
        <v>246</v>
      </c>
      <c r="FJ919" t="s">
        <v>246</v>
      </c>
      <c r="FK919" t="s">
        <v>246</v>
      </c>
      <c r="FL919" t="s">
        <v>246</v>
      </c>
      <c r="FM919" t="s">
        <v>246</v>
      </c>
      <c r="FN919" t="s">
        <v>246</v>
      </c>
      <c r="FO919" t="s">
        <v>246</v>
      </c>
      <c r="FP919" t="s">
        <v>246</v>
      </c>
      <c r="FQ919" s="2">
        <v>402</v>
      </c>
      <c r="FR919" s="2">
        <v>0</v>
      </c>
      <c r="FS919" s="2">
        <v>0</v>
      </c>
      <c r="FT919">
        <v>0</v>
      </c>
      <c r="FU919" s="2">
        <v>2683</v>
      </c>
      <c r="FV919" s="2">
        <v>2683</v>
      </c>
      <c r="FW919" s="2">
        <v>0</v>
      </c>
      <c r="FX919">
        <v>0</v>
      </c>
      <c r="FY919" s="2">
        <v>0</v>
      </c>
      <c r="FZ919" s="2">
        <v>0</v>
      </c>
      <c r="GA919" s="2">
        <v>0</v>
      </c>
      <c r="GB919">
        <v>0</v>
      </c>
      <c r="GC919" s="2">
        <v>21.64</v>
      </c>
      <c r="GE919" s="2">
        <v>2683</v>
      </c>
      <c r="GH919" t="s">
        <v>289</v>
      </c>
      <c r="GK919" t="s">
        <v>290</v>
      </c>
      <c r="GL919" t="s">
        <v>290</v>
      </c>
      <c r="GN919" s="1">
        <v>41940</v>
      </c>
      <c r="GO919" s="1">
        <v>41957</v>
      </c>
      <c r="GQ919" t="s">
        <v>270</v>
      </c>
      <c r="GR919" t="str">
        <f>""</f>
        <v/>
      </c>
      <c r="GS919" t="str">
        <f>"2014.49522"</f>
        <v>2014.49522</v>
      </c>
      <c r="GT919" t="str">
        <f>""</f>
        <v/>
      </c>
      <c r="HF919" t="str">
        <f>""</f>
        <v/>
      </c>
      <c r="HK919" t="str">
        <f>""</f>
        <v/>
      </c>
      <c r="HN919" t="s">
        <v>271</v>
      </c>
      <c r="HP919" t="str">
        <f>""</f>
        <v/>
      </c>
      <c r="HQ919" t="str">
        <f>""</f>
        <v/>
      </c>
      <c r="IA919" t="str">
        <f>""</f>
        <v/>
      </c>
      <c r="IB919" t="str">
        <f>""</f>
        <v/>
      </c>
      <c r="IC919" t="str">
        <f>HYPERLINK("https://web.datatree.com/?/property?propertyId=4236054")</f>
        <v>https://web.datatree.com/?/property?propertyId=4236054</v>
      </c>
    </row>
    <row r="920" spans="1:237" x14ac:dyDescent="0.25">
      <c r="A920" t="s">
        <v>8558</v>
      </c>
      <c r="B920" t="s">
        <v>487</v>
      </c>
      <c r="C920" t="s">
        <v>487</v>
      </c>
      <c r="D920" t="s">
        <v>8559</v>
      </c>
      <c r="E920" t="s">
        <v>240</v>
      </c>
      <c r="F920">
        <v>2</v>
      </c>
      <c r="O920" t="s">
        <v>8560</v>
      </c>
      <c r="P920" t="s">
        <v>8558</v>
      </c>
      <c r="T920" t="s">
        <v>242</v>
      </c>
      <c r="AE920" t="s">
        <v>243</v>
      </c>
      <c r="AH920" t="s">
        <v>244</v>
      </c>
      <c r="AK920" t="s">
        <v>245</v>
      </c>
      <c r="AP920" t="s">
        <v>8561</v>
      </c>
      <c r="AS920" t="s">
        <v>8562</v>
      </c>
      <c r="AT920" t="s">
        <v>8562</v>
      </c>
      <c r="AU920" t="s">
        <v>8404</v>
      </c>
      <c r="AV920" t="str">
        <f>"96778-1754"</f>
        <v>96778-1754</v>
      </c>
      <c r="AW920" t="s">
        <v>768</v>
      </c>
      <c r="AX920" t="s">
        <v>8563</v>
      </c>
      <c r="AY920" t="s">
        <v>8564</v>
      </c>
      <c r="AZ920" t="s">
        <v>254</v>
      </c>
      <c r="BA920" t="s">
        <v>8565</v>
      </c>
      <c r="BB920" t="str">
        <f>"353-13-012"</f>
        <v>353-13-012</v>
      </c>
      <c r="BC920" t="str">
        <f>"35313012"</f>
        <v>35313012</v>
      </c>
      <c r="BD920" t="str">
        <f>"R35313012"</f>
        <v>R35313012</v>
      </c>
      <c r="BE920">
        <v>4015</v>
      </c>
      <c r="BI920" t="s">
        <v>256</v>
      </c>
      <c r="BJ920" t="s">
        <v>257</v>
      </c>
      <c r="BK920" t="s">
        <v>258</v>
      </c>
      <c r="BL920">
        <v>27</v>
      </c>
      <c r="BN920">
        <v>35.178592901161899</v>
      </c>
      <c r="BO920">
        <v>-113.52746120000999</v>
      </c>
      <c r="BP920" t="s">
        <v>259</v>
      </c>
      <c r="BW920" t="s">
        <v>824</v>
      </c>
      <c r="BX920" t="s">
        <v>824</v>
      </c>
      <c r="CA920" t="str">
        <f>"409"</f>
        <v>409</v>
      </c>
      <c r="CC920">
        <v>0</v>
      </c>
      <c r="CD920">
        <v>0</v>
      </c>
      <c r="CE920">
        <v>0</v>
      </c>
      <c r="CF920">
        <v>0</v>
      </c>
      <c r="CI920">
        <v>0</v>
      </c>
      <c r="CJ920">
        <v>0</v>
      </c>
      <c r="CL920">
        <v>0</v>
      </c>
      <c r="CM920">
        <v>0</v>
      </c>
      <c r="CN920">
        <v>0</v>
      </c>
      <c r="CO920">
        <v>0</v>
      </c>
      <c r="CP920">
        <v>0</v>
      </c>
      <c r="CQ920">
        <v>0</v>
      </c>
      <c r="CR920">
        <v>0</v>
      </c>
      <c r="CS920">
        <v>0</v>
      </c>
      <c r="CT920">
        <v>0</v>
      </c>
      <c r="CU920">
        <v>0</v>
      </c>
      <c r="CX920">
        <v>0</v>
      </c>
      <c r="CZ920">
        <v>0</v>
      </c>
      <c r="DB920">
        <v>0</v>
      </c>
      <c r="DD920">
        <v>0</v>
      </c>
      <c r="DF920">
        <v>0</v>
      </c>
      <c r="DK920">
        <v>0</v>
      </c>
      <c r="DM920">
        <v>0</v>
      </c>
      <c r="DX920">
        <v>0</v>
      </c>
      <c r="EC920" t="s">
        <v>261</v>
      </c>
      <c r="ED920" t="s">
        <v>262</v>
      </c>
      <c r="EE920" t="s">
        <v>263</v>
      </c>
      <c r="EG920">
        <v>435600</v>
      </c>
      <c r="EH920">
        <v>10</v>
      </c>
      <c r="EI920">
        <v>0</v>
      </c>
      <c r="EJ920">
        <v>0</v>
      </c>
      <c r="EK920">
        <v>0</v>
      </c>
      <c r="EL920">
        <v>0</v>
      </c>
      <c r="EU920" t="s">
        <v>264</v>
      </c>
      <c r="EV920" t="s">
        <v>265</v>
      </c>
      <c r="EW920" t="s">
        <v>266</v>
      </c>
      <c r="EX920" s="1">
        <v>40135</v>
      </c>
      <c r="EY920" t="s">
        <v>267</v>
      </c>
      <c r="EZ920" t="str">
        <f t="shared" si="49"/>
        <v>FALSE</v>
      </c>
      <c r="FA920">
        <v>2022</v>
      </c>
      <c r="FB920">
        <v>2020</v>
      </c>
      <c r="FC920">
        <v>300</v>
      </c>
      <c r="FD920" t="s">
        <v>246</v>
      </c>
      <c r="FE920" t="s">
        <v>246</v>
      </c>
      <c r="FF920" t="s">
        <v>246</v>
      </c>
      <c r="FG920" t="s">
        <v>246</v>
      </c>
      <c r="FH920" t="s">
        <v>246</v>
      </c>
      <c r="FI920" t="s">
        <v>246</v>
      </c>
      <c r="FJ920" t="s">
        <v>246</v>
      </c>
      <c r="FK920" t="s">
        <v>246</v>
      </c>
      <c r="FL920" t="s">
        <v>246</v>
      </c>
      <c r="FM920" t="s">
        <v>246</v>
      </c>
      <c r="FN920" t="s">
        <v>246</v>
      </c>
      <c r="FO920" t="s">
        <v>246</v>
      </c>
      <c r="FP920" t="s">
        <v>246</v>
      </c>
      <c r="FQ920" s="2">
        <v>595</v>
      </c>
      <c r="FR920" s="2">
        <v>0</v>
      </c>
      <c r="FS920" s="2">
        <v>0</v>
      </c>
      <c r="FT920">
        <v>0</v>
      </c>
      <c r="FU920" s="2">
        <v>3964</v>
      </c>
      <c r="FV920" s="2">
        <v>3964</v>
      </c>
      <c r="FW920" s="2">
        <v>0</v>
      </c>
      <c r="FX920">
        <v>0</v>
      </c>
      <c r="FY920" s="2">
        <v>0</v>
      </c>
      <c r="FZ920" s="2">
        <v>0</v>
      </c>
      <c r="GA920" s="2">
        <v>0</v>
      </c>
      <c r="GB920">
        <v>0</v>
      </c>
      <c r="GC920" s="2">
        <v>45.02</v>
      </c>
      <c r="GE920" s="2">
        <v>3964</v>
      </c>
      <c r="GH920" t="s">
        <v>268</v>
      </c>
      <c r="GK920" t="s">
        <v>269</v>
      </c>
      <c r="GR920" t="str">
        <f>""</f>
        <v/>
      </c>
      <c r="GS920" t="str">
        <f>""</f>
        <v/>
      </c>
      <c r="GT920" t="str">
        <f>""</f>
        <v/>
      </c>
      <c r="HF920" t="str">
        <f>""</f>
        <v/>
      </c>
      <c r="HK920" t="str">
        <f>""</f>
        <v/>
      </c>
      <c r="HN920" t="s">
        <v>271</v>
      </c>
      <c r="HP920" t="str">
        <f>""</f>
        <v/>
      </c>
      <c r="HQ920" t="str">
        <f>""</f>
        <v/>
      </c>
      <c r="IA920" t="str">
        <f>""</f>
        <v/>
      </c>
      <c r="IB920" t="str">
        <f>""</f>
        <v/>
      </c>
      <c r="IC920" t="str">
        <f>HYPERLINK("https://web.datatree.com/?/property?propertyId=4127416")</f>
        <v>https://web.datatree.com/?/property?propertyId=4127416</v>
      </c>
    </row>
    <row r="921" spans="1:237" x14ac:dyDescent="0.25">
      <c r="A921" t="s">
        <v>390</v>
      </c>
      <c r="B921" t="s">
        <v>391</v>
      </c>
      <c r="C921" t="s">
        <v>392</v>
      </c>
      <c r="D921" t="s">
        <v>393</v>
      </c>
      <c r="E921" t="s">
        <v>240</v>
      </c>
      <c r="F921">
        <v>193</v>
      </c>
      <c r="O921" t="s">
        <v>394</v>
      </c>
      <c r="P921" t="s">
        <v>390</v>
      </c>
      <c r="T921" t="s">
        <v>242</v>
      </c>
      <c r="AE921" t="s">
        <v>243</v>
      </c>
      <c r="AH921" t="s">
        <v>244</v>
      </c>
      <c r="AK921" t="s">
        <v>245</v>
      </c>
      <c r="AL921" t="s">
        <v>396</v>
      </c>
      <c r="AM921">
        <v>3960</v>
      </c>
      <c r="AP921" t="s">
        <v>397</v>
      </c>
      <c r="AQ921" t="s">
        <v>248</v>
      </c>
      <c r="AS921" t="s">
        <v>398</v>
      </c>
      <c r="AT921" t="s">
        <v>399</v>
      </c>
      <c r="AU921" t="s">
        <v>400</v>
      </c>
      <c r="AV921" t="str">
        <f>"89104-5031"</f>
        <v>89104-5031</v>
      </c>
      <c r="AW921" t="s">
        <v>401</v>
      </c>
      <c r="AX921" t="s">
        <v>402</v>
      </c>
      <c r="AY921" t="s">
        <v>403</v>
      </c>
      <c r="AZ921" t="s">
        <v>254</v>
      </c>
      <c r="BA921" t="s">
        <v>8566</v>
      </c>
      <c r="BB921" t="str">
        <f>"319-06-010C"</f>
        <v>319-06-010C</v>
      </c>
      <c r="BC921" t="str">
        <f>"31906010C"</f>
        <v>31906010C</v>
      </c>
      <c r="BD921" t="str">
        <f>"R31906010C"</f>
        <v>R31906010C</v>
      </c>
      <c r="BE921">
        <v>4015</v>
      </c>
      <c r="BJ921" t="s">
        <v>498</v>
      </c>
      <c r="BK921" t="s">
        <v>499</v>
      </c>
      <c r="BL921">
        <v>9</v>
      </c>
      <c r="BN921">
        <v>35.654130263600798</v>
      </c>
      <c r="BO921">
        <v>-114.319465399986</v>
      </c>
      <c r="BP921" t="s">
        <v>500</v>
      </c>
      <c r="BW921" t="s">
        <v>501</v>
      </c>
      <c r="BX921" t="s">
        <v>501</v>
      </c>
      <c r="CA921" t="str">
        <f>"58"</f>
        <v>58</v>
      </c>
      <c r="CB921" t="s">
        <v>8567</v>
      </c>
      <c r="CC921">
        <v>0</v>
      </c>
      <c r="CD921">
        <v>0</v>
      </c>
      <c r="CE921">
        <v>0</v>
      </c>
      <c r="CF921">
        <v>0</v>
      </c>
      <c r="CI921">
        <v>0</v>
      </c>
      <c r="CJ921">
        <v>0</v>
      </c>
      <c r="CL921">
        <v>0</v>
      </c>
      <c r="CM921">
        <v>0</v>
      </c>
      <c r="CN921">
        <v>0</v>
      </c>
      <c r="CO921">
        <v>0</v>
      </c>
      <c r="CP921">
        <v>0</v>
      </c>
      <c r="CQ921">
        <v>0</v>
      </c>
      <c r="CR921">
        <v>0</v>
      </c>
      <c r="CS921">
        <v>0</v>
      </c>
      <c r="CT921">
        <v>0</v>
      </c>
      <c r="CU921">
        <v>0</v>
      </c>
      <c r="CX921">
        <v>0</v>
      </c>
      <c r="CZ921">
        <v>0</v>
      </c>
      <c r="DB921">
        <v>0</v>
      </c>
      <c r="DD921">
        <v>0</v>
      </c>
      <c r="DF921">
        <v>0</v>
      </c>
      <c r="DK921">
        <v>0</v>
      </c>
      <c r="DM921">
        <v>0</v>
      </c>
      <c r="DX921">
        <v>0</v>
      </c>
      <c r="EC921" t="s">
        <v>261</v>
      </c>
      <c r="ED921" t="s">
        <v>262</v>
      </c>
      <c r="EE921" t="s">
        <v>263</v>
      </c>
      <c r="EG921">
        <v>435600</v>
      </c>
      <c r="EH921">
        <v>10</v>
      </c>
      <c r="EI921">
        <v>0</v>
      </c>
      <c r="EJ921">
        <v>0</v>
      </c>
      <c r="EK921">
        <v>0</v>
      </c>
      <c r="EL921">
        <v>0</v>
      </c>
      <c r="EU921" t="s">
        <v>264</v>
      </c>
      <c r="EV921" t="s">
        <v>502</v>
      </c>
      <c r="EW921" t="s">
        <v>503</v>
      </c>
      <c r="EX921" s="1">
        <v>40135</v>
      </c>
      <c r="EY921" t="s">
        <v>267</v>
      </c>
      <c r="EZ921" t="str">
        <f t="shared" si="49"/>
        <v>FALSE</v>
      </c>
      <c r="FA921">
        <v>2022</v>
      </c>
      <c r="FB921">
        <v>2020</v>
      </c>
      <c r="FC921">
        <v>1110</v>
      </c>
      <c r="FD921" t="s">
        <v>246</v>
      </c>
      <c r="FE921" t="s">
        <v>246</v>
      </c>
      <c r="FF921" t="s">
        <v>246</v>
      </c>
      <c r="FG921" t="s">
        <v>246</v>
      </c>
      <c r="FH921" t="s">
        <v>246</v>
      </c>
      <c r="FI921" t="s">
        <v>246</v>
      </c>
      <c r="FJ921" t="s">
        <v>246</v>
      </c>
      <c r="FK921" t="s">
        <v>246</v>
      </c>
      <c r="FL921" t="s">
        <v>246</v>
      </c>
      <c r="FM921" t="s">
        <v>246</v>
      </c>
      <c r="FN921" t="s">
        <v>246</v>
      </c>
      <c r="FO921" t="s">
        <v>246</v>
      </c>
      <c r="FP921" t="s">
        <v>246</v>
      </c>
      <c r="FQ921" s="2">
        <v>1082</v>
      </c>
      <c r="FR921" s="2">
        <v>0</v>
      </c>
      <c r="FS921" s="2">
        <v>0</v>
      </c>
      <c r="FT921">
        <v>0</v>
      </c>
      <c r="FU921" s="2">
        <v>7214</v>
      </c>
      <c r="FV921" s="2">
        <v>7214</v>
      </c>
      <c r="FW921" s="2">
        <v>0</v>
      </c>
      <c r="FX921">
        <v>0</v>
      </c>
      <c r="FY921" s="2">
        <v>0</v>
      </c>
      <c r="FZ921" s="2">
        <v>0</v>
      </c>
      <c r="GA921" s="2">
        <v>0</v>
      </c>
      <c r="GB921">
        <v>0</v>
      </c>
      <c r="GC921" s="2">
        <v>67.760000000000005</v>
      </c>
      <c r="GE921" s="2">
        <v>7214</v>
      </c>
      <c r="GH921" t="s">
        <v>315</v>
      </c>
      <c r="GK921" t="s">
        <v>316</v>
      </c>
      <c r="GL921" t="s">
        <v>317</v>
      </c>
      <c r="GM921" t="s">
        <v>318</v>
      </c>
      <c r="GR921" t="str">
        <f>""</f>
        <v/>
      </c>
      <c r="GS921" t="str">
        <f>""</f>
        <v/>
      </c>
      <c r="GT921" t="str">
        <f>""</f>
        <v/>
      </c>
      <c r="HF921" t="str">
        <f>""</f>
        <v/>
      </c>
      <c r="HK921" t="str">
        <f>""</f>
        <v/>
      </c>
      <c r="HN921" t="s">
        <v>271</v>
      </c>
      <c r="HP921" t="str">
        <f>""</f>
        <v/>
      </c>
      <c r="HQ921" t="str">
        <f>""</f>
        <v/>
      </c>
      <c r="IA921" t="str">
        <f>""</f>
        <v/>
      </c>
      <c r="IB921" t="str">
        <f>""</f>
        <v/>
      </c>
      <c r="IC921" t="str">
        <f>HYPERLINK("https://web.datatree.com/?/property?propertyId=4199986")</f>
        <v>https://web.datatree.com/?/property?propertyId=4199986</v>
      </c>
    </row>
    <row r="922" spans="1:237" x14ac:dyDescent="0.25">
      <c r="A922" t="s">
        <v>8568</v>
      </c>
      <c r="B922" t="s">
        <v>8569</v>
      </c>
      <c r="C922" t="s">
        <v>1780</v>
      </c>
      <c r="D922" t="s">
        <v>8570</v>
      </c>
      <c r="E922" t="s">
        <v>240</v>
      </c>
      <c r="F922">
        <v>1</v>
      </c>
      <c r="G922" t="s">
        <v>8571</v>
      </c>
      <c r="H922" t="s">
        <v>3338</v>
      </c>
      <c r="I922" t="s">
        <v>3338</v>
      </c>
      <c r="J922" t="s">
        <v>8570</v>
      </c>
      <c r="K922" t="s">
        <v>240</v>
      </c>
      <c r="L922">
        <v>1</v>
      </c>
      <c r="O922" t="s">
        <v>8572</v>
      </c>
      <c r="P922" t="s">
        <v>8573</v>
      </c>
      <c r="R922" t="s">
        <v>300</v>
      </c>
      <c r="T922" t="s">
        <v>242</v>
      </c>
      <c r="AE922" t="s">
        <v>243</v>
      </c>
      <c r="AH922" t="s">
        <v>244</v>
      </c>
      <c r="AK922" t="s">
        <v>245</v>
      </c>
      <c r="AL922" t="s">
        <v>246</v>
      </c>
      <c r="AM922">
        <v>207</v>
      </c>
      <c r="AP922" t="s">
        <v>8232</v>
      </c>
      <c r="AQ922" t="s">
        <v>375</v>
      </c>
      <c r="AS922" t="s">
        <v>8574</v>
      </c>
      <c r="AT922" t="s">
        <v>8574</v>
      </c>
      <c r="AU922" t="s">
        <v>846</v>
      </c>
      <c r="AV922" t="str">
        <f>"54981-1233"</f>
        <v>54981-1233</v>
      </c>
      <c r="AW922" t="s">
        <v>378</v>
      </c>
      <c r="AX922" t="s">
        <v>8575</v>
      </c>
      <c r="AY922" t="s">
        <v>8576</v>
      </c>
      <c r="AZ922" t="s">
        <v>254</v>
      </c>
      <c r="BA922" t="s">
        <v>8577</v>
      </c>
      <c r="BB922" t="str">
        <f>"354-39-004B"</f>
        <v>354-39-004B</v>
      </c>
      <c r="BC922" t="str">
        <f>"35439004B"</f>
        <v>35439004B</v>
      </c>
      <c r="BD922" t="str">
        <f>"R35439004B"</f>
        <v>R35439004B</v>
      </c>
      <c r="BE922">
        <v>4015</v>
      </c>
      <c r="BI922" t="s">
        <v>256</v>
      </c>
      <c r="BJ922" t="s">
        <v>257</v>
      </c>
      <c r="BK922" t="s">
        <v>481</v>
      </c>
      <c r="BL922">
        <v>22</v>
      </c>
      <c r="BN922">
        <v>35.185071404804802</v>
      </c>
      <c r="BO922">
        <v>-113.756334524542</v>
      </c>
      <c r="BP922" t="s">
        <v>4582</v>
      </c>
      <c r="BW922" t="s">
        <v>4583</v>
      </c>
      <c r="BX922" t="s">
        <v>4583</v>
      </c>
      <c r="CA922" t="str">
        <f>""</f>
        <v/>
      </c>
      <c r="CC922">
        <v>0</v>
      </c>
      <c r="CD922">
        <v>0</v>
      </c>
      <c r="CE922">
        <v>0</v>
      </c>
      <c r="CF922">
        <v>0</v>
      </c>
      <c r="CI922">
        <v>0</v>
      </c>
      <c r="CJ922">
        <v>0</v>
      </c>
      <c r="CL922">
        <v>0</v>
      </c>
      <c r="CM922">
        <v>0</v>
      </c>
      <c r="CN922">
        <v>0</v>
      </c>
      <c r="CO922">
        <v>0</v>
      </c>
      <c r="CP922">
        <v>0</v>
      </c>
      <c r="CQ922">
        <v>0</v>
      </c>
      <c r="CR922">
        <v>0</v>
      </c>
      <c r="CS922">
        <v>0</v>
      </c>
      <c r="CT922">
        <v>0</v>
      </c>
      <c r="CU922">
        <v>0</v>
      </c>
      <c r="CX922">
        <v>0</v>
      </c>
      <c r="CZ922">
        <v>0</v>
      </c>
      <c r="DB922">
        <v>0</v>
      </c>
      <c r="DD922">
        <v>0</v>
      </c>
      <c r="DF922">
        <v>0</v>
      </c>
      <c r="DK922">
        <v>0</v>
      </c>
      <c r="DM922">
        <v>0</v>
      </c>
      <c r="DX922">
        <v>0</v>
      </c>
      <c r="EC922" t="s">
        <v>261</v>
      </c>
      <c r="ED922" t="s">
        <v>262</v>
      </c>
      <c r="EE922" t="s">
        <v>263</v>
      </c>
      <c r="EG922">
        <v>435600</v>
      </c>
      <c r="EH922">
        <v>10</v>
      </c>
      <c r="EI922">
        <v>0</v>
      </c>
      <c r="EJ922">
        <v>0</v>
      </c>
      <c r="EK922">
        <v>0</v>
      </c>
      <c r="EL922">
        <v>0</v>
      </c>
      <c r="EU922" t="s">
        <v>264</v>
      </c>
      <c r="EV922" t="s">
        <v>4584</v>
      </c>
      <c r="EW922" t="s">
        <v>4585</v>
      </c>
      <c r="EX922" s="1">
        <v>40135</v>
      </c>
      <c r="EY922" t="s">
        <v>267</v>
      </c>
      <c r="EZ922" t="str">
        <f t="shared" si="49"/>
        <v>FALSE</v>
      </c>
      <c r="FA922">
        <v>2022</v>
      </c>
      <c r="FB922">
        <v>2020</v>
      </c>
      <c r="FC922">
        <v>300</v>
      </c>
      <c r="FD922" t="s">
        <v>246</v>
      </c>
      <c r="FE922" t="s">
        <v>246</v>
      </c>
      <c r="FF922" t="s">
        <v>246</v>
      </c>
      <c r="FG922" t="s">
        <v>246</v>
      </c>
      <c r="FH922" t="s">
        <v>246</v>
      </c>
      <c r="FI922" t="s">
        <v>246</v>
      </c>
      <c r="FJ922" t="s">
        <v>246</v>
      </c>
      <c r="FK922" t="s">
        <v>246</v>
      </c>
      <c r="FL922" t="s">
        <v>246</v>
      </c>
      <c r="FM922" t="s">
        <v>246</v>
      </c>
      <c r="FN922" t="s">
        <v>246</v>
      </c>
      <c r="FO922" t="s">
        <v>246</v>
      </c>
      <c r="FP922" t="s">
        <v>246</v>
      </c>
      <c r="FQ922" s="2">
        <v>1738</v>
      </c>
      <c r="FR922" s="2">
        <v>0</v>
      </c>
      <c r="FS922" s="2">
        <v>0</v>
      </c>
      <c r="FT922">
        <v>0</v>
      </c>
      <c r="FU922" s="2">
        <v>11590</v>
      </c>
      <c r="FV922" s="2">
        <v>11590</v>
      </c>
      <c r="FW922" s="2">
        <v>0</v>
      </c>
      <c r="FX922">
        <v>0</v>
      </c>
      <c r="FY922" s="2">
        <v>0</v>
      </c>
      <c r="FZ922" s="2">
        <v>0</v>
      </c>
      <c r="GA922" s="2">
        <v>0</v>
      </c>
      <c r="GB922">
        <v>0</v>
      </c>
      <c r="GC922" s="2">
        <v>110.18</v>
      </c>
      <c r="GE922" s="2">
        <v>11590</v>
      </c>
      <c r="GF922">
        <v>16</v>
      </c>
      <c r="GH922" t="s">
        <v>268</v>
      </c>
      <c r="GK922" t="s">
        <v>269</v>
      </c>
      <c r="GR922" t="str">
        <f>""</f>
        <v/>
      </c>
      <c r="GS922" t="str">
        <f>""</f>
        <v/>
      </c>
      <c r="GT922" t="str">
        <f>""</f>
        <v/>
      </c>
      <c r="HF922" t="str">
        <f>""</f>
        <v/>
      </c>
      <c r="HK922" t="str">
        <f>""</f>
        <v/>
      </c>
      <c r="HN922" t="s">
        <v>271</v>
      </c>
      <c r="HP922" t="str">
        <f>""</f>
        <v/>
      </c>
      <c r="HQ922" t="str">
        <f>""</f>
        <v/>
      </c>
      <c r="IA922" t="str">
        <f>""</f>
        <v/>
      </c>
      <c r="IB922" t="str">
        <f>""</f>
        <v/>
      </c>
      <c r="IC922" t="str">
        <f>HYPERLINK("https://web.datatree.com/?/property?propertyId=4195805")</f>
        <v>https://web.datatree.com/?/property?propertyId=4195805</v>
      </c>
    </row>
    <row r="923" spans="1:237" x14ac:dyDescent="0.25">
      <c r="A923" t="s">
        <v>8578</v>
      </c>
      <c r="B923" t="s">
        <v>8579</v>
      </c>
      <c r="C923" t="s">
        <v>4275</v>
      </c>
      <c r="D923" t="s">
        <v>8580</v>
      </c>
      <c r="E923" t="s">
        <v>240</v>
      </c>
      <c r="F923">
        <v>2</v>
      </c>
      <c r="G923" t="s">
        <v>8581</v>
      </c>
      <c r="H923" t="s">
        <v>8582</v>
      </c>
      <c r="I923" t="s">
        <v>8583</v>
      </c>
      <c r="J923" t="s">
        <v>8580</v>
      </c>
      <c r="K923" t="s">
        <v>240</v>
      </c>
      <c r="L923">
        <v>2</v>
      </c>
      <c r="O923" t="s">
        <v>8584</v>
      </c>
      <c r="P923" t="s">
        <v>8585</v>
      </c>
      <c r="S923" t="s">
        <v>541</v>
      </c>
      <c r="T923" t="s">
        <v>242</v>
      </c>
      <c r="AE923" t="s">
        <v>243</v>
      </c>
      <c r="AH923" t="s">
        <v>244</v>
      </c>
      <c r="AK923" t="s">
        <v>245</v>
      </c>
      <c r="AM923">
        <v>9571</v>
      </c>
      <c r="AP923" t="s">
        <v>8586</v>
      </c>
      <c r="AS923" t="s">
        <v>7853</v>
      </c>
      <c r="AT923" t="s">
        <v>8587</v>
      </c>
      <c r="AU923" t="s">
        <v>1482</v>
      </c>
      <c r="AV923" t="str">
        <f>"81410-9747"</f>
        <v>81410-9747</v>
      </c>
      <c r="AW923" t="s">
        <v>8588</v>
      </c>
      <c r="AX923" t="s">
        <v>8589</v>
      </c>
      <c r="AY923" t="s">
        <v>8590</v>
      </c>
      <c r="AZ923" t="s">
        <v>254</v>
      </c>
      <c r="BA923" t="s">
        <v>8591</v>
      </c>
      <c r="BB923" t="str">
        <f>"209-20-003"</f>
        <v>209-20-003</v>
      </c>
      <c r="BC923" t="str">
        <f>"20920003"</f>
        <v>20920003</v>
      </c>
      <c r="BD923" t="str">
        <f>"R20920003"</f>
        <v>R20920003</v>
      </c>
      <c r="BE923">
        <v>4015</v>
      </c>
      <c r="BI923" t="s">
        <v>256</v>
      </c>
      <c r="BJ923">
        <v>19</v>
      </c>
      <c r="BK923">
        <v>19</v>
      </c>
      <c r="BL923">
        <v>11</v>
      </c>
      <c r="BN923">
        <v>35.048062938729899</v>
      </c>
      <c r="BO923">
        <v>-114.26655569929</v>
      </c>
      <c r="BW923">
        <v>111919</v>
      </c>
      <c r="BX923">
        <v>111919</v>
      </c>
      <c r="CA923" t="str">
        <f>""</f>
        <v/>
      </c>
      <c r="CC923">
        <v>0</v>
      </c>
      <c r="CD923">
        <v>0</v>
      </c>
      <c r="CE923">
        <v>0</v>
      </c>
      <c r="CF923">
        <v>0</v>
      </c>
      <c r="CI923">
        <v>0</v>
      </c>
      <c r="CJ923">
        <v>0</v>
      </c>
      <c r="CL923">
        <v>0</v>
      </c>
      <c r="CM923">
        <v>0</v>
      </c>
      <c r="CN923">
        <v>0</v>
      </c>
      <c r="CO923">
        <v>0</v>
      </c>
      <c r="CP923">
        <v>0</v>
      </c>
      <c r="CQ923">
        <v>0</v>
      </c>
      <c r="CR923">
        <v>0</v>
      </c>
      <c r="CS923">
        <v>0</v>
      </c>
      <c r="CT923">
        <v>0</v>
      </c>
      <c r="CU923">
        <v>0</v>
      </c>
      <c r="CX923">
        <v>0</v>
      </c>
      <c r="CZ923">
        <v>0</v>
      </c>
      <c r="DB923">
        <v>0</v>
      </c>
      <c r="DD923">
        <v>0</v>
      </c>
      <c r="DF923">
        <v>0</v>
      </c>
      <c r="DK923">
        <v>0</v>
      </c>
      <c r="DM923">
        <v>0</v>
      </c>
      <c r="DX923">
        <v>0</v>
      </c>
      <c r="EC923" t="s">
        <v>336</v>
      </c>
      <c r="ED923" t="s">
        <v>405</v>
      </c>
      <c r="EE923" t="s">
        <v>406</v>
      </c>
      <c r="EG923">
        <v>435600</v>
      </c>
      <c r="EH923">
        <v>10</v>
      </c>
      <c r="EI923">
        <v>0</v>
      </c>
      <c r="EJ923">
        <v>0</v>
      </c>
      <c r="EK923">
        <v>0</v>
      </c>
      <c r="EL923">
        <v>0</v>
      </c>
      <c r="EU923" t="s">
        <v>407</v>
      </c>
      <c r="EV923" t="s">
        <v>1241</v>
      </c>
      <c r="EW923" t="s">
        <v>1242</v>
      </c>
      <c r="EX923" s="1">
        <v>40135</v>
      </c>
      <c r="EY923" t="s">
        <v>267</v>
      </c>
      <c r="EZ923" t="str">
        <f>"TRUE"</f>
        <v>TRUE</v>
      </c>
      <c r="FA923">
        <v>2022</v>
      </c>
      <c r="FB923">
        <v>2020</v>
      </c>
      <c r="FC923">
        <v>1600</v>
      </c>
      <c r="FD923" t="s">
        <v>246</v>
      </c>
      <c r="FE923" t="s">
        <v>246</v>
      </c>
      <c r="FF923" t="s">
        <v>246</v>
      </c>
      <c r="FG923" t="s">
        <v>246</v>
      </c>
      <c r="FH923" t="s">
        <v>246</v>
      </c>
      <c r="FI923" t="s">
        <v>246</v>
      </c>
      <c r="FJ923" t="s">
        <v>246</v>
      </c>
      <c r="FK923" t="s">
        <v>246</v>
      </c>
      <c r="FL923" t="s">
        <v>246</v>
      </c>
      <c r="FM923" t="s">
        <v>246</v>
      </c>
      <c r="FN923" t="s">
        <v>246</v>
      </c>
      <c r="FO923" t="s">
        <v>246</v>
      </c>
      <c r="FP923" t="s">
        <v>246</v>
      </c>
      <c r="FQ923" s="2">
        <v>1017</v>
      </c>
      <c r="FR923" s="2">
        <v>0</v>
      </c>
      <c r="FS923" s="2">
        <v>0</v>
      </c>
      <c r="FT923">
        <v>0</v>
      </c>
      <c r="FU923" s="2">
        <v>6778</v>
      </c>
      <c r="FV923" s="2">
        <v>6778</v>
      </c>
      <c r="FW923" s="2">
        <v>0</v>
      </c>
      <c r="FX923">
        <v>0</v>
      </c>
      <c r="FY923" s="2">
        <v>0</v>
      </c>
      <c r="FZ923" s="2">
        <v>0</v>
      </c>
      <c r="GA923" s="2">
        <v>0</v>
      </c>
      <c r="GB923">
        <v>0</v>
      </c>
      <c r="GC923" s="2">
        <v>52.18</v>
      </c>
      <c r="GE923" s="2">
        <v>6778</v>
      </c>
      <c r="GH923" t="s">
        <v>1243</v>
      </c>
      <c r="GI923" t="s">
        <v>387</v>
      </c>
      <c r="GK923" t="s">
        <v>1244</v>
      </c>
      <c r="GL923" t="s">
        <v>1245</v>
      </c>
      <c r="GM923" t="s">
        <v>1246</v>
      </c>
      <c r="GR923" t="str">
        <f>""</f>
        <v/>
      </c>
      <c r="GS923" t="str">
        <f>""</f>
        <v/>
      </c>
      <c r="GT923" t="str">
        <f>""</f>
        <v/>
      </c>
      <c r="GU923" s="1">
        <v>35662</v>
      </c>
      <c r="GV923" s="1">
        <v>35669</v>
      </c>
      <c r="GW923" s="2">
        <v>12000</v>
      </c>
      <c r="GZ923" t="s">
        <v>8592</v>
      </c>
      <c r="HF923" t="str">
        <f>"                    "</f>
        <v xml:space="preserve">                    </v>
      </c>
      <c r="HK923" t="str">
        <f>"                    "</f>
        <v xml:space="preserve">                    </v>
      </c>
      <c r="HM923" t="s">
        <v>642</v>
      </c>
      <c r="HN923" t="s">
        <v>271</v>
      </c>
      <c r="HP923" t="str">
        <f>"1997.46499"</f>
        <v>1997.46499</v>
      </c>
      <c r="HQ923" t="str">
        <f>""</f>
        <v/>
      </c>
      <c r="IA923" t="str">
        <f>""</f>
        <v/>
      </c>
      <c r="IB923" t="str">
        <f>""</f>
        <v/>
      </c>
      <c r="IC923" t="str">
        <f>HYPERLINK("https://web.datatree.com/?/property?propertyId=4238689")</f>
        <v>https://web.datatree.com/?/property?propertyId=4238689</v>
      </c>
    </row>
    <row r="924" spans="1:237" x14ac:dyDescent="0.25">
      <c r="A924" t="s">
        <v>1259</v>
      </c>
      <c r="B924" t="s">
        <v>505</v>
      </c>
      <c r="C924" t="s">
        <v>505</v>
      </c>
      <c r="D924" t="s">
        <v>1260</v>
      </c>
      <c r="E924" t="s">
        <v>240</v>
      </c>
      <c r="F924">
        <v>192</v>
      </c>
      <c r="O924" t="s">
        <v>1261</v>
      </c>
      <c r="P924" t="s">
        <v>1259</v>
      </c>
      <c r="Q924" t="s">
        <v>1373</v>
      </c>
      <c r="T924" t="s">
        <v>242</v>
      </c>
      <c r="AE924" t="s">
        <v>243</v>
      </c>
      <c r="AH924" t="s">
        <v>244</v>
      </c>
      <c r="AK924" t="s">
        <v>245</v>
      </c>
      <c r="AL924" t="s">
        <v>246</v>
      </c>
      <c r="AM924">
        <v>1333</v>
      </c>
      <c r="AP924" t="s">
        <v>1262</v>
      </c>
      <c r="AQ924" t="s">
        <v>302</v>
      </c>
      <c r="AR924">
        <v>135</v>
      </c>
      <c r="AS924" t="s">
        <v>398</v>
      </c>
      <c r="AT924" t="s">
        <v>398</v>
      </c>
      <c r="AU924" t="s">
        <v>400</v>
      </c>
      <c r="AV924" t="str">
        <f>"89128-3638"</f>
        <v>89128-3638</v>
      </c>
      <c r="AW924" t="s">
        <v>1263</v>
      </c>
      <c r="AX924" t="s">
        <v>1264</v>
      </c>
      <c r="AY924" t="s">
        <v>1265</v>
      </c>
      <c r="AZ924" t="s">
        <v>254</v>
      </c>
      <c r="BA924" t="s">
        <v>8593</v>
      </c>
      <c r="BB924" t="str">
        <f>"317-08-065A"</f>
        <v>317-08-065A</v>
      </c>
      <c r="BC924" t="str">
        <f>"31708065A"</f>
        <v>31708065A</v>
      </c>
      <c r="BD924" t="str">
        <f>"R31708065"</f>
        <v>R31708065</v>
      </c>
      <c r="BE924">
        <v>4015</v>
      </c>
      <c r="BJ924" t="s">
        <v>309</v>
      </c>
      <c r="BK924" t="s">
        <v>310</v>
      </c>
      <c r="BL924">
        <v>11</v>
      </c>
      <c r="BN924">
        <v>35.567151113646602</v>
      </c>
      <c r="BO924">
        <v>-114.39694919999999</v>
      </c>
      <c r="BP924" t="s">
        <v>311</v>
      </c>
      <c r="BQ924">
        <v>8</v>
      </c>
      <c r="BW924" t="s">
        <v>6704</v>
      </c>
      <c r="BX924" t="s">
        <v>6704</v>
      </c>
      <c r="CA924" t="str">
        <f>"72|73"</f>
        <v>72|73</v>
      </c>
      <c r="CC924">
        <v>0</v>
      </c>
      <c r="CD924">
        <v>0</v>
      </c>
      <c r="CE924">
        <v>0</v>
      </c>
      <c r="CF924">
        <v>0</v>
      </c>
      <c r="CI924">
        <v>0</v>
      </c>
      <c r="CJ924">
        <v>0</v>
      </c>
      <c r="CL924">
        <v>0</v>
      </c>
      <c r="CM924">
        <v>0</v>
      </c>
      <c r="CN924">
        <v>0</v>
      </c>
      <c r="CO924">
        <v>0</v>
      </c>
      <c r="CP924">
        <v>0</v>
      </c>
      <c r="CQ924">
        <v>0</v>
      </c>
      <c r="CR924">
        <v>0</v>
      </c>
      <c r="CS924">
        <v>0</v>
      </c>
      <c r="CT924">
        <v>0</v>
      </c>
      <c r="CU924">
        <v>0</v>
      </c>
      <c r="CX924">
        <v>0</v>
      </c>
      <c r="CZ924">
        <v>0</v>
      </c>
      <c r="DB924">
        <v>0</v>
      </c>
      <c r="DD924">
        <v>0</v>
      </c>
      <c r="DF924">
        <v>0</v>
      </c>
      <c r="DK924">
        <v>0</v>
      </c>
      <c r="DM924">
        <v>0</v>
      </c>
      <c r="DX924">
        <v>0</v>
      </c>
      <c r="EC924" t="s">
        <v>336</v>
      </c>
      <c r="ED924" t="s">
        <v>337</v>
      </c>
      <c r="EE924" t="s">
        <v>338</v>
      </c>
      <c r="EG924">
        <v>435600</v>
      </c>
      <c r="EH924">
        <v>10</v>
      </c>
      <c r="EI924">
        <v>0</v>
      </c>
      <c r="EJ924">
        <v>0</v>
      </c>
      <c r="EK924">
        <v>0</v>
      </c>
      <c r="EL924">
        <v>0</v>
      </c>
      <c r="EU924" t="s">
        <v>264</v>
      </c>
      <c r="EV924" t="s">
        <v>538</v>
      </c>
      <c r="EW924" t="s">
        <v>539</v>
      </c>
      <c r="EX924" s="1">
        <v>40135</v>
      </c>
      <c r="EY924" t="s">
        <v>267</v>
      </c>
      <c r="EZ924" t="str">
        <f>"FALSE"</f>
        <v>FALSE</v>
      </c>
      <c r="FA924">
        <v>2022</v>
      </c>
      <c r="FB924">
        <v>2020</v>
      </c>
      <c r="FC924">
        <v>400</v>
      </c>
      <c r="FD924" t="s">
        <v>246</v>
      </c>
      <c r="FE924" t="s">
        <v>246</v>
      </c>
      <c r="FF924" t="s">
        <v>246</v>
      </c>
      <c r="FG924" t="s">
        <v>246</v>
      </c>
      <c r="FH924" t="s">
        <v>246</v>
      </c>
      <c r="FI924" t="s">
        <v>246</v>
      </c>
      <c r="FJ924" t="s">
        <v>246</v>
      </c>
      <c r="FK924" t="s">
        <v>246</v>
      </c>
      <c r="FL924" t="s">
        <v>246</v>
      </c>
      <c r="FM924" t="s">
        <v>246</v>
      </c>
      <c r="FN924" t="s">
        <v>246</v>
      </c>
      <c r="FO924" t="s">
        <v>246</v>
      </c>
      <c r="FP924" t="s">
        <v>246</v>
      </c>
      <c r="FQ924" s="2">
        <v>1735</v>
      </c>
      <c r="FR924" s="2">
        <v>0</v>
      </c>
      <c r="FS924" s="2">
        <v>0</v>
      </c>
      <c r="FT924">
        <v>0</v>
      </c>
      <c r="FU924" s="2">
        <v>11568</v>
      </c>
      <c r="FV924" s="2">
        <v>11568</v>
      </c>
      <c r="FW924" s="2">
        <v>0</v>
      </c>
      <c r="FX924">
        <v>0</v>
      </c>
      <c r="FY924" s="2">
        <v>0</v>
      </c>
      <c r="FZ924" s="2">
        <v>0</v>
      </c>
      <c r="GA924" s="2">
        <v>0</v>
      </c>
      <c r="GB924">
        <v>0</v>
      </c>
      <c r="GC924" s="2">
        <v>108.9</v>
      </c>
      <c r="GE924" s="2">
        <v>11568</v>
      </c>
      <c r="GH924" t="s">
        <v>315</v>
      </c>
      <c r="GK924" t="s">
        <v>316</v>
      </c>
      <c r="GL924" t="s">
        <v>317</v>
      </c>
      <c r="GM924" t="s">
        <v>318</v>
      </c>
      <c r="GR924" t="str">
        <f>""</f>
        <v/>
      </c>
      <c r="GS924" t="str">
        <f>""</f>
        <v/>
      </c>
      <c r="GT924" t="str">
        <f>""</f>
        <v/>
      </c>
      <c r="GU924" s="1">
        <v>43607</v>
      </c>
      <c r="GV924" s="1">
        <v>43732</v>
      </c>
      <c r="GW924" s="2">
        <v>12500</v>
      </c>
      <c r="GY924" t="s">
        <v>270</v>
      </c>
      <c r="GZ924" t="s">
        <v>8594</v>
      </c>
      <c r="HF924" t="str">
        <f>""</f>
        <v/>
      </c>
      <c r="HK924" t="str">
        <f>""</f>
        <v/>
      </c>
      <c r="HM924" t="s">
        <v>1060</v>
      </c>
      <c r="HN924" t="s">
        <v>271</v>
      </c>
      <c r="HP924" t="str">
        <f>"2019.52556"</f>
        <v>2019.52556</v>
      </c>
      <c r="HQ924" t="str">
        <f>""</f>
        <v/>
      </c>
      <c r="IA924" t="str">
        <f>""</f>
        <v/>
      </c>
      <c r="IB924" t="str">
        <f>""</f>
        <v/>
      </c>
      <c r="IC924" t="str">
        <f>HYPERLINK("https://web.datatree.com/?/property?propertyId=4240754")</f>
        <v>https://web.datatree.com/?/property?propertyId=4240754</v>
      </c>
    </row>
    <row r="925" spans="1:237" x14ac:dyDescent="0.25">
      <c r="A925" t="s">
        <v>8595</v>
      </c>
      <c r="B925" t="s">
        <v>8596</v>
      </c>
      <c r="C925" t="s">
        <v>2028</v>
      </c>
      <c r="D925" t="s">
        <v>8597</v>
      </c>
      <c r="E925" t="s">
        <v>240</v>
      </c>
      <c r="F925">
        <v>2</v>
      </c>
      <c r="O925" t="s">
        <v>8598</v>
      </c>
      <c r="P925" t="s">
        <v>8595</v>
      </c>
      <c r="T925" t="s">
        <v>242</v>
      </c>
      <c r="AE925" t="s">
        <v>243</v>
      </c>
      <c r="AH925" t="s">
        <v>244</v>
      </c>
      <c r="AK925" t="s">
        <v>245</v>
      </c>
      <c r="AL925" t="s">
        <v>457</v>
      </c>
      <c r="AM925">
        <v>7831</v>
      </c>
      <c r="AP925" t="s">
        <v>8599</v>
      </c>
      <c r="AQ925" t="s">
        <v>375</v>
      </c>
      <c r="AS925" t="s">
        <v>2292</v>
      </c>
      <c r="AT925" t="s">
        <v>5450</v>
      </c>
      <c r="AU925" t="s">
        <v>243</v>
      </c>
      <c r="AV925" t="str">
        <f>"86440-9223"</f>
        <v>86440-9223</v>
      </c>
      <c r="AW925" t="s">
        <v>8600</v>
      </c>
      <c r="AX925" t="s">
        <v>8601</v>
      </c>
      <c r="AY925" t="s">
        <v>8602</v>
      </c>
      <c r="AZ925" t="s">
        <v>254</v>
      </c>
      <c r="BA925" t="s">
        <v>8603</v>
      </c>
      <c r="BB925" t="str">
        <f>"204-15-029"</f>
        <v>204-15-029</v>
      </c>
      <c r="BC925" t="str">
        <f>"20415029"</f>
        <v>20415029</v>
      </c>
      <c r="BD925" t="str">
        <f>"R20415029"</f>
        <v>R20415029</v>
      </c>
      <c r="BE925">
        <v>4015</v>
      </c>
      <c r="BI925" t="s">
        <v>256</v>
      </c>
      <c r="BJ925" t="s">
        <v>651</v>
      </c>
      <c r="BK925" t="s">
        <v>481</v>
      </c>
      <c r="BL925">
        <v>3</v>
      </c>
      <c r="BN925">
        <v>35.151814644739297</v>
      </c>
      <c r="BO925">
        <v>-113.74713488318601</v>
      </c>
      <c r="BQ925">
        <v>10</v>
      </c>
      <c r="BW925" t="s">
        <v>5304</v>
      </c>
      <c r="BX925" t="s">
        <v>5304</v>
      </c>
      <c r="CA925" t="str">
        <f>"2"</f>
        <v>2</v>
      </c>
      <c r="CC925">
        <v>0</v>
      </c>
      <c r="CD925">
        <v>0</v>
      </c>
      <c r="CE925">
        <v>0</v>
      </c>
      <c r="CF925">
        <v>0</v>
      </c>
      <c r="CI925">
        <v>0</v>
      </c>
      <c r="CJ925">
        <v>0</v>
      </c>
      <c r="CL925">
        <v>0</v>
      </c>
      <c r="CM925">
        <v>0</v>
      </c>
      <c r="CN925">
        <v>0</v>
      </c>
      <c r="CO925">
        <v>0</v>
      </c>
      <c r="CP925">
        <v>0</v>
      </c>
      <c r="CQ925">
        <v>0</v>
      </c>
      <c r="CR925">
        <v>0</v>
      </c>
      <c r="CS925">
        <v>0</v>
      </c>
      <c r="CT925">
        <v>0</v>
      </c>
      <c r="CU925">
        <v>0</v>
      </c>
      <c r="CX925">
        <v>0</v>
      </c>
      <c r="CZ925">
        <v>0</v>
      </c>
      <c r="DB925">
        <v>0</v>
      </c>
      <c r="DD925">
        <v>0</v>
      </c>
      <c r="DF925">
        <v>0</v>
      </c>
      <c r="DK925">
        <v>0</v>
      </c>
      <c r="DM925">
        <v>0</v>
      </c>
      <c r="DX925">
        <v>0</v>
      </c>
      <c r="EC925" t="s">
        <v>261</v>
      </c>
      <c r="ED925" t="s">
        <v>354</v>
      </c>
      <c r="EE925" t="s">
        <v>355</v>
      </c>
      <c r="EG925">
        <v>435600</v>
      </c>
      <c r="EH925">
        <v>10</v>
      </c>
      <c r="EI925">
        <v>0</v>
      </c>
      <c r="EJ925">
        <v>0</v>
      </c>
      <c r="EK925">
        <v>0</v>
      </c>
      <c r="EL925">
        <v>0</v>
      </c>
      <c r="EU925" t="s">
        <v>264</v>
      </c>
      <c r="EV925" t="s">
        <v>737</v>
      </c>
      <c r="EW925" t="s">
        <v>738</v>
      </c>
      <c r="EX925" s="1">
        <v>40135</v>
      </c>
      <c r="EY925" t="s">
        <v>267</v>
      </c>
      <c r="EZ925" t="str">
        <f>"FALSE"</f>
        <v>FALSE</v>
      </c>
      <c r="FA925">
        <v>2022</v>
      </c>
      <c r="FB925">
        <v>2020</v>
      </c>
      <c r="FC925">
        <v>300</v>
      </c>
      <c r="FD925" t="s">
        <v>246</v>
      </c>
      <c r="FE925" t="s">
        <v>246</v>
      </c>
      <c r="FF925" t="s">
        <v>246</v>
      </c>
      <c r="FG925" t="s">
        <v>246</v>
      </c>
      <c r="FH925" t="s">
        <v>246</v>
      </c>
      <c r="FI925" t="s">
        <v>246</v>
      </c>
      <c r="FJ925" t="s">
        <v>246</v>
      </c>
      <c r="FK925" t="s">
        <v>246</v>
      </c>
      <c r="FL925" t="s">
        <v>246</v>
      </c>
      <c r="FM925" t="s">
        <v>246</v>
      </c>
      <c r="FN925" t="s">
        <v>246</v>
      </c>
      <c r="FO925" t="s">
        <v>246</v>
      </c>
      <c r="FP925" t="s">
        <v>246</v>
      </c>
      <c r="FQ925" s="2">
        <v>2035</v>
      </c>
      <c r="FR925" s="2">
        <v>0</v>
      </c>
      <c r="FS925" s="2">
        <v>0</v>
      </c>
      <c r="FT925">
        <v>0</v>
      </c>
      <c r="FU925" s="2">
        <v>13566</v>
      </c>
      <c r="FV925" s="2">
        <v>13566</v>
      </c>
      <c r="FW925" s="2">
        <v>0</v>
      </c>
      <c r="FX925">
        <v>0</v>
      </c>
      <c r="FY925" s="2">
        <v>0</v>
      </c>
      <c r="FZ925" s="2">
        <v>0</v>
      </c>
      <c r="GA925" s="2">
        <v>0</v>
      </c>
      <c r="GB925">
        <v>0</v>
      </c>
      <c r="GC925" s="2">
        <v>156.19999999999999</v>
      </c>
      <c r="GE925" s="2">
        <v>13566</v>
      </c>
      <c r="GH925" t="s">
        <v>289</v>
      </c>
      <c r="GK925" t="s">
        <v>290</v>
      </c>
      <c r="GL925" t="s">
        <v>290</v>
      </c>
      <c r="GN925" s="1">
        <v>43355</v>
      </c>
      <c r="GO925" s="1">
        <v>43357</v>
      </c>
      <c r="GQ925" t="s">
        <v>2810</v>
      </c>
      <c r="GR925" t="str">
        <f>""</f>
        <v/>
      </c>
      <c r="GS925" t="str">
        <f>"2018.46069"</f>
        <v>2018.46069</v>
      </c>
      <c r="GT925" t="str">
        <f>""</f>
        <v/>
      </c>
      <c r="GU925" s="1">
        <v>38518</v>
      </c>
      <c r="GV925" s="1">
        <v>38530</v>
      </c>
      <c r="GW925" s="2">
        <v>70000</v>
      </c>
      <c r="GX925" t="s">
        <v>566</v>
      </c>
      <c r="GY925" t="s">
        <v>567</v>
      </c>
      <c r="GZ925" t="s">
        <v>8604</v>
      </c>
      <c r="HF925" t="str">
        <f>"                    "</f>
        <v xml:space="preserve">                    </v>
      </c>
      <c r="HK925" t="str">
        <f>"                    "</f>
        <v xml:space="preserve">                    </v>
      </c>
      <c r="HM925" t="s">
        <v>572</v>
      </c>
      <c r="HN925" t="s">
        <v>271</v>
      </c>
      <c r="HP925" t="str">
        <f>"5682.987"</f>
        <v>5682.987</v>
      </c>
      <c r="HQ925" t="str">
        <f>""</f>
        <v/>
      </c>
      <c r="IA925" t="str">
        <f>""</f>
        <v/>
      </c>
      <c r="IB925" t="str">
        <f>""</f>
        <v/>
      </c>
      <c r="IC925" t="str">
        <f>HYPERLINK("https://web.datatree.com/?/property?propertyId=4140459")</f>
        <v>https://web.datatree.com/?/property?propertyId=4140459</v>
      </c>
    </row>
    <row r="926" spans="1:237" x14ac:dyDescent="0.25">
      <c r="A926" t="s">
        <v>1079</v>
      </c>
      <c r="D926" t="s">
        <v>1079</v>
      </c>
      <c r="E926" t="s">
        <v>273</v>
      </c>
      <c r="F926">
        <v>1638</v>
      </c>
      <c r="O926" t="s">
        <v>1079</v>
      </c>
      <c r="P926" t="s">
        <v>1079</v>
      </c>
      <c r="R926" t="s">
        <v>343</v>
      </c>
      <c r="T926" t="s">
        <v>407</v>
      </c>
      <c r="V926" t="s">
        <v>396</v>
      </c>
      <c r="W926">
        <v>2475</v>
      </c>
      <c r="Z926" t="s">
        <v>1080</v>
      </c>
      <c r="AA926" t="s">
        <v>248</v>
      </c>
      <c r="AC926" t="s">
        <v>345</v>
      </c>
      <c r="AE926" t="s">
        <v>243</v>
      </c>
      <c r="AF926" t="str">
        <f>"86409"</f>
        <v>86409</v>
      </c>
      <c r="AG926" t="str">
        <f>"86409-3629"</f>
        <v>86409-3629</v>
      </c>
      <c r="AH926" t="s">
        <v>244</v>
      </c>
      <c r="AJ926" t="s">
        <v>1081</v>
      </c>
      <c r="AK926" t="s">
        <v>1082</v>
      </c>
      <c r="AM926">
        <v>2755</v>
      </c>
      <c r="AP926" t="s">
        <v>1083</v>
      </c>
      <c r="AQ926" t="s">
        <v>818</v>
      </c>
      <c r="AS926" t="s">
        <v>345</v>
      </c>
      <c r="AT926" t="s">
        <v>345</v>
      </c>
      <c r="AU926" t="s">
        <v>243</v>
      </c>
      <c r="AV926" t="str">
        <f>"86401-5308"</f>
        <v>86401-5308</v>
      </c>
      <c r="AW926" t="s">
        <v>544</v>
      </c>
      <c r="AX926" t="s">
        <v>1084</v>
      </c>
      <c r="AY926" t="s">
        <v>1085</v>
      </c>
      <c r="AZ926" t="s">
        <v>254</v>
      </c>
      <c r="BA926" t="s">
        <v>8605</v>
      </c>
      <c r="BB926" t="str">
        <f>"102-18-016"</f>
        <v>102-18-016</v>
      </c>
      <c r="BC926" t="str">
        <f>"10218016"</f>
        <v>10218016</v>
      </c>
      <c r="BD926" t="str">
        <f>"R10218016"</f>
        <v>R10218016</v>
      </c>
      <c r="BE926">
        <v>4015</v>
      </c>
      <c r="BG926">
        <v>953900</v>
      </c>
      <c r="BH926">
        <v>1112</v>
      </c>
      <c r="BI926" t="s">
        <v>256</v>
      </c>
      <c r="BJ926" t="s">
        <v>519</v>
      </c>
      <c r="BK926" t="s">
        <v>258</v>
      </c>
      <c r="BL926">
        <v>17</v>
      </c>
      <c r="BN926">
        <v>34.550864220652599</v>
      </c>
      <c r="BO926">
        <v>-113.54569040481699</v>
      </c>
      <c r="BP926" t="s">
        <v>2123</v>
      </c>
      <c r="BW926" t="s">
        <v>2124</v>
      </c>
      <c r="BX926" t="s">
        <v>2124</v>
      </c>
      <c r="CA926" t="str">
        <f>"208"</f>
        <v>208</v>
      </c>
      <c r="CC926">
        <v>0</v>
      </c>
      <c r="CD926">
        <v>0</v>
      </c>
      <c r="CE926">
        <v>0</v>
      </c>
      <c r="CF926">
        <v>0</v>
      </c>
      <c r="CI926">
        <v>0</v>
      </c>
      <c r="CJ926">
        <v>0</v>
      </c>
      <c r="CL926">
        <v>0</v>
      </c>
      <c r="CM926">
        <v>0</v>
      </c>
      <c r="CN926">
        <v>0</v>
      </c>
      <c r="CO926">
        <v>0</v>
      </c>
      <c r="CP926">
        <v>0</v>
      </c>
      <c r="CQ926">
        <v>0</v>
      </c>
      <c r="CR926">
        <v>0</v>
      </c>
      <c r="CS926">
        <v>0</v>
      </c>
      <c r="CT926">
        <v>0</v>
      </c>
      <c r="CU926">
        <v>0</v>
      </c>
      <c r="CX926">
        <v>0</v>
      </c>
      <c r="CZ926">
        <v>0</v>
      </c>
      <c r="DB926">
        <v>0</v>
      </c>
      <c r="DD926">
        <v>0</v>
      </c>
      <c r="DF926">
        <v>0</v>
      </c>
      <c r="DK926">
        <v>0</v>
      </c>
      <c r="DM926">
        <v>0</v>
      </c>
      <c r="DX926">
        <v>0</v>
      </c>
      <c r="EC926" t="s">
        <v>261</v>
      </c>
      <c r="ED926" t="s">
        <v>1088</v>
      </c>
      <c r="EE926" t="s">
        <v>1089</v>
      </c>
      <c r="EG926">
        <v>435600</v>
      </c>
      <c r="EH926">
        <v>10</v>
      </c>
      <c r="EI926">
        <v>0</v>
      </c>
      <c r="EJ926">
        <v>0</v>
      </c>
      <c r="EK926">
        <v>0</v>
      </c>
      <c r="EL926">
        <v>0</v>
      </c>
      <c r="EU926" t="s">
        <v>264</v>
      </c>
      <c r="EV926" t="s">
        <v>522</v>
      </c>
      <c r="EW926" t="s">
        <v>523</v>
      </c>
      <c r="EX926" s="1">
        <v>40135</v>
      </c>
      <c r="EY926" t="s">
        <v>267</v>
      </c>
      <c r="EZ926" t="str">
        <f>"FALSE"</f>
        <v>FALSE</v>
      </c>
      <c r="FA926">
        <v>2022</v>
      </c>
      <c r="FC926">
        <v>600</v>
      </c>
      <c r="FD926" t="s">
        <v>246</v>
      </c>
      <c r="FE926" t="s">
        <v>246</v>
      </c>
      <c r="FF926" t="s">
        <v>246</v>
      </c>
      <c r="FG926" t="s">
        <v>246</v>
      </c>
      <c r="FH926" t="s">
        <v>246</v>
      </c>
      <c r="FI926" t="s">
        <v>246</v>
      </c>
      <c r="FJ926" t="s">
        <v>246</v>
      </c>
      <c r="FK926" t="s">
        <v>246</v>
      </c>
      <c r="FL926" t="s">
        <v>246</v>
      </c>
      <c r="FM926" t="s">
        <v>613</v>
      </c>
      <c r="FN926" t="s">
        <v>246</v>
      </c>
      <c r="FO926" t="s">
        <v>246</v>
      </c>
      <c r="FP926" t="s">
        <v>246</v>
      </c>
      <c r="FQ926" s="2">
        <v>589</v>
      </c>
      <c r="FR926" s="2">
        <v>0</v>
      </c>
      <c r="FS926" s="2">
        <v>0</v>
      </c>
      <c r="FT926">
        <v>0</v>
      </c>
      <c r="FU926" s="2">
        <v>3925</v>
      </c>
      <c r="FV926" s="2">
        <v>3925</v>
      </c>
      <c r="FW926" s="2">
        <v>0</v>
      </c>
      <c r="FX926">
        <v>0</v>
      </c>
      <c r="FY926" s="2">
        <v>0</v>
      </c>
      <c r="FZ926" s="2">
        <v>0</v>
      </c>
      <c r="GA926" s="2">
        <v>0</v>
      </c>
      <c r="GB926">
        <v>0</v>
      </c>
      <c r="GE926" s="2">
        <v>3925</v>
      </c>
      <c r="GH926" t="s">
        <v>289</v>
      </c>
      <c r="GK926" t="s">
        <v>290</v>
      </c>
      <c r="GL926" t="s">
        <v>290</v>
      </c>
      <c r="GR926" t="str">
        <f>""</f>
        <v/>
      </c>
      <c r="GS926" t="str">
        <f>""</f>
        <v/>
      </c>
      <c r="GT926" t="str">
        <f>""</f>
        <v/>
      </c>
      <c r="HF926" t="str">
        <f>""</f>
        <v/>
      </c>
      <c r="HK926" t="str">
        <f>""</f>
        <v/>
      </c>
      <c r="HN926" t="s">
        <v>271</v>
      </c>
      <c r="HP926" t="str">
        <f>""</f>
        <v/>
      </c>
      <c r="HQ926" t="str">
        <f>""</f>
        <v/>
      </c>
      <c r="IA926" t="str">
        <f>""</f>
        <v/>
      </c>
      <c r="IB926" t="str">
        <f>""</f>
        <v/>
      </c>
      <c r="IC926" t="str">
        <f>HYPERLINK("https://web.datatree.com/?/property?propertyId=4141589")</f>
        <v>https://web.datatree.com/?/property?propertyId=4141589</v>
      </c>
    </row>
    <row r="927" spans="1:237" x14ac:dyDescent="0.25">
      <c r="A927" t="s">
        <v>3649</v>
      </c>
      <c r="B927" t="s">
        <v>856</v>
      </c>
      <c r="C927" t="s">
        <v>856</v>
      </c>
      <c r="D927" t="s">
        <v>8606</v>
      </c>
      <c r="E927" t="s">
        <v>240</v>
      </c>
      <c r="F927">
        <v>1</v>
      </c>
      <c r="O927" t="s">
        <v>8607</v>
      </c>
      <c r="P927" t="s">
        <v>3649</v>
      </c>
      <c r="T927" t="s">
        <v>242</v>
      </c>
      <c r="AE927" t="s">
        <v>243</v>
      </c>
      <c r="AH927" t="s">
        <v>244</v>
      </c>
      <c r="AK927" t="s">
        <v>245</v>
      </c>
      <c r="AL927" t="s">
        <v>246</v>
      </c>
      <c r="AM927">
        <v>427</v>
      </c>
      <c r="AP927" t="s">
        <v>8608</v>
      </c>
      <c r="AQ927" t="s">
        <v>302</v>
      </c>
      <c r="AS927" t="s">
        <v>691</v>
      </c>
      <c r="AT927" t="s">
        <v>691</v>
      </c>
      <c r="AU927" t="s">
        <v>328</v>
      </c>
      <c r="AV927" t="str">
        <f>"90049-2829"</f>
        <v>90049-2829</v>
      </c>
      <c r="AW927" t="s">
        <v>998</v>
      </c>
      <c r="AX927" t="s">
        <v>8609</v>
      </c>
      <c r="AY927" t="s">
        <v>8610</v>
      </c>
      <c r="AZ927" t="s">
        <v>254</v>
      </c>
      <c r="BA927" t="s">
        <v>8611</v>
      </c>
      <c r="BB927" t="str">
        <f>"102-39-021"</f>
        <v>102-39-021</v>
      </c>
      <c r="BC927" t="str">
        <f>"10239021"</f>
        <v>10239021</v>
      </c>
      <c r="BD927" t="str">
        <f>"R10239021"</f>
        <v>R10239021</v>
      </c>
      <c r="BE927">
        <v>4015</v>
      </c>
      <c r="BI927" t="s">
        <v>256</v>
      </c>
      <c r="BJ927" t="s">
        <v>424</v>
      </c>
      <c r="BK927" t="s">
        <v>258</v>
      </c>
      <c r="BL927">
        <v>35</v>
      </c>
      <c r="BN927">
        <v>34.599882125010403</v>
      </c>
      <c r="BO927">
        <v>-113.484327739948</v>
      </c>
      <c r="BP927" t="s">
        <v>994</v>
      </c>
      <c r="BW927" t="s">
        <v>995</v>
      </c>
      <c r="BX927" t="s">
        <v>995</v>
      </c>
      <c r="CA927" t="str">
        <f>"85"</f>
        <v>85</v>
      </c>
      <c r="CC927">
        <v>0</v>
      </c>
      <c r="CD927">
        <v>0</v>
      </c>
      <c r="CE927">
        <v>0</v>
      </c>
      <c r="CF927">
        <v>0</v>
      </c>
      <c r="CI927">
        <v>0</v>
      </c>
      <c r="CJ927">
        <v>0</v>
      </c>
      <c r="CL927">
        <v>0</v>
      </c>
      <c r="CM927">
        <v>0</v>
      </c>
      <c r="CN927">
        <v>0</v>
      </c>
      <c r="CO927">
        <v>0</v>
      </c>
      <c r="CP927">
        <v>0</v>
      </c>
      <c r="CQ927">
        <v>0</v>
      </c>
      <c r="CR927">
        <v>0</v>
      </c>
      <c r="CS927">
        <v>0</v>
      </c>
      <c r="CT927">
        <v>0</v>
      </c>
      <c r="CU927">
        <v>0</v>
      </c>
      <c r="CX927">
        <v>0</v>
      </c>
      <c r="CZ927">
        <v>0</v>
      </c>
      <c r="DB927">
        <v>0</v>
      </c>
      <c r="DD927">
        <v>0</v>
      </c>
      <c r="DF927">
        <v>0</v>
      </c>
      <c r="DK927">
        <v>0</v>
      </c>
      <c r="DM927">
        <v>0</v>
      </c>
      <c r="DX927">
        <v>0</v>
      </c>
      <c r="EC927" t="s">
        <v>261</v>
      </c>
      <c r="ED927" t="s">
        <v>262</v>
      </c>
      <c r="EE927" t="s">
        <v>263</v>
      </c>
      <c r="EG927">
        <v>435600</v>
      </c>
      <c r="EH927">
        <v>10</v>
      </c>
      <c r="EI927">
        <v>0</v>
      </c>
      <c r="EJ927">
        <v>0</v>
      </c>
      <c r="EK927">
        <v>0</v>
      </c>
      <c r="EL927">
        <v>0</v>
      </c>
      <c r="EU927" t="s">
        <v>264</v>
      </c>
      <c r="EV927" t="s">
        <v>427</v>
      </c>
      <c r="EW927" t="s">
        <v>428</v>
      </c>
      <c r="EX927" s="1">
        <v>40135</v>
      </c>
      <c r="EY927" t="s">
        <v>267</v>
      </c>
      <c r="EZ927" t="str">
        <f>"FALSE"</f>
        <v>FALSE</v>
      </c>
      <c r="FA927">
        <v>2022</v>
      </c>
      <c r="FB927">
        <v>2020</v>
      </c>
      <c r="FC927">
        <v>600</v>
      </c>
      <c r="FD927" t="s">
        <v>246</v>
      </c>
      <c r="FE927" t="s">
        <v>246</v>
      </c>
      <c r="FF927" t="s">
        <v>246</v>
      </c>
      <c r="FG927" t="s">
        <v>246</v>
      </c>
      <c r="FH927" t="s">
        <v>246</v>
      </c>
      <c r="FI927" t="s">
        <v>246</v>
      </c>
      <c r="FJ927" t="s">
        <v>246</v>
      </c>
      <c r="FK927" t="s">
        <v>246</v>
      </c>
      <c r="FL927" t="s">
        <v>246</v>
      </c>
      <c r="FM927" t="s">
        <v>246</v>
      </c>
      <c r="FN927" t="s">
        <v>246</v>
      </c>
      <c r="FO927" t="s">
        <v>246</v>
      </c>
      <c r="FP927" t="s">
        <v>246</v>
      </c>
      <c r="FQ927" s="2">
        <v>509</v>
      </c>
      <c r="FR927" s="2">
        <v>0</v>
      </c>
      <c r="FS927" s="2">
        <v>0</v>
      </c>
      <c r="FT927">
        <v>0</v>
      </c>
      <c r="FU927" s="2">
        <v>3391</v>
      </c>
      <c r="FV927" s="2">
        <v>3391</v>
      </c>
      <c r="FW927" s="2">
        <v>0</v>
      </c>
      <c r="FX927">
        <v>0</v>
      </c>
      <c r="FY927" s="2">
        <v>0</v>
      </c>
      <c r="FZ927" s="2">
        <v>0</v>
      </c>
      <c r="GA927" s="2">
        <v>0</v>
      </c>
      <c r="GB927">
        <v>0</v>
      </c>
      <c r="GC927" s="2">
        <v>31.56</v>
      </c>
      <c r="GE927" s="2">
        <v>3391</v>
      </c>
      <c r="GH927" t="s">
        <v>289</v>
      </c>
      <c r="GK927" t="s">
        <v>290</v>
      </c>
      <c r="GL927" t="s">
        <v>290</v>
      </c>
      <c r="GN927" s="1">
        <v>36643</v>
      </c>
      <c r="GO927" s="1">
        <v>36650</v>
      </c>
      <c r="GP927" s="2">
        <v>0</v>
      </c>
      <c r="GR927" t="str">
        <f>"                    "</f>
        <v xml:space="preserve">                    </v>
      </c>
      <c r="GS927" t="str">
        <f>"3506.184"</f>
        <v>3506.184</v>
      </c>
      <c r="GT927" t="str">
        <f>""</f>
        <v/>
      </c>
      <c r="HF927" t="str">
        <f>""</f>
        <v/>
      </c>
      <c r="HK927" t="str">
        <f>""</f>
        <v/>
      </c>
      <c r="HN927" t="s">
        <v>271</v>
      </c>
      <c r="HP927" t="str">
        <f>""</f>
        <v/>
      </c>
      <c r="HQ927" t="str">
        <f>""</f>
        <v/>
      </c>
      <c r="IA927" t="str">
        <f>""</f>
        <v/>
      </c>
      <c r="IB927" t="str">
        <f>""</f>
        <v/>
      </c>
      <c r="IC927" t="str">
        <f>HYPERLINK("https://web.datatree.com/?/property?propertyId=4250043")</f>
        <v>https://web.datatree.com/?/property?propertyId=4250043</v>
      </c>
    </row>
    <row r="928" spans="1:237" x14ac:dyDescent="0.25">
      <c r="A928" t="s">
        <v>8612</v>
      </c>
      <c r="D928" t="s">
        <v>8612</v>
      </c>
      <c r="E928" t="s">
        <v>588</v>
      </c>
      <c r="F928">
        <v>80</v>
      </c>
      <c r="O928" t="s">
        <v>8613</v>
      </c>
      <c r="P928" t="s">
        <v>8612</v>
      </c>
      <c r="Q928" t="s">
        <v>689</v>
      </c>
      <c r="T928" t="s">
        <v>242</v>
      </c>
      <c r="AE928" t="s">
        <v>243</v>
      </c>
      <c r="AH928" t="s">
        <v>244</v>
      </c>
      <c r="AK928" t="s">
        <v>245</v>
      </c>
      <c r="AL928" t="s">
        <v>246</v>
      </c>
      <c r="AM928">
        <v>1333</v>
      </c>
      <c r="AP928" t="s">
        <v>1262</v>
      </c>
      <c r="AQ928" t="s">
        <v>302</v>
      </c>
      <c r="AR928">
        <v>135</v>
      </c>
      <c r="AS928" t="s">
        <v>398</v>
      </c>
      <c r="AT928" t="s">
        <v>398</v>
      </c>
      <c r="AU928" t="s">
        <v>400</v>
      </c>
      <c r="AV928" t="str">
        <f>"89128-3638"</f>
        <v>89128-3638</v>
      </c>
      <c r="AW928" t="s">
        <v>1263</v>
      </c>
      <c r="AX928" t="s">
        <v>1264</v>
      </c>
      <c r="AY928" t="s">
        <v>1265</v>
      </c>
      <c r="AZ928" t="s">
        <v>254</v>
      </c>
      <c r="BA928" t="s">
        <v>8614</v>
      </c>
      <c r="BB928" t="str">
        <f>"351-10-036"</f>
        <v>351-10-036</v>
      </c>
      <c r="BC928" t="str">
        <f>"35110036"</f>
        <v>35110036</v>
      </c>
      <c r="BD928" t="str">
        <f>"R35110036"</f>
        <v>R35110036</v>
      </c>
      <c r="BE928">
        <v>4015</v>
      </c>
      <c r="BJ928" t="s">
        <v>333</v>
      </c>
      <c r="BK928" t="s">
        <v>310</v>
      </c>
      <c r="BL928">
        <v>11</v>
      </c>
      <c r="BN928">
        <v>35.483618943164501</v>
      </c>
      <c r="BO928">
        <v>-114.394125392118</v>
      </c>
      <c r="BP928" t="s">
        <v>334</v>
      </c>
      <c r="BQ928">
        <v>6</v>
      </c>
      <c r="BW928" t="s">
        <v>335</v>
      </c>
      <c r="BX928" t="s">
        <v>335</v>
      </c>
      <c r="CA928" t="str">
        <f>"56|57"</f>
        <v>56|57</v>
      </c>
      <c r="CC928">
        <v>0</v>
      </c>
      <c r="CD928">
        <v>0</v>
      </c>
      <c r="CE928">
        <v>0</v>
      </c>
      <c r="CF928">
        <v>0</v>
      </c>
      <c r="CI928">
        <v>0</v>
      </c>
      <c r="CJ928">
        <v>0</v>
      </c>
      <c r="CL928">
        <v>0</v>
      </c>
      <c r="CM928">
        <v>0</v>
      </c>
      <c r="CN928">
        <v>0</v>
      </c>
      <c r="CO928">
        <v>0</v>
      </c>
      <c r="CP928">
        <v>0</v>
      </c>
      <c r="CQ928">
        <v>0</v>
      </c>
      <c r="CR928">
        <v>0</v>
      </c>
      <c r="CS928">
        <v>0</v>
      </c>
      <c r="CT928">
        <v>0</v>
      </c>
      <c r="CU928">
        <v>0</v>
      </c>
      <c r="CX928">
        <v>0</v>
      </c>
      <c r="CZ928">
        <v>0</v>
      </c>
      <c r="DB928">
        <v>0</v>
      </c>
      <c r="DD928">
        <v>0</v>
      </c>
      <c r="DF928">
        <v>0</v>
      </c>
      <c r="DK928">
        <v>0</v>
      </c>
      <c r="DM928">
        <v>0</v>
      </c>
      <c r="DX928">
        <v>0</v>
      </c>
      <c r="EC928" t="s">
        <v>336</v>
      </c>
      <c r="ED928" t="s">
        <v>337</v>
      </c>
      <c r="EE928" t="s">
        <v>338</v>
      </c>
      <c r="EG928">
        <v>435600</v>
      </c>
      <c r="EH928">
        <v>10</v>
      </c>
      <c r="EI928">
        <v>0</v>
      </c>
      <c r="EJ928">
        <v>0</v>
      </c>
      <c r="EK928">
        <v>0</v>
      </c>
      <c r="EL928">
        <v>0</v>
      </c>
      <c r="EU928" t="s">
        <v>264</v>
      </c>
      <c r="EV928" t="s">
        <v>339</v>
      </c>
      <c r="EW928" t="s">
        <v>340</v>
      </c>
      <c r="EX928" s="1">
        <v>40135</v>
      </c>
      <c r="EY928" t="s">
        <v>267</v>
      </c>
      <c r="EZ928" t="str">
        <f>"FALSE"</f>
        <v>FALSE</v>
      </c>
      <c r="FA928">
        <v>2022</v>
      </c>
      <c r="FB928">
        <v>2020</v>
      </c>
      <c r="FC928">
        <v>400</v>
      </c>
      <c r="FD928" t="s">
        <v>246</v>
      </c>
      <c r="FE928" t="s">
        <v>246</v>
      </c>
      <c r="FF928" t="s">
        <v>246</v>
      </c>
      <c r="FG928" t="s">
        <v>246</v>
      </c>
      <c r="FH928" t="s">
        <v>246</v>
      </c>
      <c r="FI928" t="s">
        <v>246</v>
      </c>
      <c r="FJ928" t="s">
        <v>246</v>
      </c>
      <c r="FK928" t="s">
        <v>246</v>
      </c>
      <c r="FL928" t="s">
        <v>246</v>
      </c>
      <c r="FM928" t="s">
        <v>246</v>
      </c>
      <c r="FN928" t="s">
        <v>246</v>
      </c>
      <c r="FO928" t="s">
        <v>246</v>
      </c>
      <c r="FP928" t="s">
        <v>246</v>
      </c>
      <c r="FQ928" s="2">
        <v>1055</v>
      </c>
      <c r="FR928" s="2">
        <v>0</v>
      </c>
      <c r="FS928" s="2">
        <v>0</v>
      </c>
      <c r="FT928">
        <v>0</v>
      </c>
      <c r="FU928" s="2">
        <v>7031</v>
      </c>
      <c r="FV928" s="2">
        <v>7031</v>
      </c>
      <c r="FW928" s="2">
        <v>0</v>
      </c>
      <c r="FX928">
        <v>0</v>
      </c>
      <c r="FY928" s="2">
        <v>0</v>
      </c>
      <c r="FZ928" s="2">
        <v>0</v>
      </c>
      <c r="GA928" s="2">
        <v>0</v>
      </c>
      <c r="GB928">
        <v>0</v>
      </c>
      <c r="GC928" s="2">
        <v>156.08000000000001</v>
      </c>
      <c r="GE928" s="2">
        <v>7031</v>
      </c>
      <c r="GH928" t="s">
        <v>315</v>
      </c>
      <c r="GK928" t="s">
        <v>316</v>
      </c>
      <c r="GL928" t="s">
        <v>317</v>
      </c>
      <c r="GM928" t="s">
        <v>318</v>
      </c>
      <c r="GN928" s="1">
        <v>42249</v>
      </c>
      <c r="GO928" s="1">
        <v>42261</v>
      </c>
      <c r="GQ928" t="s">
        <v>362</v>
      </c>
      <c r="GR928" t="str">
        <f>""</f>
        <v/>
      </c>
      <c r="GS928" t="str">
        <f>"2015.40914"</f>
        <v>2015.40914</v>
      </c>
      <c r="GT928" t="str">
        <f>""</f>
        <v/>
      </c>
      <c r="GU928" s="1">
        <v>38436</v>
      </c>
      <c r="GV928" s="1">
        <v>38443</v>
      </c>
      <c r="GW928" s="2">
        <v>20000</v>
      </c>
      <c r="GX928" t="s">
        <v>566</v>
      </c>
      <c r="GY928" t="s">
        <v>567</v>
      </c>
      <c r="GZ928" t="s">
        <v>8615</v>
      </c>
      <c r="HF928" t="str">
        <f>"                    "</f>
        <v xml:space="preserve">                    </v>
      </c>
      <c r="HK928" t="str">
        <f>"                    "</f>
        <v xml:space="preserve">                    </v>
      </c>
      <c r="HM928" t="s">
        <v>642</v>
      </c>
      <c r="HN928" t="s">
        <v>271</v>
      </c>
      <c r="HP928" t="str">
        <f>"5518.705"</f>
        <v>5518.705</v>
      </c>
      <c r="HQ928" t="str">
        <f>""</f>
        <v/>
      </c>
      <c r="IA928" t="str">
        <f>""</f>
        <v/>
      </c>
      <c r="IB928" t="str">
        <f>""</f>
        <v/>
      </c>
      <c r="IC928" t="str">
        <f>HYPERLINK("https://web.datatree.com/?/property?propertyId=4250374")</f>
        <v>https://web.datatree.com/?/property?propertyId=4250374</v>
      </c>
    </row>
    <row r="929" spans="1:237" x14ac:dyDescent="0.25">
      <c r="A929" t="s">
        <v>8616</v>
      </c>
      <c r="D929" t="s">
        <v>8616</v>
      </c>
      <c r="E929" t="s">
        <v>273</v>
      </c>
      <c r="F929">
        <v>4</v>
      </c>
      <c r="G929" t="s">
        <v>8617</v>
      </c>
      <c r="J929" t="s">
        <v>8617</v>
      </c>
      <c r="K929" t="s">
        <v>273</v>
      </c>
      <c r="L929">
        <v>1</v>
      </c>
      <c r="O929" t="s">
        <v>8616</v>
      </c>
      <c r="P929" t="s">
        <v>8618</v>
      </c>
      <c r="T929" t="s">
        <v>242</v>
      </c>
      <c r="AE929" t="s">
        <v>243</v>
      </c>
      <c r="AH929" t="s">
        <v>244</v>
      </c>
      <c r="AK929" t="s">
        <v>245</v>
      </c>
      <c r="AM929">
        <v>81</v>
      </c>
      <c r="AP929" t="s">
        <v>3745</v>
      </c>
      <c r="AQ929" t="s">
        <v>1908</v>
      </c>
      <c r="AS929" t="s">
        <v>8619</v>
      </c>
      <c r="AT929" t="s">
        <v>8619</v>
      </c>
      <c r="AU929" t="s">
        <v>328</v>
      </c>
      <c r="AV929" t="str">
        <f>"94523-2080"</f>
        <v>94523-2080</v>
      </c>
      <c r="AW929" t="s">
        <v>647</v>
      </c>
      <c r="AX929" t="s">
        <v>8620</v>
      </c>
      <c r="AY929" t="s">
        <v>8621</v>
      </c>
      <c r="AZ929" t="s">
        <v>254</v>
      </c>
      <c r="BA929" t="s">
        <v>8622</v>
      </c>
      <c r="BB929" t="str">
        <f>"351-21-052"</f>
        <v>351-21-052</v>
      </c>
      <c r="BC929" t="str">
        <f>"35121052"</f>
        <v>35121052</v>
      </c>
      <c r="BD929" t="str">
        <f>"R35121052"</f>
        <v>R35121052</v>
      </c>
      <c r="BE929">
        <v>4015</v>
      </c>
      <c r="BJ929" t="s">
        <v>333</v>
      </c>
      <c r="BK929" t="s">
        <v>310</v>
      </c>
      <c r="BL929">
        <v>33</v>
      </c>
      <c r="BN929">
        <v>35.425596095748197</v>
      </c>
      <c r="BO929">
        <v>-114.422900101612</v>
      </c>
      <c r="BP929" t="s">
        <v>1042</v>
      </c>
      <c r="BQ929">
        <v>4</v>
      </c>
      <c r="BW929" t="s">
        <v>1043</v>
      </c>
      <c r="BX929" t="s">
        <v>1043</v>
      </c>
      <c r="CA929" t="str">
        <f>"53|60"</f>
        <v>53|60</v>
      </c>
      <c r="CC929">
        <v>0</v>
      </c>
      <c r="CD929">
        <v>0</v>
      </c>
      <c r="CE929">
        <v>0</v>
      </c>
      <c r="CF929">
        <v>0</v>
      </c>
      <c r="CI929">
        <v>0</v>
      </c>
      <c r="CJ929">
        <v>0</v>
      </c>
      <c r="CL929">
        <v>0</v>
      </c>
      <c r="CM929">
        <v>0</v>
      </c>
      <c r="CN929">
        <v>0</v>
      </c>
      <c r="CO929">
        <v>0</v>
      </c>
      <c r="CP929">
        <v>0</v>
      </c>
      <c r="CQ929">
        <v>0</v>
      </c>
      <c r="CR929">
        <v>0</v>
      </c>
      <c r="CS929">
        <v>0</v>
      </c>
      <c r="CT929">
        <v>0</v>
      </c>
      <c r="CU929">
        <v>0</v>
      </c>
      <c r="CX929">
        <v>0</v>
      </c>
      <c r="CZ929">
        <v>0</v>
      </c>
      <c r="DB929">
        <v>0</v>
      </c>
      <c r="DD929">
        <v>0</v>
      </c>
      <c r="DF929">
        <v>0</v>
      </c>
      <c r="DK929">
        <v>0</v>
      </c>
      <c r="DM929">
        <v>0</v>
      </c>
      <c r="DX929">
        <v>0</v>
      </c>
      <c r="EC929" t="s">
        <v>336</v>
      </c>
      <c r="ED929" t="s">
        <v>337</v>
      </c>
      <c r="EE929" t="s">
        <v>338</v>
      </c>
      <c r="EG929">
        <v>435600</v>
      </c>
      <c r="EH929">
        <v>10</v>
      </c>
      <c r="EI929">
        <v>0</v>
      </c>
      <c r="EJ929">
        <v>0</v>
      </c>
      <c r="EK929">
        <v>0</v>
      </c>
      <c r="EL929">
        <v>0</v>
      </c>
      <c r="EU929" t="s">
        <v>407</v>
      </c>
      <c r="EV929" t="s">
        <v>339</v>
      </c>
      <c r="EW929" t="s">
        <v>340</v>
      </c>
      <c r="EX929" s="1">
        <v>40135</v>
      </c>
      <c r="EY929" t="s">
        <v>267</v>
      </c>
      <c r="EZ929" t="str">
        <f>"TRUE"</f>
        <v>TRUE</v>
      </c>
      <c r="FA929">
        <v>2022</v>
      </c>
      <c r="FB929">
        <v>2020</v>
      </c>
      <c r="FC929">
        <v>400</v>
      </c>
      <c r="FD929" t="s">
        <v>246</v>
      </c>
      <c r="FE929" t="s">
        <v>246</v>
      </c>
      <c r="FF929" t="s">
        <v>246</v>
      </c>
      <c r="FG929" t="s">
        <v>246</v>
      </c>
      <c r="FH929" t="s">
        <v>246</v>
      </c>
      <c r="FI929" t="s">
        <v>246</v>
      </c>
      <c r="FJ929" t="s">
        <v>246</v>
      </c>
      <c r="FK929" t="s">
        <v>246</v>
      </c>
      <c r="FL929" t="s">
        <v>246</v>
      </c>
      <c r="FM929" t="s">
        <v>246</v>
      </c>
      <c r="FN929" t="s">
        <v>246</v>
      </c>
      <c r="FO929" t="s">
        <v>246</v>
      </c>
      <c r="FP929" t="s">
        <v>246</v>
      </c>
      <c r="FQ929" s="2">
        <v>938</v>
      </c>
      <c r="FR929" s="2">
        <v>0</v>
      </c>
      <c r="FS929" s="2">
        <v>0</v>
      </c>
      <c r="FT929">
        <v>0</v>
      </c>
      <c r="FU929" s="2">
        <v>6250</v>
      </c>
      <c r="FV929" s="2">
        <v>6250</v>
      </c>
      <c r="FW929" s="2">
        <v>0</v>
      </c>
      <c r="FX929">
        <v>0</v>
      </c>
      <c r="FY929" s="2">
        <v>0</v>
      </c>
      <c r="FZ929" s="2">
        <v>0</v>
      </c>
      <c r="GA929" s="2">
        <v>0</v>
      </c>
      <c r="GB929">
        <v>0</v>
      </c>
      <c r="GC929" s="2">
        <v>86.58</v>
      </c>
      <c r="GE929" s="2">
        <v>6250</v>
      </c>
      <c r="GH929" t="s">
        <v>315</v>
      </c>
      <c r="GK929" t="s">
        <v>316</v>
      </c>
      <c r="GL929" t="s">
        <v>317</v>
      </c>
      <c r="GM929" t="s">
        <v>318</v>
      </c>
      <c r="GN929" s="1">
        <v>39955</v>
      </c>
      <c r="GO929" s="1">
        <v>39974</v>
      </c>
      <c r="GP929" s="2">
        <v>0</v>
      </c>
      <c r="GQ929" t="s">
        <v>5628</v>
      </c>
      <c r="GR929" t="str">
        <f>"                    "</f>
        <v xml:space="preserve">                    </v>
      </c>
      <c r="GS929" t="str">
        <f>"7503.882"</f>
        <v>7503.882</v>
      </c>
      <c r="GT929" t="str">
        <f>""</f>
        <v/>
      </c>
      <c r="GU929" s="1">
        <v>38607</v>
      </c>
      <c r="GV929" s="1">
        <v>38614</v>
      </c>
      <c r="GW929" s="2">
        <v>65000</v>
      </c>
      <c r="GX929" t="s">
        <v>566</v>
      </c>
      <c r="GY929" t="s">
        <v>567</v>
      </c>
      <c r="GZ929" t="s">
        <v>8623</v>
      </c>
      <c r="HB929" s="2">
        <v>52000</v>
      </c>
      <c r="HC929" t="s">
        <v>569</v>
      </c>
      <c r="HE929" t="s">
        <v>570</v>
      </c>
      <c r="HF929" t="str">
        <f>"5844.991"</f>
        <v>5844.991</v>
      </c>
      <c r="HK929" t="str">
        <f>"                    "</f>
        <v xml:space="preserve">                    </v>
      </c>
      <c r="HL929" t="s">
        <v>8624</v>
      </c>
      <c r="HM929" t="s">
        <v>642</v>
      </c>
      <c r="HN929" t="s">
        <v>271</v>
      </c>
      <c r="HP929" t="str">
        <f>"5844.986"</f>
        <v>5844.986</v>
      </c>
      <c r="HQ929" t="str">
        <f>""</f>
        <v/>
      </c>
      <c r="IA929" t="str">
        <f>""</f>
        <v/>
      </c>
      <c r="IB929" t="str">
        <f>""</f>
        <v/>
      </c>
      <c r="IC929" t="str">
        <f>HYPERLINK("https://web.datatree.com/?/property?propertyId=4294377")</f>
        <v>https://web.datatree.com/?/property?propertyId=4294377</v>
      </c>
    </row>
    <row r="930" spans="1:237" x14ac:dyDescent="0.25">
      <c r="A930" t="s">
        <v>8625</v>
      </c>
      <c r="B930" t="s">
        <v>8626</v>
      </c>
      <c r="C930" t="s">
        <v>8626</v>
      </c>
      <c r="D930" t="s">
        <v>8627</v>
      </c>
      <c r="E930" t="s">
        <v>240</v>
      </c>
      <c r="F930">
        <v>3</v>
      </c>
      <c r="G930" t="s">
        <v>8628</v>
      </c>
      <c r="H930" t="s">
        <v>8629</v>
      </c>
      <c r="I930" t="s">
        <v>8629</v>
      </c>
      <c r="J930" t="s">
        <v>8627</v>
      </c>
      <c r="K930" t="s">
        <v>240</v>
      </c>
      <c r="L930">
        <v>3</v>
      </c>
      <c r="O930" t="s">
        <v>8630</v>
      </c>
      <c r="P930" t="s">
        <v>8631</v>
      </c>
      <c r="T930" t="s">
        <v>242</v>
      </c>
      <c r="AE930" t="s">
        <v>243</v>
      </c>
      <c r="AH930" t="s">
        <v>244</v>
      </c>
      <c r="AK930" t="s">
        <v>245</v>
      </c>
      <c r="AL930" t="s">
        <v>396</v>
      </c>
      <c r="AM930">
        <v>8624</v>
      </c>
      <c r="AP930" t="s">
        <v>8632</v>
      </c>
      <c r="AQ930" t="s">
        <v>491</v>
      </c>
      <c r="AS930" t="s">
        <v>345</v>
      </c>
      <c r="AU930" t="s">
        <v>243</v>
      </c>
      <c r="AV930" t="str">
        <f>"86401-8923"</f>
        <v>86401-8923</v>
      </c>
      <c r="AW930" t="s">
        <v>2311</v>
      </c>
      <c r="AX930" t="s">
        <v>8633</v>
      </c>
      <c r="AY930" t="s">
        <v>8634</v>
      </c>
      <c r="AZ930" t="s">
        <v>254</v>
      </c>
      <c r="BA930" t="s">
        <v>8635</v>
      </c>
      <c r="BB930" t="str">
        <f>"204-16-007"</f>
        <v>204-16-007</v>
      </c>
      <c r="BC930" t="str">
        <f>"20416007"</f>
        <v>20416007</v>
      </c>
      <c r="BD930" t="str">
        <f>"R20416007"</f>
        <v>R20416007</v>
      </c>
      <c r="BE930">
        <v>4015</v>
      </c>
      <c r="BI930" t="s">
        <v>256</v>
      </c>
      <c r="BJ930" t="s">
        <v>651</v>
      </c>
      <c r="BK930" t="s">
        <v>481</v>
      </c>
      <c r="BL930">
        <v>7</v>
      </c>
      <c r="BN930">
        <v>35.125478561717699</v>
      </c>
      <c r="BO930">
        <v>-113.804976161174</v>
      </c>
      <c r="BW930" t="s">
        <v>5426</v>
      </c>
      <c r="BX930" t="s">
        <v>5426</v>
      </c>
      <c r="CA930" t="str">
        <f>""</f>
        <v/>
      </c>
      <c r="CC930">
        <v>0</v>
      </c>
      <c r="CD930">
        <v>0</v>
      </c>
      <c r="CE930">
        <v>0</v>
      </c>
      <c r="CF930">
        <v>0</v>
      </c>
      <c r="CI930">
        <v>0</v>
      </c>
      <c r="CJ930">
        <v>0</v>
      </c>
      <c r="CL930">
        <v>0</v>
      </c>
      <c r="CM930">
        <v>0</v>
      </c>
      <c r="CN930">
        <v>0</v>
      </c>
      <c r="CO930">
        <v>0</v>
      </c>
      <c r="CP930">
        <v>0</v>
      </c>
      <c r="CQ930">
        <v>0</v>
      </c>
      <c r="CR930">
        <v>0</v>
      </c>
      <c r="CS930">
        <v>0</v>
      </c>
      <c r="CT930">
        <v>0</v>
      </c>
      <c r="CU930">
        <v>0</v>
      </c>
      <c r="CX930">
        <v>0</v>
      </c>
      <c r="CZ930">
        <v>0</v>
      </c>
      <c r="DB930">
        <v>0</v>
      </c>
      <c r="DD930">
        <v>0</v>
      </c>
      <c r="DF930">
        <v>0</v>
      </c>
      <c r="DK930">
        <v>0</v>
      </c>
      <c r="DM930">
        <v>0</v>
      </c>
      <c r="DX930">
        <v>0</v>
      </c>
      <c r="EC930" t="s">
        <v>261</v>
      </c>
      <c r="ED930" t="s">
        <v>354</v>
      </c>
      <c r="EE930" t="s">
        <v>355</v>
      </c>
      <c r="EG930">
        <v>435600</v>
      </c>
      <c r="EH930">
        <v>10</v>
      </c>
      <c r="EI930">
        <v>0</v>
      </c>
      <c r="EJ930">
        <v>0</v>
      </c>
      <c r="EK930">
        <v>0</v>
      </c>
      <c r="EL930">
        <v>0</v>
      </c>
      <c r="EU930" t="s">
        <v>407</v>
      </c>
      <c r="EV930" t="s">
        <v>4584</v>
      </c>
      <c r="EW930" t="s">
        <v>4585</v>
      </c>
      <c r="EX930" s="1">
        <v>40135</v>
      </c>
      <c r="EY930" t="s">
        <v>267</v>
      </c>
      <c r="EZ930" t="str">
        <f>"TRUE"</f>
        <v>TRUE</v>
      </c>
      <c r="FA930">
        <v>2022</v>
      </c>
      <c r="FB930">
        <v>2020</v>
      </c>
      <c r="FC930">
        <v>300</v>
      </c>
      <c r="FD930" t="s">
        <v>246</v>
      </c>
      <c r="FE930" t="s">
        <v>246</v>
      </c>
      <c r="FF930" t="s">
        <v>246</v>
      </c>
      <c r="FG930" t="s">
        <v>246</v>
      </c>
      <c r="FH930" t="s">
        <v>246</v>
      </c>
      <c r="FI930" t="s">
        <v>246</v>
      </c>
      <c r="FJ930" t="s">
        <v>246</v>
      </c>
      <c r="FK930" t="s">
        <v>246</v>
      </c>
      <c r="FL930" t="s">
        <v>246</v>
      </c>
      <c r="FM930" t="s">
        <v>246</v>
      </c>
      <c r="FN930" t="s">
        <v>246</v>
      </c>
      <c r="FO930" t="s">
        <v>246</v>
      </c>
      <c r="FP930" t="s">
        <v>246</v>
      </c>
      <c r="FQ930" s="2">
        <v>2525</v>
      </c>
      <c r="FR930" s="2">
        <v>0</v>
      </c>
      <c r="FS930" s="2">
        <v>0</v>
      </c>
      <c r="FT930">
        <v>0</v>
      </c>
      <c r="FU930" s="2">
        <v>16833</v>
      </c>
      <c r="FV930" s="2">
        <v>16833</v>
      </c>
      <c r="FW930" s="2">
        <v>0</v>
      </c>
      <c r="FX930">
        <v>0</v>
      </c>
      <c r="FY930" s="2">
        <v>0</v>
      </c>
      <c r="FZ930" s="2">
        <v>0</v>
      </c>
      <c r="GA930" s="2">
        <v>0</v>
      </c>
      <c r="GB930">
        <v>0</v>
      </c>
      <c r="GC930" s="2">
        <v>147.41999999999999</v>
      </c>
      <c r="GE930" s="2">
        <v>16833</v>
      </c>
      <c r="GH930" t="s">
        <v>289</v>
      </c>
      <c r="GK930" t="s">
        <v>290</v>
      </c>
      <c r="GL930" t="s">
        <v>290</v>
      </c>
      <c r="GN930" s="1">
        <v>36808</v>
      </c>
      <c r="GO930" s="1">
        <v>36815</v>
      </c>
      <c r="GP930" s="2">
        <v>0</v>
      </c>
      <c r="GQ930" t="s">
        <v>319</v>
      </c>
      <c r="GR930" t="str">
        <f>"                    "</f>
        <v xml:space="preserve">                    </v>
      </c>
      <c r="GS930" t="str">
        <f>"UNKNOWN"</f>
        <v>UNKNOWN</v>
      </c>
      <c r="GT930" t="str">
        <f>""</f>
        <v/>
      </c>
      <c r="HF930" t="str">
        <f>""</f>
        <v/>
      </c>
      <c r="HK930" t="str">
        <f>""</f>
        <v/>
      </c>
      <c r="HN930" t="s">
        <v>271</v>
      </c>
      <c r="HP930" t="str">
        <f>""</f>
        <v/>
      </c>
      <c r="HQ930" t="str">
        <f>""</f>
        <v/>
      </c>
      <c r="IA930" t="str">
        <f>""</f>
        <v/>
      </c>
      <c r="IB930" t="str">
        <f>""</f>
        <v/>
      </c>
      <c r="IC930" t="str">
        <f>HYPERLINK("https://web.datatree.com/?/property?propertyId=4252112")</f>
        <v>https://web.datatree.com/?/property?propertyId=4252112</v>
      </c>
    </row>
    <row r="931" spans="1:237" x14ac:dyDescent="0.25">
      <c r="A931" t="s">
        <v>6807</v>
      </c>
      <c r="B931" t="s">
        <v>6808</v>
      </c>
      <c r="C931" t="s">
        <v>6808</v>
      </c>
      <c r="D931" t="s">
        <v>6809</v>
      </c>
      <c r="E931" t="s">
        <v>240</v>
      </c>
      <c r="F931">
        <v>10</v>
      </c>
      <c r="G931" t="s">
        <v>6810</v>
      </c>
      <c r="H931" t="s">
        <v>6811</v>
      </c>
      <c r="I931" t="s">
        <v>6811</v>
      </c>
      <c r="J931" t="s">
        <v>6809</v>
      </c>
      <c r="K931" t="s">
        <v>240</v>
      </c>
      <c r="L931">
        <v>5</v>
      </c>
      <c r="O931" t="s">
        <v>6812</v>
      </c>
      <c r="P931" t="s">
        <v>6813</v>
      </c>
      <c r="R931" t="s">
        <v>300</v>
      </c>
      <c r="T931" t="s">
        <v>242</v>
      </c>
      <c r="U931" t="s">
        <v>613</v>
      </c>
      <c r="AE931" t="s">
        <v>243</v>
      </c>
      <c r="AH931" t="s">
        <v>244</v>
      </c>
      <c r="AK931" t="s">
        <v>245</v>
      </c>
      <c r="AL931" t="s">
        <v>396</v>
      </c>
      <c r="AM931">
        <v>1544</v>
      </c>
      <c r="AP931" t="s">
        <v>6814</v>
      </c>
      <c r="AQ931" t="s">
        <v>248</v>
      </c>
      <c r="AS931" t="s">
        <v>989</v>
      </c>
      <c r="AT931" t="s">
        <v>989</v>
      </c>
      <c r="AU931" t="s">
        <v>243</v>
      </c>
      <c r="AV931" t="str">
        <f>"85204-3515"</f>
        <v>85204-3515</v>
      </c>
      <c r="AW931" t="s">
        <v>647</v>
      </c>
      <c r="AX931" t="s">
        <v>6815</v>
      </c>
      <c r="AY931" t="s">
        <v>6816</v>
      </c>
      <c r="AZ931" t="s">
        <v>254</v>
      </c>
      <c r="BA931" t="s">
        <v>8636</v>
      </c>
      <c r="BB931" t="str">
        <f>"102-16-054"</f>
        <v>102-16-054</v>
      </c>
      <c r="BC931" t="str">
        <f>"10216054"</f>
        <v>10216054</v>
      </c>
      <c r="BD931" t="str">
        <f>"R10216054"</f>
        <v>R10216054</v>
      </c>
      <c r="BE931">
        <v>4015</v>
      </c>
      <c r="BI931" t="s">
        <v>256</v>
      </c>
      <c r="BJ931" t="s">
        <v>519</v>
      </c>
      <c r="BK931" t="s">
        <v>258</v>
      </c>
      <c r="BL931">
        <v>7</v>
      </c>
      <c r="BN931">
        <v>34.568559165142901</v>
      </c>
      <c r="BO931">
        <v>-113.55335552170099</v>
      </c>
      <c r="BW931" t="s">
        <v>6818</v>
      </c>
      <c r="BX931" t="s">
        <v>6818</v>
      </c>
      <c r="CA931" t="str">
        <f>""</f>
        <v/>
      </c>
      <c r="CC931">
        <v>0</v>
      </c>
      <c r="CD931">
        <v>0</v>
      </c>
      <c r="CE931">
        <v>0</v>
      </c>
      <c r="CF931">
        <v>0</v>
      </c>
      <c r="CI931">
        <v>0</v>
      </c>
      <c r="CJ931">
        <v>0</v>
      </c>
      <c r="CL931">
        <v>0</v>
      </c>
      <c r="CM931">
        <v>0</v>
      </c>
      <c r="CN931">
        <v>0</v>
      </c>
      <c r="CO931">
        <v>0</v>
      </c>
      <c r="CP931">
        <v>0</v>
      </c>
      <c r="CQ931">
        <v>0</v>
      </c>
      <c r="CR931">
        <v>0</v>
      </c>
      <c r="CS931">
        <v>0</v>
      </c>
      <c r="CT931">
        <v>0</v>
      </c>
      <c r="CU931">
        <v>0</v>
      </c>
      <c r="CX931">
        <v>0</v>
      </c>
      <c r="CZ931">
        <v>0</v>
      </c>
      <c r="DB931">
        <v>0</v>
      </c>
      <c r="DD931">
        <v>0</v>
      </c>
      <c r="DF931">
        <v>0</v>
      </c>
      <c r="DK931">
        <v>0</v>
      </c>
      <c r="DM931">
        <v>0</v>
      </c>
      <c r="DX931">
        <v>0</v>
      </c>
      <c r="EC931" t="s">
        <v>261</v>
      </c>
      <c r="ED931" t="s">
        <v>354</v>
      </c>
      <c r="EE931" t="s">
        <v>355</v>
      </c>
      <c r="EG931">
        <v>435600</v>
      </c>
      <c r="EH931">
        <v>10</v>
      </c>
      <c r="EI931">
        <v>0</v>
      </c>
      <c r="EJ931">
        <v>0</v>
      </c>
      <c r="EK931">
        <v>0</v>
      </c>
      <c r="EL931">
        <v>0</v>
      </c>
      <c r="EU931" t="s">
        <v>264</v>
      </c>
      <c r="EV931" t="s">
        <v>522</v>
      </c>
      <c r="EW931" t="s">
        <v>523</v>
      </c>
      <c r="EX931" s="1">
        <v>40135</v>
      </c>
      <c r="EY931" t="s">
        <v>267</v>
      </c>
      <c r="EZ931" t="str">
        <f>"FALSE"</f>
        <v>FALSE</v>
      </c>
      <c r="FA931">
        <v>2022</v>
      </c>
      <c r="FB931">
        <v>2020</v>
      </c>
      <c r="FC931">
        <v>600</v>
      </c>
      <c r="FD931" t="s">
        <v>246</v>
      </c>
      <c r="FE931" t="s">
        <v>246</v>
      </c>
      <c r="FF931" t="s">
        <v>246</v>
      </c>
      <c r="FG931" t="s">
        <v>246</v>
      </c>
      <c r="FH931" t="s">
        <v>246</v>
      </c>
      <c r="FI931" t="s">
        <v>246</v>
      </c>
      <c r="FJ931" t="s">
        <v>246</v>
      </c>
      <c r="FK931" t="s">
        <v>246</v>
      </c>
      <c r="FL931" t="s">
        <v>246</v>
      </c>
      <c r="FM931" t="s">
        <v>246</v>
      </c>
      <c r="FN931" t="s">
        <v>246</v>
      </c>
      <c r="FO931" t="s">
        <v>246</v>
      </c>
      <c r="FP931" t="s">
        <v>246</v>
      </c>
      <c r="FQ931" s="2">
        <v>589</v>
      </c>
      <c r="FR931" s="2">
        <v>0</v>
      </c>
      <c r="FS931" s="2">
        <v>0</v>
      </c>
      <c r="FT931">
        <v>0</v>
      </c>
      <c r="FU931" s="2">
        <v>3925</v>
      </c>
      <c r="FV931" s="2">
        <v>3925</v>
      </c>
      <c r="FW931" s="2">
        <v>0</v>
      </c>
      <c r="FX931">
        <v>0</v>
      </c>
      <c r="FY931" s="2">
        <v>0</v>
      </c>
      <c r="FZ931" s="2">
        <v>0</v>
      </c>
      <c r="GA931" s="2">
        <v>0</v>
      </c>
      <c r="GB931">
        <v>0</v>
      </c>
      <c r="GC931" s="2">
        <v>31.2</v>
      </c>
      <c r="GE931" s="2">
        <v>3925</v>
      </c>
      <c r="GH931" t="s">
        <v>289</v>
      </c>
      <c r="GK931" t="s">
        <v>290</v>
      </c>
      <c r="GL931" t="s">
        <v>290</v>
      </c>
      <c r="GR931" t="str">
        <f>""</f>
        <v/>
      </c>
      <c r="GS931" t="str">
        <f>""</f>
        <v/>
      </c>
      <c r="GT931" t="str">
        <f>""</f>
        <v/>
      </c>
      <c r="HF931" t="str">
        <f>""</f>
        <v/>
      </c>
      <c r="HK931" t="str">
        <f>""</f>
        <v/>
      </c>
      <c r="HN931" t="s">
        <v>271</v>
      </c>
      <c r="HP931" t="str">
        <f>""</f>
        <v/>
      </c>
      <c r="HQ931" t="str">
        <f>""</f>
        <v/>
      </c>
      <c r="IA931" t="str">
        <f>""</f>
        <v/>
      </c>
      <c r="IB931" t="str">
        <f>""</f>
        <v/>
      </c>
      <c r="IC931" t="str">
        <f>HYPERLINK("https://web.datatree.com/?/property?propertyId=4181202")</f>
        <v>https://web.datatree.com/?/property?propertyId=4181202</v>
      </c>
    </row>
    <row r="932" spans="1:237" x14ac:dyDescent="0.25">
      <c r="A932" t="s">
        <v>3693</v>
      </c>
      <c r="D932" t="s">
        <v>3693</v>
      </c>
      <c r="E932" t="s">
        <v>273</v>
      </c>
      <c r="F932">
        <v>53</v>
      </c>
      <c r="O932" t="s">
        <v>3693</v>
      </c>
      <c r="P932" t="s">
        <v>3693</v>
      </c>
      <c r="R932" t="s">
        <v>274</v>
      </c>
      <c r="T932" t="s">
        <v>242</v>
      </c>
      <c r="AE932" t="s">
        <v>243</v>
      </c>
      <c r="AH932" t="s">
        <v>244</v>
      </c>
      <c r="AK932" t="s">
        <v>245</v>
      </c>
      <c r="AL932" t="s">
        <v>246</v>
      </c>
      <c r="AM932">
        <v>1333</v>
      </c>
      <c r="AP932" t="s">
        <v>1262</v>
      </c>
      <c r="AQ932" t="s">
        <v>302</v>
      </c>
      <c r="AR932">
        <v>135</v>
      </c>
      <c r="AS932" t="s">
        <v>398</v>
      </c>
      <c r="AT932" t="s">
        <v>398</v>
      </c>
      <c r="AU932" t="s">
        <v>400</v>
      </c>
      <c r="AV932" t="str">
        <f>"89128-3638"</f>
        <v>89128-3638</v>
      </c>
      <c r="AW932" t="s">
        <v>1263</v>
      </c>
      <c r="AX932" t="s">
        <v>1264</v>
      </c>
      <c r="AY932" t="s">
        <v>1265</v>
      </c>
      <c r="AZ932" t="s">
        <v>254</v>
      </c>
      <c r="BA932" t="s">
        <v>8637</v>
      </c>
      <c r="BB932" t="str">
        <f>"351-08-051"</f>
        <v>351-08-051</v>
      </c>
      <c r="BC932" t="str">
        <f>"35108051"</f>
        <v>35108051</v>
      </c>
      <c r="BD932" t="str">
        <f>"R35108051"</f>
        <v>R35108051</v>
      </c>
      <c r="BE932">
        <v>4015</v>
      </c>
      <c r="BJ932" t="s">
        <v>333</v>
      </c>
      <c r="BK932" t="s">
        <v>310</v>
      </c>
      <c r="BL932">
        <v>9</v>
      </c>
      <c r="BN932">
        <v>35.481812106818403</v>
      </c>
      <c r="BO932">
        <v>-114.42072777169</v>
      </c>
      <c r="BP932" t="s">
        <v>606</v>
      </c>
      <c r="BQ932">
        <v>3</v>
      </c>
      <c r="BW932" t="s">
        <v>1809</v>
      </c>
      <c r="BX932" t="s">
        <v>1809</v>
      </c>
      <c r="CA932" t="str">
        <f>"68|77"</f>
        <v>68|77</v>
      </c>
      <c r="CC932">
        <v>0</v>
      </c>
      <c r="CD932">
        <v>0</v>
      </c>
      <c r="CE932">
        <v>0</v>
      </c>
      <c r="CF932">
        <v>0</v>
      </c>
      <c r="CI932">
        <v>0</v>
      </c>
      <c r="CJ932">
        <v>0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0</v>
      </c>
      <c r="CS932">
        <v>0</v>
      </c>
      <c r="CT932">
        <v>0</v>
      </c>
      <c r="CU932">
        <v>0</v>
      </c>
      <c r="CX932">
        <v>0</v>
      </c>
      <c r="CZ932">
        <v>0</v>
      </c>
      <c r="DB932">
        <v>0</v>
      </c>
      <c r="DD932">
        <v>0</v>
      </c>
      <c r="DF932">
        <v>0</v>
      </c>
      <c r="DK932">
        <v>0</v>
      </c>
      <c r="DM932">
        <v>0</v>
      </c>
      <c r="DX932">
        <v>0</v>
      </c>
      <c r="EC932" t="s">
        <v>336</v>
      </c>
      <c r="ED932" t="s">
        <v>337</v>
      </c>
      <c r="EE932" t="s">
        <v>338</v>
      </c>
      <c r="EG932">
        <v>435600</v>
      </c>
      <c r="EH932">
        <v>10</v>
      </c>
      <c r="EI932">
        <v>0</v>
      </c>
      <c r="EJ932">
        <v>0</v>
      </c>
      <c r="EK932">
        <v>0</v>
      </c>
      <c r="EL932">
        <v>0</v>
      </c>
      <c r="EU932" t="s">
        <v>264</v>
      </c>
      <c r="EV932" t="s">
        <v>339</v>
      </c>
      <c r="EW932" t="s">
        <v>340</v>
      </c>
      <c r="EX932" s="1">
        <v>40135</v>
      </c>
      <c r="EY932" t="s">
        <v>267</v>
      </c>
      <c r="EZ932" t="str">
        <f>"FALSE"</f>
        <v>FALSE</v>
      </c>
      <c r="FA932">
        <v>2022</v>
      </c>
      <c r="FB932">
        <v>2020</v>
      </c>
      <c r="FC932">
        <v>400</v>
      </c>
      <c r="FD932" t="s">
        <v>246</v>
      </c>
      <c r="FE932" t="s">
        <v>246</v>
      </c>
      <c r="FF932" t="s">
        <v>246</v>
      </c>
      <c r="FG932" t="s">
        <v>246</v>
      </c>
      <c r="FH932" t="s">
        <v>246</v>
      </c>
      <c r="FI932" t="s">
        <v>246</v>
      </c>
      <c r="FJ932" t="s">
        <v>246</v>
      </c>
      <c r="FK932" t="s">
        <v>246</v>
      </c>
      <c r="FL932" t="s">
        <v>246</v>
      </c>
      <c r="FM932" t="s">
        <v>246</v>
      </c>
      <c r="FN932" t="s">
        <v>246</v>
      </c>
      <c r="FO932" t="s">
        <v>246</v>
      </c>
      <c r="FP932" t="s">
        <v>246</v>
      </c>
      <c r="FQ932" s="2">
        <v>1657</v>
      </c>
      <c r="FR932" s="2">
        <v>0</v>
      </c>
      <c r="FS932" s="2">
        <v>0</v>
      </c>
      <c r="FT932">
        <v>0</v>
      </c>
      <c r="FU932" s="2">
        <v>11045</v>
      </c>
      <c r="FV932" s="2">
        <v>11045</v>
      </c>
      <c r="FW932" s="2">
        <v>0</v>
      </c>
      <c r="FX932">
        <v>0</v>
      </c>
      <c r="FY932" s="2">
        <v>0</v>
      </c>
      <c r="FZ932" s="2">
        <v>0</v>
      </c>
      <c r="GA932" s="2">
        <v>0</v>
      </c>
      <c r="GB932">
        <v>0</v>
      </c>
      <c r="GC932" s="2">
        <v>114.3</v>
      </c>
      <c r="GE932" s="2">
        <v>11045</v>
      </c>
      <c r="GH932" t="s">
        <v>315</v>
      </c>
      <c r="GK932" t="s">
        <v>316</v>
      </c>
      <c r="GL932" t="s">
        <v>317</v>
      </c>
      <c r="GM932" t="s">
        <v>318</v>
      </c>
      <c r="GN932" s="1">
        <v>43049</v>
      </c>
      <c r="GO932" s="1">
        <v>43189</v>
      </c>
      <c r="GQ932" t="s">
        <v>270</v>
      </c>
      <c r="GR932" t="str">
        <f>""</f>
        <v/>
      </c>
      <c r="GS932" t="str">
        <f>"2018.15518"</f>
        <v>2018.15518</v>
      </c>
      <c r="GT932" t="str">
        <f>""</f>
        <v/>
      </c>
      <c r="GV932" s="1">
        <v>38636</v>
      </c>
      <c r="GW932" s="2">
        <v>200000</v>
      </c>
      <c r="GX932" t="s">
        <v>566</v>
      </c>
      <c r="GY932" t="s">
        <v>362</v>
      </c>
      <c r="GZ932" t="s">
        <v>6124</v>
      </c>
      <c r="HF932" t="str">
        <f>"                    "</f>
        <v xml:space="preserve">                    </v>
      </c>
      <c r="HK932" t="str">
        <f>"                    "</f>
        <v xml:space="preserve">                    </v>
      </c>
      <c r="HN932" t="s">
        <v>271</v>
      </c>
      <c r="HP932" t="str">
        <f>"5882.67"</f>
        <v>5882.67</v>
      </c>
      <c r="HQ932" t="str">
        <f>""</f>
        <v/>
      </c>
      <c r="HR932" s="1">
        <v>38439</v>
      </c>
      <c r="HS932" s="1">
        <v>38446</v>
      </c>
      <c r="HT932" s="2">
        <v>20000</v>
      </c>
      <c r="HU932" t="s">
        <v>567</v>
      </c>
      <c r="HW932" s="2">
        <v>0</v>
      </c>
      <c r="IA932" t="str">
        <f>"5521.517"</f>
        <v>5521.517</v>
      </c>
      <c r="IB932" t="str">
        <f>""</f>
        <v/>
      </c>
      <c r="IC932" t="str">
        <f>HYPERLINK("https://web.datatree.com/?/property?propertyId=4208427")</f>
        <v>https://web.datatree.com/?/property?propertyId=4208427</v>
      </c>
    </row>
    <row r="933" spans="1:237" x14ac:dyDescent="0.25">
      <c r="A933" t="s">
        <v>8638</v>
      </c>
      <c r="B933" t="s">
        <v>8639</v>
      </c>
      <c r="C933" t="s">
        <v>8640</v>
      </c>
      <c r="D933" t="s">
        <v>8641</v>
      </c>
      <c r="E933" t="s">
        <v>240</v>
      </c>
      <c r="F933">
        <v>2</v>
      </c>
      <c r="O933" t="s">
        <v>8642</v>
      </c>
      <c r="P933" t="s">
        <v>8638</v>
      </c>
      <c r="T933" t="s">
        <v>242</v>
      </c>
      <c r="AE933" t="s">
        <v>243</v>
      </c>
      <c r="AH933" t="s">
        <v>244</v>
      </c>
      <c r="AK933" t="s">
        <v>245</v>
      </c>
      <c r="AM933">
        <v>7553</v>
      </c>
      <c r="AP933" t="s">
        <v>8643</v>
      </c>
      <c r="AQ933" t="s">
        <v>375</v>
      </c>
      <c r="AS933" t="s">
        <v>398</v>
      </c>
      <c r="AT933" t="s">
        <v>3422</v>
      </c>
      <c r="AU933" t="s">
        <v>400</v>
      </c>
      <c r="AV933" t="str">
        <f>"89139-5670"</f>
        <v>89139-5670</v>
      </c>
      <c r="AW933" t="s">
        <v>8644</v>
      </c>
      <c r="AX933" t="s">
        <v>8645</v>
      </c>
      <c r="AY933" t="s">
        <v>8646</v>
      </c>
      <c r="AZ933" t="s">
        <v>254</v>
      </c>
      <c r="BA933" t="s">
        <v>8647</v>
      </c>
      <c r="BB933" t="str">
        <f>"353-04-055"</f>
        <v>353-04-055</v>
      </c>
      <c r="BC933" t="str">
        <f>"35304055"</f>
        <v>35304055</v>
      </c>
      <c r="BD933" t="str">
        <f>"R35304055"</f>
        <v>R35304055</v>
      </c>
      <c r="BE933">
        <v>4015</v>
      </c>
      <c r="BI933" t="s">
        <v>256</v>
      </c>
      <c r="BJ933" t="s">
        <v>257</v>
      </c>
      <c r="BK933" t="s">
        <v>258</v>
      </c>
      <c r="BL933">
        <v>5</v>
      </c>
      <c r="BN933">
        <v>35.227618654472103</v>
      </c>
      <c r="BO933">
        <v>-113.571684314941</v>
      </c>
      <c r="BW933" t="s">
        <v>639</v>
      </c>
      <c r="BX933" t="s">
        <v>639</v>
      </c>
      <c r="CA933" t="str">
        <f>""</f>
        <v/>
      </c>
      <c r="CC933">
        <v>0</v>
      </c>
      <c r="CD933">
        <v>0</v>
      </c>
      <c r="CE933">
        <v>0</v>
      </c>
      <c r="CF933">
        <v>0</v>
      </c>
      <c r="CI933">
        <v>0</v>
      </c>
      <c r="CJ933">
        <v>0</v>
      </c>
      <c r="CL933">
        <v>0</v>
      </c>
      <c r="CM933">
        <v>0</v>
      </c>
      <c r="CN933">
        <v>0</v>
      </c>
      <c r="CO933">
        <v>0</v>
      </c>
      <c r="CP933">
        <v>0</v>
      </c>
      <c r="CQ933">
        <v>0</v>
      </c>
      <c r="CR933">
        <v>0</v>
      </c>
      <c r="CS933">
        <v>0</v>
      </c>
      <c r="CT933">
        <v>0</v>
      </c>
      <c r="CU933">
        <v>0</v>
      </c>
      <c r="CX933">
        <v>0</v>
      </c>
      <c r="CZ933">
        <v>0</v>
      </c>
      <c r="DB933">
        <v>0</v>
      </c>
      <c r="DD933">
        <v>0</v>
      </c>
      <c r="DF933">
        <v>0</v>
      </c>
      <c r="DK933">
        <v>0</v>
      </c>
      <c r="DM933">
        <v>0</v>
      </c>
      <c r="DX933">
        <v>0</v>
      </c>
      <c r="EC933" t="s">
        <v>261</v>
      </c>
      <c r="ED933" t="s">
        <v>354</v>
      </c>
      <c r="EE933" t="s">
        <v>355</v>
      </c>
      <c r="EG933">
        <v>435600</v>
      </c>
      <c r="EH933">
        <v>10</v>
      </c>
      <c r="EI933">
        <v>0</v>
      </c>
      <c r="EJ933">
        <v>0</v>
      </c>
      <c r="EK933">
        <v>0</v>
      </c>
      <c r="EL933">
        <v>0</v>
      </c>
      <c r="EU933" t="s">
        <v>264</v>
      </c>
      <c r="EV933" t="s">
        <v>265</v>
      </c>
      <c r="EW933" t="s">
        <v>266</v>
      </c>
      <c r="EX933" s="1">
        <v>40135</v>
      </c>
      <c r="EY933" t="s">
        <v>267</v>
      </c>
      <c r="EZ933" t="str">
        <f>"FALSE"</f>
        <v>FALSE</v>
      </c>
      <c r="FA933">
        <v>2022</v>
      </c>
      <c r="FB933">
        <v>2020</v>
      </c>
      <c r="FC933">
        <v>300</v>
      </c>
      <c r="FD933" t="s">
        <v>246</v>
      </c>
      <c r="FE933" t="s">
        <v>246</v>
      </c>
      <c r="FF933" t="s">
        <v>246</v>
      </c>
      <c r="FG933" t="s">
        <v>246</v>
      </c>
      <c r="FH933" t="s">
        <v>246</v>
      </c>
      <c r="FI933" t="s">
        <v>246</v>
      </c>
      <c r="FJ933" t="s">
        <v>246</v>
      </c>
      <c r="FK933" t="s">
        <v>246</v>
      </c>
      <c r="FL933" t="s">
        <v>246</v>
      </c>
      <c r="FM933" t="s">
        <v>246</v>
      </c>
      <c r="FN933" t="s">
        <v>246</v>
      </c>
      <c r="FO933" t="s">
        <v>246</v>
      </c>
      <c r="FP933" t="s">
        <v>246</v>
      </c>
      <c r="FQ933" s="2">
        <v>851</v>
      </c>
      <c r="FR933" s="2">
        <v>0</v>
      </c>
      <c r="FS933" s="2">
        <v>0</v>
      </c>
      <c r="FT933">
        <v>0</v>
      </c>
      <c r="FU933" s="2">
        <v>5672</v>
      </c>
      <c r="FV933" s="2">
        <v>5672</v>
      </c>
      <c r="FW933" s="2">
        <v>0</v>
      </c>
      <c r="FX933">
        <v>0</v>
      </c>
      <c r="FY933" s="2">
        <v>0</v>
      </c>
      <c r="FZ933" s="2">
        <v>0</v>
      </c>
      <c r="GA933" s="2">
        <v>0</v>
      </c>
      <c r="GB933">
        <v>0</v>
      </c>
      <c r="GC933" s="2">
        <v>47.78</v>
      </c>
      <c r="GE933" s="2">
        <v>5672</v>
      </c>
      <c r="GH933" t="s">
        <v>268</v>
      </c>
      <c r="GK933" t="s">
        <v>269</v>
      </c>
      <c r="GN933" s="1">
        <v>38910</v>
      </c>
      <c r="GO933" s="1">
        <v>38917</v>
      </c>
      <c r="GP933" s="2">
        <v>0</v>
      </c>
      <c r="GQ933" t="s">
        <v>362</v>
      </c>
      <c r="GR933" t="str">
        <f>"                    "</f>
        <v xml:space="preserve">                    </v>
      </c>
      <c r="GS933" t="str">
        <f>"6366.557"</f>
        <v>6366.557</v>
      </c>
      <c r="GT933" t="str">
        <f>""</f>
        <v/>
      </c>
      <c r="GU933" s="1">
        <v>38906</v>
      </c>
      <c r="GV933" s="1">
        <v>38917</v>
      </c>
      <c r="GW933" s="2">
        <v>33000</v>
      </c>
      <c r="GX933" t="s">
        <v>566</v>
      </c>
      <c r="GY933" t="s">
        <v>567</v>
      </c>
      <c r="GZ933" t="s">
        <v>8648</v>
      </c>
      <c r="HF933" t="str">
        <f>"                    "</f>
        <v xml:space="preserve">                    </v>
      </c>
      <c r="HK933" t="str">
        <f>"                    "</f>
        <v xml:space="preserve">                    </v>
      </c>
      <c r="HM933" t="s">
        <v>759</v>
      </c>
      <c r="HN933" t="s">
        <v>271</v>
      </c>
      <c r="HP933" t="str">
        <f>"6366.555"</f>
        <v>6366.555</v>
      </c>
      <c r="HQ933" t="str">
        <f>""</f>
        <v/>
      </c>
      <c r="HR933" s="1">
        <v>38800</v>
      </c>
      <c r="HS933" s="1">
        <v>38821</v>
      </c>
      <c r="HT933" s="2">
        <v>10000</v>
      </c>
      <c r="HU933" t="s">
        <v>567</v>
      </c>
      <c r="HW933" s="2">
        <v>0</v>
      </c>
      <c r="IA933" t="str">
        <f>"6211.805"</f>
        <v>6211.805</v>
      </c>
      <c r="IB933" t="str">
        <f>""</f>
        <v/>
      </c>
      <c r="IC933" t="str">
        <f>HYPERLINK("https://web.datatree.com/?/property?propertyId=4142598")</f>
        <v>https://web.datatree.com/?/property?propertyId=4142598</v>
      </c>
    </row>
    <row r="934" spans="1:237" x14ac:dyDescent="0.25">
      <c r="A934" t="s">
        <v>8649</v>
      </c>
      <c r="B934" t="s">
        <v>8650</v>
      </c>
      <c r="C934" t="s">
        <v>8651</v>
      </c>
      <c r="D934" t="s">
        <v>8652</v>
      </c>
      <c r="E934" t="s">
        <v>240</v>
      </c>
      <c r="F934">
        <v>1</v>
      </c>
      <c r="O934" t="s">
        <v>8653</v>
      </c>
      <c r="P934" t="s">
        <v>8649</v>
      </c>
      <c r="R934" t="s">
        <v>300</v>
      </c>
      <c r="S934" t="s">
        <v>541</v>
      </c>
      <c r="T934" t="s">
        <v>242</v>
      </c>
      <c r="AE934" t="s">
        <v>243</v>
      </c>
      <c r="AH934" t="s">
        <v>244</v>
      </c>
      <c r="AK934" t="s">
        <v>245</v>
      </c>
      <c r="AP934" t="s">
        <v>8654</v>
      </c>
      <c r="AS934" t="s">
        <v>345</v>
      </c>
      <c r="AT934" t="s">
        <v>345</v>
      </c>
      <c r="AU934" t="s">
        <v>243</v>
      </c>
      <c r="AV934" t="str">
        <f>"86402-3574"</f>
        <v>86402-3574</v>
      </c>
      <c r="AW934" t="s">
        <v>2069</v>
      </c>
      <c r="AX934" t="s">
        <v>8655</v>
      </c>
      <c r="AY934" t="s">
        <v>8656</v>
      </c>
      <c r="AZ934" t="s">
        <v>254</v>
      </c>
      <c r="BA934" t="s">
        <v>8657</v>
      </c>
      <c r="BB934" t="str">
        <f>"340-22-094"</f>
        <v>340-22-094</v>
      </c>
      <c r="BC934" t="str">
        <f>"34022094"</f>
        <v>34022094</v>
      </c>
      <c r="BD934" t="str">
        <f>"R34022094"</f>
        <v>R34022094</v>
      </c>
      <c r="BE934">
        <v>4015</v>
      </c>
      <c r="BJ934" t="s">
        <v>333</v>
      </c>
      <c r="BK934" t="s">
        <v>499</v>
      </c>
      <c r="BL934">
        <v>29</v>
      </c>
      <c r="BN934">
        <v>35.435284699988202</v>
      </c>
      <c r="BO934">
        <v>-114.33079037037901</v>
      </c>
      <c r="BP934" t="s">
        <v>1339</v>
      </c>
      <c r="BQ934">
        <v>12</v>
      </c>
      <c r="BW934" t="s">
        <v>3282</v>
      </c>
      <c r="BX934" t="s">
        <v>3282</v>
      </c>
      <c r="CA934" t="str">
        <f>"110|1"</f>
        <v>110|1</v>
      </c>
      <c r="CC934">
        <v>0</v>
      </c>
      <c r="CD934">
        <v>0</v>
      </c>
      <c r="CE934">
        <v>0</v>
      </c>
      <c r="CF934">
        <v>0</v>
      </c>
      <c r="CI934">
        <v>0</v>
      </c>
      <c r="CJ934">
        <v>0</v>
      </c>
      <c r="CL934">
        <v>0</v>
      </c>
      <c r="CM934">
        <v>0</v>
      </c>
      <c r="CN934">
        <v>0</v>
      </c>
      <c r="CO934">
        <v>0</v>
      </c>
      <c r="CP934">
        <v>0</v>
      </c>
      <c r="CQ934">
        <v>0</v>
      </c>
      <c r="CR934">
        <v>0</v>
      </c>
      <c r="CS934">
        <v>0</v>
      </c>
      <c r="CT934">
        <v>0</v>
      </c>
      <c r="CU934">
        <v>0</v>
      </c>
      <c r="CX934">
        <v>0</v>
      </c>
      <c r="CZ934">
        <v>0</v>
      </c>
      <c r="DB934">
        <v>0</v>
      </c>
      <c r="DD934">
        <v>0</v>
      </c>
      <c r="DF934">
        <v>0</v>
      </c>
      <c r="DK934">
        <v>0</v>
      </c>
      <c r="DM934">
        <v>0</v>
      </c>
      <c r="DX934">
        <v>0</v>
      </c>
      <c r="EC934" t="s">
        <v>261</v>
      </c>
      <c r="ED934" t="s">
        <v>262</v>
      </c>
      <c r="EE934" t="s">
        <v>263</v>
      </c>
      <c r="EG934">
        <v>435600</v>
      </c>
      <c r="EH934">
        <v>10</v>
      </c>
      <c r="EI934">
        <v>0</v>
      </c>
      <c r="EJ934">
        <v>0</v>
      </c>
      <c r="EK934">
        <v>0</v>
      </c>
      <c r="EL934">
        <v>0</v>
      </c>
      <c r="EU934" t="s">
        <v>407</v>
      </c>
      <c r="EV934" t="s">
        <v>1341</v>
      </c>
      <c r="EW934" t="s">
        <v>1342</v>
      </c>
      <c r="EX934" s="1">
        <v>40135</v>
      </c>
      <c r="EY934" t="s">
        <v>267</v>
      </c>
      <c r="EZ934" t="str">
        <f>"TRUE"</f>
        <v>TRUE</v>
      </c>
      <c r="FA934">
        <v>2022</v>
      </c>
      <c r="FB934">
        <v>2020</v>
      </c>
      <c r="FC934">
        <v>400</v>
      </c>
      <c r="FD934" t="s">
        <v>246</v>
      </c>
      <c r="FE934" t="s">
        <v>246</v>
      </c>
      <c r="FF934" t="s">
        <v>246</v>
      </c>
      <c r="FG934" t="s">
        <v>246</v>
      </c>
      <c r="FH934" t="s">
        <v>246</v>
      </c>
      <c r="FI934" t="s">
        <v>246</v>
      </c>
      <c r="FJ934" t="s">
        <v>246</v>
      </c>
      <c r="FK934" t="s">
        <v>246</v>
      </c>
      <c r="FL934" t="s">
        <v>246</v>
      </c>
      <c r="FM934" t="s">
        <v>246</v>
      </c>
      <c r="FN934" t="s">
        <v>246</v>
      </c>
      <c r="FO934" t="s">
        <v>246</v>
      </c>
      <c r="FP934" t="s">
        <v>246</v>
      </c>
      <c r="FQ934" s="2">
        <v>666</v>
      </c>
      <c r="FR934" s="2">
        <v>0</v>
      </c>
      <c r="FS934" s="2">
        <v>0</v>
      </c>
      <c r="FT934">
        <v>0</v>
      </c>
      <c r="FU934" s="2">
        <v>4443</v>
      </c>
      <c r="FV934" s="2">
        <v>4443</v>
      </c>
      <c r="FW934" s="2">
        <v>0</v>
      </c>
      <c r="FX934">
        <v>0</v>
      </c>
      <c r="FY934" s="2">
        <v>0</v>
      </c>
      <c r="FZ934" s="2">
        <v>0</v>
      </c>
      <c r="GA934" s="2">
        <v>0</v>
      </c>
      <c r="GB934">
        <v>0</v>
      </c>
      <c r="GC934" s="2">
        <v>96.22</v>
      </c>
      <c r="GE934" s="2">
        <v>4443</v>
      </c>
      <c r="GF934">
        <v>11</v>
      </c>
      <c r="GH934" t="s">
        <v>315</v>
      </c>
      <c r="GK934" t="s">
        <v>316</v>
      </c>
      <c r="GL934" t="s">
        <v>317</v>
      </c>
      <c r="GM934" t="s">
        <v>318</v>
      </c>
      <c r="GR934" t="str">
        <f>""</f>
        <v/>
      </c>
      <c r="GS934" t="str">
        <f>""</f>
        <v/>
      </c>
      <c r="GT934" t="str">
        <f>""</f>
        <v/>
      </c>
      <c r="HF934" t="str">
        <f>""</f>
        <v/>
      </c>
      <c r="HK934" t="str">
        <f>""</f>
        <v/>
      </c>
      <c r="HN934" t="s">
        <v>271</v>
      </c>
      <c r="HP934" t="str">
        <f>""</f>
        <v/>
      </c>
      <c r="HQ934" t="str">
        <f>""</f>
        <v/>
      </c>
      <c r="IA934" t="str">
        <f>""</f>
        <v/>
      </c>
      <c r="IB934" t="str">
        <f>""</f>
        <v/>
      </c>
      <c r="IC934" t="str">
        <f>HYPERLINK("https://web.datatree.com/?/property?propertyId=4298863")</f>
        <v>https://web.datatree.com/?/property?propertyId=4298863</v>
      </c>
    </row>
    <row r="935" spans="1:237" x14ac:dyDescent="0.25">
      <c r="A935" t="s">
        <v>8658</v>
      </c>
      <c r="D935" t="s">
        <v>8658</v>
      </c>
      <c r="E935" t="s">
        <v>240</v>
      </c>
      <c r="F935">
        <v>2</v>
      </c>
      <c r="K935" t="s">
        <v>240</v>
      </c>
      <c r="O935" t="s">
        <v>8659</v>
      </c>
      <c r="P935" t="s">
        <v>8658</v>
      </c>
      <c r="Q935" t="s">
        <v>588</v>
      </c>
      <c r="T935" t="s">
        <v>242</v>
      </c>
      <c r="AE935" t="s">
        <v>243</v>
      </c>
      <c r="AH935" t="s">
        <v>244</v>
      </c>
      <c r="AK935" t="s">
        <v>245</v>
      </c>
      <c r="AM935">
        <v>2237</v>
      </c>
      <c r="AP935" t="s">
        <v>8660</v>
      </c>
      <c r="AQ935" t="s">
        <v>491</v>
      </c>
      <c r="AS935" t="s">
        <v>8661</v>
      </c>
      <c r="AU935" t="s">
        <v>6006</v>
      </c>
      <c r="AV935" t="str">
        <f>"63028-3963"</f>
        <v>63028-3963</v>
      </c>
      <c r="AW935" t="s">
        <v>1236</v>
      </c>
      <c r="AX935" t="s">
        <v>8662</v>
      </c>
      <c r="AY935" t="s">
        <v>8663</v>
      </c>
      <c r="AZ935" t="s">
        <v>254</v>
      </c>
      <c r="BA935" t="s">
        <v>8664</v>
      </c>
      <c r="BB935" t="str">
        <f>"353-06-023"</f>
        <v>353-06-023</v>
      </c>
      <c r="BC935" t="str">
        <f>"35306023"</f>
        <v>35306023</v>
      </c>
      <c r="BD935" t="str">
        <f>"R35306023"</f>
        <v>R35306023</v>
      </c>
      <c r="BE935">
        <v>4015</v>
      </c>
      <c r="BI935" t="s">
        <v>256</v>
      </c>
      <c r="BN935">
        <v>35.211215506870097</v>
      </c>
      <c r="BO935">
        <v>-113.516401045302</v>
      </c>
      <c r="CA935" t="str">
        <f>""</f>
        <v/>
      </c>
      <c r="CC935">
        <v>0</v>
      </c>
      <c r="CD935">
        <v>0</v>
      </c>
      <c r="CE935">
        <v>0</v>
      </c>
      <c r="CF935">
        <v>0</v>
      </c>
      <c r="CI935">
        <v>0</v>
      </c>
      <c r="CJ935">
        <v>0</v>
      </c>
      <c r="CL935">
        <v>0</v>
      </c>
      <c r="CM935">
        <v>0</v>
      </c>
      <c r="CN935">
        <v>0</v>
      </c>
      <c r="CO935">
        <v>0</v>
      </c>
      <c r="CP935">
        <v>0</v>
      </c>
      <c r="CQ935">
        <v>0</v>
      </c>
      <c r="CR935">
        <v>0</v>
      </c>
      <c r="CS935">
        <v>0</v>
      </c>
      <c r="CT935">
        <v>0</v>
      </c>
      <c r="CU935">
        <v>0</v>
      </c>
      <c r="CX935">
        <v>0</v>
      </c>
      <c r="CZ935">
        <v>0</v>
      </c>
      <c r="DB935">
        <v>0</v>
      </c>
      <c r="DD935">
        <v>0</v>
      </c>
      <c r="DF935">
        <v>0</v>
      </c>
      <c r="DK935">
        <v>0</v>
      </c>
      <c r="DM935">
        <v>0</v>
      </c>
      <c r="DX935">
        <v>0</v>
      </c>
      <c r="EC935" t="s">
        <v>261</v>
      </c>
      <c r="ED935" t="s">
        <v>354</v>
      </c>
      <c r="EE935" t="s">
        <v>355</v>
      </c>
      <c r="EG935">
        <v>435600</v>
      </c>
      <c r="EH935">
        <v>10</v>
      </c>
      <c r="EI935">
        <v>0</v>
      </c>
      <c r="EJ935">
        <v>0</v>
      </c>
      <c r="EK935">
        <v>0</v>
      </c>
      <c r="EL935">
        <v>0</v>
      </c>
      <c r="EU935" t="s">
        <v>264</v>
      </c>
      <c r="EV935" t="s">
        <v>265</v>
      </c>
      <c r="EW935" t="s">
        <v>266</v>
      </c>
      <c r="EX935" s="1">
        <v>40135</v>
      </c>
      <c r="EY935" t="s">
        <v>267</v>
      </c>
      <c r="EZ935" t="str">
        <f t="shared" ref="EZ935:EZ965" si="50">"FALSE"</f>
        <v>FALSE</v>
      </c>
      <c r="FA935">
        <v>2022</v>
      </c>
      <c r="FB935">
        <v>2020</v>
      </c>
      <c r="FC935">
        <v>300</v>
      </c>
      <c r="FD935" t="s">
        <v>246</v>
      </c>
      <c r="FE935" t="s">
        <v>246</v>
      </c>
      <c r="FF935" t="s">
        <v>246</v>
      </c>
      <c r="FG935" t="s">
        <v>246</v>
      </c>
      <c r="FH935" t="s">
        <v>246</v>
      </c>
      <c r="FI935" t="s">
        <v>246</v>
      </c>
      <c r="FJ935" t="s">
        <v>246</v>
      </c>
      <c r="FK935" t="s">
        <v>246</v>
      </c>
      <c r="FL935" t="s">
        <v>246</v>
      </c>
      <c r="FM935" t="s">
        <v>246</v>
      </c>
      <c r="FN935" t="s">
        <v>246</v>
      </c>
      <c r="FO935" t="s">
        <v>246</v>
      </c>
      <c r="FP935" t="s">
        <v>246</v>
      </c>
      <c r="FQ935" s="2">
        <v>595</v>
      </c>
      <c r="FR935" s="2">
        <v>0</v>
      </c>
      <c r="FS935" s="2">
        <v>0</v>
      </c>
      <c r="FT935">
        <v>0</v>
      </c>
      <c r="FU935" s="2">
        <v>3964</v>
      </c>
      <c r="FV935" s="2">
        <v>3964</v>
      </c>
      <c r="FW935" s="2">
        <v>0</v>
      </c>
      <c r="FX935">
        <v>0</v>
      </c>
      <c r="FY935" s="2">
        <v>0</v>
      </c>
      <c r="FZ935" s="2">
        <v>0</v>
      </c>
      <c r="GA935" s="2">
        <v>0</v>
      </c>
      <c r="GB935">
        <v>0</v>
      </c>
      <c r="GC935" s="2">
        <v>83.02</v>
      </c>
      <c r="GE935" s="2">
        <v>3964</v>
      </c>
      <c r="GH935" t="s">
        <v>268</v>
      </c>
      <c r="GK935" t="s">
        <v>269</v>
      </c>
      <c r="GN935" s="1">
        <v>38257</v>
      </c>
      <c r="GO935" s="1">
        <v>38264</v>
      </c>
      <c r="GP935" s="2">
        <v>0</v>
      </c>
      <c r="GQ935" t="s">
        <v>319</v>
      </c>
      <c r="GR935" t="str">
        <f>"                    "</f>
        <v xml:space="preserve">                    </v>
      </c>
      <c r="GS935" t="str">
        <f>"5234.367"</f>
        <v>5234.367</v>
      </c>
      <c r="GT935" t="str">
        <f>""</f>
        <v/>
      </c>
      <c r="HF935" t="str">
        <f>""</f>
        <v/>
      </c>
      <c r="HK935" t="str">
        <f>""</f>
        <v/>
      </c>
      <c r="HN935" t="s">
        <v>271</v>
      </c>
      <c r="HP935" t="str">
        <f>""</f>
        <v/>
      </c>
      <c r="HQ935" t="str">
        <f>""</f>
        <v/>
      </c>
      <c r="IA935" t="str">
        <f>""</f>
        <v/>
      </c>
      <c r="IB935" t="str">
        <f>""</f>
        <v/>
      </c>
      <c r="IC935" t="str">
        <f>HYPERLINK("https://web.datatree.com/?/property?propertyId=4252778")</f>
        <v>https://web.datatree.com/?/property?propertyId=4252778</v>
      </c>
    </row>
    <row r="936" spans="1:237" x14ac:dyDescent="0.25">
      <c r="A936" t="s">
        <v>8665</v>
      </c>
      <c r="D936" t="s">
        <v>8665</v>
      </c>
      <c r="E936" t="s">
        <v>273</v>
      </c>
      <c r="F936">
        <v>1</v>
      </c>
      <c r="O936" t="s">
        <v>8665</v>
      </c>
      <c r="P936" t="s">
        <v>8665</v>
      </c>
      <c r="T936" t="s">
        <v>407</v>
      </c>
      <c r="V936" t="s">
        <v>396</v>
      </c>
      <c r="W936">
        <v>3039</v>
      </c>
      <c r="Z936" t="s">
        <v>8666</v>
      </c>
      <c r="AA936" t="s">
        <v>248</v>
      </c>
      <c r="AC936" t="s">
        <v>345</v>
      </c>
      <c r="AD936" t="s">
        <v>665</v>
      </c>
      <c r="AE936" t="s">
        <v>243</v>
      </c>
      <c r="AF936" t="str">
        <f>"86409"</f>
        <v>86409</v>
      </c>
      <c r="AG936" t="str">
        <f>"86409-2007"</f>
        <v>86409-2007</v>
      </c>
      <c r="AH936" t="s">
        <v>244</v>
      </c>
      <c r="AJ936" t="s">
        <v>8667</v>
      </c>
      <c r="AK936" t="s">
        <v>8668</v>
      </c>
      <c r="AM936">
        <v>2025</v>
      </c>
      <c r="AP936" t="s">
        <v>8669</v>
      </c>
      <c r="AQ936" t="s">
        <v>302</v>
      </c>
      <c r="AS936" t="s">
        <v>398</v>
      </c>
      <c r="AT936" t="s">
        <v>399</v>
      </c>
      <c r="AU936" t="s">
        <v>400</v>
      </c>
      <c r="AV936" t="str">
        <f>"89142"</f>
        <v>89142</v>
      </c>
      <c r="AW936" t="s">
        <v>8670</v>
      </c>
      <c r="AX936" t="s">
        <v>8671</v>
      </c>
      <c r="AY936" t="s">
        <v>8672</v>
      </c>
      <c r="AZ936" t="s">
        <v>254</v>
      </c>
      <c r="BA936" t="s">
        <v>8673</v>
      </c>
      <c r="BB936" t="str">
        <f>"254-29-204"</f>
        <v>254-29-204</v>
      </c>
      <c r="BC936" t="str">
        <f>"25429204"</f>
        <v>25429204</v>
      </c>
      <c r="BD936" t="str">
        <f>"R25429204"</f>
        <v>R25429204</v>
      </c>
      <c r="BE936">
        <v>4015</v>
      </c>
      <c r="BG936">
        <v>950706</v>
      </c>
      <c r="BH936">
        <v>2018</v>
      </c>
      <c r="BI936" t="s">
        <v>256</v>
      </c>
      <c r="BJ936" t="s">
        <v>651</v>
      </c>
      <c r="BK936" t="s">
        <v>520</v>
      </c>
      <c r="BL936">
        <v>35</v>
      </c>
      <c r="BN936">
        <v>35.071760159316</v>
      </c>
      <c r="BO936">
        <v>-113.633758535052</v>
      </c>
      <c r="BW936" t="s">
        <v>652</v>
      </c>
      <c r="BX936" t="s">
        <v>652</v>
      </c>
      <c r="CA936" t="str">
        <f>""</f>
        <v/>
      </c>
      <c r="CC936">
        <v>0</v>
      </c>
      <c r="CD936">
        <v>0</v>
      </c>
      <c r="CE936">
        <v>0</v>
      </c>
      <c r="CF936">
        <v>0</v>
      </c>
      <c r="CI936">
        <v>0</v>
      </c>
      <c r="CJ936">
        <v>0</v>
      </c>
      <c r="CL936">
        <v>0</v>
      </c>
      <c r="CM936">
        <v>0</v>
      </c>
      <c r="CN936">
        <v>0</v>
      </c>
      <c r="CO936">
        <v>0</v>
      </c>
      <c r="CP936">
        <v>0</v>
      </c>
      <c r="CQ936">
        <v>0</v>
      </c>
      <c r="CR936">
        <v>0</v>
      </c>
      <c r="CS936">
        <v>0</v>
      </c>
      <c r="CT936">
        <v>0</v>
      </c>
      <c r="CU936">
        <v>0</v>
      </c>
      <c r="CX936">
        <v>0</v>
      </c>
      <c r="CZ936">
        <v>0</v>
      </c>
      <c r="DB936">
        <v>0</v>
      </c>
      <c r="DD936">
        <v>0</v>
      </c>
      <c r="DF936">
        <v>0</v>
      </c>
      <c r="DK936">
        <v>0</v>
      </c>
      <c r="DM936">
        <v>0</v>
      </c>
      <c r="DX936">
        <v>0</v>
      </c>
      <c r="EC936" t="s">
        <v>261</v>
      </c>
      <c r="ED936" t="s">
        <v>354</v>
      </c>
      <c r="EE936" t="s">
        <v>355</v>
      </c>
      <c r="EG936">
        <v>435600</v>
      </c>
      <c r="EH936">
        <v>10</v>
      </c>
      <c r="EI936">
        <v>0</v>
      </c>
      <c r="EJ936">
        <v>0</v>
      </c>
      <c r="EK936">
        <v>0</v>
      </c>
      <c r="EL936">
        <v>0</v>
      </c>
      <c r="EU936" t="s">
        <v>653</v>
      </c>
      <c r="EV936" t="s">
        <v>5210</v>
      </c>
      <c r="EW936" t="s">
        <v>5211</v>
      </c>
      <c r="EX936" s="1">
        <v>40135</v>
      </c>
      <c r="EY936" t="s">
        <v>267</v>
      </c>
      <c r="EZ936" t="str">
        <f t="shared" si="50"/>
        <v>FALSE</v>
      </c>
      <c r="FA936">
        <v>2022</v>
      </c>
      <c r="FB936">
        <v>2020</v>
      </c>
      <c r="FC936">
        <v>300</v>
      </c>
      <c r="FD936" t="s">
        <v>246</v>
      </c>
      <c r="FE936" t="s">
        <v>246</v>
      </c>
      <c r="FF936" t="s">
        <v>246</v>
      </c>
      <c r="FG936" t="s">
        <v>246</v>
      </c>
      <c r="FH936" t="s">
        <v>246</v>
      </c>
      <c r="FI936" t="s">
        <v>246</v>
      </c>
      <c r="FJ936" t="s">
        <v>246</v>
      </c>
      <c r="FK936" t="s">
        <v>246</v>
      </c>
      <c r="FL936" t="s">
        <v>246</v>
      </c>
      <c r="FM936" t="s">
        <v>246</v>
      </c>
      <c r="FN936" t="s">
        <v>246</v>
      </c>
      <c r="FO936" t="s">
        <v>246</v>
      </c>
      <c r="FP936" t="s">
        <v>246</v>
      </c>
      <c r="FQ936" s="2">
        <v>1697</v>
      </c>
      <c r="FR936" s="2">
        <v>0</v>
      </c>
      <c r="FS936" s="2">
        <v>0</v>
      </c>
      <c r="FT936">
        <v>0</v>
      </c>
      <c r="FU936" s="2">
        <v>11311</v>
      </c>
      <c r="FV936" s="2">
        <v>11311</v>
      </c>
      <c r="FW936" s="2">
        <v>0</v>
      </c>
      <c r="FX936">
        <v>0</v>
      </c>
      <c r="FY936" s="2">
        <v>0</v>
      </c>
      <c r="FZ936" s="2">
        <v>0</v>
      </c>
      <c r="GA936" s="2">
        <v>0</v>
      </c>
      <c r="GB936">
        <v>0</v>
      </c>
      <c r="GC936" s="2">
        <v>133.96</v>
      </c>
      <c r="GE936" s="2">
        <v>11311</v>
      </c>
      <c r="GF936">
        <v>9</v>
      </c>
      <c r="GH936" t="s">
        <v>289</v>
      </c>
      <c r="GK936" t="s">
        <v>290</v>
      </c>
      <c r="GL936" t="s">
        <v>290</v>
      </c>
      <c r="GN936" s="1">
        <v>37998</v>
      </c>
      <c r="GO936" s="1">
        <v>38019</v>
      </c>
      <c r="GP936" s="2">
        <v>0</v>
      </c>
      <c r="GQ936" t="s">
        <v>319</v>
      </c>
      <c r="GR936" t="str">
        <f>"4860.313"</f>
        <v>4860.313</v>
      </c>
      <c r="GS936" t="str">
        <f>"4860.311"</f>
        <v>4860.311</v>
      </c>
      <c r="GT936" t="str">
        <f>""</f>
        <v/>
      </c>
      <c r="GV936" s="1">
        <v>38019</v>
      </c>
      <c r="GW936" s="2">
        <v>30000</v>
      </c>
      <c r="GX936" t="s">
        <v>566</v>
      </c>
      <c r="GY936" t="s">
        <v>362</v>
      </c>
      <c r="GZ936" t="s">
        <v>8674</v>
      </c>
      <c r="HB936" s="2">
        <v>27000</v>
      </c>
      <c r="HD936">
        <v>6</v>
      </c>
      <c r="HE936" t="s">
        <v>570</v>
      </c>
      <c r="HF936" t="str">
        <f>"4860.313"</f>
        <v>4860.313</v>
      </c>
      <c r="HK936" t="str">
        <f>"                    "</f>
        <v xml:space="preserve">                    </v>
      </c>
      <c r="HL936" t="s">
        <v>8675</v>
      </c>
      <c r="HM936" t="s">
        <v>1488</v>
      </c>
      <c r="HN936" t="s">
        <v>271</v>
      </c>
      <c r="HP936" t="str">
        <f>"4860.309"</f>
        <v>4860.309</v>
      </c>
      <c r="HQ936" t="str">
        <f>""</f>
        <v/>
      </c>
      <c r="HS936" s="1">
        <v>37223</v>
      </c>
      <c r="HT936" s="2">
        <v>106000</v>
      </c>
      <c r="HU936" t="s">
        <v>362</v>
      </c>
      <c r="HV936" t="s">
        <v>8676</v>
      </c>
      <c r="HW936" s="2">
        <v>97000</v>
      </c>
      <c r="HX936" t="s">
        <v>569</v>
      </c>
      <c r="HY936" t="s">
        <v>570</v>
      </c>
      <c r="IA936" t="str">
        <f>"3919.340"</f>
        <v>3919.340</v>
      </c>
      <c r="IB936" t="str">
        <f>""</f>
        <v/>
      </c>
      <c r="IC936" t="str">
        <f>HYPERLINK("https://web.datatree.com/?/property?propertyId=4254873")</f>
        <v>https://web.datatree.com/?/property?propertyId=4254873</v>
      </c>
    </row>
    <row r="937" spans="1:237" x14ac:dyDescent="0.25">
      <c r="A937" t="s">
        <v>8677</v>
      </c>
      <c r="B937" t="s">
        <v>8678</v>
      </c>
      <c r="C937" t="s">
        <v>8678</v>
      </c>
      <c r="D937" t="s">
        <v>8679</v>
      </c>
      <c r="E937" t="s">
        <v>240</v>
      </c>
      <c r="F937">
        <v>23</v>
      </c>
      <c r="O937" t="s">
        <v>8680</v>
      </c>
      <c r="P937" t="s">
        <v>8677</v>
      </c>
      <c r="T937" t="s">
        <v>242</v>
      </c>
      <c r="AE937" t="s">
        <v>243</v>
      </c>
      <c r="AH937" t="s">
        <v>244</v>
      </c>
      <c r="AK937" t="s">
        <v>245</v>
      </c>
      <c r="AM937">
        <v>1221</v>
      </c>
      <c r="AP937" t="s">
        <v>8681</v>
      </c>
      <c r="AQ937" t="s">
        <v>302</v>
      </c>
      <c r="AS937" t="s">
        <v>7633</v>
      </c>
      <c r="AT937" t="s">
        <v>7633</v>
      </c>
      <c r="AU937" t="s">
        <v>2163</v>
      </c>
      <c r="AV937" t="str">
        <f>"27519-7416"</f>
        <v>27519-7416</v>
      </c>
      <c r="AW937" t="s">
        <v>8682</v>
      </c>
      <c r="AX937" t="s">
        <v>8683</v>
      </c>
      <c r="AY937" t="s">
        <v>8684</v>
      </c>
      <c r="AZ937" t="s">
        <v>254</v>
      </c>
      <c r="BA937" t="s">
        <v>8685</v>
      </c>
      <c r="BB937" t="str">
        <f>"207-08-017"</f>
        <v>207-08-017</v>
      </c>
      <c r="BC937" t="str">
        <f>"20708017"</f>
        <v>20708017</v>
      </c>
      <c r="BD937" t="str">
        <f>"R20708017"</f>
        <v>R20708017</v>
      </c>
      <c r="BE937">
        <v>4015</v>
      </c>
      <c r="BI937" t="s">
        <v>256</v>
      </c>
      <c r="BJ937" t="s">
        <v>281</v>
      </c>
      <c r="BK937" t="s">
        <v>499</v>
      </c>
      <c r="BL937">
        <v>7</v>
      </c>
      <c r="BN937">
        <v>34.743082052002201</v>
      </c>
      <c r="BO937">
        <v>-114.289471245013</v>
      </c>
      <c r="BW937" t="s">
        <v>1876</v>
      </c>
      <c r="BX937" t="s">
        <v>1876</v>
      </c>
      <c r="CA937" t="str">
        <f>""</f>
        <v/>
      </c>
      <c r="CC937">
        <v>0</v>
      </c>
      <c r="CD937">
        <v>0</v>
      </c>
      <c r="CE937">
        <v>0</v>
      </c>
      <c r="CF937">
        <v>0</v>
      </c>
      <c r="CI937">
        <v>0</v>
      </c>
      <c r="CJ937">
        <v>0</v>
      </c>
      <c r="CL937">
        <v>0</v>
      </c>
      <c r="CM937">
        <v>0</v>
      </c>
      <c r="CN937">
        <v>0</v>
      </c>
      <c r="CO937">
        <v>0</v>
      </c>
      <c r="CP937">
        <v>0</v>
      </c>
      <c r="CQ937">
        <v>0</v>
      </c>
      <c r="CR937">
        <v>0</v>
      </c>
      <c r="CS937">
        <v>0</v>
      </c>
      <c r="CT937">
        <v>0</v>
      </c>
      <c r="CU937">
        <v>0</v>
      </c>
      <c r="CX937">
        <v>0</v>
      </c>
      <c r="CZ937">
        <v>0</v>
      </c>
      <c r="DB937">
        <v>0</v>
      </c>
      <c r="DD937">
        <v>0</v>
      </c>
      <c r="DF937">
        <v>0</v>
      </c>
      <c r="DK937">
        <v>0</v>
      </c>
      <c r="DM937">
        <v>0</v>
      </c>
      <c r="DX937">
        <v>0</v>
      </c>
      <c r="EC937" t="s">
        <v>336</v>
      </c>
      <c r="ED937" t="s">
        <v>405</v>
      </c>
      <c r="EE937" t="s">
        <v>406</v>
      </c>
      <c r="EG937">
        <v>435600</v>
      </c>
      <c r="EH937">
        <v>10</v>
      </c>
      <c r="EI937">
        <v>0</v>
      </c>
      <c r="EJ937">
        <v>0</v>
      </c>
      <c r="EK937">
        <v>0</v>
      </c>
      <c r="EL937">
        <v>0</v>
      </c>
      <c r="EU937" t="s">
        <v>264</v>
      </c>
      <c r="EV937" t="s">
        <v>1531</v>
      </c>
      <c r="EW937" t="s">
        <v>1532</v>
      </c>
      <c r="EX937" s="1">
        <v>40135</v>
      </c>
      <c r="EY937" t="s">
        <v>267</v>
      </c>
      <c r="EZ937" t="str">
        <f t="shared" si="50"/>
        <v>FALSE</v>
      </c>
      <c r="FA937">
        <v>2022</v>
      </c>
      <c r="FB937">
        <v>2020</v>
      </c>
      <c r="FC937">
        <v>1290</v>
      </c>
      <c r="FD937" t="s">
        <v>246</v>
      </c>
      <c r="FE937" t="s">
        <v>246</v>
      </c>
      <c r="FF937" t="s">
        <v>246</v>
      </c>
      <c r="FG937" t="s">
        <v>246</v>
      </c>
      <c r="FH937" t="s">
        <v>246</v>
      </c>
      <c r="FI937" t="s">
        <v>246</v>
      </c>
      <c r="FJ937" t="s">
        <v>246</v>
      </c>
      <c r="FK937" t="s">
        <v>246</v>
      </c>
      <c r="FL937" t="s">
        <v>246</v>
      </c>
      <c r="FM937" t="s">
        <v>246</v>
      </c>
      <c r="FN937" t="s">
        <v>246</v>
      </c>
      <c r="FO937" t="s">
        <v>246</v>
      </c>
      <c r="FP937" t="s">
        <v>246</v>
      </c>
      <c r="FQ937" s="2">
        <v>493</v>
      </c>
      <c r="FR937" s="2">
        <v>0</v>
      </c>
      <c r="FS937" s="2">
        <v>0</v>
      </c>
      <c r="FT937">
        <v>0</v>
      </c>
      <c r="FU937" s="2">
        <v>3288</v>
      </c>
      <c r="FV937" s="2">
        <v>3288</v>
      </c>
      <c r="FW937" s="2">
        <v>0</v>
      </c>
      <c r="FX937">
        <v>0</v>
      </c>
      <c r="FY937" s="2">
        <v>0</v>
      </c>
      <c r="FZ937" s="2">
        <v>0</v>
      </c>
      <c r="GA937" s="2">
        <v>0</v>
      </c>
      <c r="GB937">
        <v>0</v>
      </c>
      <c r="GC937" s="2">
        <v>36.020000000000003</v>
      </c>
      <c r="GE937" s="2">
        <v>3288</v>
      </c>
      <c r="GH937" t="s">
        <v>386</v>
      </c>
      <c r="GI937" t="s">
        <v>387</v>
      </c>
      <c r="GK937" t="s">
        <v>388</v>
      </c>
      <c r="GL937" t="s">
        <v>388</v>
      </c>
      <c r="GM937" t="s">
        <v>389</v>
      </c>
      <c r="GN937" s="1">
        <v>41232</v>
      </c>
      <c r="GO937" s="1">
        <v>41261</v>
      </c>
      <c r="GQ937" t="s">
        <v>4893</v>
      </c>
      <c r="GR937" t="str">
        <f>""</f>
        <v/>
      </c>
      <c r="GS937" t="str">
        <f>"2012.65519"</f>
        <v>2012.65519</v>
      </c>
      <c r="GT937" t="str">
        <f>""</f>
        <v/>
      </c>
      <c r="GU937" s="1">
        <v>38540</v>
      </c>
      <c r="GV937" s="1">
        <v>38561</v>
      </c>
      <c r="GW937" s="2">
        <v>12000</v>
      </c>
      <c r="GX937" t="s">
        <v>566</v>
      </c>
      <c r="GY937" t="s">
        <v>567</v>
      </c>
      <c r="GZ937" t="s">
        <v>945</v>
      </c>
      <c r="HF937" t="str">
        <f>"                    "</f>
        <v xml:space="preserve">                    </v>
      </c>
      <c r="HK937" t="str">
        <f>"                    "</f>
        <v xml:space="preserve">                    </v>
      </c>
      <c r="HM937" t="s">
        <v>1116</v>
      </c>
      <c r="HN937" t="s">
        <v>271</v>
      </c>
      <c r="HP937" t="str">
        <f>"5742.680"</f>
        <v>5742.680</v>
      </c>
      <c r="HQ937" t="str">
        <f>""</f>
        <v/>
      </c>
      <c r="IA937" t="str">
        <f>""</f>
        <v/>
      </c>
      <c r="IB937" t="str">
        <f>""</f>
        <v/>
      </c>
      <c r="IC937" t="str">
        <f>HYPERLINK("https://web.datatree.com/?/property?propertyId=4255551")</f>
        <v>https://web.datatree.com/?/property?propertyId=4255551</v>
      </c>
    </row>
    <row r="938" spans="1:237" x14ac:dyDescent="0.25">
      <c r="A938" t="s">
        <v>8686</v>
      </c>
      <c r="D938" t="s">
        <v>8686</v>
      </c>
      <c r="E938" t="s">
        <v>240</v>
      </c>
      <c r="F938">
        <v>2</v>
      </c>
      <c r="K938" t="s">
        <v>240</v>
      </c>
      <c r="O938" t="s">
        <v>8687</v>
      </c>
      <c r="P938" t="s">
        <v>8686</v>
      </c>
      <c r="Q938" t="s">
        <v>588</v>
      </c>
      <c r="T938" t="s">
        <v>242</v>
      </c>
      <c r="AE938" t="s">
        <v>243</v>
      </c>
      <c r="AH938" t="s">
        <v>244</v>
      </c>
      <c r="AK938" t="s">
        <v>245</v>
      </c>
      <c r="AM938">
        <v>8623</v>
      </c>
      <c r="AP938" t="s">
        <v>7318</v>
      </c>
      <c r="AQ938" t="s">
        <v>375</v>
      </c>
      <c r="AS938" t="s">
        <v>785</v>
      </c>
      <c r="AT938" t="s">
        <v>785</v>
      </c>
      <c r="AU938" t="s">
        <v>328</v>
      </c>
      <c r="AV938" t="str">
        <f>"91701-3230"</f>
        <v>91701-3230</v>
      </c>
      <c r="AW938" t="s">
        <v>6159</v>
      </c>
      <c r="AX938" t="s">
        <v>7319</v>
      </c>
      <c r="AY938" t="s">
        <v>7320</v>
      </c>
      <c r="AZ938" t="s">
        <v>254</v>
      </c>
      <c r="BA938" t="s">
        <v>8688</v>
      </c>
      <c r="BB938" t="str">
        <f>"120-07-044"</f>
        <v>120-07-044</v>
      </c>
      <c r="BC938" t="str">
        <f>"12007044"</f>
        <v>12007044</v>
      </c>
      <c r="BD938" t="str">
        <f>"R12007044"</f>
        <v>R12007044</v>
      </c>
      <c r="BE938">
        <v>4015</v>
      </c>
      <c r="BI938" t="s">
        <v>256</v>
      </c>
      <c r="BJ938" t="s">
        <v>424</v>
      </c>
      <c r="BK938" t="s">
        <v>499</v>
      </c>
      <c r="BL938">
        <v>11</v>
      </c>
      <c r="BN938">
        <v>34.652448731893898</v>
      </c>
      <c r="BO938">
        <v>-114.21252496492799</v>
      </c>
      <c r="BW938" t="s">
        <v>2436</v>
      </c>
      <c r="BX938" t="s">
        <v>2436</v>
      </c>
      <c r="CA938" t="str">
        <f>""</f>
        <v/>
      </c>
      <c r="CC938">
        <v>0</v>
      </c>
      <c r="CD938">
        <v>0</v>
      </c>
      <c r="CE938">
        <v>0</v>
      </c>
      <c r="CF938">
        <v>0</v>
      </c>
      <c r="CI938">
        <v>0</v>
      </c>
      <c r="CJ938">
        <v>0</v>
      </c>
      <c r="CL938">
        <v>0</v>
      </c>
      <c r="CM938">
        <v>0</v>
      </c>
      <c r="CN938">
        <v>0</v>
      </c>
      <c r="CO938">
        <v>0</v>
      </c>
      <c r="CP938">
        <v>0</v>
      </c>
      <c r="CQ938">
        <v>0</v>
      </c>
      <c r="CR938">
        <v>0</v>
      </c>
      <c r="CS938">
        <v>0</v>
      </c>
      <c r="CT938">
        <v>0</v>
      </c>
      <c r="CU938">
        <v>0</v>
      </c>
      <c r="CX938">
        <v>0</v>
      </c>
      <c r="CZ938">
        <v>0</v>
      </c>
      <c r="DB938">
        <v>0</v>
      </c>
      <c r="DD938">
        <v>0</v>
      </c>
      <c r="DF938">
        <v>0</v>
      </c>
      <c r="DK938">
        <v>0</v>
      </c>
      <c r="DM938">
        <v>0</v>
      </c>
      <c r="DX938">
        <v>0</v>
      </c>
      <c r="EC938" t="s">
        <v>261</v>
      </c>
      <c r="ED938" t="s">
        <v>354</v>
      </c>
      <c r="EE938" t="s">
        <v>355</v>
      </c>
      <c r="EG938">
        <v>435600</v>
      </c>
      <c r="EH938">
        <v>10</v>
      </c>
      <c r="EI938">
        <v>0</v>
      </c>
      <c r="EJ938">
        <v>0</v>
      </c>
      <c r="EK938">
        <v>0</v>
      </c>
      <c r="EL938">
        <v>0</v>
      </c>
      <c r="EU938" t="s">
        <v>264</v>
      </c>
      <c r="EV938" t="s">
        <v>1469</v>
      </c>
      <c r="EW938" t="s">
        <v>1470</v>
      </c>
      <c r="EX938" s="1">
        <v>40135</v>
      </c>
      <c r="EY938" t="s">
        <v>267</v>
      </c>
      <c r="EZ938" t="str">
        <f t="shared" si="50"/>
        <v>FALSE</v>
      </c>
      <c r="FA938">
        <v>2022</v>
      </c>
      <c r="FB938">
        <v>2020</v>
      </c>
      <c r="FC938">
        <v>1200</v>
      </c>
      <c r="FD938" t="s">
        <v>246</v>
      </c>
      <c r="FE938" t="s">
        <v>246</v>
      </c>
      <c r="FF938" t="s">
        <v>246</v>
      </c>
      <c r="FG938" t="s">
        <v>246</v>
      </c>
      <c r="FH938" t="s">
        <v>246</v>
      </c>
      <c r="FI938" t="s">
        <v>246</v>
      </c>
      <c r="FJ938" t="s">
        <v>246</v>
      </c>
      <c r="FK938" t="s">
        <v>246</v>
      </c>
      <c r="FL938" t="s">
        <v>246</v>
      </c>
      <c r="FM938" t="s">
        <v>246</v>
      </c>
      <c r="FN938" t="s">
        <v>246</v>
      </c>
      <c r="FO938" t="s">
        <v>246</v>
      </c>
      <c r="FP938" t="s">
        <v>246</v>
      </c>
      <c r="FQ938" s="2">
        <v>1160</v>
      </c>
      <c r="FR938" s="2">
        <v>0</v>
      </c>
      <c r="FS938" s="2">
        <v>0</v>
      </c>
      <c r="FT938">
        <v>0</v>
      </c>
      <c r="FU938" s="2">
        <v>7734</v>
      </c>
      <c r="FV938" s="2">
        <v>7734</v>
      </c>
      <c r="FW938" s="2">
        <v>0</v>
      </c>
      <c r="FX938">
        <v>0</v>
      </c>
      <c r="FY938" s="2">
        <v>0</v>
      </c>
      <c r="FZ938" s="2">
        <v>0</v>
      </c>
      <c r="GA938" s="2">
        <v>0</v>
      </c>
      <c r="GB938">
        <v>0</v>
      </c>
      <c r="GC938" s="2">
        <v>68.52</v>
      </c>
      <c r="GE938" s="2">
        <v>7734</v>
      </c>
      <c r="GH938" t="s">
        <v>386</v>
      </c>
      <c r="GI938" t="s">
        <v>387</v>
      </c>
      <c r="GK938" t="s">
        <v>388</v>
      </c>
      <c r="GL938" t="s">
        <v>388</v>
      </c>
      <c r="GM938" t="s">
        <v>389</v>
      </c>
      <c r="GN938" s="1">
        <v>38741</v>
      </c>
      <c r="GO938" s="1">
        <v>38748</v>
      </c>
      <c r="GP938" s="2">
        <v>0</v>
      </c>
      <c r="GQ938" t="s">
        <v>319</v>
      </c>
      <c r="GR938" t="str">
        <f>"                    "</f>
        <v xml:space="preserve">                    </v>
      </c>
      <c r="GS938" t="str">
        <f>"6083.112"</f>
        <v>6083.112</v>
      </c>
      <c r="GT938" t="str">
        <f>""</f>
        <v/>
      </c>
      <c r="HF938" t="str">
        <f>""</f>
        <v/>
      </c>
      <c r="HK938" t="str">
        <f>""</f>
        <v/>
      </c>
      <c r="HN938" t="s">
        <v>271</v>
      </c>
      <c r="HP938" t="str">
        <f>""</f>
        <v/>
      </c>
      <c r="HQ938" t="str">
        <f>""</f>
        <v/>
      </c>
      <c r="IA938" t="str">
        <f>""</f>
        <v/>
      </c>
      <c r="IB938" t="str">
        <f>""</f>
        <v/>
      </c>
      <c r="IC938" t="str">
        <f>HYPERLINK("https://web.datatree.com/?/property?propertyId=4143292")</f>
        <v>https://web.datatree.com/?/property?propertyId=4143292</v>
      </c>
    </row>
    <row r="939" spans="1:237" x14ac:dyDescent="0.25">
      <c r="A939" t="s">
        <v>8689</v>
      </c>
      <c r="B939" t="s">
        <v>8100</v>
      </c>
      <c r="C939" t="s">
        <v>8100</v>
      </c>
      <c r="D939" t="s">
        <v>8690</v>
      </c>
      <c r="E939" t="s">
        <v>240</v>
      </c>
      <c r="F939">
        <v>1</v>
      </c>
      <c r="O939" t="s">
        <v>8691</v>
      </c>
      <c r="P939" t="s">
        <v>8689</v>
      </c>
      <c r="T939" t="s">
        <v>242</v>
      </c>
      <c r="AE939" t="s">
        <v>243</v>
      </c>
      <c r="AH939" t="s">
        <v>244</v>
      </c>
      <c r="AK939" t="s">
        <v>245</v>
      </c>
      <c r="AM939">
        <v>21650</v>
      </c>
      <c r="AP939" t="s">
        <v>7497</v>
      </c>
      <c r="AQ939" t="s">
        <v>375</v>
      </c>
      <c r="AS939" t="s">
        <v>7498</v>
      </c>
      <c r="AT939" t="s">
        <v>7499</v>
      </c>
      <c r="AU939" t="s">
        <v>493</v>
      </c>
      <c r="AV939" t="str">
        <f>"48080-2311"</f>
        <v>48080-2311</v>
      </c>
      <c r="AW939" t="s">
        <v>6612</v>
      </c>
      <c r="AX939" t="s">
        <v>7500</v>
      </c>
      <c r="AY939" t="s">
        <v>7501</v>
      </c>
      <c r="AZ939" t="s">
        <v>254</v>
      </c>
      <c r="BA939" t="s">
        <v>8692</v>
      </c>
      <c r="BB939" t="str">
        <f>"318-18-049"</f>
        <v>318-18-049</v>
      </c>
      <c r="BC939" t="str">
        <f>"31818049"</f>
        <v>31818049</v>
      </c>
      <c r="BD939" t="str">
        <f>"R31818049"</f>
        <v>R31818049</v>
      </c>
      <c r="BE939">
        <v>4015</v>
      </c>
      <c r="BJ939" t="s">
        <v>925</v>
      </c>
      <c r="BK939" t="s">
        <v>548</v>
      </c>
      <c r="BL939">
        <v>17</v>
      </c>
      <c r="BN939">
        <v>35.908035656678301</v>
      </c>
      <c r="BO939">
        <v>-113.909261584059</v>
      </c>
      <c r="BP939" t="s">
        <v>6509</v>
      </c>
      <c r="BQ939">
        <v>2</v>
      </c>
      <c r="BW939" t="s">
        <v>2478</v>
      </c>
      <c r="BX939" t="s">
        <v>2478</v>
      </c>
      <c r="CA939" t="str">
        <f>"50"</f>
        <v>50</v>
      </c>
      <c r="CC939">
        <v>0</v>
      </c>
      <c r="CD939">
        <v>0</v>
      </c>
      <c r="CE939">
        <v>0</v>
      </c>
      <c r="CF939">
        <v>0</v>
      </c>
      <c r="CI939">
        <v>0</v>
      </c>
      <c r="CJ939">
        <v>0</v>
      </c>
      <c r="CL939">
        <v>0</v>
      </c>
      <c r="CM939">
        <v>0</v>
      </c>
      <c r="CN939">
        <v>0</v>
      </c>
      <c r="CO939">
        <v>0</v>
      </c>
      <c r="CP939">
        <v>0</v>
      </c>
      <c r="CQ939">
        <v>0</v>
      </c>
      <c r="CR939">
        <v>0</v>
      </c>
      <c r="CS939">
        <v>0</v>
      </c>
      <c r="CT939">
        <v>0</v>
      </c>
      <c r="CU939">
        <v>0</v>
      </c>
      <c r="CX939">
        <v>0</v>
      </c>
      <c r="CZ939">
        <v>0</v>
      </c>
      <c r="DB939">
        <v>0</v>
      </c>
      <c r="DD939">
        <v>0</v>
      </c>
      <c r="DF939">
        <v>0</v>
      </c>
      <c r="DK939">
        <v>0</v>
      </c>
      <c r="DM939">
        <v>0</v>
      </c>
      <c r="DX939">
        <v>0</v>
      </c>
      <c r="EC939" t="s">
        <v>261</v>
      </c>
      <c r="ED939" t="s">
        <v>354</v>
      </c>
      <c r="EE939" t="s">
        <v>355</v>
      </c>
      <c r="EG939">
        <v>435600</v>
      </c>
      <c r="EH939">
        <v>10</v>
      </c>
      <c r="EI939">
        <v>0</v>
      </c>
      <c r="EJ939">
        <v>0</v>
      </c>
      <c r="EK939">
        <v>0</v>
      </c>
      <c r="EL939">
        <v>0</v>
      </c>
      <c r="EU939" t="s">
        <v>264</v>
      </c>
      <c r="EV939" t="s">
        <v>927</v>
      </c>
      <c r="EW939" t="s">
        <v>928</v>
      </c>
      <c r="EX939" s="1">
        <v>40135</v>
      </c>
      <c r="EY939" t="s">
        <v>267</v>
      </c>
      <c r="EZ939" t="str">
        <f t="shared" si="50"/>
        <v>FALSE</v>
      </c>
      <c r="FA939">
        <v>2022</v>
      </c>
      <c r="FB939">
        <v>2020</v>
      </c>
      <c r="FC939">
        <v>400</v>
      </c>
      <c r="FD939" t="s">
        <v>246</v>
      </c>
      <c r="FE939" t="s">
        <v>246</v>
      </c>
      <c r="FF939" t="s">
        <v>246</v>
      </c>
      <c r="FG939" t="s">
        <v>246</v>
      </c>
      <c r="FH939" t="s">
        <v>246</v>
      </c>
      <c r="FI939" t="s">
        <v>246</v>
      </c>
      <c r="FJ939" t="s">
        <v>246</v>
      </c>
      <c r="FK939" t="s">
        <v>246</v>
      </c>
      <c r="FL939" t="s">
        <v>246</v>
      </c>
      <c r="FM939" t="s">
        <v>246</v>
      </c>
      <c r="FN939" t="s">
        <v>246</v>
      </c>
      <c r="FO939" t="s">
        <v>246</v>
      </c>
      <c r="FP939" t="s">
        <v>246</v>
      </c>
      <c r="FQ939" s="2">
        <v>708</v>
      </c>
      <c r="FR939" s="2">
        <v>0</v>
      </c>
      <c r="FS939" s="2">
        <v>0</v>
      </c>
      <c r="FT939">
        <v>0</v>
      </c>
      <c r="FU939" s="2">
        <v>4723</v>
      </c>
      <c r="FV939" s="2">
        <v>4723</v>
      </c>
      <c r="FW939" s="2">
        <v>0</v>
      </c>
      <c r="FX939">
        <v>0</v>
      </c>
      <c r="FY939" s="2">
        <v>0</v>
      </c>
      <c r="FZ939" s="2">
        <v>0</v>
      </c>
      <c r="GA939" s="2">
        <v>0</v>
      </c>
      <c r="GB939">
        <v>0</v>
      </c>
      <c r="GC939" s="2">
        <v>75.959999999999994</v>
      </c>
      <c r="GE939" s="2">
        <v>4723</v>
      </c>
      <c r="GH939" t="s">
        <v>315</v>
      </c>
      <c r="GK939" t="s">
        <v>552</v>
      </c>
      <c r="GL939" t="s">
        <v>359</v>
      </c>
      <c r="GM939" t="s">
        <v>360</v>
      </c>
      <c r="GN939" s="1">
        <v>38450</v>
      </c>
      <c r="GO939" s="1">
        <v>38457</v>
      </c>
      <c r="GP939" s="2">
        <v>0</v>
      </c>
      <c r="GQ939" t="s">
        <v>319</v>
      </c>
      <c r="GR939" t="str">
        <f>"                    "</f>
        <v xml:space="preserve">                    </v>
      </c>
      <c r="GS939" t="str">
        <f>"5544.373"</f>
        <v>5544.373</v>
      </c>
      <c r="GT939" t="str">
        <f>""</f>
        <v/>
      </c>
      <c r="HF939" t="str">
        <f>""</f>
        <v/>
      </c>
      <c r="HK939" t="str">
        <f>""</f>
        <v/>
      </c>
      <c r="HN939" t="s">
        <v>271</v>
      </c>
      <c r="HP939" t="str">
        <f>""</f>
        <v/>
      </c>
      <c r="HQ939" t="str">
        <f>""</f>
        <v/>
      </c>
      <c r="IA939" t="str">
        <f>""</f>
        <v/>
      </c>
      <c r="IB939" t="str">
        <f>""</f>
        <v/>
      </c>
      <c r="IC939" t="str">
        <f>HYPERLINK("https://web.datatree.com/?/property?propertyId=4302943")</f>
        <v>https://web.datatree.com/?/property?propertyId=4302943</v>
      </c>
    </row>
    <row r="940" spans="1:237" x14ac:dyDescent="0.25">
      <c r="A940" t="s">
        <v>8693</v>
      </c>
      <c r="D940" t="s">
        <v>8693</v>
      </c>
      <c r="E940" t="s">
        <v>273</v>
      </c>
      <c r="F940">
        <v>1</v>
      </c>
      <c r="O940" t="s">
        <v>8693</v>
      </c>
      <c r="P940" t="s">
        <v>8693</v>
      </c>
      <c r="Q940" t="s">
        <v>996</v>
      </c>
      <c r="T940" t="s">
        <v>242</v>
      </c>
      <c r="AE940" t="s">
        <v>243</v>
      </c>
      <c r="AH940" t="s">
        <v>244</v>
      </c>
      <c r="AK940" t="s">
        <v>245</v>
      </c>
      <c r="AM940">
        <v>2158</v>
      </c>
      <c r="AP940" t="s">
        <v>8694</v>
      </c>
      <c r="AQ940" t="s">
        <v>1016</v>
      </c>
      <c r="AS940" t="s">
        <v>8695</v>
      </c>
      <c r="AT940" t="s">
        <v>8695</v>
      </c>
      <c r="AU940" t="s">
        <v>1705</v>
      </c>
      <c r="AV940" t="str">
        <f>"55379-4349"</f>
        <v>55379-4349</v>
      </c>
      <c r="AW940" t="s">
        <v>477</v>
      </c>
      <c r="AX940" t="s">
        <v>8696</v>
      </c>
      <c r="AY940" t="s">
        <v>8697</v>
      </c>
      <c r="AZ940" t="s">
        <v>254</v>
      </c>
      <c r="BA940" t="s">
        <v>8698</v>
      </c>
      <c r="BB940" t="str">
        <f>"207-35-022"</f>
        <v>207-35-022</v>
      </c>
      <c r="BC940" t="str">
        <f>"20735022"</f>
        <v>20735022</v>
      </c>
      <c r="BD940" t="str">
        <f>"R20735022"</f>
        <v>R20735022</v>
      </c>
      <c r="BE940">
        <v>4015</v>
      </c>
      <c r="BI940" t="s">
        <v>256</v>
      </c>
      <c r="BJ940" t="s">
        <v>281</v>
      </c>
      <c r="BK940" t="s">
        <v>559</v>
      </c>
      <c r="BL940">
        <v>14</v>
      </c>
      <c r="BN940">
        <v>34.734061902475297</v>
      </c>
      <c r="BO940">
        <v>-114.107547880602</v>
      </c>
      <c r="BP940" t="s">
        <v>2480</v>
      </c>
      <c r="BW940" t="s">
        <v>5852</v>
      </c>
      <c r="BX940" t="s">
        <v>5852</v>
      </c>
      <c r="CA940" t="str">
        <f>""</f>
        <v/>
      </c>
      <c r="CC940">
        <v>0</v>
      </c>
      <c r="CD940">
        <v>0</v>
      </c>
      <c r="CE940">
        <v>0</v>
      </c>
      <c r="CF940">
        <v>0</v>
      </c>
      <c r="CI940">
        <v>0</v>
      </c>
      <c r="CJ940">
        <v>0</v>
      </c>
      <c r="CL940">
        <v>0</v>
      </c>
      <c r="CM940">
        <v>0</v>
      </c>
      <c r="CN940">
        <v>0</v>
      </c>
      <c r="CO940">
        <v>0</v>
      </c>
      <c r="CP940">
        <v>0</v>
      </c>
      <c r="CQ940">
        <v>0</v>
      </c>
      <c r="CR940">
        <v>0</v>
      </c>
      <c r="CS940">
        <v>0</v>
      </c>
      <c r="CT940">
        <v>0</v>
      </c>
      <c r="CU940">
        <v>0</v>
      </c>
      <c r="CX940">
        <v>0</v>
      </c>
      <c r="CZ940">
        <v>0</v>
      </c>
      <c r="DB940">
        <v>0</v>
      </c>
      <c r="DD940">
        <v>0</v>
      </c>
      <c r="DF940">
        <v>0</v>
      </c>
      <c r="DK940">
        <v>0</v>
      </c>
      <c r="DM940">
        <v>0</v>
      </c>
      <c r="DX940">
        <v>0</v>
      </c>
      <c r="EC940" t="s">
        <v>261</v>
      </c>
      <c r="ED940" t="s">
        <v>354</v>
      </c>
      <c r="EE940" t="s">
        <v>355</v>
      </c>
      <c r="EG940">
        <v>435600</v>
      </c>
      <c r="EH940">
        <v>10</v>
      </c>
      <c r="EI940">
        <v>0</v>
      </c>
      <c r="EJ940">
        <v>0</v>
      </c>
      <c r="EK940">
        <v>0</v>
      </c>
      <c r="EL940">
        <v>0</v>
      </c>
      <c r="EU940" t="s">
        <v>653</v>
      </c>
      <c r="EV940" t="s">
        <v>3607</v>
      </c>
      <c r="EW940" t="s">
        <v>3608</v>
      </c>
      <c r="EX940" s="1">
        <v>40135</v>
      </c>
      <c r="EY940" t="s">
        <v>5853</v>
      </c>
      <c r="EZ940" t="str">
        <f t="shared" si="50"/>
        <v>FALSE</v>
      </c>
      <c r="FA940">
        <v>2022</v>
      </c>
      <c r="FB940">
        <v>2020</v>
      </c>
      <c r="FC940">
        <v>1370</v>
      </c>
      <c r="FD940" t="s">
        <v>246</v>
      </c>
      <c r="FE940" t="s">
        <v>246</v>
      </c>
      <c r="FF940" t="s">
        <v>246</v>
      </c>
      <c r="FG940" t="s">
        <v>246</v>
      </c>
      <c r="FH940" t="s">
        <v>246</v>
      </c>
      <c r="FI940" t="s">
        <v>246</v>
      </c>
      <c r="FJ940" t="s">
        <v>246</v>
      </c>
      <c r="FK940" t="s">
        <v>246</v>
      </c>
      <c r="FL940" t="s">
        <v>246</v>
      </c>
      <c r="FM940" t="s">
        <v>246</v>
      </c>
      <c r="FN940" t="s">
        <v>246</v>
      </c>
      <c r="FO940" t="s">
        <v>246</v>
      </c>
      <c r="FP940" t="s">
        <v>246</v>
      </c>
      <c r="FQ940" s="2">
        <v>915</v>
      </c>
      <c r="FR940" s="2">
        <v>0</v>
      </c>
      <c r="FS940" s="2">
        <v>0</v>
      </c>
      <c r="FT940">
        <v>0</v>
      </c>
      <c r="FU940" s="2">
        <v>6103</v>
      </c>
      <c r="FV940" s="2">
        <v>6103</v>
      </c>
      <c r="FW940" s="2">
        <v>0</v>
      </c>
      <c r="FX940">
        <v>0</v>
      </c>
      <c r="FY940" s="2">
        <v>0</v>
      </c>
      <c r="FZ940" s="2">
        <v>0</v>
      </c>
      <c r="GA940" s="2">
        <v>0</v>
      </c>
      <c r="GB940">
        <v>0</v>
      </c>
      <c r="GC940" s="2">
        <v>109.6</v>
      </c>
      <c r="GE940" s="2">
        <v>6103</v>
      </c>
      <c r="GH940" t="s">
        <v>268</v>
      </c>
      <c r="GK940" t="s">
        <v>269</v>
      </c>
      <c r="GR940" t="str">
        <f>""</f>
        <v/>
      </c>
      <c r="GS940" t="str">
        <f>""</f>
        <v/>
      </c>
      <c r="GT940" t="str">
        <f>""</f>
        <v/>
      </c>
      <c r="GU940" s="1">
        <v>44172</v>
      </c>
      <c r="GV940" s="1">
        <v>44202</v>
      </c>
      <c r="GW940" s="2">
        <v>3800</v>
      </c>
      <c r="GY940" t="s">
        <v>553</v>
      </c>
      <c r="GZ940" t="s">
        <v>8699</v>
      </c>
      <c r="HF940" t="str">
        <f>""</f>
        <v/>
      </c>
      <c r="HK940" t="str">
        <f>""</f>
        <v/>
      </c>
      <c r="HM940" t="s">
        <v>414</v>
      </c>
      <c r="HN940" t="s">
        <v>271</v>
      </c>
      <c r="HP940" t="str">
        <f>"2021.669"</f>
        <v>2021.669</v>
      </c>
      <c r="HQ940" t="str">
        <f>""</f>
        <v/>
      </c>
      <c r="HR940" s="1">
        <v>44172</v>
      </c>
      <c r="HS940" s="1">
        <v>44202</v>
      </c>
      <c r="HT940" s="2">
        <v>3800</v>
      </c>
      <c r="HU940" t="s">
        <v>553</v>
      </c>
      <c r="IA940" t="str">
        <f>"2021.668"</f>
        <v>2021.668</v>
      </c>
      <c r="IB940" t="str">
        <f>""</f>
        <v/>
      </c>
      <c r="IC940" t="str">
        <f>HYPERLINK("https://web.datatree.com/?/property?propertyId=4193292")</f>
        <v>https://web.datatree.com/?/property?propertyId=4193292</v>
      </c>
    </row>
    <row r="941" spans="1:237" x14ac:dyDescent="0.25">
      <c r="A941" t="s">
        <v>8700</v>
      </c>
      <c r="B941" t="s">
        <v>8701</v>
      </c>
      <c r="C941" t="s">
        <v>8701</v>
      </c>
      <c r="D941" t="s">
        <v>8702</v>
      </c>
      <c r="E941" t="s">
        <v>240</v>
      </c>
      <c r="F941">
        <v>6</v>
      </c>
      <c r="O941" t="s">
        <v>8703</v>
      </c>
      <c r="P941" t="s">
        <v>8700</v>
      </c>
      <c r="T941" t="s">
        <v>242</v>
      </c>
      <c r="AE941" t="s">
        <v>243</v>
      </c>
      <c r="AH941" t="s">
        <v>244</v>
      </c>
      <c r="AK941" t="s">
        <v>245</v>
      </c>
      <c r="AP941" t="s">
        <v>8704</v>
      </c>
      <c r="AS941" t="s">
        <v>799</v>
      </c>
      <c r="AT941" t="s">
        <v>799</v>
      </c>
      <c r="AU941" t="s">
        <v>243</v>
      </c>
      <c r="AV941" t="str">
        <f>"86441"</f>
        <v>86441</v>
      </c>
      <c r="AW941" t="s">
        <v>580</v>
      </c>
      <c r="AX941" t="s">
        <v>8705</v>
      </c>
      <c r="AY941" t="s">
        <v>8706</v>
      </c>
      <c r="AZ941" t="s">
        <v>254</v>
      </c>
      <c r="BA941" t="s">
        <v>8707</v>
      </c>
      <c r="BB941" t="str">
        <f>"318-22-027"</f>
        <v>318-22-027</v>
      </c>
      <c r="BC941" t="str">
        <f>"31822027"</f>
        <v>31822027</v>
      </c>
      <c r="BD941" t="str">
        <f>"R31822027"</f>
        <v>R31822027</v>
      </c>
      <c r="BE941">
        <v>4015</v>
      </c>
      <c r="BJ941" t="s">
        <v>925</v>
      </c>
      <c r="BK941" t="s">
        <v>548</v>
      </c>
      <c r="BL941">
        <v>29</v>
      </c>
      <c r="BN941">
        <v>35.871798038548199</v>
      </c>
      <c r="BO941">
        <v>-113.91155856930899</v>
      </c>
      <c r="BW941" t="s">
        <v>926</v>
      </c>
      <c r="BX941" t="s">
        <v>926</v>
      </c>
      <c r="CA941" t="str">
        <f>""</f>
        <v/>
      </c>
      <c r="CC941">
        <v>0</v>
      </c>
      <c r="CD941">
        <v>0</v>
      </c>
      <c r="CE941">
        <v>0</v>
      </c>
      <c r="CF941">
        <v>0</v>
      </c>
      <c r="CI941">
        <v>0</v>
      </c>
      <c r="CJ941">
        <v>0</v>
      </c>
      <c r="CL941">
        <v>0</v>
      </c>
      <c r="CM941">
        <v>0</v>
      </c>
      <c r="CN941">
        <v>0</v>
      </c>
      <c r="CO941">
        <v>0</v>
      </c>
      <c r="CP941">
        <v>0</v>
      </c>
      <c r="CQ941">
        <v>0</v>
      </c>
      <c r="CR941">
        <v>0</v>
      </c>
      <c r="CS941">
        <v>0</v>
      </c>
      <c r="CT941">
        <v>0</v>
      </c>
      <c r="CU941">
        <v>0</v>
      </c>
      <c r="CX941">
        <v>0</v>
      </c>
      <c r="CZ941">
        <v>0</v>
      </c>
      <c r="DB941">
        <v>0</v>
      </c>
      <c r="DD941">
        <v>0</v>
      </c>
      <c r="DF941">
        <v>0</v>
      </c>
      <c r="DK941">
        <v>0</v>
      </c>
      <c r="DM941">
        <v>0</v>
      </c>
      <c r="DX941">
        <v>0</v>
      </c>
      <c r="EC941" t="s">
        <v>261</v>
      </c>
      <c r="ED941" t="s">
        <v>354</v>
      </c>
      <c r="EE941" t="s">
        <v>355</v>
      </c>
      <c r="EG941">
        <v>435600</v>
      </c>
      <c r="EH941">
        <v>10</v>
      </c>
      <c r="EI941">
        <v>0</v>
      </c>
      <c r="EJ941">
        <v>0</v>
      </c>
      <c r="EK941">
        <v>0</v>
      </c>
      <c r="EL941">
        <v>0</v>
      </c>
      <c r="EU941" t="s">
        <v>264</v>
      </c>
      <c r="EV941" t="s">
        <v>1075</v>
      </c>
      <c r="EW941" t="s">
        <v>1076</v>
      </c>
      <c r="EX941" s="1">
        <v>40135</v>
      </c>
      <c r="EY941" t="s">
        <v>267</v>
      </c>
      <c r="EZ941" t="str">
        <f t="shared" si="50"/>
        <v>FALSE</v>
      </c>
      <c r="FA941">
        <v>2022</v>
      </c>
      <c r="FB941">
        <v>2020</v>
      </c>
      <c r="FC941">
        <v>400</v>
      </c>
      <c r="FD941" t="s">
        <v>246</v>
      </c>
      <c r="FE941" t="s">
        <v>246</v>
      </c>
      <c r="FF941" t="s">
        <v>246</v>
      </c>
      <c r="FG941" t="s">
        <v>246</v>
      </c>
      <c r="FH941" t="s">
        <v>246</v>
      </c>
      <c r="FI941" t="s">
        <v>246</v>
      </c>
      <c r="FJ941" t="s">
        <v>246</v>
      </c>
      <c r="FK941" t="s">
        <v>246</v>
      </c>
      <c r="FL941" t="s">
        <v>246</v>
      </c>
      <c r="FM941" t="s">
        <v>246</v>
      </c>
      <c r="FN941" t="s">
        <v>246</v>
      </c>
      <c r="FO941" t="s">
        <v>246</v>
      </c>
      <c r="FP941" t="s">
        <v>246</v>
      </c>
      <c r="FQ941" s="2">
        <v>708</v>
      </c>
      <c r="FR941" s="2">
        <v>0</v>
      </c>
      <c r="FS941" s="2">
        <v>0</v>
      </c>
      <c r="FT941">
        <v>0</v>
      </c>
      <c r="FU941" s="2">
        <v>4723</v>
      </c>
      <c r="FV941" s="2">
        <v>4723</v>
      </c>
      <c r="FW941" s="2">
        <v>0</v>
      </c>
      <c r="FX941">
        <v>0</v>
      </c>
      <c r="FY941" s="2">
        <v>0</v>
      </c>
      <c r="FZ941" s="2">
        <v>0</v>
      </c>
      <c r="GA941" s="2">
        <v>0</v>
      </c>
      <c r="GB941">
        <v>0</v>
      </c>
      <c r="GC941" s="2">
        <v>39.520000000000003</v>
      </c>
      <c r="GE941" s="2">
        <v>4723</v>
      </c>
      <c r="GH941" t="s">
        <v>315</v>
      </c>
      <c r="GK941" t="s">
        <v>552</v>
      </c>
      <c r="GL941" t="s">
        <v>359</v>
      </c>
      <c r="GM941" t="s">
        <v>360</v>
      </c>
      <c r="GN941" s="1">
        <v>38076</v>
      </c>
      <c r="GO941" s="1">
        <v>38083</v>
      </c>
      <c r="GP941" s="2">
        <v>4050</v>
      </c>
      <c r="GQ941" t="s">
        <v>319</v>
      </c>
      <c r="GR941" t="str">
        <f>"                    "</f>
        <v xml:space="preserve">                    </v>
      </c>
      <c r="GS941" t="str">
        <f>"4952.693"</f>
        <v>4952.693</v>
      </c>
      <c r="GT941" t="str">
        <f>""</f>
        <v/>
      </c>
      <c r="HF941" t="str">
        <f>""</f>
        <v/>
      </c>
      <c r="HK941" t="str">
        <f>""</f>
        <v/>
      </c>
      <c r="HN941" t="s">
        <v>271</v>
      </c>
      <c r="HP941" t="str">
        <f>""</f>
        <v/>
      </c>
      <c r="HQ941" t="str">
        <f>""</f>
        <v/>
      </c>
      <c r="IA941" t="str">
        <f>""</f>
        <v/>
      </c>
      <c r="IB941" t="str">
        <f>""</f>
        <v/>
      </c>
      <c r="IC941" t="str">
        <f>HYPERLINK("https://web.datatree.com/?/property?propertyId=4194327")</f>
        <v>https://web.datatree.com/?/property?propertyId=4194327</v>
      </c>
    </row>
    <row r="942" spans="1:237" x14ac:dyDescent="0.25">
      <c r="A942" t="s">
        <v>8708</v>
      </c>
      <c r="B942" t="s">
        <v>8709</v>
      </c>
      <c r="C942" t="s">
        <v>8710</v>
      </c>
      <c r="D942" t="s">
        <v>8711</v>
      </c>
      <c r="E942" t="s">
        <v>240</v>
      </c>
      <c r="F942">
        <v>1</v>
      </c>
      <c r="O942" t="s">
        <v>8712</v>
      </c>
      <c r="P942" t="s">
        <v>8708</v>
      </c>
      <c r="T942" t="s">
        <v>242</v>
      </c>
      <c r="AE942" t="s">
        <v>243</v>
      </c>
      <c r="AH942" t="s">
        <v>244</v>
      </c>
      <c r="AK942" t="s">
        <v>245</v>
      </c>
      <c r="AL942" t="s">
        <v>246</v>
      </c>
      <c r="AM942">
        <v>7300</v>
      </c>
      <c r="AP942" t="s">
        <v>8713</v>
      </c>
      <c r="AQ942" t="s">
        <v>302</v>
      </c>
      <c r="AR942">
        <v>110</v>
      </c>
      <c r="AS942" t="s">
        <v>591</v>
      </c>
      <c r="AT942" t="s">
        <v>591</v>
      </c>
      <c r="AU942" t="s">
        <v>243</v>
      </c>
      <c r="AV942" t="str">
        <f>"85020-5244"</f>
        <v>85020-5244</v>
      </c>
      <c r="AW942" t="s">
        <v>3289</v>
      </c>
      <c r="AX942" t="s">
        <v>8714</v>
      </c>
      <c r="AY942" t="s">
        <v>8715</v>
      </c>
      <c r="AZ942" t="s">
        <v>254</v>
      </c>
      <c r="BA942" t="s">
        <v>1800</v>
      </c>
      <c r="BB942" t="str">
        <f>"121-05-009"</f>
        <v>121-05-009</v>
      </c>
      <c r="BC942" t="str">
        <f>"12105009"</f>
        <v>12105009</v>
      </c>
      <c r="BD942" t="str">
        <f>"R12105009"</f>
        <v>R12105009</v>
      </c>
      <c r="BE942">
        <v>4015</v>
      </c>
      <c r="BI942" t="s">
        <v>256</v>
      </c>
      <c r="BJ942" t="s">
        <v>1173</v>
      </c>
      <c r="BK942" t="s">
        <v>548</v>
      </c>
      <c r="BL942">
        <v>15</v>
      </c>
      <c r="BN942">
        <v>34.4639570611442</v>
      </c>
      <c r="BO942">
        <v>-113.82314439024699</v>
      </c>
      <c r="BW942" t="s">
        <v>3635</v>
      </c>
      <c r="BX942" t="s">
        <v>3635</v>
      </c>
      <c r="CA942" t="str">
        <f>""</f>
        <v/>
      </c>
      <c r="CC942">
        <v>0</v>
      </c>
      <c r="CD942">
        <v>0</v>
      </c>
      <c r="CE942">
        <v>0</v>
      </c>
      <c r="CF942">
        <v>0</v>
      </c>
      <c r="CI942">
        <v>0</v>
      </c>
      <c r="CJ942">
        <v>0</v>
      </c>
      <c r="CL942">
        <v>0</v>
      </c>
      <c r="CM942">
        <v>0</v>
      </c>
      <c r="CN942">
        <v>0</v>
      </c>
      <c r="CO942">
        <v>0</v>
      </c>
      <c r="CP942">
        <v>0</v>
      </c>
      <c r="CQ942">
        <v>0</v>
      </c>
      <c r="CR942">
        <v>0</v>
      </c>
      <c r="CS942">
        <v>0</v>
      </c>
      <c r="CT942">
        <v>0</v>
      </c>
      <c r="CU942">
        <v>0</v>
      </c>
      <c r="CX942">
        <v>0</v>
      </c>
      <c r="CZ942">
        <v>0</v>
      </c>
      <c r="DB942">
        <v>0</v>
      </c>
      <c r="DD942">
        <v>0</v>
      </c>
      <c r="DF942">
        <v>0</v>
      </c>
      <c r="DK942">
        <v>0</v>
      </c>
      <c r="DM942">
        <v>0</v>
      </c>
      <c r="DX942">
        <v>0</v>
      </c>
      <c r="EC942" t="s">
        <v>261</v>
      </c>
      <c r="ED942" t="s">
        <v>354</v>
      </c>
      <c r="EE942" t="s">
        <v>355</v>
      </c>
      <c r="EG942">
        <v>435600</v>
      </c>
      <c r="EH942">
        <v>10</v>
      </c>
      <c r="EI942">
        <v>0</v>
      </c>
      <c r="EJ942">
        <v>0</v>
      </c>
      <c r="EK942">
        <v>0</v>
      </c>
      <c r="EL942">
        <v>0</v>
      </c>
      <c r="EU942" t="s">
        <v>653</v>
      </c>
      <c r="EV942" t="s">
        <v>1175</v>
      </c>
      <c r="EW942" t="s">
        <v>1176</v>
      </c>
      <c r="EX942" s="1">
        <v>40135</v>
      </c>
      <c r="EY942" t="s">
        <v>267</v>
      </c>
      <c r="EZ942" t="str">
        <f t="shared" si="50"/>
        <v>FALSE</v>
      </c>
      <c r="FA942">
        <v>2022</v>
      </c>
      <c r="FB942">
        <v>2020</v>
      </c>
      <c r="FC942">
        <v>600</v>
      </c>
      <c r="FD942" t="s">
        <v>246</v>
      </c>
      <c r="FE942" t="s">
        <v>246</v>
      </c>
      <c r="FF942" t="s">
        <v>246</v>
      </c>
      <c r="FG942" t="s">
        <v>246</v>
      </c>
      <c r="FH942" t="s">
        <v>246</v>
      </c>
      <c r="FI942" t="s">
        <v>246</v>
      </c>
      <c r="FJ942" t="s">
        <v>246</v>
      </c>
      <c r="FK942" t="s">
        <v>246</v>
      </c>
      <c r="FL942" t="s">
        <v>246</v>
      </c>
      <c r="FM942" t="s">
        <v>246</v>
      </c>
      <c r="FN942" t="s">
        <v>246</v>
      </c>
      <c r="FO942" t="s">
        <v>246</v>
      </c>
      <c r="FP942" t="s">
        <v>246</v>
      </c>
      <c r="FQ942" s="2">
        <v>589</v>
      </c>
      <c r="FR942" s="2">
        <v>0</v>
      </c>
      <c r="FS942" s="2">
        <v>0</v>
      </c>
      <c r="FT942">
        <v>0</v>
      </c>
      <c r="FU942" s="2">
        <v>3925</v>
      </c>
      <c r="FV942" s="2">
        <v>3925</v>
      </c>
      <c r="FW942" s="2">
        <v>0</v>
      </c>
      <c r="FX942">
        <v>0</v>
      </c>
      <c r="FY942" s="2">
        <v>0</v>
      </c>
      <c r="FZ942" s="2">
        <v>0</v>
      </c>
      <c r="GA942" s="2">
        <v>0</v>
      </c>
      <c r="GB942">
        <v>0</v>
      </c>
      <c r="GC942" s="2">
        <v>48.34</v>
      </c>
      <c r="GE942" s="2">
        <v>3925</v>
      </c>
      <c r="GH942" t="s">
        <v>289</v>
      </c>
      <c r="GK942" t="s">
        <v>290</v>
      </c>
      <c r="GL942" t="s">
        <v>290</v>
      </c>
      <c r="GR942" t="str">
        <f>""</f>
        <v/>
      </c>
      <c r="GS942" t="str">
        <f>""</f>
        <v/>
      </c>
      <c r="GT942" t="str">
        <f>""</f>
        <v/>
      </c>
      <c r="HF942" t="str">
        <f>""</f>
        <v/>
      </c>
      <c r="HK942" t="str">
        <f>""</f>
        <v/>
      </c>
      <c r="HN942" t="s">
        <v>271</v>
      </c>
      <c r="HP942" t="str">
        <f>""</f>
        <v/>
      </c>
      <c r="HQ942" t="str">
        <f>""</f>
        <v/>
      </c>
      <c r="IA942" t="str">
        <f>""</f>
        <v/>
      </c>
      <c r="IB942" t="str">
        <f>""</f>
        <v/>
      </c>
      <c r="IC942" t="str">
        <f>HYPERLINK("https://web.datatree.com/?/property?propertyId=4221172")</f>
        <v>https://web.datatree.com/?/property?propertyId=4221172</v>
      </c>
    </row>
    <row r="943" spans="1:237" x14ac:dyDescent="0.25">
      <c r="A943" t="s">
        <v>8716</v>
      </c>
      <c r="B943" t="s">
        <v>7289</v>
      </c>
      <c r="C943" t="s">
        <v>368</v>
      </c>
      <c r="D943" t="s">
        <v>8717</v>
      </c>
      <c r="E943" t="s">
        <v>240</v>
      </c>
      <c r="F943">
        <v>2</v>
      </c>
      <c r="O943" t="s">
        <v>8718</v>
      </c>
      <c r="P943" t="s">
        <v>8716</v>
      </c>
      <c r="R943" t="s">
        <v>300</v>
      </c>
      <c r="S943" t="s">
        <v>541</v>
      </c>
      <c r="T943" t="s">
        <v>242</v>
      </c>
      <c r="AE943" t="s">
        <v>243</v>
      </c>
      <c r="AH943" t="s">
        <v>244</v>
      </c>
      <c r="AK943" t="s">
        <v>245</v>
      </c>
      <c r="AM943">
        <v>3165</v>
      </c>
      <c r="AP943" t="s">
        <v>8719</v>
      </c>
      <c r="AQ943" t="s">
        <v>491</v>
      </c>
      <c r="AS943" t="s">
        <v>8720</v>
      </c>
      <c r="AU943" t="s">
        <v>493</v>
      </c>
      <c r="AV943" t="str">
        <f>"48359-1178"</f>
        <v>48359-1178</v>
      </c>
      <c r="AW943" t="s">
        <v>8721</v>
      </c>
      <c r="AX943" t="s">
        <v>8722</v>
      </c>
      <c r="AY943" t="s">
        <v>8723</v>
      </c>
      <c r="AZ943" t="s">
        <v>254</v>
      </c>
      <c r="BA943" t="s">
        <v>8724</v>
      </c>
      <c r="BB943" t="str">
        <f>"344-13-037C"</f>
        <v>344-13-037C</v>
      </c>
      <c r="BC943" t="str">
        <f>"34413037C"</f>
        <v>34413037C</v>
      </c>
      <c r="BD943" t="str">
        <f>"R34413037C"</f>
        <v>R34413037C</v>
      </c>
      <c r="BE943">
        <v>4015</v>
      </c>
      <c r="BJ943" t="s">
        <v>333</v>
      </c>
      <c r="BK943" t="s">
        <v>351</v>
      </c>
      <c r="BL943">
        <v>31</v>
      </c>
      <c r="BN943">
        <v>35.427613326705099</v>
      </c>
      <c r="BO943">
        <v>-114.02269270835799</v>
      </c>
      <c r="BW943" t="s">
        <v>1587</v>
      </c>
      <c r="BX943" t="s">
        <v>1587</v>
      </c>
      <c r="CA943" t="str">
        <f>"1"</f>
        <v>1</v>
      </c>
      <c r="CC943">
        <v>0</v>
      </c>
      <c r="CD943">
        <v>0</v>
      </c>
      <c r="CE943">
        <v>0</v>
      </c>
      <c r="CF943">
        <v>0</v>
      </c>
      <c r="CI943">
        <v>0</v>
      </c>
      <c r="CJ943">
        <v>0</v>
      </c>
      <c r="CL943">
        <v>0</v>
      </c>
      <c r="CM943">
        <v>0</v>
      </c>
      <c r="CN943">
        <v>0</v>
      </c>
      <c r="CO943">
        <v>0</v>
      </c>
      <c r="CP943">
        <v>0</v>
      </c>
      <c r="CQ943">
        <v>0</v>
      </c>
      <c r="CR943">
        <v>0</v>
      </c>
      <c r="CS943">
        <v>0</v>
      </c>
      <c r="CT943">
        <v>0</v>
      </c>
      <c r="CU943">
        <v>0</v>
      </c>
      <c r="CX943">
        <v>0</v>
      </c>
      <c r="CZ943">
        <v>0</v>
      </c>
      <c r="DB943">
        <v>0</v>
      </c>
      <c r="DD943">
        <v>0</v>
      </c>
      <c r="DF943">
        <v>0</v>
      </c>
      <c r="DK943">
        <v>0</v>
      </c>
      <c r="DM943">
        <v>0</v>
      </c>
      <c r="DX943">
        <v>0</v>
      </c>
      <c r="EC943" t="s">
        <v>261</v>
      </c>
      <c r="ED943" t="s">
        <v>262</v>
      </c>
      <c r="EE943" t="s">
        <v>263</v>
      </c>
      <c r="EG943">
        <v>435600</v>
      </c>
      <c r="EH943">
        <v>10</v>
      </c>
      <c r="EI943">
        <v>0</v>
      </c>
      <c r="EJ943">
        <v>0</v>
      </c>
      <c r="EK943">
        <v>0</v>
      </c>
      <c r="EL943">
        <v>0</v>
      </c>
      <c r="EU943" t="s">
        <v>264</v>
      </c>
      <c r="EV943" t="s">
        <v>675</v>
      </c>
      <c r="EW943" t="s">
        <v>676</v>
      </c>
      <c r="EX943" s="1">
        <v>40135</v>
      </c>
      <c r="EY943" t="s">
        <v>267</v>
      </c>
      <c r="EZ943" t="str">
        <f t="shared" si="50"/>
        <v>FALSE</v>
      </c>
      <c r="FA943">
        <v>2022</v>
      </c>
      <c r="FB943">
        <v>2020</v>
      </c>
      <c r="FC943">
        <v>400</v>
      </c>
      <c r="FD943" t="s">
        <v>246</v>
      </c>
      <c r="FE943" t="s">
        <v>246</v>
      </c>
      <c r="FF943" t="s">
        <v>246</v>
      </c>
      <c r="FG943" t="s">
        <v>246</v>
      </c>
      <c r="FH943" t="s">
        <v>246</v>
      </c>
      <c r="FI943" t="s">
        <v>246</v>
      </c>
      <c r="FJ943" t="s">
        <v>246</v>
      </c>
      <c r="FK943" t="s">
        <v>246</v>
      </c>
      <c r="FL943" t="s">
        <v>246</v>
      </c>
      <c r="FM943" t="s">
        <v>246</v>
      </c>
      <c r="FN943" t="s">
        <v>246</v>
      </c>
      <c r="FO943" t="s">
        <v>246</v>
      </c>
      <c r="FP943" t="s">
        <v>246</v>
      </c>
      <c r="FQ943" s="2">
        <v>1548</v>
      </c>
      <c r="FR943" s="2">
        <v>0</v>
      </c>
      <c r="FS943" s="2">
        <v>0</v>
      </c>
      <c r="FT943">
        <v>0</v>
      </c>
      <c r="FU943" s="2">
        <v>10318</v>
      </c>
      <c r="FV943" s="2">
        <v>10318</v>
      </c>
      <c r="FW943" s="2">
        <v>0</v>
      </c>
      <c r="FX943">
        <v>0</v>
      </c>
      <c r="FY943" s="2">
        <v>0</v>
      </c>
      <c r="FZ943" s="2">
        <v>0</v>
      </c>
      <c r="GA943" s="2">
        <v>0</v>
      </c>
      <c r="GB943">
        <v>0</v>
      </c>
      <c r="GC943" s="2">
        <v>139.26</v>
      </c>
      <c r="GE943" s="2">
        <v>10318</v>
      </c>
      <c r="GH943" t="s">
        <v>315</v>
      </c>
      <c r="GK943" t="s">
        <v>358</v>
      </c>
      <c r="GL943" t="s">
        <v>359</v>
      </c>
      <c r="GM943" t="s">
        <v>360</v>
      </c>
      <c r="GR943" t="str">
        <f>""</f>
        <v/>
      </c>
      <c r="GS943" t="str">
        <f>""</f>
        <v/>
      </c>
      <c r="GT943" t="str">
        <f>""</f>
        <v/>
      </c>
      <c r="HF943" t="str">
        <f>""</f>
        <v/>
      </c>
      <c r="HK943" t="str">
        <f>""</f>
        <v/>
      </c>
      <c r="HN943" t="s">
        <v>271</v>
      </c>
      <c r="HP943" t="str">
        <f>""</f>
        <v/>
      </c>
      <c r="HQ943" t="str">
        <f>""</f>
        <v/>
      </c>
      <c r="IA943" t="str">
        <f>""</f>
        <v/>
      </c>
      <c r="IB943" t="str">
        <f>""</f>
        <v/>
      </c>
      <c r="IC943" t="str">
        <f>HYPERLINK("https://web.datatree.com/?/property?propertyId=4272242")</f>
        <v>https://web.datatree.com/?/property?propertyId=4272242</v>
      </c>
    </row>
    <row r="944" spans="1:237" x14ac:dyDescent="0.25">
      <c r="A944" t="s">
        <v>8725</v>
      </c>
      <c r="B944" t="s">
        <v>4934</v>
      </c>
      <c r="C944" t="s">
        <v>469</v>
      </c>
      <c r="D944" t="s">
        <v>3613</v>
      </c>
      <c r="E944" t="s">
        <v>240</v>
      </c>
      <c r="F944">
        <v>1</v>
      </c>
      <c r="G944" t="s">
        <v>8726</v>
      </c>
      <c r="H944" t="s">
        <v>8727</v>
      </c>
      <c r="I944" t="s">
        <v>8728</v>
      </c>
      <c r="J944" t="s">
        <v>3613</v>
      </c>
      <c r="K944" t="s">
        <v>240</v>
      </c>
      <c r="L944">
        <v>1</v>
      </c>
      <c r="O944" t="s">
        <v>8729</v>
      </c>
      <c r="P944" t="s">
        <v>8730</v>
      </c>
      <c r="T944" t="s">
        <v>242</v>
      </c>
      <c r="AE944" t="s">
        <v>243</v>
      </c>
      <c r="AH944" t="s">
        <v>244</v>
      </c>
      <c r="AK944" t="s">
        <v>245</v>
      </c>
      <c r="AM944">
        <v>12675</v>
      </c>
      <c r="AP944" t="s">
        <v>8731</v>
      </c>
      <c r="AQ944" t="s">
        <v>248</v>
      </c>
      <c r="AS944" t="s">
        <v>8732</v>
      </c>
      <c r="AU944" t="s">
        <v>1482</v>
      </c>
      <c r="AV944" t="str">
        <f>"80503-9240"</f>
        <v>80503-9240</v>
      </c>
      <c r="AW944" t="s">
        <v>6890</v>
      </c>
      <c r="AX944" t="s">
        <v>8733</v>
      </c>
      <c r="AY944" t="s">
        <v>8734</v>
      </c>
      <c r="AZ944" t="s">
        <v>254</v>
      </c>
      <c r="BA944" t="s">
        <v>8735</v>
      </c>
      <c r="BB944" t="str">
        <f>"102-38-014"</f>
        <v>102-38-014</v>
      </c>
      <c r="BC944" t="str">
        <f>"10238014"</f>
        <v>10238014</v>
      </c>
      <c r="BD944" t="str">
        <f>"R10238014"</f>
        <v>R10238014</v>
      </c>
      <c r="BE944">
        <v>4015</v>
      </c>
      <c r="BI944" t="s">
        <v>256</v>
      </c>
      <c r="BJ944" t="s">
        <v>424</v>
      </c>
      <c r="BK944" t="s">
        <v>258</v>
      </c>
      <c r="BL944">
        <v>27</v>
      </c>
      <c r="BN944">
        <v>34.616211445724801</v>
      </c>
      <c r="BO944">
        <v>-113.506237864971</v>
      </c>
      <c r="BP944" t="s">
        <v>1155</v>
      </c>
      <c r="BW944" t="s">
        <v>1156</v>
      </c>
      <c r="BX944" t="s">
        <v>1156</v>
      </c>
      <c r="CA944" t="str">
        <f>"14"</f>
        <v>14</v>
      </c>
      <c r="CC944">
        <v>0</v>
      </c>
      <c r="CD944">
        <v>0</v>
      </c>
      <c r="CE944">
        <v>0</v>
      </c>
      <c r="CF944">
        <v>0</v>
      </c>
      <c r="CI944">
        <v>0</v>
      </c>
      <c r="CJ944">
        <v>0</v>
      </c>
      <c r="CL944">
        <v>0</v>
      </c>
      <c r="CM944">
        <v>0</v>
      </c>
      <c r="CN944">
        <v>0</v>
      </c>
      <c r="CO944">
        <v>0</v>
      </c>
      <c r="CP944">
        <v>0</v>
      </c>
      <c r="CQ944">
        <v>0</v>
      </c>
      <c r="CR944">
        <v>0</v>
      </c>
      <c r="CS944">
        <v>0</v>
      </c>
      <c r="CT944">
        <v>0</v>
      </c>
      <c r="CU944">
        <v>0</v>
      </c>
      <c r="CX944">
        <v>0</v>
      </c>
      <c r="CZ944">
        <v>0</v>
      </c>
      <c r="DB944">
        <v>0</v>
      </c>
      <c r="DD944">
        <v>0</v>
      </c>
      <c r="DF944">
        <v>0</v>
      </c>
      <c r="DK944">
        <v>0</v>
      </c>
      <c r="DM944">
        <v>0</v>
      </c>
      <c r="DX944">
        <v>0</v>
      </c>
      <c r="EC944" t="s">
        <v>261</v>
      </c>
      <c r="ED944" t="s">
        <v>262</v>
      </c>
      <c r="EE944" t="s">
        <v>263</v>
      </c>
      <c r="EG944">
        <v>435600</v>
      </c>
      <c r="EH944">
        <v>10</v>
      </c>
      <c r="EI944">
        <v>0</v>
      </c>
      <c r="EJ944">
        <v>0</v>
      </c>
      <c r="EK944">
        <v>0</v>
      </c>
      <c r="EL944">
        <v>0</v>
      </c>
      <c r="EU944" t="s">
        <v>264</v>
      </c>
      <c r="EV944" t="s">
        <v>522</v>
      </c>
      <c r="EW944" t="s">
        <v>523</v>
      </c>
      <c r="EX944" s="1">
        <v>40135</v>
      </c>
      <c r="EY944" t="s">
        <v>267</v>
      </c>
      <c r="EZ944" t="str">
        <f t="shared" si="50"/>
        <v>FALSE</v>
      </c>
      <c r="FA944">
        <v>2022</v>
      </c>
      <c r="FB944">
        <v>2020</v>
      </c>
      <c r="FC944">
        <v>600</v>
      </c>
      <c r="FD944" t="s">
        <v>246</v>
      </c>
      <c r="FE944" t="s">
        <v>246</v>
      </c>
      <c r="FF944" t="s">
        <v>246</v>
      </c>
      <c r="FG944" t="s">
        <v>246</v>
      </c>
      <c r="FH944" t="s">
        <v>246</v>
      </c>
      <c r="FI944" t="s">
        <v>246</v>
      </c>
      <c r="FJ944" t="s">
        <v>246</v>
      </c>
      <c r="FK944" t="s">
        <v>246</v>
      </c>
      <c r="FL944" t="s">
        <v>246</v>
      </c>
      <c r="FM944" t="s">
        <v>246</v>
      </c>
      <c r="FN944" t="s">
        <v>246</v>
      </c>
      <c r="FO944" t="s">
        <v>246</v>
      </c>
      <c r="FP944" t="s">
        <v>246</v>
      </c>
      <c r="FQ944" s="2">
        <v>509</v>
      </c>
      <c r="FR944" s="2">
        <v>0</v>
      </c>
      <c r="FS944" s="2">
        <v>0</v>
      </c>
      <c r="FT944">
        <v>0</v>
      </c>
      <c r="FU944" s="2">
        <v>3391</v>
      </c>
      <c r="FV944" s="2">
        <v>3391</v>
      </c>
      <c r="FW944" s="2">
        <v>0</v>
      </c>
      <c r="FX944">
        <v>0</v>
      </c>
      <c r="FY944" s="2">
        <v>0</v>
      </c>
      <c r="FZ944" s="2">
        <v>0</v>
      </c>
      <c r="GA944" s="2">
        <v>0</v>
      </c>
      <c r="GB944">
        <v>0</v>
      </c>
      <c r="GC944" s="2">
        <v>31.56</v>
      </c>
      <c r="GE944" s="2">
        <v>3391</v>
      </c>
      <c r="GF944">
        <v>15</v>
      </c>
      <c r="GH944" t="s">
        <v>289</v>
      </c>
      <c r="GK944" t="s">
        <v>290</v>
      </c>
      <c r="GL944" t="s">
        <v>290</v>
      </c>
      <c r="GR944" t="str">
        <f>""</f>
        <v/>
      </c>
      <c r="GS944" t="str">
        <f>""</f>
        <v/>
      </c>
      <c r="GT944" t="str">
        <f>""</f>
        <v/>
      </c>
      <c r="HF944" t="str">
        <f>""</f>
        <v/>
      </c>
      <c r="HK944" t="str">
        <f>""</f>
        <v/>
      </c>
      <c r="HN944" t="s">
        <v>271</v>
      </c>
      <c r="HP944" t="str">
        <f>""</f>
        <v/>
      </c>
      <c r="HQ944" t="str">
        <f>""</f>
        <v/>
      </c>
      <c r="IA944" t="str">
        <f>""</f>
        <v/>
      </c>
      <c r="IB944" t="str">
        <f>""</f>
        <v/>
      </c>
      <c r="IC944" t="str">
        <f>HYPERLINK("https://web.datatree.com/?/property?propertyId=4260784")</f>
        <v>https://web.datatree.com/?/property?propertyId=4260784</v>
      </c>
    </row>
    <row r="945" spans="1:237" x14ac:dyDescent="0.25">
      <c r="A945" t="s">
        <v>8736</v>
      </c>
      <c r="B945" t="s">
        <v>8737</v>
      </c>
      <c r="C945" t="s">
        <v>469</v>
      </c>
      <c r="D945" t="s">
        <v>8738</v>
      </c>
      <c r="E945" t="s">
        <v>240</v>
      </c>
      <c r="F945">
        <v>13</v>
      </c>
      <c r="O945" t="s">
        <v>8739</v>
      </c>
      <c r="P945" t="s">
        <v>8736</v>
      </c>
      <c r="T945" t="s">
        <v>242</v>
      </c>
      <c r="AE945" t="s">
        <v>243</v>
      </c>
      <c r="AH945" t="s">
        <v>244</v>
      </c>
      <c r="AK945" t="s">
        <v>245</v>
      </c>
      <c r="AL945" t="s">
        <v>6020</v>
      </c>
      <c r="AM945">
        <v>20803</v>
      </c>
      <c r="AP945" t="s">
        <v>8740</v>
      </c>
      <c r="AQ945" t="s">
        <v>491</v>
      </c>
      <c r="AS945" t="s">
        <v>6022</v>
      </c>
      <c r="AU945" t="s">
        <v>1201</v>
      </c>
      <c r="AV945" t="str">
        <f>"97231-1412"</f>
        <v>97231-1412</v>
      </c>
      <c r="AW945" t="s">
        <v>1236</v>
      </c>
      <c r="AX945" t="s">
        <v>8741</v>
      </c>
      <c r="AY945" t="s">
        <v>8742</v>
      </c>
      <c r="AZ945" t="s">
        <v>254</v>
      </c>
      <c r="BA945" t="s">
        <v>8743</v>
      </c>
      <c r="BB945" t="str">
        <f>"317-05-052"</f>
        <v>317-05-052</v>
      </c>
      <c r="BC945" t="str">
        <f>"31705052"</f>
        <v>31705052</v>
      </c>
      <c r="BD945" t="str">
        <f>"R31705052"</f>
        <v>R31705052</v>
      </c>
      <c r="BE945">
        <v>4015</v>
      </c>
      <c r="BJ945" t="s">
        <v>309</v>
      </c>
      <c r="BK945" t="s">
        <v>310</v>
      </c>
      <c r="BL945">
        <v>7</v>
      </c>
      <c r="BN945">
        <v>35.568983690991701</v>
      </c>
      <c r="BO945">
        <v>-114.46138619525399</v>
      </c>
      <c r="BP945" t="s">
        <v>536</v>
      </c>
      <c r="BQ945">
        <v>1</v>
      </c>
      <c r="BW945" t="s">
        <v>5055</v>
      </c>
      <c r="BX945" t="s">
        <v>5055</v>
      </c>
      <c r="CA945" t="str">
        <f>"53|60"</f>
        <v>53|60</v>
      </c>
      <c r="CC945">
        <v>0</v>
      </c>
      <c r="CD945">
        <v>0</v>
      </c>
      <c r="CE945">
        <v>0</v>
      </c>
      <c r="CF945">
        <v>0</v>
      </c>
      <c r="CI945">
        <v>0</v>
      </c>
      <c r="CJ945">
        <v>0</v>
      </c>
      <c r="CL945">
        <v>0</v>
      </c>
      <c r="CM945">
        <v>0</v>
      </c>
      <c r="CN945">
        <v>0</v>
      </c>
      <c r="CO945">
        <v>0</v>
      </c>
      <c r="CP945">
        <v>0</v>
      </c>
      <c r="CQ945">
        <v>0</v>
      </c>
      <c r="CR945">
        <v>0</v>
      </c>
      <c r="CS945">
        <v>0</v>
      </c>
      <c r="CT945">
        <v>0</v>
      </c>
      <c r="CU945">
        <v>0</v>
      </c>
      <c r="CX945">
        <v>0</v>
      </c>
      <c r="CZ945">
        <v>0</v>
      </c>
      <c r="DB945">
        <v>0</v>
      </c>
      <c r="DD945">
        <v>0</v>
      </c>
      <c r="DF945">
        <v>0</v>
      </c>
      <c r="DK945">
        <v>0</v>
      </c>
      <c r="DM945">
        <v>0</v>
      </c>
      <c r="DX945">
        <v>0</v>
      </c>
      <c r="EC945" t="s">
        <v>261</v>
      </c>
      <c r="ED945" t="s">
        <v>262</v>
      </c>
      <c r="EE945" t="s">
        <v>263</v>
      </c>
      <c r="EG945">
        <v>435600</v>
      </c>
      <c r="EH945">
        <v>10</v>
      </c>
      <c r="EI945">
        <v>0</v>
      </c>
      <c r="EJ945">
        <v>0</v>
      </c>
      <c r="EK945">
        <v>0</v>
      </c>
      <c r="EL945">
        <v>0</v>
      </c>
      <c r="EU945" t="s">
        <v>264</v>
      </c>
      <c r="EV945" t="s">
        <v>538</v>
      </c>
      <c r="EW945" t="s">
        <v>539</v>
      </c>
      <c r="EX945" s="1">
        <v>40135</v>
      </c>
      <c r="EY945" t="s">
        <v>267</v>
      </c>
      <c r="EZ945" t="str">
        <f t="shared" si="50"/>
        <v>FALSE</v>
      </c>
      <c r="FA945">
        <v>2022</v>
      </c>
      <c r="FB945">
        <v>2020</v>
      </c>
      <c r="FC945">
        <v>400</v>
      </c>
      <c r="FD945" t="s">
        <v>246</v>
      </c>
      <c r="FE945" t="s">
        <v>246</v>
      </c>
      <c r="FF945" t="s">
        <v>246</v>
      </c>
      <c r="FG945" t="s">
        <v>246</v>
      </c>
      <c r="FH945" t="s">
        <v>246</v>
      </c>
      <c r="FI945" t="s">
        <v>246</v>
      </c>
      <c r="FJ945" t="s">
        <v>246</v>
      </c>
      <c r="FK945" t="s">
        <v>246</v>
      </c>
      <c r="FL945" t="s">
        <v>246</v>
      </c>
      <c r="FM945" t="s">
        <v>246</v>
      </c>
      <c r="FN945" t="s">
        <v>246</v>
      </c>
      <c r="FO945" t="s">
        <v>246</v>
      </c>
      <c r="FP945" t="s">
        <v>246</v>
      </c>
      <c r="FQ945" s="2">
        <v>1864</v>
      </c>
      <c r="FR945" s="2">
        <v>0</v>
      </c>
      <c r="FS945" s="2">
        <v>0</v>
      </c>
      <c r="FT945">
        <v>0</v>
      </c>
      <c r="FU945" s="2">
        <v>12425</v>
      </c>
      <c r="FV945" s="2">
        <v>12425</v>
      </c>
      <c r="FW945" s="2">
        <v>0</v>
      </c>
      <c r="FX945">
        <v>0</v>
      </c>
      <c r="FY945" s="2">
        <v>0</v>
      </c>
      <c r="FZ945" s="2">
        <v>0</v>
      </c>
      <c r="GA945" s="2">
        <v>0</v>
      </c>
      <c r="GB945">
        <v>0</v>
      </c>
      <c r="GC945" s="2">
        <v>107.42</v>
      </c>
      <c r="GE945" s="2">
        <v>12425</v>
      </c>
      <c r="GH945" t="s">
        <v>315</v>
      </c>
      <c r="GK945" t="s">
        <v>316</v>
      </c>
      <c r="GL945" t="s">
        <v>317</v>
      </c>
      <c r="GM945" t="s">
        <v>318</v>
      </c>
      <c r="GN945" s="1">
        <v>38567</v>
      </c>
      <c r="GO945" s="1">
        <v>38574</v>
      </c>
      <c r="GP945" s="2">
        <v>0</v>
      </c>
      <c r="GQ945" t="s">
        <v>640</v>
      </c>
      <c r="GR945" t="str">
        <f>"                    "</f>
        <v xml:space="preserve">                    </v>
      </c>
      <c r="GS945" t="str">
        <f>"5765.300"</f>
        <v>5765.300</v>
      </c>
      <c r="GT945" t="str">
        <f>""</f>
        <v/>
      </c>
      <c r="HF945" t="str">
        <f>""</f>
        <v/>
      </c>
      <c r="HK945" t="str">
        <f>""</f>
        <v/>
      </c>
      <c r="HN945" t="s">
        <v>271</v>
      </c>
      <c r="HP945" t="str">
        <f>""</f>
        <v/>
      </c>
      <c r="HQ945" t="str">
        <f>""</f>
        <v/>
      </c>
      <c r="IA945" t="str">
        <f>""</f>
        <v/>
      </c>
      <c r="IB945" t="str">
        <f>""</f>
        <v/>
      </c>
      <c r="IC945" t="str">
        <f>HYPERLINK("https://web.datatree.com/?/property?propertyId=4223886")</f>
        <v>https://web.datatree.com/?/property?propertyId=4223886</v>
      </c>
    </row>
    <row r="946" spans="1:237" x14ac:dyDescent="0.25">
      <c r="A946" t="s">
        <v>8744</v>
      </c>
      <c r="B946" t="s">
        <v>8745</v>
      </c>
      <c r="C946" t="s">
        <v>8746</v>
      </c>
      <c r="D946" t="s">
        <v>8747</v>
      </c>
      <c r="E946" t="s">
        <v>240</v>
      </c>
      <c r="F946">
        <v>4</v>
      </c>
      <c r="O946" t="s">
        <v>8748</v>
      </c>
      <c r="P946" t="s">
        <v>8744</v>
      </c>
      <c r="T946" t="s">
        <v>242</v>
      </c>
      <c r="AE946" t="s">
        <v>243</v>
      </c>
      <c r="AH946" t="s">
        <v>244</v>
      </c>
      <c r="AK946" t="s">
        <v>245</v>
      </c>
      <c r="AM946">
        <v>4000</v>
      </c>
      <c r="AP946" t="s">
        <v>8749</v>
      </c>
      <c r="AS946" t="s">
        <v>8750</v>
      </c>
      <c r="AU946" t="s">
        <v>1029</v>
      </c>
      <c r="AV946" t="str">
        <f>"45660-9128"</f>
        <v>45660-9128</v>
      </c>
      <c r="AW946" t="s">
        <v>532</v>
      </c>
      <c r="AX946" t="s">
        <v>8751</v>
      </c>
      <c r="AY946" t="s">
        <v>8752</v>
      </c>
      <c r="AZ946" t="s">
        <v>254</v>
      </c>
      <c r="BA946" t="s">
        <v>8753</v>
      </c>
      <c r="BB946" t="str">
        <f>"354-43-011C"</f>
        <v>354-43-011C</v>
      </c>
      <c r="BC946" t="str">
        <f>"35443011C"</f>
        <v>35443011C</v>
      </c>
      <c r="BD946" t="str">
        <f>"R35443011C"</f>
        <v>R35443011C</v>
      </c>
      <c r="BE946">
        <v>4015</v>
      </c>
      <c r="BI946" t="s">
        <v>256</v>
      </c>
      <c r="BJ946" t="s">
        <v>257</v>
      </c>
      <c r="BK946" t="s">
        <v>481</v>
      </c>
      <c r="BL946">
        <v>36</v>
      </c>
      <c r="BN946">
        <v>35.153101760934099</v>
      </c>
      <c r="BO946">
        <v>-113.71353916371601</v>
      </c>
      <c r="BP946" t="s">
        <v>4582</v>
      </c>
      <c r="BW946" t="s">
        <v>8754</v>
      </c>
      <c r="BX946" t="s">
        <v>8754</v>
      </c>
      <c r="CA946" t="str">
        <f>""</f>
        <v/>
      </c>
      <c r="CC946">
        <v>0</v>
      </c>
      <c r="CD946">
        <v>0</v>
      </c>
      <c r="CE946">
        <v>0</v>
      </c>
      <c r="CF946">
        <v>0</v>
      </c>
      <c r="CI946">
        <v>0</v>
      </c>
      <c r="CJ946">
        <v>0</v>
      </c>
      <c r="CL946">
        <v>0</v>
      </c>
      <c r="CM946">
        <v>0</v>
      </c>
      <c r="CN946">
        <v>0</v>
      </c>
      <c r="CO946">
        <v>0</v>
      </c>
      <c r="CP946">
        <v>0</v>
      </c>
      <c r="CQ946">
        <v>0</v>
      </c>
      <c r="CR946">
        <v>0</v>
      </c>
      <c r="CS946">
        <v>0</v>
      </c>
      <c r="CT946">
        <v>0</v>
      </c>
      <c r="CU946">
        <v>0</v>
      </c>
      <c r="CX946">
        <v>0</v>
      </c>
      <c r="CZ946">
        <v>0</v>
      </c>
      <c r="DB946">
        <v>0</v>
      </c>
      <c r="DD946">
        <v>0</v>
      </c>
      <c r="DF946">
        <v>0</v>
      </c>
      <c r="DK946">
        <v>0</v>
      </c>
      <c r="DM946">
        <v>0</v>
      </c>
      <c r="DX946">
        <v>0</v>
      </c>
      <c r="EC946" t="s">
        <v>261</v>
      </c>
      <c r="ED946" t="s">
        <v>354</v>
      </c>
      <c r="EE946" t="s">
        <v>355</v>
      </c>
      <c r="EG946">
        <v>435600</v>
      </c>
      <c r="EH946">
        <v>10</v>
      </c>
      <c r="EI946">
        <v>0</v>
      </c>
      <c r="EJ946">
        <v>0</v>
      </c>
      <c r="EK946">
        <v>0</v>
      </c>
      <c r="EL946">
        <v>0</v>
      </c>
      <c r="EU946" t="s">
        <v>264</v>
      </c>
      <c r="EV946" t="s">
        <v>737</v>
      </c>
      <c r="EW946" t="s">
        <v>738</v>
      </c>
      <c r="EX946" s="1">
        <v>40135</v>
      </c>
      <c r="EY946" t="s">
        <v>267</v>
      </c>
      <c r="EZ946" t="str">
        <f t="shared" si="50"/>
        <v>FALSE</v>
      </c>
      <c r="FA946">
        <v>2022</v>
      </c>
      <c r="FB946">
        <v>2020</v>
      </c>
      <c r="FC946">
        <v>300</v>
      </c>
      <c r="FD946" t="s">
        <v>246</v>
      </c>
      <c r="FE946" t="s">
        <v>246</v>
      </c>
      <c r="FF946" t="s">
        <v>246</v>
      </c>
      <c r="FG946" t="s">
        <v>246</v>
      </c>
      <c r="FH946" t="s">
        <v>246</v>
      </c>
      <c r="FI946" t="s">
        <v>246</v>
      </c>
      <c r="FJ946" t="s">
        <v>246</v>
      </c>
      <c r="FK946" t="s">
        <v>246</v>
      </c>
      <c r="FL946" t="s">
        <v>246</v>
      </c>
      <c r="FM946" t="s">
        <v>246</v>
      </c>
      <c r="FN946" t="s">
        <v>246</v>
      </c>
      <c r="FO946" t="s">
        <v>246</v>
      </c>
      <c r="FP946" t="s">
        <v>246</v>
      </c>
      <c r="FQ946" s="2">
        <v>2525</v>
      </c>
      <c r="FR946" s="2">
        <v>0</v>
      </c>
      <c r="FS946" s="2">
        <v>0</v>
      </c>
      <c r="FT946">
        <v>0</v>
      </c>
      <c r="FU946" s="2">
        <v>16833</v>
      </c>
      <c r="FV946" s="2">
        <v>16833</v>
      </c>
      <c r="FW946" s="2">
        <v>0</v>
      </c>
      <c r="FX946">
        <v>0</v>
      </c>
      <c r="FY946" s="2">
        <v>0</v>
      </c>
      <c r="FZ946" s="2">
        <v>0</v>
      </c>
      <c r="GA946" s="2">
        <v>0</v>
      </c>
      <c r="GB946">
        <v>0</v>
      </c>
      <c r="GC946" s="2">
        <v>147.41999999999999</v>
      </c>
      <c r="GE946" s="2">
        <v>16833</v>
      </c>
      <c r="GH946" t="s">
        <v>268</v>
      </c>
      <c r="GK946" t="s">
        <v>269</v>
      </c>
      <c r="GN946" s="1">
        <v>38504</v>
      </c>
      <c r="GO946" s="1">
        <v>38505</v>
      </c>
      <c r="GP946" s="2">
        <v>0</v>
      </c>
      <c r="GQ946" t="s">
        <v>319</v>
      </c>
      <c r="GR946" t="str">
        <f>"                    "</f>
        <v xml:space="preserve">                    </v>
      </c>
      <c r="GS946" t="str">
        <f>"5635.885"</f>
        <v>5635.885</v>
      </c>
      <c r="GT946" t="str">
        <f>""</f>
        <v/>
      </c>
      <c r="HF946" t="str">
        <f>""</f>
        <v/>
      </c>
      <c r="HK946" t="str">
        <f>""</f>
        <v/>
      </c>
      <c r="HN946" t="s">
        <v>271</v>
      </c>
      <c r="HP946" t="str">
        <f>""</f>
        <v/>
      </c>
      <c r="HQ946" t="str">
        <f>""</f>
        <v/>
      </c>
      <c r="IA946" t="str">
        <f>""</f>
        <v/>
      </c>
      <c r="IB946" t="str">
        <f>""</f>
        <v/>
      </c>
      <c r="IC946" t="str">
        <f>HYPERLINK("https://web.datatree.com/?/property?propertyId=4262072")</f>
        <v>https://web.datatree.com/?/property?propertyId=4262072</v>
      </c>
    </row>
    <row r="947" spans="1:237" x14ac:dyDescent="0.25">
      <c r="A947" t="s">
        <v>342</v>
      </c>
      <c r="D947" t="s">
        <v>342</v>
      </c>
      <c r="E947" t="s">
        <v>273</v>
      </c>
      <c r="F947">
        <v>8315</v>
      </c>
      <c r="O947" t="s">
        <v>342</v>
      </c>
      <c r="P947" t="s">
        <v>342</v>
      </c>
      <c r="Q947" t="s">
        <v>343</v>
      </c>
      <c r="R947" t="s">
        <v>343</v>
      </c>
      <c r="T947" t="s">
        <v>242</v>
      </c>
      <c r="AE947" t="s">
        <v>243</v>
      </c>
      <c r="AH947" t="s">
        <v>244</v>
      </c>
      <c r="AK947" t="s">
        <v>245</v>
      </c>
      <c r="AP947" t="s">
        <v>344</v>
      </c>
      <c r="AS947" t="s">
        <v>345</v>
      </c>
      <c r="AT947" t="s">
        <v>345</v>
      </c>
      <c r="AU947" t="s">
        <v>243</v>
      </c>
      <c r="AV947" t="str">
        <f>"86402"</f>
        <v>86402</v>
      </c>
      <c r="AW947" t="s">
        <v>346</v>
      </c>
      <c r="AX947" t="s">
        <v>347</v>
      </c>
      <c r="AY947" t="s">
        <v>348</v>
      </c>
      <c r="AZ947" t="s">
        <v>254</v>
      </c>
      <c r="BA947" t="s">
        <v>8755</v>
      </c>
      <c r="BB947" t="str">
        <f>"319-09-019D"</f>
        <v>319-09-019D</v>
      </c>
      <c r="BC947" t="str">
        <f>"31909019D"</f>
        <v>31909019D</v>
      </c>
      <c r="BD947" t="str">
        <f>"R31909019"</f>
        <v>R31909019</v>
      </c>
      <c r="BE947">
        <v>4015</v>
      </c>
      <c r="BJ947" t="s">
        <v>498</v>
      </c>
      <c r="BK947" t="s">
        <v>499</v>
      </c>
      <c r="BL947">
        <v>15</v>
      </c>
      <c r="BN947">
        <v>35.635985343191898</v>
      </c>
      <c r="BO947">
        <v>-114.301684304578</v>
      </c>
      <c r="BP947" t="s">
        <v>2149</v>
      </c>
      <c r="BW947" t="s">
        <v>2150</v>
      </c>
      <c r="BX947" t="s">
        <v>2150</v>
      </c>
      <c r="CA947" t="str">
        <f>"95"</f>
        <v>95</v>
      </c>
      <c r="CC947">
        <v>0</v>
      </c>
      <c r="CD947">
        <v>0</v>
      </c>
      <c r="CE947">
        <v>0</v>
      </c>
      <c r="CF947">
        <v>0</v>
      </c>
      <c r="CI947">
        <v>0</v>
      </c>
      <c r="CJ947">
        <v>0</v>
      </c>
      <c r="CL947">
        <v>0</v>
      </c>
      <c r="CM947">
        <v>0</v>
      </c>
      <c r="CN947">
        <v>0</v>
      </c>
      <c r="CO947">
        <v>0</v>
      </c>
      <c r="CP947">
        <v>0</v>
      </c>
      <c r="CQ947">
        <v>0</v>
      </c>
      <c r="CR947">
        <v>0</v>
      </c>
      <c r="CS947">
        <v>0</v>
      </c>
      <c r="CT947">
        <v>0</v>
      </c>
      <c r="CU947">
        <v>0</v>
      </c>
      <c r="CX947">
        <v>0</v>
      </c>
      <c r="CZ947">
        <v>0</v>
      </c>
      <c r="DB947">
        <v>0</v>
      </c>
      <c r="DD947">
        <v>0</v>
      </c>
      <c r="DF947">
        <v>0</v>
      </c>
      <c r="DK947">
        <v>0</v>
      </c>
      <c r="DM947">
        <v>0</v>
      </c>
      <c r="DX947">
        <v>0</v>
      </c>
      <c r="EC947" t="s">
        <v>261</v>
      </c>
      <c r="ED947" t="s">
        <v>262</v>
      </c>
      <c r="EE947" t="s">
        <v>2040</v>
      </c>
      <c r="EG947">
        <v>435600</v>
      </c>
      <c r="EH947">
        <v>10</v>
      </c>
      <c r="EI947">
        <v>0</v>
      </c>
      <c r="EJ947">
        <v>0</v>
      </c>
      <c r="EK947">
        <v>0</v>
      </c>
      <c r="EL947">
        <v>0</v>
      </c>
      <c r="EU947" t="s">
        <v>264</v>
      </c>
      <c r="EV947" t="s">
        <v>502</v>
      </c>
      <c r="EW947" t="s">
        <v>503</v>
      </c>
      <c r="EX947" s="1">
        <v>40135</v>
      </c>
      <c r="EY947" t="s">
        <v>267</v>
      </c>
      <c r="EZ947" t="str">
        <f t="shared" si="50"/>
        <v>FALSE</v>
      </c>
      <c r="FA947">
        <v>2022</v>
      </c>
      <c r="FC947">
        <v>1110</v>
      </c>
      <c r="FD947" t="s">
        <v>246</v>
      </c>
      <c r="FE947" t="s">
        <v>246</v>
      </c>
      <c r="FF947" t="s">
        <v>246</v>
      </c>
      <c r="FG947" t="s">
        <v>246</v>
      </c>
      <c r="FH947" t="s">
        <v>246</v>
      </c>
      <c r="FI947" t="s">
        <v>246</v>
      </c>
      <c r="FJ947" t="s">
        <v>246</v>
      </c>
      <c r="FK947" t="s">
        <v>246</v>
      </c>
      <c r="FL947" t="s">
        <v>246</v>
      </c>
      <c r="FM947" t="s">
        <v>246</v>
      </c>
      <c r="FN947" t="s">
        <v>246</v>
      </c>
      <c r="FO947" t="s">
        <v>246</v>
      </c>
      <c r="FP947" t="s">
        <v>246</v>
      </c>
      <c r="FQ947" s="2">
        <v>1082</v>
      </c>
      <c r="FR947" s="2">
        <v>0</v>
      </c>
      <c r="FS947" s="2">
        <v>0</v>
      </c>
      <c r="FT947">
        <v>0</v>
      </c>
      <c r="FU947" s="2">
        <v>7214</v>
      </c>
      <c r="FV947" s="2">
        <v>7214</v>
      </c>
      <c r="FW947" s="2">
        <v>0</v>
      </c>
      <c r="FX947">
        <v>0</v>
      </c>
      <c r="FY947" s="2">
        <v>0</v>
      </c>
      <c r="FZ947" s="2">
        <v>0</v>
      </c>
      <c r="GA947" s="2">
        <v>0</v>
      </c>
      <c r="GB947">
        <v>0</v>
      </c>
      <c r="GE947" s="2">
        <v>7214</v>
      </c>
      <c r="GF947">
        <v>8</v>
      </c>
      <c r="GH947" t="s">
        <v>315</v>
      </c>
      <c r="GK947" t="s">
        <v>316</v>
      </c>
      <c r="GL947" t="s">
        <v>317</v>
      </c>
      <c r="GM947" t="s">
        <v>318</v>
      </c>
      <c r="GN947" s="1">
        <v>43594</v>
      </c>
      <c r="GO947" s="1">
        <v>43608</v>
      </c>
      <c r="GQ947" t="s">
        <v>361</v>
      </c>
      <c r="GR947" t="str">
        <f>""</f>
        <v/>
      </c>
      <c r="GS947" t="str">
        <f>"2019.27498"</f>
        <v>2019.27498</v>
      </c>
      <c r="GT947" t="str">
        <f>""</f>
        <v/>
      </c>
      <c r="HF947" t="str">
        <f>""</f>
        <v/>
      </c>
      <c r="HK947" t="str">
        <f>""</f>
        <v/>
      </c>
      <c r="HN947" t="s">
        <v>271</v>
      </c>
      <c r="HP947" t="str">
        <f>""</f>
        <v/>
      </c>
      <c r="HQ947" t="str">
        <f>""</f>
        <v/>
      </c>
      <c r="IA947" t="str">
        <f>""</f>
        <v/>
      </c>
      <c r="IB947" t="str">
        <f>""</f>
        <v/>
      </c>
      <c r="IC947" t="str">
        <f>HYPERLINK("https://web.datatree.com/?/property?propertyId=4264067")</f>
        <v>https://web.datatree.com/?/property?propertyId=4264067</v>
      </c>
    </row>
    <row r="948" spans="1:237" x14ac:dyDescent="0.25">
      <c r="A948" t="s">
        <v>8756</v>
      </c>
      <c r="D948" t="s">
        <v>8756</v>
      </c>
      <c r="E948" t="s">
        <v>273</v>
      </c>
      <c r="F948">
        <v>1</v>
      </c>
      <c r="O948" t="s">
        <v>8756</v>
      </c>
      <c r="P948" t="s">
        <v>8756</v>
      </c>
      <c r="T948" t="s">
        <v>242</v>
      </c>
      <c r="AE948" t="s">
        <v>243</v>
      </c>
      <c r="AH948" t="s">
        <v>244</v>
      </c>
      <c r="AK948" t="s">
        <v>245</v>
      </c>
      <c r="AM948">
        <v>5360</v>
      </c>
      <c r="AP948" t="s">
        <v>8757</v>
      </c>
      <c r="AQ948" t="s">
        <v>439</v>
      </c>
      <c r="AS948" t="s">
        <v>398</v>
      </c>
      <c r="AT948" t="s">
        <v>601</v>
      </c>
      <c r="AU948" t="s">
        <v>400</v>
      </c>
      <c r="AV948" t="str">
        <f>"89148-7601"</f>
        <v>89148-7601</v>
      </c>
      <c r="AW948" t="s">
        <v>378</v>
      </c>
      <c r="AX948" t="s">
        <v>8758</v>
      </c>
      <c r="AY948" t="s">
        <v>8759</v>
      </c>
      <c r="AZ948" t="s">
        <v>254</v>
      </c>
      <c r="BA948" t="s">
        <v>8760</v>
      </c>
      <c r="BB948" t="str">
        <f>"209-13-045"</f>
        <v>209-13-045</v>
      </c>
      <c r="BC948" t="str">
        <f>"20913045"</f>
        <v>20913045</v>
      </c>
      <c r="BD948" t="str">
        <f>"R20913045"</f>
        <v>R20913045</v>
      </c>
      <c r="BE948">
        <v>4015</v>
      </c>
      <c r="BI948" t="s">
        <v>256</v>
      </c>
      <c r="BJ948" t="s">
        <v>911</v>
      </c>
      <c r="BK948" t="s">
        <v>499</v>
      </c>
      <c r="BL948">
        <v>1</v>
      </c>
      <c r="BN948">
        <v>35.057116184729097</v>
      </c>
      <c r="BO948">
        <v>-114.262168990258</v>
      </c>
      <c r="BW948" t="s">
        <v>2226</v>
      </c>
      <c r="BX948" t="s">
        <v>2226</v>
      </c>
      <c r="CA948" t="str">
        <f>""</f>
        <v/>
      </c>
      <c r="CC948">
        <v>0</v>
      </c>
      <c r="CD948">
        <v>0</v>
      </c>
      <c r="CE948">
        <v>0</v>
      </c>
      <c r="CF948">
        <v>0</v>
      </c>
      <c r="CI948">
        <v>0</v>
      </c>
      <c r="CJ948">
        <v>0</v>
      </c>
      <c r="CL948">
        <v>0</v>
      </c>
      <c r="CM948">
        <v>0</v>
      </c>
      <c r="CN948">
        <v>0</v>
      </c>
      <c r="CO948">
        <v>0</v>
      </c>
      <c r="CP948">
        <v>0</v>
      </c>
      <c r="CQ948">
        <v>0</v>
      </c>
      <c r="CR948">
        <v>0</v>
      </c>
      <c r="CS948">
        <v>0</v>
      </c>
      <c r="CT948">
        <v>0</v>
      </c>
      <c r="CU948">
        <v>0</v>
      </c>
      <c r="CX948">
        <v>0</v>
      </c>
      <c r="CZ948">
        <v>0</v>
      </c>
      <c r="DB948">
        <v>0</v>
      </c>
      <c r="DD948">
        <v>0</v>
      </c>
      <c r="DF948">
        <v>0</v>
      </c>
      <c r="DK948">
        <v>0</v>
      </c>
      <c r="DM948">
        <v>0</v>
      </c>
      <c r="DX948">
        <v>0</v>
      </c>
      <c r="EC948" t="s">
        <v>336</v>
      </c>
      <c r="ED948" t="s">
        <v>405</v>
      </c>
      <c r="EE948" t="s">
        <v>406</v>
      </c>
      <c r="EG948">
        <v>435600</v>
      </c>
      <c r="EH948">
        <v>10</v>
      </c>
      <c r="EI948">
        <v>0</v>
      </c>
      <c r="EJ948">
        <v>0</v>
      </c>
      <c r="EK948">
        <v>0</v>
      </c>
      <c r="EL948">
        <v>0</v>
      </c>
      <c r="EU948" t="s">
        <v>264</v>
      </c>
      <c r="EV948" t="s">
        <v>1241</v>
      </c>
      <c r="EW948" t="s">
        <v>1242</v>
      </c>
      <c r="EX948" s="1">
        <v>40135</v>
      </c>
      <c r="EY948" t="s">
        <v>267</v>
      </c>
      <c r="EZ948" t="str">
        <f t="shared" si="50"/>
        <v>FALSE</v>
      </c>
      <c r="FA948">
        <v>2022</v>
      </c>
      <c r="FB948">
        <v>2020</v>
      </c>
      <c r="FC948">
        <v>1630</v>
      </c>
      <c r="FD948" t="s">
        <v>246</v>
      </c>
      <c r="FE948" t="s">
        <v>246</v>
      </c>
      <c r="FF948" t="s">
        <v>246</v>
      </c>
      <c r="FG948" t="s">
        <v>246</v>
      </c>
      <c r="FH948" t="s">
        <v>246</v>
      </c>
      <c r="FI948" t="s">
        <v>246</v>
      </c>
      <c r="FJ948" t="s">
        <v>246</v>
      </c>
      <c r="FK948" t="s">
        <v>246</v>
      </c>
      <c r="FL948" t="s">
        <v>246</v>
      </c>
      <c r="FM948" t="s">
        <v>246</v>
      </c>
      <c r="FN948" t="s">
        <v>246</v>
      </c>
      <c r="FO948" t="s">
        <v>246</v>
      </c>
      <c r="FP948" t="s">
        <v>246</v>
      </c>
      <c r="FQ948" s="2">
        <v>1356</v>
      </c>
      <c r="FR948" s="2">
        <v>0</v>
      </c>
      <c r="FS948" s="2">
        <v>0</v>
      </c>
      <c r="FT948">
        <v>0</v>
      </c>
      <c r="FU948" s="2">
        <v>9038</v>
      </c>
      <c r="FV948" s="2">
        <v>9038</v>
      </c>
      <c r="FW948" s="2">
        <v>0</v>
      </c>
      <c r="FX948">
        <v>0</v>
      </c>
      <c r="FY948" s="2">
        <v>0</v>
      </c>
      <c r="FZ948" s="2">
        <v>0</v>
      </c>
      <c r="GA948" s="2">
        <v>0</v>
      </c>
      <c r="GB948">
        <v>0</v>
      </c>
      <c r="GC948" s="2">
        <v>93.64</v>
      </c>
      <c r="GE948" s="2">
        <v>9038</v>
      </c>
      <c r="GH948" t="s">
        <v>1243</v>
      </c>
      <c r="GI948" t="s">
        <v>387</v>
      </c>
      <c r="GK948" t="s">
        <v>1244</v>
      </c>
      <c r="GL948" t="s">
        <v>1245</v>
      </c>
      <c r="GM948" t="s">
        <v>1246</v>
      </c>
      <c r="GR948" t="str">
        <f>""</f>
        <v/>
      </c>
      <c r="GS948" t="str">
        <f>""</f>
        <v/>
      </c>
      <c r="GT948" t="str">
        <f>""</f>
        <v/>
      </c>
      <c r="GU948" s="1">
        <v>38876</v>
      </c>
      <c r="GV948" s="1">
        <v>38915</v>
      </c>
      <c r="GW948" s="2">
        <v>140000</v>
      </c>
      <c r="GX948" t="s">
        <v>566</v>
      </c>
      <c r="GY948" t="s">
        <v>567</v>
      </c>
      <c r="GZ948" t="s">
        <v>8761</v>
      </c>
      <c r="HF948" t="str">
        <f>"                    "</f>
        <v xml:space="preserve">                    </v>
      </c>
      <c r="HK948" t="str">
        <f>"                    "</f>
        <v xml:space="preserve">                    </v>
      </c>
      <c r="HM948" t="s">
        <v>642</v>
      </c>
      <c r="HN948" t="s">
        <v>271</v>
      </c>
      <c r="HP948" t="str">
        <f>"6364.211"</f>
        <v>6364.211</v>
      </c>
      <c r="HQ948" t="str">
        <f>""</f>
        <v/>
      </c>
      <c r="IA948" t="str">
        <f>""</f>
        <v/>
      </c>
      <c r="IB948" t="str">
        <f>""</f>
        <v/>
      </c>
      <c r="IC948" t="str">
        <f>HYPERLINK("https://web.datatree.com/?/property?propertyId=4236182")</f>
        <v>https://web.datatree.com/?/property?propertyId=4236182</v>
      </c>
    </row>
    <row r="949" spans="1:237" x14ac:dyDescent="0.25">
      <c r="A949" t="s">
        <v>8762</v>
      </c>
      <c r="B949" t="s">
        <v>8763</v>
      </c>
      <c r="C949" t="s">
        <v>1883</v>
      </c>
      <c r="D949" t="s">
        <v>7324</v>
      </c>
      <c r="E949" t="s">
        <v>240</v>
      </c>
      <c r="F949">
        <v>2</v>
      </c>
      <c r="O949" t="s">
        <v>8764</v>
      </c>
      <c r="P949" t="s">
        <v>8762</v>
      </c>
      <c r="R949" t="s">
        <v>689</v>
      </c>
      <c r="T949" t="s">
        <v>242</v>
      </c>
      <c r="AE949" t="s">
        <v>243</v>
      </c>
      <c r="AH949" t="s">
        <v>244</v>
      </c>
      <c r="AK949" t="s">
        <v>245</v>
      </c>
      <c r="AM949">
        <v>2607</v>
      </c>
      <c r="AP949" t="s">
        <v>8765</v>
      </c>
      <c r="AQ949" t="s">
        <v>375</v>
      </c>
      <c r="AS949" t="s">
        <v>1909</v>
      </c>
      <c r="AT949" t="s">
        <v>1909</v>
      </c>
      <c r="AU949" t="s">
        <v>400</v>
      </c>
      <c r="AV949" t="str">
        <f>"89052-3172"</f>
        <v>89052-3172</v>
      </c>
      <c r="AW949" t="s">
        <v>8766</v>
      </c>
      <c r="AX949" t="s">
        <v>8767</v>
      </c>
      <c r="AY949" t="s">
        <v>8768</v>
      </c>
      <c r="AZ949" t="s">
        <v>254</v>
      </c>
      <c r="BA949" t="s">
        <v>8769</v>
      </c>
      <c r="BB949" t="str">
        <f>"326-03-123"</f>
        <v>326-03-123</v>
      </c>
      <c r="BC949" t="str">
        <f>"32603123"</f>
        <v>32603123</v>
      </c>
      <c r="BD949" t="str">
        <f>"R32603123"</f>
        <v>R32603123</v>
      </c>
      <c r="BE949">
        <v>4015</v>
      </c>
      <c r="BJ949" t="s">
        <v>309</v>
      </c>
      <c r="BK949" t="s">
        <v>499</v>
      </c>
      <c r="BL949">
        <v>19</v>
      </c>
      <c r="BN949">
        <v>35.534507859020202</v>
      </c>
      <c r="BO949">
        <v>-114.359253509331</v>
      </c>
      <c r="BP949" t="s">
        <v>596</v>
      </c>
      <c r="BQ949">
        <v>10</v>
      </c>
      <c r="BW949" t="s">
        <v>2830</v>
      </c>
      <c r="BX949" t="s">
        <v>2830</v>
      </c>
      <c r="CA949" t="str">
        <f>"103|1"</f>
        <v>103|1</v>
      </c>
      <c r="CC949">
        <v>0</v>
      </c>
      <c r="CD949">
        <v>0</v>
      </c>
      <c r="CE949">
        <v>0</v>
      </c>
      <c r="CF949">
        <v>0</v>
      </c>
      <c r="CI949">
        <v>0</v>
      </c>
      <c r="CJ949">
        <v>0</v>
      </c>
      <c r="CL949">
        <v>0</v>
      </c>
      <c r="CM949">
        <v>0</v>
      </c>
      <c r="CN949">
        <v>0</v>
      </c>
      <c r="CO949">
        <v>0</v>
      </c>
      <c r="CP949">
        <v>0</v>
      </c>
      <c r="CQ949">
        <v>0</v>
      </c>
      <c r="CR949">
        <v>0</v>
      </c>
      <c r="CS949">
        <v>0</v>
      </c>
      <c r="CT949">
        <v>0</v>
      </c>
      <c r="CU949">
        <v>0</v>
      </c>
      <c r="CX949">
        <v>0</v>
      </c>
      <c r="CZ949">
        <v>0</v>
      </c>
      <c r="DB949">
        <v>0</v>
      </c>
      <c r="DD949">
        <v>0</v>
      </c>
      <c r="DF949">
        <v>0</v>
      </c>
      <c r="DK949">
        <v>0</v>
      </c>
      <c r="DM949">
        <v>0</v>
      </c>
      <c r="DX949">
        <v>0</v>
      </c>
      <c r="EC949" t="s">
        <v>261</v>
      </c>
      <c r="ED949" t="s">
        <v>262</v>
      </c>
      <c r="EE949" t="s">
        <v>263</v>
      </c>
      <c r="EG949">
        <v>435600</v>
      </c>
      <c r="EH949">
        <v>10</v>
      </c>
      <c r="EI949">
        <v>0</v>
      </c>
      <c r="EJ949">
        <v>0</v>
      </c>
      <c r="EK949">
        <v>0</v>
      </c>
      <c r="EL949">
        <v>0</v>
      </c>
      <c r="EU949" t="s">
        <v>264</v>
      </c>
      <c r="EV949" t="s">
        <v>313</v>
      </c>
      <c r="EW949" t="s">
        <v>314</v>
      </c>
      <c r="EX949" s="1">
        <v>40135</v>
      </c>
      <c r="EY949" t="s">
        <v>267</v>
      </c>
      <c r="EZ949" t="str">
        <f t="shared" si="50"/>
        <v>FALSE</v>
      </c>
      <c r="FA949">
        <v>2022</v>
      </c>
      <c r="FB949">
        <v>2020</v>
      </c>
      <c r="FC949">
        <v>400</v>
      </c>
      <c r="FD949" t="s">
        <v>246</v>
      </c>
      <c r="FE949" t="s">
        <v>246</v>
      </c>
      <c r="FF949" t="s">
        <v>246</v>
      </c>
      <c r="FG949" t="s">
        <v>246</v>
      </c>
      <c r="FH949" t="s">
        <v>246</v>
      </c>
      <c r="FI949" t="s">
        <v>246</v>
      </c>
      <c r="FJ949" t="s">
        <v>246</v>
      </c>
      <c r="FK949" t="s">
        <v>246</v>
      </c>
      <c r="FL949" t="s">
        <v>246</v>
      </c>
      <c r="FM949" t="s">
        <v>246</v>
      </c>
      <c r="FN949" t="s">
        <v>246</v>
      </c>
      <c r="FO949" t="s">
        <v>246</v>
      </c>
      <c r="FP949" t="s">
        <v>246</v>
      </c>
      <c r="FQ949" s="2">
        <v>8344</v>
      </c>
      <c r="FR949" s="2">
        <v>0</v>
      </c>
      <c r="FS949" s="2">
        <v>0</v>
      </c>
      <c r="FT949">
        <v>0</v>
      </c>
      <c r="FU949" s="2">
        <v>55628</v>
      </c>
      <c r="FV949" s="2">
        <v>55628</v>
      </c>
      <c r="FW949" s="2">
        <v>0</v>
      </c>
      <c r="FX949">
        <v>0</v>
      </c>
      <c r="FY949" s="2">
        <v>0</v>
      </c>
      <c r="FZ949" s="2">
        <v>0</v>
      </c>
      <c r="GA949" s="2">
        <v>0</v>
      </c>
      <c r="GB949">
        <v>0</v>
      </c>
      <c r="GC949" s="2">
        <v>262.60000000000002</v>
      </c>
      <c r="GE949" s="2">
        <v>55628</v>
      </c>
      <c r="GH949" t="s">
        <v>315</v>
      </c>
      <c r="GK949" t="s">
        <v>316</v>
      </c>
      <c r="GL949" t="s">
        <v>317</v>
      </c>
      <c r="GM949" t="s">
        <v>318</v>
      </c>
      <c r="GR949" t="str">
        <f>""</f>
        <v/>
      </c>
      <c r="GS949" t="str">
        <f>""</f>
        <v/>
      </c>
      <c r="GT949" t="str">
        <f>""</f>
        <v/>
      </c>
      <c r="GU949" s="1">
        <v>39106</v>
      </c>
      <c r="GV949" s="1">
        <v>39118</v>
      </c>
      <c r="GW949" s="2">
        <v>1250000</v>
      </c>
      <c r="GY949" t="s">
        <v>567</v>
      </c>
      <c r="GZ949" t="s">
        <v>8770</v>
      </c>
      <c r="HF949" t="str">
        <f>"                    "</f>
        <v xml:space="preserve">                    </v>
      </c>
      <c r="HK949" t="str">
        <f>"                    "</f>
        <v xml:space="preserve">                    </v>
      </c>
      <c r="HM949" t="s">
        <v>759</v>
      </c>
      <c r="HN949" t="s">
        <v>271</v>
      </c>
      <c r="HP949" t="str">
        <f>"6655.373"</f>
        <v>6655.373</v>
      </c>
      <c r="HQ949" t="str">
        <f>""</f>
        <v/>
      </c>
      <c r="HS949" s="1">
        <v>39118</v>
      </c>
      <c r="HT949" s="2">
        <v>1250000</v>
      </c>
      <c r="HU949" t="s">
        <v>567</v>
      </c>
      <c r="HW949" s="2">
        <v>0</v>
      </c>
      <c r="IA949" t="str">
        <f>"6655.373"</f>
        <v>6655.373</v>
      </c>
      <c r="IB949" t="str">
        <f>""</f>
        <v/>
      </c>
      <c r="IC949" t="str">
        <f>HYPERLINK("https://web.datatree.com/?/property?propertyId=4253431")</f>
        <v>https://web.datatree.com/?/property?propertyId=4253431</v>
      </c>
    </row>
    <row r="950" spans="1:237" x14ac:dyDescent="0.25">
      <c r="A950" t="s">
        <v>6454</v>
      </c>
      <c r="D950" t="s">
        <v>6454</v>
      </c>
      <c r="E950" t="s">
        <v>588</v>
      </c>
      <c r="F950">
        <v>67</v>
      </c>
      <c r="O950" t="s">
        <v>6455</v>
      </c>
      <c r="P950" t="s">
        <v>6454</v>
      </c>
      <c r="Q950" t="s">
        <v>689</v>
      </c>
      <c r="T950" t="s">
        <v>242</v>
      </c>
      <c r="AE950" t="s">
        <v>243</v>
      </c>
      <c r="AH950" t="s">
        <v>244</v>
      </c>
      <c r="AK950" t="s">
        <v>245</v>
      </c>
      <c r="AM950">
        <v>2401</v>
      </c>
      <c r="AP950" t="s">
        <v>5149</v>
      </c>
      <c r="AQ950" t="s">
        <v>439</v>
      </c>
      <c r="AS950" t="s">
        <v>398</v>
      </c>
      <c r="AT950" t="s">
        <v>398</v>
      </c>
      <c r="AU950" t="s">
        <v>400</v>
      </c>
      <c r="AV950" t="str">
        <f>"89102-2087"</f>
        <v>89102-2087</v>
      </c>
      <c r="AW950" t="s">
        <v>2639</v>
      </c>
      <c r="AX950" t="s">
        <v>5150</v>
      </c>
      <c r="AY950" t="s">
        <v>5151</v>
      </c>
      <c r="AZ950" t="s">
        <v>254</v>
      </c>
      <c r="BA950" t="s">
        <v>8771</v>
      </c>
      <c r="BB950" t="str">
        <f>"317-12-064"</f>
        <v>317-12-064</v>
      </c>
      <c r="BC950" t="str">
        <f>"31712064"</f>
        <v>31712064</v>
      </c>
      <c r="BD950" t="str">
        <f>"R31712064"</f>
        <v>R31712064</v>
      </c>
      <c r="BE950">
        <v>4015</v>
      </c>
      <c r="BJ950" t="s">
        <v>309</v>
      </c>
      <c r="BK950" t="s">
        <v>310</v>
      </c>
      <c r="BL950">
        <v>19</v>
      </c>
      <c r="BN950">
        <v>35.538140086365701</v>
      </c>
      <c r="BO950">
        <v>-114.46135786553999</v>
      </c>
      <c r="BP950" t="s">
        <v>584</v>
      </c>
      <c r="BQ950">
        <v>2</v>
      </c>
      <c r="BW950" t="s">
        <v>1392</v>
      </c>
      <c r="BX950" t="s">
        <v>1392</v>
      </c>
      <c r="CA950" t="str">
        <f>"69|76"</f>
        <v>69|76</v>
      </c>
      <c r="CC950">
        <v>0</v>
      </c>
      <c r="CD950">
        <v>0</v>
      </c>
      <c r="CE950">
        <v>0</v>
      </c>
      <c r="CF950">
        <v>0</v>
      </c>
      <c r="CI950">
        <v>0</v>
      </c>
      <c r="CJ950">
        <v>0</v>
      </c>
      <c r="CL950">
        <v>0</v>
      </c>
      <c r="CM950">
        <v>0</v>
      </c>
      <c r="CN950">
        <v>0</v>
      </c>
      <c r="CO950">
        <v>0</v>
      </c>
      <c r="CP950">
        <v>0</v>
      </c>
      <c r="CQ950">
        <v>0</v>
      </c>
      <c r="CR950">
        <v>0</v>
      </c>
      <c r="CS950">
        <v>0</v>
      </c>
      <c r="CT950">
        <v>0</v>
      </c>
      <c r="CU950">
        <v>0</v>
      </c>
      <c r="CX950">
        <v>0</v>
      </c>
      <c r="CZ950">
        <v>0</v>
      </c>
      <c r="DB950">
        <v>0</v>
      </c>
      <c r="DD950">
        <v>0</v>
      </c>
      <c r="DF950">
        <v>0</v>
      </c>
      <c r="DK950">
        <v>0</v>
      </c>
      <c r="DM950">
        <v>0</v>
      </c>
      <c r="DX950">
        <v>0</v>
      </c>
      <c r="EC950" t="s">
        <v>261</v>
      </c>
      <c r="ED950" t="s">
        <v>262</v>
      </c>
      <c r="EE950" t="s">
        <v>263</v>
      </c>
      <c r="EG950">
        <v>435600</v>
      </c>
      <c r="EH950">
        <v>10</v>
      </c>
      <c r="EI950">
        <v>0</v>
      </c>
      <c r="EJ950">
        <v>0</v>
      </c>
      <c r="EK950">
        <v>0</v>
      </c>
      <c r="EL950">
        <v>0</v>
      </c>
      <c r="EU950" t="s">
        <v>264</v>
      </c>
      <c r="EV950" t="s">
        <v>538</v>
      </c>
      <c r="EW950" t="s">
        <v>539</v>
      </c>
      <c r="EX950" s="1">
        <v>40135</v>
      </c>
      <c r="EY950" t="s">
        <v>267</v>
      </c>
      <c r="EZ950" t="str">
        <f t="shared" si="50"/>
        <v>FALSE</v>
      </c>
      <c r="FA950">
        <v>2022</v>
      </c>
      <c r="FB950">
        <v>2020</v>
      </c>
      <c r="FC950">
        <v>400</v>
      </c>
      <c r="FD950" t="s">
        <v>246</v>
      </c>
      <c r="FE950" t="s">
        <v>246</v>
      </c>
      <c r="FF950" t="s">
        <v>246</v>
      </c>
      <c r="FG950" t="s">
        <v>246</v>
      </c>
      <c r="FH950" t="s">
        <v>246</v>
      </c>
      <c r="FI950" t="s">
        <v>246</v>
      </c>
      <c r="FJ950" t="s">
        <v>246</v>
      </c>
      <c r="FK950" t="s">
        <v>246</v>
      </c>
      <c r="FL950" t="s">
        <v>246</v>
      </c>
      <c r="FM950" t="s">
        <v>246</v>
      </c>
      <c r="FN950" t="s">
        <v>246</v>
      </c>
      <c r="FO950" t="s">
        <v>246</v>
      </c>
      <c r="FP950" t="s">
        <v>246</v>
      </c>
      <c r="FQ950" s="2">
        <v>1864</v>
      </c>
      <c r="FR950" s="2">
        <v>0</v>
      </c>
      <c r="FS950" s="2">
        <v>0</v>
      </c>
      <c r="FT950">
        <v>0</v>
      </c>
      <c r="FU950" s="2">
        <v>12425</v>
      </c>
      <c r="FV950" s="2">
        <v>12425</v>
      </c>
      <c r="FW950" s="2">
        <v>0</v>
      </c>
      <c r="FX950">
        <v>0</v>
      </c>
      <c r="FY950" s="2">
        <v>0</v>
      </c>
      <c r="FZ950" s="2">
        <v>0</v>
      </c>
      <c r="GA950" s="2">
        <v>0</v>
      </c>
      <c r="GB950">
        <v>0</v>
      </c>
      <c r="GC950" s="2">
        <v>101.64</v>
      </c>
      <c r="GE950" s="2">
        <v>12425</v>
      </c>
      <c r="GH950" t="s">
        <v>315</v>
      </c>
      <c r="GK950" t="s">
        <v>316</v>
      </c>
      <c r="GL950" t="s">
        <v>317</v>
      </c>
      <c r="GM950" t="s">
        <v>318</v>
      </c>
      <c r="GN950" s="1">
        <v>42686</v>
      </c>
      <c r="GO950" s="1">
        <v>42688</v>
      </c>
      <c r="GQ950" t="s">
        <v>270</v>
      </c>
      <c r="GR950" t="str">
        <f>""</f>
        <v/>
      </c>
      <c r="GS950" t="str">
        <f>"2016.51508"</f>
        <v>2016.51508</v>
      </c>
      <c r="GT950" t="str">
        <f>""</f>
        <v/>
      </c>
      <c r="GU950" s="1">
        <v>38511</v>
      </c>
      <c r="GV950" s="1">
        <v>38518</v>
      </c>
      <c r="GW950" s="2">
        <v>45000</v>
      </c>
      <c r="GX950" t="s">
        <v>566</v>
      </c>
      <c r="GY950" t="s">
        <v>567</v>
      </c>
      <c r="GZ950" t="s">
        <v>8772</v>
      </c>
      <c r="HF950" t="str">
        <f>"                    "</f>
        <v xml:space="preserve">                    </v>
      </c>
      <c r="HK950" t="str">
        <f>"                    "</f>
        <v xml:space="preserve">                    </v>
      </c>
      <c r="HM950" t="s">
        <v>642</v>
      </c>
      <c r="HN950" t="s">
        <v>271</v>
      </c>
      <c r="HP950" t="str">
        <f>"5662.324"</f>
        <v>5662.324</v>
      </c>
      <c r="HQ950" t="str">
        <f>""</f>
        <v/>
      </c>
      <c r="IA950" t="str">
        <f>""</f>
        <v/>
      </c>
      <c r="IB950" t="str">
        <f>""</f>
        <v/>
      </c>
      <c r="IC950" t="str">
        <f>HYPERLINK("https://web.datatree.com/?/property?propertyId=4266361")</f>
        <v>https://web.datatree.com/?/property?propertyId=4266361</v>
      </c>
    </row>
    <row r="951" spans="1:237" x14ac:dyDescent="0.25">
      <c r="A951" t="s">
        <v>8773</v>
      </c>
      <c r="B951" t="s">
        <v>8774</v>
      </c>
      <c r="C951" t="s">
        <v>8774</v>
      </c>
      <c r="D951" t="s">
        <v>8775</v>
      </c>
      <c r="E951" t="s">
        <v>240</v>
      </c>
      <c r="F951">
        <v>2</v>
      </c>
      <c r="O951" t="s">
        <v>8776</v>
      </c>
      <c r="P951" t="s">
        <v>8773</v>
      </c>
      <c r="Q951" t="s">
        <v>765</v>
      </c>
      <c r="R951" t="s">
        <v>2412</v>
      </c>
      <c r="T951" t="s">
        <v>242</v>
      </c>
      <c r="AE951" t="s">
        <v>243</v>
      </c>
      <c r="AH951" t="s">
        <v>244</v>
      </c>
      <c r="AK951" t="s">
        <v>245</v>
      </c>
      <c r="AM951">
        <v>1860</v>
      </c>
      <c r="AP951" t="s">
        <v>8777</v>
      </c>
      <c r="AQ951" t="s">
        <v>302</v>
      </c>
      <c r="AS951" t="s">
        <v>8778</v>
      </c>
      <c r="AT951" t="s">
        <v>8778</v>
      </c>
      <c r="AU951" t="s">
        <v>250</v>
      </c>
      <c r="AV951" t="str">
        <f>"60565-6730"</f>
        <v>60565-6730</v>
      </c>
      <c r="AW951" t="s">
        <v>2521</v>
      </c>
      <c r="AX951" t="s">
        <v>8779</v>
      </c>
      <c r="AY951" t="s">
        <v>8780</v>
      </c>
      <c r="AZ951" t="s">
        <v>254</v>
      </c>
      <c r="BA951" t="s">
        <v>8781</v>
      </c>
      <c r="BB951" t="str">
        <f>"353-18-073"</f>
        <v>353-18-073</v>
      </c>
      <c r="BC951" t="str">
        <f>"35318073"</f>
        <v>35318073</v>
      </c>
      <c r="BD951" t="str">
        <f>"R35318073"</f>
        <v>R35318073</v>
      </c>
      <c r="BE951">
        <v>4015</v>
      </c>
      <c r="BI951" t="s">
        <v>256</v>
      </c>
      <c r="BJ951" t="s">
        <v>257</v>
      </c>
      <c r="BK951" t="s">
        <v>258</v>
      </c>
      <c r="BL951">
        <v>35</v>
      </c>
      <c r="BN951">
        <v>35.153187220825899</v>
      </c>
      <c r="BO951">
        <v>-113.516416447298</v>
      </c>
      <c r="BP951" t="s">
        <v>259</v>
      </c>
      <c r="BW951" t="s">
        <v>1034</v>
      </c>
      <c r="BX951" t="s">
        <v>1034</v>
      </c>
      <c r="CA951" t="str">
        <f>"524"</f>
        <v>524</v>
      </c>
      <c r="CC951">
        <v>0</v>
      </c>
      <c r="CD951">
        <v>0</v>
      </c>
      <c r="CE951">
        <v>0</v>
      </c>
      <c r="CF951">
        <v>0</v>
      </c>
      <c r="CI951">
        <v>0</v>
      </c>
      <c r="CJ951">
        <v>0</v>
      </c>
      <c r="CL951">
        <v>0</v>
      </c>
      <c r="CM951">
        <v>0</v>
      </c>
      <c r="CN951">
        <v>0</v>
      </c>
      <c r="CO951">
        <v>0</v>
      </c>
      <c r="CP951">
        <v>0</v>
      </c>
      <c r="CQ951">
        <v>0</v>
      </c>
      <c r="CR951">
        <v>0</v>
      </c>
      <c r="CS951">
        <v>0</v>
      </c>
      <c r="CT951">
        <v>0</v>
      </c>
      <c r="CU951">
        <v>0</v>
      </c>
      <c r="CX951">
        <v>0</v>
      </c>
      <c r="CZ951">
        <v>0</v>
      </c>
      <c r="DB951">
        <v>0</v>
      </c>
      <c r="DD951">
        <v>0</v>
      </c>
      <c r="DF951">
        <v>0</v>
      </c>
      <c r="DK951">
        <v>0</v>
      </c>
      <c r="DM951">
        <v>0</v>
      </c>
      <c r="DX951">
        <v>0</v>
      </c>
      <c r="EC951" t="s">
        <v>261</v>
      </c>
      <c r="ED951" t="s">
        <v>262</v>
      </c>
      <c r="EE951" t="s">
        <v>263</v>
      </c>
      <c r="EG951">
        <v>435600</v>
      </c>
      <c r="EH951">
        <v>10</v>
      </c>
      <c r="EI951">
        <v>0</v>
      </c>
      <c r="EJ951">
        <v>0</v>
      </c>
      <c r="EK951">
        <v>0</v>
      </c>
      <c r="EL951">
        <v>0</v>
      </c>
      <c r="EU951" t="s">
        <v>264</v>
      </c>
      <c r="EV951" t="s">
        <v>265</v>
      </c>
      <c r="EW951" t="s">
        <v>266</v>
      </c>
      <c r="EX951" s="1">
        <v>40135</v>
      </c>
      <c r="EY951" t="s">
        <v>267</v>
      </c>
      <c r="EZ951" t="str">
        <f t="shared" si="50"/>
        <v>FALSE</v>
      </c>
      <c r="FA951">
        <v>2022</v>
      </c>
      <c r="FB951">
        <v>2020</v>
      </c>
      <c r="FC951">
        <v>300</v>
      </c>
      <c r="FD951" t="s">
        <v>246</v>
      </c>
      <c r="FE951" t="s">
        <v>246</v>
      </c>
      <c r="FF951" t="s">
        <v>246</v>
      </c>
      <c r="FG951" t="s">
        <v>246</v>
      </c>
      <c r="FH951" t="s">
        <v>246</v>
      </c>
      <c r="FI951" t="s">
        <v>246</v>
      </c>
      <c r="FJ951" t="s">
        <v>246</v>
      </c>
      <c r="FK951" t="s">
        <v>246</v>
      </c>
      <c r="FL951" t="s">
        <v>246</v>
      </c>
      <c r="FM951" t="s">
        <v>246</v>
      </c>
      <c r="FN951" t="s">
        <v>246</v>
      </c>
      <c r="FO951" t="s">
        <v>246</v>
      </c>
      <c r="FP951" t="s">
        <v>246</v>
      </c>
      <c r="FQ951" s="2">
        <v>358</v>
      </c>
      <c r="FR951" s="2">
        <v>0</v>
      </c>
      <c r="FS951" s="2">
        <v>0</v>
      </c>
      <c r="FT951">
        <v>0</v>
      </c>
      <c r="FU951" s="2">
        <v>2388</v>
      </c>
      <c r="FV951" s="2">
        <v>2388</v>
      </c>
      <c r="FW951" s="2">
        <v>0</v>
      </c>
      <c r="FX951">
        <v>0</v>
      </c>
      <c r="FY951" s="2">
        <v>0</v>
      </c>
      <c r="FZ951" s="2">
        <v>0</v>
      </c>
      <c r="GA951" s="2">
        <v>0</v>
      </c>
      <c r="GB951">
        <v>0</v>
      </c>
      <c r="GC951" s="2">
        <v>40.700000000000003</v>
      </c>
      <c r="GE951" s="2">
        <v>2388</v>
      </c>
      <c r="GF951">
        <v>16</v>
      </c>
      <c r="GH951" t="s">
        <v>268</v>
      </c>
      <c r="GK951" t="s">
        <v>269</v>
      </c>
      <c r="GN951" s="1">
        <v>41334</v>
      </c>
      <c r="GO951" s="1">
        <v>41339</v>
      </c>
      <c r="GQ951" t="s">
        <v>553</v>
      </c>
      <c r="GR951" t="str">
        <f>""</f>
        <v/>
      </c>
      <c r="GS951" t="str">
        <f>"2013.11559"</f>
        <v>2013.11559</v>
      </c>
      <c r="GT951" t="str">
        <f>""</f>
        <v/>
      </c>
      <c r="HF951" t="str">
        <f>""</f>
        <v/>
      </c>
      <c r="HK951" t="str">
        <f>""</f>
        <v/>
      </c>
      <c r="HN951" t="s">
        <v>271</v>
      </c>
      <c r="HP951" t="str">
        <f>""</f>
        <v/>
      </c>
      <c r="HQ951" t="str">
        <f>""</f>
        <v/>
      </c>
      <c r="IA951" t="str">
        <f>""</f>
        <v/>
      </c>
      <c r="IB951" t="str">
        <f>""</f>
        <v/>
      </c>
      <c r="IC951" t="str">
        <f>HYPERLINK("https://web.datatree.com/?/property?propertyId=4267458")</f>
        <v>https://web.datatree.com/?/property?propertyId=4267458</v>
      </c>
    </row>
    <row r="952" spans="1:237" x14ac:dyDescent="0.25">
      <c r="A952" t="s">
        <v>8782</v>
      </c>
      <c r="B952" t="s">
        <v>890</v>
      </c>
      <c r="C952" t="s">
        <v>322</v>
      </c>
      <c r="D952" t="s">
        <v>8783</v>
      </c>
      <c r="E952" t="s">
        <v>240</v>
      </c>
      <c r="F952">
        <v>3</v>
      </c>
      <c r="G952" t="s">
        <v>8784</v>
      </c>
      <c r="H952" t="s">
        <v>1080</v>
      </c>
      <c r="I952" t="s">
        <v>1080</v>
      </c>
      <c r="J952" t="s">
        <v>8783</v>
      </c>
      <c r="K952" t="s">
        <v>240</v>
      </c>
      <c r="L952">
        <v>2</v>
      </c>
      <c r="O952" t="s">
        <v>8785</v>
      </c>
      <c r="P952" t="s">
        <v>8786</v>
      </c>
      <c r="R952" t="s">
        <v>860</v>
      </c>
      <c r="T952" t="s">
        <v>407</v>
      </c>
      <c r="V952" t="s">
        <v>396</v>
      </c>
      <c r="W952">
        <v>2427</v>
      </c>
      <c r="Z952" t="s">
        <v>5475</v>
      </c>
      <c r="AA952" t="s">
        <v>439</v>
      </c>
      <c r="AC952" t="s">
        <v>2292</v>
      </c>
      <c r="AE952" t="s">
        <v>243</v>
      </c>
      <c r="AF952" t="str">
        <f>"86440"</f>
        <v>86440</v>
      </c>
      <c r="AG952" t="str">
        <f>"86440-8599"</f>
        <v>86440-8599</v>
      </c>
      <c r="AH952" t="s">
        <v>244</v>
      </c>
      <c r="AJ952" t="s">
        <v>8787</v>
      </c>
      <c r="AK952" t="s">
        <v>8788</v>
      </c>
      <c r="AL952" t="s">
        <v>589</v>
      </c>
      <c r="AM952">
        <v>1391</v>
      </c>
      <c r="AP952" t="s">
        <v>8789</v>
      </c>
      <c r="AQ952" t="s">
        <v>491</v>
      </c>
      <c r="AS952" t="s">
        <v>345</v>
      </c>
      <c r="AU952" t="s">
        <v>243</v>
      </c>
      <c r="AV952" t="str">
        <f>"86409-8412"</f>
        <v>86409-8412</v>
      </c>
      <c r="AW952" t="s">
        <v>8790</v>
      </c>
      <c r="AX952" t="s">
        <v>8791</v>
      </c>
      <c r="AY952" t="s">
        <v>8792</v>
      </c>
      <c r="AZ952" t="s">
        <v>254</v>
      </c>
      <c r="BA952" t="s">
        <v>8793</v>
      </c>
      <c r="BB952" t="str">
        <f>"120-28-039A"</f>
        <v>120-28-039A</v>
      </c>
      <c r="BC952" t="str">
        <f>"12028039A"</f>
        <v>12028039A</v>
      </c>
      <c r="BD952" t="str">
        <f>"R12028039A"</f>
        <v>R12028039A</v>
      </c>
      <c r="BE952">
        <v>4015</v>
      </c>
      <c r="BG952">
        <v>955000</v>
      </c>
      <c r="BH952">
        <v>3050</v>
      </c>
      <c r="BI952" t="s">
        <v>256</v>
      </c>
      <c r="BJ952" t="s">
        <v>424</v>
      </c>
      <c r="BK952" t="s">
        <v>499</v>
      </c>
      <c r="BL952">
        <v>31</v>
      </c>
      <c r="BN952">
        <v>34.590757513821401</v>
      </c>
      <c r="BO952">
        <v>-114.29146197989201</v>
      </c>
      <c r="BP952" t="s">
        <v>1606</v>
      </c>
      <c r="BW952" t="s">
        <v>1607</v>
      </c>
      <c r="BX952" t="s">
        <v>1607</v>
      </c>
      <c r="CA952" t="str">
        <f>""</f>
        <v/>
      </c>
      <c r="CC952">
        <v>0</v>
      </c>
      <c r="CD952">
        <v>0</v>
      </c>
      <c r="CE952">
        <v>0</v>
      </c>
      <c r="CF952">
        <v>0</v>
      </c>
      <c r="CI952">
        <v>0</v>
      </c>
      <c r="CJ952">
        <v>0</v>
      </c>
      <c r="CL952">
        <v>0</v>
      </c>
      <c r="CM952">
        <v>0</v>
      </c>
      <c r="CN952">
        <v>0</v>
      </c>
      <c r="CO952">
        <v>0</v>
      </c>
      <c r="CP952">
        <v>0</v>
      </c>
      <c r="CQ952">
        <v>0</v>
      </c>
      <c r="CR952">
        <v>0</v>
      </c>
      <c r="CS952">
        <v>0</v>
      </c>
      <c r="CT952">
        <v>0</v>
      </c>
      <c r="CU952">
        <v>0</v>
      </c>
      <c r="CX952">
        <v>0</v>
      </c>
      <c r="CZ952">
        <v>0</v>
      </c>
      <c r="DB952">
        <v>0</v>
      </c>
      <c r="DD952">
        <v>0</v>
      </c>
      <c r="DF952">
        <v>0</v>
      </c>
      <c r="DK952">
        <v>0</v>
      </c>
      <c r="DM952">
        <v>0</v>
      </c>
      <c r="DX952">
        <v>0</v>
      </c>
      <c r="EC952" t="s">
        <v>261</v>
      </c>
      <c r="ED952" t="s">
        <v>262</v>
      </c>
      <c r="EE952" t="s">
        <v>263</v>
      </c>
      <c r="EG952">
        <v>435600</v>
      </c>
      <c r="EH952">
        <v>10</v>
      </c>
      <c r="EI952">
        <v>0</v>
      </c>
      <c r="EJ952">
        <v>0</v>
      </c>
      <c r="EK952">
        <v>0</v>
      </c>
      <c r="EL952">
        <v>0</v>
      </c>
      <c r="EU952" t="s">
        <v>264</v>
      </c>
      <c r="EV952" t="s">
        <v>1608</v>
      </c>
      <c r="EW952" t="s">
        <v>1609</v>
      </c>
      <c r="EX952" s="1">
        <v>42340</v>
      </c>
      <c r="EY952" t="s">
        <v>267</v>
      </c>
      <c r="EZ952" t="str">
        <f t="shared" si="50"/>
        <v>FALSE</v>
      </c>
      <c r="FA952">
        <v>2022</v>
      </c>
      <c r="FB952">
        <v>2020</v>
      </c>
      <c r="FC952">
        <v>2520</v>
      </c>
      <c r="FD952" t="s">
        <v>246</v>
      </c>
      <c r="FE952" t="s">
        <v>246</v>
      </c>
      <c r="FF952" t="s">
        <v>246</v>
      </c>
      <c r="FG952" t="s">
        <v>246</v>
      </c>
      <c r="FH952" t="s">
        <v>246</v>
      </c>
      <c r="FI952" t="s">
        <v>246</v>
      </c>
      <c r="FJ952" t="s">
        <v>246</v>
      </c>
      <c r="FK952" t="s">
        <v>246</v>
      </c>
      <c r="FL952" t="s">
        <v>246</v>
      </c>
      <c r="FM952" t="s">
        <v>246</v>
      </c>
      <c r="FN952" t="s">
        <v>246</v>
      </c>
      <c r="FO952" t="s">
        <v>246</v>
      </c>
      <c r="FP952" t="s">
        <v>246</v>
      </c>
      <c r="FQ952" s="2">
        <v>1160</v>
      </c>
      <c r="FR952" s="2">
        <v>0</v>
      </c>
      <c r="FS952" s="2">
        <v>0</v>
      </c>
      <c r="FT952">
        <v>0</v>
      </c>
      <c r="FU952" s="2">
        <v>7734</v>
      </c>
      <c r="FV952" s="2">
        <v>7734</v>
      </c>
      <c r="FW952" s="2">
        <v>0</v>
      </c>
      <c r="FX952">
        <v>0</v>
      </c>
      <c r="FY952" s="2">
        <v>0</v>
      </c>
      <c r="FZ952" s="2">
        <v>0</v>
      </c>
      <c r="GA952" s="2">
        <v>0</v>
      </c>
      <c r="GB952">
        <v>0</v>
      </c>
      <c r="GC952" s="2">
        <v>87.88</v>
      </c>
      <c r="GE952" s="2">
        <v>7734</v>
      </c>
      <c r="GH952" t="s">
        <v>1191</v>
      </c>
      <c r="GK952" t="s">
        <v>1610</v>
      </c>
      <c r="GL952" t="s">
        <v>1193</v>
      </c>
      <c r="GM952" t="s">
        <v>1194</v>
      </c>
      <c r="GN952" s="1">
        <v>37617</v>
      </c>
      <c r="GO952" s="1">
        <v>37624</v>
      </c>
      <c r="GP952" s="2">
        <v>0</v>
      </c>
      <c r="GQ952" t="s">
        <v>362</v>
      </c>
      <c r="GR952" t="str">
        <f>"                    "</f>
        <v xml:space="preserve">                    </v>
      </c>
      <c r="GS952" t="str">
        <f>"4327.505"</f>
        <v>4327.505</v>
      </c>
      <c r="GT952" t="str">
        <f>""</f>
        <v/>
      </c>
      <c r="HF952" t="str">
        <f>""</f>
        <v/>
      </c>
      <c r="HK952" t="str">
        <f>""</f>
        <v/>
      </c>
      <c r="HN952" t="s">
        <v>271</v>
      </c>
      <c r="HP952" t="str">
        <f>""</f>
        <v/>
      </c>
      <c r="HQ952" t="str">
        <f>""</f>
        <v/>
      </c>
      <c r="IA952" t="str">
        <f>""</f>
        <v/>
      </c>
      <c r="IB952" t="str">
        <f>""</f>
        <v/>
      </c>
      <c r="IC952" t="str">
        <f>HYPERLINK("https://web.datatree.com/?/property?propertyId=4227430")</f>
        <v>https://web.datatree.com/?/property?propertyId=4227430</v>
      </c>
    </row>
    <row r="953" spans="1:237" x14ac:dyDescent="0.25">
      <c r="A953" t="s">
        <v>8794</v>
      </c>
      <c r="B953" t="s">
        <v>8795</v>
      </c>
      <c r="C953" t="s">
        <v>8796</v>
      </c>
      <c r="D953" t="s">
        <v>8797</v>
      </c>
      <c r="E953" t="s">
        <v>240</v>
      </c>
      <c r="F953">
        <v>4</v>
      </c>
      <c r="G953" t="s">
        <v>6154</v>
      </c>
      <c r="J953" t="s">
        <v>6154</v>
      </c>
      <c r="K953" t="s">
        <v>273</v>
      </c>
      <c r="L953">
        <v>1</v>
      </c>
      <c r="O953" t="s">
        <v>8798</v>
      </c>
      <c r="P953" t="s">
        <v>8799</v>
      </c>
      <c r="T953" t="s">
        <v>242</v>
      </c>
      <c r="AE953" t="s">
        <v>243</v>
      </c>
      <c r="AH953" t="s">
        <v>244</v>
      </c>
      <c r="AK953" t="s">
        <v>245</v>
      </c>
      <c r="AM953">
        <v>20</v>
      </c>
      <c r="AP953" t="s">
        <v>8800</v>
      </c>
      <c r="AQ953" t="s">
        <v>439</v>
      </c>
      <c r="AS953" t="s">
        <v>8801</v>
      </c>
      <c r="AT953" t="s">
        <v>8801</v>
      </c>
      <c r="AU953" t="s">
        <v>635</v>
      </c>
      <c r="AV953" t="str">
        <f>"29445-5710"</f>
        <v>29445-5710</v>
      </c>
      <c r="AW953" t="s">
        <v>1706</v>
      </c>
      <c r="AX953" t="s">
        <v>8802</v>
      </c>
      <c r="AY953" t="s">
        <v>8803</v>
      </c>
      <c r="AZ953" t="s">
        <v>254</v>
      </c>
      <c r="BA953" t="s">
        <v>3550</v>
      </c>
      <c r="BB953" t="str">
        <f>"201-31-011"</f>
        <v>201-31-011</v>
      </c>
      <c r="BC953" t="str">
        <f>"20131011"</f>
        <v>20131011</v>
      </c>
      <c r="BD953" t="str">
        <f>"R20131011"</f>
        <v>R20131011</v>
      </c>
      <c r="BE953">
        <v>4015</v>
      </c>
      <c r="BI953" t="s">
        <v>256</v>
      </c>
      <c r="BJ953" t="s">
        <v>707</v>
      </c>
      <c r="BK953" t="s">
        <v>258</v>
      </c>
      <c r="BL953">
        <v>19</v>
      </c>
      <c r="BN953">
        <v>34.845518981863897</v>
      </c>
      <c r="BO953">
        <v>-113.59175476489</v>
      </c>
      <c r="BW953" t="s">
        <v>2809</v>
      </c>
      <c r="BX953" t="s">
        <v>2809</v>
      </c>
      <c r="CA953" t="str">
        <f>""</f>
        <v/>
      </c>
      <c r="CC953">
        <v>0</v>
      </c>
      <c r="CD953">
        <v>0</v>
      </c>
      <c r="CE953">
        <v>0</v>
      </c>
      <c r="CF953">
        <v>0</v>
      </c>
      <c r="CI953">
        <v>0</v>
      </c>
      <c r="CJ953">
        <v>0</v>
      </c>
      <c r="CL953">
        <v>0</v>
      </c>
      <c r="CM953">
        <v>0</v>
      </c>
      <c r="CN953">
        <v>0</v>
      </c>
      <c r="CO953">
        <v>0</v>
      </c>
      <c r="CP953">
        <v>0</v>
      </c>
      <c r="CQ953">
        <v>0</v>
      </c>
      <c r="CR953">
        <v>0</v>
      </c>
      <c r="CS953">
        <v>0</v>
      </c>
      <c r="CT953">
        <v>0</v>
      </c>
      <c r="CU953">
        <v>0</v>
      </c>
      <c r="CX953">
        <v>0</v>
      </c>
      <c r="CZ953">
        <v>0</v>
      </c>
      <c r="DB953">
        <v>0</v>
      </c>
      <c r="DD953">
        <v>0</v>
      </c>
      <c r="DF953">
        <v>0</v>
      </c>
      <c r="DK953">
        <v>0</v>
      </c>
      <c r="DM953">
        <v>0</v>
      </c>
      <c r="DX953">
        <v>0</v>
      </c>
      <c r="EC953" t="s">
        <v>336</v>
      </c>
      <c r="ED953" t="s">
        <v>405</v>
      </c>
      <c r="EE953" t="s">
        <v>406</v>
      </c>
      <c r="EG953">
        <v>435600</v>
      </c>
      <c r="EH953">
        <v>10</v>
      </c>
      <c r="EI953">
        <v>0</v>
      </c>
      <c r="EJ953">
        <v>0</v>
      </c>
      <c r="EK953">
        <v>0</v>
      </c>
      <c r="EL953">
        <v>0</v>
      </c>
      <c r="EU953" t="s">
        <v>264</v>
      </c>
      <c r="EV953" t="s">
        <v>709</v>
      </c>
      <c r="EW953" t="s">
        <v>710</v>
      </c>
      <c r="EX953" s="1">
        <v>40135</v>
      </c>
      <c r="EY953" t="s">
        <v>267</v>
      </c>
      <c r="EZ953" t="str">
        <f t="shared" si="50"/>
        <v>FALSE</v>
      </c>
      <c r="FA953">
        <v>2022</v>
      </c>
      <c r="FB953">
        <v>2020</v>
      </c>
      <c r="FC953">
        <v>600</v>
      </c>
      <c r="FD953" t="s">
        <v>246</v>
      </c>
      <c r="FE953" t="s">
        <v>246</v>
      </c>
      <c r="FF953" t="s">
        <v>246</v>
      </c>
      <c r="FG953" t="s">
        <v>246</v>
      </c>
      <c r="FH953" t="s">
        <v>246</v>
      </c>
      <c r="FI953" t="s">
        <v>246</v>
      </c>
      <c r="FJ953" t="s">
        <v>246</v>
      </c>
      <c r="FK953" t="s">
        <v>246</v>
      </c>
      <c r="FL953" t="s">
        <v>246</v>
      </c>
      <c r="FM953" t="s">
        <v>246</v>
      </c>
      <c r="FN953" t="s">
        <v>246</v>
      </c>
      <c r="FO953" t="s">
        <v>246</v>
      </c>
      <c r="FP953" t="s">
        <v>246</v>
      </c>
      <c r="FQ953" s="2">
        <v>296</v>
      </c>
      <c r="FR953" s="2">
        <v>0</v>
      </c>
      <c r="FS953" s="2">
        <v>0</v>
      </c>
      <c r="FT953">
        <v>0</v>
      </c>
      <c r="FU953" s="2">
        <v>1972</v>
      </c>
      <c r="FV953" s="2">
        <v>1972</v>
      </c>
      <c r="FW953" s="2">
        <v>0</v>
      </c>
      <c r="FX953">
        <v>0</v>
      </c>
      <c r="FY953" s="2">
        <v>0</v>
      </c>
      <c r="FZ953" s="2">
        <v>0</v>
      </c>
      <c r="GA953" s="2">
        <v>0</v>
      </c>
      <c r="GB953">
        <v>0</v>
      </c>
      <c r="GC953" s="2">
        <v>18.18</v>
      </c>
      <c r="GE953" s="2">
        <v>1972</v>
      </c>
      <c r="GH953" t="s">
        <v>289</v>
      </c>
      <c r="GK953" t="s">
        <v>290</v>
      </c>
      <c r="GL953" t="s">
        <v>290</v>
      </c>
      <c r="GR953" t="str">
        <f>""</f>
        <v/>
      </c>
      <c r="GS953" t="str">
        <f>""</f>
        <v/>
      </c>
      <c r="GT953" t="str">
        <f>""</f>
        <v/>
      </c>
      <c r="HF953" t="str">
        <f>""</f>
        <v/>
      </c>
      <c r="HK953" t="str">
        <f>""</f>
        <v/>
      </c>
      <c r="HN953" t="s">
        <v>271</v>
      </c>
      <c r="HP953" t="str">
        <f>""</f>
        <v/>
      </c>
      <c r="HQ953" t="str">
        <f>""</f>
        <v/>
      </c>
      <c r="IA953" t="str">
        <f>""</f>
        <v/>
      </c>
      <c r="IB953" t="str">
        <f>""</f>
        <v/>
      </c>
      <c r="IC953" t="str">
        <f>HYPERLINK("https://web.datatree.com/?/property?propertyId=4272701")</f>
        <v>https://web.datatree.com/?/property?propertyId=4272701</v>
      </c>
    </row>
    <row r="954" spans="1:237" x14ac:dyDescent="0.25">
      <c r="A954" t="s">
        <v>8804</v>
      </c>
      <c r="B954" t="s">
        <v>3274</v>
      </c>
      <c r="C954" t="s">
        <v>3274</v>
      </c>
      <c r="D954" t="s">
        <v>7003</v>
      </c>
      <c r="E954" t="s">
        <v>240</v>
      </c>
      <c r="F954">
        <v>2</v>
      </c>
      <c r="G954" t="s">
        <v>8805</v>
      </c>
      <c r="H954" t="s">
        <v>8806</v>
      </c>
      <c r="I954" t="s">
        <v>8806</v>
      </c>
      <c r="J954" t="s">
        <v>7003</v>
      </c>
      <c r="K954" t="s">
        <v>240</v>
      </c>
      <c r="L954">
        <v>2</v>
      </c>
      <c r="O954" t="s">
        <v>8807</v>
      </c>
      <c r="P954" t="s">
        <v>8808</v>
      </c>
      <c r="Q954" t="s">
        <v>829</v>
      </c>
      <c r="T954" t="s">
        <v>242</v>
      </c>
      <c r="AE954" t="s">
        <v>243</v>
      </c>
      <c r="AH954" t="s">
        <v>244</v>
      </c>
      <c r="AK954" t="s">
        <v>245</v>
      </c>
      <c r="AM954">
        <v>705</v>
      </c>
      <c r="AP954" t="s">
        <v>8809</v>
      </c>
      <c r="AQ954" t="s">
        <v>439</v>
      </c>
      <c r="AS954" t="s">
        <v>1909</v>
      </c>
      <c r="AT954" t="s">
        <v>1909</v>
      </c>
      <c r="AU954" t="s">
        <v>400</v>
      </c>
      <c r="AV954" t="str">
        <f>"89002-9561"</f>
        <v>89002-9561</v>
      </c>
      <c r="AW954" t="s">
        <v>1349</v>
      </c>
      <c r="AX954" t="s">
        <v>8810</v>
      </c>
      <c r="AY954" t="s">
        <v>8811</v>
      </c>
      <c r="AZ954" t="s">
        <v>254</v>
      </c>
      <c r="BA954" t="s">
        <v>8812</v>
      </c>
      <c r="BB954" t="str">
        <f>"102-39-060"</f>
        <v>102-39-060</v>
      </c>
      <c r="BC954" t="str">
        <f>"10239060"</f>
        <v>10239060</v>
      </c>
      <c r="BD954" t="str">
        <f>"R10239060"</f>
        <v>R10239060</v>
      </c>
      <c r="BE954">
        <v>4015</v>
      </c>
      <c r="BI954" t="s">
        <v>256</v>
      </c>
      <c r="BJ954" t="s">
        <v>424</v>
      </c>
      <c r="BK954" t="s">
        <v>258</v>
      </c>
      <c r="BL954">
        <v>35</v>
      </c>
      <c r="BN954">
        <v>34.590792524971398</v>
      </c>
      <c r="BO954">
        <v>-113.484322630159</v>
      </c>
      <c r="BP954" t="s">
        <v>994</v>
      </c>
      <c r="BW954" t="s">
        <v>995</v>
      </c>
      <c r="BX954" t="s">
        <v>995</v>
      </c>
      <c r="CA954" t="str">
        <f>"124"</f>
        <v>124</v>
      </c>
      <c r="CC954">
        <v>0</v>
      </c>
      <c r="CD954">
        <v>0</v>
      </c>
      <c r="CE954">
        <v>0</v>
      </c>
      <c r="CF954">
        <v>0</v>
      </c>
      <c r="CI954">
        <v>0</v>
      </c>
      <c r="CJ954">
        <v>0</v>
      </c>
      <c r="CL954">
        <v>0</v>
      </c>
      <c r="CM954">
        <v>0</v>
      </c>
      <c r="CN954">
        <v>0</v>
      </c>
      <c r="CO954">
        <v>0</v>
      </c>
      <c r="CP954">
        <v>0</v>
      </c>
      <c r="CQ954">
        <v>0</v>
      </c>
      <c r="CR954">
        <v>0</v>
      </c>
      <c r="CS954">
        <v>0</v>
      </c>
      <c r="CT954">
        <v>0</v>
      </c>
      <c r="CU954">
        <v>0</v>
      </c>
      <c r="CX954">
        <v>0</v>
      </c>
      <c r="CZ954">
        <v>0</v>
      </c>
      <c r="DB954">
        <v>0</v>
      </c>
      <c r="DD954">
        <v>0</v>
      </c>
      <c r="DF954">
        <v>0</v>
      </c>
      <c r="DK954">
        <v>0</v>
      </c>
      <c r="DM954">
        <v>0</v>
      </c>
      <c r="DX954">
        <v>0</v>
      </c>
      <c r="EC954" t="s">
        <v>261</v>
      </c>
      <c r="ED954" t="s">
        <v>262</v>
      </c>
      <c r="EE954" t="s">
        <v>263</v>
      </c>
      <c r="EG954">
        <v>435600</v>
      </c>
      <c r="EH954">
        <v>10</v>
      </c>
      <c r="EI954">
        <v>0</v>
      </c>
      <c r="EJ954">
        <v>0</v>
      </c>
      <c r="EK954">
        <v>0</v>
      </c>
      <c r="EL954">
        <v>0</v>
      </c>
      <c r="EU954" t="s">
        <v>264</v>
      </c>
      <c r="EV954" t="s">
        <v>427</v>
      </c>
      <c r="EW954" t="s">
        <v>428</v>
      </c>
      <c r="EX954" s="1">
        <v>40135</v>
      </c>
      <c r="EY954" t="s">
        <v>267</v>
      </c>
      <c r="EZ954" t="str">
        <f t="shared" si="50"/>
        <v>FALSE</v>
      </c>
      <c r="FA954">
        <v>2022</v>
      </c>
      <c r="FB954">
        <v>2020</v>
      </c>
      <c r="FC954">
        <v>600</v>
      </c>
      <c r="FD954" t="s">
        <v>246</v>
      </c>
      <c r="FE954" t="s">
        <v>246</v>
      </c>
      <c r="FF954" t="s">
        <v>246</v>
      </c>
      <c r="FG954" t="s">
        <v>246</v>
      </c>
      <c r="FH954" t="s">
        <v>246</v>
      </c>
      <c r="FI954" t="s">
        <v>246</v>
      </c>
      <c r="FJ954" t="s">
        <v>246</v>
      </c>
      <c r="FK954" t="s">
        <v>246</v>
      </c>
      <c r="FL954" t="s">
        <v>246</v>
      </c>
      <c r="FM954" t="s">
        <v>246</v>
      </c>
      <c r="FN954" t="s">
        <v>246</v>
      </c>
      <c r="FO954" t="s">
        <v>246</v>
      </c>
      <c r="FP954" t="s">
        <v>246</v>
      </c>
      <c r="FQ954" s="2">
        <v>509</v>
      </c>
      <c r="FR954" s="2">
        <v>0</v>
      </c>
      <c r="FS954" s="2">
        <v>0</v>
      </c>
      <c r="FT954">
        <v>0</v>
      </c>
      <c r="FU954" s="2">
        <v>3391</v>
      </c>
      <c r="FV954" s="2">
        <v>3391</v>
      </c>
      <c r="FW954" s="2">
        <v>0</v>
      </c>
      <c r="FX954">
        <v>0</v>
      </c>
      <c r="FY954" s="2">
        <v>0</v>
      </c>
      <c r="FZ954" s="2">
        <v>0</v>
      </c>
      <c r="GA954" s="2">
        <v>0</v>
      </c>
      <c r="GB954">
        <v>0</v>
      </c>
      <c r="GC954" s="2">
        <v>31.56</v>
      </c>
      <c r="GE954" s="2">
        <v>3391</v>
      </c>
      <c r="GH954" t="s">
        <v>289</v>
      </c>
      <c r="GK954" t="s">
        <v>290</v>
      </c>
      <c r="GL954" t="s">
        <v>290</v>
      </c>
      <c r="GN954" s="1">
        <v>42420</v>
      </c>
      <c r="GO954" s="1">
        <v>42423</v>
      </c>
      <c r="GP954" s="2">
        <v>1600</v>
      </c>
      <c r="GQ954" t="s">
        <v>270</v>
      </c>
      <c r="GR954" t="str">
        <f>""</f>
        <v/>
      </c>
      <c r="GS954" t="str">
        <f>"2016.7446"</f>
        <v>2016.7446</v>
      </c>
      <c r="GT954" t="str">
        <f>""</f>
        <v/>
      </c>
      <c r="HF954" t="str">
        <f>""</f>
        <v/>
      </c>
      <c r="HK954" t="str">
        <f>""</f>
        <v/>
      </c>
      <c r="HN954" t="s">
        <v>271</v>
      </c>
      <c r="HP954" t="str">
        <f>""</f>
        <v/>
      </c>
      <c r="HQ954" t="str">
        <f>""</f>
        <v/>
      </c>
      <c r="IA954" t="str">
        <f>""</f>
        <v/>
      </c>
      <c r="IB954" t="str">
        <f>""</f>
        <v/>
      </c>
      <c r="IC954" t="str">
        <f>HYPERLINK("https://web.datatree.com/?/property?propertyId=4236634")</f>
        <v>https://web.datatree.com/?/property?propertyId=4236634</v>
      </c>
    </row>
    <row r="955" spans="1:237" x14ac:dyDescent="0.25">
      <c r="A955" t="s">
        <v>8813</v>
      </c>
      <c r="B955" t="s">
        <v>8814</v>
      </c>
      <c r="C955" t="s">
        <v>8814</v>
      </c>
      <c r="D955" t="s">
        <v>8815</v>
      </c>
      <c r="E955" t="s">
        <v>240</v>
      </c>
      <c r="F955">
        <v>3</v>
      </c>
      <c r="G955" t="s">
        <v>8816</v>
      </c>
      <c r="K955" t="s">
        <v>240</v>
      </c>
      <c r="O955" t="s">
        <v>8817</v>
      </c>
      <c r="P955" t="s">
        <v>8818</v>
      </c>
      <c r="Q955" t="s">
        <v>829</v>
      </c>
      <c r="T955" t="s">
        <v>407</v>
      </c>
      <c r="W955">
        <v>3561</v>
      </c>
      <c r="Z955" t="s">
        <v>8819</v>
      </c>
      <c r="AA955" t="s">
        <v>302</v>
      </c>
      <c r="AC955" t="s">
        <v>975</v>
      </c>
      <c r="AD955" t="s">
        <v>976</v>
      </c>
      <c r="AE955" t="s">
        <v>243</v>
      </c>
      <c r="AF955" t="str">
        <f>"86404"</f>
        <v>86404</v>
      </c>
      <c r="AG955" t="str">
        <f>"86404-4100"</f>
        <v>86404-4100</v>
      </c>
      <c r="AH955" t="s">
        <v>244</v>
      </c>
      <c r="AJ955" t="s">
        <v>8820</v>
      </c>
      <c r="AK955" t="s">
        <v>8821</v>
      </c>
      <c r="AM955">
        <v>1680</v>
      </c>
      <c r="AO955" t="s">
        <v>589</v>
      </c>
      <c r="AP955" t="s">
        <v>2604</v>
      </c>
      <c r="AQ955" t="s">
        <v>818</v>
      </c>
      <c r="AS955" t="s">
        <v>975</v>
      </c>
      <c r="AT955" t="s">
        <v>975</v>
      </c>
      <c r="AU955" t="s">
        <v>243</v>
      </c>
      <c r="AV955" t="str">
        <f>"86403-2882"</f>
        <v>86403-2882</v>
      </c>
      <c r="AW955" t="s">
        <v>907</v>
      </c>
      <c r="AX955" t="s">
        <v>8822</v>
      </c>
      <c r="AY955" t="s">
        <v>8823</v>
      </c>
      <c r="AZ955" t="s">
        <v>254</v>
      </c>
      <c r="BA955" t="s">
        <v>8824</v>
      </c>
      <c r="BB955" t="str">
        <f>"244-04-071"</f>
        <v>244-04-071</v>
      </c>
      <c r="BC955" t="str">
        <f>"24404071"</f>
        <v>24404071</v>
      </c>
      <c r="BD955" t="str">
        <f>"R24404071"</f>
        <v>R24404071</v>
      </c>
      <c r="BE955">
        <v>4015</v>
      </c>
      <c r="BG955">
        <v>952800</v>
      </c>
      <c r="BH955">
        <v>1031</v>
      </c>
      <c r="BI955" t="s">
        <v>256</v>
      </c>
      <c r="BJ955" t="s">
        <v>707</v>
      </c>
      <c r="BK955" t="s">
        <v>351</v>
      </c>
      <c r="BL955">
        <v>8</v>
      </c>
      <c r="BN955">
        <v>34.872805158173797</v>
      </c>
      <c r="BO955">
        <v>-113.989094204221</v>
      </c>
      <c r="BW955" t="s">
        <v>1138</v>
      </c>
      <c r="BX955" t="s">
        <v>1138</v>
      </c>
      <c r="CA955" t="str">
        <f>""</f>
        <v/>
      </c>
      <c r="CC955">
        <v>0</v>
      </c>
      <c r="CD955">
        <v>0</v>
      </c>
      <c r="CE955">
        <v>0</v>
      </c>
      <c r="CF955">
        <v>0</v>
      </c>
      <c r="CI955">
        <v>0</v>
      </c>
      <c r="CJ955">
        <v>0</v>
      </c>
      <c r="CL955">
        <v>0</v>
      </c>
      <c r="CM955">
        <v>0</v>
      </c>
      <c r="CN955">
        <v>0</v>
      </c>
      <c r="CO955">
        <v>0</v>
      </c>
      <c r="CP955">
        <v>0</v>
      </c>
      <c r="CQ955">
        <v>0</v>
      </c>
      <c r="CR955">
        <v>0</v>
      </c>
      <c r="CS955">
        <v>0</v>
      </c>
      <c r="CT955">
        <v>0</v>
      </c>
      <c r="CU955">
        <v>0</v>
      </c>
      <c r="CX955">
        <v>0</v>
      </c>
      <c r="CZ955">
        <v>0</v>
      </c>
      <c r="DB955">
        <v>0</v>
      </c>
      <c r="DD955">
        <v>0</v>
      </c>
      <c r="DF955">
        <v>0</v>
      </c>
      <c r="DK955">
        <v>0</v>
      </c>
      <c r="DM955">
        <v>0</v>
      </c>
      <c r="DX955">
        <v>0</v>
      </c>
      <c r="EC955" t="s">
        <v>336</v>
      </c>
      <c r="ED955" t="s">
        <v>405</v>
      </c>
      <c r="EE955" t="s">
        <v>406</v>
      </c>
      <c r="EG955">
        <v>435600</v>
      </c>
      <c r="EH955">
        <v>10</v>
      </c>
      <c r="EI955">
        <v>0</v>
      </c>
      <c r="EJ955">
        <v>0</v>
      </c>
      <c r="EK955">
        <v>0</v>
      </c>
      <c r="EL955">
        <v>0</v>
      </c>
      <c r="EU955" t="s">
        <v>264</v>
      </c>
      <c r="EV955" t="s">
        <v>4711</v>
      </c>
      <c r="EW955" t="s">
        <v>4712</v>
      </c>
      <c r="EX955" s="1">
        <v>40135</v>
      </c>
      <c r="EY955" t="s">
        <v>267</v>
      </c>
      <c r="EZ955" t="str">
        <f t="shared" si="50"/>
        <v>FALSE</v>
      </c>
      <c r="FA955">
        <v>2022</v>
      </c>
      <c r="FB955">
        <v>2020</v>
      </c>
      <c r="FC955">
        <v>1300</v>
      </c>
      <c r="FD955" t="s">
        <v>246</v>
      </c>
      <c r="FE955" t="s">
        <v>246</v>
      </c>
      <c r="FF955" t="s">
        <v>246</v>
      </c>
      <c r="FG955" t="s">
        <v>246</v>
      </c>
      <c r="FH955" t="s">
        <v>246</v>
      </c>
      <c r="FI955" t="s">
        <v>246</v>
      </c>
      <c r="FJ955" t="s">
        <v>246</v>
      </c>
      <c r="FK955" t="s">
        <v>246</v>
      </c>
      <c r="FL955" t="s">
        <v>246</v>
      </c>
      <c r="FM955" t="s">
        <v>246</v>
      </c>
      <c r="FN955" t="s">
        <v>246</v>
      </c>
      <c r="FO955" t="s">
        <v>246</v>
      </c>
      <c r="FP955" t="s">
        <v>246</v>
      </c>
      <c r="FQ955" s="2">
        <v>1263</v>
      </c>
      <c r="FR955" s="2">
        <v>1263</v>
      </c>
      <c r="FS955" s="2">
        <v>0</v>
      </c>
      <c r="FT955">
        <v>0</v>
      </c>
      <c r="FU955" s="2">
        <v>8421</v>
      </c>
      <c r="FV955" s="2">
        <v>8421</v>
      </c>
      <c r="FW955" s="2">
        <v>0</v>
      </c>
      <c r="FX955">
        <v>0</v>
      </c>
      <c r="FY955" s="2">
        <v>0</v>
      </c>
      <c r="FZ955" s="2">
        <v>0</v>
      </c>
      <c r="GA955" s="2">
        <v>0</v>
      </c>
      <c r="GB955">
        <v>0</v>
      </c>
      <c r="GC955" s="2">
        <v>101.06</v>
      </c>
      <c r="GE955" s="2">
        <v>8421</v>
      </c>
      <c r="GH955" t="s">
        <v>410</v>
      </c>
      <c r="GK955" t="s">
        <v>411</v>
      </c>
      <c r="GL955" t="s">
        <v>411</v>
      </c>
      <c r="GN955" s="1">
        <v>43595</v>
      </c>
      <c r="GO955" s="1">
        <v>43599</v>
      </c>
      <c r="GQ955" t="s">
        <v>553</v>
      </c>
      <c r="GR955" t="str">
        <f>""</f>
        <v/>
      </c>
      <c r="GS955" t="str">
        <f>"2019.24760"</f>
        <v>2019.24760</v>
      </c>
      <c r="GT955" t="str">
        <f>""</f>
        <v/>
      </c>
      <c r="HF955" t="str">
        <f>""</f>
        <v/>
      </c>
      <c r="HK955" t="str">
        <f>""</f>
        <v/>
      </c>
      <c r="HN955" t="s">
        <v>271</v>
      </c>
      <c r="HP955" t="str">
        <f>""</f>
        <v/>
      </c>
      <c r="HQ955" t="str">
        <f>""</f>
        <v/>
      </c>
      <c r="IA955" t="str">
        <f>""</f>
        <v/>
      </c>
      <c r="IB955" t="str">
        <f>""</f>
        <v/>
      </c>
      <c r="IC955" t="str">
        <f>HYPERLINK("https://web.datatree.com/?/property?propertyId=4238538")</f>
        <v>https://web.datatree.com/?/property?propertyId=4238538</v>
      </c>
    </row>
    <row r="956" spans="1:237" x14ac:dyDescent="0.25">
      <c r="A956" t="s">
        <v>8825</v>
      </c>
      <c r="B956" t="s">
        <v>8826</v>
      </c>
      <c r="C956" t="s">
        <v>8827</v>
      </c>
      <c r="D956" t="s">
        <v>8828</v>
      </c>
      <c r="E956" t="s">
        <v>240</v>
      </c>
      <c r="F956">
        <v>1</v>
      </c>
      <c r="G956" t="s">
        <v>8829</v>
      </c>
      <c r="H956" t="s">
        <v>8830</v>
      </c>
      <c r="I956" t="s">
        <v>8831</v>
      </c>
      <c r="J956" t="s">
        <v>8828</v>
      </c>
      <c r="K956" t="s">
        <v>240</v>
      </c>
      <c r="L956">
        <v>1</v>
      </c>
      <c r="O956" t="s">
        <v>8832</v>
      </c>
      <c r="P956" t="s">
        <v>8833</v>
      </c>
      <c r="R956" t="s">
        <v>300</v>
      </c>
      <c r="T956" t="s">
        <v>242</v>
      </c>
      <c r="AE956" t="s">
        <v>243</v>
      </c>
      <c r="AH956" t="s">
        <v>244</v>
      </c>
      <c r="AK956" t="s">
        <v>245</v>
      </c>
      <c r="AL956" t="s">
        <v>396</v>
      </c>
      <c r="AM956">
        <v>870</v>
      </c>
      <c r="AP956" t="s">
        <v>8834</v>
      </c>
      <c r="AQ956" t="s">
        <v>863</v>
      </c>
      <c r="AS956" t="s">
        <v>906</v>
      </c>
      <c r="AT956" t="s">
        <v>906</v>
      </c>
      <c r="AU956" t="s">
        <v>243</v>
      </c>
      <c r="AV956" t="str">
        <f>"85249-3325"</f>
        <v>85249-3325</v>
      </c>
      <c r="AW956" t="s">
        <v>1789</v>
      </c>
      <c r="AX956" t="s">
        <v>8835</v>
      </c>
      <c r="AY956" t="s">
        <v>8836</v>
      </c>
      <c r="AZ956" t="s">
        <v>254</v>
      </c>
      <c r="BA956" t="s">
        <v>8837</v>
      </c>
      <c r="BB956" t="str">
        <f>"353-05-132"</f>
        <v>353-05-132</v>
      </c>
      <c r="BC956" t="str">
        <f>"35305132"</f>
        <v>35305132</v>
      </c>
      <c r="BD956" t="str">
        <f>"R35305132"</f>
        <v>R35305132</v>
      </c>
      <c r="BE956">
        <v>4015</v>
      </c>
      <c r="BI956" t="s">
        <v>256</v>
      </c>
      <c r="BJ956" t="s">
        <v>257</v>
      </c>
      <c r="BK956" t="s">
        <v>258</v>
      </c>
      <c r="BL956">
        <v>9</v>
      </c>
      <c r="BN956">
        <v>35.211223950068202</v>
      </c>
      <c r="BO956">
        <v>-113.545141370346</v>
      </c>
      <c r="BW956" t="s">
        <v>2970</v>
      </c>
      <c r="BX956" t="s">
        <v>2970</v>
      </c>
      <c r="CA956" t="str">
        <f>""</f>
        <v/>
      </c>
      <c r="CC956">
        <v>0</v>
      </c>
      <c r="CD956">
        <v>0</v>
      </c>
      <c r="CE956">
        <v>0</v>
      </c>
      <c r="CF956">
        <v>0</v>
      </c>
      <c r="CI956">
        <v>0</v>
      </c>
      <c r="CJ956">
        <v>0</v>
      </c>
      <c r="CL956">
        <v>0</v>
      </c>
      <c r="CM956">
        <v>0</v>
      </c>
      <c r="CN956">
        <v>0</v>
      </c>
      <c r="CO956">
        <v>0</v>
      </c>
      <c r="CP956">
        <v>0</v>
      </c>
      <c r="CQ956">
        <v>0</v>
      </c>
      <c r="CR956">
        <v>0</v>
      </c>
      <c r="CS956">
        <v>0</v>
      </c>
      <c r="CT956">
        <v>0</v>
      </c>
      <c r="CU956">
        <v>0</v>
      </c>
      <c r="CX956">
        <v>0</v>
      </c>
      <c r="CZ956">
        <v>0</v>
      </c>
      <c r="DB956">
        <v>0</v>
      </c>
      <c r="DD956">
        <v>0</v>
      </c>
      <c r="DF956">
        <v>0</v>
      </c>
      <c r="DK956">
        <v>0</v>
      </c>
      <c r="DM956">
        <v>0</v>
      </c>
      <c r="DX956">
        <v>0</v>
      </c>
      <c r="EC956" t="s">
        <v>261</v>
      </c>
      <c r="ED956" t="s">
        <v>354</v>
      </c>
      <c r="EE956" t="s">
        <v>355</v>
      </c>
      <c r="EG956">
        <v>435600</v>
      </c>
      <c r="EH956">
        <v>10</v>
      </c>
      <c r="EI956">
        <v>0</v>
      </c>
      <c r="EJ956">
        <v>0</v>
      </c>
      <c r="EK956">
        <v>0</v>
      </c>
      <c r="EL956">
        <v>0</v>
      </c>
      <c r="EU956" t="s">
        <v>264</v>
      </c>
      <c r="EV956" t="s">
        <v>265</v>
      </c>
      <c r="EW956" t="s">
        <v>266</v>
      </c>
      <c r="EX956" s="1">
        <v>40135</v>
      </c>
      <c r="EY956" t="s">
        <v>267</v>
      </c>
      <c r="EZ956" t="str">
        <f t="shared" si="50"/>
        <v>FALSE</v>
      </c>
      <c r="FA956">
        <v>2022</v>
      </c>
      <c r="FB956">
        <v>2020</v>
      </c>
      <c r="FC956">
        <v>300</v>
      </c>
      <c r="FD956" t="s">
        <v>246</v>
      </c>
      <c r="FE956" t="s">
        <v>246</v>
      </c>
      <c r="FF956" t="s">
        <v>246</v>
      </c>
      <c r="FG956" t="s">
        <v>246</v>
      </c>
      <c r="FH956" t="s">
        <v>246</v>
      </c>
      <c r="FI956" t="s">
        <v>246</v>
      </c>
      <c r="FJ956" t="s">
        <v>246</v>
      </c>
      <c r="FK956" t="s">
        <v>246</v>
      </c>
      <c r="FL956" t="s">
        <v>246</v>
      </c>
      <c r="FM956" t="s">
        <v>246</v>
      </c>
      <c r="FN956" t="s">
        <v>246</v>
      </c>
      <c r="FO956" t="s">
        <v>246</v>
      </c>
      <c r="FP956" t="s">
        <v>246</v>
      </c>
      <c r="FQ956" s="2">
        <v>747</v>
      </c>
      <c r="FR956" s="2">
        <v>0</v>
      </c>
      <c r="FS956" s="2">
        <v>0</v>
      </c>
      <c r="FT956">
        <v>0</v>
      </c>
      <c r="FU956" s="2">
        <v>4982</v>
      </c>
      <c r="FV956" s="2">
        <v>4982</v>
      </c>
      <c r="FW956" s="2">
        <v>0</v>
      </c>
      <c r="FX956">
        <v>0</v>
      </c>
      <c r="FY956" s="2">
        <v>0</v>
      </c>
      <c r="FZ956" s="2">
        <v>0</v>
      </c>
      <c r="GA956" s="2">
        <v>0</v>
      </c>
      <c r="GB956">
        <v>0</v>
      </c>
      <c r="GC956" s="2">
        <v>80.06</v>
      </c>
      <c r="GE956" s="2">
        <v>4982</v>
      </c>
      <c r="GH956" t="s">
        <v>268</v>
      </c>
      <c r="GK956" t="s">
        <v>269</v>
      </c>
      <c r="GN956" s="1">
        <v>39391</v>
      </c>
      <c r="GO956" s="1">
        <v>39421</v>
      </c>
      <c r="GP956" s="2">
        <v>4951</v>
      </c>
      <c r="GQ956" t="s">
        <v>362</v>
      </c>
      <c r="GR956" t="str">
        <f>"                    "</f>
        <v xml:space="preserve">                    </v>
      </c>
      <c r="GS956" t="str">
        <f>"7041.717"</f>
        <v>7041.717</v>
      </c>
      <c r="GT956" t="str">
        <f>""</f>
        <v/>
      </c>
      <c r="GU956" s="1">
        <v>39358</v>
      </c>
      <c r="GV956" s="1">
        <v>39365</v>
      </c>
      <c r="GW956" s="2">
        <v>18421</v>
      </c>
      <c r="GY956" t="s">
        <v>567</v>
      </c>
      <c r="GZ956" t="s">
        <v>5552</v>
      </c>
      <c r="HF956" t="str">
        <f>"                    "</f>
        <v xml:space="preserve">                    </v>
      </c>
      <c r="HK956" t="str">
        <f>"                    "</f>
        <v xml:space="preserve">                    </v>
      </c>
      <c r="HN956" t="s">
        <v>271</v>
      </c>
      <c r="HP956" t="str">
        <f>"6983.497"</f>
        <v>6983.497</v>
      </c>
      <c r="HQ956" t="str">
        <f>""</f>
        <v/>
      </c>
      <c r="IA956" t="str">
        <f>""</f>
        <v/>
      </c>
      <c r="IB956" t="str">
        <f>""</f>
        <v/>
      </c>
      <c r="IC956" t="str">
        <f>HYPERLINK("https://web.datatree.com/?/property?propertyId=4266262")</f>
        <v>https://web.datatree.com/?/property?propertyId=4266262</v>
      </c>
    </row>
    <row r="957" spans="1:237" x14ac:dyDescent="0.25">
      <c r="A957" t="s">
        <v>4933</v>
      </c>
      <c r="B957" t="s">
        <v>4934</v>
      </c>
      <c r="C957" t="s">
        <v>469</v>
      </c>
      <c r="D957" t="s">
        <v>4935</v>
      </c>
      <c r="E957" t="s">
        <v>240</v>
      </c>
      <c r="F957">
        <v>6</v>
      </c>
      <c r="G957" t="s">
        <v>4936</v>
      </c>
      <c r="H957" t="s">
        <v>4937</v>
      </c>
      <c r="I957" t="s">
        <v>4937</v>
      </c>
      <c r="J957" t="s">
        <v>4935</v>
      </c>
      <c r="K957" t="s">
        <v>240</v>
      </c>
      <c r="L957">
        <v>6</v>
      </c>
      <c r="O957" t="s">
        <v>4938</v>
      </c>
      <c r="P957" t="s">
        <v>4939</v>
      </c>
      <c r="R957" t="s">
        <v>300</v>
      </c>
      <c r="T957" t="s">
        <v>242</v>
      </c>
      <c r="AE957" t="s">
        <v>243</v>
      </c>
      <c r="AH957" t="s">
        <v>244</v>
      </c>
      <c r="AK957" t="s">
        <v>245</v>
      </c>
      <c r="AL957" t="s">
        <v>589</v>
      </c>
      <c r="AM957">
        <v>6241</v>
      </c>
      <c r="AP957" t="s">
        <v>4940</v>
      </c>
      <c r="AQ957" t="s">
        <v>302</v>
      </c>
      <c r="AS957" t="s">
        <v>1436</v>
      </c>
      <c r="AU957" t="s">
        <v>243</v>
      </c>
      <c r="AV957" t="str">
        <f>"85745-9637"</f>
        <v>85745-9637</v>
      </c>
      <c r="AW957" t="s">
        <v>4941</v>
      </c>
      <c r="AX957" t="s">
        <v>4942</v>
      </c>
      <c r="AY957" t="s">
        <v>4943</v>
      </c>
      <c r="AZ957" t="s">
        <v>254</v>
      </c>
      <c r="BA957" t="s">
        <v>8838</v>
      </c>
      <c r="BB957" t="str">
        <f>"340-16-061"</f>
        <v>340-16-061</v>
      </c>
      <c r="BC957" t="str">
        <f>"34016061"</f>
        <v>34016061</v>
      </c>
      <c r="BD957" t="str">
        <f>"R34016061"</f>
        <v>R34016061</v>
      </c>
      <c r="BE957">
        <v>4015</v>
      </c>
      <c r="BJ957" t="s">
        <v>333</v>
      </c>
      <c r="BK957" t="s">
        <v>499</v>
      </c>
      <c r="BL957">
        <v>9</v>
      </c>
      <c r="BN957">
        <v>35.480620638611903</v>
      </c>
      <c r="BO957">
        <v>-114.321965164818</v>
      </c>
      <c r="BP957" t="s">
        <v>2617</v>
      </c>
      <c r="BQ957">
        <v>11</v>
      </c>
      <c r="BW957" t="s">
        <v>2618</v>
      </c>
      <c r="BX957" t="s">
        <v>2618</v>
      </c>
      <c r="CA957" t="str">
        <f>"90|10"</f>
        <v>90|10</v>
      </c>
      <c r="CC957">
        <v>0</v>
      </c>
      <c r="CD957">
        <v>0</v>
      </c>
      <c r="CE957">
        <v>0</v>
      </c>
      <c r="CF957">
        <v>0</v>
      </c>
      <c r="CI957">
        <v>0</v>
      </c>
      <c r="CJ957">
        <v>0</v>
      </c>
      <c r="CL957">
        <v>0</v>
      </c>
      <c r="CM957">
        <v>0</v>
      </c>
      <c r="CN957">
        <v>0</v>
      </c>
      <c r="CO957">
        <v>0</v>
      </c>
      <c r="CP957">
        <v>0</v>
      </c>
      <c r="CQ957">
        <v>0</v>
      </c>
      <c r="CR957">
        <v>0</v>
      </c>
      <c r="CS957">
        <v>0</v>
      </c>
      <c r="CT957">
        <v>0</v>
      </c>
      <c r="CU957">
        <v>0</v>
      </c>
      <c r="CX957">
        <v>0</v>
      </c>
      <c r="CZ957">
        <v>0</v>
      </c>
      <c r="DB957">
        <v>0</v>
      </c>
      <c r="DD957">
        <v>0</v>
      </c>
      <c r="DF957">
        <v>0</v>
      </c>
      <c r="DK957">
        <v>0</v>
      </c>
      <c r="DM957">
        <v>0</v>
      </c>
      <c r="DX957">
        <v>0</v>
      </c>
      <c r="EC957" t="s">
        <v>261</v>
      </c>
      <c r="ED957" t="s">
        <v>262</v>
      </c>
      <c r="EE957" t="s">
        <v>263</v>
      </c>
      <c r="EG957">
        <v>435600</v>
      </c>
      <c r="EH957">
        <v>10</v>
      </c>
      <c r="EI957">
        <v>0</v>
      </c>
      <c r="EJ957">
        <v>0</v>
      </c>
      <c r="EK957">
        <v>0</v>
      </c>
      <c r="EL957">
        <v>0</v>
      </c>
      <c r="EU957" t="s">
        <v>264</v>
      </c>
      <c r="EV957" t="s">
        <v>1341</v>
      </c>
      <c r="EW957" t="s">
        <v>1342</v>
      </c>
      <c r="EX957" s="1">
        <v>40135</v>
      </c>
      <c r="EY957" t="s">
        <v>267</v>
      </c>
      <c r="EZ957" t="str">
        <f t="shared" si="50"/>
        <v>FALSE</v>
      </c>
      <c r="FA957">
        <v>2022</v>
      </c>
      <c r="FB957">
        <v>2020</v>
      </c>
      <c r="FC957">
        <v>400</v>
      </c>
      <c r="FD957" t="s">
        <v>246</v>
      </c>
      <c r="FE957" t="s">
        <v>246</v>
      </c>
      <c r="FF957" t="s">
        <v>246</v>
      </c>
      <c r="FG957" t="s">
        <v>246</v>
      </c>
      <c r="FH957" t="s">
        <v>246</v>
      </c>
      <c r="FI957" t="s">
        <v>246</v>
      </c>
      <c r="FJ957" t="s">
        <v>246</v>
      </c>
      <c r="FK957" t="s">
        <v>246</v>
      </c>
      <c r="FL957" t="s">
        <v>246</v>
      </c>
      <c r="FM957" t="s">
        <v>246</v>
      </c>
      <c r="FN957" t="s">
        <v>246</v>
      </c>
      <c r="FO957" t="s">
        <v>246</v>
      </c>
      <c r="FP957" t="s">
        <v>246</v>
      </c>
      <c r="FQ957" s="2">
        <v>3026</v>
      </c>
      <c r="FR957" s="2">
        <v>0</v>
      </c>
      <c r="FS957" s="2">
        <v>0</v>
      </c>
      <c r="FT957">
        <v>0</v>
      </c>
      <c r="FU957" s="2">
        <v>20176</v>
      </c>
      <c r="FV957" s="2">
        <v>20176</v>
      </c>
      <c r="FW957" s="2">
        <v>0</v>
      </c>
      <c r="FX957">
        <v>0</v>
      </c>
      <c r="FY957" s="2">
        <v>0</v>
      </c>
      <c r="FZ957" s="2">
        <v>0</v>
      </c>
      <c r="GA957" s="2">
        <v>0</v>
      </c>
      <c r="GB957">
        <v>0</v>
      </c>
      <c r="GC957" s="2">
        <v>160.4</v>
      </c>
      <c r="GE957" s="2">
        <v>20176</v>
      </c>
      <c r="GH957" t="s">
        <v>315</v>
      </c>
      <c r="GK957" t="s">
        <v>316</v>
      </c>
      <c r="GL957" t="s">
        <v>317</v>
      </c>
      <c r="GM957" t="s">
        <v>318</v>
      </c>
      <c r="GR957" t="str">
        <f>""</f>
        <v/>
      </c>
      <c r="GS957" t="str">
        <f>""</f>
        <v/>
      </c>
      <c r="GT957" t="str">
        <f>""</f>
        <v/>
      </c>
      <c r="HF957" t="str">
        <f>""</f>
        <v/>
      </c>
      <c r="HK957" t="str">
        <f>""</f>
        <v/>
      </c>
      <c r="HN957" t="s">
        <v>271</v>
      </c>
      <c r="HP957" t="str">
        <f>""</f>
        <v/>
      </c>
      <c r="HQ957" t="str">
        <f>""</f>
        <v/>
      </c>
      <c r="IA957" t="str">
        <f>""</f>
        <v/>
      </c>
      <c r="IB957" t="str">
        <f>""</f>
        <v/>
      </c>
      <c r="IC957" t="str">
        <f>HYPERLINK("https://web.datatree.com/?/property?propertyId=4267431")</f>
        <v>https://web.datatree.com/?/property?propertyId=4267431</v>
      </c>
    </row>
    <row r="958" spans="1:237" x14ac:dyDescent="0.25">
      <c r="A958" t="s">
        <v>8839</v>
      </c>
      <c r="B958" t="s">
        <v>8840</v>
      </c>
      <c r="C958" t="s">
        <v>1985</v>
      </c>
      <c r="D958" t="s">
        <v>8841</v>
      </c>
      <c r="E958" t="s">
        <v>240</v>
      </c>
      <c r="F958">
        <v>1</v>
      </c>
      <c r="O958" t="s">
        <v>8842</v>
      </c>
      <c r="P958" t="s">
        <v>8839</v>
      </c>
      <c r="R958" t="s">
        <v>300</v>
      </c>
      <c r="S958" t="s">
        <v>541</v>
      </c>
      <c r="T958" t="s">
        <v>242</v>
      </c>
      <c r="AE958" t="s">
        <v>243</v>
      </c>
      <c r="AH958" t="s">
        <v>244</v>
      </c>
      <c r="AK958" t="s">
        <v>245</v>
      </c>
      <c r="AL958" t="s">
        <v>246</v>
      </c>
      <c r="AM958">
        <v>2708</v>
      </c>
      <c r="AP958" t="s">
        <v>8843</v>
      </c>
      <c r="AQ958" t="s">
        <v>375</v>
      </c>
      <c r="AS958" t="s">
        <v>1481</v>
      </c>
      <c r="AT958" t="s">
        <v>1481</v>
      </c>
      <c r="AU958" t="s">
        <v>1482</v>
      </c>
      <c r="AV958" t="str">
        <f>"80205-4554"</f>
        <v>80205-4554</v>
      </c>
      <c r="AW958" t="s">
        <v>1184</v>
      </c>
      <c r="AX958" t="s">
        <v>8844</v>
      </c>
      <c r="AY958" t="s">
        <v>8845</v>
      </c>
      <c r="AZ958" t="s">
        <v>254</v>
      </c>
      <c r="BA958" t="s">
        <v>8846</v>
      </c>
      <c r="BB958" t="str">
        <f>"102-40-037"</f>
        <v>102-40-037</v>
      </c>
      <c r="BC958" t="str">
        <f>"10240037"</f>
        <v>10240037</v>
      </c>
      <c r="BD958" t="str">
        <f>"R10240037"</f>
        <v>R10240037</v>
      </c>
      <c r="BE958">
        <v>4015</v>
      </c>
      <c r="BI958" t="s">
        <v>256</v>
      </c>
      <c r="BJ958" t="s">
        <v>424</v>
      </c>
      <c r="BK958" t="s">
        <v>258</v>
      </c>
      <c r="BL958">
        <v>25</v>
      </c>
      <c r="BN958">
        <v>34.610799743089999</v>
      </c>
      <c r="BO958">
        <v>-113.466772995157</v>
      </c>
      <c r="BP958" t="s">
        <v>425</v>
      </c>
      <c r="BW958" t="s">
        <v>426</v>
      </c>
      <c r="BX958" t="s">
        <v>426</v>
      </c>
      <c r="CA958" t="str">
        <f>"165"</f>
        <v>165</v>
      </c>
      <c r="CC958">
        <v>0</v>
      </c>
      <c r="CD958">
        <v>0</v>
      </c>
      <c r="CE958">
        <v>0</v>
      </c>
      <c r="CF958">
        <v>0</v>
      </c>
      <c r="CI958">
        <v>0</v>
      </c>
      <c r="CJ958">
        <v>0</v>
      </c>
      <c r="CL958">
        <v>0</v>
      </c>
      <c r="CM958">
        <v>0</v>
      </c>
      <c r="CN958">
        <v>0</v>
      </c>
      <c r="CO958">
        <v>0</v>
      </c>
      <c r="CP958">
        <v>0</v>
      </c>
      <c r="CQ958">
        <v>0</v>
      </c>
      <c r="CR958">
        <v>0</v>
      </c>
      <c r="CS958">
        <v>0</v>
      </c>
      <c r="CT958">
        <v>0</v>
      </c>
      <c r="CU958">
        <v>0</v>
      </c>
      <c r="CX958">
        <v>0</v>
      </c>
      <c r="CZ958">
        <v>0</v>
      </c>
      <c r="DB958">
        <v>0</v>
      </c>
      <c r="DD958">
        <v>0</v>
      </c>
      <c r="DF958">
        <v>0</v>
      </c>
      <c r="DK958">
        <v>0</v>
      </c>
      <c r="DM958">
        <v>0</v>
      </c>
      <c r="DX958">
        <v>0</v>
      </c>
      <c r="EC958" t="s">
        <v>261</v>
      </c>
      <c r="ED958" t="s">
        <v>262</v>
      </c>
      <c r="EE958" t="s">
        <v>263</v>
      </c>
      <c r="EG958">
        <v>435600</v>
      </c>
      <c r="EH958">
        <v>10</v>
      </c>
      <c r="EI958">
        <v>0</v>
      </c>
      <c r="EJ958">
        <v>0</v>
      </c>
      <c r="EK958">
        <v>0</v>
      </c>
      <c r="EL958">
        <v>0</v>
      </c>
      <c r="EU958" t="s">
        <v>264</v>
      </c>
      <c r="EV958" t="s">
        <v>427</v>
      </c>
      <c r="EW958" t="s">
        <v>428</v>
      </c>
      <c r="EX958" s="1">
        <v>40135</v>
      </c>
      <c r="EY958" t="s">
        <v>267</v>
      </c>
      <c r="EZ958" t="str">
        <f t="shared" si="50"/>
        <v>FALSE</v>
      </c>
      <c r="FA958">
        <v>2022</v>
      </c>
      <c r="FB958">
        <v>2020</v>
      </c>
      <c r="FC958">
        <v>600</v>
      </c>
      <c r="FD958" t="s">
        <v>246</v>
      </c>
      <c r="FE958" t="s">
        <v>246</v>
      </c>
      <c r="FF958" t="s">
        <v>246</v>
      </c>
      <c r="FG958" t="s">
        <v>246</v>
      </c>
      <c r="FH958" t="s">
        <v>246</v>
      </c>
      <c r="FI958" t="s">
        <v>246</v>
      </c>
      <c r="FJ958" t="s">
        <v>246</v>
      </c>
      <c r="FK958" t="s">
        <v>246</v>
      </c>
      <c r="FL958" t="s">
        <v>246</v>
      </c>
      <c r="FM958" t="s">
        <v>246</v>
      </c>
      <c r="FN958" t="s">
        <v>246</v>
      </c>
      <c r="FO958" t="s">
        <v>246</v>
      </c>
      <c r="FP958" t="s">
        <v>246</v>
      </c>
      <c r="FQ958" s="2">
        <v>509</v>
      </c>
      <c r="FR958" s="2">
        <v>0</v>
      </c>
      <c r="FS958" s="2">
        <v>0</v>
      </c>
      <c r="FT958">
        <v>0</v>
      </c>
      <c r="FU958" s="2">
        <v>3391</v>
      </c>
      <c r="FV958" s="2">
        <v>3391</v>
      </c>
      <c r="FW958" s="2">
        <v>0</v>
      </c>
      <c r="FX958">
        <v>0</v>
      </c>
      <c r="FY958" s="2">
        <v>0</v>
      </c>
      <c r="FZ958" s="2">
        <v>0</v>
      </c>
      <c r="GA958" s="2">
        <v>0</v>
      </c>
      <c r="GB958">
        <v>0</v>
      </c>
      <c r="GC958" s="2">
        <v>31.56</v>
      </c>
      <c r="GE958" s="2">
        <v>3391</v>
      </c>
      <c r="GH958" t="s">
        <v>289</v>
      </c>
      <c r="GK958" t="s">
        <v>290</v>
      </c>
      <c r="GL958" t="s">
        <v>290</v>
      </c>
      <c r="GR958" t="str">
        <f>""</f>
        <v/>
      </c>
      <c r="GS958" t="str">
        <f>""</f>
        <v/>
      </c>
      <c r="GT958" t="str">
        <f>""</f>
        <v/>
      </c>
      <c r="HF958" t="str">
        <f>""</f>
        <v/>
      </c>
      <c r="HK958" t="str">
        <f>""</f>
        <v/>
      </c>
      <c r="HN958" t="s">
        <v>271</v>
      </c>
      <c r="HP958" t="str">
        <f>""</f>
        <v/>
      </c>
      <c r="HQ958" t="str">
        <f>""</f>
        <v/>
      </c>
      <c r="IA958" t="str">
        <f>""</f>
        <v/>
      </c>
      <c r="IB958" t="str">
        <f>""</f>
        <v/>
      </c>
      <c r="IC958" t="str">
        <f>HYPERLINK("https://web.datatree.com/?/property?propertyId=4267698")</f>
        <v>https://web.datatree.com/?/property?propertyId=4267698</v>
      </c>
    </row>
    <row r="959" spans="1:237" x14ac:dyDescent="0.25">
      <c r="A959" t="s">
        <v>7240</v>
      </c>
      <c r="D959" t="s">
        <v>7240</v>
      </c>
      <c r="E959" t="s">
        <v>273</v>
      </c>
      <c r="F959">
        <v>85</v>
      </c>
      <c r="O959" t="s">
        <v>7240</v>
      </c>
      <c r="P959" t="s">
        <v>7240</v>
      </c>
      <c r="T959" t="s">
        <v>242</v>
      </c>
      <c r="AE959" t="s">
        <v>243</v>
      </c>
      <c r="AH959" t="s">
        <v>244</v>
      </c>
      <c r="AK959" t="s">
        <v>245</v>
      </c>
      <c r="AL959" t="s">
        <v>457</v>
      </c>
      <c r="AM959">
        <v>340</v>
      </c>
      <c r="AP959" t="s">
        <v>7241</v>
      </c>
      <c r="AQ959" t="s">
        <v>248</v>
      </c>
      <c r="AR959">
        <v>3755</v>
      </c>
      <c r="AS959" t="s">
        <v>7242</v>
      </c>
      <c r="AT959" t="s">
        <v>7242</v>
      </c>
      <c r="AU959" t="s">
        <v>328</v>
      </c>
      <c r="AV959" t="str">
        <f>"91789-2706"</f>
        <v>91789-2706</v>
      </c>
      <c r="AW959" t="s">
        <v>2685</v>
      </c>
      <c r="AX959" t="s">
        <v>7243</v>
      </c>
      <c r="AY959" t="s">
        <v>7244</v>
      </c>
      <c r="AZ959" t="s">
        <v>254</v>
      </c>
      <c r="BA959" t="s">
        <v>8847</v>
      </c>
      <c r="BB959" t="str">
        <f>"253-26-005"</f>
        <v>253-26-005</v>
      </c>
      <c r="BC959" t="str">
        <f>"25326005"</f>
        <v>25326005</v>
      </c>
      <c r="BD959" t="str">
        <f>"R25326005"</f>
        <v>R25326005</v>
      </c>
      <c r="BE959">
        <v>4015</v>
      </c>
      <c r="BI959" t="s">
        <v>256</v>
      </c>
      <c r="BJ959" t="s">
        <v>911</v>
      </c>
      <c r="BK959" t="s">
        <v>520</v>
      </c>
      <c r="BL959">
        <v>33</v>
      </c>
      <c r="BN959">
        <v>34.990208993140897</v>
      </c>
      <c r="BO959">
        <v>-113.65797230473299</v>
      </c>
      <c r="BW959" t="s">
        <v>912</v>
      </c>
      <c r="BX959" t="s">
        <v>912</v>
      </c>
      <c r="CA959" t="str">
        <f>""</f>
        <v/>
      </c>
      <c r="CC959">
        <v>0</v>
      </c>
      <c r="CD959">
        <v>0</v>
      </c>
      <c r="CE959">
        <v>0</v>
      </c>
      <c r="CF959">
        <v>0</v>
      </c>
      <c r="CI959">
        <v>0</v>
      </c>
      <c r="CJ959">
        <v>0</v>
      </c>
      <c r="CL959">
        <v>0</v>
      </c>
      <c r="CM959">
        <v>0</v>
      </c>
      <c r="CN959">
        <v>0</v>
      </c>
      <c r="CO959">
        <v>0</v>
      </c>
      <c r="CP959">
        <v>0</v>
      </c>
      <c r="CQ959">
        <v>0</v>
      </c>
      <c r="CR959">
        <v>0</v>
      </c>
      <c r="CS959">
        <v>0</v>
      </c>
      <c r="CT959">
        <v>0</v>
      </c>
      <c r="CU959">
        <v>0</v>
      </c>
      <c r="CX959">
        <v>0</v>
      </c>
      <c r="CZ959">
        <v>0</v>
      </c>
      <c r="DB959">
        <v>0</v>
      </c>
      <c r="DD959">
        <v>0</v>
      </c>
      <c r="DF959">
        <v>0</v>
      </c>
      <c r="DK959">
        <v>0</v>
      </c>
      <c r="DM959">
        <v>0</v>
      </c>
      <c r="DX959">
        <v>0</v>
      </c>
      <c r="EC959" t="s">
        <v>261</v>
      </c>
      <c r="ED959" t="s">
        <v>354</v>
      </c>
      <c r="EE959" t="s">
        <v>355</v>
      </c>
      <c r="EG959">
        <v>435600</v>
      </c>
      <c r="EH959">
        <v>10</v>
      </c>
      <c r="EI959">
        <v>0</v>
      </c>
      <c r="EJ959">
        <v>0</v>
      </c>
      <c r="EK959">
        <v>0</v>
      </c>
      <c r="EL959">
        <v>0</v>
      </c>
      <c r="EU959" t="s">
        <v>264</v>
      </c>
      <c r="EV959" t="s">
        <v>913</v>
      </c>
      <c r="EW959" t="s">
        <v>914</v>
      </c>
      <c r="EX959" s="1">
        <v>40135</v>
      </c>
      <c r="EY959" t="s">
        <v>267</v>
      </c>
      <c r="EZ959" t="str">
        <f t="shared" si="50"/>
        <v>FALSE</v>
      </c>
      <c r="FA959">
        <v>2022</v>
      </c>
      <c r="FB959">
        <v>2020</v>
      </c>
      <c r="FC959">
        <v>600</v>
      </c>
      <c r="FD959" t="s">
        <v>246</v>
      </c>
      <c r="FE959" t="s">
        <v>246</v>
      </c>
      <c r="FF959" t="s">
        <v>246</v>
      </c>
      <c r="FG959" t="s">
        <v>246</v>
      </c>
      <c r="FH959" t="s">
        <v>246</v>
      </c>
      <c r="FI959" t="s">
        <v>246</v>
      </c>
      <c r="FJ959" t="s">
        <v>246</v>
      </c>
      <c r="FK959" t="s">
        <v>246</v>
      </c>
      <c r="FL959" t="s">
        <v>246</v>
      </c>
      <c r="FM959" t="s">
        <v>246</v>
      </c>
      <c r="FN959" t="s">
        <v>246</v>
      </c>
      <c r="FO959" t="s">
        <v>246</v>
      </c>
      <c r="FP959" t="s">
        <v>246</v>
      </c>
      <c r="FQ959" s="2">
        <v>1154</v>
      </c>
      <c r="FR959" s="2">
        <v>0</v>
      </c>
      <c r="FS959" s="2">
        <v>0</v>
      </c>
      <c r="FT959">
        <v>0</v>
      </c>
      <c r="FU959" s="2">
        <v>7695</v>
      </c>
      <c r="FV959" s="2">
        <v>7695</v>
      </c>
      <c r="FW959" s="2">
        <v>0</v>
      </c>
      <c r="FX959">
        <v>0</v>
      </c>
      <c r="FY959" s="2">
        <v>0</v>
      </c>
      <c r="FZ959" s="2">
        <v>0</v>
      </c>
      <c r="GA959" s="2">
        <v>0</v>
      </c>
      <c r="GB959">
        <v>0</v>
      </c>
      <c r="GC959" s="2">
        <v>82.9</v>
      </c>
      <c r="GE959" s="2">
        <v>7695</v>
      </c>
      <c r="GH959" t="s">
        <v>289</v>
      </c>
      <c r="GK959" t="s">
        <v>290</v>
      </c>
      <c r="GL959" t="s">
        <v>290</v>
      </c>
      <c r="GN959" s="1">
        <v>38476</v>
      </c>
      <c r="GO959" s="1">
        <v>38483</v>
      </c>
      <c r="GP959" s="2">
        <v>0</v>
      </c>
      <c r="GQ959" t="s">
        <v>567</v>
      </c>
      <c r="GR959" t="str">
        <f>"                    "</f>
        <v xml:space="preserve">                    </v>
      </c>
      <c r="GS959" t="str">
        <f>"5593.208"</f>
        <v>5593.208</v>
      </c>
      <c r="GT959" t="str">
        <f>""</f>
        <v/>
      </c>
      <c r="HF959" t="str">
        <f>""</f>
        <v/>
      </c>
      <c r="HK959" t="str">
        <f>""</f>
        <v/>
      </c>
      <c r="HN959" t="s">
        <v>271</v>
      </c>
      <c r="HP959" t="str">
        <f>""</f>
        <v/>
      </c>
      <c r="HQ959" t="str">
        <f>""</f>
        <v/>
      </c>
      <c r="IA959" t="str">
        <f>""</f>
        <v/>
      </c>
      <c r="IB959" t="str">
        <f>""</f>
        <v/>
      </c>
      <c r="IC959" t="str">
        <f>HYPERLINK("https://web.datatree.com/?/property?propertyId=4293951")</f>
        <v>https://web.datatree.com/?/property?propertyId=4293951</v>
      </c>
    </row>
    <row r="960" spans="1:237" x14ac:dyDescent="0.25">
      <c r="A960" t="s">
        <v>8848</v>
      </c>
      <c r="B960" t="s">
        <v>8849</v>
      </c>
      <c r="C960" t="s">
        <v>8850</v>
      </c>
      <c r="D960" t="s">
        <v>8851</v>
      </c>
      <c r="E960" t="s">
        <v>240</v>
      </c>
      <c r="F960">
        <v>1</v>
      </c>
      <c r="G960" t="s">
        <v>8852</v>
      </c>
      <c r="H960" t="s">
        <v>2198</v>
      </c>
      <c r="I960" t="s">
        <v>2198</v>
      </c>
      <c r="J960" t="s">
        <v>8851</v>
      </c>
      <c r="K960" t="s">
        <v>240</v>
      </c>
      <c r="L960">
        <v>1</v>
      </c>
      <c r="O960" t="s">
        <v>8853</v>
      </c>
      <c r="P960" t="s">
        <v>8854</v>
      </c>
      <c r="T960" t="s">
        <v>242</v>
      </c>
      <c r="AE960" t="s">
        <v>243</v>
      </c>
      <c r="AH960" t="s">
        <v>244</v>
      </c>
      <c r="AK960" t="s">
        <v>245</v>
      </c>
      <c r="AM960">
        <v>7206</v>
      </c>
      <c r="AP960" t="s">
        <v>8855</v>
      </c>
      <c r="AQ960" t="s">
        <v>1016</v>
      </c>
      <c r="AS960" t="s">
        <v>8801</v>
      </c>
      <c r="AT960" t="s">
        <v>8801</v>
      </c>
      <c r="AU960" t="s">
        <v>635</v>
      </c>
      <c r="AV960" t="str">
        <f>"29445-3246"</f>
        <v>29445-3246</v>
      </c>
      <c r="AW960" t="s">
        <v>8856</v>
      </c>
      <c r="AX960" t="s">
        <v>8857</v>
      </c>
      <c r="AY960" t="s">
        <v>8858</v>
      </c>
      <c r="AZ960" t="s">
        <v>254</v>
      </c>
      <c r="BA960" t="s">
        <v>8859</v>
      </c>
      <c r="BB960" t="str">
        <f>"209-28-015C"</f>
        <v>209-28-015C</v>
      </c>
      <c r="BC960" t="str">
        <f>"20928015C"</f>
        <v>20928015C</v>
      </c>
      <c r="BD960" t="str">
        <f>"R20928015C"</f>
        <v>R20928015C</v>
      </c>
      <c r="BE960">
        <v>4015</v>
      </c>
      <c r="BI960" t="s">
        <v>256</v>
      </c>
      <c r="BJ960" t="s">
        <v>911</v>
      </c>
      <c r="BK960" t="s">
        <v>559</v>
      </c>
      <c r="BL960">
        <v>21</v>
      </c>
      <c r="BN960">
        <v>35.0117451249981</v>
      </c>
      <c r="BO960">
        <v>-114.20060931013001</v>
      </c>
      <c r="BP960" t="s">
        <v>1055</v>
      </c>
      <c r="BW960" t="s">
        <v>8860</v>
      </c>
      <c r="BX960" t="s">
        <v>8860</v>
      </c>
      <c r="CA960" t="str">
        <f>""</f>
        <v/>
      </c>
      <c r="CC960">
        <v>0</v>
      </c>
      <c r="CD960">
        <v>0</v>
      </c>
      <c r="CE960">
        <v>0</v>
      </c>
      <c r="CF960">
        <v>0</v>
      </c>
      <c r="CI960">
        <v>0</v>
      </c>
      <c r="CJ960">
        <v>0</v>
      </c>
      <c r="CL960">
        <v>0</v>
      </c>
      <c r="CM960">
        <v>0</v>
      </c>
      <c r="CN960">
        <v>0</v>
      </c>
      <c r="CO960">
        <v>0</v>
      </c>
      <c r="CP960">
        <v>0</v>
      </c>
      <c r="CQ960">
        <v>0</v>
      </c>
      <c r="CR960">
        <v>0</v>
      </c>
      <c r="CS960">
        <v>0</v>
      </c>
      <c r="CT960">
        <v>0</v>
      </c>
      <c r="CU960">
        <v>0</v>
      </c>
      <c r="CX960">
        <v>0</v>
      </c>
      <c r="CZ960">
        <v>0</v>
      </c>
      <c r="DB960">
        <v>0</v>
      </c>
      <c r="DD960">
        <v>0</v>
      </c>
      <c r="DF960">
        <v>0</v>
      </c>
      <c r="DK960">
        <v>0</v>
      </c>
      <c r="DM960">
        <v>0</v>
      </c>
      <c r="DX960">
        <v>0</v>
      </c>
      <c r="EC960" t="s">
        <v>261</v>
      </c>
      <c r="ED960" t="s">
        <v>354</v>
      </c>
      <c r="EE960" t="s">
        <v>355</v>
      </c>
      <c r="EG960">
        <v>435600</v>
      </c>
      <c r="EH960">
        <v>10</v>
      </c>
      <c r="EI960">
        <v>0</v>
      </c>
      <c r="EJ960">
        <v>0</v>
      </c>
      <c r="EK960">
        <v>0</v>
      </c>
      <c r="EL960">
        <v>0</v>
      </c>
      <c r="EU960" t="s">
        <v>264</v>
      </c>
      <c r="EV960" t="s">
        <v>756</v>
      </c>
      <c r="EW960" t="s">
        <v>757</v>
      </c>
      <c r="EX960" s="1">
        <v>42053</v>
      </c>
      <c r="EY960" t="s">
        <v>267</v>
      </c>
      <c r="EZ960" t="str">
        <f t="shared" si="50"/>
        <v>FALSE</v>
      </c>
      <c r="FA960">
        <v>2022</v>
      </c>
      <c r="FB960">
        <v>2020</v>
      </c>
      <c r="FC960">
        <v>400</v>
      </c>
      <c r="FD960" t="s">
        <v>246</v>
      </c>
      <c r="FE960" t="s">
        <v>246</v>
      </c>
      <c r="FF960" t="s">
        <v>246</v>
      </c>
      <c r="FG960" t="s">
        <v>246</v>
      </c>
      <c r="FH960" t="s">
        <v>246</v>
      </c>
      <c r="FI960" t="s">
        <v>246</v>
      </c>
      <c r="FJ960" t="s">
        <v>246</v>
      </c>
      <c r="FK960" t="s">
        <v>246</v>
      </c>
      <c r="FL960" t="s">
        <v>246</v>
      </c>
      <c r="FM960" t="s">
        <v>246</v>
      </c>
      <c r="FN960" t="s">
        <v>246</v>
      </c>
      <c r="FO960" t="s">
        <v>246</v>
      </c>
      <c r="FP960" t="s">
        <v>246</v>
      </c>
      <c r="FQ960" s="2">
        <v>1356</v>
      </c>
      <c r="FR960" s="2">
        <v>0</v>
      </c>
      <c r="FS960" s="2">
        <v>0</v>
      </c>
      <c r="FT960">
        <v>0</v>
      </c>
      <c r="FU960" s="2">
        <v>9038</v>
      </c>
      <c r="FV960" s="2">
        <v>9038</v>
      </c>
      <c r="FW960" s="2">
        <v>0</v>
      </c>
      <c r="FX960">
        <v>0</v>
      </c>
      <c r="FY960" s="2">
        <v>0</v>
      </c>
      <c r="FZ960" s="2">
        <v>0</v>
      </c>
      <c r="GA960" s="2">
        <v>0</v>
      </c>
      <c r="GB960">
        <v>0</v>
      </c>
      <c r="GC960" s="2">
        <v>143.88</v>
      </c>
      <c r="GE960" s="2">
        <v>9038</v>
      </c>
      <c r="GH960" t="s">
        <v>315</v>
      </c>
      <c r="GK960" t="s">
        <v>317</v>
      </c>
      <c r="GL960" t="s">
        <v>317</v>
      </c>
      <c r="GM960" t="s">
        <v>318</v>
      </c>
      <c r="GR960" t="str">
        <f>""</f>
        <v/>
      </c>
      <c r="GS960" t="str">
        <f>""</f>
        <v/>
      </c>
      <c r="GT960" t="str">
        <f>""</f>
        <v/>
      </c>
      <c r="HF960" t="str">
        <f>""</f>
        <v/>
      </c>
      <c r="HK960" t="str">
        <f>""</f>
        <v/>
      </c>
      <c r="HN960" t="s">
        <v>271</v>
      </c>
      <c r="HP960" t="str">
        <f>""</f>
        <v/>
      </c>
      <c r="HQ960" t="str">
        <f>""</f>
        <v/>
      </c>
      <c r="IA960" t="str">
        <f>""</f>
        <v/>
      </c>
      <c r="IB960" t="str">
        <f>""</f>
        <v/>
      </c>
      <c r="IC960" t="str">
        <f>HYPERLINK("https://web.datatree.com/?/property?propertyId=4268207")</f>
        <v>https://web.datatree.com/?/property?propertyId=4268207</v>
      </c>
    </row>
    <row r="961" spans="1:237" x14ac:dyDescent="0.25">
      <c r="A961" t="s">
        <v>2637</v>
      </c>
      <c r="D961" t="s">
        <v>2637</v>
      </c>
      <c r="E961" t="s">
        <v>273</v>
      </c>
      <c r="F961">
        <v>56</v>
      </c>
      <c r="O961" t="s">
        <v>2637</v>
      </c>
      <c r="P961" t="s">
        <v>2637</v>
      </c>
      <c r="R961" t="s">
        <v>644</v>
      </c>
      <c r="T961" t="s">
        <v>242</v>
      </c>
      <c r="AE961" t="s">
        <v>243</v>
      </c>
      <c r="AH961" t="s">
        <v>244</v>
      </c>
      <c r="AK961" t="s">
        <v>245</v>
      </c>
      <c r="AL961" t="s">
        <v>589</v>
      </c>
      <c r="AM961">
        <v>4511</v>
      </c>
      <c r="AP961" t="s">
        <v>2638</v>
      </c>
      <c r="AQ961" t="s">
        <v>248</v>
      </c>
      <c r="AR961">
        <v>601</v>
      </c>
      <c r="AS961" t="s">
        <v>440</v>
      </c>
      <c r="AT961" t="s">
        <v>440</v>
      </c>
      <c r="AU961" t="s">
        <v>400</v>
      </c>
      <c r="AV961" t="str">
        <f>"89032-2464"</f>
        <v>89032-2464</v>
      </c>
      <c r="AW961" t="s">
        <v>2639</v>
      </c>
      <c r="AX961" t="s">
        <v>2640</v>
      </c>
      <c r="AY961" t="s">
        <v>2641</v>
      </c>
      <c r="AZ961" t="s">
        <v>254</v>
      </c>
      <c r="BA961" t="s">
        <v>8861</v>
      </c>
      <c r="BB961" t="str">
        <f>"402-26-010"</f>
        <v>402-26-010</v>
      </c>
      <c r="BC961" t="str">
        <f>"40226010"</f>
        <v>40226010</v>
      </c>
      <c r="BD961" t="str">
        <f>"R40226010"</f>
        <v>R40226010</v>
      </c>
      <c r="BE961">
        <v>4015</v>
      </c>
      <c r="BJ961" t="s">
        <v>772</v>
      </c>
      <c r="BK961" t="s">
        <v>351</v>
      </c>
      <c r="BL961">
        <v>22</v>
      </c>
      <c r="BN961">
        <v>36.768148125010399</v>
      </c>
      <c r="BO961">
        <v>-114.01069641036</v>
      </c>
      <c r="BW961" t="s">
        <v>4500</v>
      </c>
      <c r="BX961" t="s">
        <v>4500</v>
      </c>
      <c r="CA961" t="str">
        <f>""</f>
        <v/>
      </c>
      <c r="CC961">
        <v>0</v>
      </c>
      <c r="CD961">
        <v>0</v>
      </c>
      <c r="CE961">
        <v>0</v>
      </c>
      <c r="CF961">
        <v>0</v>
      </c>
      <c r="CI961">
        <v>0</v>
      </c>
      <c r="CJ961">
        <v>0</v>
      </c>
      <c r="CL961">
        <v>0</v>
      </c>
      <c r="CM961">
        <v>0</v>
      </c>
      <c r="CN961">
        <v>0</v>
      </c>
      <c r="CO961">
        <v>0</v>
      </c>
      <c r="CP961">
        <v>0</v>
      </c>
      <c r="CQ961">
        <v>0</v>
      </c>
      <c r="CR961">
        <v>0</v>
      </c>
      <c r="CS961">
        <v>0</v>
      </c>
      <c r="CT961">
        <v>0</v>
      </c>
      <c r="CU961">
        <v>0</v>
      </c>
      <c r="CX961">
        <v>0</v>
      </c>
      <c r="CZ961">
        <v>0</v>
      </c>
      <c r="DB961">
        <v>0</v>
      </c>
      <c r="DD961">
        <v>0</v>
      </c>
      <c r="DF961">
        <v>0</v>
      </c>
      <c r="DK961">
        <v>0</v>
      </c>
      <c r="DM961">
        <v>0</v>
      </c>
      <c r="DX961">
        <v>0</v>
      </c>
      <c r="EC961" t="s">
        <v>261</v>
      </c>
      <c r="ED961" t="s">
        <v>354</v>
      </c>
      <c r="EE961" t="s">
        <v>355</v>
      </c>
      <c r="EG961">
        <v>435600</v>
      </c>
      <c r="EH961">
        <v>10</v>
      </c>
      <c r="EI961">
        <v>0</v>
      </c>
      <c r="EJ961">
        <v>0</v>
      </c>
      <c r="EK961">
        <v>0</v>
      </c>
      <c r="EL961">
        <v>0</v>
      </c>
      <c r="EU961" t="s">
        <v>264</v>
      </c>
      <c r="EV961" t="s">
        <v>1750</v>
      </c>
      <c r="EW961" t="s">
        <v>1751</v>
      </c>
      <c r="EX961" s="1">
        <v>40135</v>
      </c>
      <c r="EY961" t="s">
        <v>267</v>
      </c>
      <c r="EZ961" t="str">
        <f t="shared" si="50"/>
        <v>FALSE</v>
      </c>
      <c r="FA961">
        <v>2022</v>
      </c>
      <c r="FB961">
        <v>2020</v>
      </c>
      <c r="FC961">
        <v>902</v>
      </c>
      <c r="FD961" t="s">
        <v>246</v>
      </c>
      <c r="FE961" t="s">
        <v>246</v>
      </c>
      <c r="FF961" t="s">
        <v>246</v>
      </c>
      <c r="FG961" t="s">
        <v>246</v>
      </c>
      <c r="FH961" t="s">
        <v>246</v>
      </c>
      <c r="FI961" t="s">
        <v>246</v>
      </c>
      <c r="FJ961" t="s">
        <v>246</v>
      </c>
      <c r="FK961" t="s">
        <v>246</v>
      </c>
      <c r="FL961" t="s">
        <v>246</v>
      </c>
      <c r="FM961" t="s">
        <v>246</v>
      </c>
      <c r="FN961" t="s">
        <v>246</v>
      </c>
      <c r="FO961" t="s">
        <v>246</v>
      </c>
      <c r="FP961" t="s">
        <v>246</v>
      </c>
      <c r="FQ961" s="2">
        <v>5744</v>
      </c>
      <c r="FR961" s="2">
        <v>0</v>
      </c>
      <c r="FS961" s="2">
        <v>0</v>
      </c>
      <c r="FT961">
        <v>0</v>
      </c>
      <c r="FU961" s="2">
        <v>38292</v>
      </c>
      <c r="FV961" s="2">
        <v>38292</v>
      </c>
      <c r="FW961" s="2">
        <v>0</v>
      </c>
      <c r="FX961">
        <v>0</v>
      </c>
      <c r="FY961" s="2">
        <v>0</v>
      </c>
      <c r="FZ961" s="2">
        <v>0</v>
      </c>
      <c r="GA961" s="2">
        <v>0</v>
      </c>
      <c r="GB961">
        <v>0</v>
      </c>
      <c r="GC961" s="2">
        <v>108.06</v>
      </c>
      <c r="GE961" s="2">
        <v>38292</v>
      </c>
      <c r="GH961" t="s">
        <v>776</v>
      </c>
      <c r="GK961" t="s">
        <v>777</v>
      </c>
      <c r="GL961" t="s">
        <v>778</v>
      </c>
      <c r="GM961" t="s">
        <v>778</v>
      </c>
      <c r="GN961" s="1">
        <v>36930</v>
      </c>
      <c r="GO961" s="1">
        <v>36937</v>
      </c>
      <c r="GP961" s="2">
        <v>0</v>
      </c>
      <c r="GQ961" t="s">
        <v>319</v>
      </c>
      <c r="GR961" t="str">
        <f>"                    "</f>
        <v xml:space="preserve">                    </v>
      </c>
      <c r="GS961" t="str">
        <f>"3676.954"</f>
        <v>3676.954</v>
      </c>
      <c r="GT961" t="str">
        <f>""</f>
        <v/>
      </c>
      <c r="GU961" s="1">
        <v>35872</v>
      </c>
      <c r="GV961" s="1">
        <v>35879</v>
      </c>
      <c r="GW961" s="2">
        <v>15000</v>
      </c>
      <c r="GZ961" t="s">
        <v>8862</v>
      </c>
      <c r="HF961" t="str">
        <f>"                    "</f>
        <v xml:space="preserve">                    </v>
      </c>
      <c r="HK961" t="str">
        <f>"                    "</f>
        <v xml:space="preserve">                    </v>
      </c>
      <c r="HM961" t="s">
        <v>759</v>
      </c>
      <c r="HN961" t="s">
        <v>271</v>
      </c>
      <c r="HP961" t="str">
        <f>"3057.817"</f>
        <v>3057.817</v>
      </c>
      <c r="HQ961" t="str">
        <f>""</f>
        <v/>
      </c>
      <c r="IA961" t="str">
        <f>""</f>
        <v/>
      </c>
      <c r="IB961" t="str">
        <f>""</f>
        <v/>
      </c>
      <c r="IC961" t="str">
        <f>HYPERLINK("https://web.datatree.com/?/property?propertyId=4269811")</f>
        <v>https://web.datatree.com/?/property?propertyId=4269811</v>
      </c>
    </row>
    <row r="962" spans="1:237" x14ac:dyDescent="0.25">
      <c r="A962" t="s">
        <v>8863</v>
      </c>
      <c r="B962" t="s">
        <v>2455</v>
      </c>
      <c r="C962" t="s">
        <v>2456</v>
      </c>
      <c r="D962" t="s">
        <v>4356</v>
      </c>
      <c r="E962" t="s">
        <v>240</v>
      </c>
      <c r="F962">
        <v>7</v>
      </c>
      <c r="O962" t="s">
        <v>4357</v>
      </c>
      <c r="P962" t="s">
        <v>8863</v>
      </c>
      <c r="Q962" t="s">
        <v>3357</v>
      </c>
      <c r="T962" t="s">
        <v>242</v>
      </c>
      <c r="AE962" t="s">
        <v>243</v>
      </c>
      <c r="AH962" t="s">
        <v>244</v>
      </c>
      <c r="AK962" t="s">
        <v>245</v>
      </c>
      <c r="AL962" t="s">
        <v>457</v>
      </c>
      <c r="AM962">
        <v>1205</v>
      </c>
      <c r="AP962" t="s">
        <v>4358</v>
      </c>
      <c r="AQ962" t="s">
        <v>1016</v>
      </c>
      <c r="AS962" t="s">
        <v>345</v>
      </c>
      <c r="AU962" t="s">
        <v>243</v>
      </c>
      <c r="AV962" t="str">
        <f>"86401-8552"</f>
        <v>86401-8552</v>
      </c>
      <c r="AW962" t="s">
        <v>2311</v>
      </c>
      <c r="AX962" t="s">
        <v>4359</v>
      </c>
      <c r="AY962" t="s">
        <v>4360</v>
      </c>
      <c r="AZ962" t="s">
        <v>254</v>
      </c>
      <c r="BA962" t="s">
        <v>8864</v>
      </c>
      <c r="BB962" t="str">
        <f>"353-14-010"</f>
        <v>353-14-010</v>
      </c>
      <c r="BC962" t="str">
        <f>"35314010"</f>
        <v>35314010</v>
      </c>
      <c r="BD962" t="str">
        <f>"R35314010"</f>
        <v>R35314010</v>
      </c>
      <c r="BE962">
        <v>4015</v>
      </c>
      <c r="BI962" t="s">
        <v>256</v>
      </c>
      <c r="BJ962" t="s">
        <v>257</v>
      </c>
      <c r="BK962" t="s">
        <v>258</v>
      </c>
      <c r="BL962">
        <v>29</v>
      </c>
      <c r="BN962">
        <v>35.167750456861398</v>
      </c>
      <c r="BO962">
        <v>-113.569464787483</v>
      </c>
      <c r="BP962" t="s">
        <v>259</v>
      </c>
      <c r="CA962" t="str">
        <f>"226"</f>
        <v>226</v>
      </c>
      <c r="CC962">
        <v>0</v>
      </c>
      <c r="CD962">
        <v>0</v>
      </c>
      <c r="CE962">
        <v>0</v>
      </c>
      <c r="CF962">
        <v>0</v>
      </c>
      <c r="CI962">
        <v>0</v>
      </c>
      <c r="CJ962">
        <v>0</v>
      </c>
      <c r="CL962">
        <v>0</v>
      </c>
      <c r="CM962">
        <v>0</v>
      </c>
      <c r="CN962">
        <v>0</v>
      </c>
      <c r="CO962">
        <v>0</v>
      </c>
      <c r="CP962">
        <v>0</v>
      </c>
      <c r="CQ962">
        <v>0</v>
      </c>
      <c r="CR962">
        <v>0</v>
      </c>
      <c r="CS962">
        <v>0</v>
      </c>
      <c r="CT962">
        <v>0</v>
      </c>
      <c r="CU962">
        <v>0</v>
      </c>
      <c r="CX962">
        <v>0</v>
      </c>
      <c r="CZ962">
        <v>0</v>
      </c>
      <c r="DB962">
        <v>0</v>
      </c>
      <c r="DD962">
        <v>0</v>
      </c>
      <c r="DF962">
        <v>0</v>
      </c>
      <c r="DK962">
        <v>0</v>
      </c>
      <c r="DM962">
        <v>0</v>
      </c>
      <c r="DX962">
        <v>0</v>
      </c>
      <c r="EC962" t="s">
        <v>261</v>
      </c>
      <c r="ED962" t="s">
        <v>262</v>
      </c>
      <c r="EE962" t="s">
        <v>263</v>
      </c>
      <c r="EG962">
        <v>435600</v>
      </c>
      <c r="EH962">
        <v>10</v>
      </c>
      <c r="EI962">
        <v>0</v>
      </c>
      <c r="EJ962">
        <v>0</v>
      </c>
      <c r="EK962">
        <v>0</v>
      </c>
      <c r="EL962">
        <v>0</v>
      </c>
      <c r="EU962" t="s">
        <v>264</v>
      </c>
      <c r="EV962" t="s">
        <v>265</v>
      </c>
      <c r="EW962" t="s">
        <v>266</v>
      </c>
      <c r="EX962" s="1">
        <v>40135</v>
      </c>
      <c r="EY962" t="s">
        <v>267</v>
      </c>
      <c r="EZ962" t="str">
        <f t="shared" si="50"/>
        <v>FALSE</v>
      </c>
      <c r="FA962">
        <v>2022</v>
      </c>
      <c r="FB962">
        <v>2020</v>
      </c>
      <c r="FC962">
        <v>300</v>
      </c>
      <c r="FD962" t="s">
        <v>246</v>
      </c>
      <c r="FE962" t="s">
        <v>246</v>
      </c>
      <c r="FF962" t="s">
        <v>246</v>
      </c>
      <c r="FG962" t="s">
        <v>246</v>
      </c>
      <c r="FH962" t="s">
        <v>246</v>
      </c>
      <c r="FI962" t="s">
        <v>246</v>
      </c>
      <c r="FJ962" t="s">
        <v>246</v>
      </c>
      <c r="FK962" t="s">
        <v>246</v>
      </c>
      <c r="FL962" t="s">
        <v>246</v>
      </c>
      <c r="FM962" t="s">
        <v>246</v>
      </c>
      <c r="FN962" t="s">
        <v>246</v>
      </c>
      <c r="FO962" t="s">
        <v>246</v>
      </c>
      <c r="FP962" t="s">
        <v>246</v>
      </c>
      <c r="FQ962" s="2">
        <v>851</v>
      </c>
      <c r="FR962" s="2">
        <v>0</v>
      </c>
      <c r="FS962" s="2">
        <v>0</v>
      </c>
      <c r="FT962">
        <v>0</v>
      </c>
      <c r="FU962" s="2">
        <v>5672</v>
      </c>
      <c r="FV962" s="2">
        <v>5672</v>
      </c>
      <c r="FW962" s="2">
        <v>0</v>
      </c>
      <c r="FX962">
        <v>0</v>
      </c>
      <c r="FY962" s="2">
        <v>0</v>
      </c>
      <c r="FZ962" s="2">
        <v>0</v>
      </c>
      <c r="GA962" s="2">
        <v>0</v>
      </c>
      <c r="GB962">
        <v>0</v>
      </c>
      <c r="GC962" s="2">
        <v>45.02</v>
      </c>
      <c r="GE962" s="2">
        <v>5672</v>
      </c>
      <c r="GH962" t="s">
        <v>268</v>
      </c>
      <c r="GK962" t="s">
        <v>269</v>
      </c>
      <c r="GR962" t="str">
        <f>""</f>
        <v/>
      </c>
      <c r="GS962" t="str">
        <f>""</f>
        <v/>
      </c>
      <c r="GT962" t="str">
        <f>""</f>
        <v/>
      </c>
      <c r="HF962" t="str">
        <f>""</f>
        <v/>
      </c>
      <c r="HK962" t="str">
        <f>""</f>
        <v/>
      </c>
      <c r="HN962" t="s">
        <v>271</v>
      </c>
      <c r="HP962" t="str">
        <f>""</f>
        <v/>
      </c>
      <c r="HQ962" t="str">
        <f>""</f>
        <v/>
      </c>
      <c r="IA962" t="str">
        <f>""</f>
        <v/>
      </c>
      <c r="IB962" t="str">
        <f>""</f>
        <v/>
      </c>
      <c r="IC962" t="str">
        <f>HYPERLINK("https://web.datatree.com/?/property?propertyId=4270907")</f>
        <v>https://web.datatree.com/?/property?propertyId=4270907</v>
      </c>
    </row>
    <row r="963" spans="1:237" x14ac:dyDescent="0.25">
      <c r="A963" t="s">
        <v>8865</v>
      </c>
      <c r="D963" t="s">
        <v>8865</v>
      </c>
      <c r="E963" t="s">
        <v>273</v>
      </c>
      <c r="F963">
        <v>1</v>
      </c>
      <c r="G963" t="s">
        <v>8866</v>
      </c>
      <c r="J963" t="s">
        <v>8866</v>
      </c>
      <c r="K963" t="s">
        <v>273</v>
      </c>
      <c r="L963">
        <v>1</v>
      </c>
      <c r="O963" t="s">
        <v>8865</v>
      </c>
      <c r="P963" t="s">
        <v>8867</v>
      </c>
      <c r="T963" t="s">
        <v>242</v>
      </c>
      <c r="AE963" t="s">
        <v>243</v>
      </c>
      <c r="AH963" t="s">
        <v>244</v>
      </c>
      <c r="AK963" t="s">
        <v>245</v>
      </c>
      <c r="AP963" t="s">
        <v>8868</v>
      </c>
      <c r="AS963" t="s">
        <v>8869</v>
      </c>
      <c r="AU963" t="s">
        <v>1287</v>
      </c>
      <c r="AV963" t="str">
        <f>"07733"</f>
        <v>07733</v>
      </c>
      <c r="AW963" t="s">
        <v>1824</v>
      </c>
      <c r="AX963" t="s">
        <v>8870</v>
      </c>
      <c r="AY963" t="s">
        <v>8871</v>
      </c>
      <c r="AZ963" t="s">
        <v>254</v>
      </c>
      <c r="BA963" t="s">
        <v>8872</v>
      </c>
      <c r="BB963" t="str">
        <f>"102-40-025"</f>
        <v>102-40-025</v>
      </c>
      <c r="BC963" t="str">
        <f>"10240025"</f>
        <v>10240025</v>
      </c>
      <c r="BD963" t="str">
        <f>"R10240025"</f>
        <v>R10240025</v>
      </c>
      <c r="BE963">
        <v>4015</v>
      </c>
      <c r="BI963" t="s">
        <v>256</v>
      </c>
      <c r="BJ963" t="s">
        <v>424</v>
      </c>
      <c r="BK963" t="s">
        <v>258</v>
      </c>
      <c r="BL963">
        <v>25</v>
      </c>
      <c r="BN963">
        <v>34.612622693818601</v>
      </c>
      <c r="BO963">
        <v>-113.460186400296</v>
      </c>
      <c r="BP963" t="s">
        <v>425</v>
      </c>
      <c r="BW963" t="s">
        <v>426</v>
      </c>
      <c r="BX963" t="s">
        <v>426</v>
      </c>
      <c r="CA963" t="str">
        <f>"153"</f>
        <v>153</v>
      </c>
      <c r="CC963">
        <v>0</v>
      </c>
      <c r="CD963">
        <v>0</v>
      </c>
      <c r="CE963">
        <v>0</v>
      </c>
      <c r="CF963">
        <v>0</v>
      </c>
      <c r="CI963">
        <v>0</v>
      </c>
      <c r="CJ963">
        <v>0</v>
      </c>
      <c r="CL963">
        <v>0</v>
      </c>
      <c r="CM963">
        <v>0</v>
      </c>
      <c r="CN963">
        <v>0</v>
      </c>
      <c r="CO963">
        <v>0</v>
      </c>
      <c r="CP963">
        <v>0</v>
      </c>
      <c r="CQ963">
        <v>0</v>
      </c>
      <c r="CR963">
        <v>0</v>
      </c>
      <c r="CS963">
        <v>0</v>
      </c>
      <c r="CT963">
        <v>0</v>
      </c>
      <c r="CU963">
        <v>0</v>
      </c>
      <c r="CX963">
        <v>0</v>
      </c>
      <c r="CZ963">
        <v>0</v>
      </c>
      <c r="DB963">
        <v>0</v>
      </c>
      <c r="DD963">
        <v>0</v>
      </c>
      <c r="DF963">
        <v>0</v>
      </c>
      <c r="DK963">
        <v>0</v>
      </c>
      <c r="DM963">
        <v>0</v>
      </c>
      <c r="DX963">
        <v>0</v>
      </c>
      <c r="EC963" t="s">
        <v>261</v>
      </c>
      <c r="ED963" t="s">
        <v>262</v>
      </c>
      <c r="EE963" t="s">
        <v>263</v>
      </c>
      <c r="EG963">
        <v>435600</v>
      </c>
      <c r="EH963">
        <v>10</v>
      </c>
      <c r="EI963">
        <v>0</v>
      </c>
      <c r="EJ963">
        <v>0</v>
      </c>
      <c r="EK963">
        <v>0</v>
      </c>
      <c r="EL963">
        <v>0</v>
      </c>
      <c r="EU963" t="s">
        <v>264</v>
      </c>
      <c r="EV963" t="s">
        <v>427</v>
      </c>
      <c r="EW963" t="s">
        <v>428</v>
      </c>
      <c r="EX963" s="1">
        <v>40135</v>
      </c>
      <c r="EY963" t="s">
        <v>267</v>
      </c>
      <c r="EZ963" t="str">
        <f t="shared" si="50"/>
        <v>FALSE</v>
      </c>
      <c r="FA963">
        <v>2022</v>
      </c>
      <c r="FB963">
        <v>2020</v>
      </c>
      <c r="FC963">
        <v>600</v>
      </c>
      <c r="FD963" t="s">
        <v>246</v>
      </c>
      <c r="FE963" t="s">
        <v>246</v>
      </c>
      <c r="FF963" t="s">
        <v>246</v>
      </c>
      <c r="FG963" t="s">
        <v>246</v>
      </c>
      <c r="FH963" t="s">
        <v>246</v>
      </c>
      <c r="FI963" t="s">
        <v>246</v>
      </c>
      <c r="FJ963" t="s">
        <v>246</v>
      </c>
      <c r="FK963" t="s">
        <v>246</v>
      </c>
      <c r="FL963" t="s">
        <v>246</v>
      </c>
      <c r="FM963" t="s">
        <v>246</v>
      </c>
      <c r="FN963" t="s">
        <v>246</v>
      </c>
      <c r="FO963" t="s">
        <v>246</v>
      </c>
      <c r="FP963" t="s">
        <v>246</v>
      </c>
      <c r="FQ963" s="2">
        <v>509</v>
      </c>
      <c r="FR963" s="2">
        <v>0</v>
      </c>
      <c r="FS963" s="2">
        <v>0</v>
      </c>
      <c r="FT963">
        <v>0</v>
      </c>
      <c r="FU963" s="2">
        <v>3391</v>
      </c>
      <c r="FV963" s="2">
        <v>3391</v>
      </c>
      <c r="FW963" s="2">
        <v>0</v>
      </c>
      <c r="FX963">
        <v>0</v>
      </c>
      <c r="FY963" s="2">
        <v>0</v>
      </c>
      <c r="FZ963" s="2">
        <v>0</v>
      </c>
      <c r="GA963" s="2">
        <v>0</v>
      </c>
      <c r="GB963">
        <v>0</v>
      </c>
      <c r="GC963" s="2">
        <v>31.56</v>
      </c>
      <c r="GE963" s="2">
        <v>3391</v>
      </c>
      <c r="GH963" t="s">
        <v>289</v>
      </c>
      <c r="GK963" t="s">
        <v>290</v>
      </c>
      <c r="GL963" t="s">
        <v>290</v>
      </c>
      <c r="GO963" s="1">
        <v>38198</v>
      </c>
      <c r="GP963" s="2">
        <v>2800</v>
      </c>
      <c r="GQ963" t="s">
        <v>319</v>
      </c>
      <c r="GR963" t="str">
        <f>"                    "</f>
        <v xml:space="preserve">                    </v>
      </c>
      <c r="GS963" t="str">
        <f>"5135.396"</f>
        <v>5135.396</v>
      </c>
      <c r="GT963" t="str">
        <f>""</f>
        <v/>
      </c>
      <c r="HF963" t="str">
        <f>""</f>
        <v/>
      </c>
      <c r="HK963" t="str">
        <f>""</f>
        <v/>
      </c>
      <c r="HN963" t="s">
        <v>271</v>
      </c>
      <c r="HP963" t="str">
        <f>""</f>
        <v/>
      </c>
      <c r="HQ963" t="str">
        <f>""</f>
        <v/>
      </c>
      <c r="IA963" t="str">
        <f>""</f>
        <v/>
      </c>
      <c r="IB963" t="str">
        <f>""</f>
        <v/>
      </c>
      <c r="IC963" t="str">
        <f>HYPERLINK("https://web.datatree.com/?/property?propertyId=4231422")</f>
        <v>https://web.datatree.com/?/property?propertyId=4231422</v>
      </c>
    </row>
    <row r="964" spans="1:237" x14ac:dyDescent="0.25">
      <c r="A964" t="s">
        <v>8873</v>
      </c>
      <c r="B964" t="s">
        <v>8874</v>
      </c>
      <c r="C964" t="s">
        <v>3987</v>
      </c>
      <c r="D964" t="s">
        <v>8875</v>
      </c>
      <c r="E964" t="s">
        <v>240</v>
      </c>
      <c r="F964">
        <v>3</v>
      </c>
      <c r="O964" t="s">
        <v>8876</v>
      </c>
      <c r="P964" t="s">
        <v>8873</v>
      </c>
      <c r="T964" t="s">
        <v>242</v>
      </c>
      <c r="AE964" t="s">
        <v>243</v>
      </c>
      <c r="AH964" t="s">
        <v>244</v>
      </c>
      <c r="AK964" t="s">
        <v>245</v>
      </c>
      <c r="AL964" t="s">
        <v>246</v>
      </c>
      <c r="AM964">
        <v>411</v>
      </c>
      <c r="AP964" t="s">
        <v>2964</v>
      </c>
      <c r="AQ964" t="s">
        <v>375</v>
      </c>
      <c r="AR964" t="s">
        <v>1226</v>
      </c>
      <c r="AS964" t="s">
        <v>6648</v>
      </c>
      <c r="AT964" t="s">
        <v>6648</v>
      </c>
      <c r="AU964" t="s">
        <v>328</v>
      </c>
      <c r="AV964" t="str">
        <f>"92805-3186"</f>
        <v>92805-3186</v>
      </c>
      <c r="AW964" t="s">
        <v>1030</v>
      </c>
      <c r="AX964" t="s">
        <v>8877</v>
      </c>
      <c r="AY964" t="s">
        <v>8878</v>
      </c>
      <c r="AZ964" t="s">
        <v>254</v>
      </c>
      <c r="BA964" t="s">
        <v>8879</v>
      </c>
      <c r="BB964" t="str">
        <f>"319-04-015F"</f>
        <v>319-04-015F</v>
      </c>
      <c r="BC964" t="str">
        <f>"31904015F"</f>
        <v>31904015F</v>
      </c>
      <c r="BD964" t="str">
        <f>"R31904015F"</f>
        <v>R31904015F</v>
      </c>
      <c r="BE964">
        <v>4015</v>
      </c>
      <c r="BJ964" t="s">
        <v>498</v>
      </c>
      <c r="BK964" t="s">
        <v>499</v>
      </c>
      <c r="BL964">
        <v>5</v>
      </c>
      <c r="BN964">
        <v>35.663213863592802</v>
      </c>
      <c r="BO964">
        <v>-114.335036100015</v>
      </c>
      <c r="BP964" t="s">
        <v>3521</v>
      </c>
      <c r="BW964" t="s">
        <v>3522</v>
      </c>
      <c r="BX964" t="s">
        <v>3522</v>
      </c>
      <c r="CA964" t="str">
        <f>"30"</f>
        <v>30</v>
      </c>
      <c r="CC964">
        <v>0</v>
      </c>
      <c r="CD964">
        <v>0</v>
      </c>
      <c r="CE964">
        <v>0</v>
      </c>
      <c r="CF964">
        <v>0</v>
      </c>
      <c r="CI964">
        <v>0</v>
      </c>
      <c r="CJ964">
        <v>0</v>
      </c>
      <c r="CL964">
        <v>0</v>
      </c>
      <c r="CM964">
        <v>0</v>
      </c>
      <c r="CN964">
        <v>0</v>
      </c>
      <c r="CO964">
        <v>0</v>
      </c>
      <c r="CP964">
        <v>0</v>
      </c>
      <c r="CQ964">
        <v>0</v>
      </c>
      <c r="CR964">
        <v>0</v>
      </c>
      <c r="CS964">
        <v>0</v>
      </c>
      <c r="CT964">
        <v>0</v>
      </c>
      <c r="CU964">
        <v>0</v>
      </c>
      <c r="CX964">
        <v>0</v>
      </c>
      <c r="CZ964">
        <v>0</v>
      </c>
      <c r="DB964">
        <v>0</v>
      </c>
      <c r="DD964">
        <v>0</v>
      </c>
      <c r="DF964">
        <v>0</v>
      </c>
      <c r="DK964">
        <v>0</v>
      </c>
      <c r="DM964">
        <v>0</v>
      </c>
      <c r="DX964">
        <v>0</v>
      </c>
      <c r="EC964" t="s">
        <v>261</v>
      </c>
      <c r="ED964" t="s">
        <v>262</v>
      </c>
      <c r="EE964" t="s">
        <v>263</v>
      </c>
      <c r="EG964">
        <v>435600</v>
      </c>
      <c r="EH964">
        <v>10</v>
      </c>
      <c r="EI964">
        <v>0</v>
      </c>
      <c r="EJ964">
        <v>0</v>
      </c>
      <c r="EK964">
        <v>0</v>
      </c>
      <c r="EL964">
        <v>0</v>
      </c>
      <c r="EU964" t="s">
        <v>264</v>
      </c>
      <c r="EV964" t="s">
        <v>502</v>
      </c>
      <c r="EW964" t="s">
        <v>503</v>
      </c>
      <c r="EX964" s="1">
        <v>40135</v>
      </c>
      <c r="EY964" t="s">
        <v>267</v>
      </c>
      <c r="EZ964" t="str">
        <f t="shared" si="50"/>
        <v>FALSE</v>
      </c>
      <c r="FA964">
        <v>2022</v>
      </c>
      <c r="FB964">
        <v>2020</v>
      </c>
      <c r="FC964">
        <v>1110</v>
      </c>
      <c r="FD964" t="s">
        <v>246</v>
      </c>
      <c r="FE964" t="s">
        <v>246</v>
      </c>
      <c r="FF964" t="s">
        <v>246</v>
      </c>
      <c r="FG964" t="s">
        <v>246</v>
      </c>
      <c r="FH964" t="s">
        <v>246</v>
      </c>
      <c r="FI964" t="s">
        <v>246</v>
      </c>
      <c r="FJ964" t="s">
        <v>246</v>
      </c>
      <c r="FK964" t="s">
        <v>246</v>
      </c>
      <c r="FL964" t="s">
        <v>246</v>
      </c>
      <c r="FM964" t="s">
        <v>246</v>
      </c>
      <c r="FN964" t="s">
        <v>246</v>
      </c>
      <c r="FO964" t="s">
        <v>246</v>
      </c>
      <c r="FP964" t="s">
        <v>246</v>
      </c>
      <c r="FQ964" s="2">
        <v>1082</v>
      </c>
      <c r="FR964" s="2">
        <v>0</v>
      </c>
      <c r="FS964" s="2">
        <v>0</v>
      </c>
      <c r="FT964">
        <v>0</v>
      </c>
      <c r="FU964" s="2">
        <v>7214</v>
      </c>
      <c r="FV964" s="2">
        <v>7214</v>
      </c>
      <c r="FW964" s="2">
        <v>0</v>
      </c>
      <c r="FX964">
        <v>0</v>
      </c>
      <c r="FY964" s="2">
        <v>0</v>
      </c>
      <c r="FZ964" s="2">
        <v>0</v>
      </c>
      <c r="GA964" s="2">
        <v>0</v>
      </c>
      <c r="GB964">
        <v>0</v>
      </c>
      <c r="GC964" s="2">
        <v>67.760000000000005</v>
      </c>
      <c r="GE964" s="2">
        <v>7214</v>
      </c>
      <c r="GH964" t="s">
        <v>315</v>
      </c>
      <c r="GK964" t="s">
        <v>316</v>
      </c>
      <c r="GL964" t="s">
        <v>317</v>
      </c>
      <c r="GM964" t="s">
        <v>318</v>
      </c>
      <c r="GR964" t="str">
        <f>""</f>
        <v/>
      </c>
      <c r="GS964" t="str">
        <f>""</f>
        <v/>
      </c>
      <c r="GT964" t="str">
        <f>""</f>
        <v/>
      </c>
      <c r="HF964" t="str">
        <f>""</f>
        <v/>
      </c>
      <c r="HK964" t="str">
        <f>""</f>
        <v/>
      </c>
      <c r="HN964" t="s">
        <v>271</v>
      </c>
      <c r="HP964" t="str">
        <f>""</f>
        <v/>
      </c>
      <c r="HQ964" t="str">
        <f>""</f>
        <v/>
      </c>
      <c r="IA964" t="str">
        <f>""</f>
        <v/>
      </c>
      <c r="IB964" t="str">
        <f>""</f>
        <v/>
      </c>
      <c r="IC964" t="str">
        <f>HYPERLINK("https://web.datatree.com/?/property?propertyId=4283540")</f>
        <v>https://web.datatree.com/?/property?propertyId=4283540</v>
      </c>
    </row>
    <row r="965" spans="1:237" x14ac:dyDescent="0.25">
      <c r="A965" t="s">
        <v>8880</v>
      </c>
      <c r="D965" t="s">
        <v>8880</v>
      </c>
      <c r="E965" t="s">
        <v>273</v>
      </c>
      <c r="F965">
        <v>8</v>
      </c>
      <c r="O965" t="s">
        <v>8880</v>
      </c>
      <c r="P965" t="s">
        <v>8880</v>
      </c>
      <c r="T965" t="s">
        <v>242</v>
      </c>
      <c r="AE965" t="s">
        <v>243</v>
      </c>
      <c r="AH965" t="s">
        <v>244</v>
      </c>
      <c r="AK965" t="s">
        <v>245</v>
      </c>
      <c r="AL965" t="s">
        <v>589</v>
      </c>
      <c r="AM965">
        <v>220</v>
      </c>
      <c r="AP965" t="s">
        <v>2281</v>
      </c>
      <c r="AQ965" t="s">
        <v>375</v>
      </c>
      <c r="AR965">
        <v>3</v>
      </c>
      <c r="AS965" t="s">
        <v>1436</v>
      </c>
      <c r="AT965" t="s">
        <v>1436</v>
      </c>
      <c r="AU965" t="s">
        <v>243</v>
      </c>
      <c r="AV965" t="str">
        <f>"85721"</f>
        <v>85721</v>
      </c>
      <c r="AW965" t="s">
        <v>378</v>
      </c>
      <c r="AX965" t="s">
        <v>2282</v>
      </c>
      <c r="AY965" t="s">
        <v>2283</v>
      </c>
      <c r="AZ965" t="s">
        <v>254</v>
      </c>
      <c r="BA965" t="s">
        <v>8881</v>
      </c>
      <c r="BB965" t="str">
        <f>"210-37-021"</f>
        <v>210-37-021</v>
      </c>
      <c r="BC965" t="str">
        <f>"21037021"</f>
        <v>21037021</v>
      </c>
      <c r="BD965" t="str">
        <f>"R21037021"</f>
        <v>R21037021</v>
      </c>
      <c r="BE965">
        <v>4015</v>
      </c>
      <c r="BI965" t="s">
        <v>256</v>
      </c>
      <c r="BN965">
        <v>34.788325090628</v>
      </c>
      <c r="BO965">
        <v>-114.346213426148</v>
      </c>
      <c r="CA965" t="str">
        <f>""</f>
        <v/>
      </c>
      <c r="CC965">
        <v>0</v>
      </c>
      <c r="CD965">
        <v>0</v>
      </c>
      <c r="CE965">
        <v>0</v>
      </c>
      <c r="CF965">
        <v>0</v>
      </c>
      <c r="CI965">
        <v>0</v>
      </c>
      <c r="CJ965">
        <v>0</v>
      </c>
      <c r="CL965">
        <v>0</v>
      </c>
      <c r="CM965">
        <v>0</v>
      </c>
      <c r="CN965">
        <v>0</v>
      </c>
      <c r="CO965">
        <v>0</v>
      </c>
      <c r="CP965">
        <v>0</v>
      </c>
      <c r="CQ965">
        <v>0</v>
      </c>
      <c r="CR965">
        <v>0</v>
      </c>
      <c r="CS965">
        <v>0</v>
      </c>
      <c r="CT965">
        <v>0</v>
      </c>
      <c r="CU965">
        <v>0</v>
      </c>
      <c r="CX965">
        <v>0</v>
      </c>
      <c r="CZ965">
        <v>0</v>
      </c>
      <c r="DB965">
        <v>0</v>
      </c>
      <c r="DD965">
        <v>0</v>
      </c>
      <c r="DF965">
        <v>0</v>
      </c>
      <c r="DK965">
        <v>0</v>
      </c>
      <c r="DM965">
        <v>0</v>
      </c>
      <c r="DX965">
        <v>0</v>
      </c>
      <c r="EC965" t="s">
        <v>261</v>
      </c>
      <c r="ED965" t="s">
        <v>2286</v>
      </c>
      <c r="EE965" t="s">
        <v>2040</v>
      </c>
      <c r="EG965">
        <v>435600</v>
      </c>
      <c r="EH965">
        <v>10</v>
      </c>
      <c r="EI965">
        <v>0</v>
      </c>
      <c r="EJ965">
        <v>0</v>
      </c>
      <c r="EK965">
        <v>0</v>
      </c>
      <c r="EL965">
        <v>0</v>
      </c>
      <c r="EU965" t="s">
        <v>264</v>
      </c>
      <c r="EV965" t="s">
        <v>384</v>
      </c>
      <c r="EW965" t="s">
        <v>385</v>
      </c>
      <c r="EX965" s="1">
        <v>40135</v>
      </c>
      <c r="EY965" t="s">
        <v>267</v>
      </c>
      <c r="EZ965" t="str">
        <f t="shared" si="50"/>
        <v>FALSE</v>
      </c>
      <c r="FA965">
        <v>2022</v>
      </c>
      <c r="FC965">
        <v>1200</v>
      </c>
      <c r="FD965" t="s">
        <v>246</v>
      </c>
      <c r="FE965" t="s">
        <v>246</v>
      </c>
      <c r="FF965" t="s">
        <v>246</v>
      </c>
      <c r="FG965" t="s">
        <v>246</v>
      </c>
      <c r="FH965" t="s">
        <v>246</v>
      </c>
      <c r="FI965" t="s">
        <v>246</v>
      </c>
      <c r="FJ965" t="s">
        <v>246</v>
      </c>
      <c r="FK965" t="s">
        <v>246</v>
      </c>
      <c r="FL965" t="s">
        <v>246</v>
      </c>
      <c r="FM965" t="s">
        <v>613</v>
      </c>
      <c r="FN965" t="s">
        <v>246</v>
      </c>
      <c r="FO965" t="s">
        <v>246</v>
      </c>
      <c r="FP965" t="s">
        <v>246</v>
      </c>
      <c r="FQ965" s="2">
        <v>493</v>
      </c>
      <c r="FR965" s="2">
        <v>0</v>
      </c>
      <c r="FS965" s="2">
        <v>0</v>
      </c>
      <c r="FT965">
        <v>0</v>
      </c>
      <c r="FU965" s="2">
        <v>3288</v>
      </c>
      <c r="FV965" s="2">
        <v>3288</v>
      </c>
      <c r="FW965" s="2">
        <v>0</v>
      </c>
      <c r="FX965">
        <v>0</v>
      </c>
      <c r="FY965" s="2">
        <v>0</v>
      </c>
      <c r="FZ965" s="2">
        <v>0</v>
      </c>
      <c r="GA965" s="2">
        <v>0</v>
      </c>
      <c r="GB965">
        <v>0</v>
      </c>
      <c r="GE965" s="2">
        <v>3288</v>
      </c>
      <c r="GH965" t="s">
        <v>386</v>
      </c>
      <c r="GI965" t="s">
        <v>387</v>
      </c>
      <c r="GK965" t="s">
        <v>388</v>
      </c>
      <c r="GL965" t="s">
        <v>388</v>
      </c>
      <c r="GM965" t="s">
        <v>389</v>
      </c>
      <c r="GR965" t="str">
        <f>""</f>
        <v/>
      </c>
      <c r="GS965" t="str">
        <f>""</f>
        <v/>
      </c>
      <c r="GT965" t="str">
        <f>""</f>
        <v/>
      </c>
      <c r="HF965" t="str">
        <f>""</f>
        <v/>
      </c>
      <c r="HK965" t="str">
        <f>""</f>
        <v/>
      </c>
      <c r="HN965" t="s">
        <v>271</v>
      </c>
      <c r="HP965" t="str">
        <f>""</f>
        <v/>
      </c>
      <c r="HQ965" t="str">
        <f>""</f>
        <v/>
      </c>
      <c r="IA965" t="str">
        <f>""</f>
        <v/>
      </c>
      <c r="IB965" t="str">
        <f>""</f>
        <v/>
      </c>
      <c r="IC965" t="str">
        <f>HYPERLINK("https://web.datatree.com/?/property?propertyId=4283678")</f>
        <v>https://web.datatree.com/?/property?propertyId=4283678</v>
      </c>
    </row>
    <row r="966" spans="1:237" x14ac:dyDescent="0.25">
      <c r="A966" t="s">
        <v>8882</v>
      </c>
      <c r="B966" t="s">
        <v>8883</v>
      </c>
      <c r="C966" t="s">
        <v>8884</v>
      </c>
      <c r="D966" t="s">
        <v>487</v>
      </c>
      <c r="E966" t="s">
        <v>240</v>
      </c>
      <c r="F966">
        <v>3</v>
      </c>
      <c r="G966" t="s">
        <v>8885</v>
      </c>
      <c r="H966" t="s">
        <v>8886</v>
      </c>
      <c r="I966" t="s">
        <v>4264</v>
      </c>
      <c r="J966" t="s">
        <v>487</v>
      </c>
      <c r="K966" t="s">
        <v>240</v>
      </c>
      <c r="L966">
        <v>3</v>
      </c>
      <c r="O966" t="s">
        <v>8887</v>
      </c>
      <c r="P966" t="s">
        <v>8888</v>
      </c>
      <c r="Q966" t="s">
        <v>1421</v>
      </c>
      <c r="R966" t="s">
        <v>860</v>
      </c>
      <c r="T966" t="s">
        <v>407</v>
      </c>
      <c r="W966">
        <v>2300</v>
      </c>
      <c r="Z966" t="s">
        <v>8889</v>
      </c>
      <c r="AA966" t="s">
        <v>491</v>
      </c>
      <c r="AC966" t="s">
        <v>975</v>
      </c>
      <c r="AD966" t="s">
        <v>976</v>
      </c>
      <c r="AE966" t="s">
        <v>243</v>
      </c>
      <c r="AF966" t="str">
        <f>"86404"</f>
        <v>86404</v>
      </c>
      <c r="AG966" t="str">
        <f>"86404"</f>
        <v>86404</v>
      </c>
      <c r="AH966" t="s">
        <v>244</v>
      </c>
      <c r="AJ966" t="s">
        <v>8890</v>
      </c>
      <c r="AK966" t="s">
        <v>8891</v>
      </c>
      <c r="AM966">
        <v>2103</v>
      </c>
      <c r="AO966" t="s">
        <v>246</v>
      </c>
      <c r="AP966" t="s">
        <v>8892</v>
      </c>
      <c r="AQ966" t="s">
        <v>248</v>
      </c>
      <c r="AS966" t="s">
        <v>975</v>
      </c>
      <c r="AT966" t="s">
        <v>975</v>
      </c>
      <c r="AU966" t="s">
        <v>243</v>
      </c>
      <c r="AV966" t="str">
        <f>"86403-4874"</f>
        <v>86403-4874</v>
      </c>
      <c r="AW966" t="s">
        <v>592</v>
      </c>
      <c r="AX966" t="s">
        <v>8893</v>
      </c>
      <c r="AY966" t="s">
        <v>8894</v>
      </c>
      <c r="AZ966" t="s">
        <v>254</v>
      </c>
      <c r="BA966" t="s">
        <v>8895</v>
      </c>
      <c r="BB966" t="str">
        <f>"120-03-026"</f>
        <v>120-03-026</v>
      </c>
      <c r="BC966" t="str">
        <f>"12003026"</f>
        <v>12003026</v>
      </c>
      <c r="BD966" t="str">
        <f>"R12003026"</f>
        <v>R12003026</v>
      </c>
      <c r="BE966">
        <v>4015</v>
      </c>
      <c r="BG966">
        <v>952500</v>
      </c>
      <c r="BH966">
        <v>3001</v>
      </c>
      <c r="BI966" t="s">
        <v>256</v>
      </c>
      <c r="BJ966" t="s">
        <v>519</v>
      </c>
      <c r="BK966" t="s">
        <v>310</v>
      </c>
      <c r="BL966">
        <v>15</v>
      </c>
      <c r="BN966">
        <v>34.549117610543803</v>
      </c>
      <c r="BO966">
        <v>-114.339489595007</v>
      </c>
      <c r="BW966" t="s">
        <v>1567</v>
      </c>
      <c r="BX966" t="s">
        <v>1567</v>
      </c>
      <c r="CA966" t="str">
        <f>""</f>
        <v/>
      </c>
      <c r="CC966">
        <v>0</v>
      </c>
      <c r="CD966">
        <v>0</v>
      </c>
      <c r="CE966">
        <v>0</v>
      </c>
      <c r="CF966">
        <v>0</v>
      </c>
      <c r="CI966">
        <v>0</v>
      </c>
      <c r="CJ966">
        <v>0</v>
      </c>
      <c r="CL966">
        <v>0</v>
      </c>
      <c r="CM966">
        <v>0</v>
      </c>
      <c r="CN966">
        <v>0</v>
      </c>
      <c r="CO966">
        <v>0</v>
      </c>
      <c r="CP966">
        <v>0</v>
      </c>
      <c r="CQ966">
        <v>0</v>
      </c>
      <c r="CR966">
        <v>0</v>
      </c>
      <c r="CS966">
        <v>0</v>
      </c>
      <c r="CT966">
        <v>0</v>
      </c>
      <c r="CU966">
        <v>0</v>
      </c>
      <c r="CX966">
        <v>0</v>
      </c>
      <c r="CZ966">
        <v>0</v>
      </c>
      <c r="DB966">
        <v>0</v>
      </c>
      <c r="DD966">
        <v>0</v>
      </c>
      <c r="DF966">
        <v>0</v>
      </c>
      <c r="DK966">
        <v>0</v>
      </c>
      <c r="DM966">
        <v>0</v>
      </c>
      <c r="DX966">
        <v>0</v>
      </c>
      <c r="EC966" t="s">
        <v>261</v>
      </c>
      <c r="ED966" t="s">
        <v>354</v>
      </c>
      <c r="EE966" t="s">
        <v>355</v>
      </c>
      <c r="EG966">
        <v>435600</v>
      </c>
      <c r="EH966">
        <v>10</v>
      </c>
      <c r="EI966">
        <v>0</v>
      </c>
      <c r="EJ966">
        <v>0</v>
      </c>
      <c r="EK966">
        <v>0</v>
      </c>
      <c r="EL966">
        <v>0</v>
      </c>
      <c r="EU966" t="s">
        <v>8496</v>
      </c>
      <c r="EV966" t="s">
        <v>1568</v>
      </c>
      <c r="EW966" t="s">
        <v>1569</v>
      </c>
      <c r="EX966" s="1">
        <v>40135</v>
      </c>
      <c r="EY966" t="s">
        <v>1570</v>
      </c>
      <c r="EZ966" t="str">
        <f>"TRUE"</f>
        <v>TRUE</v>
      </c>
      <c r="FA966">
        <v>2022</v>
      </c>
      <c r="FB966">
        <v>2020</v>
      </c>
      <c r="FC966">
        <v>2550</v>
      </c>
      <c r="FD966" t="s">
        <v>246</v>
      </c>
      <c r="FE966" t="s">
        <v>246</v>
      </c>
      <c r="FF966" t="s">
        <v>246</v>
      </c>
      <c r="FG966" t="s">
        <v>246</v>
      </c>
      <c r="FH966" t="s">
        <v>246</v>
      </c>
      <c r="FI966" t="s">
        <v>246</v>
      </c>
      <c r="FJ966" t="s">
        <v>246</v>
      </c>
      <c r="FK966" t="s">
        <v>246</v>
      </c>
      <c r="FL966" t="s">
        <v>246</v>
      </c>
      <c r="FM966" t="s">
        <v>246</v>
      </c>
      <c r="FN966" t="s">
        <v>246</v>
      </c>
      <c r="FO966" t="s">
        <v>246</v>
      </c>
      <c r="FP966" t="s">
        <v>246</v>
      </c>
      <c r="FQ966" s="2">
        <v>64680</v>
      </c>
      <c r="FR966" s="2">
        <v>0</v>
      </c>
      <c r="FS966" s="2">
        <v>0</v>
      </c>
      <c r="FT966">
        <v>0</v>
      </c>
      <c r="FU966" s="2">
        <v>431199</v>
      </c>
      <c r="FV966" s="2">
        <v>431199</v>
      </c>
      <c r="FW966" s="2">
        <v>0</v>
      </c>
      <c r="FX966">
        <v>0</v>
      </c>
      <c r="FY966" s="2">
        <v>0</v>
      </c>
      <c r="FZ966" s="2">
        <v>0</v>
      </c>
      <c r="GA966" s="2">
        <v>0</v>
      </c>
      <c r="GB966">
        <v>0</v>
      </c>
      <c r="GC966" s="2">
        <v>2086.08</v>
      </c>
      <c r="GE966" s="2">
        <v>431199</v>
      </c>
      <c r="GH966" t="s">
        <v>1191</v>
      </c>
      <c r="GK966" t="s">
        <v>1192</v>
      </c>
      <c r="GL966" t="s">
        <v>1193</v>
      </c>
      <c r="GM966" t="s">
        <v>1194</v>
      </c>
      <c r="GR966" t="str">
        <f>""</f>
        <v/>
      </c>
      <c r="GS966" t="str">
        <f>""</f>
        <v/>
      </c>
      <c r="GT966" t="str">
        <f>""</f>
        <v/>
      </c>
      <c r="GU966" s="1">
        <v>41753</v>
      </c>
      <c r="GV966" s="1">
        <v>41787</v>
      </c>
      <c r="GW966" s="2">
        <v>253000</v>
      </c>
      <c r="GY966" t="s">
        <v>270</v>
      </c>
      <c r="GZ966" t="s">
        <v>8896</v>
      </c>
      <c r="HB966" s="2">
        <v>226000</v>
      </c>
      <c r="HC966" t="s">
        <v>569</v>
      </c>
      <c r="HD966">
        <v>4.2300000000000004</v>
      </c>
      <c r="HE966" t="s">
        <v>946</v>
      </c>
      <c r="HF966" t="str">
        <f>"2014.23414"</f>
        <v>2014.23414</v>
      </c>
      <c r="HI966">
        <v>4</v>
      </c>
      <c r="HK966" t="str">
        <f>""</f>
        <v/>
      </c>
      <c r="HL966" t="s">
        <v>8897</v>
      </c>
      <c r="HM966" t="s">
        <v>2570</v>
      </c>
      <c r="HN966" t="s">
        <v>271</v>
      </c>
      <c r="HP966" t="str">
        <f>"2014.23413"</f>
        <v>2014.23413</v>
      </c>
      <c r="HQ966" t="str">
        <f>""</f>
        <v/>
      </c>
      <c r="IA966" t="str">
        <f>""</f>
        <v/>
      </c>
      <c r="IB966" t="str">
        <f>""</f>
        <v/>
      </c>
      <c r="IC966" t="str">
        <f>HYPERLINK("https://web.datatree.com/?/property?propertyId=4161774")</f>
        <v>https://web.datatree.com/?/property?propertyId=4161774</v>
      </c>
    </row>
    <row r="967" spans="1:237" x14ac:dyDescent="0.25">
      <c r="A967" t="s">
        <v>8898</v>
      </c>
      <c r="D967" t="s">
        <v>8898</v>
      </c>
      <c r="E967" t="s">
        <v>273</v>
      </c>
      <c r="F967">
        <v>2</v>
      </c>
      <c r="O967" t="s">
        <v>8898</v>
      </c>
      <c r="P967" t="s">
        <v>8898</v>
      </c>
      <c r="R967" t="s">
        <v>274</v>
      </c>
      <c r="T967" t="s">
        <v>242</v>
      </c>
      <c r="AE967" t="s">
        <v>243</v>
      </c>
      <c r="AH967" t="s">
        <v>244</v>
      </c>
      <c r="AK967" t="s">
        <v>245</v>
      </c>
      <c r="AL967" t="s">
        <v>396</v>
      </c>
      <c r="AM967">
        <v>77</v>
      </c>
      <c r="AP967" t="s">
        <v>8899</v>
      </c>
      <c r="AQ967" t="s">
        <v>248</v>
      </c>
      <c r="AR967">
        <v>12</v>
      </c>
      <c r="AS967" t="s">
        <v>591</v>
      </c>
      <c r="AT967" t="s">
        <v>591</v>
      </c>
      <c r="AU967" t="s">
        <v>243</v>
      </c>
      <c r="AV967" t="str">
        <f>"85012-1379"</f>
        <v>85012-1379</v>
      </c>
      <c r="AW967" t="s">
        <v>1515</v>
      </c>
      <c r="AX967" t="s">
        <v>8900</v>
      </c>
      <c r="AY967" t="s">
        <v>8901</v>
      </c>
      <c r="AZ967" t="s">
        <v>254</v>
      </c>
      <c r="BA967" t="s">
        <v>8902</v>
      </c>
      <c r="BB967" t="str">
        <f>"310-25-002F"</f>
        <v>310-25-002F</v>
      </c>
      <c r="BC967" t="str">
        <f>"31025002F"</f>
        <v>31025002F</v>
      </c>
      <c r="BD967" t="str">
        <f>"R31025002F"</f>
        <v>R31025002F</v>
      </c>
      <c r="BE967">
        <v>4015</v>
      </c>
      <c r="BJ967" t="s">
        <v>1302</v>
      </c>
      <c r="BK967" t="s">
        <v>351</v>
      </c>
      <c r="BL967">
        <v>6</v>
      </c>
      <c r="BN967">
        <v>35.323771487924802</v>
      </c>
      <c r="BO967">
        <v>-114.017071254258</v>
      </c>
      <c r="BP967" t="s">
        <v>8903</v>
      </c>
      <c r="BW967" t="s">
        <v>8904</v>
      </c>
      <c r="BX967" t="s">
        <v>8904</v>
      </c>
      <c r="BY967">
        <v>6</v>
      </c>
      <c r="BZ967" t="s">
        <v>8905</v>
      </c>
      <c r="CA967" t="str">
        <f>""</f>
        <v/>
      </c>
      <c r="CC967">
        <v>0</v>
      </c>
      <c r="CD967">
        <v>0</v>
      </c>
      <c r="CE967">
        <v>0</v>
      </c>
      <c r="CF967">
        <v>0</v>
      </c>
      <c r="CI967">
        <v>0</v>
      </c>
      <c r="CJ967">
        <v>0</v>
      </c>
      <c r="CL967">
        <v>0</v>
      </c>
      <c r="CM967">
        <v>0</v>
      </c>
      <c r="CN967">
        <v>0</v>
      </c>
      <c r="CO967">
        <v>0</v>
      </c>
      <c r="CP967">
        <v>0</v>
      </c>
      <c r="CQ967">
        <v>0</v>
      </c>
      <c r="CR967">
        <v>0</v>
      </c>
      <c r="CS967">
        <v>0</v>
      </c>
      <c r="CT967">
        <v>0</v>
      </c>
      <c r="CU967">
        <v>0</v>
      </c>
      <c r="CX967">
        <v>0</v>
      </c>
      <c r="CZ967">
        <v>0</v>
      </c>
      <c r="DB967">
        <v>0</v>
      </c>
      <c r="DD967">
        <v>0</v>
      </c>
      <c r="DF967">
        <v>0</v>
      </c>
      <c r="DK967">
        <v>0</v>
      </c>
      <c r="DM967">
        <v>0</v>
      </c>
      <c r="DX967">
        <v>0</v>
      </c>
      <c r="EC967" t="s">
        <v>261</v>
      </c>
      <c r="ED967" t="s">
        <v>354</v>
      </c>
      <c r="EE967" t="s">
        <v>355</v>
      </c>
      <c r="EG967">
        <v>435600</v>
      </c>
      <c r="EH967">
        <v>10</v>
      </c>
      <c r="EI967">
        <v>0</v>
      </c>
      <c r="EJ967">
        <v>0</v>
      </c>
      <c r="EK967">
        <v>0</v>
      </c>
      <c r="EL967">
        <v>0</v>
      </c>
      <c r="EU967" t="s">
        <v>264</v>
      </c>
      <c r="EV967" t="s">
        <v>356</v>
      </c>
      <c r="EW967" t="s">
        <v>357</v>
      </c>
      <c r="EX967" s="1">
        <v>42053</v>
      </c>
      <c r="EY967" t="s">
        <v>267</v>
      </c>
      <c r="EZ967" t="str">
        <f t="shared" ref="EZ967:EZ982" si="51">"FALSE"</f>
        <v>FALSE</v>
      </c>
      <c r="FA967">
        <v>2022</v>
      </c>
      <c r="FB967">
        <v>2020</v>
      </c>
      <c r="FC967">
        <v>470</v>
      </c>
      <c r="FD967" t="s">
        <v>246</v>
      </c>
      <c r="FE967" t="s">
        <v>246</v>
      </c>
      <c r="FF967" t="s">
        <v>246</v>
      </c>
      <c r="FG967" t="s">
        <v>246</v>
      </c>
      <c r="FH967" t="s">
        <v>246</v>
      </c>
      <c r="FI967" t="s">
        <v>246</v>
      </c>
      <c r="FJ967" t="s">
        <v>246</v>
      </c>
      <c r="FK967" t="s">
        <v>246</v>
      </c>
      <c r="FL967" t="s">
        <v>246</v>
      </c>
      <c r="FM967" t="s">
        <v>246</v>
      </c>
      <c r="FN967" t="s">
        <v>246</v>
      </c>
      <c r="FO967" t="s">
        <v>246</v>
      </c>
      <c r="FP967" t="s">
        <v>246</v>
      </c>
      <c r="FQ967" s="2">
        <v>2882</v>
      </c>
      <c r="FR967" s="2">
        <v>0</v>
      </c>
      <c r="FS967" s="2">
        <v>0</v>
      </c>
      <c r="FT967">
        <v>0</v>
      </c>
      <c r="FU967" s="2">
        <v>19210</v>
      </c>
      <c r="FV967" s="2">
        <v>19210</v>
      </c>
      <c r="FW967" s="2">
        <v>0</v>
      </c>
      <c r="FX967">
        <v>0</v>
      </c>
      <c r="FY967" s="2">
        <v>0</v>
      </c>
      <c r="FZ967" s="2">
        <v>0</v>
      </c>
      <c r="GA967" s="2">
        <v>0</v>
      </c>
      <c r="GB967">
        <v>0</v>
      </c>
      <c r="GC967" s="2">
        <v>238.9</v>
      </c>
      <c r="GE967" s="2">
        <v>19210</v>
      </c>
      <c r="GH967" t="s">
        <v>315</v>
      </c>
      <c r="GK967" t="s">
        <v>358</v>
      </c>
      <c r="GL967" t="s">
        <v>359</v>
      </c>
      <c r="GM967" t="s">
        <v>360</v>
      </c>
      <c r="GN967" s="1">
        <v>40537</v>
      </c>
      <c r="GO967" s="1">
        <v>40567</v>
      </c>
      <c r="GP967" s="2">
        <v>0</v>
      </c>
      <c r="GQ967" t="s">
        <v>319</v>
      </c>
      <c r="GR967" t="str">
        <f>"                    "</f>
        <v xml:space="preserve">                    </v>
      </c>
      <c r="GS967" t="str">
        <f>"2011.4006"</f>
        <v>2011.4006</v>
      </c>
      <c r="GT967" t="str">
        <f>""</f>
        <v/>
      </c>
      <c r="GU967" s="1">
        <v>35157</v>
      </c>
      <c r="GV967" s="1">
        <v>35164</v>
      </c>
      <c r="GW967" s="2">
        <v>18530</v>
      </c>
      <c r="GZ967" t="s">
        <v>8906</v>
      </c>
      <c r="HF967" t="str">
        <f>"                    "</f>
        <v xml:space="preserve">                    </v>
      </c>
      <c r="HK967" t="str">
        <f>"                    "</f>
        <v xml:space="preserve">                    </v>
      </c>
      <c r="HM967" t="s">
        <v>8907</v>
      </c>
      <c r="HN967" t="s">
        <v>271</v>
      </c>
      <c r="HP967" t="str">
        <f>"1996.19027"</f>
        <v>1996.19027</v>
      </c>
      <c r="HQ967" t="str">
        <f>""</f>
        <v/>
      </c>
      <c r="IA967" t="str">
        <f>""</f>
        <v/>
      </c>
      <c r="IB967" t="str">
        <f>""</f>
        <v/>
      </c>
      <c r="IC967" t="str">
        <f>HYPERLINK("https://web.datatree.com/?/property?propertyId=4277745")</f>
        <v>https://web.datatree.com/?/property?propertyId=4277745</v>
      </c>
    </row>
    <row r="968" spans="1:237" x14ac:dyDescent="0.25">
      <c r="A968" t="s">
        <v>1079</v>
      </c>
      <c r="D968" t="s">
        <v>1079</v>
      </c>
      <c r="E968" t="s">
        <v>273</v>
      </c>
      <c r="F968">
        <v>1638</v>
      </c>
      <c r="O968" t="s">
        <v>1079</v>
      </c>
      <c r="P968" t="s">
        <v>1079</v>
      </c>
      <c r="R968" t="s">
        <v>343</v>
      </c>
      <c r="T968" t="s">
        <v>407</v>
      </c>
      <c r="V968" t="s">
        <v>396</v>
      </c>
      <c r="W968">
        <v>2475</v>
      </c>
      <c r="Z968" t="s">
        <v>1080</v>
      </c>
      <c r="AA968" t="s">
        <v>248</v>
      </c>
      <c r="AC968" t="s">
        <v>345</v>
      </c>
      <c r="AE968" t="s">
        <v>243</v>
      </c>
      <c r="AF968" t="str">
        <f>"86409"</f>
        <v>86409</v>
      </c>
      <c r="AG968" t="str">
        <f>"86409-3629"</f>
        <v>86409-3629</v>
      </c>
      <c r="AH968" t="s">
        <v>244</v>
      </c>
      <c r="AJ968" t="s">
        <v>1081</v>
      </c>
      <c r="AK968" t="s">
        <v>1082</v>
      </c>
      <c r="AM968">
        <v>2755</v>
      </c>
      <c r="AP968" t="s">
        <v>1083</v>
      </c>
      <c r="AQ968" t="s">
        <v>818</v>
      </c>
      <c r="AS968" t="s">
        <v>345</v>
      </c>
      <c r="AT968" t="s">
        <v>345</v>
      </c>
      <c r="AU968" t="s">
        <v>243</v>
      </c>
      <c r="AV968" t="str">
        <f>"86401-5308"</f>
        <v>86401-5308</v>
      </c>
      <c r="AW968" t="s">
        <v>544</v>
      </c>
      <c r="AX968" t="s">
        <v>1084</v>
      </c>
      <c r="AY968" t="s">
        <v>1085</v>
      </c>
      <c r="AZ968" t="s">
        <v>254</v>
      </c>
      <c r="BA968" t="s">
        <v>8908</v>
      </c>
      <c r="BB968" t="str">
        <f>"102-18-004"</f>
        <v>102-18-004</v>
      </c>
      <c r="BC968" t="str">
        <f>"10218004"</f>
        <v>10218004</v>
      </c>
      <c r="BD968" t="str">
        <f>"R10218004"</f>
        <v>R10218004</v>
      </c>
      <c r="BE968">
        <v>4015</v>
      </c>
      <c r="BG968">
        <v>953900</v>
      </c>
      <c r="BH968">
        <v>1112</v>
      </c>
      <c r="BI968" t="s">
        <v>256</v>
      </c>
      <c r="BJ968" t="s">
        <v>519</v>
      </c>
      <c r="BK968" t="s">
        <v>258</v>
      </c>
      <c r="BL968">
        <v>17</v>
      </c>
      <c r="BN968">
        <v>34.552671013763202</v>
      </c>
      <c r="BO968">
        <v>-113.539114429826</v>
      </c>
      <c r="BP968" t="s">
        <v>2123</v>
      </c>
      <c r="BW968" t="s">
        <v>2124</v>
      </c>
      <c r="BX968" t="s">
        <v>2124</v>
      </c>
      <c r="CA968" t="str">
        <f>"196"</f>
        <v>196</v>
      </c>
      <c r="CC968">
        <v>0</v>
      </c>
      <c r="CD968">
        <v>0</v>
      </c>
      <c r="CE968">
        <v>0</v>
      </c>
      <c r="CF968">
        <v>0</v>
      </c>
      <c r="CI968">
        <v>0</v>
      </c>
      <c r="CJ968">
        <v>0</v>
      </c>
      <c r="CL968">
        <v>0</v>
      </c>
      <c r="CM968">
        <v>0</v>
      </c>
      <c r="CN968">
        <v>0</v>
      </c>
      <c r="CO968">
        <v>0</v>
      </c>
      <c r="CP968">
        <v>0</v>
      </c>
      <c r="CQ968">
        <v>0</v>
      </c>
      <c r="CR968">
        <v>0</v>
      </c>
      <c r="CS968">
        <v>0</v>
      </c>
      <c r="CT968">
        <v>0</v>
      </c>
      <c r="CU968">
        <v>0</v>
      </c>
      <c r="CX968">
        <v>0</v>
      </c>
      <c r="CZ968">
        <v>0</v>
      </c>
      <c r="DB968">
        <v>0</v>
      </c>
      <c r="DD968">
        <v>0</v>
      </c>
      <c r="DF968">
        <v>0</v>
      </c>
      <c r="DK968">
        <v>0</v>
      </c>
      <c r="DM968">
        <v>0</v>
      </c>
      <c r="DX968">
        <v>0</v>
      </c>
      <c r="EC968" t="s">
        <v>261</v>
      </c>
      <c r="ED968" t="s">
        <v>1088</v>
      </c>
      <c r="EE968" t="s">
        <v>1089</v>
      </c>
      <c r="EG968">
        <v>435600</v>
      </c>
      <c r="EH968">
        <v>10</v>
      </c>
      <c r="EI968">
        <v>0</v>
      </c>
      <c r="EJ968">
        <v>0</v>
      </c>
      <c r="EK968">
        <v>0</v>
      </c>
      <c r="EL968">
        <v>0</v>
      </c>
      <c r="EU968" t="s">
        <v>264</v>
      </c>
      <c r="EV968" t="s">
        <v>522</v>
      </c>
      <c r="EW968" t="s">
        <v>523</v>
      </c>
      <c r="EX968" s="1">
        <v>40135</v>
      </c>
      <c r="EY968" t="s">
        <v>267</v>
      </c>
      <c r="EZ968" t="str">
        <f t="shared" si="51"/>
        <v>FALSE</v>
      </c>
      <c r="FA968">
        <v>2022</v>
      </c>
      <c r="FC968">
        <v>600</v>
      </c>
      <c r="FD968" t="s">
        <v>246</v>
      </c>
      <c r="FE968" t="s">
        <v>246</v>
      </c>
      <c r="FF968" t="s">
        <v>246</v>
      </c>
      <c r="FG968" t="s">
        <v>246</v>
      </c>
      <c r="FH968" t="s">
        <v>246</v>
      </c>
      <c r="FI968" t="s">
        <v>246</v>
      </c>
      <c r="FJ968" t="s">
        <v>246</v>
      </c>
      <c r="FK968" t="s">
        <v>246</v>
      </c>
      <c r="FL968" t="s">
        <v>246</v>
      </c>
      <c r="FM968" t="s">
        <v>613</v>
      </c>
      <c r="FN968" t="s">
        <v>246</v>
      </c>
      <c r="FO968" t="s">
        <v>246</v>
      </c>
      <c r="FP968" t="s">
        <v>246</v>
      </c>
      <c r="FQ968" s="2">
        <v>589</v>
      </c>
      <c r="FR968" s="2">
        <v>0</v>
      </c>
      <c r="FS968" s="2">
        <v>0</v>
      </c>
      <c r="FT968">
        <v>0</v>
      </c>
      <c r="FU968" s="2">
        <v>3925</v>
      </c>
      <c r="FV968" s="2">
        <v>3925</v>
      </c>
      <c r="FW968" s="2">
        <v>0</v>
      </c>
      <c r="FX968">
        <v>0</v>
      </c>
      <c r="FY968" s="2">
        <v>0</v>
      </c>
      <c r="FZ968" s="2">
        <v>0</v>
      </c>
      <c r="GA968" s="2">
        <v>0</v>
      </c>
      <c r="GB968">
        <v>0</v>
      </c>
      <c r="GE968" s="2">
        <v>3925</v>
      </c>
      <c r="GH968" t="s">
        <v>289</v>
      </c>
      <c r="GK968" t="s">
        <v>290</v>
      </c>
      <c r="GL968" t="s">
        <v>290</v>
      </c>
      <c r="GR968" t="str">
        <f>""</f>
        <v/>
      </c>
      <c r="GS968" t="str">
        <f>""</f>
        <v/>
      </c>
      <c r="GT968" t="str">
        <f>""</f>
        <v/>
      </c>
      <c r="HF968" t="str">
        <f>""</f>
        <v/>
      </c>
      <c r="HK968" t="str">
        <f>""</f>
        <v/>
      </c>
      <c r="HN968" t="s">
        <v>271</v>
      </c>
      <c r="HP968" t="str">
        <f>""</f>
        <v/>
      </c>
      <c r="HQ968" t="str">
        <f>""</f>
        <v/>
      </c>
      <c r="IA968" t="str">
        <f>""</f>
        <v/>
      </c>
      <c r="IB968" t="str">
        <f>""</f>
        <v/>
      </c>
      <c r="IC968" t="str">
        <f>HYPERLINK("https://web.datatree.com/?/property?propertyId=4296526")</f>
        <v>https://web.datatree.com/?/property?propertyId=4296526</v>
      </c>
    </row>
    <row r="969" spans="1:237" x14ac:dyDescent="0.25">
      <c r="A969" t="s">
        <v>1079</v>
      </c>
      <c r="D969" t="s">
        <v>1079</v>
      </c>
      <c r="E969" t="s">
        <v>273</v>
      </c>
      <c r="F969">
        <v>99</v>
      </c>
      <c r="O969" t="s">
        <v>1079</v>
      </c>
      <c r="P969" t="s">
        <v>1079</v>
      </c>
      <c r="R969" t="s">
        <v>343</v>
      </c>
      <c r="T969" t="s">
        <v>242</v>
      </c>
      <c r="AE969" t="s">
        <v>243</v>
      </c>
      <c r="AH969" t="s">
        <v>244</v>
      </c>
      <c r="AK969" t="s">
        <v>245</v>
      </c>
      <c r="AM969">
        <v>450</v>
      </c>
      <c r="AP969" t="s">
        <v>5336</v>
      </c>
      <c r="AQ969" t="s">
        <v>248</v>
      </c>
      <c r="AR969">
        <v>36063</v>
      </c>
      <c r="AS969" t="s">
        <v>5275</v>
      </c>
      <c r="AT969" t="s">
        <v>5275</v>
      </c>
      <c r="AU969" t="s">
        <v>328</v>
      </c>
      <c r="AV969" t="str">
        <f>"94102-3432"</f>
        <v>94102-3432</v>
      </c>
      <c r="AW969" t="s">
        <v>1591</v>
      </c>
      <c r="AX969" t="s">
        <v>5337</v>
      </c>
      <c r="AY969" t="s">
        <v>5338</v>
      </c>
      <c r="AZ969" t="s">
        <v>254</v>
      </c>
      <c r="BA969" t="s">
        <v>8909</v>
      </c>
      <c r="BB969" t="str">
        <f>"338-03-002"</f>
        <v>338-03-002</v>
      </c>
      <c r="BC969" t="str">
        <f>"33803002"</f>
        <v>33803002</v>
      </c>
      <c r="BD969" t="str">
        <f>"R33803002"</f>
        <v>R33803002</v>
      </c>
      <c r="BE969">
        <v>4015</v>
      </c>
      <c r="BJ969" t="s">
        <v>1023</v>
      </c>
      <c r="BK969" t="s">
        <v>351</v>
      </c>
      <c r="BL969">
        <v>13</v>
      </c>
      <c r="BN969">
        <v>35.993291494232203</v>
      </c>
      <c r="BO969">
        <v>-113.94487515292199</v>
      </c>
      <c r="BP969" t="s">
        <v>3143</v>
      </c>
      <c r="BW969" t="s">
        <v>3144</v>
      </c>
      <c r="BX969" t="s">
        <v>3144</v>
      </c>
      <c r="CA969" t="str">
        <f>"2"</f>
        <v>2</v>
      </c>
      <c r="CC969">
        <v>0</v>
      </c>
      <c r="CD969">
        <v>0</v>
      </c>
      <c r="CE969">
        <v>0</v>
      </c>
      <c r="CF969">
        <v>0</v>
      </c>
      <c r="CI969">
        <v>0</v>
      </c>
      <c r="CJ969">
        <v>0</v>
      </c>
      <c r="CL969">
        <v>0</v>
      </c>
      <c r="CM969">
        <v>0</v>
      </c>
      <c r="CN969">
        <v>0</v>
      </c>
      <c r="CO969">
        <v>0</v>
      </c>
      <c r="CP969">
        <v>0</v>
      </c>
      <c r="CQ969">
        <v>0</v>
      </c>
      <c r="CR969">
        <v>0</v>
      </c>
      <c r="CS969">
        <v>0</v>
      </c>
      <c r="CT969">
        <v>0</v>
      </c>
      <c r="CU969">
        <v>0</v>
      </c>
      <c r="CX969">
        <v>0</v>
      </c>
      <c r="CZ969">
        <v>0</v>
      </c>
      <c r="DB969">
        <v>0</v>
      </c>
      <c r="DD969">
        <v>0</v>
      </c>
      <c r="DF969">
        <v>0</v>
      </c>
      <c r="DK969">
        <v>0</v>
      </c>
      <c r="DM969">
        <v>0</v>
      </c>
      <c r="DX969">
        <v>0</v>
      </c>
      <c r="EC969" t="s">
        <v>261</v>
      </c>
      <c r="ED969" t="s">
        <v>1088</v>
      </c>
      <c r="EE969" t="s">
        <v>1089</v>
      </c>
      <c r="EG969">
        <v>435600</v>
      </c>
      <c r="EH969">
        <v>10</v>
      </c>
      <c r="EI969">
        <v>0</v>
      </c>
      <c r="EJ969">
        <v>0</v>
      </c>
      <c r="EK969">
        <v>0</v>
      </c>
      <c r="EL969">
        <v>0</v>
      </c>
      <c r="EU969" t="s">
        <v>653</v>
      </c>
      <c r="EV969" t="s">
        <v>927</v>
      </c>
      <c r="EW969" t="s">
        <v>928</v>
      </c>
      <c r="EX969" s="1">
        <v>40135</v>
      </c>
      <c r="EY969" t="s">
        <v>6291</v>
      </c>
      <c r="EZ969" t="str">
        <f t="shared" si="51"/>
        <v>FALSE</v>
      </c>
      <c r="FA969">
        <v>2022</v>
      </c>
      <c r="FC969">
        <v>400</v>
      </c>
      <c r="FD969" t="s">
        <v>246</v>
      </c>
      <c r="FE969" t="s">
        <v>246</v>
      </c>
      <c r="FF969" t="s">
        <v>246</v>
      </c>
      <c r="FG969" t="s">
        <v>246</v>
      </c>
      <c r="FH969" t="s">
        <v>246</v>
      </c>
      <c r="FI969" t="s">
        <v>246</v>
      </c>
      <c r="FJ969" t="s">
        <v>246</v>
      </c>
      <c r="FK969" t="s">
        <v>246</v>
      </c>
      <c r="FL969" t="s">
        <v>246</v>
      </c>
      <c r="FM969" t="s">
        <v>613</v>
      </c>
      <c r="FN969" t="s">
        <v>246</v>
      </c>
      <c r="FO969" t="s">
        <v>246</v>
      </c>
      <c r="FP969" t="s">
        <v>246</v>
      </c>
      <c r="FQ969" s="2">
        <v>296</v>
      </c>
      <c r="FR969" s="2">
        <v>0</v>
      </c>
      <c r="FS969" s="2">
        <v>0</v>
      </c>
      <c r="FT969">
        <v>0</v>
      </c>
      <c r="FU969" s="2">
        <v>1970</v>
      </c>
      <c r="FV969" s="2">
        <v>1970</v>
      </c>
      <c r="FW969" s="2">
        <v>0</v>
      </c>
      <c r="FX969">
        <v>0</v>
      </c>
      <c r="FY969" s="2">
        <v>0</v>
      </c>
      <c r="FZ969" s="2">
        <v>0</v>
      </c>
      <c r="GA969" s="2">
        <v>0</v>
      </c>
      <c r="GB969">
        <v>0</v>
      </c>
      <c r="GE969" s="2">
        <v>1970</v>
      </c>
      <c r="GH969" t="s">
        <v>315</v>
      </c>
      <c r="GK969" t="s">
        <v>316</v>
      </c>
      <c r="GL969" t="s">
        <v>317</v>
      </c>
      <c r="GM969" t="s">
        <v>318</v>
      </c>
      <c r="GR969" t="str">
        <f>""</f>
        <v/>
      </c>
      <c r="GS969" t="str">
        <f>""</f>
        <v/>
      </c>
      <c r="GT969" t="str">
        <f>""</f>
        <v/>
      </c>
      <c r="HF969" t="str">
        <f>""</f>
        <v/>
      </c>
      <c r="HK969" t="str">
        <f>""</f>
        <v/>
      </c>
      <c r="HN969" t="s">
        <v>271</v>
      </c>
      <c r="HP969" t="str">
        <f>""</f>
        <v/>
      </c>
      <c r="HQ969" t="str">
        <f>""</f>
        <v/>
      </c>
      <c r="IA969" t="str">
        <f>""</f>
        <v/>
      </c>
      <c r="IB969" t="str">
        <f>""</f>
        <v/>
      </c>
      <c r="IC969" t="str">
        <f>HYPERLINK("https://web.datatree.com/?/property?propertyId=4280360")</f>
        <v>https://web.datatree.com/?/property?propertyId=4280360</v>
      </c>
    </row>
    <row r="970" spans="1:237" x14ac:dyDescent="0.25">
      <c r="A970" t="s">
        <v>272</v>
      </c>
      <c r="D970" t="s">
        <v>272</v>
      </c>
      <c r="E970" t="s">
        <v>273</v>
      </c>
      <c r="F970">
        <v>377</v>
      </c>
      <c r="O970" t="s">
        <v>272</v>
      </c>
      <c r="P970" t="s">
        <v>272</v>
      </c>
      <c r="R970" t="s">
        <v>274</v>
      </c>
      <c r="T970" t="s">
        <v>242</v>
      </c>
      <c r="AE970" t="s">
        <v>243</v>
      </c>
      <c r="AH970" t="s">
        <v>244</v>
      </c>
      <c r="AK970" t="s">
        <v>245</v>
      </c>
      <c r="AP970" t="s">
        <v>275</v>
      </c>
      <c r="AS970" t="s">
        <v>276</v>
      </c>
      <c r="AT970" t="s">
        <v>276</v>
      </c>
      <c r="AU970" t="s">
        <v>243</v>
      </c>
      <c r="AV970" t="str">
        <f>"86321"</f>
        <v>86321</v>
      </c>
      <c r="AW970" t="s">
        <v>277</v>
      </c>
      <c r="AX970" t="s">
        <v>278</v>
      </c>
      <c r="AY970" t="s">
        <v>279</v>
      </c>
      <c r="AZ970" t="s">
        <v>254</v>
      </c>
      <c r="BA970" t="s">
        <v>8910</v>
      </c>
      <c r="BB970" t="str">
        <f>"201-06-019"</f>
        <v>201-06-019</v>
      </c>
      <c r="BC970" t="str">
        <f>"20106019"</f>
        <v>20106019</v>
      </c>
      <c r="BD970" t="str">
        <f>"R20106019"</f>
        <v>R20106019</v>
      </c>
      <c r="BE970">
        <v>4015</v>
      </c>
      <c r="BI970" t="s">
        <v>256</v>
      </c>
      <c r="BJ970" t="s">
        <v>281</v>
      </c>
      <c r="BK970" t="s">
        <v>258</v>
      </c>
      <c r="BL970">
        <v>19</v>
      </c>
      <c r="BN970">
        <v>34.715969595609998</v>
      </c>
      <c r="BO970">
        <v>-113.55901043518</v>
      </c>
      <c r="BP970" t="s">
        <v>282</v>
      </c>
      <c r="BW970" t="s">
        <v>283</v>
      </c>
      <c r="BX970" t="s">
        <v>283</v>
      </c>
      <c r="CA970" t="str">
        <f>"19"</f>
        <v>19</v>
      </c>
      <c r="CC970">
        <v>0</v>
      </c>
      <c r="CD970">
        <v>0</v>
      </c>
      <c r="CE970">
        <v>0</v>
      </c>
      <c r="CF970">
        <v>0</v>
      </c>
      <c r="CI970">
        <v>0</v>
      </c>
      <c r="CJ970">
        <v>0</v>
      </c>
      <c r="CL970">
        <v>0</v>
      </c>
      <c r="CM970">
        <v>0</v>
      </c>
      <c r="CN970">
        <v>0</v>
      </c>
      <c r="CO970">
        <v>0</v>
      </c>
      <c r="CP970">
        <v>0</v>
      </c>
      <c r="CQ970">
        <v>0</v>
      </c>
      <c r="CR970">
        <v>0</v>
      </c>
      <c r="CS970">
        <v>0</v>
      </c>
      <c r="CT970">
        <v>0</v>
      </c>
      <c r="CU970">
        <v>0</v>
      </c>
      <c r="CX970">
        <v>0</v>
      </c>
      <c r="CZ970">
        <v>0</v>
      </c>
      <c r="DB970">
        <v>0</v>
      </c>
      <c r="DD970">
        <v>0</v>
      </c>
      <c r="DF970">
        <v>0</v>
      </c>
      <c r="DK970">
        <v>0</v>
      </c>
      <c r="DM970">
        <v>0</v>
      </c>
      <c r="DX970">
        <v>0</v>
      </c>
      <c r="EC970" t="s">
        <v>284</v>
      </c>
      <c r="ED970" t="s">
        <v>285</v>
      </c>
      <c r="EE970" t="s">
        <v>286</v>
      </c>
      <c r="EG970">
        <v>435600</v>
      </c>
      <c r="EH970">
        <v>10</v>
      </c>
      <c r="EI970">
        <v>0</v>
      </c>
      <c r="EJ970">
        <v>0</v>
      </c>
      <c r="EK970">
        <v>0</v>
      </c>
      <c r="EL970">
        <v>0</v>
      </c>
      <c r="EU970" t="s">
        <v>264</v>
      </c>
      <c r="EV970" t="s">
        <v>287</v>
      </c>
      <c r="EW970" t="s">
        <v>288</v>
      </c>
      <c r="EX970" s="1">
        <v>40135</v>
      </c>
      <c r="EY970" t="s">
        <v>267</v>
      </c>
      <c r="EZ970" t="str">
        <f t="shared" si="51"/>
        <v>FALSE</v>
      </c>
      <c r="FA970">
        <v>2022</v>
      </c>
      <c r="FB970">
        <v>2020</v>
      </c>
      <c r="FC970">
        <v>600</v>
      </c>
      <c r="FD970" t="s">
        <v>246</v>
      </c>
      <c r="FE970" t="s">
        <v>246</v>
      </c>
      <c r="FF970" t="s">
        <v>246</v>
      </c>
      <c r="FG970" t="s">
        <v>246</v>
      </c>
      <c r="FH970" t="s">
        <v>246</v>
      </c>
      <c r="FI970" t="s">
        <v>246</v>
      </c>
      <c r="FJ970" t="s">
        <v>246</v>
      </c>
      <c r="FK970" t="s">
        <v>246</v>
      </c>
      <c r="FL970" t="s">
        <v>246</v>
      </c>
      <c r="FM970" t="s">
        <v>246</v>
      </c>
      <c r="FN970" t="s">
        <v>246</v>
      </c>
      <c r="FO970" t="s">
        <v>246</v>
      </c>
      <c r="FP970" t="s">
        <v>246</v>
      </c>
      <c r="FQ970" s="2">
        <v>12</v>
      </c>
      <c r="FR970" s="2">
        <v>0</v>
      </c>
      <c r="FS970" s="2">
        <v>0</v>
      </c>
      <c r="FT970">
        <v>0</v>
      </c>
      <c r="FU970" s="2">
        <v>82</v>
      </c>
      <c r="FV970" s="2">
        <v>82</v>
      </c>
      <c r="FW970" s="2">
        <v>0</v>
      </c>
      <c r="FX970">
        <v>0</v>
      </c>
      <c r="FY970" s="2">
        <v>0</v>
      </c>
      <c r="FZ970" s="2">
        <v>0</v>
      </c>
      <c r="GA970" s="2">
        <v>0</v>
      </c>
      <c r="GB970">
        <v>0</v>
      </c>
      <c r="GC970" s="2">
        <v>1.1399999999999999</v>
      </c>
      <c r="GE970" s="2">
        <v>82</v>
      </c>
      <c r="GH970" t="s">
        <v>289</v>
      </c>
      <c r="GK970" t="s">
        <v>290</v>
      </c>
      <c r="GL970" t="s">
        <v>290</v>
      </c>
      <c r="GR970" t="str">
        <f>""</f>
        <v/>
      </c>
      <c r="GS970" t="str">
        <f>""</f>
        <v/>
      </c>
      <c r="GT970" t="str">
        <f>""</f>
        <v/>
      </c>
      <c r="HF970" t="str">
        <f>""</f>
        <v/>
      </c>
      <c r="HK970" t="str">
        <f>""</f>
        <v/>
      </c>
      <c r="HN970" t="s">
        <v>271</v>
      </c>
      <c r="HP970" t="str">
        <f>""</f>
        <v/>
      </c>
      <c r="HQ970" t="str">
        <f>""</f>
        <v/>
      </c>
      <c r="IA970" t="str">
        <f>""</f>
        <v/>
      </c>
      <c r="IB970" t="str">
        <f>""</f>
        <v/>
      </c>
      <c r="IC970" t="str">
        <f>HYPERLINK("https://web.datatree.com/?/property?propertyId=4305449")</f>
        <v>https://web.datatree.com/?/property?propertyId=4305449</v>
      </c>
    </row>
    <row r="971" spans="1:237" x14ac:dyDescent="0.25">
      <c r="A971" t="s">
        <v>8911</v>
      </c>
      <c r="B971" t="s">
        <v>1476</v>
      </c>
      <c r="C971" t="s">
        <v>1476</v>
      </c>
      <c r="D971" t="s">
        <v>8912</v>
      </c>
      <c r="E971" t="s">
        <v>240</v>
      </c>
      <c r="F971">
        <v>2</v>
      </c>
      <c r="O971" t="s">
        <v>8913</v>
      </c>
      <c r="P971" t="s">
        <v>8911</v>
      </c>
      <c r="Q971" t="s">
        <v>829</v>
      </c>
      <c r="T971" t="s">
        <v>242</v>
      </c>
      <c r="AE971" t="s">
        <v>243</v>
      </c>
      <c r="AH971" t="s">
        <v>244</v>
      </c>
      <c r="AK971" t="s">
        <v>245</v>
      </c>
      <c r="AM971">
        <v>622</v>
      </c>
      <c r="AP971" t="s">
        <v>8914</v>
      </c>
      <c r="AQ971" t="s">
        <v>375</v>
      </c>
      <c r="AR971">
        <v>215</v>
      </c>
      <c r="AS971" t="s">
        <v>8915</v>
      </c>
      <c r="AT971" t="s">
        <v>8915</v>
      </c>
      <c r="AU971" t="s">
        <v>304</v>
      </c>
      <c r="AV971" t="str">
        <f>"52101-1028"</f>
        <v>52101-1028</v>
      </c>
      <c r="AW971" t="s">
        <v>1019</v>
      </c>
      <c r="AX971" t="s">
        <v>8916</v>
      </c>
      <c r="AY971" t="s">
        <v>8917</v>
      </c>
      <c r="AZ971" t="s">
        <v>254</v>
      </c>
      <c r="BA971" t="s">
        <v>8918</v>
      </c>
      <c r="BB971" t="str">
        <f>"102-39-020"</f>
        <v>102-39-020</v>
      </c>
      <c r="BC971" t="str">
        <f>"10239020"</f>
        <v>10239020</v>
      </c>
      <c r="BD971" t="str">
        <f>"R10239020"</f>
        <v>R10239020</v>
      </c>
      <c r="BE971">
        <v>4015</v>
      </c>
      <c r="BI971" t="s">
        <v>256</v>
      </c>
      <c r="BJ971" t="s">
        <v>424</v>
      </c>
      <c r="BK971" t="s">
        <v>258</v>
      </c>
      <c r="BL971">
        <v>35</v>
      </c>
      <c r="BN971">
        <v>34.599880693091301</v>
      </c>
      <c r="BO971">
        <v>-113.48652042499</v>
      </c>
      <c r="BP971" t="s">
        <v>994</v>
      </c>
      <c r="BW971" t="s">
        <v>995</v>
      </c>
      <c r="BX971" t="s">
        <v>995</v>
      </c>
      <c r="CA971" t="str">
        <f>"84"</f>
        <v>84</v>
      </c>
      <c r="CC971">
        <v>0</v>
      </c>
      <c r="CD971">
        <v>0</v>
      </c>
      <c r="CE971">
        <v>0</v>
      </c>
      <c r="CF971">
        <v>0</v>
      </c>
      <c r="CI971">
        <v>0</v>
      </c>
      <c r="CJ971">
        <v>0</v>
      </c>
      <c r="CL971">
        <v>0</v>
      </c>
      <c r="CM971">
        <v>0</v>
      </c>
      <c r="CN971">
        <v>0</v>
      </c>
      <c r="CO971">
        <v>0</v>
      </c>
      <c r="CP971">
        <v>0</v>
      </c>
      <c r="CQ971">
        <v>0</v>
      </c>
      <c r="CR971">
        <v>0</v>
      </c>
      <c r="CS971">
        <v>0</v>
      </c>
      <c r="CT971">
        <v>0</v>
      </c>
      <c r="CU971">
        <v>0</v>
      </c>
      <c r="CX971">
        <v>0</v>
      </c>
      <c r="CZ971">
        <v>0</v>
      </c>
      <c r="DB971">
        <v>0</v>
      </c>
      <c r="DD971">
        <v>0</v>
      </c>
      <c r="DF971">
        <v>0</v>
      </c>
      <c r="DK971">
        <v>0</v>
      </c>
      <c r="DM971">
        <v>0</v>
      </c>
      <c r="DX971">
        <v>0</v>
      </c>
      <c r="EC971" t="s">
        <v>261</v>
      </c>
      <c r="ED971" t="s">
        <v>262</v>
      </c>
      <c r="EE971" t="s">
        <v>263</v>
      </c>
      <c r="EG971">
        <v>435600</v>
      </c>
      <c r="EH971">
        <v>10</v>
      </c>
      <c r="EI971">
        <v>0</v>
      </c>
      <c r="EJ971">
        <v>0</v>
      </c>
      <c r="EK971">
        <v>0</v>
      </c>
      <c r="EL971">
        <v>0</v>
      </c>
      <c r="EU971" t="s">
        <v>264</v>
      </c>
      <c r="EV971" t="s">
        <v>427</v>
      </c>
      <c r="EW971" t="s">
        <v>428</v>
      </c>
      <c r="EX971" s="1">
        <v>40135</v>
      </c>
      <c r="EY971" t="s">
        <v>267</v>
      </c>
      <c r="EZ971" t="str">
        <f t="shared" si="51"/>
        <v>FALSE</v>
      </c>
      <c r="FA971">
        <v>2022</v>
      </c>
      <c r="FB971">
        <v>2020</v>
      </c>
      <c r="FC971">
        <v>600</v>
      </c>
      <c r="FD971" t="s">
        <v>246</v>
      </c>
      <c r="FE971" t="s">
        <v>246</v>
      </c>
      <c r="FF971" t="s">
        <v>246</v>
      </c>
      <c r="FG971" t="s">
        <v>246</v>
      </c>
      <c r="FH971" t="s">
        <v>246</v>
      </c>
      <c r="FI971" t="s">
        <v>246</v>
      </c>
      <c r="FJ971" t="s">
        <v>246</v>
      </c>
      <c r="FK971" t="s">
        <v>246</v>
      </c>
      <c r="FL971" t="s">
        <v>246</v>
      </c>
      <c r="FM971" t="s">
        <v>246</v>
      </c>
      <c r="FN971" t="s">
        <v>246</v>
      </c>
      <c r="FO971" t="s">
        <v>246</v>
      </c>
      <c r="FP971" t="s">
        <v>246</v>
      </c>
      <c r="FQ971" s="2">
        <v>509</v>
      </c>
      <c r="FR971" s="2">
        <v>0</v>
      </c>
      <c r="FS971" s="2">
        <v>0</v>
      </c>
      <c r="FT971">
        <v>0</v>
      </c>
      <c r="FU971" s="2">
        <v>3391</v>
      </c>
      <c r="FV971" s="2">
        <v>3391</v>
      </c>
      <c r="FW971" s="2">
        <v>0</v>
      </c>
      <c r="FX971">
        <v>0</v>
      </c>
      <c r="FY971" s="2">
        <v>0</v>
      </c>
      <c r="FZ971" s="2">
        <v>0</v>
      </c>
      <c r="GA971" s="2">
        <v>0</v>
      </c>
      <c r="GB971">
        <v>0</v>
      </c>
      <c r="GC971" s="2">
        <v>31.56</v>
      </c>
      <c r="GE971" s="2">
        <v>3391</v>
      </c>
      <c r="GH971" t="s">
        <v>289</v>
      </c>
      <c r="GK971" t="s">
        <v>290</v>
      </c>
      <c r="GL971" t="s">
        <v>290</v>
      </c>
      <c r="GR971" t="str">
        <f>""</f>
        <v/>
      </c>
      <c r="GS971" t="str">
        <f>""</f>
        <v/>
      </c>
      <c r="GT971" t="str">
        <f>""</f>
        <v/>
      </c>
      <c r="GU971" s="1">
        <v>44010</v>
      </c>
      <c r="GV971" s="1">
        <v>44032</v>
      </c>
      <c r="GW971" s="2">
        <v>3000</v>
      </c>
      <c r="GY971" t="s">
        <v>270</v>
      </c>
      <c r="GZ971" t="s">
        <v>1026</v>
      </c>
      <c r="HF971" t="str">
        <f>""</f>
        <v/>
      </c>
      <c r="HK971" t="str">
        <f>""</f>
        <v/>
      </c>
      <c r="HM971" t="s">
        <v>414</v>
      </c>
      <c r="HN971" t="s">
        <v>271</v>
      </c>
      <c r="HP971" t="str">
        <f>"2020.39811"</f>
        <v>2020.39811</v>
      </c>
      <c r="HQ971" t="str">
        <f>""</f>
        <v/>
      </c>
      <c r="HR971" s="1">
        <v>43578</v>
      </c>
      <c r="HS971" s="1">
        <v>43585</v>
      </c>
      <c r="HT971" s="2">
        <v>8000</v>
      </c>
      <c r="HU971" t="s">
        <v>270</v>
      </c>
      <c r="IA971" t="str">
        <f>"2019.21317"</f>
        <v>2019.21317</v>
      </c>
      <c r="IB971" t="str">
        <f>""</f>
        <v/>
      </c>
      <c r="IC971" t="str">
        <f>HYPERLINK("https://web.datatree.com/?/property?propertyId=4127532")</f>
        <v>https://web.datatree.com/?/property?propertyId=4127532</v>
      </c>
    </row>
    <row r="972" spans="1:237" x14ac:dyDescent="0.25">
      <c r="A972" t="s">
        <v>1325</v>
      </c>
      <c r="D972" t="s">
        <v>1325</v>
      </c>
      <c r="E972" t="s">
        <v>273</v>
      </c>
      <c r="F972">
        <v>28</v>
      </c>
      <c r="O972" t="s">
        <v>1325</v>
      </c>
      <c r="P972" t="s">
        <v>1325</v>
      </c>
      <c r="Q972" t="s">
        <v>1326</v>
      </c>
      <c r="T972" t="s">
        <v>242</v>
      </c>
      <c r="AE972" t="s">
        <v>243</v>
      </c>
      <c r="AH972" t="s">
        <v>244</v>
      </c>
      <c r="AK972" t="s">
        <v>245</v>
      </c>
      <c r="AL972" t="s">
        <v>396</v>
      </c>
      <c r="AM972">
        <v>5013</v>
      </c>
      <c r="AP972" t="s">
        <v>1327</v>
      </c>
      <c r="AQ972" t="s">
        <v>375</v>
      </c>
      <c r="AR972">
        <v>100</v>
      </c>
      <c r="AS972" t="s">
        <v>1328</v>
      </c>
      <c r="AT972" t="s">
        <v>1328</v>
      </c>
      <c r="AU972" t="s">
        <v>243</v>
      </c>
      <c r="AV972" t="str">
        <f>"85934"</f>
        <v>85934</v>
      </c>
      <c r="AW972" t="s">
        <v>1329</v>
      </c>
      <c r="AX972" t="s">
        <v>1330</v>
      </c>
      <c r="AY972" t="s">
        <v>1331</v>
      </c>
      <c r="AZ972" t="s">
        <v>254</v>
      </c>
      <c r="BA972" t="s">
        <v>8919</v>
      </c>
      <c r="BB972" t="str">
        <f>"102-39-053"</f>
        <v>102-39-053</v>
      </c>
      <c r="BC972" t="str">
        <f>"10239053"</f>
        <v>10239053</v>
      </c>
      <c r="BD972" t="str">
        <f>"R10239053"</f>
        <v>R10239053</v>
      </c>
      <c r="BE972">
        <v>4015</v>
      </c>
      <c r="BI972" t="s">
        <v>256</v>
      </c>
      <c r="BJ972" t="s">
        <v>424</v>
      </c>
      <c r="BK972" t="s">
        <v>258</v>
      </c>
      <c r="BL972">
        <v>35</v>
      </c>
      <c r="BN972">
        <v>34.592610418101003</v>
      </c>
      <c r="BO972">
        <v>-113.48432361493801</v>
      </c>
      <c r="BP972" t="s">
        <v>994</v>
      </c>
      <c r="BW972" t="s">
        <v>995</v>
      </c>
      <c r="BX972" t="s">
        <v>995</v>
      </c>
      <c r="CA972" t="str">
        <f>"117"</f>
        <v>117</v>
      </c>
      <c r="CC972">
        <v>0</v>
      </c>
      <c r="CD972">
        <v>0</v>
      </c>
      <c r="CE972">
        <v>0</v>
      </c>
      <c r="CF972">
        <v>0</v>
      </c>
      <c r="CI972">
        <v>0</v>
      </c>
      <c r="CJ972">
        <v>0</v>
      </c>
      <c r="CL972">
        <v>0</v>
      </c>
      <c r="CM972">
        <v>0</v>
      </c>
      <c r="CN972">
        <v>0</v>
      </c>
      <c r="CO972">
        <v>0</v>
      </c>
      <c r="CP972">
        <v>0</v>
      </c>
      <c r="CQ972">
        <v>0</v>
      </c>
      <c r="CR972">
        <v>0</v>
      </c>
      <c r="CS972">
        <v>0</v>
      </c>
      <c r="CT972">
        <v>0</v>
      </c>
      <c r="CU972">
        <v>0</v>
      </c>
      <c r="CX972">
        <v>0</v>
      </c>
      <c r="CZ972">
        <v>0</v>
      </c>
      <c r="DB972">
        <v>0</v>
      </c>
      <c r="DD972">
        <v>0</v>
      </c>
      <c r="DF972">
        <v>0</v>
      </c>
      <c r="DK972">
        <v>0</v>
      </c>
      <c r="DM972">
        <v>0</v>
      </c>
      <c r="DX972">
        <v>0</v>
      </c>
      <c r="EC972" t="s">
        <v>261</v>
      </c>
      <c r="ED972" t="s">
        <v>262</v>
      </c>
      <c r="EE972" t="s">
        <v>263</v>
      </c>
      <c r="EG972">
        <v>435600</v>
      </c>
      <c r="EH972">
        <v>10</v>
      </c>
      <c r="EI972">
        <v>0</v>
      </c>
      <c r="EJ972">
        <v>0</v>
      </c>
      <c r="EK972">
        <v>0</v>
      </c>
      <c r="EL972">
        <v>0</v>
      </c>
      <c r="EU972" t="s">
        <v>264</v>
      </c>
      <c r="EV972" t="s">
        <v>427</v>
      </c>
      <c r="EW972" t="s">
        <v>428</v>
      </c>
      <c r="EX972" s="1">
        <v>40135</v>
      </c>
      <c r="EY972" t="s">
        <v>267</v>
      </c>
      <c r="EZ972" t="str">
        <f t="shared" si="51"/>
        <v>FALSE</v>
      </c>
      <c r="FA972">
        <v>2022</v>
      </c>
      <c r="FB972">
        <v>2020</v>
      </c>
      <c r="FC972">
        <v>600</v>
      </c>
      <c r="FD972" t="s">
        <v>246</v>
      </c>
      <c r="FE972" t="s">
        <v>246</v>
      </c>
      <c r="FF972" t="s">
        <v>246</v>
      </c>
      <c r="FG972" t="s">
        <v>246</v>
      </c>
      <c r="FH972" t="s">
        <v>246</v>
      </c>
      <c r="FI972" t="s">
        <v>246</v>
      </c>
      <c r="FJ972" t="s">
        <v>246</v>
      </c>
      <c r="FK972" t="s">
        <v>246</v>
      </c>
      <c r="FL972" t="s">
        <v>246</v>
      </c>
      <c r="FM972" t="s">
        <v>246</v>
      </c>
      <c r="FN972" t="s">
        <v>246</v>
      </c>
      <c r="FO972" t="s">
        <v>246</v>
      </c>
      <c r="FP972" t="s">
        <v>246</v>
      </c>
      <c r="FQ972" s="2">
        <v>509</v>
      </c>
      <c r="FR972" s="2">
        <v>0</v>
      </c>
      <c r="FS972" s="2">
        <v>0</v>
      </c>
      <c r="FT972">
        <v>0</v>
      </c>
      <c r="FU972" s="2">
        <v>3391</v>
      </c>
      <c r="FV972" s="2">
        <v>3391</v>
      </c>
      <c r="FW972" s="2">
        <v>0</v>
      </c>
      <c r="FX972">
        <v>0</v>
      </c>
      <c r="FY972" s="2">
        <v>0</v>
      </c>
      <c r="FZ972" s="2">
        <v>0</v>
      </c>
      <c r="GA972" s="2">
        <v>0</v>
      </c>
      <c r="GB972">
        <v>0</v>
      </c>
      <c r="GC972" s="2">
        <v>31.56</v>
      </c>
      <c r="GE972" s="2">
        <v>3391</v>
      </c>
      <c r="GH972" t="s">
        <v>289</v>
      </c>
      <c r="GK972" t="s">
        <v>290</v>
      </c>
      <c r="GL972" t="s">
        <v>290</v>
      </c>
      <c r="GN972" s="1">
        <v>43936</v>
      </c>
      <c r="GO972" s="1">
        <v>43952</v>
      </c>
      <c r="GQ972" t="s">
        <v>361</v>
      </c>
      <c r="GR972" t="str">
        <f>""</f>
        <v/>
      </c>
      <c r="GS972" t="str">
        <f>"2020.24637"</f>
        <v>2020.24637</v>
      </c>
      <c r="GT972" t="str">
        <f>""</f>
        <v/>
      </c>
      <c r="HF972" t="str">
        <f>""</f>
        <v/>
      </c>
      <c r="HK972" t="str">
        <f>""</f>
        <v/>
      </c>
      <c r="HN972" t="s">
        <v>271</v>
      </c>
      <c r="HP972" t="str">
        <f>""</f>
        <v/>
      </c>
      <c r="HQ972" t="str">
        <f>""</f>
        <v/>
      </c>
      <c r="IA972" t="str">
        <f>""</f>
        <v/>
      </c>
      <c r="IB972" t="str">
        <f>""</f>
        <v/>
      </c>
      <c r="IC972" t="str">
        <f>HYPERLINK("https://web.datatree.com/?/property?propertyId=4126410")</f>
        <v>https://web.datatree.com/?/property?propertyId=4126410</v>
      </c>
    </row>
    <row r="973" spans="1:237" x14ac:dyDescent="0.25">
      <c r="A973" t="s">
        <v>8920</v>
      </c>
      <c r="B973" t="s">
        <v>8921</v>
      </c>
      <c r="C973" t="s">
        <v>2382</v>
      </c>
      <c r="D973" t="s">
        <v>8922</v>
      </c>
      <c r="E973" t="s">
        <v>240</v>
      </c>
      <c r="F973">
        <v>2</v>
      </c>
      <c r="O973" t="s">
        <v>8923</v>
      </c>
      <c r="P973" t="s">
        <v>8920</v>
      </c>
      <c r="T973" t="s">
        <v>242</v>
      </c>
      <c r="AE973" t="s">
        <v>243</v>
      </c>
      <c r="AH973" t="s">
        <v>244</v>
      </c>
      <c r="AK973" t="s">
        <v>245</v>
      </c>
      <c r="AM973">
        <v>700</v>
      </c>
      <c r="AP973" t="s">
        <v>8924</v>
      </c>
      <c r="AQ973" t="s">
        <v>248</v>
      </c>
      <c r="AS973" t="s">
        <v>690</v>
      </c>
      <c r="AT973" t="s">
        <v>690</v>
      </c>
      <c r="AU973" t="s">
        <v>1029</v>
      </c>
      <c r="AV973" t="str">
        <f>"45014-1720"</f>
        <v>45014-1720</v>
      </c>
      <c r="AW973" t="s">
        <v>8925</v>
      </c>
      <c r="AX973" t="s">
        <v>8926</v>
      </c>
      <c r="AY973" t="s">
        <v>8927</v>
      </c>
      <c r="AZ973" t="s">
        <v>254</v>
      </c>
      <c r="BA973" t="s">
        <v>8928</v>
      </c>
      <c r="BB973" t="str">
        <f>"333-09-045"</f>
        <v>333-09-045</v>
      </c>
      <c r="BC973" t="str">
        <f>"33309045"</f>
        <v>33309045</v>
      </c>
      <c r="BD973" t="str">
        <f>"R33309045"</f>
        <v>R33309045</v>
      </c>
      <c r="BE973">
        <v>4015</v>
      </c>
      <c r="BJ973" t="s">
        <v>333</v>
      </c>
      <c r="BK973" t="s">
        <v>481</v>
      </c>
      <c r="BL973">
        <v>15</v>
      </c>
      <c r="BN973">
        <v>35.461711025005002</v>
      </c>
      <c r="BO973">
        <v>-113.756063410175</v>
      </c>
      <c r="BW973" t="s">
        <v>851</v>
      </c>
      <c r="BX973" t="s">
        <v>851</v>
      </c>
      <c r="CA973" t="str">
        <f>""</f>
        <v/>
      </c>
      <c r="CC973">
        <v>0</v>
      </c>
      <c r="CD973">
        <v>0</v>
      </c>
      <c r="CE973">
        <v>0</v>
      </c>
      <c r="CF973">
        <v>0</v>
      </c>
      <c r="CI973">
        <v>0</v>
      </c>
      <c r="CJ973">
        <v>0</v>
      </c>
      <c r="CL973">
        <v>0</v>
      </c>
      <c r="CM973">
        <v>0</v>
      </c>
      <c r="CN973">
        <v>0</v>
      </c>
      <c r="CO973">
        <v>0</v>
      </c>
      <c r="CP973">
        <v>0</v>
      </c>
      <c r="CQ973">
        <v>0</v>
      </c>
      <c r="CR973">
        <v>0</v>
      </c>
      <c r="CS973">
        <v>0</v>
      </c>
      <c r="CT973">
        <v>0</v>
      </c>
      <c r="CU973">
        <v>0</v>
      </c>
      <c r="CX973">
        <v>0</v>
      </c>
      <c r="CZ973">
        <v>0</v>
      </c>
      <c r="DB973">
        <v>0</v>
      </c>
      <c r="DD973">
        <v>0</v>
      </c>
      <c r="DF973">
        <v>0</v>
      </c>
      <c r="DK973">
        <v>0</v>
      </c>
      <c r="DM973">
        <v>0</v>
      </c>
      <c r="DX973">
        <v>0</v>
      </c>
      <c r="EC973" t="s">
        <v>261</v>
      </c>
      <c r="ED973" t="s">
        <v>354</v>
      </c>
      <c r="EE973" t="s">
        <v>355</v>
      </c>
      <c r="EG973">
        <v>435600</v>
      </c>
      <c r="EH973">
        <v>10</v>
      </c>
      <c r="EI973">
        <v>0</v>
      </c>
      <c r="EJ973">
        <v>0</v>
      </c>
      <c r="EK973">
        <v>0</v>
      </c>
      <c r="EL973">
        <v>0</v>
      </c>
      <c r="EU973" t="s">
        <v>264</v>
      </c>
      <c r="EV973" t="s">
        <v>483</v>
      </c>
      <c r="EW973" t="s">
        <v>484</v>
      </c>
      <c r="EX973" s="1">
        <v>40135</v>
      </c>
      <c r="EY973" t="s">
        <v>267</v>
      </c>
      <c r="EZ973" t="str">
        <f t="shared" si="51"/>
        <v>FALSE</v>
      </c>
      <c r="FA973">
        <v>2022</v>
      </c>
      <c r="FB973">
        <v>2020</v>
      </c>
      <c r="FC973">
        <v>300</v>
      </c>
      <c r="FD973" t="s">
        <v>246</v>
      </c>
      <c r="FE973" t="s">
        <v>246</v>
      </c>
      <c r="FF973" t="s">
        <v>246</v>
      </c>
      <c r="FG973" t="s">
        <v>246</v>
      </c>
      <c r="FH973" t="s">
        <v>246</v>
      </c>
      <c r="FI973" t="s">
        <v>246</v>
      </c>
      <c r="FJ973" t="s">
        <v>246</v>
      </c>
      <c r="FK973" t="s">
        <v>246</v>
      </c>
      <c r="FL973" t="s">
        <v>246</v>
      </c>
      <c r="FM973" t="s">
        <v>246</v>
      </c>
      <c r="FN973" t="s">
        <v>246</v>
      </c>
      <c r="FO973" t="s">
        <v>246</v>
      </c>
      <c r="FP973" t="s">
        <v>246</v>
      </c>
      <c r="FQ973" s="2">
        <v>980</v>
      </c>
      <c r="FR973" s="2">
        <v>0</v>
      </c>
      <c r="FS973" s="2">
        <v>0</v>
      </c>
      <c r="FT973">
        <v>0</v>
      </c>
      <c r="FU973" s="2">
        <v>6535</v>
      </c>
      <c r="FV973" s="2">
        <v>6535</v>
      </c>
      <c r="FW973" s="2">
        <v>0</v>
      </c>
      <c r="FX973">
        <v>0</v>
      </c>
      <c r="FY973" s="2">
        <v>0</v>
      </c>
      <c r="FZ973" s="2">
        <v>0</v>
      </c>
      <c r="GA973" s="2">
        <v>0</v>
      </c>
      <c r="GB973">
        <v>0</v>
      </c>
      <c r="GC973" s="2">
        <v>71.8</v>
      </c>
      <c r="GE973" s="2">
        <v>6535</v>
      </c>
      <c r="GH973" t="s">
        <v>268</v>
      </c>
      <c r="GK973" t="s">
        <v>269</v>
      </c>
      <c r="GR973" t="str">
        <f>""</f>
        <v/>
      </c>
      <c r="GS973" t="str">
        <f>""</f>
        <v/>
      </c>
      <c r="GT973" t="str">
        <f>""</f>
        <v/>
      </c>
      <c r="HF973" t="str">
        <f>""</f>
        <v/>
      </c>
      <c r="HK973" t="str">
        <f>""</f>
        <v/>
      </c>
      <c r="HN973" t="s">
        <v>271</v>
      </c>
      <c r="HP973" t="str">
        <f>""</f>
        <v/>
      </c>
      <c r="HQ973" t="str">
        <f>""</f>
        <v/>
      </c>
      <c r="IA973" t="str">
        <f>""</f>
        <v/>
      </c>
      <c r="IB973" t="str">
        <f>""</f>
        <v/>
      </c>
      <c r="IC973" t="str">
        <f>HYPERLINK("https://web.datatree.com/?/property?propertyId=4139555")</f>
        <v>https://web.datatree.com/?/property?propertyId=4139555</v>
      </c>
    </row>
    <row r="974" spans="1:237" x14ac:dyDescent="0.25">
      <c r="A974" t="s">
        <v>8929</v>
      </c>
      <c r="B974" t="s">
        <v>8930</v>
      </c>
      <c r="C974" t="s">
        <v>1697</v>
      </c>
      <c r="D974" t="s">
        <v>8931</v>
      </c>
      <c r="E974" t="s">
        <v>240</v>
      </c>
      <c r="F974">
        <v>1</v>
      </c>
      <c r="G974" t="s">
        <v>8932</v>
      </c>
      <c r="H974" t="s">
        <v>8933</v>
      </c>
      <c r="I974" t="s">
        <v>8933</v>
      </c>
      <c r="J974" t="s">
        <v>8931</v>
      </c>
      <c r="K974" t="s">
        <v>240</v>
      </c>
      <c r="L974">
        <v>1</v>
      </c>
      <c r="O974" t="s">
        <v>8934</v>
      </c>
      <c r="P974" t="s">
        <v>8935</v>
      </c>
      <c r="T974" t="s">
        <v>242</v>
      </c>
      <c r="AE974" t="s">
        <v>243</v>
      </c>
      <c r="AH974" t="s">
        <v>244</v>
      </c>
      <c r="AK974" t="s">
        <v>245</v>
      </c>
      <c r="AM974">
        <v>3419</v>
      </c>
      <c r="AP974" t="s">
        <v>8936</v>
      </c>
      <c r="AQ974" t="s">
        <v>302</v>
      </c>
      <c r="AS974" t="s">
        <v>8937</v>
      </c>
      <c r="AT974" t="s">
        <v>8937</v>
      </c>
      <c r="AU974" t="s">
        <v>304</v>
      </c>
      <c r="AV974" t="str">
        <f>"50317-4997"</f>
        <v>50317-4997</v>
      </c>
      <c r="AW974" t="s">
        <v>1105</v>
      </c>
      <c r="AX974" t="s">
        <v>8938</v>
      </c>
      <c r="AY974" t="s">
        <v>8939</v>
      </c>
      <c r="AZ974" t="s">
        <v>254</v>
      </c>
      <c r="BA974" t="s">
        <v>8940</v>
      </c>
      <c r="BB974" t="str">
        <f>"201-32-020"</f>
        <v>201-32-020</v>
      </c>
      <c r="BC974" t="str">
        <f>"20132020"</f>
        <v>20132020</v>
      </c>
      <c r="BD974" t="str">
        <f>"R20132020"</f>
        <v>R20132020</v>
      </c>
      <c r="BE974">
        <v>4015</v>
      </c>
      <c r="BI974" t="s">
        <v>256</v>
      </c>
      <c r="BJ974" t="s">
        <v>707</v>
      </c>
      <c r="BK974" t="s">
        <v>258</v>
      </c>
      <c r="BL974">
        <v>27</v>
      </c>
      <c r="BN974">
        <v>34.829133683633003</v>
      </c>
      <c r="BO974">
        <v>-113.539062860103</v>
      </c>
      <c r="BW974" t="s">
        <v>708</v>
      </c>
      <c r="BX974" t="s">
        <v>708</v>
      </c>
      <c r="CA974" t="str">
        <f>""</f>
        <v/>
      </c>
      <c r="CC974">
        <v>0</v>
      </c>
      <c r="CD974">
        <v>0</v>
      </c>
      <c r="CE974">
        <v>0</v>
      </c>
      <c r="CF974">
        <v>0</v>
      </c>
      <c r="CI974">
        <v>0</v>
      </c>
      <c r="CJ974">
        <v>0</v>
      </c>
      <c r="CL974">
        <v>0</v>
      </c>
      <c r="CM974">
        <v>0</v>
      </c>
      <c r="CN974">
        <v>0</v>
      </c>
      <c r="CO974">
        <v>0</v>
      </c>
      <c r="CP974">
        <v>0</v>
      </c>
      <c r="CQ974">
        <v>0</v>
      </c>
      <c r="CR974">
        <v>0</v>
      </c>
      <c r="CS974">
        <v>0</v>
      </c>
      <c r="CT974">
        <v>0</v>
      </c>
      <c r="CU974">
        <v>0</v>
      </c>
      <c r="CX974">
        <v>0</v>
      </c>
      <c r="CZ974">
        <v>0</v>
      </c>
      <c r="DB974">
        <v>0</v>
      </c>
      <c r="DD974">
        <v>0</v>
      </c>
      <c r="DF974">
        <v>0</v>
      </c>
      <c r="DK974">
        <v>0</v>
      </c>
      <c r="DM974">
        <v>0</v>
      </c>
      <c r="DX974">
        <v>0</v>
      </c>
      <c r="EC974" t="s">
        <v>336</v>
      </c>
      <c r="ED974" t="s">
        <v>405</v>
      </c>
      <c r="EE974" t="s">
        <v>406</v>
      </c>
      <c r="EG974">
        <v>435600</v>
      </c>
      <c r="EH974">
        <v>10</v>
      </c>
      <c r="EI974">
        <v>0</v>
      </c>
      <c r="EJ974">
        <v>0</v>
      </c>
      <c r="EK974">
        <v>0</v>
      </c>
      <c r="EL974">
        <v>0</v>
      </c>
      <c r="EU974" t="s">
        <v>264</v>
      </c>
      <c r="EV974" t="s">
        <v>709</v>
      </c>
      <c r="EW974" t="s">
        <v>710</v>
      </c>
      <c r="EX974" s="1">
        <v>40135</v>
      </c>
      <c r="EY974" t="s">
        <v>267</v>
      </c>
      <c r="EZ974" t="str">
        <f t="shared" si="51"/>
        <v>FALSE</v>
      </c>
      <c r="FA974">
        <v>2022</v>
      </c>
      <c r="FB974">
        <v>2020</v>
      </c>
      <c r="FC974">
        <v>600</v>
      </c>
      <c r="FD974" t="s">
        <v>246</v>
      </c>
      <c r="FE974" t="s">
        <v>246</v>
      </c>
      <c r="FF974" t="s">
        <v>246</v>
      </c>
      <c r="FG974" t="s">
        <v>246</v>
      </c>
      <c r="FH974" t="s">
        <v>246</v>
      </c>
      <c r="FI974" t="s">
        <v>246</v>
      </c>
      <c r="FJ974" t="s">
        <v>246</v>
      </c>
      <c r="FK974" t="s">
        <v>246</v>
      </c>
      <c r="FL974" t="s">
        <v>246</v>
      </c>
      <c r="FM974" t="s">
        <v>246</v>
      </c>
      <c r="FN974" t="s">
        <v>246</v>
      </c>
      <c r="FO974" t="s">
        <v>246</v>
      </c>
      <c r="FP974" t="s">
        <v>246</v>
      </c>
      <c r="FQ974" s="2">
        <v>296</v>
      </c>
      <c r="FR974" s="2">
        <v>0</v>
      </c>
      <c r="FS974" s="2">
        <v>0</v>
      </c>
      <c r="FT974">
        <v>0</v>
      </c>
      <c r="FU974" s="2">
        <v>1972</v>
      </c>
      <c r="FV974" s="2">
        <v>1972</v>
      </c>
      <c r="FW974" s="2">
        <v>0</v>
      </c>
      <c r="FX974">
        <v>0</v>
      </c>
      <c r="FY974" s="2">
        <v>0</v>
      </c>
      <c r="FZ974" s="2">
        <v>0</v>
      </c>
      <c r="GA974" s="2">
        <v>0</v>
      </c>
      <c r="GB974">
        <v>0</v>
      </c>
      <c r="GC974" s="2">
        <v>18.18</v>
      </c>
      <c r="GE974" s="2">
        <v>1972</v>
      </c>
      <c r="GH974" t="s">
        <v>289</v>
      </c>
      <c r="GK974" t="s">
        <v>290</v>
      </c>
      <c r="GL974" t="s">
        <v>290</v>
      </c>
      <c r="GR974" t="str">
        <f>""</f>
        <v/>
      </c>
      <c r="GS974" t="str">
        <f>""</f>
        <v/>
      </c>
      <c r="GT974" t="str">
        <f>""</f>
        <v/>
      </c>
      <c r="HF974" t="str">
        <f>""</f>
        <v/>
      </c>
      <c r="HK974" t="str">
        <f>""</f>
        <v/>
      </c>
      <c r="HN974" t="s">
        <v>271</v>
      </c>
      <c r="HP974" t="str">
        <f>""</f>
        <v/>
      </c>
      <c r="HQ974" t="str">
        <f>""</f>
        <v/>
      </c>
      <c r="IA974" t="str">
        <f>""</f>
        <v/>
      </c>
      <c r="IB974" t="str">
        <f>""</f>
        <v/>
      </c>
      <c r="IC974" t="str">
        <f>HYPERLINK("https://web.datatree.com/?/property?propertyId=4287688")</f>
        <v>https://web.datatree.com/?/property?propertyId=4287688</v>
      </c>
    </row>
    <row r="975" spans="1:237" x14ac:dyDescent="0.25">
      <c r="A975" t="s">
        <v>8941</v>
      </c>
      <c r="B975" t="s">
        <v>8942</v>
      </c>
      <c r="C975" t="s">
        <v>8942</v>
      </c>
      <c r="D975" t="s">
        <v>8943</v>
      </c>
      <c r="E975" t="s">
        <v>240</v>
      </c>
      <c r="F975">
        <v>3</v>
      </c>
      <c r="G975" t="s">
        <v>8944</v>
      </c>
      <c r="H975" t="s">
        <v>8945</v>
      </c>
      <c r="I975" t="s">
        <v>8945</v>
      </c>
      <c r="J975" t="s">
        <v>8943</v>
      </c>
      <c r="K975" t="s">
        <v>240</v>
      </c>
      <c r="L975">
        <v>4</v>
      </c>
      <c r="O975" t="s">
        <v>8946</v>
      </c>
      <c r="P975" t="s">
        <v>8947</v>
      </c>
      <c r="R975" t="s">
        <v>300</v>
      </c>
      <c r="T975" t="s">
        <v>242</v>
      </c>
      <c r="AE975" t="s">
        <v>243</v>
      </c>
      <c r="AH975" t="s">
        <v>244</v>
      </c>
      <c r="AK975" t="s">
        <v>245</v>
      </c>
      <c r="AM975">
        <v>7330</v>
      </c>
      <c r="AP975" t="s">
        <v>8948</v>
      </c>
      <c r="AQ975" t="s">
        <v>439</v>
      </c>
      <c r="AS975" t="s">
        <v>8949</v>
      </c>
      <c r="AU975" t="s">
        <v>400</v>
      </c>
      <c r="AV975" t="str">
        <f>"89436-9087"</f>
        <v>89436-9087</v>
      </c>
      <c r="AW975" t="s">
        <v>6272</v>
      </c>
      <c r="AX975" t="s">
        <v>8950</v>
      </c>
      <c r="AY975" t="s">
        <v>8951</v>
      </c>
      <c r="AZ975" t="s">
        <v>254</v>
      </c>
      <c r="BA975" t="s">
        <v>8952</v>
      </c>
      <c r="BB975" t="str">
        <f>"317-19-102"</f>
        <v>317-19-102</v>
      </c>
      <c r="BC975" t="str">
        <f>"31719102"</f>
        <v>31719102</v>
      </c>
      <c r="BD975" t="str">
        <f>"R31719102"</f>
        <v>R31719102</v>
      </c>
      <c r="BE975">
        <v>4015</v>
      </c>
      <c r="BJ975" t="s">
        <v>309</v>
      </c>
      <c r="BK975" t="s">
        <v>310</v>
      </c>
      <c r="BL975">
        <v>33</v>
      </c>
      <c r="BN975">
        <v>35.503696650005601</v>
      </c>
      <c r="BO975">
        <v>-114.42800855939601</v>
      </c>
      <c r="BP975" t="s">
        <v>584</v>
      </c>
      <c r="BQ975">
        <v>2</v>
      </c>
      <c r="BW975" t="s">
        <v>8075</v>
      </c>
      <c r="BX975" t="s">
        <v>8075</v>
      </c>
      <c r="CA975" t="str">
        <f>"118|1"</f>
        <v>118|1</v>
      </c>
      <c r="CC975">
        <v>0</v>
      </c>
      <c r="CD975">
        <v>0</v>
      </c>
      <c r="CE975">
        <v>0</v>
      </c>
      <c r="CF975">
        <v>0</v>
      </c>
      <c r="CI975">
        <v>0</v>
      </c>
      <c r="CJ975">
        <v>0</v>
      </c>
      <c r="CL975">
        <v>0</v>
      </c>
      <c r="CM975">
        <v>0</v>
      </c>
      <c r="CN975">
        <v>0</v>
      </c>
      <c r="CO975">
        <v>0</v>
      </c>
      <c r="CP975">
        <v>0</v>
      </c>
      <c r="CQ975">
        <v>0</v>
      </c>
      <c r="CR975">
        <v>0</v>
      </c>
      <c r="CS975">
        <v>0</v>
      </c>
      <c r="CT975">
        <v>0</v>
      </c>
      <c r="CU975">
        <v>0</v>
      </c>
      <c r="CX975">
        <v>0</v>
      </c>
      <c r="CZ975">
        <v>0</v>
      </c>
      <c r="DB975">
        <v>0</v>
      </c>
      <c r="DD975">
        <v>0</v>
      </c>
      <c r="DF975">
        <v>0</v>
      </c>
      <c r="DK975">
        <v>0</v>
      </c>
      <c r="DM975">
        <v>0</v>
      </c>
      <c r="DX975">
        <v>0</v>
      </c>
      <c r="EC975" t="s">
        <v>261</v>
      </c>
      <c r="ED975" t="s">
        <v>262</v>
      </c>
      <c r="EE975" t="s">
        <v>263</v>
      </c>
      <c r="EG975">
        <v>435600</v>
      </c>
      <c r="EH975">
        <v>10</v>
      </c>
      <c r="EI975">
        <v>0</v>
      </c>
      <c r="EJ975">
        <v>0</v>
      </c>
      <c r="EK975">
        <v>0</v>
      </c>
      <c r="EL975">
        <v>0</v>
      </c>
      <c r="EU975" t="s">
        <v>264</v>
      </c>
      <c r="EV975" t="s">
        <v>538</v>
      </c>
      <c r="EW975" t="s">
        <v>539</v>
      </c>
      <c r="EX975" s="1">
        <v>40135</v>
      </c>
      <c r="EY975" t="s">
        <v>267</v>
      </c>
      <c r="EZ975" t="str">
        <f t="shared" si="51"/>
        <v>FALSE</v>
      </c>
      <c r="FA975">
        <v>2022</v>
      </c>
      <c r="FB975">
        <v>2020</v>
      </c>
      <c r="FC975">
        <v>400</v>
      </c>
      <c r="FD975" t="s">
        <v>246</v>
      </c>
      <c r="FE975" t="s">
        <v>246</v>
      </c>
      <c r="FF975" t="s">
        <v>246</v>
      </c>
      <c r="FG975" t="s">
        <v>246</v>
      </c>
      <c r="FH975" t="s">
        <v>246</v>
      </c>
      <c r="FI975" t="s">
        <v>246</v>
      </c>
      <c r="FJ975" t="s">
        <v>246</v>
      </c>
      <c r="FK975" t="s">
        <v>246</v>
      </c>
      <c r="FL975" t="s">
        <v>246</v>
      </c>
      <c r="FM975" t="s">
        <v>246</v>
      </c>
      <c r="FN975" t="s">
        <v>246</v>
      </c>
      <c r="FO975" t="s">
        <v>246</v>
      </c>
      <c r="FP975" t="s">
        <v>246</v>
      </c>
      <c r="FQ975" s="2">
        <v>1476</v>
      </c>
      <c r="FR975" s="2">
        <v>0</v>
      </c>
      <c r="FS975" s="2">
        <v>0</v>
      </c>
      <c r="FT975">
        <v>0</v>
      </c>
      <c r="FU975" s="2">
        <v>9842</v>
      </c>
      <c r="FV975" s="2">
        <v>9842</v>
      </c>
      <c r="FW975" s="2">
        <v>0</v>
      </c>
      <c r="FX975">
        <v>0</v>
      </c>
      <c r="FY975" s="2">
        <v>0</v>
      </c>
      <c r="FZ975" s="2">
        <v>0</v>
      </c>
      <c r="GA975" s="2">
        <v>0</v>
      </c>
      <c r="GB975">
        <v>0</v>
      </c>
      <c r="GC975" s="2">
        <v>107.42</v>
      </c>
      <c r="GE975" s="2">
        <v>9842</v>
      </c>
      <c r="GH975" t="s">
        <v>315</v>
      </c>
      <c r="GK975" t="s">
        <v>316</v>
      </c>
      <c r="GL975" t="s">
        <v>317</v>
      </c>
      <c r="GM975" t="s">
        <v>318</v>
      </c>
      <c r="GN975" s="1">
        <v>38573</v>
      </c>
      <c r="GO975" s="1">
        <v>38580</v>
      </c>
      <c r="GP975" s="2">
        <v>0</v>
      </c>
      <c r="GQ975" t="s">
        <v>362</v>
      </c>
      <c r="GR975" t="str">
        <f>"                    "</f>
        <v xml:space="preserve">                    </v>
      </c>
      <c r="GS975" t="str">
        <f>"5776.875"</f>
        <v>5776.875</v>
      </c>
      <c r="GT975" t="str">
        <f>""</f>
        <v/>
      </c>
      <c r="HF975" t="str">
        <f>""</f>
        <v/>
      </c>
      <c r="HK975" t="str">
        <f>""</f>
        <v/>
      </c>
      <c r="HN975" t="s">
        <v>271</v>
      </c>
      <c r="HP975" t="str">
        <f>""</f>
        <v/>
      </c>
      <c r="HQ975" t="str">
        <f>""</f>
        <v/>
      </c>
      <c r="IA975" t="str">
        <f>""</f>
        <v/>
      </c>
      <c r="IB975" t="str">
        <f>""</f>
        <v/>
      </c>
      <c r="IC975" t="str">
        <f>HYPERLINK("https://web.datatree.com/?/property?propertyId=4176536")</f>
        <v>https://web.datatree.com/?/property?propertyId=4176536</v>
      </c>
    </row>
    <row r="976" spans="1:237" x14ac:dyDescent="0.25">
      <c r="A976" t="s">
        <v>3239</v>
      </c>
      <c r="D976" t="s">
        <v>3239</v>
      </c>
      <c r="E976" t="s">
        <v>273</v>
      </c>
      <c r="F976">
        <v>547</v>
      </c>
      <c r="O976" t="s">
        <v>3239</v>
      </c>
      <c r="P976" t="s">
        <v>3239</v>
      </c>
      <c r="R976" t="s">
        <v>343</v>
      </c>
      <c r="T976" t="s">
        <v>934</v>
      </c>
      <c r="V976" t="s">
        <v>246</v>
      </c>
      <c r="W976">
        <v>310</v>
      </c>
      <c r="Z976" t="s">
        <v>4023</v>
      </c>
      <c r="AA976" t="s">
        <v>375</v>
      </c>
      <c r="AC976" t="s">
        <v>345</v>
      </c>
      <c r="AE976" t="s">
        <v>243</v>
      </c>
      <c r="AF976" t="str">
        <f>"86401"</f>
        <v>86401</v>
      </c>
      <c r="AG976" t="str">
        <f>"86401-5817"</f>
        <v>86401-5817</v>
      </c>
      <c r="AH976" t="s">
        <v>244</v>
      </c>
      <c r="AJ976" t="s">
        <v>6558</v>
      </c>
      <c r="AK976" t="s">
        <v>6559</v>
      </c>
      <c r="AL976" t="s">
        <v>246</v>
      </c>
      <c r="AM976">
        <v>310</v>
      </c>
      <c r="AP976" t="s">
        <v>4023</v>
      </c>
      <c r="AQ976" t="s">
        <v>375</v>
      </c>
      <c r="AS976" t="s">
        <v>345</v>
      </c>
      <c r="AT976" t="s">
        <v>345</v>
      </c>
      <c r="AU976" t="s">
        <v>243</v>
      </c>
      <c r="AV976" t="str">
        <f>"86401-5817"</f>
        <v>86401-5817</v>
      </c>
      <c r="AX976" t="s">
        <v>6558</v>
      </c>
      <c r="AY976" t="s">
        <v>6560</v>
      </c>
      <c r="AZ976" t="s">
        <v>254</v>
      </c>
      <c r="BA976" t="s">
        <v>8953</v>
      </c>
      <c r="BB976" t="str">
        <f>"310-01-052"</f>
        <v>310-01-052</v>
      </c>
      <c r="BC976" t="str">
        <f>"31001052"</f>
        <v>31001052</v>
      </c>
      <c r="BD976" t="str">
        <f>"R31001052"</f>
        <v>R31001052</v>
      </c>
      <c r="BE976">
        <v>4015</v>
      </c>
      <c r="BG976">
        <v>953602</v>
      </c>
      <c r="BH976">
        <v>2020</v>
      </c>
      <c r="BJ976" t="s">
        <v>1302</v>
      </c>
      <c r="BK976" t="s">
        <v>351</v>
      </c>
      <c r="BL976">
        <v>17</v>
      </c>
      <c r="BN976">
        <v>35.283904593167101</v>
      </c>
      <c r="BO976">
        <v>-113.994945075041</v>
      </c>
      <c r="BW976" t="s">
        <v>8954</v>
      </c>
      <c r="BX976" t="s">
        <v>8954</v>
      </c>
      <c r="CA976" t="str">
        <f>""</f>
        <v/>
      </c>
      <c r="CC976">
        <v>0</v>
      </c>
      <c r="CD976">
        <v>0</v>
      </c>
      <c r="CE976">
        <v>0</v>
      </c>
      <c r="CF976">
        <v>0</v>
      </c>
      <c r="CI976">
        <v>0</v>
      </c>
      <c r="CJ976">
        <v>0</v>
      </c>
      <c r="CL976">
        <v>0</v>
      </c>
      <c r="CM976">
        <v>0</v>
      </c>
      <c r="CN976">
        <v>0</v>
      </c>
      <c r="CO976">
        <v>0</v>
      </c>
      <c r="CP976">
        <v>0</v>
      </c>
      <c r="CQ976">
        <v>0</v>
      </c>
      <c r="CR976">
        <v>0</v>
      </c>
      <c r="CS976">
        <v>0</v>
      </c>
      <c r="CT976">
        <v>0</v>
      </c>
      <c r="CU976">
        <v>0</v>
      </c>
      <c r="CX976">
        <v>0</v>
      </c>
      <c r="CZ976">
        <v>0</v>
      </c>
      <c r="DB976">
        <v>0</v>
      </c>
      <c r="DD976">
        <v>0</v>
      </c>
      <c r="DF976">
        <v>0</v>
      </c>
      <c r="DK976">
        <v>0</v>
      </c>
      <c r="DM976">
        <v>0</v>
      </c>
      <c r="DX976">
        <v>0</v>
      </c>
      <c r="EC976" t="s">
        <v>261</v>
      </c>
      <c r="ED976" t="s">
        <v>5457</v>
      </c>
      <c r="EE976" t="s">
        <v>5458</v>
      </c>
      <c r="EG976">
        <v>435600</v>
      </c>
      <c r="EH976">
        <v>10</v>
      </c>
      <c r="EI976">
        <v>0</v>
      </c>
      <c r="EJ976">
        <v>0</v>
      </c>
      <c r="EK976">
        <v>0</v>
      </c>
      <c r="EL976">
        <v>0</v>
      </c>
      <c r="EU976" t="s">
        <v>264</v>
      </c>
      <c r="EV976" t="s">
        <v>8955</v>
      </c>
      <c r="EW976" t="s">
        <v>8956</v>
      </c>
      <c r="EX976" s="1">
        <v>42053</v>
      </c>
      <c r="EY976" t="s">
        <v>267</v>
      </c>
      <c r="EZ976" t="str">
        <f t="shared" si="51"/>
        <v>FALSE</v>
      </c>
      <c r="FA976">
        <v>2022</v>
      </c>
      <c r="FC976">
        <v>400</v>
      </c>
      <c r="FD976" t="s">
        <v>246</v>
      </c>
      <c r="FE976" t="s">
        <v>246</v>
      </c>
      <c r="FF976" t="s">
        <v>246</v>
      </c>
      <c r="FG976" t="s">
        <v>246</v>
      </c>
      <c r="FH976" t="s">
        <v>246</v>
      </c>
      <c r="FI976" t="s">
        <v>246</v>
      </c>
      <c r="FJ976" t="s">
        <v>246</v>
      </c>
      <c r="FK976" t="s">
        <v>246</v>
      </c>
      <c r="FL976" t="s">
        <v>246</v>
      </c>
      <c r="FM976" t="s">
        <v>613</v>
      </c>
      <c r="FN976" t="s">
        <v>246</v>
      </c>
      <c r="FO976" t="s">
        <v>246</v>
      </c>
      <c r="FP976" t="s">
        <v>246</v>
      </c>
      <c r="FQ976" s="2">
        <v>5808</v>
      </c>
      <c r="FR976" s="2">
        <v>0</v>
      </c>
      <c r="FS976" s="2">
        <v>0</v>
      </c>
      <c r="FT976">
        <v>0</v>
      </c>
      <c r="FU976" s="2">
        <v>38719</v>
      </c>
      <c r="FV976" s="2">
        <v>38719</v>
      </c>
      <c r="FW976" s="2">
        <v>0</v>
      </c>
      <c r="FX976">
        <v>0</v>
      </c>
      <c r="FY976" s="2">
        <v>0</v>
      </c>
      <c r="FZ976" s="2">
        <v>0</v>
      </c>
      <c r="GA976" s="2">
        <v>0</v>
      </c>
      <c r="GB976">
        <v>0</v>
      </c>
      <c r="GE976" s="2">
        <v>38719</v>
      </c>
      <c r="GH976" t="s">
        <v>315</v>
      </c>
      <c r="GK976" t="s">
        <v>358</v>
      </c>
      <c r="GL976" t="s">
        <v>359</v>
      </c>
      <c r="GM976" t="s">
        <v>360</v>
      </c>
      <c r="GR976" t="str">
        <f>""</f>
        <v/>
      </c>
      <c r="GS976" t="str">
        <f>""</f>
        <v/>
      </c>
      <c r="GT976" t="str">
        <f>""</f>
        <v/>
      </c>
      <c r="HF976" t="str">
        <f>""</f>
        <v/>
      </c>
      <c r="HK976" t="str">
        <f>""</f>
        <v/>
      </c>
      <c r="HN976" t="s">
        <v>271</v>
      </c>
      <c r="HP976" t="str">
        <f>""</f>
        <v/>
      </c>
      <c r="HQ976" t="str">
        <f>""</f>
        <v/>
      </c>
      <c r="IA976" t="str">
        <f>""</f>
        <v/>
      </c>
      <c r="IB976" t="str">
        <f>""</f>
        <v/>
      </c>
      <c r="IC976" t="str">
        <f>HYPERLINK("https://web.datatree.com/?/property?propertyId=4293075")</f>
        <v>https://web.datatree.com/?/property?propertyId=4293075</v>
      </c>
    </row>
    <row r="977" spans="1:237" x14ac:dyDescent="0.25">
      <c r="A977" t="s">
        <v>8957</v>
      </c>
      <c r="B977" t="s">
        <v>8958</v>
      </c>
      <c r="C977" t="s">
        <v>1208</v>
      </c>
      <c r="D977" t="s">
        <v>8959</v>
      </c>
      <c r="E977" t="s">
        <v>240</v>
      </c>
      <c r="F977">
        <v>3</v>
      </c>
      <c r="O977" t="s">
        <v>8960</v>
      </c>
      <c r="P977" t="s">
        <v>8957</v>
      </c>
      <c r="T977" t="s">
        <v>242</v>
      </c>
      <c r="AE977" t="s">
        <v>243</v>
      </c>
      <c r="AH977" t="s">
        <v>244</v>
      </c>
      <c r="AK977" t="s">
        <v>245</v>
      </c>
      <c r="AL977" t="s">
        <v>396</v>
      </c>
      <c r="AM977">
        <v>3036</v>
      </c>
      <c r="AP977" t="s">
        <v>8961</v>
      </c>
      <c r="AQ977" t="s">
        <v>248</v>
      </c>
      <c r="AS977" t="s">
        <v>345</v>
      </c>
      <c r="AT977" t="s">
        <v>665</v>
      </c>
      <c r="AU977" t="s">
        <v>243</v>
      </c>
      <c r="AV977" t="str">
        <f>"86409-1503"</f>
        <v>86409-1503</v>
      </c>
      <c r="AW977" t="s">
        <v>5089</v>
      </c>
      <c r="AX977" t="s">
        <v>8962</v>
      </c>
      <c r="AY977" t="s">
        <v>8963</v>
      </c>
      <c r="AZ977" t="s">
        <v>254</v>
      </c>
      <c r="BA977" t="s">
        <v>8964</v>
      </c>
      <c r="BB977" t="str">
        <f>"351-13-052"</f>
        <v>351-13-052</v>
      </c>
      <c r="BC977" t="str">
        <f>"35113052"</f>
        <v>35113052</v>
      </c>
      <c r="BD977" t="str">
        <f>"R35113052"</f>
        <v>R35113052</v>
      </c>
      <c r="BE977">
        <v>4015</v>
      </c>
      <c r="BJ977" t="s">
        <v>333</v>
      </c>
      <c r="BK977" t="s">
        <v>310</v>
      </c>
      <c r="BL977">
        <v>17</v>
      </c>
      <c r="BN977">
        <v>35.464585968144497</v>
      </c>
      <c r="BO977">
        <v>-114.438445347673</v>
      </c>
      <c r="BP977" t="s">
        <v>606</v>
      </c>
      <c r="BQ977">
        <v>3</v>
      </c>
      <c r="BW977" t="s">
        <v>607</v>
      </c>
      <c r="BX977" t="s">
        <v>607</v>
      </c>
      <c r="CA977" t="str">
        <f>"93|10"</f>
        <v>93|10</v>
      </c>
      <c r="CC977">
        <v>0</v>
      </c>
      <c r="CD977">
        <v>0</v>
      </c>
      <c r="CE977">
        <v>0</v>
      </c>
      <c r="CF977">
        <v>0</v>
      </c>
      <c r="CI977">
        <v>0</v>
      </c>
      <c r="CJ977">
        <v>0</v>
      </c>
      <c r="CL977">
        <v>0</v>
      </c>
      <c r="CM977">
        <v>0</v>
      </c>
      <c r="CN977">
        <v>0</v>
      </c>
      <c r="CO977">
        <v>0</v>
      </c>
      <c r="CP977">
        <v>0</v>
      </c>
      <c r="CQ977">
        <v>0</v>
      </c>
      <c r="CR977">
        <v>0</v>
      </c>
      <c r="CS977">
        <v>0</v>
      </c>
      <c r="CT977">
        <v>0</v>
      </c>
      <c r="CU977">
        <v>0</v>
      </c>
      <c r="CX977">
        <v>0</v>
      </c>
      <c r="CZ977">
        <v>0</v>
      </c>
      <c r="DB977">
        <v>0</v>
      </c>
      <c r="DD977">
        <v>0</v>
      </c>
      <c r="DF977">
        <v>0</v>
      </c>
      <c r="DK977">
        <v>0</v>
      </c>
      <c r="DM977">
        <v>0</v>
      </c>
      <c r="DX977">
        <v>0</v>
      </c>
      <c r="EC977" t="s">
        <v>336</v>
      </c>
      <c r="ED977" t="s">
        <v>337</v>
      </c>
      <c r="EE977" t="s">
        <v>338</v>
      </c>
      <c r="EG977">
        <v>435600</v>
      </c>
      <c r="EH977">
        <v>10</v>
      </c>
      <c r="EI977">
        <v>0</v>
      </c>
      <c r="EJ977">
        <v>0</v>
      </c>
      <c r="EK977">
        <v>0</v>
      </c>
      <c r="EL977">
        <v>0</v>
      </c>
      <c r="EU977" t="s">
        <v>264</v>
      </c>
      <c r="EV977" t="s">
        <v>339</v>
      </c>
      <c r="EW977" t="s">
        <v>340</v>
      </c>
      <c r="EX977" s="1">
        <v>40135</v>
      </c>
      <c r="EY977" t="s">
        <v>267</v>
      </c>
      <c r="EZ977" t="str">
        <f t="shared" si="51"/>
        <v>FALSE</v>
      </c>
      <c r="FA977">
        <v>2022</v>
      </c>
      <c r="FB977">
        <v>2020</v>
      </c>
      <c r="FC977">
        <v>400</v>
      </c>
      <c r="FD977" t="s">
        <v>246</v>
      </c>
      <c r="FE977" t="s">
        <v>246</v>
      </c>
      <c r="FF977" t="s">
        <v>246</v>
      </c>
      <c r="FG977" t="s">
        <v>246</v>
      </c>
      <c r="FH977" t="s">
        <v>246</v>
      </c>
      <c r="FI977" t="s">
        <v>246</v>
      </c>
      <c r="FJ977" t="s">
        <v>246</v>
      </c>
      <c r="FK977" t="s">
        <v>246</v>
      </c>
      <c r="FL977" t="s">
        <v>246</v>
      </c>
      <c r="FM977" t="s">
        <v>246</v>
      </c>
      <c r="FN977" t="s">
        <v>246</v>
      </c>
      <c r="FO977" t="s">
        <v>246</v>
      </c>
      <c r="FP977" t="s">
        <v>246</v>
      </c>
      <c r="FQ977" s="2">
        <v>928</v>
      </c>
      <c r="FR977" s="2">
        <v>0</v>
      </c>
      <c r="FS977" s="2">
        <v>0</v>
      </c>
      <c r="FT977">
        <v>0</v>
      </c>
      <c r="FU977" s="2">
        <v>6190</v>
      </c>
      <c r="FV977" s="2">
        <v>6190</v>
      </c>
      <c r="FW977" s="2">
        <v>0</v>
      </c>
      <c r="FX977">
        <v>0</v>
      </c>
      <c r="FY977" s="2">
        <v>0</v>
      </c>
      <c r="FZ977" s="2">
        <v>0</v>
      </c>
      <c r="GA977" s="2">
        <v>0</v>
      </c>
      <c r="GB977">
        <v>0</v>
      </c>
      <c r="GC977" s="2">
        <v>85.4</v>
      </c>
      <c r="GE977" s="2">
        <v>6190</v>
      </c>
      <c r="GH977" t="s">
        <v>315</v>
      </c>
      <c r="GK977" t="s">
        <v>316</v>
      </c>
      <c r="GL977" t="s">
        <v>317</v>
      </c>
      <c r="GM977" t="s">
        <v>318</v>
      </c>
      <c r="GN977" s="1">
        <v>37732</v>
      </c>
      <c r="GO977" s="1">
        <v>37739</v>
      </c>
      <c r="GP977" s="2">
        <v>5000</v>
      </c>
      <c r="GQ977" t="s">
        <v>319</v>
      </c>
      <c r="GR977" t="str">
        <f>"                    "</f>
        <v xml:space="preserve">                    </v>
      </c>
      <c r="GS977" t="str">
        <f>"4471.168"</f>
        <v>4471.168</v>
      </c>
      <c r="GT977" t="str">
        <f>""</f>
        <v/>
      </c>
      <c r="HF977" t="str">
        <f>""</f>
        <v/>
      </c>
      <c r="HK977" t="str">
        <f>""</f>
        <v/>
      </c>
      <c r="HN977" t="s">
        <v>271</v>
      </c>
      <c r="HP977" t="str">
        <f>""</f>
        <v/>
      </c>
      <c r="HQ977" t="str">
        <f>""</f>
        <v/>
      </c>
      <c r="IA977" t="str">
        <f>""</f>
        <v/>
      </c>
      <c r="IB977" t="str">
        <f>""</f>
        <v/>
      </c>
      <c r="IC977" t="str">
        <f>HYPERLINK("https://web.datatree.com/?/property?propertyId=4293280")</f>
        <v>https://web.datatree.com/?/property?propertyId=4293280</v>
      </c>
    </row>
    <row r="978" spans="1:237" x14ac:dyDescent="0.25">
      <c r="A978" t="s">
        <v>8965</v>
      </c>
      <c r="D978" t="s">
        <v>8965</v>
      </c>
      <c r="E978" t="s">
        <v>240</v>
      </c>
      <c r="F978">
        <v>1</v>
      </c>
      <c r="O978" t="s">
        <v>8966</v>
      </c>
      <c r="P978" t="s">
        <v>8965</v>
      </c>
      <c r="Q978" t="s">
        <v>689</v>
      </c>
      <c r="T978" t="s">
        <v>242</v>
      </c>
      <c r="AE978" t="s">
        <v>243</v>
      </c>
      <c r="AH978" t="s">
        <v>244</v>
      </c>
      <c r="AK978" t="s">
        <v>245</v>
      </c>
      <c r="AL978" t="s">
        <v>246</v>
      </c>
      <c r="AM978">
        <v>5325</v>
      </c>
      <c r="AP978" t="s">
        <v>3678</v>
      </c>
      <c r="AQ978" t="s">
        <v>375</v>
      </c>
      <c r="AS978" t="s">
        <v>591</v>
      </c>
      <c r="AT978" t="s">
        <v>591</v>
      </c>
      <c r="AU978" t="s">
        <v>243</v>
      </c>
      <c r="AV978" t="str">
        <f>"85018-1605"</f>
        <v>85018-1605</v>
      </c>
      <c r="AW978" t="s">
        <v>2890</v>
      </c>
      <c r="AX978" t="s">
        <v>8967</v>
      </c>
      <c r="AY978" t="s">
        <v>8968</v>
      </c>
      <c r="AZ978" t="s">
        <v>254</v>
      </c>
      <c r="BA978" t="s">
        <v>8969</v>
      </c>
      <c r="BB978" t="str">
        <f>"201-06-025"</f>
        <v>201-06-025</v>
      </c>
      <c r="BC978" t="str">
        <f>"20106025"</f>
        <v>20106025</v>
      </c>
      <c r="BD978" t="str">
        <f>"R20106025"</f>
        <v>R20106025</v>
      </c>
      <c r="BE978">
        <v>4015</v>
      </c>
      <c r="BI978" t="s">
        <v>256</v>
      </c>
      <c r="BJ978" t="s">
        <v>281</v>
      </c>
      <c r="BK978" t="s">
        <v>258</v>
      </c>
      <c r="BL978">
        <v>19</v>
      </c>
      <c r="BN978">
        <v>34.714166388837199</v>
      </c>
      <c r="BO978">
        <v>-113.548028919782</v>
      </c>
      <c r="BP978" t="s">
        <v>282</v>
      </c>
      <c r="BW978" t="s">
        <v>283</v>
      </c>
      <c r="BX978" t="s">
        <v>283</v>
      </c>
      <c r="CA978" t="str">
        <f>"25"</f>
        <v>25</v>
      </c>
      <c r="CC978">
        <v>0</v>
      </c>
      <c r="CD978">
        <v>0</v>
      </c>
      <c r="CE978">
        <v>0</v>
      </c>
      <c r="CF978">
        <v>0</v>
      </c>
      <c r="CI978">
        <v>0</v>
      </c>
      <c r="CJ978">
        <v>0</v>
      </c>
      <c r="CL978">
        <v>0</v>
      </c>
      <c r="CM978">
        <v>0</v>
      </c>
      <c r="CN978">
        <v>0</v>
      </c>
      <c r="CO978">
        <v>0</v>
      </c>
      <c r="CP978">
        <v>0</v>
      </c>
      <c r="CQ978">
        <v>0</v>
      </c>
      <c r="CR978">
        <v>0</v>
      </c>
      <c r="CS978">
        <v>0</v>
      </c>
      <c r="CT978">
        <v>0</v>
      </c>
      <c r="CU978">
        <v>0</v>
      </c>
      <c r="CX978">
        <v>0</v>
      </c>
      <c r="CZ978">
        <v>0</v>
      </c>
      <c r="DB978">
        <v>0</v>
      </c>
      <c r="DD978">
        <v>0</v>
      </c>
      <c r="DF978">
        <v>0</v>
      </c>
      <c r="DK978">
        <v>0</v>
      </c>
      <c r="DM978">
        <v>0</v>
      </c>
      <c r="DX978">
        <v>0</v>
      </c>
      <c r="EC978" t="s">
        <v>261</v>
      </c>
      <c r="ED978" t="s">
        <v>262</v>
      </c>
      <c r="EE978" t="s">
        <v>263</v>
      </c>
      <c r="EG978">
        <v>435600</v>
      </c>
      <c r="EH978">
        <v>10</v>
      </c>
      <c r="EI978">
        <v>0</v>
      </c>
      <c r="EJ978">
        <v>0</v>
      </c>
      <c r="EK978">
        <v>0</v>
      </c>
      <c r="EL978">
        <v>0</v>
      </c>
      <c r="EU978" t="s">
        <v>264</v>
      </c>
      <c r="EV978" t="s">
        <v>287</v>
      </c>
      <c r="EW978" t="s">
        <v>288</v>
      </c>
      <c r="EX978" s="1">
        <v>40135</v>
      </c>
      <c r="EY978" t="s">
        <v>267</v>
      </c>
      <c r="EZ978" t="str">
        <f t="shared" si="51"/>
        <v>FALSE</v>
      </c>
      <c r="FA978">
        <v>2022</v>
      </c>
      <c r="FB978">
        <v>2020</v>
      </c>
      <c r="FC978">
        <v>600</v>
      </c>
      <c r="FD978" t="s">
        <v>246</v>
      </c>
      <c r="FE978" t="s">
        <v>246</v>
      </c>
      <c r="FF978" t="s">
        <v>246</v>
      </c>
      <c r="FG978" t="s">
        <v>246</v>
      </c>
      <c r="FH978" t="s">
        <v>246</v>
      </c>
      <c r="FI978" t="s">
        <v>246</v>
      </c>
      <c r="FJ978" t="s">
        <v>246</v>
      </c>
      <c r="FK978" t="s">
        <v>246</v>
      </c>
      <c r="FL978" t="s">
        <v>246</v>
      </c>
      <c r="FM978" t="s">
        <v>246</v>
      </c>
      <c r="FN978" t="s">
        <v>246</v>
      </c>
      <c r="FO978" t="s">
        <v>246</v>
      </c>
      <c r="FP978" t="s">
        <v>246</v>
      </c>
      <c r="FQ978" s="2">
        <v>602</v>
      </c>
      <c r="FR978" s="2">
        <v>0</v>
      </c>
      <c r="FS978" s="2">
        <v>0</v>
      </c>
      <c r="FT978">
        <v>0</v>
      </c>
      <c r="FU978" s="2">
        <v>4015</v>
      </c>
      <c r="FV978" s="2">
        <v>4015</v>
      </c>
      <c r="FW978" s="2">
        <v>0</v>
      </c>
      <c r="FX978">
        <v>0</v>
      </c>
      <c r="FY978" s="2">
        <v>0</v>
      </c>
      <c r="FZ978" s="2">
        <v>0</v>
      </c>
      <c r="GA978" s="2">
        <v>0</v>
      </c>
      <c r="GB978">
        <v>0</v>
      </c>
      <c r="GC978" s="2">
        <v>50.64</v>
      </c>
      <c r="GE978" s="2">
        <v>4015</v>
      </c>
      <c r="GH978" t="s">
        <v>289</v>
      </c>
      <c r="GK978" t="s">
        <v>290</v>
      </c>
      <c r="GL978" t="s">
        <v>290</v>
      </c>
      <c r="GN978" s="1">
        <v>38978</v>
      </c>
      <c r="GO978" s="1">
        <v>38981</v>
      </c>
      <c r="GP978" s="2">
        <v>0</v>
      </c>
      <c r="GQ978" t="s">
        <v>319</v>
      </c>
      <c r="GR978" t="str">
        <f>"                    "</f>
        <v xml:space="preserve">                    </v>
      </c>
      <c r="GS978" t="str">
        <f>"6460.592"</f>
        <v>6460.592</v>
      </c>
      <c r="GT978" t="str">
        <f>""</f>
        <v/>
      </c>
      <c r="HF978" t="str">
        <f>""</f>
        <v/>
      </c>
      <c r="HK978" t="str">
        <f>""</f>
        <v/>
      </c>
      <c r="HN978" t="s">
        <v>271</v>
      </c>
      <c r="HP978" t="str">
        <f>""</f>
        <v/>
      </c>
      <c r="HQ978" t="str">
        <f>""</f>
        <v/>
      </c>
      <c r="IA978" t="str">
        <f>""</f>
        <v/>
      </c>
      <c r="IB978" t="str">
        <f>""</f>
        <v/>
      </c>
      <c r="IC978" t="str">
        <f>HYPERLINK("https://web.datatree.com/?/property?propertyId=4293913")</f>
        <v>https://web.datatree.com/?/property?propertyId=4293913</v>
      </c>
    </row>
    <row r="979" spans="1:237" x14ac:dyDescent="0.25">
      <c r="A979" t="s">
        <v>8970</v>
      </c>
      <c r="D979" t="s">
        <v>8970</v>
      </c>
      <c r="E979" t="s">
        <v>240</v>
      </c>
      <c r="F979">
        <v>1</v>
      </c>
      <c r="K979" t="s">
        <v>240</v>
      </c>
      <c r="O979" t="s">
        <v>8971</v>
      </c>
      <c r="P979" t="s">
        <v>8970</v>
      </c>
      <c r="Q979" t="s">
        <v>588</v>
      </c>
      <c r="T979" t="s">
        <v>242</v>
      </c>
      <c r="AE979" t="s">
        <v>243</v>
      </c>
      <c r="AH979" t="s">
        <v>244</v>
      </c>
      <c r="AK979" t="s">
        <v>245</v>
      </c>
      <c r="AM979">
        <v>229</v>
      </c>
      <c r="AP979" t="s">
        <v>8972</v>
      </c>
      <c r="AQ979" t="s">
        <v>1016</v>
      </c>
      <c r="AS979" t="s">
        <v>8973</v>
      </c>
      <c r="AT979" t="s">
        <v>8974</v>
      </c>
      <c r="AU979" t="s">
        <v>531</v>
      </c>
      <c r="AV979" t="str">
        <f>"37774-2606"</f>
        <v>37774-2606</v>
      </c>
      <c r="AW979" t="s">
        <v>532</v>
      </c>
      <c r="AX979" t="s">
        <v>8975</v>
      </c>
      <c r="AY979" t="s">
        <v>8976</v>
      </c>
      <c r="AZ979" t="s">
        <v>254</v>
      </c>
      <c r="BA979" t="s">
        <v>8977</v>
      </c>
      <c r="BB979" t="str">
        <f>"353-09-063"</f>
        <v>353-09-063</v>
      </c>
      <c r="BC979" t="str">
        <f>"35309063"</f>
        <v>35309063</v>
      </c>
      <c r="BD979" t="str">
        <f>"R35309063"</f>
        <v>R35309063</v>
      </c>
      <c r="BE979">
        <v>4015</v>
      </c>
      <c r="BI979" t="s">
        <v>256</v>
      </c>
      <c r="BJ979" t="s">
        <v>257</v>
      </c>
      <c r="BK979" t="s">
        <v>258</v>
      </c>
      <c r="BL979">
        <v>17</v>
      </c>
      <c r="BN979">
        <v>35.198607250000002</v>
      </c>
      <c r="BO979">
        <v>-113.57831975000001</v>
      </c>
      <c r="BP979" t="s">
        <v>259</v>
      </c>
      <c r="BW979" t="s">
        <v>260</v>
      </c>
      <c r="BX979" t="s">
        <v>260</v>
      </c>
      <c r="CA979" t="str">
        <f>"385"</f>
        <v>385</v>
      </c>
      <c r="CC979">
        <v>0</v>
      </c>
      <c r="CD979">
        <v>0</v>
      </c>
      <c r="CE979">
        <v>0</v>
      </c>
      <c r="CF979">
        <v>0</v>
      </c>
      <c r="CI979">
        <v>0</v>
      </c>
      <c r="CJ979">
        <v>0</v>
      </c>
      <c r="CL979">
        <v>0</v>
      </c>
      <c r="CM979">
        <v>0</v>
      </c>
      <c r="CN979">
        <v>0</v>
      </c>
      <c r="CO979">
        <v>0</v>
      </c>
      <c r="CP979">
        <v>0</v>
      </c>
      <c r="CQ979">
        <v>0</v>
      </c>
      <c r="CR979">
        <v>0</v>
      </c>
      <c r="CS979">
        <v>0</v>
      </c>
      <c r="CT979">
        <v>0</v>
      </c>
      <c r="CU979">
        <v>0</v>
      </c>
      <c r="CX979">
        <v>0</v>
      </c>
      <c r="CZ979">
        <v>0</v>
      </c>
      <c r="DB979">
        <v>0</v>
      </c>
      <c r="DD979">
        <v>0</v>
      </c>
      <c r="DF979">
        <v>0</v>
      </c>
      <c r="DK979">
        <v>0</v>
      </c>
      <c r="DM979">
        <v>0</v>
      </c>
      <c r="DX979">
        <v>0</v>
      </c>
      <c r="EC979" t="s">
        <v>261</v>
      </c>
      <c r="ED979" t="s">
        <v>262</v>
      </c>
      <c r="EE979" t="s">
        <v>263</v>
      </c>
      <c r="EG979">
        <v>435600</v>
      </c>
      <c r="EH979">
        <v>10</v>
      </c>
      <c r="EI979">
        <v>0</v>
      </c>
      <c r="EJ979">
        <v>0</v>
      </c>
      <c r="EK979">
        <v>0</v>
      </c>
      <c r="EL979">
        <v>0</v>
      </c>
      <c r="EU979" t="s">
        <v>264</v>
      </c>
      <c r="EV979" t="s">
        <v>265</v>
      </c>
      <c r="EW979" t="s">
        <v>266</v>
      </c>
      <c r="EX979" s="1">
        <v>40135</v>
      </c>
      <c r="EY979" t="s">
        <v>267</v>
      </c>
      <c r="EZ979" t="str">
        <f t="shared" si="51"/>
        <v>FALSE</v>
      </c>
      <c r="FA979">
        <v>2022</v>
      </c>
      <c r="FB979">
        <v>2020</v>
      </c>
      <c r="FC979">
        <v>300</v>
      </c>
      <c r="FD979" t="s">
        <v>246</v>
      </c>
      <c r="FE979" t="s">
        <v>246</v>
      </c>
      <c r="FF979" t="s">
        <v>246</v>
      </c>
      <c r="FG979" t="s">
        <v>246</v>
      </c>
      <c r="FH979" t="s">
        <v>246</v>
      </c>
      <c r="FI979" t="s">
        <v>246</v>
      </c>
      <c r="FJ979" t="s">
        <v>246</v>
      </c>
      <c r="FK979" t="s">
        <v>246</v>
      </c>
      <c r="FL979" t="s">
        <v>246</v>
      </c>
      <c r="FM979" t="s">
        <v>246</v>
      </c>
      <c r="FN979" t="s">
        <v>246</v>
      </c>
      <c r="FO979" t="s">
        <v>246</v>
      </c>
      <c r="FP979" t="s">
        <v>246</v>
      </c>
      <c r="FQ979" s="2">
        <v>851</v>
      </c>
      <c r="FR979" s="2">
        <v>0</v>
      </c>
      <c r="FS979" s="2">
        <v>0</v>
      </c>
      <c r="FT979">
        <v>0</v>
      </c>
      <c r="FU979" s="2">
        <v>5672</v>
      </c>
      <c r="FV979" s="2">
        <v>5672</v>
      </c>
      <c r="FW979" s="2">
        <v>0</v>
      </c>
      <c r="FX979">
        <v>0</v>
      </c>
      <c r="FY979" s="2">
        <v>0</v>
      </c>
      <c r="FZ979" s="2">
        <v>0</v>
      </c>
      <c r="GA979" s="2">
        <v>0</v>
      </c>
      <c r="GB979">
        <v>0</v>
      </c>
      <c r="GC979" s="2">
        <v>45.02</v>
      </c>
      <c r="GE979" s="2">
        <v>5672</v>
      </c>
      <c r="GH979" t="s">
        <v>268</v>
      </c>
      <c r="GK979" t="s">
        <v>269</v>
      </c>
      <c r="GR979" t="str">
        <f>""</f>
        <v/>
      </c>
      <c r="GS979" t="str">
        <f>""</f>
        <v/>
      </c>
      <c r="GT979" t="str">
        <f>""</f>
        <v/>
      </c>
      <c r="HF979" t="str">
        <f>""</f>
        <v/>
      </c>
      <c r="HK979" t="str">
        <f>""</f>
        <v/>
      </c>
      <c r="HN979" t="s">
        <v>271</v>
      </c>
      <c r="HP979" t="str">
        <f>""</f>
        <v/>
      </c>
      <c r="HQ979" t="str">
        <f>""</f>
        <v/>
      </c>
      <c r="IA979" t="str">
        <f>""</f>
        <v/>
      </c>
      <c r="IB979" t="str">
        <f>""</f>
        <v/>
      </c>
      <c r="IC979" t="str">
        <f>HYPERLINK("https://web.datatree.com/?/property?propertyId=4294641")</f>
        <v>https://web.datatree.com/?/property?propertyId=4294641</v>
      </c>
    </row>
    <row r="980" spans="1:237" x14ac:dyDescent="0.25">
      <c r="A980" t="s">
        <v>8978</v>
      </c>
      <c r="D980" t="s">
        <v>8978</v>
      </c>
      <c r="E980" t="s">
        <v>273</v>
      </c>
      <c r="F980">
        <v>8</v>
      </c>
      <c r="O980" t="s">
        <v>8978</v>
      </c>
      <c r="P980" t="s">
        <v>8978</v>
      </c>
      <c r="R980" t="s">
        <v>274</v>
      </c>
      <c r="T980" t="s">
        <v>242</v>
      </c>
      <c r="AE980" t="s">
        <v>243</v>
      </c>
      <c r="AH980" t="s">
        <v>244</v>
      </c>
      <c r="AK980" t="s">
        <v>245</v>
      </c>
      <c r="AP980" t="s">
        <v>8979</v>
      </c>
      <c r="AS980" t="s">
        <v>8980</v>
      </c>
      <c r="AT980" t="s">
        <v>8980</v>
      </c>
      <c r="AU980" t="s">
        <v>8404</v>
      </c>
      <c r="AV980" t="str">
        <f>"96720"</f>
        <v>96720</v>
      </c>
      <c r="AX980" t="s">
        <v>8981</v>
      </c>
      <c r="AY980" t="s">
        <v>8982</v>
      </c>
      <c r="AZ980" t="s">
        <v>254</v>
      </c>
      <c r="BA980" t="s">
        <v>3659</v>
      </c>
      <c r="BB980" t="str">
        <f>"201-32-017"</f>
        <v>201-32-017</v>
      </c>
      <c r="BC980" t="str">
        <f>"20132017"</f>
        <v>20132017</v>
      </c>
      <c r="BD980" t="str">
        <f>"R20132017"</f>
        <v>R20132017</v>
      </c>
      <c r="BE980">
        <v>4015</v>
      </c>
      <c r="BI980" t="s">
        <v>256</v>
      </c>
      <c r="BJ980" t="s">
        <v>707</v>
      </c>
      <c r="BK980" t="s">
        <v>258</v>
      </c>
      <c r="BL980">
        <v>27</v>
      </c>
      <c r="BN980">
        <v>34.832750183609797</v>
      </c>
      <c r="BO980">
        <v>-113.530306110054</v>
      </c>
      <c r="BW980" t="s">
        <v>708</v>
      </c>
      <c r="BX980" t="s">
        <v>708</v>
      </c>
      <c r="CA980" t="str">
        <f>""</f>
        <v/>
      </c>
      <c r="CC980">
        <v>0</v>
      </c>
      <c r="CD980">
        <v>0</v>
      </c>
      <c r="CE980">
        <v>0</v>
      </c>
      <c r="CF980">
        <v>0</v>
      </c>
      <c r="CI980">
        <v>0</v>
      </c>
      <c r="CJ980">
        <v>0</v>
      </c>
      <c r="CL980">
        <v>0</v>
      </c>
      <c r="CM980">
        <v>0</v>
      </c>
      <c r="CN980">
        <v>0</v>
      </c>
      <c r="CO980">
        <v>0</v>
      </c>
      <c r="CP980">
        <v>0</v>
      </c>
      <c r="CQ980">
        <v>0</v>
      </c>
      <c r="CR980">
        <v>0</v>
      </c>
      <c r="CS980">
        <v>0</v>
      </c>
      <c r="CT980">
        <v>0</v>
      </c>
      <c r="CU980">
        <v>0</v>
      </c>
      <c r="CX980">
        <v>0</v>
      </c>
      <c r="CZ980">
        <v>0</v>
      </c>
      <c r="DB980">
        <v>0</v>
      </c>
      <c r="DD980">
        <v>0</v>
      </c>
      <c r="DF980">
        <v>0</v>
      </c>
      <c r="DK980">
        <v>0</v>
      </c>
      <c r="DM980">
        <v>0</v>
      </c>
      <c r="DX980">
        <v>0</v>
      </c>
      <c r="EC980" t="s">
        <v>336</v>
      </c>
      <c r="ED980" t="s">
        <v>405</v>
      </c>
      <c r="EE980" t="s">
        <v>406</v>
      </c>
      <c r="EG980">
        <v>435600</v>
      </c>
      <c r="EH980">
        <v>10</v>
      </c>
      <c r="EI980">
        <v>0</v>
      </c>
      <c r="EJ980">
        <v>0</v>
      </c>
      <c r="EK980">
        <v>0</v>
      </c>
      <c r="EL980">
        <v>0</v>
      </c>
      <c r="EU980" t="s">
        <v>264</v>
      </c>
      <c r="EV980" t="s">
        <v>709</v>
      </c>
      <c r="EW980" t="s">
        <v>710</v>
      </c>
      <c r="EX980" s="1">
        <v>40135</v>
      </c>
      <c r="EY980" t="s">
        <v>267</v>
      </c>
      <c r="EZ980" t="str">
        <f t="shared" si="51"/>
        <v>FALSE</v>
      </c>
      <c r="FA980">
        <v>2022</v>
      </c>
      <c r="FB980">
        <v>2020</v>
      </c>
      <c r="FC980">
        <v>600</v>
      </c>
      <c r="FD980" t="s">
        <v>246</v>
      </c>
      <c r="FE980" t="s">
        <v>246</v>
      </c>
      <c r="FF980" t="s">
        <v>246</v>
      </c>
      <c r="FG980" t="s">
        <v>246</v>
      </c>
      <c r="FH980" t="s">
        <v>246</v>
      </c>
      <c r="FI980" t="s">
        <v>246</v>
      </c>
      <c r="FJ980" t="s">
        <v>246</v>
      </c>
      <c r="FK980" t="s">
        <v>246</v>
      </c>
      <c r="FL980" t="s">
        <v>246</v>
      </c>
      <c r="FM980" t="s">
        <v>246</v>
      </c>
      <c r="FN980" t="s">
        <v>246</v>
      </c>
      <c r="FO980" t="s">
        <v>246</v>
      </c>
      <c r="FP980" t="s">
        <v>246</v>
      </c>
      <c r="FQ980" s="2">
        <v>296</v>
      </c>
      <c r="FR980" s="2">
        <v>0</v>
      </c>
      <c r="FS980" s="2">
        <v>0</v>
      </c>
      <c r="FT980">
        <v>0</v>
      </c>
      <c r="FU980" s="2">
        <v>1972</v>
      </c>
      <c r="FV980" s="2">
        <v>1972</v>
      </c>
      <c r="FW980" s="2">
        <v>0</v>
      </c>
      <c r="FX980">
        <v>0</v>
      </c>
      <c r="FY980" s="2">
        <v>0</v>
      </c>
      <c r="FZ980" s="2">
        <v>0</v>
      </c>
      <c r="GA980" s="2">
        <v>0</v>
      </c>
      <c r="GB980">
        <v>0</v>
      </c>
      <c r="GC980" s="2">
        <v>18.18</v>
      </c>
      <c r="GE980" s="2">
        <v>1972</v>
      </c>
      <c r="GH980" t="s">
        <v>289</v>
      </c>
      <c r="GK980" t="s">
        <v>290</v>
      </c>
      <c r="GL980" t="s">
        <v>290</v>
      </c>
      <c r="GN980" s="1">
        <v>39378</v>
      </c>
      <c r="GO980" s="1">
        <v>39421</v>
      </c>
      <c r="GP980" s="2">
        <v>0</v>
      </c>
      <c r="GQ980" t="s">
        <v>640</v>
      </c>
      <c r="GR980" t="str">
        <f>"                    "</f>
        <v xml:space="preserve">                    </v>
      </c>
      <c r="GS980" t="str">
        <f>"7041.611"</f>
        <v>7041.611</v>
      </c>
      <c r="GT980" t="str">
        <f>""</f>
        <v/>
      </c>
      <c r="HF980" t="str">
        <f>""</f>
        <v/>
      </c>
      <c r="HK980" t="str">
        <f>""</f>
        <v/>
      </c>
      <c r="HN980" t="s">
        <v>271</v>
      </c>
      <c r="HP980" t="str">
        <f>""</f>
        <v/>
      </c>
      <c r="HQ980" t="str">
        <f>""</f>
        <v/>
      </c>
      <c r="IA980" t="str">
        <f>""</f>
        <v/>
      </c>
      <c r="IB980" t="str">
        <f>""</f>
        <v/>
      </c>
      <c r="IC980" t="str">
        <f>HYPERLINK("https://web.datatree.com/?/property?propertyId=4298827")</f>
        <v>https://web.datatree.com/?/property?propertyId=4298827</v>
      </c>
    </row>
    <row r="981" spans="1:237" x14ac:dyDescent="0.25">
      <c r="A981" t="s">
        <v>8983</v>
      </c>
      <c r="B981" t="s">
        <v>4310</v>
      </c>
      <c r="C981" t="s">
        <v>2897</v>
      </c>
      <c r="D981" t="s">
        <v>1402</v>
      </c>
      <c r="E981" t="s">
        <v>240</v>
      </c>
      <c r="F981">
        <v>2</v>
      </c>
      <c r="G981" t="s">
        <v>8984</v>
      </c>
      <c r="H981" t="s">
        <v>8985</v>
      </c>
      <c r="I981" t="s">
        <v>8986</v>
      </c>
      <c r="J981" t="s">
        <v>1402</v>
      </c>
      <c r="K981" t="s">
        <v>240</v>
      </c>
      <c r="L981">
        <v>2</v>
      </c>
      <c r="O981" t="s">
        <v>8987</v>
      </c>
      <c r="P981" t="s">
        <v>8988</v>
      </c>
      <c r="T981" t="s">
        <v>242</v>
      </c>
      <c r="AE981" t="s">
        <v>243</v>
      </c>
      <c r="AH981" t="s">
        <v>244</v>
      </c>
      <c r="AK981" t="s">
        <v>245</v>
      </c>
      <c r="AM981">
        <v>16</v>
      </c>
      <c r="AP981" t="s">
        <v>7888</v>
      </c>
      <c r="AQ981" t="s">
        <v>302</v>
      </c>
      <c r="AS981" t="s">
        <v>767</v>
      </c>
      <c r="AT981" t="s">
        <v>767</v>
      </c>
      <c r="AU981" t="s">
        <v>400</v>
      </c>
      <c r="AV981" t="str">
        <f>"89027-4112"</f>
        <v>89027-4112</v>
      </c>
      <c r="AW981" t="s">
        <v>1236</v>
      </c>
      <c r="AX981" t="s">
        <v>8989</v>
      </c>
      <c r="AY981" t="s">
        <v>8990</v>
      </c>
      <c r="AZ981" t="s">
        <v>254</v>
      </c>
      <c r="BA981" t="s">
        <v>8991</v>
      </c>
      <c r="BB981" t="str">
        <f>"402-22-154"</f>
        <v>402-22-154</v>
      </c>
      <c r="BC981" t="str">
        <f>"40222154"</f>
        <v>40222154</v>
      </c>
      <c r="BD981" t="str">
        <f>"R40222154"</f>
        <v>R40222154</v>
      </c>
      <c r="BE981">
        <v>4015</v>
      </c>
      <c r="BJ981" t="s">
        <v>772</v>
      </c>
      <c r="BK981" t="s">
        <v>351</v>
      </c>
      <c r="BL981">
        <v>14</v>
      </c>
      <c r="BN981">
        <v>36.779015390323998</v>
      </c>
      <c r="BO981">
        <v>-113.988164333678</v>
      </c>
      <c r="BW981" t="s">
        <v>4433</v>
      </c>
      <c r="BX981" t="s">
        <v>4433</v>
      </c>
      <c r="CA981" t="str">
        <f>""</f>
        <v/>
      </c>
      <c r="CC981">
        <v>0</v>
      </c>
      <c r="CD981">
        <v>0</v>
      </c>
      <c r="CE981">
        <v>0</v>
      </c>
      <c r="CF981">
        <v>0</v>
      </c>
      <c r="CI981">
        <v>0</v>
      </c>
      <c r="CJ981">
        <v>0</v>
      </c>
      <c r="CL981">
        <v>0</v>
      </c>
      <c r="CM981">
        <v>0</v>
      </c>
      <c r="CN981">
        <v>0</v>
      </c>
      <c r="CO981">
        <v>0</v>
      </c>
      <c r="CP981">
        <v>0</v>
      </c>
      <c r="CQ981">
        <v>0</v>
      </c>
      <c r="CR981">
        <v>0</v>
      </c>
      <c r="CS981">
        <v>0</v>
      </c>
      <c r="CT981">
        <v>0</v>
      </c>
      <c r="CU981">
        <v>0</v>
      </c>
      <c r="CX981">
        <v>0</v>
      </c>
      <c r="CZ981">
        <v>0</v>
      </c>
      <c r="DB981">
        <v>0</v>
      </c>
      <c r="DD981">
        <v>0</v>
      </c>
      <c r="DF981">
        <v>0</v>
      </c>
      <c r="DK981">
        <v>0</v>
      </c>
      <c r="DM981">
        <v>0</v>
      </c>
      <c r="DX981">
        <v>0</v>
      </c>
      <c r="EC981" t="s">
        <v>261</v>
      </c>
      <c r="ED981" t="s">
        <v>354</v>
      </c>
      <c r="EE981" t="s">
        <v>355</v>
      </c>
      <c r="EG981">
        <v>435600</v>
      </c>
      <c r="EH981">
        <v>10</v>
      </c>
      <c r="EI981">
        <v>0</v>
      </c>
      <c r="EJ981">
        <v>0</v>
      </c>
      <c r="EK981">
        <v>0</v>
      </c>
      <c r="EL981">
        <v>0</v>
      </c>
      <c r="EU981" t="s">
        <v>264</v>
      </c>
      <c r="EV981" t="s">
        <v>4434</v>
      </c>
      <c r="EW981" t="s">
        <v>4435</v>
      </c>
      <c r="EX981" s="1">
        <v>40135</v>
      </c>
      <c r="EY981" t="s">
        <v>267</v>
      </c>
      <c r="EZ981" t="str">
        <f t="shared" si="51"/>
        <v>FALSE</v>
      </c>
      <c r="FA981">
        <v>2022</v>
      </c>
      <c r="FB981">
        <v>2020</v>
      </c>
      <c r="FC981">
        <v>972</v>
      </c>
      <c r="FD981" t="s">
        <v>246</v>
      </c>
      <c r="FE981" t="s">
        <v>246</v>
      </c>
      <c r="FF981" t="s">
        <v>246</v>
      </c>
      <c r="FG981" t="s">
        <v>246</v>
      </c>
      <c r="FH981" t="s">
        <v>246</v>
      </c>
      <c r="FI981" t="s">
        <v>246</v>
      </c>
      <c r="FJ981" t="s">
        <v>246</v>
      </c>
      <c r="FK981" t="s">
        <v>246</v>
      </c>
      <c r="FL981" t="s">
        <v>246</v>
      </c>
      <c r="FM981" t="s">
        <v>246</v>
      </c>
      <c r="FN981" t="s">
        <v>246</v>
      </c>
      <c r="FO981" t="s">
        <v>246</v>
      </c>
      <c r="FP981" t="s">
        <v>246</v>
      </c>
      <c r="FQ981" s="2">
        <v>16304</v>
      </c>
      <c r="FR981" s="2">
        <v>0</v>
      </c>
      <c r="FS981" s="2">
        <v>0</v>
      </c>
      <c r="FT981">
        <v>0</v>
      </c>
      <c r="FU981" s="2">
        <v>108695</v>
      </c>
      <c r="FV981" s="2">
        <v>108695</v>
      </c>
      <c r="FW981" s="2">
        <v>0</v>
      </c>
      <c r="FX981">
        <v>0</v>
      </c>
      <c r="FY981" s="2">
        <v>0</v>
      </c>
      <c r="FZ981" s="2">
        <v>0</v>
      </c>
      <c r="GA981" s="2">
        <v>0</v>
      </c>
      <c r="GB981">
        <v>0</v>
      </c>
      <c r="GC981" s="2">
        <v>363.1</v>
      </c>
      <c r="GE981" s="2">
        <v>108695</v>
      </c>
      <c r="GH981" t="s">
        <v>776</v>
      </c>
      <c r="GK981" t="s">
        <v>777</v>
      </c>
      <c r="GL981" t="s">
        <v>778</v>
      </c>
      <c r="GM981" t="s">
        <v>778</v>
      </c>
      <c r="GR981" t="str">
        <f>""</f>
        <v/>
      </c>
      <c r="GS981" t="str">
        <f>""</f>
        <v/>
      </c>
      <c r="GT981" t="str">
        <f>""</f>
        <v/>
      </c>
      <c r="GU981" s="1">
        <v>43244</v>
      </c>
      <c r="GV981" s="1">
        <v>43286</v>
      </c>
      <c r="GW981" s="2">
        <v>95000</v>
      </c>
      <c r="GY981" t="s">
        <v>270</v>
      </c>
      <c r="GZ981" t="s">
        <v>8992</v>
      </c>
      <c r="HB981" s="2">
        <v>55000</v>
      </c>
      <c r="HD981">
        <v>4.5999999999999996</v>
      </c>
      <c r="HE981" t="s">
        <v>946</v>
      </c>
      <c r="HF981" t="str">
        <f>"2018.33467"</f>
        <v>2018.33467</v>
      </c>
      <c r="HI981">
        <v>5</v>
      </c>
      <c r="HK981" t="str">
        <f>""</f>
        <v/>
      </c>
      <c r="HL981" t="s">
        <v>8992</v>
      </c>
      <c r="HM981" t="s">
        <v>780</v>
      </c>
      <c r="HN981" t="s">
        <v>271</v>
      </c>
      <c r="HP981" t="str">
        <f>"2018.33466"</f>
        <v>2018.33466</v>
      </c>
      <c r="HQ981" t="str">
        <f>""</f>
        <v/>
      </c>
      <c r="HR981" s="1">
        <v>39030</v>
      </c>
      <c r="HS981" s="1">
        <v>39049</v>
      </c>
      <c r="HT981" s="2">
        <v>410000</v>
      </c>
      <c r="HU981" t="s">
        <v>567</v>
      </c>
      <c r="HW981" s="2">
        <v>0</v>
      </c>
      <c r="IA981" t="str">
        <f>"6560.401"</f>
        <v>6560.401</v>
      </c>
      <c r="IB981" t="str">
        <f>""</f>
        <v/>
      </c>
      <c r="IC981" t="str">
        <f>HYPERLINK("https://web.datatree.com/?/property?propertyId=4299744")</f>
        <v>https://web.datatree.com/?/property?propertyId=4299744</v>
      </c>
    </row>
    <row r="982" spans="1:237" x14ac:dyDescent="0.25">
      <c r="A982" t="s">
        <v>8993</v>
      </c>
      <c r="D982" t="s">
        <v>8993</v>
      </c>
      <c r="E982" t="s">
        <v>273</v>
      </c>
      <c r="F982">
        <v>2</v>
      </c>
      <c r="O982" t="s">
        <v>8993</v>
      </c>
      <c r="P982" t="s">
        <v>8993</v>
      </c>
      <c r="R982" t="s">
        <v>1014</v>
      </c>
      <c r="T982" t="s">
        <v>242</v>
      </c>
      <c r="AE982" t="s">
        <v>243</v>
      </c>
      <c r="AH982" t="s">
        <v>244</v>
      </c>
      <c r="AK982" t="s">
        <v>245</v>
      </c>
      <c r="AM982">
        <v>242</v>
      </c>
      <c r="AP982" t="s">
        <v>8994</v>
      </c>
      <c r="AQ982" t="s">
        <v>302</v>
      </c>
      <c r="AS982" t="s">
        <v>6419</v>
      </c>
      <c r="AT982" t="s">
        <v>6419</v>
      </c>
      <c r="AU982" t="s">
        <v>250</v>
      </c>
      <c r="AV982" t="str">
        <f>"60108-1710"</f>
        <v>60108-1710</v>
      </c>
      <c r="AW982" t="s">
        <v>1320</v>
      </c>
      <c r="AX982" t="s">
        <v>8995</v>
      </c>
      <c r="AY982" t="s">
        <v>8996</v>
      </c>
      <c r="AZ982" t="s">
        <v>254</v>
      </c>
      <c r="BA982" t="s">
        <v>8997</v>
      </c>
      <c r="BB982" t="str">
        <f>"353-09-047"</f>
        <v>353-09-047</v>
      </c>
      <c r="BC982" t="str">
        <f>"35309047"</f>
        <v>35309047</v>
      </c>
      <c r="BD982" t="str">
        <f>"R35309047"</f>
        <v>R35309047</v>
      </c>
      <c r="BE982">
        <v>4015</v>
      </c>
      <c r="BI982" t="s">
        <v>256</v>
      </c>
      <c r="BJ982" t="s">
        <v>257</v>
      </c>
      <c r="BK982" t="s">
        <v>258</v>
      </c>
      <c r="BL982">
        <v>17</v>
      </c>
      <c r="BN982">
        <v>35.202230949984703</v>
      </c>
      <c r="BO982">
        <v>-113.5761092875</v>
      </c>
      <c r="BP982" t="s">
        <v>259</v>
      </c>
      <c r="BW982" t="s">
        <v>260</v>
      </c>
      <c r="BX982" t="s">
        <v>260</v>
      </c>
      <c r="CA982" t="str">
        <f>"370"</f>
        <v>370</v>
      </c>
      <c r="CC982">
        <v>0</v>
      </c>
      <c r="CD982">
        <v>0</v>
      </c>
      <c r="CE982">
        <v>0</v>
      </c>
      <c r="CF982">
        <v>0</v>
      </c>
      <c r="CI982">
        <v>0</v>
      </c>
      <c r="CJ982">
        <v>0</v>
      </c>
      <c r="CL982">
        <v>0</v>
      </c>
      <c r="CM982">
        <v>0</v>
      </c>
      <c r="CN982">
        <v>0</v>
      </c>
      <c r="CO982">
        <v>0</v>
      </c>
      <c r="CP982">
        <v>0</v>
      </c>
      <c r="CQ982">
        <v>0</v>
      </c>
      <c r="CR982">
        <v>0</v>
      </c>
      <c r="CS982">
        <v>0</v>
      </c>
      <c r="CT982">
        <v>0</v>
      </c>
      <c r="CU982">
        <v>0</v>
      </c>
      <c r="CX982">
        <v>0</v>
      </c>
      <c r="CZ982">
        <v>0</v>
      </c>
      <c r="DB982">
        <v>0</v>
      </c>
      <c r="DD982">
        <v>0</v>
      </c>
      <c r="DF982">
        <v>0</v>
      </c>
      <c r="DK982">
        <v>0</v>
      </c>
      <c r="DM982">
        <v>0</v>
      </c>
      <c r="DX982">
        <v>0</v>
      </c>
      <c r="EC982" t="s">
        <v>261</v>
      </c>
      <c r="ED982" t="s">
        <v>262</v>
      </c>
      <c r="EE982" t="s">
        <v>263</v>
      </c>
      <c r="EG982">
        <v>435600</v>
      </c>
      <c r="EH982">
        <v>10</v>
      </c>
      <c r="EI982">
        <v>0</v>
      </c>
      <c r="EJ982">
        <v>0</v>
      </c>
      <c r="EK982">
        <v>0</v>
      </c>
      <c r="EL982">
        <v>0</v>
      </c>
      <c r="EU982" t="s">
        <v>264</v>
      </c>
      <c r="EV982" t="s">
        <v>265</v>
      </c>
      <c r="EW982" t="s">
        <v>266</v>
      </c>
      <c r="EX982" s="1">
        <v>40135</v>
      </c>
      <c r="EY982" t="s">
        <v>267</v>
      </c>
      <c r="EZ982" t="str">
        <f t="shared" si="51"/>
        <v>FALSE</v>
      </c>
      <c r="FA982">
        <v>2022</v>
      </c>
      <c r="FB982">
        <v>2020</v>
      </c>
      <c r="FC982">
        <v>300</v>
      </c>
      <c r="FD982" t="s">
        <v>246</v>
      </c>
      <c r="FE982" t="s">
        <v>246</v>
      </c>
      <c r="FF982" t="s">
        <v>246</v>
      </c>
      <c r="FG982" t="s">
        <v>246</v>
      </c>
      <c r="FH982" t="s">
        <v>246</v>
      </c>
      <c r="FI982" t="s">
        <v>246</v>
      </c>
      <c r="FJ982" t="s">
        <v>246</v>
      </c>
      <c r="FK982" t="s">
        <v>246</v>
      </c>
      <c r="FL982" t="s">
        <v>246</v>
      </c>
      <c r="FM982" t="s">
        <v>246</v>
      </c>
      <c r="FN982" t="s">
        <v>246</v>
      </c>
      <c r="FO982" t="s">
        <v>246</v>
      </c>
      <c r="FP982" t="s">
        <v>246</v>
      </c>
      <c r="FQ982" s="2">
        <v>851</v>
      </c>
      <c r="FR982" s="2">
        <v>0</v>
      </c>
      <c r="FS982" s="2">
        <v>0</v>
      </c>
      <c r="FT982">
        <v>0</v>
      </c>
      <c r="FU982" s="2">
        <v>5672</v>
      </c>
      <c r="FV982" s="2">
        <v>5672</v>
      </c>
      <c r="FW982" s="2">
        <v>0</v>
      </c>
      <c r="FX982">
        <v>0</v>
      </c>
      <c r="FY982" s="2">
        <v>0</v>
      </c>
      <c r="FZ982" s="2">
        <v>0</v>
      </c>
      <c r="GA982" s="2">
        <v>0</v>
      </c>
      <c r="GB982">
        <v>0</v>
      </c>
      <c r="GC982" s="2">
        <v>45.02</v>
      </c>
      <c r="GE982" s="2">
        <v>5672</v>
      </c>
      <c r="GH982" t="s">
        <v>268</v>
      </c>
      <c r="GK982" t="s">
        <v>269</v>
      </c>
      <c r="GN982" s="1">
        <v>42731</v>
      </c>
      <c r="GO982" s="1">
        <v>42745</v>
      </c>
      <c r="GP982" s="2">
        <v>10</v>
      </c>
      <c r="GQ982" t="s">
        <v>553</v>
      </c>
      <c r="GR982" t="str">
        <f>""</f>
        <v/>
      </c>
      <c r="GS982" t="str">
        <f>"2017.1459"</f>
        <v>2017.1459</v>
      </c>
      <c r="GT982" t="str">
        <f>""</f>
        <v/>
      </c>
      <c r="HF982" t="str">
        <f>""</f>
        <v/>
      </c>
      <c r="HK982" t="str">
        <f>""</f>
        <v/>
      </c>
      <c r="HN982" t="s">
        <v>271</v>
      </c>
      <c r="HP982" t="str">
        <f>""</f>
        <v/>
      </c>
      <c r="HQ982" t="str">
        <f>""</f>
        <v/>
      </c>
      <c r="IA982" t="str">
        <f>""</f>
        <v/>
      </c>
      <c r="IB982" t="str">
        <f>""</f>
        <v/>
      </c>
      <c r="IC982" t="str">
        <f>HYPERLINK("https://web.datatree.com/?/property?propertyId=4300548")</f>
        <v>https://web.datatree.com/?/property?propertyId=4300548</v>
      </c>
    </row>
    <row r="983" spans="1:237" x14ac:dyDescent="0.25">
      <c r="A983" t="s">
        <v>8998</v>
      </c>
      <c r="B983" t="s">
        <v>8999</v>
      </c>
      <c r="C983" t="s">
        <v>8999</v>
      </c>
      <c r="D983" t="s">
        <v>9000</v>
      </c>
      <c r="E983" t="s">
        <v>240</v>
      </c>
      <c r="F983">
        <v>1</v>
      </c>
      <c r="O983" t="s">
        <v>9001</v>
      </c>
      <c r="P983" t="s">
        <v>8998</v>
      </c>
      <c r="T983" t="s">
        <v>242</v>
      </c>
      <c r="AE983" t="s">
        <v>243</v>
      </c>
      <c r="AH983" t="s">
        <v>244</v>
      </c>
      <c r="AK983" t="s">
        <v>245</v>
      </c>
      <c r="AL983" t="s">
        <v>396</v>
      </c>
      <c r="AM983">
        <v>6980</v>
      </c>
      <c r="AP983" t="s">
        <v>9002</v>
      </c>
      <c r="AQ983" t="s">
        <v>302</v>
      </c>
      <c r="AR983">
        <v>1113</v>
      </c>
      <c r="AS983" t="s">
        <v>1362</v>
      </c>
      <c r="AT983" t="s">
        <v>1362</v>
      </c>
      <c r="AU983" t="s">
        <v>243</v>
      </c>
      <c r="AV983" t="str">
        <f>"85254-6140"</f>
        <v>85254-6140</v>
      </c>
      <c r="AW983" t="s">
        <v>2264</v>
      </c>
      <c r="AX983" t="s">
        <v>9003</v>
      </c>
      <c r="AY983" t="s">
        <v>9004</v>
      </c>
      <c r="AZ983" t="s">
        <v>254</v>
      </c>
      <c r="BA983" t="s">
        <v>9005</v>
      </c>
      <c r="BB983" t="str">
        <f>"351-04-013"</f>
        <v>351-04-013</v>
      </c>
      <c r="BC983" t="str">
        <f>"35104013"</f>
        <v>35104013</v>
      </c>
      <c r="BD983" t="str">
        <f>"R35104013"</f>
        <v>R35104013</v>
      </c>
      <c r="BE983">
        <v>4015</v>
      </c>
      <c r="BJ983" t="s">
        <v>333</v>
      </c>
      <c r="BK983" t="s">
        <v>310</v>
      </c>
      <c r="BL983">
        <v>1</v>
      </c>
      <c r="BN983">
        <v>35.499929056815198</v>
      </c>
      <c r="BO983">
        <v>-114.36529581250301</v>
      </c>
      <c r="BP983" t="s">
        <v>334</v>
      </c>
      <c r="BQ983">
        <v>6</v>
      </c>
      <c r="BW983" t="s">
        <v>4903</v>
      </c>
      <c r="BX983" t="s">
        <v>4903</v>
      </c>
      <c r="CA983" t="str">
        <f>"35|46"</f>
        <v>35|46</v>
      </c>
      <c r="CC983">
        <v>0</v>
      </c>
      <c r="CD983">
        <v>0</v>
      </c>
      <c r="CE983">
        <v>0</v>
      </c>
      <c r="CF983">
        <v>0</v>
      </c>
      <c r="CI983">
        <v>0</v>
      </c>
      <c r="CJ983">
        <v>0</v>
      </c>
      <c r="CL983">
        <v>0</v>
      </c>
      <c r="CM983">
        <v>0</v>
      </c>
      <c r="CN983">
        <v>0</v>
      </c>
      <c r="CO983">
        <v>0</v>
      </c>
      <c r="CP983">
        <v>0</v>
      </c>
      <c r="CQ983">
        <v>0</v>
      </c>
      <c r="CR983">
        <v>0</v>
      </c>
      <c r="CS983">
        <v>0</v>
      </c>
      <c r="CT983">
        <v>0</v>
      </c>
      <c r="CU983">
        <v>0</v>
      </c>
      <c r="CX983">
        <v>0</v>
      </c>
      <c r="CZ983">
        <v>0</v>
      </c>
      <c r="DB983">
        <v>0</v>
      </c>
      <c r="DD983">
        <v>0</v>
      </c>
      <c r="DF983">
        <v>0</v>
      </c>
      <c r="DK983">
        <v>0</v>
      </c>
      <c r="DM983">
        <v>0</v>
      </c>
      <c r="DX983">
        <v>0</v>
      </c>
      <c r="EC983" t="s">
        <v>336</v>
      </c>
      <c r="ED983" t="s">
        <v>337</v>
      </c>
      <c r="EE983" t="s">
        <v>338</v>
      </c>
      <c r="EG983">
        <v>435600</v>
      </c>
      <c r="EH983">
        <v>10</v>
      </c>
      <c r="EI983">
        <v>0</v>
      </c>
      <c r="EJ983">
        <v>0</v>
      </c>
      <c r="EK983">
        <v>0</v>
      </c>
      <c r="EL983">
        <v>0</v>
      </c>
      <c r="EU983" t="s">
        <v>407</v>
      </c>
      <c r="EV983" t="s">
        <v>1341</v>
      </c>
      <c r="EW983" t="s">
        <v>1342</v>
      </c>
      <c r="EX983" s="1">
        <v>40135</v>
      </c>
      <c r="EY983" t="s">
        <v>267</v>
      </c>
      <c r="EZ983" t="str">
        <f>"TRUE"</f>
        <v>TRUE</v>
      </c>
      <c r="FA983">
        <v>2022</v>
      </c>
      <c r="FB983">
        <v>2020</v>
      </c>
      <c r="FC983">
        <v>400</v>
      </c>
      <c r="FD983" t="s">
        <v>246</v>
      </c>
      <c r="FE983" t="s">
        <v>246</v>
      </c>
      <c r="FF983" t="s">
        <v>246</v>
      </c>
      <c r="FG983" t="s">
        <v>246</v>
      </c>
      <c r="FH983" t="s">
        <v>246</v>
      </c>
      <c r="FI983" t="s">
        <v>246</v>
      </c>
      <c r="FJ983" t="s">
        <v>246</v>
      </c>
      <c r="FK983" t="s">
        <v>246</v>
      </c>
      <c r="FL983" t="s">
        <v>246</v>
      </c>
      <c r="FM983" t="s">
        <v>246</v>
      </c>
      <c r="FN983" t="s">
        <v>246</v>
      </c>
      <c r="FO983" t="s">
        <v>246</v>
      </c>
      <c r="FP983" t="s">
        <v>246</v>
      </c>
      <c r="FQ983" s="2">
        <v>1534</v>
      </c>
      <c r="FR983" s="2">
        <v>0</v>
      </c>
      <c r="FS983" s="2">
        <v>0</v>
      </c>
      <c r="FT983">
        <v>0</v>
      </c>
      <c r="FU983" s="2">
        <v>10230</v>
      </c>
      <c r="FV983" s="2">
        <v>10230</v>
      </c>
      <c r="FW983" s="2">
        <v>0</v>
      </c>
      <c r="FX983">
        <v>0</v>
      </c>
      <c r="FY983" s="2">
        <v>0</v>
      </c>
      <c r="FZ983" s="2">
        <v>0</v>
      </c>
      <c r="GA983" s="2">
        <v>0</v>
      </c>
      <c r="GB983">
        <v>0</v>
      </c>
      <c r="GC983" s="2">
        <v>178.4</v>
      </c>
      <c r="GE983" s="2">
        <v>10230</v>
      </c>
      <c r="GH983" t="s">
        <v>315</v>
      </c>
      <c r="GK983" t="s">
        <v>316</v>
      </c>
      <c r="GL983" t="s">
        <v>317</v>
      </c>
      <c r="GM983" t="s">
        <v>318</v>
      </c>
      <c r="GR983" t="str">
        <f>""</f>
        <v/>
      </c>
      <c r="GS983" t="str">
        <f>""</f>
        <v/>
      </c>
      <c r="GT983" t="str">
        <f>""</f>
        <v/>
      </c>
      <c r="HF983" t="str">
        <f>""</f>
        <v/>
      </c>
      <c r="HK983" t="str">
        <f>""</f>
        <v/>
      </c>
      <c r="HN983" t="s">
        <v>271</v>
      </c>
      <c r="HP983" t="str">
        <f>""</f>
        <v/>
      </c>
      <c r="HQ983" t="str">
        <f>""</f>
        <v/>
      </c>
      <c r="IA983" t="str">
        <f>""</f>
        <v/>
      </c>
      <c r="IB983" t="str">
        <f>""</f>
        <v/>
      </c>
      <c r="IC983" t="str">
        <f>HYPERLINK("https://web.datatree.com/?/property?propertyId=4301661")</f>
        <v>https://web.datatree.com/?/property?propertyId=4301661</v>
      </c>
    </row>
    <row r="984" spans="1:237" x14ac:dyDescent="0.25">
      <c r="A984" t="s">
        <v>9006</v>
      </c>
      <c r="B984" t="s">
        <v>322</v>
      </c>
      <c r="C984" t="s">
        <v>322</v>
      </c>
      <c r="D984" t="s">
        <v>9007</v>
      </c>
      <c r="E984" t="s">
        <v>240</v>
      </c>
      <c r="F984">
        <v>2</v>
      </c>
      <c r="G984" t="s">
        <v>9008</v>
      </c>
      <c r="H984" t="s">
        <v>4807</v>
      </c>
      <c r="I984" t="s">
        <v>4807</v>
      </c>
      <c r="J984" t="s">
        <v>9007</v>
      </c>
      <c r="K984" t="s">
        <v>240</v>
      </c>
      <c r="L984">
        <v>2</v>
      </c>
      <c r="O984" t="s">
        <v>9009</v>
      </c>
      <c r="P984" t="s">
        <v>9010</v>
      </c>
      <c r="T984" t="s">
        <v>242</v>
      </c>
      <c r="AE984" t="s">
        <v>243</v>
      </c>
      <c r="AH984" t="s">
        <v>244</v>
      </c>
      <c r="AK984" t="s">
        <v>245</v>
      </c>
      <c r="AL984" t="s">
        <v>589</v>
      </c>
      <c r="AM984">
        <v>1172</v>
      </c>
      <c r="AP984" t="s">
        <v>9011</v>
      </c>
      <c r="AQ984" t="s">
        <v>302</v>
      </c>
      <c r="AS984" t="s">
        <v>2665</v>
      </c>
      <c r="AT984" t="s">
        <v>2665</v>
      </c>
      <c r="AU984" t="s">
        <v>2056</v>
      </c>
      <c r="AV984" t="str">
        <f>"46410-6599"</f>
        <v>46410-6599</v>
      </c>
      <c r="AW984" t="s">
        <v>998</v>
      </c>
      <c r="AX984" t="s">
        <v>9012</v>
      </c>
      <c r="AY984" t="s">
        <v>9013</v>
      </c>
      <c r="AZ984" t="s">
        <v>254</v>
      </c>
      <c r="BA984" t="s">
        <v>6733</v>
      </c>
      <c r="BB984" t="str">
        <f>"121-02-016"</f>
        <v>121-02-016</v>
      </c>
      <c r="BC984" t="str">
        <f>"12102016"</f>
        <v>12102016</v>
      </c>
      <c r="BD984" t="str">
        <f>"R12102016"</f>
        <v>R12102016</v>
      </c>
      <c r="BE984">
        <v>4015</v>
      </c>
      <c r="BI984" t="s">
        <v>256</v>
      </c>
      <c r="BJ984" t="s">
        <v>1173</v>
      </c>
      <c r="BK984" t="s">
        <v>548</v>
      </c>
      <c r="BL984">
        <v>9</v>
      </c>
      <c r="BN984">
        <v>34.4766610724784</v>
      </c>
      <c r="BO984">
        <v>-113.834089470197</v>
      </c>
      <c r="BW984" t="s">
        <v>1174</v>
      </c>
      <c r="BX984" t="s">
        <v>1174</v>
      </c>
      <c r="CA984" t="str">
        <f>""</f>
        <v/>
      </c>
      <c r="CC984">
        <v>0</v>
      </c>
      <c r="CD984">
        <v>0</v>
      </c>
      <c r="CE984">
        <v>0</v>
      </c>
      <c r="CF984">
        <v>0</v>
      </c>
      <c r="CI984">
        <v>0</v>
      </c>
      <c r="CJ984">
        <v>0</v>
      </c>
      <c r="CL984">
        <v>0</v>
      </c>
      <c r="CM984">
        <v>0</v>
      </c>
      <c r="CN984">
        <v>0</v>
      </c>
      <c r="CO984">
        <v>0</v>
      </c>
      <c r="CP984">
        <v>0</v>
      </c>
      <c r="CQ984">
        <v>0</v>
      </c>
      <c r="CR984">
        <v>0</v>
      </c>
      <c r="CS984">
        <v>0</v>
      </c>
      <c r="CT984">
        <v>0</v>
      </c>
      <c r="CU984">
        <v>0</v>
      </c>
      <c r="CX984">
        <v>0</v>
      </c>
      <c r="CZ984">
        <v>0</v>
      </c>
      <c r="DB984">
        <v>0</v>
      </c>
      <c r="DD984">
        <v>0</v>
      </c>
      <c r="DF984">
        <v>0</v>
      </c>
      <c r="DK984">
        <v>0</v>
      </c>
      <c r="DM984">
        <v>0</v>
      </c>
      <c r="DX984">
        <v>0</v>
      </c>
      <c r="EC984" t="s">
        <v>261</v>
      </c>
      <c r="ED984" t="s">
        <v>354</v>
      </c>
      <c r="EE984" t="s">
        <v>355</v>
      </c>
      <c r="EG984">
        <v>435600</v>
      </c>
      <c r="EH984">
        <v>10</v>
      </c>
      <c r="EI984">
        <v>0</v>
      </c>
      <c r="EJ984">
        <v>0</v>
      </c>
      <c r="EK984">
        <v>0</v>
      </c>
      <c r="EL984">
        <v>0</v>
      </c>
      <c r="EU984" t="s">
        <v>653</v>
      </c>
      <c r="EV984" t="s">
        <v>1175</v>
      </c>
      <c r="EW984" t="s">
        <v>1176</v>
      </c>
      <c r="EX984" s="1">
        <v>40135</v>
      </c>
      <c r="EY984" t="s">
        <v>267</v>
      </c>
      <c r="EZ984" t="str">
        <f t="shared" ref="EZ984:EZ1001" si="52">"FALSE"</f>
        <v>FALSE</v>
      </c>
      <c r="FA984">
        <v>2022</v>
      </c>
      <c r="FB984">
        <v>2020</v>
      </c>
      <c r="FC984">
        <v>600</v>
      </c>
      <c r="FD984" t="s">
        <v>246</v>
      </c>
      <c r="FE984" t="s">
        <v>246</v>
      </c>
      <c r="FF984" t="s">
        <v>246</v>
      </c>
      <c r="FG984" t="s">
        <v>246</v>
      </c>
      <c r="FH984" t="s">
        <v>246</v>
      </c>
      <c r="FI984" t="s">
        <v>246</v>
      </c>
      <c r="FJ984" t="s">
        <v>246</v>
      </c>
      <c r="FK984" t="s">
        <v>246</v>
      </c>
      <c r="FL984" t="s">
        <v>246</v>
      </c>
      <c r="FM984" t="s">
        <v>246</v>
      </c>
      <c r="FN984" t="s">
        <v>246</v>
      </c>
      <c r="FO984" t="s">
        <v>246</v>
      </c>
      <c r="FP984" t="s">
        <v>246</v>
      </c>
      <c r="FQ984" s="2">
        <v>589</v>
      </c>
      <c r="FR984" s="2">
        <v>0</v>
      </c>
      <c r="FS984" s="2">
        <v>0</v>
      </c>
      <c r="FT984">
        <v>0</v>
      </c>
      <c r="FU984" s="2">
        <v>3925</v>
      </c>
      <c r="FV984" s="2">
        <v>3925</v>
      </c>
      <c r="FW984" s="2">
        <v>0</v>
      </c>
      <c r="FX984">
        <v>0</v>
      </c>
      <c r="FY984" s="2">
        <v>0</v>
      </c>
      <c r="FZ984" s="2">
        <v>0</v>
      </c>
      <c r="GA984" s="2">
        <v>0</v>
      </c>
      <c r="GB984">
        <v>0</v>
      </c>
      <c r="GC984" s="2">
        <v>48.34</v>
      </c>
      <c r="GE984" s="2">
        <v>3925</v>
      </c>
      <c r="GH984" t="s">
        <v>289</v>
      </c>
      <c r="GK984" t="s">
        <v>290</v>
      </c>
      <c r="GL984" t="s">
        <v>290</v>
      </c>
      <c r="GR984" t="str">
        <f>""</f>
        <v/>
      </c>
      <c r="GS984" t="str">
        <f>""</f>
        <v/>
      </c>
      <c r="GT984" t="str">
        <f>""</f>
        <v/>
      </c>
      <c r="GV984" s="1">
        <v>38756</v>
      </c>
      <c r="GW984" s="2">
        <v>5300</v>
      </c>
      <c r="GX984" t="s">
        <v>566</v>
      </c>
      <c r="GY984" t="s">
        <v>362</v>
      </c>
      <c r="GZ984" t="s">
        <v>1637</v>
      </c>
      <c r="HF984" t="str">
        <f>"                    "</f>
        <v xml:space="preserve">                    </v>
      </c>
      <c r="HK984" t="str">
        <f>"                    "</f>
        <v xml:space="preserve">                    </v>
      </c>
      <c r="HN984" t="s">
        <v>271</v>
      </c>
      <c r="HP984" t="str">
        <f>"6100.587"</f>
        <v>6100.587</v>
      </c>
      <c r="HQ984" t="str">
        <f>""</f>
        <v/>
      </c>
      <c r="IA984" t="str">
        <f>""</f>
        <v/>
      </c>
      <c r="IB984" t="str">
        <f>""</f>
        <v/>
      </c>
      <c r="IC984" t="str">
        <f>HYPERLINK("https://web.datatree.com/?/property?propertyId=4302835")</f>
        <v>https://web.datatree.com/?/property?propertyId=4302835</v>
      </c>
    </row>
    <row r="985" spans="1:237" x14ac:dyDescent="0.25">
      <c r="A985" t="s">
        <v>3519</v>
      </c>
      <c r="D985" t="s">
        <v>3519</v>
      </c>
      <c r="E985" t="s">
        <v>273</v>
      </c>
      <c r="F985">
        <v>2280</v>
      </c>
      <c r="O985" t="s">
        <v>3519</v>
      </c>
      <c r="P985" t="s">
        <v>3519</v>
      </c>
      <c r="Q985" t="s">
        <v>689</v>
      </c>
      <c r="R985" t="s">
        <v>588</v>
      </c>
      <c r="T985" t="s">
        <v>242</v>
      </c>
      <c r="AE985" t="s">
        <v>243</v>
      </c>
      <c r="AH985" t="s">
        <v>244</v>
      </c>
      <c r="AK985" t="s">
        <v>245</v>
      </c>
      <c r="AL985" t="s">
        <v>246</v>
      </c>
      <c r="AM985">
        <v>2213</v>
      </c>
      <c r="AP985" t="s">
        <v>1038</v>
      </c>
      <c r="AQ985" t="s">
        <v>491</v>
      </c>
      <c r="AS985" t="s">
        <v>345</v>
      </c>
      <c r="AT985" t="s">
        <v>345</v>
      </c>
      <c r="AU985" t="s">
        <v>243</v>
      </c>
      <c r="AV985" t="str">
        <f>"86401-4664"</f>
        <v>86401-4664</v>
      </c>
      <c r="AW985" t="s">
        <v>1184</v>
      </c>
      <c r="AX985" t="s">
        <v>1344</v>
      </c>
      <c r="AY985" t="s">
        <v>1345</v>
      </c>
      <c r="AZ985" t="s">
        <v>254</v>
      </c>
      <c r="BA985" t="s">
        <v>9014</v>
      </c>
      <c r="BB985" t="str">
        <f>"318-22-032"</f>
        <v>318-22-032</v>
      </c>
      <c r="BC985" t="str">
        <f>"31822032"</f>
        <v>31822032</v>
      </c>
      <c r="BD985" t="str">
        <f>"R31822032"</f>
        <v>R31822032</v>
      </c>
      <c r="BE985">
        <v>4015</v>
      </c>
      <c r="BJ985" t="s">
        <v>925</v>
      </c>
      <c r="BK985" t="s">
        <v>548</v>
      </c>
      <c r="BL985">
        <v>29</v>
      </c>
      <c r="BN985">
        <v>35.866359581729803</v>
      </c>
      <c r="BO985">
        <v>-113.913787481827</v>
      </c>
      <c r="BW985" t="s">
        <v>926</v>
      </c>
      <c r="BX985" t="s">
        <v>926</v>
      </c>
      <c r="CA985" t="str">
        <f>""</f>
        <v/>
      </c>
      <c r="CC985">
        <v>0</v>
      </c>
      <c r="CD985">
        <v>0</v>
      </c>
      <c r="CE985">
        <v>0</v>
      </c>
      <c r="CF985">
        <v>0</v>
      </c>
      <c r="CI985">
        <v>0</v>
      </c>
      <c r="CJ985">
        <v>0</v>
      </c>
      <c r="CL985">
        <v>0</v>
      </c>
      <c r="CM985">
        <v>0</v>
      </c>
      <c r="CN985">
        <v>0</v>
      </c>
      <c r="CO985">
        <v>0</v>
      </c>
      <c r="CP985">
        <v>0</v>
      </c>
      <c r="CQ985">
        <v>0</v>
      </c>
      <c r="CR985">
        <v>0</v>
      </c>
      <c r="CS985">
        <v>0</v>
      </c>
      <c r="CT985">
        <v>0</v>
      </c>
      <c r="CU985">
        <v>0</v>
      </c>
      <c r="CX985">
        <v>0</v>
      </c>
      <c r="CZ985">
        <v>0</v>
      </c>
      <c r="DB985">
        <v>0</v>
      </c>
      <c r="DD985">
        <v>0</v>
      </c>
      <c r="DF985">
        <v>0</v>
      </c>
      <c r="DK985">
        <v>0</v>
      </c>
      <c r="DM985">
        <v>0</v>
      </c>
      <c r="DX985">
        <v>0</v>
      </c>
      <c r="EC985" t="s">
        <v>261</v>
      </c>
      <c r="ED985" t="s">
        <v>354</v>
      </c>
      <c r="EE985" t="s">
        <v>355</v>
      </c>
      <c r="EG985">
        <v>435600</v>
      </c>
      <c r="EH985">
        <v>10</v>
      </c>
      <c r="EI985">
        <v>0</v>
      </c>
      <c r="EJ985">
        <v>0</v>
      </c>
      <c r="EK985">
        <v>0</v>
      </c>
      <c r="EL985">
        <v>0</v>
      </c>
      <c r="EU985" t="s">
        <v>264</v>
      </c>
      <c r="EV985" t="s">
        <v>1075</v>
      </c>
      <c r="EW985" t="s">
        <v>1076</v>
      </c>
      <c r="EX985" s="1">
        <v>40135</v>
      </c>
      <c r="EY985" t="s">
        <v>267</v>
      </c>
      <c r="EZ985" t="str">
        <f t="shared" si="52"/>
        <v>FALSE</v>
      </c>
      <c r="FA985">
        <v>2022</v>
      </c>
      <c r="FB985">
        <v>2020</v>
      </c>
      <c r="FC985">
        <v>400</v>
      </c>
      <c r="FD985" t="s">
        <v>246</v>
      </c>
      <c r="FE985" t="s">
        <v>246</v>
      </c>
      <c r="FF985" t="s">
        <v>246</v>
      </c>
      <c r="FG985" t="s">
        <v>246</v>
      </c>
      <c r="FH985" t="s">
        <v>246</v>
      </c>
      <c r="FI985" t="s">
        <v>246</v>
      </c>
      <c r="FJ985" t="s">
        <v>246</v>
      </c>
      <c r="FK985" t="s">
        <v>246</v>
      </c>
      <c r="FL985" t="s">
        <v>246</v>
      </c>
      <c r="FM985" t="s">
        <v>246</v>
      </c>
      <c r="FN985" t="s">
        <v>246</v>
      </c>
      <c r="FO985" t="s">
        <v>246</v>
      </c>
      <c r="FP985" t="s">
        <v>246</v>
      </c>
      <c r="FQ985" s="2">
        <v>708</v>
      </c>
      <c r="FR985" s="2">
        <v>0</v>
      </c>
      <c r="FS985" s="2">
        <v>0</v>
      </c>
      <c r="FT985">
        <v>0</v>
      </c>
      <c r="FU985" s="2">
        <v>4723</v>
      </c>
      <c r="FV985" s="2">
        <v>4723</v>
      </c>
      <c r="FW985" s="2">
        <v>0</v>
      </c>
      <c r="FX985">
        <v>0</v>
      </c>
      <c r="FY985" s="2">
        <v>0</v>
      </c>
      <c r="FZ985" s="2">
        <v>0</v>
      </c>
      <c r="GA985" s="2">
        <v>0</v>
      </c>
      <c r="GB985">
        <v>0</v>
      </c>
      <c r="GC985" s="2">
        <v>75.959999999999994</v>
      </c>
      <c r="GE985" s="2">
        <v>4723</v>
      </c>
      <c r="GH985" t="s">
        <v>315</v>
      </c>
      <c r="GK985" t="s">
        <v>552</v>
      </c>
      <c r="GL985" t="s">
        <v>359</v>
      </c>
      <c r="GM985" t="s">
        <v>360</v>
      </c>
      <c r="GN985" s="1">
        <v>39317</v>
      </c>
      <c r="GO985" s="1">
        <v>39336</v>
      </c>
      <c r="GP985" s="2">
        <v>0</v>
      </c>
      <c r="GQ985" t="s">
        <v>640</v>
      </c>
      <c r="GR985" t="str">
        <f>"                    "</f>
        <v xml:space="preserve">                    </v>
      </c>
      <c r="GS985" t="str">
        <f>"6952.435"</f>
        <v>6952.435</v>
      </c>
      <c r="GT985" t="str">
        <f>""</f>
        <v/>
      </c>
      <c r="HF985" t="str">
        <f>""</f>
        <v/>
      </c>
      <c r="HK985" t="str">
        <f>""</f>
        <v/>
      </c>
      <c r="HN985" t="s">
        <v>271</v>
      </c>
      <c r="HP985" t="str">
        <f>""</f>
        <v/>
      </c>
      <c r="HQ985" t="str">
        <f>""</f>
        <v/>
      </c>
      <c r="IA985" t="str">
        <f>""</f>
        <v/>
      </c>
      <c r="IB985" t="str">
        <f>""</f>
        <v/>
      </c>
      <c r="IC985" t="str">
        <f>HYPERLINK("https://web.datatree.com/?/property?propertyId=4196439")</f>
        <v>https://web.datatree.com/?/property?propertyId=4196439</v>
      </c>
    </row>
    <row r="986" spans="1:237" x14ac:dyDescent="0.25">
      <c r="A986" t="s">
        <v>9015</v>
      </c>
      <c r="D986" t="s">
        <v>9015</v>
      </c>
      <c r="E986" t="s">
        <v>273</v>
      </c>
      <c r="F986">
        <v>1</v>
      </c>
      <c r="G986" t="s">
        <v>9016</v>
      </c>
      <c r="J986" t="s">
        <v>9016</v>
      </c>
      <c r="K986" t="s">
        <v>273</v>
      </c>
      <c r="L986">
        <v>1</v>
      </c>
      <c r="O986" t="s">
        <v>9015</v>
      </c>
      <c r="P986" t="s">
        <v>9017</v>
      </c>
      <c r="Q986" t="s">
        <v>9018</v>
      </c>
      <c r="R986" t="s">
        <v>300</v>
      </c>
      <c r="T986" t="s">
        <v>242</v>
      </c>
      <c r="AE986" t="s">
        <v>243</v>
      </c>
      <c r="AH986" t="s">
        <v>244</v>
      </c>
      <c r="AK986" t="s">
        <v>245</v>
      </c>
      <c r="AL986" t="s">
        <v>589</v>
      </c>
      <c r="AM986">
        <v>1116</v>
      </c>
      <c r="AP986" t="s">
        <v>9019</v>
      </c>
      <c r="AQ986" t="s">
        <v>302</v>
      </c>
      <c r="AS986" t="s">
        <v>4889</v>
      </c>
      <c r="AT986" t="s">
        <v>4889</v>
      </c>
      <c r="AU986" t="s">
        <v>243</v>
      </c>
      <c r="AV986" t="str">
        <f>"85282-4609"</f>
        <v>85282-4609</v>
      </c>
      <c r="AW986" t="s">
        <v>2461</v>
      </c>
      <c r="AX986" t="s">
        <v>9020</v>
      </c>
      <c r="AY986" t="s">
        <v>9021</v>
      </c>
      <c r="AZ986" t="s">
        <v>254</v>
      </c>
      <c r="BA986" t="s">
        <v>9022</v>
      </c>
      <c r="BB986" t="str">
        <f>"207-23-054"</f>
        <v>207-23-054</v>
      </c>
      <c r="BC986" t="str">
        <f>"20723054"</f>
        <v>20723054</v>
      </c>
      <c r="BD986" t="str">
        <f>"R20723054"</f>
        <v>R20723054</v>
      </c>
      <c r="BE986">
        <v>4015</v>
      </c>
      <c r="BI986" t="s">
        <v>256</v>
      </c>
      <c r="BN986">
        <v>34.764872970826303</v>
      </c>
      <c r="BO986">
        <v>-114.142722289017</v>
      </c>
      <c r="BP986" t="s">
        <v>9023</v>
      </c>
      <c r="CA986" t="str">
        <f>""</f>
        <v/>
      </c>
      <c r="CC986">
        <v>0</v>
      </c>
      <c r="CD986">
        <v>0</v>
      </c>
      <c r="CE986">
        <v>0</v>
      </c>
      <c r="CF986">
        <v>0</v>
      </c>
      <c r="CI986">
        <v>0</v>
      </c>
      <c r="CJ986">
        <v>0</v>
      </c>
      <c r="CL986">
        <v>0</v>
      </c>
      <c r="CM986">
        <v>0</v>
      </c>
      <c r="CN986">
        <v>0</v>
      </c>
      <c r="CO986">
        <v>0</v>
      </c>
      <c r="CP986">
        <v>0</v>
      </c>
      <c r="CQ986">
        <v>0</v>
      </c>
      <c r="CR986">
        <v>0</v>
      </c>
      <c r="CS986">
        <v>0</v>
      </c>
      <c r="CT986">
        <v>0</v>
      </c>
      <c r="CU986">
        <v>0</v>
      </c>
      <c r="CX986">
        <v>0</v>
      </c>
      <c r="CZ986">
        <v>0</v>
      </c>
      <c r="DB986">
        <v>0</v>
      </c>
      <c r="DD986">
        <v>0</v>
      </c>
      <c r="DF986">
        <v>0</v>
      </c>
      <c r="DK986">
        <v>0</v>
      </c>
      <c r="DM986">
        <v>0</v>
      </c>
      <c r="DX986">
        <v>0</v>
      </c>
      <c r="EC986" t="s">
        <v>336</v>
      </c>
      <c r="ED986" t="s">
        <v>405</v>
      </c>
      <c r="EE986" t="s">
        <v>406</v>
      </c>
      <c r="EG986">
        <v>435600</v>
      </c>
      <c r="EH986">
        <v>10</v>
      </c>
      <c r="EI986">
        <v>0</v>
      </c>
      <c r="EJ986">
        <v>0</v>
      </c>
      <c r="EK986">
        <v>0</v>
      </c>
      <c r="EL986">
        <v>0</v>
      </c>
      <c r="EU986" t="s">
        <v>264</v>
      </c>
      <c r="EV986" t="s">
        <v>1654</v>
      </c>
      <c r="EW986" t="s">
        <v>1655</v>
      </c>
      <c r="EX986" s="1">
        <v>40135</v>
      </c>
      <c r="EY986" t="s">
        <v>267</v>
      </c>
      <c r="EZ986" t="str">
        <f t="shared" si="52"/>
        <v>FALSE</v>
      </c>
      <c r="FA986">
        <v>2022</v>
      </c>
      <c r="FB986">
        <v>2020</v>
      </c>
      <c r="FC986">
        <v>1370</v>
      </c>
      <c r="FD986" t="s">
        <v>246</v>
      </c>
      <c r="FE986" t="s">
        <v>246</v>
      </c>
      <c r="FF986" t="s">
        <v>246</v>
      </c>
      <c r="FG986" t="s">
        <v>246</v>
      </c>
      <c r="FH986" t="s">
        <v>246</v>
      </c>
      <c r="FI986" t="s">
        <v>246</v>
      </c>
      <c r="FJ986" t="s">
        <v>246</v>
      </c>
      <c r="FK986" t="s">
        <v>246</v>
      </c>
      <c r="FL986" t="s">
        <v>246</v>
      </c>
      <c r="FM986" t="s">
        <v>246</v>
      </c>
      <c r="FN986" t="s">
        <v>246</v>
      </c>
      <c r="FO986" t="s">
        <v>246</v>
      </c>
      <c r="FP986" t="s">
        <v>246</v>
      </c>
      <c r="FQ986" s="2">
        <v>2132</v>
      </c>
      <c r="FR986" s="2">
        <v>2132</v>
      </c>
      <c r="FS986" s="2">
        <v>0</v>
      </c>
      <c r="FT986">
        <v>0</v>
      </c>
      <c r="FU986" s="2">
        <v>14211</v>
      </c>
      <c r="FV986" s="2">
        <v>14211</v>
      </c>
      <c r="FW986" s="2">
        <v>0</v>
      </c>
      <c r="FX986">
        <v>0</v>
      </c>
      <c r="FY986" s="2">
        <v>0</v>
      </c>
      <c r="FZ986" s="2">
        <v>0</v>
      </c>
      <c r="GA986" s="2">
        <v>0</v>
      </c>
      <c r="GB986">
        <v>0</v>
      </c>
      <c r="GC986" s="2">
        <v>226.02</v>
      </c>
      <c r="GE986" s="2">
        <v>14211</v>
      </c>
      <c r="GH986" t="s">
        <v>410</v>
      </c>
      <c r="GK986" t="s">
        <v>411</v>
      </c>
      <c r="GL986" t="s">
        <v>411</v>
      </c>
      <c r="GN986" s="1">
        <v>39758</v>
      </c>
      <c r="GO986" s="1">
        <v>39786</v>
      </c>
      <c r="GP986" s="2">
        <v>0</v>
      </c>
      <c r="GQ986" t="s">
        <v>319</v>
      </c>
      <c r="GR986" t="str">
        <f>"                    "</f>
        <v xml:space="preserve">                    </v>
      </c>
      <c r="GS986" t="str">
        <f>"7360.650"</f>
        <v>7360.650</v>
      </c>
      <c r="GT986" t="str">
        <f>""</f>
        <v/>
      </c>
      <c r="HF986" t="str">
        <f>""</f>
        <v/>
      </c>
      <c r="HK986" t="str">
        <f>""</f>
        <v/>
      </c>
      <c r="HN986" t="s">
        <v>271</v>
      </c>
      <c r="HP986" t="str">
        <f>""</f>
        <v/>
      </c>
      <c r="HQ986" t="str">
        <f>""</f>
        <v/>
      </c>
      <c r="IA986" t="str">
        <f>""</f>
        <v/>
      </c>
      <c r="IB986" t="str">
        <f>""</f>
        <v/>
      </c>
      <c r="IC986" t="str">
        <f>HYPERLINK("https://web.datatree.com/?/property?propertyId=4201514")</f>
        <v>https://web.datatree.com/?/property?propertyId=4201514</v>
      </c>
    </row>
    <row r="987" spans="1:237" x14ac:dyDescent="0.25">
      <c r="A987" t="s">
        <v>9024</v>
      </c>
      <c r="B987" t="s">
        <v>5555</v>
      </c>
      <c r="C987" t="s">
        <v>5555</v>
      </c>
      <c r="D987" t="s">
        <v>9025</v>
      </c>
      <c r="E987" t="s">
        <v>240</v>
      </c>
      <c r="F987">
        <v>1</v>
      </c>
      <c r="G987" t="s">
        <v>9026</v>
      </c>
      <c r="H987" t="s">
        <v>9027</v>
      </c>
      <c r="I987" t="s">
        <v>9027</v>
      </c>
      <c r="J987" t="s">
        <v>9028</v>
      </c>
      <c r="K987" t="s">
        <v>240</v>
      </c>
      <c r="L987">
        <v>1</v>
      </c>
      <c r="O987" t="s">
        <v>9029</v>
      </c>
      <c r="P987" t="s">
        <v>9030</v>
      </c>
      <c r="Q987" t="s">
        <v>1421</v>
      </c>
      <c r="R987" t="s">
        <v>860</v>
      </c>
      <c r="T987" t="s">
        <v>242</v>
      </c>
      <c r="AE987" t="s">
        <v>243</v>
      </c>
      <c r="AH987" t="s">
        <v>244</v>
      </c>
      <c r="AK987" t="s">
        <v>245</v>
      </c>
      <c r="AM987">
        <v>12843</v>
      </c>
      <c r="AP987" t="s">
        <v>9031</v>
      </c>
      <c r="AQ987" t="s">
        <v>419</v>
      </c>
      <c r="AS987" t="s">
        <v>9032</v>
      </c>
      <c r="AT987" t="s">
        <v>4678</v>
      </c>
      <c r="AU987" t="s">
        <v>1705</v>
      </c>
      <c r="AV987" t="str">
        <f>"55124-8674"</f>
        <v>55124-8674</v>
      </c>
      <c r="AW987" t="s">
        <v>1692</v>
      </c>
      <c r="AX987" t="s">
        <v>9033</v>
      </c>
      <c r="AY987" t="s">
        <v>9034</v>
      </c>
      <c r="AZ987" t="s">
        <v>254</v>
      </c>
      <c r="BA987" t="s">
        <v>836</v>
      </c>
      <c r="BB987" t="str">
        <f>"351-13-021"</f>
        <v>351-13-021</v>
      </c>
      <c r="BC987" t="str">
        <f>"35113021"</f>
        <v>35113021</v>
      </c>
      <c r="BD987" t="str">
        <f>"R35113021"</f>
        <v>R35113021</v>
      </c>
      <c r="BE987">
        <v>4015</v>
      </c>
      <c r="BJ987" t="s">
        <v>333</v>
      </c>
      <c r="BK987" t="s">
        <v>310</v>
      </c>
      <c r="BL987">
        <v>17</v>
      </c>
      <c r="BN987">
        <v>35.470939986569803</v>
      </c>
      <c r="BO987">
        <v>-114.434021263502</v>
      </c>
      <c r="BP987" t="s">
        <v>606</v>
      </c>
      <c r="BQ987">
        <v>3</v>
      </c>
      <c r="BW987" t="s">
        <v>607</v>
      </c>
      <c r="BX987" t="s">
        <v>607</v>
      </c>
      <c r="CA987" t="str">
        <f>"34|47"</f>
        <v>34|47</v>
      </c>
      <c r="CC987">
        <v>0</v>
      </c>
      <c r="CD987">
        <v>0</v>
      </c>
      <c r="CE987">
        <v>0</v>
      </c>
      <c r="CF987">
        <v>0</v>
      </c>
      <c r="CI987">
        <v>0</v>
      </c>
      <c r="CJ987">
        <v>0</v>
      </c>
      <c r="CL987">
        <v>0</v>
      </c>
      <c r="CM987">
        <v>0</v>
      </c>
      <c r="CN987">
        <v>0</v>
      </c>
      <c r="CO987">
        <v>0</v>
      </c>
      <c r="CP987">
        <v>0</v>
      </c>
      <c r="CQ987">
        <v>0</v>
      </c>
      <c r="CR987">
        <v>0</v>
      </c>
      <c r="CS987">
        <v>0</v>
      </c>
      <c r="CT987">
        <v>0</v>
      </c>
      <c r="CU987">
        <v>0</v>
      </c>
      <c r="CX987">
        <v>0</v>
      </c>
      <c r="CZ987">
        <v>0</v>
      </c>
      <c r="DB987">
        <v>0</v>
      </c>
      <c r="DD987">
        <v>0</v>
      </c>
      <c r="DF987">
        <v>0</v>
      </c>
      <c r="DK987">
        <v>0</v>
      </c>
      <c r="DM987">
        <v>0</v>
      </c>
      <c r="DX987">
        <v>0</v>
      </c>
      <c r="EC987" t="s">
        <v>336</v>
      </c>
      <c r="ED987" t="s">
        <v>337</v>
      </c>
      <c r="EE987" t="s">
        <v>338</v>
      </c>
      <c r="EG987">
        <v>435600</v>
      </c>
      <c r="EH987">
        <v>10</v>
      </c>
      <c r="EI987">
        <v>0</v>
      </c>
      <c r="EJ987">
        <v>0</v>
      </c>
      <c r="EK987">
        <v>0</v>
      </c>
      <c r="EL987">
        <v>0</v>
      </c>
      <c r="EU987" t="s">
        <v>264</v>
      </c>
      <c r="EV987" t="s">
        <v>339</v>
      </c>
      <c r="EW987" t="s">
        <v>340</v>
      </c>
      <c r="EX987" s="1">
        <v>40135</v>
      </c>
      <c r="EY987" t="s">
        <v>267</v>
      </c>
      <c r="EZ987" t="str">
        <f t="shared" si="52"/>
        <v>FALSE</v>
      </c>
      <c r="FA987">
        <v>2019</v>
      </c>
      <c r="FC987">
        <v>400</v>
      </c>
      <c r="FD987" t="s">
        <v>246</v>
      </c>
      <c r="FE987" t="s">
        <v>246</v>
      </c>
      <c r="FF987" t="s">
        <v>246</v>
      </c>
      <c r="FG987" t="s">
        <v>246</v>
      </c>
      <c r="FH987" t="s">
        <v>246</v>
      </c>
      <c r="FI987" t="s">
        <v>246</v>
      </c>
      <c r="FJ987" t="s">
        <v>246</v>
      </c>
      <c r="FK987" t="s">
        <v>246</v>
      </c>
      <c r="FL987" t="s">
        <v>246</v>
      </c>
      <c r="FM987" t="s">
        <v>246</v>
      </c>
      <c r="FN987" t="s">
        <v>246</v>
      </c>
      <c r="FO987" t="s">
        <v>246</v>
      </c>
      <c r="FP987" t="s">
        <v>246</v>
      </c>
      <c r="FQ987" s="2">
        <v>1241</v>
      </c>
      <c r="FR987" s="2">
        <v>0</v>
      </c>
      <c r="FS987" s="2">
        <v>0</v>
      </c>
      <c r="FT987">
        <v>0</v>
      </c>
      <c r="FU987" s="2">
        <v>8273</v>
      </c>
      <c r="FV987" s="2">
        <v>0</v>
      </c>
      <c r="FW987" s="2">
        <v>0</v>
      </c>
      <c r="FX987">
        <v>0</v>
      </c>
      <c r="FY987" s="2">
        <v>0</v>
      </c>
      <c r="FZ987" s="2">
        <v>0</v>
      </c>
      <c r="GA987" s="2">
        <v>0</v>
      </c>
      <c r="GB987">
        <v>0</v>
      </c>
      <c r="GE987" s="2">
        <v>8273</v>
      </c>
      <c r="GH987" t="s">
        <v>315</v>
      </c>
      <c r="GK987" t="s">
        <v>316</v>
      </c>
      <c r="GL987" t="s">
        <v>317</v>
      </c>
      <c r="GM987" t="s">
        <v>318</v>
      </c>
      <c r="GR987" t="str">
        <f>""</f>
        <v/>
      </c>
      <c r="GS987" t="str">
        <f>""</f>
        <v/>
      </c>
      <c r="GT987" t="str">
        <f>""</f>
        <v/>
      </c>
      <c r="GU987" s="1">
        <v>42748</v>
      </c>
      <c r="GV987" s="1">
        <v>42776</v>
      </c>
      <c r="GW987" s="2">
        <v>6900</v>
      </c>
      <c r="GY987" t="s">
        <v>270</v>
      </c>
      <c r="GZ987" t="s">
        <v>9035</v>
      </c>
      <c r="HF987" t="str">
        <f>""</f>
        <v/>
      </c>
      <c r="HK987" t="str">
        <f>""</f>
        <v/>
      </c>
      <c r="HM987" t="s">
        <v>2570</v>
      </c>
      <c r="HN987" t="s">
        <v>271</v>
      </c>
      <c r="HP987" t="str">
        <f>"2017.6762"</f>
        <v>2017.6762</v>
      </c>
      <c r="HQ987" t="str">
        <f>""</f>
        <v/>
      </c>
      <c r="IA987" t="str">
        <f>""</f>
        <v/>
      </c>
      <c r="IB987" t="str">
        <f>""</f>
        <v/>
      </c>
      <c r="IC987" t="str">
        <f>HYPERLINK("https://web.datatree.com/?/property?propertyId=4203245")</f>
        <v>https://web.datatree.com/?/property?propertyId=4203245</v>
      </c>
    </row>
    <row r="988" spans="1:237" x14ac:dyDescent="0.25">
      <c r="A988" t="s">
        <v>9036</v>
      </c>
      <c r="B988" t="s">
        <v>9037</v>
      </c>
      <c r="C988" t="s">
        <v>1208</v>
      </c>
      <c r="D988" t="s">
        <v>3436</v>
      </c>
      <c r="E988" t="s">
        <v>240</v>
      </c>
      <c r="F988">
        <v>4</v>
      </c>
      <c r="O988" t="s">
        <v>9038</v>
      </c>
      <c r="P988" t="s">
        <v>9036</v>
      </c>
      <c r="R988" t="s">
        <v>300</v>
      </c>
      <c r="S988" t="s">
        <v>541</v>
      </c>
      <c r="T988" t="s">
        <v>242</v>
      </c>
      <c r="AE988" t="s">
        <v>243</v>
      </c>
      <c r="AH988" t="s">
        <v>244</v>
      </c>
      <c r="AK988" t="s">
        <v>245</v>
      </c>
      <c r="AL988" t="s">
        <v>457</v>
      </c>
      <c r="AM988">
        <v>5146</v>
      </c>
      <c r="AP988" t="s">
        <v>9039</v>
      </c>
      <c r="AQ988" t="s">
        <v>248</v>
      </c>
      <c r="AS988" t="s">
        <v>9040</v>
      </c>
      <c r="AT988" t="s">
        <v>9040</v>
      </c>
      <c r="AU988" t="s">
        <v>9041</v>
      </c>
      <c r="AV988" t="str">
        <f>"67216-3237"</f>
        <v>67216-3237</v>
      </c>
      <c r="AW988" t="s">
        <v>1363</v>
      </c>
      <c r="AX988" t="s">
        <v>9042</v>
      </c>
      <c r="AY988" t="s">
        <v>9043</v>
      </c>
      <c r="AZ988" t="s">
        <v>254</v>
      </c>
      <c r="BA988" t="s">
        <v>9044</v>
      </c>
      <c r="BB988" t="str">
        <f>"351-07-004"</f>
        <v>351-07-004</v>
      </c>
      <c r="BC988" t="str">
        <f>"35107004"</f>
        <v>35107004</v>
      </c>
      <c r="BD988" t="str">
        <f>"R35107004"</f>
        <v>R35107004</v>
      </c>
      <c r="BE988">
        <v>4015</v>
      </c>
      <c r="BJ988" t="s">
        <v>333</v>
      </c>
      <c r="BK988" t="s">
        <v>310</v>
      </c>
      <c r="BL988">
        <v>7</v>
      </c>
      <c r="BN988">
        <v>35.489049020746698</v>
      </c>
      <c r="BO988">
        <v>-114.456189428968</v>
      </c>
      <c r="BP988" t="s">
        <v>606</v>
      </c>
      <c r="BQ988">
        <v>3</v>
      </c>
      <c r="BW988" t="s">
        <v>4124</v>
      </c>
      <c r="BX988" t="s">
        <v>4124</v>
      </c>
      <c r="CA988" t="str">
        <f>"4|13"</f>
        <v>4|13</v>
      </c>
      <c r="CC988">
        <v>0</v>
      </c>
      <c r="CD988">
        <v>0</v>
      </c>
      <c r="CE988">
        <v>0</v>
      </c>
      <c r="CF988">
        <v>0</v>
      </c>
      <c r="CI988">
        <v>0</v>
      </c>
      <c r="CJ988">
        <v>0</v>
      </c>
      <c r="CL988">
        <v>0</v>
      </c>
      <c r="CM988">
        <v>0</v>
      </c>
      <c r="CN988">
        <v>0</v>
      </c>
      <c r="CO988">
        <v>0</v>
      </c>
      <c r="CP988">
        <v>0</v>
      </c>
      <c r="CQ988">
        <v>0</v>
      </c>
      <c r="CR988">
        <v>0</v>
      </c>
      <c r="CS988">
        <v>0</v>
      </c>
      <c r="CT988">
        <v>0</v>
      </c>
      <c r="CU988">
        <v>0</v>
      </c>
      <c r="CX988">
        <v>0</v>
      </c>
      <c r="CZ988">
        <v>0</v>
      </c>
      <c r="DB988">
        <v>0</v>
      </c>
      <c r="DD988">
        <v>0</v>
      </c>
      <c r="DF988">
        <v>0</v>
      </c>
      <c r="DK988">
        <v>0</v>
      </c>
      <c r="DM988">
        <v>0</v>
      </c>
      <c r="DX988">
        <v>0</v>
      </c>
      <c r="EC988" t="s">
        <v>336</v>
      </c>
      <c r="ED988" t="s">
        <v>337</v>
      </c>
      <c r="EE988" t="s">
        <v>338</v>
      </c>
      <c r="EG988">
        <v>435600</v>
      </c>
      <c r="EH988">
        <v>10</v>
      </c>
      <c r="EI988">
        <v>0</v>
      </c>
      <c r="EJ988">
        <v>0</v>
      </c>
      <c r="EK988">
        <v>0</v>
      </c>
      <c r="EL988">
        <v>0</v>
      </c>
      <c r="EU988" t="s">
        <v>264</v>
      </c>
      <c r="EV988" t="s">
        <v>339</v>
      </c>
      <c r="EW988" t="s">
        <v>340</v>
      </c>
      <c r="EX988" s="1">
        <v>40135</v>
      </c>
      <c r="EY988" t="s">
        <v>267</v>
      </c>
      <c r="EZ988" t="str">
        <f t="shared" si="52"/>
        <v>FALSE</v>
      </c>
      <c r="FA988">
        <v>2022</v>
      </c>
      <c r="FB988">
        <v>2020</v>
      </c>
      <c r="FC988">
        <v>400</v>
      </c>
      <c r="FD988" t="s">
        <v>246</v>
      </c>
      <c r="FE988" t="s">
        <v>246</v>
      </c>
      <c r="FF988" t="s">
        <v>246</v>
      </c>
      <c r="FG988" t="s">
        <v>246</v>
      </c>
      <c r="FH988" t="s">
        <v>246</v>
      </c>
      <c r="FI988" t="s">
        <v>246</v>
      </c>
      <c r="FJ988" t="s">
        <v>246</v>
      </c>
      <c r="FK988" t="s">
        <v>246</v>
      </c>
      <c r="FL988" t="s">
        <v>246</v>
      </c>
      <c r="FM988" t="s">
        <v>246</v>
      </c>
      <c r="FN988" t="s">
        <v>246</v>
      </c>
      <c r="FO988" t="s">
        <v>246</v>
      </c>
      <c r="FP988" t="s">
        <v>246</v>
      </c>
      <c r="FQ988" s="2">
        <v>1042</v>
      </c>
      <c r="FR988" s="2">
        <v>0</v>
      </c>
      <c r="FS988" s="2">
        <v>0</v>
      </c>
      <c r="FT988">
        <v>0</v>
      </c>
      <c r="FU988" s="2">
        <v>6945</v>
      </c>
      <c r="FV988" s="2">
        <v>6945</v>
      </c>
      <c r="FW988" s="2">
        <v>0</v>
      </c>
      <c r="FX988">
        <v>0</v>
      </c>
      <c r="FY988" s="2">
        <v>0</v>
      </c>
      <c r="FZ988" s="2">
        <v>0</v>
      </c>
      <c r="GA988" s="2">
        <v>0</v>
      </c>
      <c r="GB988">
        <v>0</v>
      </c>
      <c r="GC988" s="2">
        <v>115</v>
      </c>
      <c r="GE988" s="2">
        <v>6945</v>
      </c>
      <c r="GH988" t="s">
        <v>315</v>
      </c>
      <c r="GK988" t="s">
        <v>316</v>
      </c>
      <c r="GL988" t="s">
        <v>317</v>
      </c>
      <c r="GM988" t="s">
        <v>318</v>
      </c>
      <c r="GR988" t="str">
        <f>""</f>
        <v/>
      </c>
      <c r="GS988" t="str">
        <f>""</f>
        <v/>
      </c>
      <c r="GT988" t="str">
        <f>""</f>
        <v/>
      </c>
      <c r="HF988" t="str">
        <f>""</f>
        <v/>
      </c>
      <c r="HK988" t="str">
        <f>""</f>
        <v/>
      </c>
      <c r="HN988" t="s">
        <v>271</v>
      </c>
      <c r="HP988" t="str">
        <f>""</f>
        <v/>
      </c>
      <c r="HQ988" t="str">
        <f>""</f>
        <v/>
      </c>
      <c r="IA988" t="str">
        <f>""</f>
        <v/>
      </c>
      <c r="IB988" t="str">
        <f>""</f>
        <v/>
      </c>
      <c r="IC988" t="str">
        <f>HYPERLINK("https://web.datatree.com/?/property?propertyId=4245248")</f>
        <v>https://web.datatree.com/?/property?propertyId=4245248</v>
      </c>
    </row>
    <row r="989" spans="1:237" x14ac:dyDescent="0.25">
      <c r="A989" t="s">
        <v>9045</v>
      </c>
      <c r="B989" t="s">
        <v>2801</v>
      </c>
      <c r="C989" t="s">
        <v>2801</v>
      </c>
      <c r="D989" t="s">
        <v>1698</v>
      </c>
      <c r="E989" t="s">
        <v>240</v>
      </c>
      <c r="O989" t="s">
        <v>9046</v>
      </c>
      <c r="P989" t="s">
        <v>9045</v>
      </c>
      <c r="Q989" t="s">
        <v>1373</v>
      </c>
      <c r="T989" t="s">
        <v>242</v>
      </c>
      <c r="AE989" t="s">
        <v>243</v>
      </c>
      <c r="AH989" t="s">
        <v>244</v>
      </c>
      <c r="AK989" t="s">
        <v>245</v>
      </c>
      <c r="AY989" t="s">
        <v>1006</v>
      </c>
      <c r="AZ989" t="s">
        <v>254</v>
      </c>
      <c r="BA989" t="s">
        <v>9047</v>
      </c>
      <c r="BB989" t="str">
        <f>"319-11-022"</f>
        <v>319-11-022</v>
      </c>
      <c r="BC989" t="str">
        <f>"31911022"</f>
        <v>31911022</v>
      </c>
      <c r="BD989" t="str">
        <f>"R31911022"</f>
        <v>R31911022</v>
      </c>
      <c r="BE989">
        <v>4015</v>
      </c>
      <c r="BJ989" t="s">
        <v>498</v>
      </c>
      <c r="BK989" t="s">
        <v>499</v>
      </c>
      <c r="BL989">
        <v>19</v>
      </c>
      <c r="BN989">
        <v>35.625174097097997</v>
      </c>
      <c r="BO989">
        <v>-114.35713744007199</v>
      </c>
      <c r="BP989" t="s">
        <v>3970</v>
      </c>
      <c r="BW989" t="s">
        <v>3971</v>
      </c>
      <c r="BX989" t="s">
        <v>3971</v>
      </c>
      <c r="CA989" t="str">
        <f>"130"</f>
        <v>130</v>
      </c>
      <c r="CC989">
        <v>0</v>
      </c>
      <c r="CD989">
        <v>0</v>
      </c>
      <c r="CE989">
        <v>0</v>
      </c>
      <c r="CF989">
        <v>0</v>
      </c>
      <c r="CI989">
        <v>0</v>
      </c>
      <c r="CJ989">
        <v>0</v>
      </c>
      <c r="CL989">
        <v>0</v>
      </c>
      <c r="CM989">
        <v>0</v>
      </c>
      <c r="CN989">
        <v>0</v>
      </c>
      <c r="CO989">
        <v>0</v>
      </c>
      <c r="CP989">
        <v>0</v>
      </c>
      <c r="CQ989">
        <v>0</v>
      </c>
      <c r="CR989">
        <v>0</v>
      </c>
      <c r="CS989">
        <v>0</v>
      </c>
      <c r="CT989">
        <v>0</v>
      </c>
      <c r="CU989">
        <v>0</v>
      </c>
      <c r="CX989">
        <v>0</v>
      </c>
      <c r="CZ989">
        <v>0</v>
      </c>
      <c r="DB989">
        <v>0</v>
      </c>
      <c r="DD989">
        <v>0</v>
      </c>
      <c r="DF989">
        <v>0</v>
      </c>
      <c r="DK989">
        <v>0</v>
      </c>
      <c r="DM989">
        <v>0</v>
      </c>
      <c r="DX989">
        <v>0</v>
      </c>
      <c r="EC989" t="s">
        <v>261</v>
      </c>
      <c r="ED989" t="s">
        <v>262</v>
      </c>
      <c r="EE989" t="s">
        <v>263</v>
      </c>
      <c r="EG989">
        <v>435600</v>
      </c>
      <c r="EH989">
        <v>10</v>
      </c>
      <c r="EI989">
        <v>0</v>
      </c>
      <c r="EJ989">
        <v>0</v>
      </c>
      <c r="EK989">
        <v>0</v>
      </c>
      <c r="EL989">
        <v>0</v>
      </c>
      <c r="EU989" t="s">
        <v>264</v>
      </c>
      <c r="EV989" t="s">
        <v>502</v>
      </c>
      <c r="EW989" t="s">
        <v>503</v>
      </c>
      <c r="EX989" s="1">
        <v>40135</v>
      </c>
      <c r="EY989" t="s">
        <v>267</v>
      </c>
      <c r="EZ989" t="str">
        <f t="shared" si="52"/>
        <v>FALSE</v>
      </c>
      <c r="FA989">
        <v>2022</v>
      </c>
      <c r="FB989">
        <v>2020</v>
      </c>
      <c r="FC989">
        <v>1110</v>
      </c>
      <c r="FD989" t="s">
        <v>246</v>
      </c>
      <c r="FE989" t="s">
        <v>246</v>
      </c>
      <c r="FF989" t="s">
        <v>246</v>
      </c>
      <c r="FG989" t="s">
        <v>246</v>
      </c>
      <c r="FH989" t="s">
        <v>246</v>
      </c>
      <c r="FI989" t="s">
        <v>246</v>
      </c>
      <c r="FJ989" t="s">
        <v>246</v>
      </c>
      <c r="FK989" t="s">
        <v>246</v>
      </c>
      <c r="FL989" t="s">
        <v>246</v>
      </c>
      <c r="FM989" t="s">
        <v>246</v>
      </c>
      <c r="FN989" t="s">
        <v>246</v>
      </c>
      <c r="FO989" t="s">
        <v>246</v>
      </c>
      <c r="FP989" t="s">
        <v>246</v>
      </c>
      <c r="FQ989" s="2">
        <v>1082</v>
      </c>
      <c r="FR989" s="2">
        <v>0</v>
      </c>
      <c r="FS989" s="2">
        <v>0</v>
      </c>
      <c r="FT989">
        <v>0</v>
      </c>
      <c r="FU989" s="2">
        <v>7214</v>
      </c>
      <c r="FV989" s="2">
        <v>7214</v>
      </c>
      <c r="FW989" s="2">
        <v>0</v>
      </c>
      <c r="FX989">
        <v>0</v>
      </c>
      <c r="FY989" s="2">
        <v>0</v>
      </c>
      <c r="FZ989" s="2">
        <v>0</v>
      </c>
      <c r="GA989" s="2">
        <v>0</v>
      </c>
      <c r="GB989">
        <v>0</v>
      </c>
      <c r="GC989" s="2">
        <v>67.760000000000005</v>
      </c>
      <c r="GE989" s="2">
        <v>7214</v>
      </c>
      <c r="GF989">
        <v>8</v>
      </c>
      <c r="GH989" t="s">
        <v>315</v>
      </c>
      <c r="GK989" t="s">
        <v>316</v>
      </c>
      <c r="GL989" t="s">
        <v>317</v>
      </c>
      <c r="GM989" t="s">
        <v>318</v>
      </c>
      <c r="GR989" t="str">
        <f>""</f>
        <v/>
      </c>
      <c r="GS989" t="str">
        <f>""</f>
        <v/>
      </c>
      <c r="GT989" t="str">
        <f>""</f>
        <v/>
      </c>
      <c r="GV989" s="1">
        <v>38818</v>
      </c>
      <c r="GW989" s="2">
        <v>64000</v>
      </c>
      <c r="GX989" t="s">
        <v>566</v>
      </c>
      <c r="GY989" t="s">
        <v>567</v>
      </c>
      <c r="GZ989" t="s">
        <v>9048</v>
      </c>
      <c r="HB989" s="2">
        <v>48000</v>
      </c>
      <c r="HC989" t="s">
        <v>569</v>
      </c>
      <c r="HE989" t="s">
        <v>570</v>
      </c>
      <c r="HF989" t="str">
        <f>"6205.878"</f>
        <v>6205.878</v>
      </c>
      <c r="HK989" t="str">
        <f>"                    "</f>
        <v xml:space="preserve">                    </v>
      </c>
      <c r="HL989" t="s">
        <v>9049</v>
      </c>
      <c r="HM989" t="s">
        <v>642</v>
      </c>
      <c r="HN989" t="s">
        <v>271</v>
      </c>
      <c r="HP989" t="str">
        <f>"6205.876"</f>
        <v>6205.876</v>
      </c>
      <c r="HQ989" t="str">
        <f>""</f>
        <v/>
      </c>
      <c r="IA989" t="str">
        <f>""</f>
        <v/>
      </c>
      <c r="IB989" t="str">
        <f>""</f>
        <v/>
      </c>
      <c r="IC989" t="str">
        <f>HYPERLINK("https://web.datatree.com/?/property?propertyId=4248067")</f>
        <v>https://web.datatree.com/?/property?propertyId=4248067</v>
      </c>
    </row>
    <row r="990" spans="1:237" x14ac:dyDescent="0.25">
      <c r="A990" t="s">
        <v>9050</v>
      </c>
      <c r="B990" t="s">
        <v>9051</v>
      </c>
      <c r="C990" t="s">
        <v>3067</v>
      </c>
      <c r="D990" t="s">
        <v>9052</v>
      </c>
      <c r="E990" t="s">
        <v>240</v>
      </c>
      <c r="F990">
        <v>2</v>
      </c>
      <c r="O990" t="s">
        <v>9053</v>
      </c>
      <c r="P990" t="s">
        <v>9050</v>
      </c>
      <c r="T990" t="s">
        <v>242</v>
      </c>
      <c r="U990" t="s">
        <v>613</v>
      </c>
      <c r="AE990" t="s">
        <v>243</v>
      </c>
      <c r="AH990" t="s">
        <v>244</v>
      </c>
      <c r="AK990" t="s">
        <v>245</v>
      </c>
      <c r="AP990" t="s">
        <v>9054</v>
      </c>
      <c r="AS990" t="s">
        <v>9055</v>
      </c>
      <c r="AT990" t="s">
        <v>9056</v>
      </c>
      <c r="AU990" t="s">
        <v>461</v>
      </c>
      <c r="AV990" t="str">
        <f>"98433"</f>
        <v>98433</v>
      </c>
      <c r="AW990" t="s">
        <v>1824</v>
      </c>
      <c r="AX990" t="s">
        <v>9057</v>
      </c>
      <c r="AY990" t="s">
        <v>9058</v>
      </c>
      <c r="AZ990" t="s">
        <v>254</v>
      </c>
      <c r="BA990" t="s">
        <v>9059</v>
      </c>
      <c r="BB990" t="str">
        <f>"102-38-026"</f>
        <v>102-38-026</v>
      </c>
      <c r="BC990" t="str">
        <f>"10238026"</f>
        <v>10238026</v>
      </c>
      <c r="BD990" t="str">
        <f>"R10238026"</f>
        <v>R10238026</v>
      </c>
      <c r="BE990">
        <v>4015</v>
      </c>
      <c r="BI990" t="s">
        <v>256</v>
      </c>
      <c r="BJ990" t="s">
        <v>424</v>
      </c>
      <c r="BK990" t="s">
        <v>258</v>
      </c>
      <c r="BL990">
        <v>27</v>
      </c>
      <c r="BN990">
        <v>34.612587138819997</v>
      </c>
      <c r="BO990">
        <v>-113.497477289955</v>
      </c>
      <c r="BP990" t="s">
        <v>1155</v>
      </c>
      <c r="BW990" t="s">
        <v>1156</v>
      </c>
      <c r="BX990" t="s">
        <v>1156</v>
      </c>
      <c r="CA990" t="str">
        <f>"26"</f>
        <v>26</v>
      </c>
      <c r="CC990">
        <v>0</v>
      </c>
      <c r="CD990">
        <v>0</v>
      </c>
      <c r="CE990">
        <v>0</v>
      </c>
      <c r="CF990">
        <v>0</v>
      </c>
      <c r="CI990">
        <v>0</v>
      </c>
      <c r="CJ990">
        <v>0</v>
      </c>
      <c r="CL990">
        <v>0</v>
      </c>
      <c r="CM990">
        <v>0</v>
      </c>
      <c r="CN990">
        <v>0</v>
      </c>
      <c r="CO990">
        <v>0</v>
      </c>
      <c r="CP990">
        <v>0</v>
      </c>
      <c r="CQ990">
        <v>0</v>
      </c>
      <c r="CR990">
        <v>0</v>
      </c>
      <c r="CS990">
        <v>0</v>
      </c>
      <c r="CT990">
        <v>0</v>
      </c>
      <c r="CU990">
        <v>0</v>
      </c>
      <c r="CX990">
        <v>0</v>
      </c>
      <c r="CZ990">
        <v>0</v>
      </c>
      <c r="DB990">
        <v>0</v>
      </c>
      <c r="DD990">
        <v>0</v>
      </c>
      <c r="DF990">
        <v>0</v>
      </c>
      <c r="DK990">
        <v>0</v>
      </c>
      <c r="DM990">
        <v>0</v>
      </c>
      <c r="DX990">
        <v>0</v>
      </c>
      <c r="EC990" t="s">
        <v>261</v>
      </c>
      <c r="ED990" t="s">
        <v>262</v>
      </c>
      <c r="EE990" t="s">
        <v>263</v>
      </c>
      <c r="EG990">
        <v>435600</v>
      </c>
      <c r="EH990">
        <v>10</v>
      </c>
      <c r="EI990">
        <v>0</v>
      </c>
      <c r="EJ990">
        <v>0</v>
      </c>
      <c r="EK990">
        <v>0</v>
      </c>
      <c r="EL990">
        <v>0</v>
      </c>
      <c r="EU990" t="s">
        <v>264</v>
      </c>
      <c r="EV990" t="s">
        <v>427</v>
      </c>
      <c r="EW990" t="s">
        <v>428</v>
      </c>
      <c r="EX990" s="1">
        <v>40135</v>
      </c>
      <c r="EY990" t="s">
        <v>267</v>
      </c>
      <c r="EZ990" t="str">
        <f t="shared" si="52"/>
        <v>FALSE</v>
      </c>
      <c r="FA990">
        <v>2022</v>
      </c>
      <c r="FB990">
        <v>2020</v>
      </c>
      <c r="FC990">
        <v>600</v>
      </c>
      <c r="FD990" t="s">
        <v>246</v>
      </c>
      <c r="FE990" t="s">
        <v>246</v>
      </c>
      <c r="FF990" t="s">
        <v>246</v>
      </c>
      <c r="FG990" t="s">
        <v>246</v>
      </c>
      <c r="FH990" t="s">
        <v>246</v>
      </c>
      <c r="FI990" t="s">
        <v>246</v>
      </c>
      <c r="FJ990" t="s">
        <v>246</v>
      </c>
      <c r="FK990" t="s">
        <v>246</v>
      </c>
      <c r="FL990" t="s">
        <v>246</v>
      </c>
      <c r="FM990" t="s">
        <v>246</v>
      </c>
      <c r="FN990" t="s">
        <v>246</v>
      </c>
      <c r="FO990" t="s">
        <v>246</v>
      </c>
      <c r="FP990" t="s">
        <v>246</v>
      </c>
      <c r="FQ990" s="2">
        <v>509</v>
      </c>
      <c r="FR990" s="2">
        <v>0</v>
      </c>
      <c r="FS990" s="2">
        <v>0</v>
      </c>
      <c r="FT990">
        <v>0</v>
      </c>
      <c r="FU990" s="2">
        <v>3391</v>
      </c>
      <c r="FV990" s="2">
        <v>3391</v>
      </c>
      <c r="FW990" s="2">
        <v>0</v>
      </c>
      <c r="FX990">
        <v>0</v>
      </c>
      <c r="FY990" s="2">
        <v>0</v>
      </c>
      <c r="FZ990" s="2">
        <v>0</v>
      </c>
      <c r="GA990" s="2">
        <v>0</v>
      </c>
      <c r="GB990">
        <v>0</v>
      </c>
      <c r="GC990" s="2">
        <v>31.56</v>
      </c>
      <c r="GE990" s="2">
        <v>3391</v>
      </c>
      <c r="GH990" t="s">
        <v>289</v>
      </c>
      <c r="GK990" t="s">
        <v>290</v>
      </c>
      <c r="GL990" t="s">
        <v>290</v>
      </c>
      <c r="GR990" t="str">
        <f>""</f>
        <v/>
      </c>
      <c r="GS990" t="str">
        <f>""</f>
        <v/>
      </c>
      <c r="GT990" t="str">
        <f>""</f>
        <v/>
      </c>
      <c r="HF990" t="str">
        <f>""</f>
        <v/>
      </c>
      <c r="HK990" t="str">
        <f>""</f>
        <v/>
      </c>
      <c r="HN990" t="s">
        <v>271</v>
      </c>
      <c r="HP990" t="str">
        <f>""</f>
        <v/>
      </c>
      <c r="HQ990" t="str">
        <f>""</f>
        <v/>
      </c>
      <c r="IA990" t="str">
        <f>""</f>
        <v/>
      </c>
      <c r="IB990" t="str">
        <f>""</f>
        <v/>
      </c>
      <c r="IC990" t="str">
        <f>HYPERLINK("https://web.datatree.com/?/property?propertyId=4248298")</f>
        <v>https://web.datatree.com/?/property?propertyId=4248298</v>
      </c>
    </row>
    <row r="991" spans="1:237" x14ac:dyDescent="0.25">
      <c r="A991" t="s">
        <v>9060</v>
      </c>
      <c r="B991" t="s">
        <v>2912</v>
      </c>
      <c r="C991" t="s">
        <v>2528</v>
      </c>
      <c r="D991" t="s">
        <v>9061</v>
      </c>
      <c r="E991" t="s">
        <v>240</v>
      </c>
      <c r="F991">
        <v>1</v>
      </c>
      <c r="O991" t="s">
        <v>9062</v>
      </c>
      <c r="P991" t="s">
        <v>9060</v>
      </c>
      <c r="R991" t="s">
        <v>300</v>
      </c>
      <c r="S991" t="s">
        <v>541</v>
      </c>
      <c r="T991" t="s">
        <v>242</v>
      </c>
      <c r="AE991" t="s">
        <v>243</v>
      </c>
      <c r="AH991" t="s">
        <v>244</v>
      </c>
      <c r="AK991" t="s">
        <v>245</v>
      </c>
      <c r="AL991" t="s">
        <v>396</v>
      </c>
      <c r="AM991">
        <v>11204</v>
      </c>
      <c r="AP991" t="s">
        <v>9063</v>
      </c>
      <c r="AQ991" t="s">
        <v>248</v>
      </c>
      <c r="AS991" t="s">
        <v>9064</v>
      </c>
      <c r="AT991" t="s">
        <v>9064</v>
      </c>
      <c r="AU991" t="s">
        <v>461</v>
      </c>
      <c r="AV991" t="str">
        <f>"99206-7128"</f>
        <v>99206-7128</v>
      </c>
      <c r="AW991" t="s">
        <v>1363</v>
      </c>
      <c r="AX991" t="s">
        <v>9065</v>
      </c>
      <c r="AY991" t="s">
        <v>9066</v>
      </c>
      <c r="AZ991" t="s">
        <v>254</v>
      </c>
      <c r="BA991" t="s">
        <v>9067</v>
      </c>
      <c r="BB991" t="str">
        <f>"207-18-001"</f>
        <v>207-18-001</v>
      </c>
      <c r="BC991" t="str">
        <f>"20718001"</f>
        <v>20718001</v>
      </c>
      <c r="BD991" t="str">
        <f>"R20718001"</f>
        <v>R20718001</v>
      </c>
      <c r="BE991">
        <v>4015</v>
      </c>
      <c r="BI991" t="s">
        <v>256</v>
      </c>
      <c r="BJ991">
        <v>16</v>
      </c>
      <c r="BK991" t="s">
        <v>559</v>
      </c>
      <c r="BL991">
        <v>27</v>
      </c>
      <c r="BN991">
        <v>34.792081789125703</v>
      </c>
      <c r="BO991">
        <v>-114.125144284443</v>
      </c>
      <c r="BP991" t="s">
        <v>1652</v>
      </c>
      <c r="BW991" t="s">
        <v>1653</v>
      </c>
      <c r="BX991" t="s">
        <v>1653</v>
      </c>
      <c r="CA991" t="str">
        <f>"1|16"</f>
        <v>1|16</v>
      </c>
      <c r="CC991">
        <v>0</v>
      </c>
      <c r="CD991">
        <v>0</v>
      </c>
      <c r="CE991">
        <v>0</v>
      </c>
      <c r="CF991">
        <v>0</v>
      </c>
      <c r="CI991">
        <v>0</v>
      </c>
      <c r="CJ991">
        <v>0</v>
      </c>
      <c r="CL991">
        <v>0</v>
      </c>
      <c r="CM991">
        <v>0</v>
      </c>
      <c r="CN991">
        <v>0</v>
      </c>
      <c r="CO991">
        <v>0</v>
      </c>
      <c r="CP991">
        <v>0</v>
      </c>
      <c r="CQ991">
        <v>0</v>
      </c>
      <c r="CR991">
        <v>0</v>
      </c>
      <c r="CS991">
        <v>0</v>
      </c>
      <c r="CT991">
        <v>0</v>
      </c>
      <c r="CU991">
        <v>0</v>
      </c>
      <c r="CX991">
        <v>0</v>
      </c>
      <c r="CZ991">
        <v>0</v>
      </c>
      <c r="DB991">
        <v>0</v>
      </c>
      <c r="DD991">
        <v>0</v>
      </c>
      <c r="DF991">
        <v>0</v>
      </c>
      <c r="DK991">
        <v>0</v>
      </c>
      <c r="DM991">
        <v>0</v>
      </c>
      <c r="DX991">
        <v>0</v>
      </c>
      <c r="EC991" t="s">
        <v>261</v>
      </c>
      <c r="ED991" t="s">
        <v>262</v>
      </c>
      <c r="EE991" t="s">
        <v>263</v>
      </c>
      <c r="EG991">
        <v>435600</v>
      </c>
      <c r="EH991">
        <v>10</v>
      </c>
      <c r="EI991">
        <v>0</v>
      </c>
      <c r="EJ991">
        <v>0</v>
      </c>
      <c r="EK991">
        <v>0</v>
      </c>
      <c r="EL991">
        <v>0</v>
      </c>
      <c r="EU991" t="s">
        <v>264</v>
      </c>
      <c r="EV991" t="s">
        <v>1654</v>
      </c>
      <c r="EW991" t="s">
        <v>1655</v>
      </c>
      <c r="EX991" s="1">
        <v>40135</v>
      </c>
      <c r="EY991" t="s">
        <v>267</v>
      </c>
      <c r="EZ991" t="str">
        <f t="shared" si="52"/>
        <v>FALSE</v>
      </c>
      <c r="FA991">
        <v>2022</v>
      </c>
      <c r="FB991">
        <v>2020</v>
      </c>
      <c r="FC991">
        <v>1370</v>
      </c>
      <c r="FD991" t="s">
        <v>246</v>
      </c>
      <c r="FE991" t="s">
        <v>246</v>
      </c>
      <c r="FF991" t="s">
        <v>246</v>
      </c>
      <c r="FG991" t="s">
        <v>246</v>
      </c>
      <c r="FH991" t="s">
        <v>246</v>
      </c>
      <c r="FI991" t="s">
        <v>246</v>
      </c>
      <c r="FJ991" t="s">
        <v>246</v>
      </c>
      <c r="FK991" t="s">
        <v>246</v>
      </c>
      <c r="FL991" t="s">
        <v>246</v>
      </c>
      <c r="FM991" t="s">
        <v>246</v>
      </c>
      <c r="FN991" t="s">
        <v>246</v>
      </c>
      <c r="FO991" t="s">
        <v>246</v>
      </c>
      <c r="FP991" t="s">
        <v>246</v>
      </c>
      <c r="FQ991" s="2">
        <v>1490</v>
      </c>
      <c r="FR991" s="2">
        <v>0</v>
      </c>
      <c r="FS991" s="2">
        <v>0</v>
      </c>
      <c r="FT991">
        <v>0</v>
      </c>
      <c r="FU991" s="2">
        <v>9930</v>
      </c>
      <c r="FV991" s="2">
        <v>9930</v>
      </c>
      <c r="FW991" s="2">
        <v>0</v>
      </c>
      <c r="FX991">
        <v>0</v>
      </c>
      <c r="FY991" s="2">
        <v>0</v>
      </c>
      <c r="FZ991" s="2">
        <v>0</v>
      </c>
      <c r="GA991" s="2">
        <v>0</v>
      </c>
      <c r="GB991">
        <v>0</v>
      </c>
      <c r="GC991" s="2">
        <v>91.7</v>
      </c>
      <c r="GE991" s="2">
        <v>9930</v>
      </c>
      <c r="GH991" t="s">
        <v>410</v>
      </c>
      <c r="GK991" t="s">
        <v>411</v>
      </c>
      <c r="GL991" t="s">
        <v>411</v>
      </c>
      <c r="GR991" t="str">
        <f>""</f>
        <v/>
      </c>
      <c r="GS991" t="str">
        <f>""</f>
        <v/>
      </c>
      <c r="GT991" t="str">
        <f>""</f>
        <v/>
      </c>
      <c r="HF991" t="str">
        <f>""</f>
        <v/>
      </c>
      <c r="HK991" t="str">
        <f>""</f>
        <v/>
      </c>
      <c r="HN991" t="s">
        <v>271</v>
      </c>
      <c r="HP991" t="str">
        <f>""</f>
        <v/>
      </c>
      <c r="HQ991" t="str">
        <f>""</f>
        <v/>
      </c>
      <c r="IA991" t="str">
        <f>""</f>
        <v/>
      </c>
      <c r="IB991" t="str">
        <f>""</f>
        <v/>
      </c>
      <c r="IC991" t="str">
        <f>HYPERLINK("https://web.datatree.com/?/property?propertyId=4277235")</f>
        <v>https://web.datatree.com/?/property?propertyId=4277235</v>
      </c>
    </row>
    <row r="992" spans="1:237" x14ac:dyDescent="0.25">
      <c r="A992" t="s">
        <v>9068</v>
      </c>
      <c r="B992" t="s">
        <v>9069</v>
      </c>
      <c r="C992" t="s">
        <v>9069</v>
      </c>
      <c r="D992" t="s">
        <v>9070</v>
      </c>
      <c r="E992" t="s">
        <v>240</v>
      </c>
      <c r="F992">
        <v>3</v>
      </c>
      <c r="O992" t="s">
        <v>9071</v>
      </c>
      <c r="P992" t="s">
        <v>9068</v>
      </c>
      <c r="Q992" t="s">
        <v>1181</v>
      </c>
      <c r="T992" t="s">
        <v>242</v>
      </c>
      <c r="AE992" t="s">
        <v>243</v>
      </c>
      <c r="AH992" t="s">
        <v>244</v>
      </c>
      <c r="AK992" t="s">
        <v>245</v>
      </c>
      <c r="AL992" t="s">
        <v>396</v>
      </c>
      <c r="AM992">
        <v>4739</v>
      </c>
      <c r="AP992" t="s">
        <v>397</v>
      </c>
      <c r="AQ992" t="s">
        <v>248</v>
      </c>
      <c r="AS992" t="s">
        <v>398</v>
      </c>
      <c r="AT992" t="s">
        <v>399</v>
      </c>
      <c r="AU992" t="s">
        <v>400</v>
      </c>
      <c r="AV992" t="str">
        <f>"89104-5933"</f>
        <v>89104-5933</v>
      </c>
      <c r="AW992" t="s">
        <v>9072</v>
      </c>
      <c r="AX992" t="s">
        <v>9073</v>
      </c>
      <c r="AY992" t="s">
        <v>9074</v>
      </c>
      <c r="AZ992" t="s">
        <v>254</v>
      </c>
      <c r="BA992" t="s">
        <v>9075</v>
      </c>
      <c r="BB992" t="str">
        <f>"317-13-053A"</f>
        <v>317-13-053A</v>
      </c>
      <c r="BC992" t="str">
        <f>"31713053A"</f>
        <v>31713053A</v>
      </c>
      <c r="BD992" t="str">
        <f>"R31713053A"</f>
        <v>R31713053A</v>
      </c>
      <c r="BE992">
        <v>4015</v>
      </c>
      <c r="BJ992" t="s">
        <v>309</v>
      </c>
      <c r="BK992" t="s">
        <v>310</v>
      </c>
      <c r="BL992">
        <v>21</v>
      </c>
      <c r="BN992">
        <v>35.538136031818901</v>
      </c>
      <c r="BO992">
        <v>-114.428046831898</v>
      </c>
      <c r="BP992" t="s">
        <v>584</v>
      </c>
      <c r="BQ992">
        <v>2</v>
      </c>
      <c r="BW992" t="s">
        <v>2335</v>
      </c>
      <c r="BX992" t="s">
        <v>2335</v>
      </c>
      <c r="CA992" t="str">
        <f>"70|75"</f>
        <v>70|75</v>
      </c>
      <c r="CC992">
        <v>0</v>
      </c>
      <c r="CD992">
        <v>0</v>
      </c>
      <c r="CE992">
        <v>0</v>
      </c>
      <c r="CF992">
        <v>0</v>
      </c>
      <c r="CI992">
        <v>0</v>
      </c>
      <c r="CJ992">
        <v>0</v>
      </c>
      <c r="CL992">
        <v>0</v>
      </c>
      <c r="CM992">
        <v>0</v>
      </c>
      <c r="CN992">
        <v>0</v>
      </c>
      <c r="CO992">
        <v>0</v>
      </c>
      <c r="CP992">
        <v>0</v>
      </c>
      <c r="CQ992">
        <v>0</v>
      </c>
      <c r="CR992">
        <v>0</v>
      </c>
      <c r="CS992">
        <v>0</v>
      </c>
      <c r="CT992">
        <v>0</v>
      </c>
      <c r="CU992">
        <v>0</v>
      </c>
      <c r="CX992">
        <v>0</v>
      </c>
      <c r="CZ992">
        <v>0</v>
      </c>
      <c r="DB992">
        <v>0</v>
      </c>
      <c r="DD992">
        <v>0</v>
      </c>
      <c r="DF992">
        <v>0</v>
      </c>
      <c r="DK992">
        <v>0</v>
      </c>
      <c r="DM992">
        <v>0</v>
      </c>
      <c r="DX992">
        <v>0</v>
      </c>
      <c r="EC992" t="s">
        <v>261</v>
      </c>
      <c r="ED992" t="s">
        <v>262</v>
      </c>
      <c r="EE992" t="s">
        <v>263</v>
      </c>
      <c r="EG992">
        <v>435600</v>
      </c>
      <c r="EH992">
        <v>10</v>
      </c>
      <c r="EI992">
        <v>0</v>
      </c>
      <c r="EJ992">
        <v>0</v>
      </c>
      <c r="EK992">
        <v>0</v>
      </c>
      <c r="EL992">
        <v>0</v>
      </c>
      <c r="EU992" t="s">
        <v>264</v>
      </c>
      <c r="EV992" t="s">
        <v>538</v>
      </c>
      <c r="EW992" t="s">
        <v>539</v>
      </c>
      <c r="EX992" s="1">
        <v>40135</v>
      </c>
      <c r="EY992" t="s">
        <v>267</v>
      </c>
      <c r="EZ992" t="str">
        <f t="shared" si="52"/>
        <v>FALSE</v>
      </c>
      <c r="FA992">
        <v>2022</v>
      </c>
      <c r="FB992">
        <v>2020</v>
      </c>
      <c r="FC992">
        <v>400</v>
      </c>
      <c r="FD992" t="s">
        <v>246</v>
      </c>
      <c r="FE992" t="s">
        <v>246</v>
      </c>
      <c r="FF992" t="s">
        <v>246</v>
      </c>
      <c r="FG992" t="s">
        <v>246</v>
      </c>
      <c r="FH992" t="s">
        <v>246</v>
      </c>
      <c r="FI992" t="s">
        <v>246</v>
      </c>
      <c r="FJ992" t="s">
        <v>246</v>
      </c>
      <c r="FK992" t="s">
        <v>246</v>
      </c>
      <c r="FL992" t="s">
        <v>246</v>
      </c>
      <c r="FM992" t="s">
        <v>246</v>
      </c>
      <c r="FN992" t="s">
        <v>246</v>
      </c>
      <c r="FO992" t="s">
        <v>246</v>
      </c>
      <c r="FP992" t="s">
        <v>246</v>
      </c>
      <c r="FQ992" s="2">
        <v>1579</v>
      </c>
      <c r="FR992" s="2">
        <v>0</v>
      </c>
      <c r="FS992" s="2">
        <v>0</v>
      </c>
      <c r="FT992">
        <v>0</v>
      </c>
      <c r="FU992" s="2">
        <v>10525</v>
      </c>
      <c r="FV992" s="2">
        <v>10525</v>
      </c>
      <c r="FW992" s="2">
        <v>0</v>
      </c>
      <c r="FX992">
        <v>0</v>
      </c>
      <c r="FY992" s="2">
        <v>0</v>
      </c>
      <c r="FZ992" s="2">
        <v>0</v>
      </c>
      <c r="GA992" s="2">
        <v>0</v>
      </c>
      <c r="GB992">
        <v>0</v>
      </c>
      <c r="GC992" s="2">
        <v>107.42</v>
      </c>
      <c r="GE992" s="2">
        <v>10525</v>
      </c>
      <c r="GH992" t="s">
        <v>315</v>
      </c>
      <c r="GK992" t="s">
        <v>316</v>
      </c>
      <c r="GL992" t="s">
        <v>317</v>
      </c>
      <c r="GM992" t="s">
        <v>318</v>
      </c>
      <c r="GR992" t="str">
        <f>""</f>
        <v/>
      </c>
      <c r="GS992" t="str">
        <f>""</f>
        <v/>
      </c>
      <c r="GT992" t="str">
        <f>""</f>
        <v/>
      </c>
      <c r="GU992" s="1">
        <v>42774</v>
      </c>
      <c r="GV992" s="1">
        <v>42787</v>
      </c>
      <c r="GW992" s="2">
        <v>22000</v>
      </c>
      <c r="GY992" t="s">
        <v>270</v>
      </c>
      <c r="GZ992" t="s">
        <v>5163</v>
      </c>
      <c r="HB992" s="2">
        <v>20000</v>
      </c>
      <c r="HC992" t="s">
        <v>6463</v>
      </c>
      <c r="HD992">
        <v>4.2</v>
      </c>
      <c r="HE992" t="s">
        <v>946</v>
      </c>
      <c r="HF992" t="str">
        <f>"2017.8258"</f>
        <v>2017.8258</v>
      </c>
      <c r="HI992">
        <v>4</v>
      </c>
      <c r="HK992" t="str">
        <f>""</f>
        <v/>
      </c>
      <c r="HL992" t="s">
        <v>5163</v>
      </c>
      <c r="HN992" t="s">
        <v>271</v>
      </c>
      <c r="HP992" t="str">
        <f>"2017.8257"</f>
        <v>2017.8257</v>
      </c>
      <c r="HQ992" t="str">
        <f>""</f>
        <v/>
      </c>
      <c r="IA992" t="str">
        <f>""</f>
        <v/>
      </c>
      <c r="IB992" t="str">
        <f>""</f>
        <v/>
      </c>
      <c r="IC992" t="str">
        <f>HYPERLINK("https://web.datatree.com/?/property?propertyId=4282393")</f>
        <v>https://web.datatree.com/?/property?propertyId=4282393</v>
      </c>
    </row>
    <row r="993" spans="1:237" x14ac:dyDescent="0.25">
      <c r="A993" t="s">
        <v>9076</v>
      </c>
      <c r="B993" t="s">
        <v>2761</v>
      </c>
      <c r="C993" t="s">
        <v>2761</v>
      </c>
      <c r="D993" t="s">
        <v>9077</v>
      </c>
      <c r="E993" t="s">
        <v>240</v>
      </c>
      <c r="F993">
        <v>6</v>
      </c>
      <c r="O993" t="s">
        <v>9078</v>
      </c>
      <c r="P993" t="s">
        <v>9076</v>
      </c>
      <c r="T993" t="s">
        <v>242</v>
      </c>
      <c r="AE993" t="s">
        <v>243</v>
      </c>
      <c r="AH993" t="s">
        <v>244</v>
      </c>
      <c r="AK993" t="s">
        <v>245</v>
      </c>
      <c r="AM993">
        <v>4609</v>
      </c>
      <c r="AP993" t="s">
        <v>9079</v>
      </c>
      <c r="AQ993" t="s">
        <v>248</v>
      </c>
      <c r="AS993" t="s">
        <v>440</v>
      </c>
      <c r="AT993" t="s">
        <v>440</v>
      </c>
      <c r="AU993" t="s">
        <v>400</v>
      </c>
      <c r="AV993" t="str">
        <f>"89032-2831"</f>
        <v>89032-2831</v>
      </c>
      <c r="AW993" t="s">
        <v>2222</v>
      </c>
      <c r="AX993" t="s">
        <v>9080</v>
      </c>
      <c r="AY993" t="s">
        <v>9081</v>
      </c>
      <c r="AZ993" t="s">
        <v>254</v>
      </c>
      <c r="BA993" t="s">
        <v>9082</v>
      </c>
      <c r="BB993" t="str">
        <f>"225-08-004"</f>
        <v>225-08-004</v>
      </c>
      <c r="BC993" t="str">
        <f>"22508004"</f>
        <v>22508004</v>
      </c>
      <c r="BD993" t="str">
        <f>"R22508004"</f>
        <v>R22508004</v>
      </c>
      <c r="BE993">
        <v>4015</v>
      </c>
      <c r="BI993" t="s">
        <v>256</v>
      </c>
      <c r="BN993">
        <v>34.965945843360501</v>
      </c>
      <c r="BO993">
        <v>-114.400066411193</v>
      </c>
      <c r="CA993" t="str">
        <f>""</f>
        <v/>
      </c>
      <c r="CC993">
        <v>0</v>
      </c>
      <c r="CD993">
        <v>0</v>
      </c>
      <c r="CE993">
        <v>0</v>
      </c>
      <c r="CF993">
        <v>0</v>
      </c>
      <c r="CI993">
        <v>0</v>
      </c>
      <c r="CJ993">
        <v>0</v>
      </c>
      <c r="CL993">
        <v>0</v>
      </c>
      <c r="CM993">
        <v>0</v>
      </c>
      <c r="CN993">
        <v>0</v>
      </c>
      <c r="CO993">
        <v>0</v>
      </c>
      <c r="CP993">
        <v>0</v>
      </c>
      <c r="CQ993">
        <v>0</v>
      </c>
      <c r="CR993">
        <v>0</v>
      </c>
      <c r="CS993">
        <v>0</v>
      </c>
      <c r="CT993">
        <v>0</v>
      </c>
      <c r="CU993">
        <v>0</v>
      </c>
      <c r="CX993">
        <v>0</v>
      </c>
      <c r="CZ993">
        <v>0</v>
      </c>
      <c r="DB993">
        <v>0</v>
      </c>
      <c r="DD993">
        <v>0</v>
      </c>
      <c r="DF993">
        <v>0</v>
      </c>
      <c r="DK993">
        <v>0</v>
      </c>
      <c r="DM993">
        <v>0</v>
      </c>
      <c r="DX993">
        <v>0</v>
      </c>
      <c r="EC993" t="s">
        <v>4971</v>
      </c>
      <c r="ED993" t="s">
        <v>4972</v>
      </c>
      <c r="EE993" t="s">
        <v>4973</v>
      </c>
      <c r="EG993">
        <v>435600</v>
      </c>
      <c r="EH993">
        <v>10</v>
      </c>
      <c r="EI993">
        <v>0</v>
      </c>
      <c r="EJ993">
        <v>0</v>
      </c>
      <c r="EK993">
        <v>0</v>
      </c>
      <c r="EL993">
        <v>0</v>
      </c>
      <c r="EU993" t="s">
        <v>653</v>
      </c>
      <c r="EV993" t="s">
        <v>9083</v>
      </c>
      <c r="EW993" t="s">
        <v>9084</v>
      </c>
      <c r="EX993" s="1">
        <v>42340</v>
      </c>
      <c r="EY993" t="s">
        <v>267</v>
      </c>
      <c r="EZ993" t="str">
        <f t="shared" si="52"/>
        <v>FALSE</v>
      </c>
      <c r="FA993">
        <v>2022</v>
      </c>
      <c r="FB993">
        <v>2020</v>
      </c>
      <c r="FC993">
        <v>1600</v>
      </c>
      <c r="FD993" t="s">
        <v>246</v>
      </c>
      <c r="FE993" t="s">
        <v>246</v>
      </c>
      <c r="FF993" t="s">
        <v>246</v>
      </c>
      <c r="FG993" t="s">
        <v>246</v>
      </c>
      <c r="FH993" t="s">
        <v>246</v>
      </c>
      <c r="FI993" t="s">
        <v>246</v>
      </c>
      <c r="FJ993" t="s">
        <v>246</v>
      </c>
      <c r="FK993" t="s">
        <v>246</v>
      </c>
      <c r="FL993" t="s">
        <v>246</v>
      </c>
      <c r="FM993" t="s">
        <v>246</v>
      </c>
      <c r="FN993" t="s">
        <v>246</v>
      </c>
      <c r="FO993" t="s">
        <v>246</v>
      </c>
      <c r="FP993" t="s">
        <v>246</v>
      </c>
      <c r="FQ993" s="2">
        <v>825</v>
      </c>
      <c r="FR993" s="2">
        <v>0</v>
      </c>
      <c r="FS993" s="2">
        <v>0</v>
      </c>
      <c r="FT993">
        <v>0</v>
      </c>
      <c r="FU993" s="2">
        <v>4585</v>
      </c>
      <c r="FV993" s="2">
        <v>4585</v>
      </c>
      <c r="FW993" s="2">
        <v>0</v>
      </c>
      <c r="FX993">
        <v>0</v>
      </c>
      <c r="FY993" s="2">
        <v>0</v>
      </c>
      <c r="FZ993" s="2">
        <v>0</v>
      </c>
      <c r="GA993" s="2">
        <v>0</v>
      </c>
      <c r="GB993">
        <v>0</v>
      </c>
      <c r="GC993" s="2">
        <v>92.06</v>
      </c>
      <c r="GE993" s="2">
        <v>4585</v>
      </c>
      <c r="GH993" t="s">
        <v>387</v>
      </c>
      <c r="GI993" t="s">
        <v>1243</v>
      </c>
      <c r="GK993" t="s">
        <v>1245</v>
      </c>
      <c r="GL993" t="s">
        <v>1245</v>
      </c>
      <c r="GM993" t="s">
        <v>389</v>
      </c>
      <c r="GN993" s="1">
        <v>36538</v>
      </c>
      <c r="GO993" s="1">
        <v>36545</v>
      </c>
      <c r="GP993" s="2">
        <v>0</v>
      </c>
      <c r="GQ993" t="s">
        <v>319</v>
      </c>
      <c r="GR993" t="str">
        <f>"                    "</f>
        <v xml:space="preserve">                    </v>
      </c>
      <c r="GS993" t="str">
        <f>"3443.123"</f>
        <v>3443.123</v>
      </c>
      <c r="GT993" t="str">
        <f>""</f>
        <v/>
      </c>
      <c r="HF993" t="str">
        <f>""</f>
        <v/>
      </c>
      <c r="HK993" t="str">
        <f>""</f>
        <v/>
      </c>
      <c r="HN993" t="s">
        <v>271</v>
      </c>
      <c r="HP993" t="str">
        <f>""</f>
        <v/>
      </c>
      <c r="HQ993" t="str">
        <f>""</f>
        <v/>
      </c>
      <c r="IA993" t="str">
        <f>""</f>
        <v/>
      </c>
      <c r="IB993" t="str">
        <f>""</f>
        <v/>
      </c>
      <c r="IC993" t="str">
        <f>HYPERLINK("https://web.datatree.com/?/property?propertyId=4282918")</f>
        <v>https://web.datatree.com/?/property?propertyId=4282918</v>
      </c>
    </row>
    <row r="994" spans="1:237" x14ac:dyDescent="0.25">
      <c r="A994" t="s">
        <v>9085</v>
      </c>
      <c r="D994" t="s">
        <v>9085</v>
      </c>
      <c r="E994" t="s">
        <v>273</v>
      </c>
      <c r="F994">
        <v>1</v>
      </c>
      <c r="G994" t="s">
        <v>9086</v>
      </c>
      <c r="J994" t="s">
        <v>9086</v>
      </c>
      <c r="K994" t="s">
        <v>273</v>
      </c>
      <c r="L994">
        <v>1</v>
      </c>
      <c r="O994" t="s">
        <v>9085</v>
      </c>
      <c r="P994" t="s">
        <v>9087</v>
      </c>
      <c r="R994" t="s">
        <v>300</v>
      </c>
      <c r="T994" t="s">
        <v>242</v>
      </c>
      <c r="AE994" t="s">
        <v>243</v>
      </c>
      <c r="AH994" t="s">
        <v>244</v>
      </c>
      <c r="AK994" t="s">
        <v>245</v>
      </c>
      <c r="AM994">
        <v>482</v>
      </c>
      <c r="AP994" t="s">
        <v>9088</v>
      </c>
      <c r="AQ994" t="s">
        <v>302</v>
      </c>
      <c r="AS994" t="s">
        <v>9089</v>
      </c>
      <c r="AU994" t="s">
        <v>493</v>
      </c>
      <c r="AV994" t="str">
        <f>"48390-3264"</f>
        <v>48390-3264</v>
      </c>
      <c r="AW994" t="s">
        <v>1451</v>
      </c>
      <c r="AX994" t="s">
        <v>9090</v>
      </c>
      <c r="AY994" t="s">
        <v>9091</v>
      </c>
      <c r="AZ994" t="s">
        <v>254</v>
      </c>
      <c r="BA994" t="s">
        <v>9092</v>
      </c>
      <c r="BB994" t="str">
        <f>"318-22-033"</f>
        <v>318-22-033</v>
      </c>
      <c r="BC994" t="str">
        <f>"31822033"</f>
        <v>31822033</v>
      </c>
      <c r="BD994" t="str">
        <f>"R31822033"</f>
        <v>R31822033</v>
      </c>
      <c r="BE994">
        <v>4015</v>
      </c>
      <c r="BJ994" t="s">
        <v>925</v>
      </c>
      <c r="BK994" t="s">
        <v>548</v>
      </c>
      <c r="BL994">
        <v>29</v>
      </c>
      <c r="BN994">
        <v>35.868172931747303</v>
      </c>
      <c r="BO994">
        <v>-113.91378604431701</v>
      </c>
      <c r="BW994" t="s">
        <v>926</v>
      </c>
      <c r="BX994" t="s">
        <v>926</v>
      </c>
      <c r="CA994" t="str">
        <f>""</f>
        <v/>
      </c>
      <c r="CC994">
        <v>0</v>
      </c>
      <c r="CD994">
        <v>0</v>
      </c>
      <c r="CE994">
        <v>0</v>
      </c>
      <c r="CF994">
        <v>0</v>
      </c>
      <c r="CI994">
        <v>0</v>
      </c>
      <c r="CJ994">
        <v>0</v>
      </c>
      <c r="CL994">
        <v>0</v>
      </c>
      <c r="CM994">
        <v>0</v>
      </c>
      <c r="CN994">
        <v>0</v>
      </c>
      <c r="CO994">
        <v>0</v>
      </c>
      <c r="CP994">
        <v>0</v>
      </c>
      <c r="CQ994">
        <v>0</v>
      </c>
      <c r="CR994">
        <v>0</v>
      </c>
      <c r="CS994">
        <v>0</v>
      </c>
      <c r="CT994">
        <v>0</v>
      </c>
      <c r="CU994">
        <v>0</v>
      </c>
      <c r="CX994">
        <v>0</v>
      </c>
      <c r="CZ994">
        <v>0</v>
      </c>
      <c r="DB994">
        <v>0</v>
      </c>
      <c r="DD994">
        <v>0</v>
      </c>
      <c r="DF994">
        <v>0</v>
      </c>
      <c r="DK994">
        <v>0</v>
      </c>
      <c r="DM994">
        <v>0</v>
      </c>
      <c r="DX994">
        <v>0</v>
      </c>
      <c r="EC994" t="s">
        <v>261</v>
      </c>
      <c r="ED994" t="s">
        <v>354</v>
      </c>
      <c r="EE994" t="s">
        <v>355</v>
      </c>
      <c r="EG994">
        <v>435600</v>
      </c>
      <c r="EH994">
        <v>10</v>
      </c>
      <c r="EI994">
        <v>0</v>
      </c>
      <c r="EJ994">
        <v>0</v>
      </c>
      <c r="EK994">
        <v>0</v>
      </c>
      <c r="EL994">
        <v>0</v>
      </c>
      <c r="EU994" t="s">
        <v>264</v>
      </c>
      <c r="EV994" t="s">
        <v>1075</v>
      </c>
      <c r="EW994" t="s">
        <v>1076</v>
      </c>
      <c r="EX994" s="1">
        <v>40135</v>
      </c>
      <c r="EY994" t="s">
        <v>267</v>
      </c>
      <c r="EZ994" t="str">
        <f t="shared" si="52"/>
        <v>FALSE</v>
      </c>
      <c r="FA994">
        <v>2022</v>
      </c>
      <c r="FB994">
        <v>2020</v>
      </c>
      <c r="FC994">
        <v>400</v>
      </c>
      <c r="FD994" t="s">
        <v>246</v>
      </c>
      <c r="FE994" t="s">
        <v>246</v>
      </c>
      <c r="FF994" t="s">
        <v>246</v>
      </c>
      <c r="FG994" t="s">
        <v>246</v>
      </c>
      <c r="FH994" t="s">
        <v>246</v>
      </c>
      <c r="FI994" t="s">
        <v>246</v>
      </c>
      <c r="FJ994" t="s">
        <v>246</v>
      </c>
      <c r="FK994" t="s">
        <v>246</v>
      </c>
      <c r="FL994" t="s">
        <v>246</v>
      </c>
      <c r="FM994" t="s">
        <v>246</v>
      </c>
      <c r="FN994" t="s">
        <v>246</v>
      </c>
      <c r="FO994" t="s">
        <v>246</v>
      </c>
      <c r="FP994" t="s">
        <v>246</v>
      </c>
      <c r="FQ994" s="2">
        <v>708</v>
      </c>
      <c r="FR994" s="2">
        <v>0</v>
      </c>
      <c r="FS994" s="2">
        <v>0</v>
      </c>
      <c r="FT994">
        <v>0</v>
      </c>
      <c r="FU994" s="2">
        <v>4723</v>
      </c>
      <c r="FV994" s="2">
        <v>4723</v>
      </c>
      <c r="FW994" s="2">
        <v>0</v>
      </c>
      <c r="FX994">
        <v>0</v>
      </c>
      <c r="FY994" s="2">
        <v>0</v>
      </c>
      <c r="FZ994" s="2">
        <v>0</v>
      </c>
      <c r="GA994" s="2">
        <v>0</v>
      </c>
      <c r="GB994">
        <v>0</v>
      </c>
      <c r="GC994" s="2">
        <v>75.959999999999994</v>
      </c>
      <c r="GE994" s="2">
        <v>4723</v>
      </c>
      <c r="GH994" t="s">
        <v>315</v>
      </c>
      <c r="GK994" t="s">
        <v>552</v>
      </c>
      <c r="GL994" t="s">
        <v>359</v>
      </c>
      <c r="GM994" t="s">
        <v>360</v>
      </c>
      <c r="GN994" s="1">
        <v>38335</v>
      </c>
      <c r="GO994" s="1">
        <v>38341</v>
      </c>
      <c r="GP994" s="2">
        <v>0</v>
      </c>
      <c r="GQ994" t="s">
        <v>567</v>
      </c>
      <c r="GR994" t="str">
        <f>"                    "</f>
        <v xml:space="preserve">                    </v>
      </c>
      <c r="GS994" t="str">
        <f>"5353.367"</f>
        <v>5353.367</v>
      </c>
      <c r="GT994" t="str">
        <f>""</f>
        <v/>
      </c>
      <c r="HF994" t="str">
        <f>""</f>
        <v/>
      </c>
      <c r="HK994" t="str">
        <f>""</f>
        <v/>
      </c>
      <c r="HN994" t="s">
        <v>271</v>
      </c>
      <c r="HP994" t="str">
        <f>""</f>
        <v/>
      </c>
      <c r="HQ994" t="str">
        <f>""</f>
        <v/>
      </c>
      <c r="IA994" t="str">
        <f>""</f>
        <v/>
      </c>
      <c r="IB994" t="str">
        <f>""</f>
        <v/>
      </c>
      <c r="IC994" t="str">
        <f>HYPERLINK("https://web.datatree.com/?/property?propertyId=4283316")</f>
        <v>https://web.datatree.com/?/property?propertyId=4283316</v>
      </c>
    </row>
    <row r="995" spans="1:237" x14ac:dyDescent="0.25">
      <c r="A995" t="s">
        <v>2637</v>
      </c>
      <c r="D995" t="s">
        <v>2637</v>
      </c>
      <c r="E995" t="s">
        <v>273</v>
      </c>
      <c r="F995">
        <v>56</v>
      </c>
      <c r="O995" t="s">
        <v>2637</v>
      </c>
      <c r="P995" t="s">
        <v>2637</v>
      </c>
      <c r="R995" t="s">
        <v>644</v>
      </c>
      <c r="T995" t="s">
        <v>242</v>
      </c>
      <c r="AE995" t="s">
        <v>243</v>
      </c>
      <c r="AH995" t="s">
        <v>244</v>
      </c>
      <c r="AK995" t="s">
        <v>245</v>
      </c>
      <c r="AL995" t="s">
        <v>589</v>
      </c>
      <c r="AM995">
        <v>4511</v>
      </c>
      <c r="AP995" t="s">
        <v>2638</v>
      </c>
      <c r="AQ995" t="s">
        <v>248</v>
      </c>
      <c r="AR995">
        <v>601</v>
      </c>
      <c r="AS995" t="s">
        <v>440</v>
      </c>
      <c r="AT995" t="s">
        <v>440</v>
      </c>
      <c r="AU995" t="s">
        <v>400</v>
      </c>
      <c r="AV995" t="str">
        <f>"89032-2464"</f>
        <v>89032-2464</v>
      </c>
      <c r="AW995" t="s">
        <v>2639</v>
      </c>
      <c r="AX995" t="s">
        <v>2640</v>
      </c>
      <c r="AY995" t="s">
        <v>2641</v>
      </c>
      <c r="AZ995" t="s">
        <v>254</v>
      </c>
      <c r="BA995" t="s">
        <v>9093</v>
      </c>
      <c r="BB995" t="str">
        <f>"402-26-011"</f>
        <v>402-26-011</v>
      </c>
      <c r="BC995" t="str">
        <f>"40226011"</f>
        <v>40226011</v>
      </c>
      <c r="BD995" t="str">
        <f>"R40226011"</f>
        <v>R40226011</v>
      </c>
      <c r="BE995">
        <v>4015</v>
      </c>
      <c r="BJ995" t="s">
        <v>772</v>
      </c>
      <c r="BK995" t="s">
        <v>351</v>
      </c>
      <c r="BL995">
        <v>22</v>
      </c>
      <c r="BN995">
        <v>36.766337775027402</v>
      </c>
      <c r="BO995">
        <v>-114.010695281081</v>
      </c>
      <c r="BW995" t="s">
        <v>4500</v>
      </c>
      <c r="BX995" t="s">
        <v>4500</v>
      </c>
      <c r="CA995" t="str">
        <f>""</f>
        <v/>
      </c>
      <c r="CC995">
        <v>0</v>
      </c>
      <c r="CD995">
        <v>0</v>
      </c>
      <c r="CE995">
        <v>0</v>
      </c>
      <c r="CF995">
        <v>0</v>
      </c>
      <c r="CI995">
        <v>0</v>
      </c>
      <c r="CJ995">
        <v>0</v>
      </c>
      <c r="CL995">
        <v>0</v>
      </c>
      <c r="CM995">
        <v>0</v>
      </c>
      <c r="CN995">
        <v>0</v>
      </c>
      <c r="CO995">
        <v>0</v>
      </c>
      <c r="CP995">
        <v>0</v>
      </c>
      <c r="CQ995">
        <v>0</v>
      </c>
      <c r="CR995">
        <v>0</v>
      </c>
      <c r="CS995">
        <v>0</v>
      </c>
      <c r="CT995">
        <v>0</v>
      </c>
      <c r="CU995">
        <v>0</v>
      </c>
      <c r="CX995">
        <v>0</v>
      </c>
      <c r="CZ995">
        <v>0</v>
      </c>
      <c r="DB995">
        <v>0</v>
      </c>
      <c r="DD995">
        <v>0</v>
      </c>
      <c r="DF995">
        <v>0</v>
      </c>
      <c r="DK995">
        <v>0</v>
      </c>
      <c r="DM995">
        <v>0</v>
      </c>
      <c r="DX995">
        <v>0</v>
      </c>
      <c r="EC995" t="s">
        <v>261</v>
      </c>
      <c r="ED995" t="s">
        <v>354</v>
      </c>
      <c r="EE995" t="s">
        <v>355</v>
      </c>
      <c r="EG995">
        <v>435600</v>
      </c>
      <c r="EH995">
        <v>10</v>
      </c>
      <c r="EI995">
        <v>0</v>
      </c>
      <c r="EJ995">
        <v>0</v>
      </c>
      <c r="EK995">
        <v>0</v>
      </c>
      <c r="EL995">
        <v>0</v>
      </c>
      <c r="EU995" t="s">
        <v>264</v>
      </c>
      <c r="EV995" t="s">
        <v>1750</v>
      </c>
      <c r="EW995" t="s">
        <v>1751</v>
      </c>
      <c r="EX995" s="1">
        <v>40135</v>
      </c>
      <c r="EY995" t="s">
        <v>267</v>
      </c>
      <c r="EZ995" t="str">
        <f t="shared" si="52"/>
        <v>FALSE</v>
      </c>
      <c r="FA995">
        <v>2022</v>
      </c>
      <c r="FB995">
        <v>2020</v>
      </c>
      <c r="FC995">
        <v>902</v>
      </c>
      <c r="FD995" t="s">
        <v>246</v>
      </c>
      <c r="FE995" t="s">
        <v>246</v>
      </c>
      <c r="FF995" t="s">
        <v>246</v>
      </c>
      <c r="FG995" t="s">
        <v>246</v>
      </c>
      <c r="FH995" t="s">
        <v>246</v>
      </c>
      <c r="FI995" t="s">
        <v>246</v>
      </c>
      <c r="FJ995" t="s">
        <v>246</v>
      </c>
      <c r="FK995" t="s">
        <v>246</v>
      </c>
      <c r="FL995" t="s">
        <v>246</v>
      </c>
      <c r="FM995" t="s">
        <v>246</v>
      </c>
      <c r="FN995" t="s">
        <v>246</v>
      </c>
      <c r="FO995" t="s">
        <v>246</v>
      </c>
      <c r="FP995" t="s">
        <v>246</v>
      </c>
      <c r="FQ995" s="2">
        <v>5334</v>
      </c>
      <c r="FR995" s="2">
        <v>0</v>
      </c>
      <c r="FS995" s="2">
        <v>0</v>
      </c>
      <c r="FT995">
        <v>0</v>
      </c>
      <c r="FU995" s="2">
        <v>35557</v>
      </c>
      <c r="FV995" s="2">
        <v>35557</v>
      </c>
      <c r="FW995" s="2">
        <v>0</v>
      </c>
      <c r="FX995">
        <v>0</v>
      </c>
      <c r="FY995" s="2">
        <v>0</v>
      </c>
      <c r="FZ995" s="2">
        <v>0</v>
      </c>
      <c r="GA995" s="2">
        <v>0</v>
      </c>
      <c r="GB995">
        <v>0</v>
      </c>
      <c r="GC995" s="2">
        <v>162.16</v>
      </c>
      <c r="GE995" s="2">
        <v>35557</v>
      </c>
      <c r="GH995" t="s">
        <v>776</v>
      </c>
      <c r="GK995" t="s">
        <v>777</v>
      </c>
      <c r="GL995" t="s">
        <v>778</v>
      </c>
      <c r="GM995" t="s">
        <v>778</v>
      </c>
      <c r="GN995" s="1">
        <v>36930</v>
      </c>
      <c r="GO995" s="1">
        <v>36937</v>
      </c>
      <c r="GP995" s="2">
        <v>0</v>
      </c>
      <c r="GQ995" t="s">
        <v>319</v>
      </c>
      <c r="GR995" t="str">
        <f>"                    "</f>
        <v xml:space="preserve">                    </v>
      </c>
      <c r="GS995" t="str">
        <f>"3676.958"</f>
        <v>3676.958</v>
      </c>
      <c r="GT995" t="str">
        <f>""</f>
        <v/>
      </c>
      <c r="GU995" s="1">
        <v>36501</v>
      </c>
      <c r="GV995" s="1">
        <v>36508</v>
      </c>
      <c r="GW995" s="2">
        <v>50000</v>
      </c>
      <c r="GZ995" t="s">
        <v>9094</v>
      </c>
      <c r="HF995" t="str">
        <f>"                    "</f>
        <v xml:space="preserve">                    </v>
      </c>
      <c r="HK995" t="str">
        <f>"                    "</f>
        <v xml:space="preserve">                    </v>
      </c>
      <c r="HM995" t="s">
        <v>642</v>
      </c>
      <c r="HN995" t="s">
        <v>271</v>
      </c>
      <c r="HP995" t="str">
        <f>"3424.128"</f>
        <v>3424.128</v>
      </c>
      <c r="HQ995" t="str">
        <f>""</f>
        <v/>
      </c>
      <c r="IA995" t="str">
        <f>""</f>
        <v/>
      </c>
      <c r="IB995" t="str">
        <f>""</f>
        <v/>
      </c>
      <c r="IC995" t="str">
        <f>HYPERLINK("https://web.datatree.com/?/property?propertyId=4288733")</f>
        <v>https://web.datatree.com/?/property?propertyId=4288733</v>
      </c>
    </row>
    <row r="996" spans="1:237" x14ac:dyDescent="0.25">
      <c r="A996" t="s">
        <v>9095</v>
      </c>
      <c r="B996" t="s">
        <v>9096</v>
      </c>
      <c r="C996" t="s">
        <v>9097</v>
      </c>
      <c r="D996" t="s">
        <v>9098</v>
      </c>
      <c r="E996" t="s">
        <v>240</v>
      </c>
      <c r="F996">
        <v>1</v>
      </c>
      <c r="O996" t="s">
        <v>9099</v>
      </c>
      <c r="P996" t="s">
        <v>9095</v>
      </c>
      <c r="Q996" t="s">
        <v>1181</v>
      </c>
      <c r="T996" t="s">
        <v>242</v>
      </c>
      <c r="AE996" t="s">
        <v>243</v>
      </c>
      <c r="AH996" t="s">
        <v>244</v>
      </c>
      <c r="AK996" t="s">
        <v>245</v>
      </c>
      <c r="AL996" t="s">
        <v>396</v>
      </c>
      <c r="AM996">
        <v>123</v>
      </c>
      <c r="AP996" t="s">
        <v>2547</v>
      </c>
      <c r="AQ996" t="s">
        <v>491</v>
      </c>
      <c r="AR996" t="s">
        <v>396</v>
      </c>
      <c r="AS996" t="s">
        <v>8262</v>
      </c>
      <c r="AT996" t="s">
        <v>8262</v>
      </c>
      <c r="AU996" t="s">
        <v>2056</v>
      </c>
      <c r="AV996" t="str">
        <f>"46143-1044"</f>
        <v>46143-1044</v>
      </c>
      <c r="AW996" t="s">
        <v>1591</v>
      </c>
      <c r="AX996" t="s">
        <v>9100</v>
      </c>
      <c r="AY996" t="s">
        <v>9101</v>
      </c>
      <c r="AZ996" t="s">
        <v>254</v>
      </c>
      <c r="BA996" t="s">
        <v>9102</v>
      </c>
      <c r="BB996" t="str">
        <f>"319-07-002E"</f>
        <v>319-07-002E</v>
      </c>
      <c r="BC996" t="str">
        <f>"31907002E"</f>
        <v>31907002E</v>
      </c>
      <c r="BD996" t="str">
        <f>"R31907002"</f>
        <v>R31907002</v>
      </c>
      <c r="BE996">
        <v>4015</v>
      </c>
      <c r="BJ996" t="s">
        <v>498</v>
      </c>
      <c r="BK996" t="s">
        <v>499</v>
      </c>
      <c r="BL996">
        <v>11</v>
      </c>
      <c r="BN996">
        <v>35.662277757444997</v>
      </c>
      <c r="BO996">
        <v>-114.284273022403</v>
      </c>
      <c r="BP996" t="s">
        <v>3030</v>
      </c>
      <c r="BW996" t="s">
        <v>3031</v>
      </c>
      <c r="BX996" t="s">
        <v>3031</v>
      </c>
      <c r="CA996" t="str">
        <f>"66"</f>
        <v>66</v>
      </c>
      <c r="CC996">
        <v>0</v>
      </c>
      <c r="CD996">
        <v>0</v>
      </c>
      <c r="CE996">
        <v>0</v>
      </c>
      <c r="CF996">
        <v>0</v>
      </c>
      <c r="CI996">
        <v>0</v>
      </c>
      <c r="CJ996">
        <v>0</v>
      </c>
      <c r="CL996">
        <v>0</v>
      </c>
      <c r="CM996">
        <v>0</v>
      </c>
      <c r="CN996">
        <v>0</v>
      </c>
      <c r="CO996">
        <v>0</v>
      </c>
      <c r="CP996">
        <v>0</v>
      </c>
      <c r="CQ996">
        <v>0</v>
      </c>
      <c r="CR996">
        <v>0</v>
      </c>
      <c r="CS996">
        <v>0</v>
      </c>
      <c r="CT996">
        <v>0</v>
      </c>
      <c r="CU996">
        <v>0</v>
      </c>
      <c r="CX996">
        <v>0</v>
      </c>
      <c r="CZ996">
        <v>0</v>
      </c>
      <c r="DB996">
        <v>0</v>
      </c>
      <c r="DD996">
        <v>0</v>
      </c>
      <c r="DF996">
        <v>0</v>
      </c>
      <c r="DK996">
        <v>0</v>
      </c>
      <c r="DM996">
        <v>0</v>
      </c>
      <c r="DX996">
        <v>0</v>
      </c>
      <c r="EC996" t="s">
        <v>261</v>
      </c>
      <c r="ED996" t="s">
        <v>262</v>
      </c>
      <c r="EE996" t="s">
        <v>263</v>
      </c>
      <c r="EG996">
        <v>435600</v>
      </c>
      <c r="EH996">
        <v>10</v>
      </c>
      <c r="EI996">
        <v>0</v>
      </c>
      <c r="EJ996">
        <v>0</v>
      </c>
      <c r="EK996">
        <v>0</v>
      </c>
      <c r="EL996">
        <v>0</v>
      </c>
      <c r="EU996" t="s">
        <v>264</v>
      </c>
      <c r="EV996" t="s">
        <v>502</v>
      </c>
      <c r="EW996" t="s">
        <v>503</v>
      </c>
      <c r="EX996" s="1">
        <v>40135</v>
      </c>
      <c r="EY996" t="s">
        <v>267</v>
      </c>
      <c r="EZ996" t="str">
        <f t="shared" si="52"/>
        <v>FALSE</v>
      </c>
      <c r="FA996">
        <v>2022</v>
      </c>
      <c r="FB996">
        <v>2020</v>
      </c>
      <c r="FC996">
        <v>1110</v>
      </c>
      <c r="FD996" t="s">
        <v>246</v>
      </c>
      <c r="FE996" t="s">
        <v>246</v>
      </c>
      <c r="FF996" t="s">
        <v>246</v>
      </c>
      <c r="FG996" t="s">
        <v>246</v>
      </c>
      <c r="FH996" t="s">
        <v>246</v>
      </c>
      <c r="FI996" t="s">
        <v>246</v>
      </c>
      <c r="FJ996" t="s">
        <v>246</v>
      </c>
      <c r="FK996" t="s">
        <v>246</v>
      </c>
      <c r="FL996" t="s">
        <v>246</v>
      </c>
      <c r="FM996" t="s">
        <v>246</v>
      </c>
      <c r="FN996" t="s">
        <v>246</v>
      </c>
      <c r="FO996" t="s">
        <v>246</v>
      </c>
      <c r="FP996" t="s">
        <v>246</v>
      </c>
      <c r="FQ996" s="2">
        <v>1082</v>
      </c>
      <c r="FR996" s="2">
        <v>0</v>
      </c>
      <c r="FS996" s="2">
        <v>0</v>
      </c>
      <c r="FT996">
        <v>0</v>
      </c>
      <c r="FU996" s="2">
        <v>7214</v>
      </c>
      <c r="FV996" s="2">
        <v>7214</v>
      </c>
      <c r="FW996" s="2">
        <v>0</v>
      </c>
      <c r="FX996">
        <v>0</v>
      </c>
      <c r="FY996" s="2">
        <v>0</v>
      </c>
      <c r="FZ996" s="2">
        <v>0</v>
      </c>
      <c r="GA996" s="2">
        <v>0</v>
      </c>
      <c r="GB996">
        <v>0</v>
      </c>
      <c r="GC996" s="2">
        <v>65</v>
      </c>
      <c r="GE996" s="2">
        <v>7214</v>
      </c>
      <c r="GH996" t="s">
        <v>315</v>
      </c>
      <c r="GK996" t="s">
        <v>316</v>
      </c>
      <c r="GL996" t="s">
        <v>317</v>
      </c>
      <c r="GM996" t="s">
        <v>318</v>
      </c>
      <c r="GN996" s="1">
        <v>44268</v>
      </c>
      <c r="GO996" s="1">
        <v>44270</v>
      </c>
      <c r="GQ996" t="s">
        <v>270</v>
      </c>
      <c r="GR996" t="str">
        <f>""</f>
        <v/>
      </c>
      <c r="GS996" t="str">
        <f>"2021.18534"</f>
        <v>2021.18534</v>
      </c>
      <c r="GT996" t="str">
        <f>""</f>
        <v/>
      </c>
      <c r="GU996" s="1">
        <v>43943</v>
      </c>
      <c r="GV996" s="1">
        <v>43952</v>
      </c>
      <c r="GW996" s="2">
        <v>5000</v>
      </c>
      <c r="GY996" t="s">
        <v>270</v>
      </c>
      <c r="GZ996" t="s">
        <v>9103</v>
      </c>
      <c r="HF996" t="str">
        <f>""</f>
        <v/>
      </c>
      <c r="HK996" t="str">
        <f>""</f>
        <v/>
      </c>
      <c r="HM996" t="s">
        <v>414</v>
      </c>
      <c r="HN996" t="s">
        <v>271</v>
      </c>
      <c r="HP996" t="str">
        <f>"2020.24604"</f>
        <v>2020.24604</v>
      </c>
      <c r="HQ996" t="str">
        <f>""</f>
        <v/>
      </c>
      <c r="IA996" t="str">
        <f>""</f>
        <v/>
      </c>
      <c r="IB996" t="str">
        <f>""</f>
        <v/>
      </c>
      <c r="IC996" t="str">
        <f>HYPERLINK("https://web.datatree.com/?/property?propertyId=4296329")</f>
        <v>https://web.datatree.com/?/property?propertyId=4296329</v>
      </c>
    </row>
    <row r="997" spans="1:237" x14ac:dyDescent="0.25">
      <c r="A997" t="s">
        <v>9104</v>
      </c>
      <c r="D997" t="s">
        <v>9104</v>
      </c>
      <c r="E997" t="s">
        <v>240</v>
      </c>
      <c r="F997">
        <v>4</v>
      </c>
      <c r="O997" t="s">
        <v>9105</v>
      </c>
      <c r="P997" t="s">
        <v>9104</v>
      </c>
      <c r="Q997" t="s">
        <v>689</v>
      </c>
      <c r="T997" t="s">
        <v>242</v>
      </c>
      <c r="AE997" t="s">
        <v>243</v>
      </c>
      <c r="AH997" t="s">
        <v>244</v>
      </c>
      <c r="AK997" t="s">
        <v>245</v>
      </c>
      <c r="AL997" t="s">
        <v>589</v>
      </c>
      <c r="AM997">
        <v>3546</v>
      </c>
      <c r="AP997" t="s">
        <v>9106</v>
      </c>
      <c r="AQ997" t="s">
        <v>419</v>
      </c>
      <c r="AS997" t="s">
        <v>9107</v>
      </c>
      <c r="AT997" t="s">
        <v>9107</v>
      </c>
      <c r="AU997" t="s">
        <v>2206</v>
      </c>
      <c r="AV997" t="str">
        <f>"84095-8049"</f>
        <v>84095-8049</v>
      </c>
      <c r="AW997" t="s">
        <v>9108</v>
      </c>
      <c r="AX997" t="s">
        <v>9109</v>
      </c>
      <c r="AY997" t="s">
        <v>9110</v>
      </c>
      <c r="AZ997" t="s">
        <v>254</v>
      </c>
      <c r="BA997" t="s">
        <v>9111</v>
      </c>
      <c r="BB997" t="str">
        <f>"402-66-065"</f>
        <v>402-66-065</v>
      </c>
      <c r="BC997" t="str">
        <f>"40266065"</f>
        <v>40266065</v>
      </c>
      <c r="BD997" t="str">
        <f>"R40266065"</f>
        <v>R40266065</v>
      </c>
      <c r="BE997">
        <v>4015</v>
      </c>
      <c r="BJ997" t="s">
        <v>881</v>
      </c>
      <c r="BK997" t="s">
        <v>548</v>
      </c>
      <c r="BL997">
        <v>36</v>
      </c>
      <c r="BN997">
        <v>36.907611662747698</v>
      </c>
      <c r="BO997">
        <v>-113.864549416831</v>
      </c>
      <c r="BW997" t="s">
        <v>7078</v>
      </c>
      <c r="BX997" t="s">
        <v>7078</v>
      </c>
      <c r="CA997" t="str">
        <f>""</f>
        <v/>
      </c>
      <c r="CC997">
        <v>0</v>
      </c>
      <c r="CD997">
        <v>0</v>
      </c>
      <c r="CE997">
        <v>0</v>
      </c>
      <c r="CF997">
        <v>0</v>
      </c>
      <c r="CI997">
        <v>0</v>
      </c>
      <c r="CJ997">
        <v>0</v>
      </c>
      <c r="CL997">
        <v>0</v>
      </c>
      <c r="CM997">
        <v>0</v>
      </c>
      <c r="CN997">
        <v>0</v>
      </c>
      <c r="CO997">
        <v>0</v>
      </c>
      <c r="CP997">
        <v>0</v>
      </c>
      <c r="CQ997">
        <v>0</v>
      </c>
      <c r="CR997">
        <v>0</v>
      </c>
      <c r="CS997">
        <v>0</v>
      </c>
      <c r="CT997">
        <v>0</v>
      </c>
      <c r="CU997">
        <v>0</v>
      </c>
      <c r="CX997">
        <v>0</v>
      </c>
      <c r="CZ997">
        <v>0</v>
      </c>
      <c r="DB997">
        <v>0</v>
      </c>
      <c r="DD997">
        <v>0</v>
      </c>
      <c r="DF997">
        <v>0</v>
      </c>
      <c r="DK997">
        <v>0</v>
      </c>
      <c r="DM997">
        <v>0</v>
      </c>
      <c r="DX997">
        <v>0</v>
      </c>
      <c r="EC997" t="s">
        <v>261</v>
      </c>
      <c r="ED997" t="s">
        <v>354</v>
      </c>
      <c r="EE997" t="s">
        <v>355</v>
      </c>
      <c r="EG997">
        <v>435600</v>
      </c>
      <c r="EH997">
        <v>10</v>
      </c>
      <c r="EI997">
        <v>0</v>
      </c>
      <c r="EJ997">
        <v>0</v>
      </c>
      <c r="EK997">
        <v>0</v>
      </c>
      <c r="EL997">
        <v>0</v>
      </c>
      <c r="EU997" t="s">
        <v>264</v>
      </c>
      <c r="EV997" t="s">
        <v>3566</v>
      </c>
      <c r="EW997" t="s">
        <v>3567</v>
      </c>
      <c r="EX997" s="1">
        <v>40135</v>
      </c>
      <c r="EY997" t="s">
        <v>267</v>
      </c>
      <c r="EZ997" t="str">
        <f t="shared" si="52"/>
        <v>FALSE</v>
      </c>
      <c r="FA997">
        <v>2022</v>
      </c>
      <c r="FB997">
        <v>2020</v>
      </c>
      <c r="FC997">
        <v>970</v>
      </c>
      <c r="FD997" t="s">
        <v>246</v>
      </c>
      <c r="FE997" t="s">
        <v>246</v>
      </c>
      <c r="FF997" t="s">
        <v>246</v>
      </c>
      <c r="FG997" t="s">
        <v>246</v>
      </c>
      <c r="FH997" t="s">
        <v>246</v>
      </c>
      <c r="FI997" t="s">
        <v>246</v>
      </c>
      <c r="FJ997" t="s">
        <v>246</v>
      </c>
      <c r="FK997" t="s">
        <v>246</v>
      </c>
      <c r="FL997" t="s">
        <v>246</v>
      </c>
      <c r="FM997" t="s">
        <v>246</v>
      </c>
      <c r="FN997" t="s">
        <v>246</v>
      </c>
      <c r="FO997" t="s">
        <v>246</v>
      </c>
      <c r="FP997" t="s">
        <v>246</v>
      </c>
      <c r="FQ997" s="2">
        <v>812</v>
      </c>
      <c r="FR997" s="2">
        <v>0</v>
      </c>
      <c r="FS997" s="2">
        <v>0</v>
      </c>
      <c r="FT997">
        <v>0</v>
      </c>
      <c r="FU997" s="2">
        <v>5414</v>
      </c>
      <c r="FV997" s="2">
        <v>5414</v>
      </c>
      <c r="FW997" s="2">
        <v>0</v>
      </c>
      <c r="FX997">
        <v>0</v>
      </c>
      <c r="FY997" s="2">
        <v>0</v>
      </c>
      <c r="FZ997" s="2">
        <v>0</v>
      </c>
      <c r="GA997" s="2">
        <v>0</v>
      </c>
      <c r="GB997">
        <v>0</v>
      </c>
      <c r="GC997" s="2">
        <v>95.02</v>
      </c>
      <c r="GE997" s="2">
        <v>5414</v>
      </c>
      <c r="GH997" t="s">
        <v>776</v>
      </c>
      <c r="GK997" t="s">
        <v>777</v>
      </c>
      <c r="GL997" t="s">
        <v>778</v>
      </c>
      <c r="GM997" t="s">
        <v>778</v>
      </c>
      <c r="GN997" s="1">
        <v>41221</v>
      </c>
      <c r="GO997" s="1">
        <v>41233</v>
      </c>
      <c r="GQ997" t="s">
        <v>553</v>
      </c>
      <c r="GR997" t="str">
        <f>""</f>
        <v/>
      </c>
      <c r="GS997" t="str">
        <f>"2012.60575"</f>
        <v>2012.60575</v>
      </c>
      <c r="GT997" t="str">
        <f>""</f>
        <v/>
      </c>
      <c r="GU997" s="1">
        <v>40532</v>
      </c>
      <c r="GV997" s="1">
        <v>40540</v>
      </c>
      <c r="GW997" s="2">
        <v>22500</v>
      </c>
      <c r="GX997" t="s">
        <v>566</v>
      </c>
      <c r="GY997" t="s">
        <v>567</v>
      </c>
      <c r="GZ997" t="s">
        <v>9112</v>
      </c>
      <c r="HB997" s="2">
        <v>0</v>
      </c>
      <c r="HE997" t="s">
        <v>364</v>
      </c>
      <c r="HF997" t="str">
        <f>"                    "</f>
        <v xml:space="preserve">                    </v>
      </c>
      <c r="HG997" s="2">
        <v>0</v>
      </c>
      <c r="HJ997" t="s">
        <v>365</v>
      </c>
      <c r="HK997" t="str">
        <f>"                    "</f>
        <v xml:space="preserve">                    </v>
      </c>
      <c r="HM997" t="s">
        <v>642</v>
      </c>
      <c r="HN997" t="s">
        <v>271</v>
      </c>
      <c r="HP997" t="str">
        <f>"2010.74885"</f>
        <v>2010.74885</v>
      </c>
      <c r="HQ997" t="str">
        <f>""</f>
        <v/>
      </c>
      <c r="HR997" s="1">
        <v>39370</v>
      </c>
      <c r="HS997" s="1">
        <v>39374</v>
      </c>
      <c r="HT997" s="2">
        <v>92500</v>
      </c>
      <c r="HU997" t="s">
        <v>567</v>
      </c>
      <c r="HW997" s="2">
        <v>0</v>
      </c>
      <c r="IA997" t="str">
        <f>"6997.541"</f>
        <v>6997.541</v>
      </c>
      <c r="IB997" t="str">
        <f>""</f>
        <v/>
      </c>
      <c r="IC997" t="str">
        <f>HYPERLINK("https://web.datatree.com/?/property?propertyId=4305341")</f>
        <v>https://web.datatree.com/?/property?propertyId=4305341</v>
      </c>
    </row>
    <row r="998" spans="1:237" x14ac:dyDescent="0.25">
      <c r="A998" t="s">
        <v>9113</v>
      </c>
      <c r="B998" t="s">
        <v>9114</v>
      </c>
      <c r="C998" t="s">
        <v>9114</v>
      </c>
      <c r="D998" t="s">
        <v>3067</v>
      </c>
      <c r="E998" t="s">
        <v>240</v>
      </c>
      <c r="F998">
        <v>1</v>
      </c>
      <c r="G998" t="s">
        <v>9115</v>
      </c>
      <c r="H998" t="s">
        <v>9116</v>
      </c>
      <c r="I998" t="s">
        <v>9116</v>
      </c>
      <c r="J998" t="s">
        <v>9117</v>
      </c>
      <c r="K998" t="s">
        <v>240</v>
      </c>
      <c r="L998">
        <v>1</v>
      </c>
      <c r="O998" t="s">
        <v>9118</v>
      </c>
      <c r="P998" t="s">
        <v>9119</v>
      </c>
      <c r="T998" t="s">
        <v>242</v>
      </c>
      <c r="AE998" t="s">
        <v>243</v>
      </c>
      <c r="AH998" t="s">
        <v>244</v>
      </c>
      <c r="AK998" t="s">
        <v>245</v>
      </c>
      <c r="AL998" t="s">
        <v>396</v>
      </c>
      <c r="AM998">
        <v>6477</v>
      </c>
      <c r="AP998" t="s">
        <v>9120</v>
      </c>
      <c r="AQ998" t="s">
        <v>491</v>
      </c>
      <c r="AS998" t="s">
        <v>9121</v>
      </c>
      <c r="AT998" t="s">
        <v>9122</v>
      </c>
      <c r="AU998" t="s">
        <v>243</v>
      </c>
      <c r="AV998" t="str">
        <f>"85615-9771"</f>
        <v>85615-9771</v>
      </c>
      <c r="AW998" t="s">
        <v>833</v>
      </c>
      <c r="AX998" t="s">
        <v>9123</v>
      </c>
      <c r="AY998" t="s">
        <v>9124</v>
      </c>
      <c r="AZ998" t="s">
        <v>254</v>
      </c>
      <c r="BA998" t="s">
        <v>9125</v>
      </c>
      <c r="BB998" t="str">
        <f>"333-09-008"</f>
        <v>333-09-008</v>
      </c>
      <c r="BC998" t="str">
        <f>"33309008"</f>
        <v>33309008</v>
      </c>
      <c r="BD998" t="str">
        <f>"R33309008"</f>
        <v>R33309008</v>
      </c>
      <c r="BE998">
        <v>4015</v>
      </c>
      <c r="BJ998" t="s">
        <v>333</v>
      </c>
      <c r="BK998" t="s">
        <v>481</v>
      </c>
      <c r="BL998">
        <v>15</v>
      </c>
      <c r="BN998">
        <v>35.467155699999999</v>
      </c>
      <c r="BO998">
        <v>-113.74941124999999</v>
      </c>
      <c r="BW998" t="s">
        <v>851</v>
      </c>
      <c r="BX998" t="s">
        <v>851</v>
      </c>
      <c r="CA998" t="str">
        <f>""</f>
        <v/>
      </c>
      <c r="CC998">
        <v>0</v>
      </c>
      <c r="CD998">
        <v>0</v>
      </c>
      <c r="CE998">
        <v>0</v>
      </c>
      <c r="CF998">
        <v>0</v>
      </c>
      <c r="CI998">
        <v>0</v>
      </c>
      <c r="CJ998">
        <v>0</v>
      </c>
      <c r="CL998">
        <v>0</v>
      </c>
      <c r="CM998">
        <v>0</v>
      </c>
      <c r="CN998">
        <v>0</v>
      </c>
      <c r="CO998">
        <v>0</v>
      </c>
      <c r="CP998">
        <v>0</v>
      </c>
      <c r="CQ998">
        <v>0</v>
      </c>
      <c r="CR998">
        <v>0</v>
      </c>
      <c r="CS998">
        <v>0</v>
      </c>
      <c r="CT998">
        <v>0</v>
      </c>
      <c r="CU998">
        <v>0</v>
      </c>
      <c r="CX998">
        <v>0</v>
      </c>
      <c r="CZ998">
        <v>0</v>
      </c>
      <c r="DB998">
        <v>0</v>
      </c>
      <c r="DD998">
        <v>0</v>
      </c>
      <c r="DF998">
        <v>0</v>
      </c>
      <c r="DK998">
        <v>0</v>
      </c>
      <c r="DM998">
        <v>0</v>
      </c>
      <c r="DX998">
        <v>0</v>
      </c>
      <c r="EC998" t="s">
        <v>261</v>
      </c>
      <c r="ED998" t="s">
        <v>354</v>
      </c>
      <c r="EE998" t="s">
        <v>355</v>
      </c>
      <c r="EG998">
        <v>435600</v>
      </c>
      <c r="EH998">
        <v>10</v>
      </c>
      <c r="EI998">
        <v>0</v>
      </c>
      <c r="EJ998">
        <v>0</v>
      </c>
      <c r="EK998">
        <v>0</v>
      </c>
      <c r="EL998">
        <v>0</v>
      </c>
      <c r="EU998" t="s">
        <v>264</v>
      </c>
      <c r="EV998" t="s">
        <v>4272</v>
      </c>
      <c r="EW998" t="s">
        <v>4273</v>
      </c>
      <c r="EX998" s="1">
        <v>40135</v>
      </c>
      <c r="EY998" t="s">
        <v>267</v>
      </c>
      <c r="EZ998" t="str">
        <f t="shared" si="52"/>
        <v>FALSE</v>
      </c>
      <c r="FA998">
        <v>2022</v>
      </c>
      <c r="FB998">
        <v>2020</v>
      </c>
      <c r="FC998">
        <v>300</v>
      </c>
      <c r="FD998" t="s">
        <v>246</v>
      </c>
      <c r="FE998" t="s">
        <v>246</v>
      </c>
      <c r="FF998" t="s">
        <v>246</v>
      </c>
      <c r="FG998" t="s">
        <v>246</v>
      </c>
      <c r="FH998" t="s">
        <v>246</v>
      </c>
      <c r="FI998" t="s">
        <v>246</v>
      </c>
      <c r="FJ998" t="s">
        <v>246</v>
      </c>
      <c r="FK998" t="s">
        <v>246</v>
      </c>
      <c r="FL998" t="s">
        <v>246</v>
      </c>
      <c r="FM998" t="s">
        <v>246</v>
      </c>
      <c r="FN998" t="s">
        <v>246</v>
      </c>
      <c r="FO998" t="s">
        <v>246</v>
      </c>
      <c r="FP998" t="s">
        <v>246</v>
      </c>
      <c r="FQ998" s="2">
        <v>980</v>
      </c>
      <c r="FR998" s="2">
        <v>0</v>
      </c>
      <c r="FS998" s="2">
        <v>0</v>
      </c>
      <c r="FT998">
        <v>0</v>
      </c>
      <c r="FU998" s="2">
        <v>6535</v>
      </c>
      <c r="FV998" s="2">
        <v>6535</v>
      </c>
      <c r="FW998" s="2">
        <v>0</v>
      </c>
      <c r="FX998">
        <v>0</v>
      </c>
      <c r="FY998" s="2">
        <v>0</v>
      </c>
      <c r="FZ998" s="2">
        <v>0</v>
      </c>
      <c r="GA998" s="2">
        <v>0</v>
      </c>
      <c r="GB998">
        <v>0</v>
      </c>
      <c r="GC998" s="2">
        <v>71.8</v>
      </c>
      <c r="GE998" s="2">
        <v>6535</v>
      </c>
      <c r="GF998">
        <v>11</v>
      </c>
      <c r="GH998" t="s">
        <v>268</v>
      </c>
      <c r="GK998" t="s">
        <v>269</v>
      </c>
      <c r="GN998" s="1">
        <v>38064</v>
      </c>
      <c r="GO998" s="1">
        <v>38071</v>
      </c>
      <c r="GP998" s="2">
        <v>0</v>
      </c>
      <c r="GQ998" t="s">
        <v>362</v>
      </c>
      <c r="GR998" t="str">
        <f>"                    "</f>
        <v xml:space="preserve">                    </v>
      </c>
      <c r="GS998" t="str">
        <f>"4931.982"</f>
        <v>4931.982</v>
      </c>
      <c r="GT998" t="str">
        <f>""</f>
        <v/>
      </c>
      <c r="HF998" t="str">
        <f>""</f>
        <v/>
      </c>
      <c r="HK998" t="str">
        <f>""</f>
        <v/>
      </c>
      <c r="HN998" t="s">
        <v>271</v>
      </c>
      <c r="HP998" t="str">
        <f>""</f>
        <v/>
      </c>
      <c r="HQ998" t="str">
        <f>""</f>
        <v/>
      </c>
      <c r="IA998" t="str">
        <f>""</f>
        <v/>
      </c>
      <c r="IB998" t="str">
        <f>""</f>
        <v/>
      </c>
      <c r="IC998" t="str">
        <f>HYPERLINK("https://web.datatree.com/?/property?propertyId=4306585")</f>
        <v>https://web.datatree.com/?/property?propertyId=4306585</v>
      </c>
    </row>
    <row r="999" spans="1:237" x14ac:dyDescent="0.25">
      <c r="A999" t="s">
        <v>9126</v>
      </c>
      <c r="D999" t="s">
        <v>9126</v>
      </c>
      <c r="E999" t="s">
        <v>240</v>
      </c>
      <c r="F999">
        <v>5</v>
      </c>
      <c r="G999" t="s">
        <v>9127</v>
      </c>
      <c r="J999" t="s">
        <v>9127</v>
      </c>
      <c r="K999" t="s">
        <v>588</v>
      </c>
      <c r="L999">
        <v>5</v>
      </c>
      <c r="O999" t="s">
        <v>9128</v>
      </c>
      <c r="P999" t="s">
        <v>9129</v>
      </c>
      <c r="Q999" t="s">
        <v>689</v>
      </c>
      <c r="T999" t="s">
        <v>242</v>
      </c>
      <c r="AE999" t="s">
        <v>243</v>
      </c>
      <c r="AH999" t="s">
        <v>244</v>
      </c>
      <c r="AK999" t="s">
        <v>245</v>
      </c>
      <c r="AM999">
        <v>20264</v>
      </c>
      <c r="AP999" t="s">
        <v>9130</v>
      </c>
      <c r="AQ999" t="s">
        <v>375</v>
      </c>
      <c r="AS999" t="s">
        <v>9131</v>
      </c>
      <c r="AT999" t="s">
        <v>691</v>
      </c>
      <c r="AU999" t="s">
        <v>328</v>
      </c>
      <c r="AV999" t="str">
        <f>"91311-5446"</f>
        <v>91311-5446</v>
      </c>
      <c r="AW999" t="s">
        <v>2656</v>
      </c>
      <c r="AX999" t="s">
        <v>9132</v>
      </c>
      <c r="AY999" t="s">
        <v>9133</v>
      </c>
      <c r="AZ999" t="s">
        <v>254</v>
      </c>
      <c r="BA999" t="s">
        <v>9134</v>
      </c>
      <c r="BB999" t="str">
        <f>"353-17-020"</f>
        <v>353-17-020</v>
      </c>
      <c r="BC999" t="str">
        <f>"35317020"</f>
        <v>35317020</v>
      </c>
      <c r="BD999" t="str">
        <f>"R35317020"</f>
        <v>R35317020</v>
      </c>
      <c r="BE999">
        <v>4015</v>
      </c>
      <c r="BI999" t="s">
        <v>256</v>
      </c>
      <c r="BJ999" t="s">
        <v>257</v>
      </c>
      <c r="BK999" t="s">
        <v>258</v>
      </c>
      <c r="BL999">
        <v>33</v>
      </c>
      <c r="BN999">
        <v>35.155037431864599</v>
      </c>
      <c r="BO999">
        <v>-113.556202097642</v>
      </c>
      <c r="BP999" t="s">
        <v>259</v>
      </c>
      <c r="CA999" t="str">
        <f>"175"</f>
        <v>175</v>
      </c>
      <c r="CC999">
        <v>0</v>
      </c>
      <c r="CD999">
        <v>0</v>
      </c>
      <c r="CE999">
        <v>0</v>
      </c>
      <c r="CF999">
        <v>0</v>
      </c>
      <c r="CI999">
        <v>0</v>
      </c>
      <c r="CJ999">
        <v>0</v>
      </c>
      <c r="CL999">
        <v>0</v>
      </c>
      <c r="CM999">
        <v>0</v>
      </c>
      <c r="CN999">
        <v>0</v>
      </c>
      <c r="CO999">
        <v>0</v>
      </c>
      <c r="CP999">
        <v>0</v>
      </c>
      <c r="CQ999">
        <v>0</v>
      </c>
      <c r="CR999">
        <v>0</v>
      </c>
      <c r="CS999">
        <v>0</v>
      </c>
      <c r="CT999">
        <v>0</v>
      </c>
      <c r="CU999">
        <v>0</v>
      </c>
      <c r="CX999">
        <v>0</v>
      </c>
      <c r="CZ999">
        <v>0</v>
      </c>
      <c r="DB999">
        <v>0</v>
      </c>
      <c r="DD999">
        <v>0</v>
      </c>
      <c r="DF999">
        <v>0</v>
      </c>
      <c r="DK999">
        <v>0</v>
      </c>
      <c r="DM999">
        <v>0</v>
      </c>
      <c r="DX999">
        <v>0</v>
      </c>
      <c r="EC999" t="s">
        <v>261</v>
      </c>
      <c r="ED999" t="s">
        <v>262</v>
      </c>
      <c r="EE999" t="s">
        <v>263</v>
      </c>
      <c r="EG999">
        <v>435600</v>
      </c>
      <c r="EH999">
        <v>10</v>
      </c>
      <c r="EI999">
        <v>0</v>
      </c>
      <c r="EJ999">
        <v>0</v>
      </c>
      <c r="EK999">
        <v>0</v>
      </c>
      <c r="EL999">
        <v>0</v>
      </c>
      <c r="EU999" t="s">
        <v>264</v>
      </c>
      <c r="EV999" t="s">
        <v>265</v>
      </c>
      <c r="EW999" t="s">
        <v>266</v>
      </c>
      <c r="EX999" s="1">
        <v>40135</v>
      </c>
      <c r="EY999" t="s">
        <v>267</v>
      </c>
      <c r="EZ999" t="str">
        <f t="shared" si="52"/>
        <v>FALSE</v>
      </c>
      <c r="FA999">
        <v>2022</v>
      </c>
      <c r="FB999">
        <v>2020</v>
      </c>
      <c r="FC999">
        <v>300</v>
      </c>
      <c r="FD999" t="s">
        <v>246</v>
      </c>
      <c r="FE999" t="s">
        <v>246</v>
      </c>
      <c r="FF999" t="s">
        <v>246</v>
      </c>
      <c r="FG999" t="s">
        <v>246</v>
      </c>
      <c r="FH999" t="s">
        <v>246</v>
      </c>
      <c r="FI999" t="s">
        <v>246</v>
      </c>
      <c r="FJ999" t="s">
        <v>246</v>
      </c>
      <c r="FK999" t="s">
        <v>246</v>
      </c>
      <c r="FL999" t="s">
        <v>246</v>
      </c>
      <c r="FM999" t="s">
        <v>246</v>
      </c>
      <c r="FN999" t="s">
        <v>246</v>
      </c>
      <c r="FO999" t="s">
        <v>246</v>
      </c>
      <c r="FP999" t="s">
        <v>246</v>
      </c>
      <c r="FQ999" s="2">
        <v>851</v>
      </c>
      <c r="FR999" s="2">
        <v>0</v>
      </c>
      <c r="FS999" s="2">
        <v>0</v>
      </c>
      <c r="FT999">
        <v>0</v>
      </c>
      <c r="FU999" s="2">
        <v>5672</v>
      </c>
      <c r="FV999" s="2">
        <v>5672</v>
      </c>
      <c r="FW999" s="2">
        <v>0</v>
      </c>
      <c r="FX999">
        <v>0</v>
      </c>
      <c r="FY999" s="2">
        <v>0</v>
      </c>
      <c r="FZ999" s="2">
        <v>0</v>
      </c>
      <c r="GA999" s="2">
        <v>0</v>
      </c>
      <c r="GB999">
        <v>0</v>
      </c>
      <c r="GC999" s="2">
        <v>45.02</v>
      </c>
      <c r="GE999" s="2">
        <v>5672</v>
      </c>
      <c r="GH999" t="s">
        <v>268</v>
      </c>
      <c r="GK999" t="s">
        <v>269</v>
      </c>
      <c r="GN999" s="1">
        <v>41333</v>
      </c>
      <c r="GO999" s="1">
        <v>41338</v>
      </c>
      <c r="GQ999" t="s">
        <v>553</v>
      </c>
      <c r="GR999" t="str">
        <f>""</f>
        <v/>
      </c>
      <c r="GS999" t="str">
        <f>"2013.11427"</f>
        <v>2013.11427</v>
      </c>
      <c r="GT999" t="str">
        <f>""</f>
        <v/>
      </c>
      <c r="HF999" t="str">
        <f>""</f>
        <v/>
      </c>
      <c r="HK999" t="str">
        <f>""</f>
        <v/>
      </c>
      <c r="HN999" t="s">
        <v>271</v>
      </c>
      <c r="HP999" t="str">
        <f>""</f>
        <v/>
      </c>
      <c r="HQ999" t="str">
        <f>""</f>
        <v/>
      </c>
      <c r="IA999" t="str">
        <f>""</f>
        <v/>
      </c>
      <c r="IB999" t="str">
        <f>""</f>
        <v/>
      </c>
      <c r="IC999" t="str">
        <f>HYPERLINK("https://web.datatree.com/?/property?propertyId=4257157")</f>
        <v>https://web.datatree.com/?/property?propertyId=4257157</v>
      </c>
    </row>
    <row r="1000" spans="1:237" x14ac:dyDescent="0.25">
      <c r="A1000" t="s">
        <v>9135</v>
      </c>
      <c r="B1000" t="s">
        <v>9136</v>
      </c>
      <c r="C1000" t="s">
        <v>7441</v>
      </c>
      <c r="D1000" t="s">
        <v>9137</v>
      </c>
      <c r="E1000" t="s">
        <v>240</v>
      </c>
      <c r="F1000">
        <v>1</v>
      </c>
      <c r="G1000" t="s">
        <v>9138</v>
      </c>
      <c r="H1000" t="s">
        <v>9139</v>
      </c>
      <c r="I1000" t="s">
        <v>9140</v>
      </c>
      <c r="J1000" t="s">
        <v>9141</v>
      </c>
      <c r="K1000" t="s">
        <v>240</v>
      </c>
      <c r="L1000">
        <v>1</v>
      </c>
      <c r="O1000" t="s">
        <v>9142</v>
      </c>
      <c r="P1000" t="s">
        <v>9143</v>
      </c>
      <c r="T1000" t="s">
        <v>242</v>
      </c>
      <c r="AE1000" t="s">
        <v>243</v>
      </c>
      <c r="AH1000" t="s">
        <v>244</v>
      </c>
      <c r="AK1000" t="s">
        <v>245</v>
      </c>
      <c r="AS1000" t="s">
        <v>9144</v>
      </c>
      <c r="AU1000" t="s">
        <v>846</v>
      </c>
      <c r="AV1000" t="str">
        <f>"54982"</f>
        <v>54982</v>
      </c>
      <c r="AY1000" t="s">
        <v>9145</v>
      </c>
      <c r="AZ1000" t="s">
        <v>254</v>
      </c>
      <c r="BA1000" t="s">
        <v>9146</v>
      </c>
      <c r="BB1000" t="str">
        <f>"333-23-001"</f>
        <v>333-23-001</v>
      </c>
      <c r="BC1000" t="str">
        <f>"33323001"</f>
        <v>33323001</v>
      </c>
      <c r="BD1000" t="str">
        <f>"R33323001"</f>
        <v>R33323001</v>
      </c>
      <c r="BE1000">
        <v>4015</v>
      </c>
      <c r="BJ1000" t="s">
        <v>333</v>
      </c>
      <c r="BK1000" t="s">
        <v>481</v>
      </c>
      <c r="BL1000">
        <v>7</v>
      </c>
      <c r="BN1000">
        <v>35.478040424998603</v>
      </c>
      <c r="BO1000">
        <v>-113.813695839828</v>
      </c>
      <c r="BW1000" t="s">
        <v>482</v>
      </c>
      <c r="BX1000" t="s">
        <v>482</v>
      </c>
      <c r="CA1000" t="str">
        <f>""</f>
        <v/>
      </c>
      <c r="CC1000">
        <v>0</v>
      </c>
      <c r="CD1000">
        <v>0</v>
      </c>
      <c r="CE1000">
        <v>0</v>
      </c>
      <c r="CF1000">
        <v>0</v>
      </c>
      <c r="CI1000">
        <v>0</v>
      </c>
      <c r="CJ1000">
        <v>0</v>
      </c>
      <c r="CL1000">
        <v>0</v>
      </c>
      <c r="CM1000">
        <v>0</v>
      </c>
      <c r="CN1000">
        <v>0</v>
      </c>
      <c r="CO1000">
        <v>0</v>
      </c>
      <c r="CP1000">
        <v>0</v>
      </c>
      <c r="CQ1000">
        <v>0</v>
      </c>
      <c r="CR1000">
        <v>0</v>
      </c>
      <c r="CS1000">
        <v>0</v>
      </c>
      <c r="CT1000">
        <v>0</v>
      </c>
      <c r="CU1000">
        <v>0</v>
      </c>
      <c r="CX1000">
        <v>0</v>
      </c>
      <c r="CZ1000">
        <v>0</v>
      </c>
      <c r="DB1000">
        <v>0</v>
      </c>
      <c r="DD1000">
        <v>0</v>
      </c>
      <c r="DF1000">
        <v>0</v>
      </c>
      <c r="DK1000">
        <v>0</v>
      </c>
      <c r="DM1000">
        <v>0</v>
      </c>
      <c r="DX1000">
        <v>0</v>
      </c>
      <c r="EC1000" t="s">
        <v>261</v>
      </c>
      <c r="ED1000" t="s">
        <v>354</v>
      </c>
      <c r="EE1000" t="s">
        <v>355</v>
      </c>
      <c r="EG1000">
        <v>435600</v>
      </c>
      <c r="EH1000">
        <v>10</v>
      </c>
      <c r="EI1000">
        <v>0</v>
      </c>
      <c r="EJ1000">
        <v>0</v>
      </c>
      <c r="EK1000">
        <v>0</v>
      </c>
      <c r="EL1000">
        <v>0</v>
      </c>
      <c r="EU1000" t="s">
        <v>264</v>
      </c>
      <c r="EV1000" t="s">
        <v>483</v>
      </c>
      <c r="EW1000" t="s">
        <v>484</v>
      </c>
      <c r="EX1000" s="1">
        <v>40135</v>
      </c>
      <c r="EY1000" t="s">
        <v>267</v>
      </c>
      <c r="EZ1000" t="str">
        <f t="shared" si="52"/>
        <v>FALSE</v>
      </c>
      <c r="FA1000">
        <v>2022</v>
      </c>
      <c r="FB1000">
        <v>2020</v>
      </c>
      <c r="FC1000">
        <v>300</v>
      </c>
      <c r="FD1000" t="s">
        <v>246</v>
      </c>
      <c r="FE1000" t="s">
        <v>246</v>
      </c>
      <c r="FF1000" t="s">
        <v>246</v>
      </c>
      <c r="FG1000" t="s">
        <v>246</v>
      </c>
      <c r="FH1000" t="s">
        <v>246</v>
      </c>
      <c r="FI1000" t="s">
        <v>246</v>
      </c>
      <c r="FJ1000" t="s">
        <v>246</v>
      </c>
      <c r="FK1000" t="s">
        <v>246</v>
      </c>
      <c r="FL1000" t="s">
        <v>246</v>
      </c>
      <c r="FM1000" t="s">
        <v>246</v>
      </c>
      <c r="FN1000" t="s">
        <v>246</v>
      </c>
      <c r="FO1000" t="s">
        <v>246</v>
      </c>
      <c r="FP1000" t="s">
        <v>246</v>
      </c>
      <c r="FQ1000" s="2">
        <v>980</v>
      </c>
      <c r="FR1000" s="2">
        <v>0</v>
      </c>
      <c r="FS1000" s="2">
        <v>0</v>
      </c>
      <c r="FT1000">
        <v>0</v>
      </c>
      <c r="FU1000" s="2">
        <v>6535</v>
      </c>
      <c r="FV1000" s="2">
        <v>6535</v>
      </c>
      <c r="FW1000" s="2">
        <v>0</v>
      </c>
      <c r="FX1000">
        <v>0</v>
      </c>
      <c r="FY1000" s="2">
        <v>0</v>
      </c>
      <c r="FZ1000" s="2">
        <v>0</v>
      </c>
      <c r="GA1000" s="2">
        <v>0</v>
      </c>
      <c r="GB1000">
        <v>0</v>
      </c>
      <c r="GC1000" s="2">
        <v>71.8</v>
      </c>
      <c r="GE1000" s="2">
        <v>6535</v>
      </c>
      <c r="GH1000" t="s">
        <v>268</v>
      </c>
      <c r="GK1000" t="s">
        <v>269</v>
      </c>
      <c r="GR1000" t="str">
        <f>""</f>
        <v/>
      </c>
      <c r="GS1000" t="str">
        <f>""</f>
        <v/>
      </c>
      <c r="GT1000" t="str">
        <f>""</f>
        <v/>
      </c>
      <c r="HF1000" t="str">
        <f>""</f>
        <v/>
      </c>
      <c r="HK1000" t="str">
        <f>""</f>
        <v/>
      </c>
      <c r="HN1000" t="s">
        <v>271</v>
      </c>
      <c r="HP1000" t="str">
        <f>""</f>
        <v/>
      </c>
      <c r="HQ1000" t="str">
        <f>""</f>
        <v/>
      </c>
      <c r="IA1000" t="str">
        <f>""</f>
        <v/>
      </c>
      <c r="IB1000" t="str">
        <f>""</f>
        <v/>
      </c>
      <c r="IC1000" t="str">
        <f>HYPERLINK("https://web.datatree.com/?/property?propertyId=4171537")</f>
        <v>https://web.datatree.com/?/property?propertyId=4171537</v>
      </c>
    </row>
    <row r="1001" spans="1:237" x14ac:dyDescent="0.25">
      <c r="A1001" t="s">
        <v>2992</v>
      </c>
      <c r="B1001" t="s">
        <v>2993</v>
      </c>
      <c r="C1001" t="s">
        <v>2994</v>
      </c>
      <c r="D1001" t="s">
        <v>2995</v>
      </c>
      <c r="E1001" t="s">
        <v>240</v>
      </c>
      <c r="F1001">
        <v>5</v>
      </c>
      <c r="G1001" t="s">
        <v>2996</v>
      </c>
      <c r="H1001" t="s">
        <v>2997</v>
      </c>
      <c r="I1001" t="s">
        <v>2998</v>
      </c>
      <c r="J1001" t="s">
        <v>2995</v>
      </c>
      <c r="K1001" t="s">
        <v>240</v>
      </c>
      <c r="L1001">
        <v>5</v>
      </c>
      <c r="O1001" t="s">
        <v>2999</v>
      </c>
      <c r="P1001" t="s">
        <v>3000</v>
      </c>
      <c r="T1001" t="s">
        <v>242</v>
      </c>
      <c r="AE1001" t="s">
        <v>243</v>
      </c>
      <c r="AH1001" t="s">
        <v>244</v>
      </c>
      <c r="AK1001" t="s">
        <v>245</v>
      </c>
      <c r="AL1001" t="s">
        <v>246</v>
      </c>
      <c r="AM1001">
        <v>14183</v>
      </c>
      <c r="AP1001" t="s">
        <v>3001</v>
      </c>
      <c r="AQ1001" t="s">
        <v>302</v>
      </c>
      <c r="AS1001" t="s">
        <v>345</v>
      </c>
      <c r="AU1001" t="s">
        <v>243</v>
      </c>
      <c r="AV1001" t="str">
        <f>"86401-8756"</f>
        <v>86401-8756</v>
      </c>
      <c r="AW1001" t="s">
        <v>3002</v>
      </c>
      <c r="AX1001" t="s">
        <v>3003</v>
      </c>
      <c r="AY1001" t="s">
        <v>3004</v>
      </c>
      <c r="AZ1001" t="s">
        <v>254</v>
      </c>
      <c r="BA1001" t="s">
        <v>9147</v>
      </c>
      <c r="BB1001" t="str">
        <f>"102-38-035"</f>
        <v>102-38-035</v>
      </c>
      <c r="BC1001" t="str">
        <f>"10238035"</f>
        <v>10238035</v>
      </c>
      <c r="BD1001" t="str">
        <f>"R10238035"</f>
        <v>R10238035</v>
      </c>
      <c r="BE1001">
        <v>4015</v>
      </c>
      <c r="BI1001" t="s">
        <v>256</v>
      </c>
      <c r="BJ1001" t="s">
        <v>424</v>
      </c>
      <c r="BK1001" t="s">
        <v>258</v>
      </c>
      <c r="BL1001">
        <v>27</v>
      </c>
      <c r="BN1001">
        <v>34.610766295732603</v>
      </c>
      <c r="BO1001">
        <v>-113.50623646497201</v>
      </c>
      <c r="BP1001" t="s">
        <v>1155</v>
      </c>
      <c r="BW1001" t="s">
        <v>1156</v>
      </c>
      <c r="BX1001" t="s">
        <v>1156</v>
      </c>
      <c r="CA1001" t="str">
        <f>"35"</f>
        <v>35</v>
      </c>
      <c r="CC1001">
        <v>0</v>
      </c>
      <c r="CD1001">
        <v>0</v>
      </c>
      <c r="CE1001">
        <v>0</v>
      </c>
      <c r="CF1001">
        <v>0</v>
      </c>
      <c r="CI1001">
        <v>0</v>
      </c>
      <c r="CJ1001">
        <v>0</v>
      </c>
      <c r="CL1001">
        <v>0</v>
      </c>
      <c r="CM1001">
        <v>0</v>
      </c>
      <c r="CN1001">
        <v>0</v>
      </c>
      <c r="CO1001">
        <v>0</v>
      </c>
      <c r="CP1001">
        <v>0</v>
      </c>
      <c r="CQ1001">
        <v>0</v>
      </c>
      <c r="CR1001">
        <v>0</v>
      </c>
      <c r="CS1001">
        <v>0</v>
      </c>
      <c r="CT1001">
        <v>0</v>
      </c>
      <c r="CU1001">
        <v>0</v>
      </c>
      <c r="CX1001">
        <v>0</v>
      </c>
      <c r="CZ1001">
        <v>0</v>
      </c>
      <c r="DB1001">
        <v>0</v>
      </c>
      <c r="DD1001">
        <v>0</v>
      </c>
      <c r="DF1001">
        <v>0</v>
      </c>
      <c r="DK1001">
        <v>0</v>
      </c>
      <c r="DM1001">
        <v>0</v>
      </c>
      <c r="DX1001">
        <v>0</v>
      </c>
      <c r="EC1001" t="s">
        <v>261</v>
      </c>
      <c r="ED1001" t="s">
        <v>262</v>
      </c>
      <c r="EE1001" t="s">
        <v>263</v>
      </c>
      <c r="EG1001">
        <v>435600</v>
      </c>
      <c r="EH1001">
        <v>10</v>
      </c>
      <c r="EI1001">
        <v>0</v>
      </c>
      <c r="EJ1001">
        <v>0</v>
      </c>
      <c r="EK1001">
        <v>0</v>
      </c>
      <c r="EL1001">
        <v>0</v>
      </c>
      <c r="EU1001" t="s">
        <v>264</v>
      </c>
      <c r="EV1001" t="s">
        <v>522</v>
      </c>
      <c r="EW1001" t="s">
        <v>523</v>
      </c>
      <c r="EX1001" s="1">
        <v>40135</v>
      </c>
      <c r="EY1001" t="s">
        <v>267</v>
      </c>
      <c r="EZ1001" t="str">
        <f t="shared" si="52"/>
        <v>FALSE</v>
      </c>
      <c r="FA1001">
        <v>2022</v>
      </c>
      <c r="FB1001">
        <v>2020</v>
      </c>
      <c r="FC1001">
        <v>600</v>
      </c>
      <c r="FD1001" t="s">
        <v>246</v>
      </c>
      <c r="FE1001" t="s">
        <v>246</v>
      </c>
      <c r="FF1001" t="s">
        <v>246</v>
      </c>
      <c r="FG1001" t="s">
        <v>246</v>
      </c>
      <c r="FH1001" t="s">
        <v>246</v>
      </c>
      <c r="FI1001" t="s">
        <v>246</v>
      </c>
      <c r="FJ1001" t="s">
        <v>246</v>
      </c>
      <c r="FK1001" t="s">
        <v>246</v>
      </c>
      <c r="FL1001" t="s">
        <v>246</v>
      </c>
      <c r="FM1001" t="s">
        <v>246</v>
      </c>
      <c r="FN1001" t="s">
        <v>246</v>
      </c>
      <c r="FO1001" t="s">
        <v>246</v>
      </c>
      <c r="FP1001" t="s">
        <v>246</v>
      </c>
      <c r="FQ1001" s="2">
        <v>509</v>
      </c>
      <c r="FR1001" s="2">
        <v>0</v>
      </c>
      <c r="FS1001" s="2">
        <v>0</v>
      </c>
      <c r="FT1001">
        <v>0</v>
      </c>
      <c r="FU1001" s="2">
        <v>3391</v>
      </c>
      <c r="FV1001" s="2">
        <v>3391</v>
      </c>
      <c r="FW1001" s="2">
        <v>0</v>
      </c>
      <c r="FX1001">
        <v>0</v>
      </c>
      <c r="FY1001" s="2">
        <v>0</v>
      </c>
      <c r="FZ1001" s="2">
        <v>0</v>
      </c>
      <c r="GA1001" s="2">
        <v>0</v>
      </c>
      <c r="GB1001">
        <v>0</v>
      </c>
      <c r="GC1001" s="2">
        <v>31.56</v>
      </c>
      <c r="GE1001" s="2">
        <v>3391</v>
      </c>
      <c r="GH1001" t="s">
        <v>289</v>
      </c>
      <c r="GK1001" t="s">
        <v>290</v>
      </c>
      <c r="GL1001" t="s">
        <v>290</v>
      </c>
      <c r="GN1001" s="1">
        <v>42037</v>
      </c>
      <c r="GO1001" s="1">
        <v>42038</v>
      </c>
      <c r="GQ1001" t="s">
        <v>362</v>
      </c>
      <c r="GR1001" t="str">
        <f>""</f>
        <v/>
      </c>
      <c r="GS1001" t="str">
        <f>"2015.4588"</f>
        <v>2015.4588</v>
      </c>
      <c r="GT1001" t="str">
        <f>""</f>
        <v/>
      </c>
      <c r="HF1001" t="str">
        <f>""</f>
        <v/>
      </c>
      <c r="HK1001" t="str">
        <f>""</f>
        <v/>
      </c>
      <c r="HN1001" t="s">
        <v>271</v>
      </c>
      <c r="HP1001" t="str">
        <f>""</f>
        <v/>
      </c>
      <c r="HQ1001" t="str">
        <f>""</f>
        <v/>
      </c>
      <c r="IA1001" t="str">
        <f>""</f>
        <v/>
      </c>
      <c r="IB1001" t="str">
        <f>""</f>
        <v/>
      </c>
      <c r="IC1001" t="str">
        <f>HYPERLINK("https://web.datatree.com/?/property?propertyId=4259916")</f>
        <v>https://web.datatree.com/?/property?propertyId=4259916</v>
      </c>
    </row>
    <row r="1002" spans="1:237" x14ac:dyDescent="0.25">
      <c r="A1002" t="s">
        <v>2788</v>
      </c>
      <c r="D1002" t="s">
        <v>2788</v>
      </c>
      <c r="E1002" t="s">
        <v>273</v>
      </c>
      <c r="F1002">
        <v>19</v>
      </c>
      <c r="O1002" t="s">
        <v>2788</v>
      </c>
      <c r="P1002" t="s">
        <v>2788</v>
      </c>
      <c r="Q1002" t="s">
        <v>996</v>
      </c>
      <c r="R1002" t="s">
        <v>274</v>
      </c>
      <c r="T1002" t="s">
        <v>242</v>
      </c>
      <c r="AE1002" t="s">
        <v>243</v>
      </c>
      <c r="AH1002" t="s">
        <v>244</v>
      </c>
      <c r="AK1002" t="s">
        <v>245</v>
      </c>
      <c r="AM1002">
        <v>4582</v>
      </c>
      <c r="AP1002" t="s">
        <v>9148</v>
      </c>
      <c r="AQ1002" t="s">
        <v>302</v>
      </c>
      <c r="AR1002" t="s">
        <v>396</v>
      </c>
      <c r="AS1002" t="s">
        <v>9148</v>
      </c>
      <c r="AT1002" t="s">
        <v>1860</v>
      </c>
      <c r="AU1002" t="s">
        <v>1134</v>
      </c>
      <c r="AV1002" t="str">
        <f>"77345-2640"</f>
        <v>77345-2640</v>
      </c>
      <c r="AW1002" t="s">
        <v>2901</v>
      </c>
      <c r="AX1002" t="s">
        <v>9149</v>
      </c>
      <c r="AY1002" t="s">
        <v>9150</v>
      </c>
      <c r="AZ1002" t="s">
        <v>254</v>
      </c>
      <c r="BA1002" t="s">
        <v>9151</v>
      </c>
      <c r="BB1002" t="str">
        <f>"207-07-081"</f>
        <v>207-07-081</v>
      </c>
      <c r="BC1002" t="str">
        <f>"20707081"</f>
        <v>20707081</v>
      </c>
      <c r="BD1002" t="str">
        <f>"R20707081"</f>
        <v>R20707081</v>
      </c>
      <c r="BE1002">
        <v>4015</v>
      </c>
      <c r="BI1002" t="s">
        <v>256</v>
      </c>
      <c r="BN1002">
        <v>34.753986625003897</v>
      </c>
      <c r="BO1002">
        <v>-114.27187942261899</v>
      </c>
      <c r="CA1002" t="str">
        <f>""</f>
        <v/>
      </c>
      <c r="CC1002">
        <v>0</v>
      </c>
      <c r="CD1002">
        <v>0</v>
      </c>
      <c r="CE1002">
        <v>0</v>
      </c>
      <c r="CF1002">
        <v>0</v>
      </c>
      <c r="CI1002">
        <v>0</v>
      </c>
      <c r="CJ1002">
        <v>0</v>
      </c>
      <c r="CL1002">
        <v>0</v>
      </c>
      <c r="CM1002">
        <v>0</v>
      </c>
      <c r="CN1002">
        <v>0</v>
      </c>
      <c r="CO1002">
        <v>0</v>
      </c>
      <c r="CP1002">
        <v>0</v>
      </c>
      <c r="CQ1002">
        <v>0</v>
      </c>
      <c r="CR1002">
        <v>0</v>
      </c>
      <c r="CS1002">
        <v>0</v>
      </c>
      <c r="CT1002">
        <v>0</v>
      </c>
      <c r="CU1002">
        <v>0</v>
      </c>
      <c r="CX1002">
        <v>0</v>
      </c>
      <c r="CZ1002">
        <v>0</v>
      </c>
      <c r="DB1002">
        <v>0</v>
      </c>
      <c r="DD1002">
        <v>0</v>
      </c>
      <c r="DF1002">
        <v>0</v>
      </c>
      <c r="DK1002">
        <v>0</v>
      </c>
      <c r="DM1002">
        <v>0</v>
      </c>
      <c r="DX1002">
        <v>0</v>
      </c>
      <c r="EC1002" t="s">
        <v>336</v>
      </c>
      <c r="ED1002" t="s">
        <v>405</v>
      </c>
      <c r="EE1002" t="s">
        <v>406</v>
      </c>
      <c r="EG1002">
        <v>435600</v>
      </c>
      <c r="EH1002">
        <v>10</v>
      </c>
      <c r="EI1002">
        <v>0</v>
      </c>
      <c r="EJ1002">
        <v>0</v>
      </c>
      <c r="EK1002">
        <v>0</v>
      </c>
      <c r="EL1002">
        <v>0</v>
      </c>
      <c r="EU1002" t="s">
        <v>407</v>
      </c>
      <c r="EV1002" t="s">
        <v>384</v>
      </c>
      <c r="EW1002" t="s">
        <v>385</v>
      </c>
      <c r="EX1002" s="1">
        <v>40135</v>
      </c>
      <c r="EY1002" t="s">
        <v>267</v>
      </c>
      <c r="EZ1002" t="str">
        <f>"TRUE"</f>
        <v>TRUE</v>
      </c>
      <c r="FA1002">
        <v>2022</v>
      </c>
      <c r="FB1002">
        <v>2020</v>
      </c>
      <c r="FC1002">
        <v>1290</v>
      </c>
      <c r="FD1002" t="s">
        <v>246</v>
      </c>
      <c r="FE1002" t="s">
        <v>246</v>
      </c>
      <c r="FF1002" t="s">
        <v>246</v>
      </c>
      <c r="FG1002" t="s">
        <v>246</v>
      </c>
      <c r="FH1002" t="s">
        <v>246</v>
      </c>
      <c r="FI1002" t="s">
        <v>246</v>
      </c>
      <c r="FJ1002" t="s">
        <v>246</v>
      </c>
      <c r="FK1002" t="s">
        <v>246</v>
      </c>
      <c r="FL1002" t="s">
        <v>246</v>
      </c>
      <c r="FM1002" t="s">
        <v>246</v>
      </c>
      <c r="FN1002" t="s">
        <v>246</v>
      </c>
      <c r="FO1002" t="s">
        <v>246</v>
      </c>
      <c r="FP1002" t="s">
        <v>246</v>
      </c>
      <c r="FQ1002" s="2">
        <v>493</v>
      </c>
      <c r="FR1002" s="2">
        <v>0</v>
      </c>
      <c r="FS1002" s="2">
        <v>0</v>
      </c>
      <c r="FT1002">
        <v>0</v>
      </c>
      <c r="FU1002" s="2">
        <v>3288</v>
      </c>
      <c r="FV1002" s="2">
        <v>3288</v>
      </c>
      <c r="FW1002" s="2">
        <v>0</v>
      </c>
      <c r="FX1002">
        <v>0</v>
      </c>
      <c r="FY1002" s="2">
        <v>0</v>
      </c>
      <c r="FZ1002" s="2">
        <v>0</v>
      </c>
      <c r="GA1002" s="2">
        <v>0</v>
      </c>
      <c r="GB1002">
        <v>0</v>
      </c>
      <c r="GC1002" s="2">
        <v>36.020000000000003</v>
      </c>
      <c r="GE1002" s="2">
        <v>3288</v>
      </c>
      <c r="GH1002" t="s">
        <v>386</v>
      </c>
      <c r="GI1002" t="s">
        <v>387</v>
      </c>
      <c r="GK1002" t="s">
        <v>388</v>
      </c>
      <c r="GL1002" t="s">
        <v>388</v>
      </c>
      <c r="GM1002" t="s">
        <v>389</v>
      </c>
      <c r="GR1002" t="str">
        <f>""</f>
        <v/>
      </c>
      <c r="GS1002" t="str">
        <f>""</f>
        <v/>
      </c>
      <c r="GT1002" t="str">
        <f>""</f>
        <v/>
      </c>
      <c r="GU1002" s="1">
        <v>43665</v>
      </c>
      <c r="GV1002" s="1">
        <v>43672</v>
      </c>
      <c r="GW1002" s="2">
        <v>3850</v>
      </c>
      <c r="GY1002" t="s">
        <v>270</v>
      </c>
      <c r="GZ1002" t="s">
        <v>9152</v>
      </c>
      <c r="HF1002" t="str">
        <f>""</f>
        <v/>
      </c>
      <c r="HK1002" t="str">
        <f>""</f>
        <v/>
      </c>
      <c r="HM1002" t="s">
        <v>414</v>
      </c>
      <c r="HN1002" t="s">
        <v>271</v>
      </c>
      <c r="HP1002" t="str">
        <f>"2019.42061"</f>
        <v>2019.42061</v>
      </c>
      <c r="HQ1002" t="str">
        <f>""</f>
        <v/>
      </c>
      <c r="HR1002" s="1">
        <v>38559</v>
      </c>
      <c r="HS1002" s="1">
        <v>38566</v>
      </c>
      <c r="HT1002" s="2">
        <v>12500</v>
      </c>
      <c r="HU1002" t="s">
        <v>567</v>
      </c>
      <c r="HW1002" s="2">
        <v>0</v>
      </c>
      <c r="IA1002" t="str">
        <f>"5751.664"</f>
        <v>5751.664</v>
      </c>
      <c r="IB1002" t="str">
        <f>""</f>
        <v/>
      </c>
      <c r="IC1002" t="str">
        <f>HYPERLINK("https://web.datatree.com/?/property?propertyId=4306616")</f>
        <v>https://web.datatree.com/?/property?propertyId=4306616</v>
      </c>
    </row>
    <row r="1003" spans="1:237" x14ac:dyDescent="0.25">
      <c r="A1003" t="s">
        <v>9153</v>
      </c>
      <c r="D1003" t="s">
        <v>9153</v>
      </c>
      <c r="E1003" t="s">
        <v>273</v>
      </c>
      <c r="F1003">
        <v>2</v>
      </c>
      <c r="O1003" t="s">
        <v>9153</v>
      </c>
      <c r="P1003" t="s">
        <v>9153</v>
      </c>
      <c r="Q1003" t="s">
        <v>996</v>
      </c>
      <c r="T1003" t="s">
        <v>242</v>
      </c>
      <c r="AE1003" t="s">
        <v>243</v>
      </c>
      <c r="AH1003" t="s">
        <v>244</v>
      </c>
      <c r="AK1003" t="s">
        <v>245</v>
      </c>
      <c r="AL1003" t="s">
        <v>246</v>
      </c>
      <c r="AM1003">
        <v>16021</v>
      </c>
      <c r="AP1003" t="s">
        <v>935</v>
      </c>
      <c r="AQ1003" t="s">
        <v>491</v>
      </c>
      <c r="AR1003">
        <v>58</v>
      </c>
      <c r="AS1003" t="s">
        <v>799</v>
      </c>
      <c r="AT1003" t="s">
        <v>799</v>
      </c>
      <c r="AU1003" t="s">
        <v>243</v>
      </c>
      <c r="AV1003" t="str">
        <f>"86441-7502"</f>
        <v>86441-7502</v>
      </c>
      <c r="AW1003" t="s">
        <v>936</v>
      </c>
      <c r="AX1003" t="s">
        <v>9154</v>
      </c>
      <c r="AY1003" t="s">
        <v>9155</v>
      </c>
      <c r="AZ1003" t="s">
        <v>254</v>
      </c>
      <c r="BA1003" t="s">
        <v>9156</v>
      </c>
      <c r="BB1003" t="str">
        <f>"317-16-020"</f>
        <v>317-16-020</v>
      </c>
      <c r="BC1003" t="str">
        <f>"31716020"</f>
        <v>31716020</v>
      </c>
      <c r="BD1003" t="str">
        <f>"R31716020"</f>
        <v>R31716020</v>
      </c>
      <c r="BE1003">
        <v>4015</v>
      </c>
      <c r="BJ1003" t="s">
        <v>309</v>
      </c>
      <c r="BK1003" t="s">
        <v>310</v>
      </c>
      <c r="BL1003">
        <v>27</v>
      </c>
      <c r="BN1003">
        <v>35.529510642641597</v>
      </c>
      <c r="BO1003">
        <v>-114.413595965773</v>
      </c>
      <c r="BP1003" t="s">
        <v>1267</v>
      </c>
      <c r="BQ1003">
        <v>7</v>
      </c>
      <c r="BW1003" t="s">
        <v>1268</v>
      </c>
      <c r="BX1003" t="s">
        <v>1268</v>
      </c>
      <c r="CA1003" t="str">
        <f>"23|24"</f>
        <v>23|24</v>
      </c>
      <c r="CC1003">
        <v>0</v>
      </c>
      <c r="CD1003">
        <v>0</v>
      </c>
      <c r="CE1003">
        <v>0</v>
      </c>
      <c r="CF1003">
        <v>0</v>
      </c>
      <c r="CI1003">
        <v>0</v>
      </c>
      <c r="CJ1003">
        <v>0</v>
      </c>
      <c r="CL1003">
        <v>0</v>
      </c>
      <c r="CM1003">
        <v>0</v>
      </c>
      <c r="CN1003">
        <v>0</v>
      </c>
      <c r="CO1003">
        <v>0</v>
      </c>
      <c r="CP1003">
        <v>0</v>
      </c>
      <c r="CQ1003">
        <v>0</v>
      </c>
      <c r="CR1003">
        <v>0</v>
      </c>
      <c r="CS1003">
        <v>0</v>
      </c>
      <c r="CT1003">
        <v>0</v>
      </c>
      <c r="CU1003">
        <v>0</v>
      </c>
      <c r="CX1003">
        <v>0</v>
      </c>
      <c r="CZ1003">
        <v>0</v>
      </c>
      <c r="DB1003">
        <v>0</v>
      </c>
      <c r="DD1003">
        <v>0</v>
      </c>
      <c r="DF1003">
        <v>0</v>
      </c>
      <c r="DK1003">
        <v>0</v>
      </c>
      <c r="DM1003">
        <v>0</v>
      </c>
      <c r="DX1003">
        <v>0</v>
      </c>
      <c r="EC1003" t="s">
        <v>261</v>
      </c>
      <c r="ED1003" t="s">
        <v>262</v>
      </c>
      <c r="EE1003" t="s">
        <v>263</v>
      </c>
      <c r="EG1003">
        <v>435600</v>
      </c>
      <c r="EH1003">
        <v>10</v>
      </c>
      <c r="EI1003">
        <v>0</v>
      </c>
      <c r="EJ1003">
        <v>0</v>
      </c>
      <c r="EK1003">
        <v>0</v>
      </c>
      <c r="EL1003">
        <v>0</v>
      </c>
      <c r="EU1003" t="s">
        <v>264</v>
      </c>
      <c r="EV1003" t="s">
        <v>538</v>
      </c>
      <c r="EW1003" t="s">
        <v>539</v>
      </c>
      <c r="EX1003" s="1">
        <v>40135</v>
      </c>
      <c r="EY1003" t="s">
        <v>267</v>
      </c>
      <c r="EZ1003" t="str">
        <f>"FALSE"</f>
        <v>FALSE</v>
      </c>
      <c r="FA1003">
        <v>2022</v>
      </c>
      <c r="FB1003">
        <v>2020</v>
      </c>
      <c r="FC1003">
        <v>400</v>
      </c>
      <c r="FD1003" t="s">
        <v>246</v>
      </c>
      <c r="FE1003" t="s">
        <v>246</v>
      </c>
      <c r="FF1003" t="s">
        <v>246</v>
      </c>
      <c r="FG1003" t="s">
        <v>246</v>
      </c>
      <c r="FH1003" t="s">
        <v>246</v>
      </c>
      <c r="FI1003" t="s">
        <v>246</v>
      </c>
      <c r="FJ1003" t="s">
        <v>246</v>
      </c>
      <c r="FK1003" t="s">
        <v>246</v>
      </c>
      <c r="FL1003" t="s">
        <v>246</v>
      </c>
      <c r="FM1003" t="s">
        <v>246</v>
      </c>
      <c r="FN1003" t="s">
        <v>246</v>
      </c>
      <c r="FO1003" t="s">
        <v>246</v>
      </c>
      <c r="FP1003" t="s">
        <v>246</v>
      </c>
      <c r="FQ1003" s="2">
        <v>1660</v>
      </c>
      <c r="FR1003" s="2">
        <v>0</v>
      </c>
      <c r="FS1003" s="2">
        <v>0</v>
      </c>
      <c r="FT1003">
        <v>0</v>
      </c>
      <c r="FU1003" s="2">
        <v>11069</v>
      </c>
      <c r="FV1003" s="2">
        <v>11069</v>
      </c>
      <c r="FW1003" s="2">
        <v>0</v>
      </c>
      <c r="FX1003">
        <v>0</v>
      </c>
      <c r="FY1003" s="2">
        <v>0</v>
      </c>
      <c r="FZ1003" s="2">
        <v>0</v>
      </c>
      <c r="GA1003" s="2">
        <v>0</v>
      </c>
      <c r="GB1003">
        <v>0</v>
      </c>
      <c r="GC1003" s="2">
        <v>174.76</v>
      </c>
      <c r="GE1003" s="2">
        <v>11069</v>
      </c>
      <c r="GH1003" t="s">
        <v>315</v>
      </c>
      <c r="GK1003" t="s">
        <v>316</v>
      </c>
      <c r="GL1003" t="s">
        <v>317</v>
      </c>
      <c r="GM1003" t="s">
        <v>318</v>
      </c>
      <c r="GR1003" t="str">
        <f>""</f>
        <v/>
      </c>
      <c r="GS1003" t="str">
        <f>""</f>
        <v/>
      </c>
      <c r="GT1003" t="str">
        <f>""</f>
        <v/>
      </c>
      <c r="GU1003" s="1">
        <v>44014</v>
      </c>
      <c r="GV1003" s="1">
        <v>44027</v>
      </c>
      <c r="GW1003" s="2">
        <v>15900</v>
      </c>
      <c r="GY1003" t="s">
        <v>270</v>
      </c>
      <c r="GZ1003" t="s">
        <v>9157</v>
      </c>
      <c r="HB1003" s="2">
        <v>10900</v>
      </c>
      <c r="HD1003">
        <v>3.1</v>
      </c>
      <c r="HE1003" t="s">
        <v>946</v>
      </c>
      <c r="HF1003" t="str">
        <f>"2020.39018"</f>
        <v>2020.39018</v>
      </c>
      <c r="HK1003" t="str">
        <f>""</f>
        <v/>
      </c>
      <c r="HL1003" t="s">
        <v>9157</v>
      </c>
      <c r="HM1003" t="s">
        <v>1060</v>
      </c>
      <c r="HN1003" t="s">
        <v>271</v>
      </c>
      <c r="HP1003" t="str">
        <f>"2020.39017"</f>
        <v>2020.39017</v>
      </c>
      <c r="HQ1003" t="str">
        <f>""</f>
        <v/>
      </c>
      <c r="IA1003" t="str">
        <f>""</f>
        <v/>
      </c>
      <c r="IB1003" t="str">
        <f>""</f>
        <v/>
      </c>
      <c r="IC1003" t="str">
        <f>HYPERLINK("https://web.datatree.com/?/property?propertyId=4327871")</f>
        <v>https://web.datatree.com/?/property?propertyId=4327871</v>
      </c>
    </row>
    <row r="1004" spans="1:237" x14ac:dyDescent="0.25">
      <c r="A1004" t="s">
        <v>9158</v>
      </c>
      <c r="B1004" t="s">
        <v>9159</v>
      </c>
      <c r="C1004" t="s">
        <v>3828</v>
      </c>
      <c r="D1004" t="s">
        <v>9160</v>
      </c>
      <c r="E1004" t="s">
        <v>240</v>
      </c>
      <c r="F1004">
        <v>5</v>
      </c>
      <c r="O1004" t="s">
        <v>9161</v>
      </c>
      <c r="P1004" t="s">
        <v>9158</v>
      </c>
      <c r="T1004" t="s">
        <v>242</v>
      </c>
      <c r="AE1004" t="s">
        <v>243</v>
      </c>
      <c r="AH1004" t="s">
        <v>244</v>
      </c>
      <c r="AK1004" t="s">
        <v>245</v>
      </c>
      <c r="AM1004">
        <v>19880</v>
      </c>
      <c r="AP1004" t="s">
        <v>9162</v>
      </c>
      <c r="AQ1004" t="s">
        <v>248</v>
      </c>
      <c r="AS1004" t="s">
        <v>5087</v>
      </c>
      <c r="AT1004" t="s">
        <v>3768</v>
      </c>
      <c r="AU1004" t="s">
        <v>328</v>
      </c>
      <c r="AV1004" t="str">
        <f>"92881-4337"</f>
        <v>92881-4337</v>
      </c>
      <c r="AW1004" t="s">
        <v>4371</v>
      </c>
      <c r="AX1004" t="s">
        <v>9163</v>
      </c>
      <c r="AY1004" t="s">
        <v>9164</v>
      </c>
      <c r="AZ1004" t="s">
        <v>254</v>
      </c>
      <c r="BA1004" t="s">
        <v>9165</v>
      </c>
      <c r="BB1004" t="str">
        <f>"351-22-032"</f>
        <v>351-22-032</v>
      </c>
      <c r="BC1004" t="str">
        <f>"35122032"</f>
        <v>35122032</v>
      </c>
      <c r="BD1004" t="str">
        <f>"R35122032"</f>
        <v>R35122032</v>
      </c>
      <c r="BE1004">
        <v>4015</v>
      </c>
      <c r="BJ1004" t="s">
        <v>333</v>
      </c>
      <c r="BK1004" t="s">
        <v>310</v>
      </c>
      <c r="BL1004">
        <v>35</v>
      </c>
      <c r="BN1004">
        <v>35.427394906821803</v>
      </c>
      <c r="BO1004">
        <v>-114.389678137503</v>
      </c>
      <c r="BP1004" t="s">
        <v>790</v>
      </c>
      <c r="BQ1004">
        <v>5</v>
      </c>
      <c r="BW1004" t="s">
        <v>2039</v>
      </c>
      <c r="BX1004" t="s">
        <v>2039</v>
      </c>
      <c r="CA1004" t="str">
        <f>"38|43"</f>
        <v>38|43</v>
      </c>
      <c r="CC1004">
        <v>0</v>
      </c>
      <c r="CD1004">
        <v>0</v>
      </c>
      <c r="CE1004">
        <v>0</v>
      </c>
      <c r="CF1004">
        <v>0</v>
      </c>
      <c r="CI1004">
        <v>0</v>
      </c>
      <c r="CJ1004">
        <v>0</v>
      </c>
      <c r="CL1004">
        <v>0</v>
      </c>
      <c r="CM1004">
        <v>0</v>
      </c>
      <c r="CN1004">
        <v>0</v>
      </c>
      <c r="CO1004">
        <v>0</v>
      </c>
      <c r="CP1004">
        <v>0</v>
      </c>
      <c r="CQ1004">
        <v>0</v>
      </c>
      <c r="CR1004">
        <v>0</v>
      </c>
      <c r="CS1004">
        <v>0</v>
      </c>
      <c r="CT1004">
        <v>0</v>
      </c>
      <c r="CU1004">
        <v>0</v>
      </c>
      <c r="CX1004">
        <v>0</v>
      </c>
      <c r="CZ1004">
        <v>0</v>
      </c>
      <c r="DB1004">
        <v>0</v>
      </c>
      <c r="DD1004">
        <v>0</v>
      </c>
      <c r="DF1004">
        <v>0</v>
      </c>
      <c r="DK1004">
        <v>0</v>
      </c>
      <c r="DM1004">
        <v>0</v>
      </c>
      <c r="DX1004">
        <v>0</v>
      </c>
      <c r="EC1004" t="s">
        <v>336</v>
      </c>
      <c r="ED1004" t="s">
        <v>337</v>
      </c>
      <c r="EE1004" t="s">
        <v>338</v>
      </c>
      <c r="EG1004">
        <v>435600</v>
      </c>
      <c r="EH1004">
        <v>10</v>
      </c>
      <c r="EI1004">
        <v>0</v>
      </c>
      <c r="EJ1004">
        <v>0</v>
      </c>
      <c r="EK1004">
        <v>0</v>
      </c>
      <c r="EL1004">
        <v>0</v>
      </c>
      <c r="EU1004" t="s">
        <v>264</v>
      </c>
      <c r="EV1004" t="s">
        <v>339</v>
      </c>
      <c r="EW1004" t="s">
        <v>340</v>
      </c>
      <c r="EX1004" s="1">
        <v>40135</v>
      </c>
      <c r="EY1004" t="s">
        <v>267</v>
      </c>
      <c r="EZ1004" t="str">
        <f>"FALSE"</f>
        <v>FALSE</v>
      </c>
      <c r="FA1004">
        <v>2022</v>
      </c>
      <c r="FB1004">
        <v>2020</v>
      </c>
      <c r="FC1004">
        <v>400</v>
      </c>
      <c r="FD1004" t="s">
        <v>246</v>
      </c>
      <c r="FE1004" t="s">
        <v>246</v>
      </c>
      <c r="FF1004" t="s">
        <v>246</v>
      </c>
      <c r="FG1004" t="s">
        <v>246</v>
      </c>
      <c r="FH1004" t="s">
        <v>246</v>
      </c>
      <c r="FI1004" t="s">
        <v>246</v>
      </c>
      <c r="FJ1004" t="s">
        <v>246</v>
      </c>
      <c r="FK1004" t="s">
        <v>246</v>
      </c>
      <c r="FL1004" t="s">
        <v>246</v>
      </c>
      <c r="FM1004" t="s">
        <v>246</v>
      </c>
      <c r="FN1004" t="s">
        <v>246</v>
      </c>
      <c r="FO1004" t="s">
        <v>246</v>
      </c>
      <c r="FP1004" t="s">
        <v>246</v>
      </c>
      <c r="FQ1004" s="2">
        <v>771</v>
      </c>
      <c r="FR1004" s="2">
        <v>0</v>
      </c>
      <c r="FS1004" s="2">
        <v>0</v>
      </c>
      <c r="FT1004">
        <v>0</v>
      </c>
      <c r="FU1004" s="2">
        <v>5137</v>
      </c>
      <c r="FV1004" s="2">
        <v>5137</v>
      </c>
      <c r="FW1004" s="2">
        <v>0</v>
      </c>
      <c r="FX1004">
        <v>0</v>
      </c>
      <c r="FY1004" s="2">
        <v>0</v>
      </c>
      <c r="FZ1004" s="2">
        <v>0</v>
      </c>
      <c r="GA1004" s="2">
        <v>0</v>
      </c>
      <c r="GB1004">
        <v>0</v>
      </c>
      <c r="GC1004" s="2">
        <v>92.38</v>
      </c>
      <c r="GE1004" s="2">
        <v>5137</v>
      </c>
      <c r="GH1004" t="s">
        <v>315</v>
      </c>
      <c r="GK1004" t="s">
        <v>316</v>
      </c>
      <c r="GL1004" t="s">
        <v>317</v>
      </c>
      <c r="GM1004" t="s">
        <v>318</v>
      </c>
      <c r="GR1004" t="str">
        <f>""</f>
        <v/>
      </c>
      <c r="GS1004" t="str">
        <f>""</f>
        <v/>
      </c>
      <c r="GT1004" t="str">
        <f>""</f>
        <v/>
      </c>
      <c r="HF1004" t="str">
        <f>""</f>
        <v/>
      </c>
      <c r="HK1004" t="str">
        <f>""</f>
        <v/>
      </c>
      <c r="HN1004" t="s">
        <v>271</v>
      </c>
      <c r="HP1004" t="str">
        <f>""</f>
        <v/>
      </c>
      <c r="HQ1004" t="str">
        <f>""</f>
        <v/>
      </c>
      <c r="IA1004" t="str">
        <f>""</f>
        <v/>
      </c>
      <c r="IB1004" t="str">
        <f>""</f>
        <v/>
      </c>
      <c r="IC1004" t="str">
        <f>HYPERLINK("https://web.datatree.com/?/property?propertyId=4327707")</f>
        <v>https://web.datatree.com/?/property?propertyId=4327707</v>
      </c>
    </row>
    <row r="1005" spans="1:237" x14ac:dyDescent="0.25">
      <c r="A1005" t="s">
        <v>9166</v>
      </c>
      <c r="D1005" t="s">
        <v>9166</v>
      </c>
      <c r="E1005" t="s">
        <v>273</v>
      </c>
      <c r="F1005">
        <v>3</v>
      </c>
      <c r="G1005" t="s">
        <v>9167</v>
      </c>
      <c r="J1005" t="s">
        <v>9167</v>
      </c>
      <c r="K1005" t="s">
        <v>273</v>
      </c>
      <c r="L1005">
        <v>3</v>
      </c>
      <c r="O1005" t="s">
        <v>9166</v>
      </c>
      <c r="P1005" t="s">
        <v>9168</v>
      </c>
      <c r="R1005" t="s">
        <v>300</v>
      </c>
      <c r="T1005" t="s">
        <v>242</v>
      </c>
      <c r="AE1005" t="s">
        <v>243</v>
      </c>
      <c r="AH1005" t="s">
        <v>244</v>
      </c>
      <c r="AK1005" t="s">
        <v>245</v>
      </c>
      <c r="AP1005" t="s">
        <v>9169</v>
      </c>
      <c r="AS1005" t="s">
        <v>2051</v>
      </c>
      <c r="AT1005" t="s">
        <v>2051</v>
      </c>
      <c r="AU1005" t="s">
        <v>243</v>
      </c>
      <c r="AV1005" t="str">
        <f>"86438"</f>
        <v>86438</v>
      </c>
      <c r="AW1005" t="s">
        <v>580</v>
      </c>
      <c r="AX1005" t="s">
        <v>9170</v>
      </c>
      <c r="AY1005" t="s">
        <v>9171</v>
      </c>
      <c r="AZ1005" t="s">
        <v>254</v>
      </c>
      <c r="BA1005" t="s">
        <v>9172</v>
      </c>
      <c r="BB1005" t="str">
        <f>"244-04-009"</f>
        <v>244-04-009</v>
      </c>
      <c r="BC1005" t="str">
        <f>"24404009"</f>
        <v>24404009</v>
      </c>
      <c r="BD1005" t="str">
        <f>"R24404009"</f>
        <v>R24404009</v>
      </c>
      <c r="BE1005">
        <v>4015</v>
      </c>
      <c r="BI1005" t="s">
        <v>256</v>
      </c>
      <c r="BJ1005" t="s">
        <v>707</v>
      </c>
      <c r="BK1005" t="s">
        <v>351</v>
      </c>
      <c r="BL1005">
        <v>8</v>
      </c>
      <c r="BN1005">
        <v>34.8673618610704</v>
      </c>
      <c r="BO1005">
        <v>-113.995698058789</v>
      </c>
      <c r="BW1005" t="s">
        <v>1138</v>
      </c>
      <c r="BX1005" t="s">
        <v>1138</v>
      </c>
      <c r="CA1005" t="str">
        <f>""</f>
        <v/>
      </c>
      <c r="CC1005">
        <v>0</v>
      </c>
      <c r="CD1005">
        <v>0</v>
      </c>
      <c r="CE1005">
        <v>0</v>
      </c>
      <c r="CF1005">
        <v>0</v>
      </c>
      <c r="CI1005">
        <v>0</v>
      </c>
      <c r="CJ1005">
        <v>0</v>
      </c>
      <c r="CL1005">
        <v>0</v>
      </c>
      <c r="CM1005">
        <v>0</v>
      </c>
      <c r="CN1005">
        <v>0</v>
      </c>
      <c r="CO1005">
        <v>0</v>
      </c>
      <c r="CP1005">
        <v>0</v>
      </c>
      <c r="CQ1005">
        <v>0</v>
      </c>
      <c r="CR1005">
        <v>0</v>
      </c>
      <c r="CS1005">
        <v>0</v>
      </c>
      <c r="CT1005">
        <v>0</v>
      </c>
      <c r="CU1005">
        <v>0</v>
      </c>
      <c r="CX1005">
        <v>0</v>
      </c>
      <c r="CZ1005">
        <v>0</v>
      </c>
      <c r="DB1005">
        <v>0</v>
      </c>
      <c r="DD1005">
        <v>0</v>
      </c>
      <c r="DF1005">
        <v>0</v>
      </c>
      <c r="DK1005">
        <v>0</v>
      </c>
      <c r="DM1005">
        <v>0</v>
      </c>
      <c r="DX1005">
        <v>0</v>
      </c>
      <c r="EC1005" t="s">
        <v>336</v>
      </c>
      <c r="ED1005" t="s">
        <v>405</v>
      </c>
      <c r="EE1005" t="s">
        <v>406</v>
      </c>
      <c r="EG1005">
        <v>435600</v>
      </c>
      <c r="EH1005">
        <v>10</v>
      </c>
      <c r="EI1005">
        <v>0</v>
      </c>
      <c r="EJ1005">
        <v>0</v>
      </c>
      <c r="EK1005">
        <v>0</v>
      </c>
      <c r="EL1005">
        <v>0</v>
      </c>
      <c r="EU1005" t="s">
        <v>407</v>
      </c>
      <c r="EV1005" t="s">
        <v>4711</v>
      </c>
      <c r="EW1005" t="s">
        <v>4712</v>
      </c>
      <c r="EX1005" s="1">
        <v>40135</v>
      </c>
      <c r="EY1005" t="s">
        <v>267</v>
      </c>
      <c r="EZ1005" t="str">
        <f>"TRUE"</f>
        <v>TRUE</v>
      </c>
      <c r="FA1005">
        <v>2022</v>
      </c>
      <c r="FB1005">
        <v>2020</v>
      </c>
      <c r="FC1005">
        <v>1300</v>
      </c>
      <c r="FD1005" t="s">
        <v>246</v>
      </c>
      <c r="FE1005" t="s">
        <v>246</v>
      </c>
      <c r="FF1005" t="s">
        <v>246</v>
      </c>
      <c r="FG1005" t="s">
        <v>246</v>
      </c>
      <c r="FH1005" t="s">
        <v>246</v>
      </c>
      <c r="FI1005" t="s">
        <v>246</v>
      </c>
      <c r="FJ1005" t="s">
        <v>246</v>
      </c>
      <c r="FK1005" t="s">
        <v>246</v>
      </c>
      <c r="FL1005" t="s">
        <v>246</v>
      </c>
      <c r="FM1005" t="s">
        <v>246</v>
      </c>
      <c r="FN1005" t="s">
        <v>246</v>
      </c>
      <c r="FO1005" t="s">
        <v>246</v>
      </c>
      <c r="FP1005" t="s">
        <v>246</v>
      </c>
      <c r="FQ1005" s="2">
        <v>1263</v>
      </c>
      <c r="FR1005" s="2">
        <v>1263</v>
      </c>
      <c r="FS1005" s="2">
        <v>0</v>
      </c>
      <c r="FT1005">
        <v>0</v>
      </c>
      <c r="FU1005" s="2">
        <v>8421</v>
      </c>
      <c r="FV1005" s="2">
        <v>8421</v>
      </c>
      <c r="FW1005" s="2">
        <v>0</v>
      </c>
      <c r="FX1005">
        <v>0</v>
      </c>
      <c r="FY1005" s="2">
        <v>0</v>
      </c>
      <c r="FZ1005" s="2">
        <v>0</v>
      </c>
      <c r="GA1005" s="2">
        <v>0</v>
      </c>
      <c r="GB1005">
        <v>0</v>
      </c>
      <c r="GC1005" s="2">
        <v>101.06</v>
      </c>
      <c r="GE1005" s="2">
        <v>8421</v>
      </c>
      <c r="GF1005">
        <v>18</v>
      </c>
      <c r="GH1005" t="s">
        <v>410</v>
      </c>
      <c r="GK1005" t="s">
        <v>411</v>
      </c>
      <c r="GL1005" t="s">
        <v>411</v>
      </c>
      <c r="GN1005" s="1">
        <v>38335</v>
      </c>
      <c r="GO1005" s="1">
        <v>38439</v>
      </c>
      <c r="GP1005" s="2">
        <v>0</v>
      </c>
      <c r="GQ1005" t="s">
        <v>319</v>
      </c>
      <c r="GR1005" t="str">
        <f>"                    "</f>
        <v xml:space="preserve">                    </v>
      </c>
      <c r="GS1005" t="str">
        <f>"5506.349"</f>
        <v>5506.349</v>
      </c>
      <c r="GT1005" t="str">
        <f>""</f>
        <v/>
      </c>
      <c r="HF1005" t="str">
        <f>""</f>
        <v/>
      </c>
      <c r="HK1005" t="str">
        <f>""</f>
        <v/>
      </c>
      <c r="HN1005" t="s">
        <v>271</v>
      </c>
      <c r="HP1005" t="str">
        <f>""</f>
        <v/>
      </c>
      <c r="HQ1005" t="str">
        <f>""</f>
        <v/>
      </c>
      <c r="IA1005" t="str">
        <f>""</f>
        <v/>
      </c>
      <c r="IB1005" t="str">
        <f>""</f>
        <v/>
      </c>
      <c r="IC1005" t="str">
        <f>HYPERLINK("https://web.datatree.com/?/property?propertyId=4348327")</f>
        <v>https://web.datatree.com/?/property?propertyId=4348327</v>
      </c>
    </row>
    <row r="1006" spans="1:237" x14ac:dyDescent="0.25">
      <c r="A1006" t="s">
        <v>8612</v>
      </c>
      <c r="D1006" t="s">
        <v>8612</v>
      </c>
      <c r="E1006" t="s">
        <v>588</v>
      </c>
      <c r="F1006">
        <v>80</v>
      </c>
      <c r="O1006" t="s">
        <v>8613</v>
      </c>
      <c r="P1006" t="s">
        <v>8612</v>
      </c>
      <c r="Q1006" t="s">
        <v>689</v>
      </c>
      <c r="T1006" t="s">
        <v>242</v>
      </c>
      <c r="AE1006" t="s">
        <v>243</v>
      </c>
      <c r="AH1006" t="s">
        <v>244</v>
      </c>
      <c r="AK1006" t="s">
        <v>245</v>
      </c>
      <c r="AL1006" t="s">
        <v>246</v>
      </c>
      <c r="AM1006">
        <v>1333</v>
      </c>
      <c r="AP1006" t="s">
        <v>1262</v>
      </c>
      <c r="AQ1006" t="s">
        <v>302</v>
      </c>
      <c r="AR1006">
        <v>135</v>
      </c>
      <c r="AS1006" t="s">
        <v>398</v>
      </c>
      <c r="AT1006" t="s">
        <v>398</v>
      </c>
      <c r="AU1006" t="s">
        <v>400</v>
      </c>
      <c r="AV1006" t="str">
        <f>"89128-3638"</f>
        <v>89128-3638</v>
      </c>
      <c r="AW1006" t="s">
        <v>1263</v>
      </c>
      <c r="AX1006" t="s">
        <v>1264</v>
      </c>
      <c r="AY1006" t="s">
        <v>1265</v>
      </c>
      <c r="AZ1006" t="s">
        <v>254</v>
      </c>
      <c r="BA1006" t="s">
        <v>6480</v>
      </c>
      <c r="BB1006" t="str">
        <f>"351-15-055"</f>
        <v>351-15-055</v>
      </c>
      <c r="BC1006" t="str">
        <f>"35115055"</f>
        <v>35115055</v>
      </c>
      <c r="BD1006" t="str">
        <f>"R35115055"</f>
        <v>R35115055</v>
      </c>
      <c r="BE1006">
        <v>4015</v>
      </c>
      <c r="BJ1006" t="s">
        <v>333</v>
      </c>
      <c r="BK1006" t="s">
        <v>310</v>
      </c>
      <c r="BL1006">
        <v>21</v>
      </c>
      <c r="BN1006">
        <v>35.452803931802102</v>
      </c>
      <c r="BO1006">
        <v>-114.418483302315</v>
      </c>
      <c r="BP1006" t="s">
        <v>1042</v>
      </c>
      <c r="BQ1006">
        <v>4</v>
      </c>
      <c r="BW1006" t="s">
        <v>2357</v>
      </c>
      <c r="BX1006" t="s">
        <v>2357</v>
      </c>
      <c r="CA1006" t="str">
        <f>"67|78"</f>
        <v>67|78</v>
      </c>
      <c r="CC1006">
        <v>0</v>
      </c>
      <c r="CD1006">
        <v>0</v>
      </c>
      <c r="CE1006">
        <v>0</v>
      </c>
      <c r="CF1006">
        <v>0</v>
      </c>
      <c r="CI1006">
        <v>0</v>
      </c>
      <c r="CJ1006">
        <v>0</v>
      </c>
      <c r="CL1006">
        <v>0</v>
      </c>
      <c r="CM1006">
        <v>0</v>
      </c>
      <c r="CN1006">
        <v>0</v>
      </c>
      <c r="CO1006">
        <v>0</v>
      </c>
      <c r="CP1006">
        <v>0</v>
      </c>
      <c r="CQ1006">
        <v>0</v>
      </c>
      <c r="CR1006">
        <v>0</v>
      </c>
      <c r="CS1006">
        <v>0</v>
      </c>
      <c r="CT1006">
        <v>0</v>
      </c>
      <c r="CU1006">
        <v>0</v>
      </c>
      <c r="CX1006">
        <v>0</v>
      </c>
      <c r="CZ1006">
        <v>0</v>
      </c>
      <c r="DB1006">
        <v>0</v>
      </c>
      <c r="DD1006">
        <v>0</v>
      </c>
      <c r="DF1006">
        <v>0</v>
      </c>
      <c r="DK1006">
        <v>0</v>
      </c>
      <c r="DM1006">
        <v>0</v>
      </c>
      <c r="DX1006">
        <v>0</v>
      </c>
      <c r="EC1006" t="s">
        <v>336</v>
      </c>
      <c r="ED1006" t="s">
        <v>337</v>
      </c>
      <c r="EE1006" t="s">
        <v>338</v>
      </c>
      <c r="EG1006">
        <v>435600</v>
      </c>
      <c r="EH1006">
        <v>10</v>
      </c>
      <c r="EI1006">
        <v>0</v>
      </c>
      <c r="EJ1006">
        <v>0</v>
      </c>
      <c r="EK1006">
        <v>0</v>
      </c>
      <c r="EL1006">
        <v>0</v>
      </c>
      <c r="EU1006" t="s">
        <v>264</v>
      </c>
      <c r="EV1006" t="s">
        <v>339</v>
      </c>
      <c r="EW1006" t="s">
        <v>340</v>
      </c>
      <c r="EX1006" s="1">
        <v>40135</v>
      </c>
      <c r="EY1006" t="s">
        <v>267</v>
      </c>
      <c r="EZ1006" t="str">
        <f t="shared" ref="EZ1006:EZ1011" si="53">"FALSE"</f>
        <v>FALSE</v>
      </c>
      <c r="FA1006">
        <v>2022</v>
      </c>
      <c r="FB1006">
        <v>2020</v>
      </c>
      <c r="FC1006">
        <v>400</v>
      </c>
      <c r="FD1006" t="s">
        <v>246</v>
      </c>
      <c r="FE1006" t="s">
        <v>246</v>
      </c>
      <c r="FF1006" t="s">
        <v>246</v>
      </c>
      <c r="FG1006" t="s">
        <v>246</v>
      </c>
      <c r="FH1006" t="s">
        <v>246</v>
      </c>
      <c r="FI1006" t="s">
        <v>246</v>
      </c>
      <c r="FJ1006" t="s">
        <v>246</v>
      </c>
      <c r="FK1006" t="s">
        <v>246</v>
      </c>
      <c r="FL1006" t="s">
        <v>246</v>
      </c>
      <c r="FM1006" t="s">
        <v>246</v>
      </c>
      <c r="FN1006" t="s">
        <v>246</v>
      </c>
      <c r="FO1006" t="s">
        <v>246</v>
      </c>
      <c r="FP1006" t="s">
        <v>246</v>
      </c>
      <c r="FQ1006" s="2">
        <v>764</v>
      </c>
      <c r="FR1006" s="2">
        <v>0</v>
      </c>
      <c r="FS1006" s="2">
        <v>0</v>
      </c>
      <c r="FT1006">
        <v>0</v>
      </c>
      <c r="FU1006" s="2">
        <v>5090</v>
      </c>
      <c r="FV1006" s="2">
        <v>5090</v>
      </c>
      <c r="FW1006" s="2">
        <v>0</v>
      </c>
      <c r="FX1006">
        <v>0</v>
      </c>
      <c r="FY1006" s="2">
        <v>0</v>
      </c>
      <c r="FZ1006" s="2">
        <v>0</v>
      </c>
      <c r="GA1006" s="2">
        <v>0</v>
      </c>
      <c r="GB1006">
        <v>0</v>
      </c>
      <c r="GC1006" s="2">
        <v>101.82</v>
      </c>
      <c r="GE1006" s="2">
        <v>5090</v>
      </c>
      <c r="GH1006" t="s">
        <v>315</v>
      </c>
      <c r="GK1006" t="s">
        <v>316</v>
      </c>
      <c r="GL1006" t="s">
        <v>317</v>
      </c>
      <c r="GM1006" t="s">
        <v>318</v>
      </c>
      <c r="GN1006" s="1">
        <v>42686</v>
      </c>
      <c r="GO1006" s="1">
        <v>42688</v>
      </c>
      <c r="GQ1006" t="s">
        <v>270</v>
      </c>
      <c r="GR1006" t="str">
        <f>""</f>
        <v/>
      </c>
      <c r="GS1006" t="str">
        <f>"2016.51509"</f>
        <v>2016.51509</v>
      </c>
      <c r="GT1006" t="str">
        <f>""</f>
        <v/>
      </c>
      <c r="GV1006" s="1">
        <v>38457</v>
      </c>
      <c r="GW1006" s="2">
        <v>20000</v>
      </c>
      <c r="GX1006" t="s">
        <v>566</v>
      </c>
      <c r="GY1006" t="s">
        <v>567</v>
      </c>
      <c r="GZ1006" t="s">
        <v>9173</v>
      </c>
      <c r="HF1006" t="str">
        <f>"                    "</f>
        <v xml:space="preserve">                    </v>
      </c>
      <c r="HK1006" t="str">
        <f>"                    "</f>
        <v xml:space="preserve">                    </v>
      </c>
      <c r="HN1006" t="s">
        <v>271</v>
      </c>
      <c r="HP1006" t="str">
        <f>"5546.622"</f>
        <v>5546.622</v>
      </c>
      <c r="HQ1006" t="str">
        <f>""</f>
        <v/>
      </c>
      <c r="HR1006" s="1">
        <v>38430</v>
      </c>
      <c r="HS1006" s="1">
        <v>38457</v>
      </c>
      <c r="HT1006" s="2">
        <v>20000</v>
      </c>
      <c r="HU1006" t="s">
        <v>567</v>
      </c>
      <c r="HW1006" s="2">
        <v>0</v>
      </c>
      <c r="IA1006" t="str">
        <f>"2005.39474"</f>
        <v>2005.39474</v>
      </c>
      <c r="IB1006" t="str">
        <f>""</f>
        <v/>
      </c>
      <c r="IC1006" t="str">
        <f>HYPERLINK("https://web.datatree.com/?/property?propertyId=4309757")</f>
        <v>https://web.datatree.com/?/property?propertyId=4309757</v>
      </c>
    </row>
    <row r="1007" spans="1:237" x14ac:dyDescent="0.25">
      <c r="A1007" t="s">
        <v>9174</v>
      </c>
      <c r="D1007" t="s">
        <v>9174</v>
      </c>
      <c r="E1007" t="s">
        <v>588</v>
      </c>
      <c r="F1007">
        <v>3</v>
      </c>
      <c r="O1007" t="s">
        <v>9175</v>
      </c>
      <c r="P1007" t="s">
        <v>9174</v>
      </c>
      <c r="R1007" t="s">
        <v>588</v>
      </c>
      <c r="T1007" t="s">
        <v>242</v>
      </c>
      <c r="AE1007" t="s">
        <v>243</v>
      </c>
      <c r="AH1007" t="s">
        <v>244</v>
      </c>
      <c r="AK1007" t="s">
        <v>245</v>
      </c>
      <c r="AM1007">
        <v>7719</v>
      </c>
      <c r="AP1007" t="s">
        <v>9176</v>
      </c>
      <c r="AQ1007" t="s">
        <v>439</v>
      </c>
      <c r="AS1007" t="s">
        <v>398</v>
      </c>
      <c r="AT1007" t="s">
        <v>601</v>
      </c>
      <c r="AU1007" t="s">
        <v>400</v>
      </c>
      <c r="AV1007" t="str">
        <f>"89113-6609"</f>
        <v>89113-6609</v>
      </c>
      <c r="AW1007" t="s">
        <v>6159</v>
      </c>
      <c r="AX1007" t="s">
        <v>9177</v>
      </c>
      <c r="AY1007" t="s">
        <v>9178</v>
      </c>
      <c r="AZ1007" t="s">
        <v>254</v>
      </c>
      <c r="BA1007" t="s">
        <v>9179</v>
      </c>
      <c r="BB1007" t="str">
        <f>"317-60-025"</f>
        <v>317-60-025</v>
      </c>
      <c r="BC1007" t="str">
        <f>"31760025"</f>
        <v>31760025</v>
      </c>
      <c r="BD1007" t="str">
        <f>"R31760025"</f>
        <v>R31760025</v>
      </c>
      <c r="BE1007">
        <v>4015</v>
      </c>
      <c r="BJ1007" t="s">
        <v>941</v>
      </c>
      <c r="BK1007" t="s">
        <v>310</v>
      </c>
      <c r="BL1007">
        <v>7</v>
      </c>
      <c r="BN1007">
        <v>35.739593864982098</v>
      </c>
      <c r="BO1007">
        <v>-114.45488945917199</v>
      </c>
      <c r="BW1007" t="s">
        <v>1942</v>
      </c>
      <c r="BX1007" t="s">
        <v>1942</v>
      </c>
      <c r="CA1007" t="str">
        <f>""</f>
        <v/>
      </c>
      <c r="CC1007">
        <v>0</v>
      </c>
      <c r="CD1007">
        <v>0</v>
      </c>
      <c r="CE1007">
        <v>0</v>
      </c>
      <c r="CF1007">
        <v>0</v>
      </c>
      <c r="CI1007">
        <v>0</v>
      </c>
      <c r="CJ1007">
        <v>0</v>
      </c>
      <c r="CL1007">
        <v>0</v>
      </c>
      <c r="CM1007">
        <v>0</v>
      </c>
      <c r="CN1007">
        <v>0</v>
      </c>
      <c r="CO1007">
        <v>0</v>
      </c>
      <c r="CP1007">
        <v>0</v>
      </c>
      <c r="CQ1007">
        <v>0</v>
      </c>
      <c r="CR1007">
        <v>0</v>
      </c>
      <c r="CS1007">
        <v>0</v>
      </c>
      <c r="CT1007">
        <v>0</v>
      </c>
      <c r="CU1007">
        <v>0</v>
      </c>
      <c r="CX1007">
        <v>0</v>
      </c>
      <c r="CZ1007">
        <v>0</v>
      </c>
      <c r="DB1007">
        <v>0</v>
      </c>
      <c r="DD1007">
        <v>0</v>
      </c>
      <c r="DF1007">
        <v>0</v>
      </c>
      <c r="DK1007">
        <v>0</v>
      </c>
      <c r="DM1007">
        <v>0</v>
      </c>
      <c r="DX1007">
        <v>0</v>
      </c>
      <c r="EC1007" t="s">
        <v>261</v>
      </c>
      <c r="ED1007" t="s">
        <v>262</v>
      </c>
      <c r="EE1007" t="s">
        <v>263</v>
      </c>
      <c r="EG1007">
        <v>435600</v>
      </c>
      <c r="EH1007">
        <v>10</v>
      </c>
      <c r="EI1007">
        <v>0</v>
      </c>
      <c r="EJ1007">
        <v>0</v>
      </c>
      <c r="EK1007">
        <v>0</v>
      </c>
      <c r="EL1007">
        <v>0</v>
      </c>
      <c r="EU1007" t="s">
        <v>264</v>
      </c>
      <c r="EV1007" t="s">
        <v>943</v>
      </c>
      <c r="EW1007" t="s">
        <v>944</v>
      </c>
      <c r="EX1007" s="1">
        <v>40135</v>
      </c>
      <c r="EY1007" t="s">
        <v>267</v>
      </c>
      <c r="EZ1007" t="str">
        <f t="shared" si="53"/>
        <v>FALSE</v>
      </c>
      <c r="FA1007">
        <v>2022</v>
      </c>
      <c r="FB1007">
        <v>2020</v>
      </c>
      <c r="FC1007">
        <v>400</v>
      </c>
      <c r="FD1007" t="s">
        <v>246</v>
      </c>
      <c r="FE1007" t="s">
        <v>246</v>
      </c>
      <c r="FF1007" t="s">
        <v>246</v>
      </c>
      <c r="FG1007" t="s">
        <v>246</v>
      </c>
      <c r="FH1007" t="s">
        <v>246</v>
      </c>
      <c r="FI1007" t="s">
        <v>246</v>
      </c>
      <c r="FJ1007" t="s">
        <v>246</v>
      </c>
      <c r="FK1007" t="s">
        <v>246</v>
      </c>
      <c r="FL1007" t="s">
        <v>246</v>
      </c>
      <c r="FM1007" t="s">
        <v>246</v>
      </c>
      <c r="FN1007" t="s">
        <v>246</v>
      </c>
      <c r="FO1007" t="s">
        <v>246</v>
      </c>
      <c r="FP1007" t="s">
        <v>246</v>
      </c>
      <c r="FQ1007" s="2">
        <v>4688</v>
      </c>
      <c r="FR1007" s="2">
        <v>0</v>
      </c>
      <c r="FS1007" s="2">
        <v>0</v>
      </c>
      <c r="FT1007">
        <v>0</v>
      </c>
      <c r="FU1007" s="2">
        <v>31255</v>
      </c>
      <c r="FV1007" s="2">
        <v>31255</v>
      </c>
      <c r="FW1007" s="2">
        <v>0</v>
      </c>
      <c r="FX1007">
        <v>0</v>
      </c>
      <c r="FY1007" s="2">
        <v>0</v>
      </c>
      <c r="FZ1007" s="2">
        <v>0</v>
      </c>
      <c r="GA1007" s="2">
        <v>0</v>
      </c>
      <c r="GB1007">
        <v>0</v>
      </c>
      <c r="GC1007" s="2">
        <v>320.22000000000003</v>
      </c>
      <c r="GE1007" s="2">
        <v>31255</v>
      </c>
      <c r="GH1007" t="s">
        <v>315</v>
      </c>
      <c r="GK1007" t="s">
        <v>316</v>
      </c>
      <c r="GL1007" t="s">
        <v>317</v>
      </c>
      <c r="GM1007" t="s">
        <v>318</v>
      </c>
      <c r="GN1007" s="1">
        <v>42258</v>
      </c>
      <c r="GO1007" s="1">
        <v>42268</v>
      </c>
      <c r="GQ1007" t="s">
        <v>553</v>
      </c>
      <c r="GR1007" t="str">
        <f>""</f>
        <v/>
      </c>
      <c r="GS1007" t="str">
        <f>"2015.41886"</f>
        <v>2015.41886</v>
      </c>
      <c r="GT1007" t="str">
        <f>""</f>
        <v/>
      </c>
      <c r="GU1007" s="1">
        <v>37883</v>
      </c>
      <c r="GV1007" s="1">
        <v>38001</v>
      </c>
      <c r="GW1007" s="2">
        <v>46950</v>
      </c>
      <c r="GY1007" t="s">
        <v>362</v>
      </c>
      <c r="GZ1007" t="s">
        <v>9180</v>
      </c>
      <c r="HB1007" s="2">
        <v>44000</v>
      </c>
      <c r="HC1007" t="s">
        <v>569</v>
      </c>
      <c r="HE1007" t="s">
        <v>570</v>
      </c>
      <c r="HF1007" t="str">
        <f>"4837.873"</f>
        <v>4837.873</v>
      </c>
      <c r="HK1007" t="str">
        <f>"                    "</f>
        <v xml:space="preserve">                    </v>
      </c>
      <c r="HL1007" t="s">
        <v>9181</v>
      </c>
      <c r="HM1007" t="s">
        <v>1116</v>
      </c>
      <c r="HN1007" t="s">
        <v>271</v>
      </c>
      <c r="HP1007" t="str">
        <f>"4837.870"</f>
        <v>4837.870</v>
      </c>
      <c r="HQ1007" t="str">
        <f>""</f>
        <v/>
      </c>
      <c r="IA1007" t="str">
        <f>""</f>
        <v/>
      </c>
      <c r="IB1007" t="str">
        <f>""</f>
        <v/>
      </c>
      <c r="IC1007" t="str">
        <f>HYPERLINK("https://web.datatree.com/?/property?propertyId=4350869")</f>
        <v>https://web.datatree.com/?/property?propertyId=4350869</v>
      </c>
    </row>
    <row r="1008" spans="1:237" x14ac:dyDescent="0.25">
      <c r="A1008" t="s">
        <v>272</v>
      </c>
      <c r="D1008" t="s">
        <v>272</v>
      </c>
      <c r="E1008" t="s">
        <v>273</v>
      </c>
      <c r="F1008">
        <v>377</v>
      </c>
      <c r="O1008" t="s">
        <v>272</v>
      </c>
      <c r="P1008" t="s">
        <v>272</v>
      </c>
      <c r="R1008" t="s">
        <v>274</v>
      </c>
      <c r="T1008" t="s">
        <v>242</v>
      </c>
      <c r="AE1008" t="s">
        <v>243</v>
      </c>
      <c r="AH1008" t="s">
        <v>244</v>
      </c>
      <c r="AK1008" t="s">
        <v>245</v>
      </c>
      <c r="AP1008" t="s">
        <v>275</v>
      </c>
      <c r="AS1008" t="s">
        <v>276</v>
      </c>
      <c r="AT1008" t="s">
        <v>276</v>
      </c>
      <c r="AU1008" t="s">
        <v>243</v>
      </c>
      <c r="AV1008" t="str">
        <f>"86321"</f>
        <v>86321</v>
      </c>
      <c r="AW1008" t="s">
        <v>277</v>
      </c>
      <c r="AX1008" t="s">
        <v>278</v>
      </c>
      <c r="AY1008" t="s">
        <v>279</v>
      </c>
      <c r="AZ1008" t="s">
        <v>254</v>
      </c>
      <c r="BA1008" t="s">
        <v>9182</v>
      </c>
      <c r="BB1008" t="str">
        <f>"201-06-121"</f>
        <v>201-06-121</v>
      </c>
      <c r="BC1008" t="str">
        <f>"20106121"</f>
        <v>20106121</v>
      </c>
      <c r="BD1008" t="str">
        <f>"R20106121"</f>
        <v>R20106121</v>
      </c>
      <c r="BE1008">
        <v>4015</v>
      </c>
      <c r="BI1008" t="s">
        <v>256</v>
      </c>
      <c r="BJ1008" t="s">
        <v>281</v>
      </c>
      <c r="BK1008" t="s">
        <v>258</v>
      </c>
      <c r="BL1008">
        <v>31</v>
      </c>
      <c r="BN1008">
        <v>34.677924229417698</v>
      </c>
      <c r="BO1008">
        <v>-113.55016418456199</v>
      </c>
      <c r="BP1008" t="s">
        <v>282</v>
      </c>
      <c r="BW1008" t="s">
        <v>950</v>
      </c>
      <c r="BX1008" t="s">
        <v>950</v>
      </c>
      <c r="CA1008" t="str">
        <f>"122"</f>
        <v>122</v>
      </c>
      <c r="CC1008">
        <v>0</v>
      </c>
      <c r="CD1008">
        <v>0</v>
      </c>
      <c r="CE1008">
        <v>0</v>
      </c>
      <c r="CF1008">
        <v>0</v>
      </c>
      <c r="CI1008">
        <v>0</v>
      </c>
      <c r="CJ1008">
        <v>0</v>
      </c>
      <c r="CL1008">
        <v>0</v>
      </c>
      <c r="CM1008">
        <v>0</v>
      </c>
      <c r="CN1008">
        <v>0</v>
      </c>
      <c r="CO1008">
        <v>0</v>
      </c>
      <c r="CP1008">
        <v>0</v>
      </c>
      <c r="CQ1008">
        <v>0</v>
      </c>
      <c r="CR1008">
        <v>0</v>
      </c>
      <c r="CS1008">
        <v>0</v>
      </c>
      <c r="CT1008">
        <v>0</v>
      </c>
      <c r="CU1008">
        <v>0</v>
      </c>
      <c r="CX1008">
        <v>0</v>
      </c>
      <c r="CZ1008">
        <v>0</v>
      </c>
      <c r="DB1008">
        <v>0</v>
      </c>
      <c r="DD1008">
        <v>0</v>
      </c>
      <c r="DF1008">
        <v>0</v>
      </c>
      <c r="DK1008">
        <v>0</v>
      </c>
      <c r="DM1008">
        <v>0</v>
      </c>
      <c r="DX1008">
        <v>0</v>
      </c>
      <c r="EC1008" t="s">
        <v>284</v>
      </c>
      <c r="ED1008" t="s">
        <v>285</v>
      </c>
      <c r="EE1008" t="s">
        <v>286</v>
      </c>
      <c r="EG1008">
        <v>435600</v>
      </c>
      <c r="EH1008">
        <v>10</v>
      </c>
      <c r="EI1008">
        <v>0</v>
      </c>
      <c r="EJ1008">
        <v>0</v>
      </c>
      <c r="EK1008">
        <v>0</v>
      </c>
      <c r="EL1008">
        <v>0</v>
      </c>
      <c r="EU1008" t="s">
        <v>264</v>
      </c>
      <c r="EV1008" t="s">
        <v>287</v>
      </c>
      <c r="EW1008" t="s">
        <v>288</v>
      </c>
      <c r="EX1008" s="1">
        <v>40135</v>
      </c>
      <c r="EY1008" t="s">
        <v>267</v>
      </c>
      <c r="EZ1008" t="str">
        <f t="shared" si="53"/>
        <v>FALSE</v>
      </c>
      <c r="FA1008">
        <v>2022</v>
      </c>
      <c r="FB1008">
        <v>2020</v>
      </c>
      <c r="FC1008">
        <v>600</v>
      </c>
      <c r="FD1008" t="s">
        <v>246</v>
      </c>
      <c r="FE1008" t="s">
        <v>246</v>
      </c>
      <c r="FF1008" t="s">
        <v>246</v>
      </c>
      <c r="FG1008" t="s">
        <v>246</v>
      </c>
      <c r="FH1008" t="s">
        <v>246</v>
      </c>
      <c r="FI1008" t="s">
        <v>246</v>
      </c>
      <c r="FJ1008" t="s">
        <v>246</v>
      </c>
      <c r="FK1008" t="s">
        <v>246</v>
      </c>
      <c r="FL1008" t="s">
        <v>246</v>
      </c>
      <c r="FM1008" t="s">
        <v>246</v>
      </c>
      <c r="FN1008" t="s">
        <v>246</v>
      </c>
      <c r="FO1008" t="s">
        <v>246</v>
      </c>
      <c r="FP1008" t="s">
        <v>246</v>
      </c>
      <c r="FQ1008" s="2">
        <v>12</v>
      </c>
      <c r="FR1008" s="2">
        <v>0</v>
      </c>
      <c r="FS1008" s="2">
        <v>0</v>
      </c>
      <c r="FT1008">
        <v>0</v>
      </c>
      <c r="FU1008" s="2">
        <v>82</v>
      </c>
      <c r="FV1008" s="2">
        <v>82</v>
      </c>
      <c r="FW1008" s="2">
        <v>0</v>
      </c>
      <c r="FX1008">
        <v>0</v>
      </c>
      <c r="FY1008" s="2">
        <v>0</v>
      </c>
      <c r="FZ1008" s="2">
        <v>0</v>
      </c>
      <c r="GA1008" s="2">
        <v>0</v>
      </c>
      <c r="GB1008">
        <v>0</v>
      </c>
      <c r="GC1008" s="2">
        <v>1.1399999999999999</v>
      </c>
      <c r="GE1008" s="2">
        <v>82</v>
      </c>
      <c r="GH1008" t="s">
        <v>289</v>
      </c>
      <c r="GK1008" t="s">
        <v>290</v>
      </c>
      <c r="GL1008" t="s">
        <v>290</v>
      </c>
      <c r="GR1008" t="str">
        <f>""</f>
        <v/>
      </c>
      <c r="GS1008" t="str">
        <f>""</f>
        <v/>
      </c>
      <c r="GT1008" t="str">
        <f>""</f>
        <v/>
      </c>
      <c r="HF1008" t="str">
        <f>""</f>
        <v/>
      </c>
      <c r="HK1008" t="str">
        <f>""</f>
        <v/>
      </c>
      <c r="HN1008" t="s">
        <v>271</v>
      </c>
      <c r="HP1008" t="str">
        <f>""</f>
        <v/>
      </c>
      <c r="HQ1008" t="str">
        <f>""</f>
        <v/>
      </c>
      <c r="IA1008" t="str">
        <f>""</f>
        <v/>
      </c>
      <c r="IB1008" t="str">
        <f>""</f>
        <v/>
      </c>
      <c r="IC1008" t="str">
        <f>HYPERLINK("https://web.datatree.com/?/property?propertyId=4353715")</f>
        <v>https://web.datatree.com/?/property?propertyId=4353715</v>
      </c>
    </row>
    <row r="1009" spans="1:237" x14ac:dyDescent="0.25">
      <c r="A1009" t="s">
        <v>9183</v>
      </c>
      <c r="D1009" t="s">
        <v>9183</v>
      </c>
      <c r="E1009" t="s">
        <v>273</v>
      </c>
      <c r="F1009">
        <v>2</v>
      </c>
      <c r="G1009" t="s">
        <v>9184</v>
      </c>
      <c r="J1009" t="s">
        <v>9184</v>
      </c>
      <c r="K1009" t="s">
        <v>273</v>
      </c>
      <c r="L1009">
        <v>2</v>
      </c>
      <c r="O1009" t="s">
        <v>9183</v>
      </c>
      <c r="P1009" t="s">
        <v>9185</v>
      </c>
      <c r="T1009" t="s">
        <v>242</v>
      </c>
      <c r="AE1009" t="s">
        <v>243</v>
      </c>
      <c r="AH1009" t="s">
        <v>244</v>
      </c>
      <c r="AK1009" t="s">
        <v>245</v>
      </c>
      <c r="AM1009">
        <v>107</v>
      </c>
      <c r="AP1009" t="s">
        <v>9186</v>
      </c>
      <c r="AQ1009" t="s">
        <v>302</v>
      </c>
      <c r="AS1009" t="s">
        <v>9187</v>
      </c>
      <c r="AT1009" t="s">
        <v>9187</v>
      </c>
      <c r="AU1009" t="s">
        <v>250</v>
      </c>
      <c r="AV1009" t="str">
        <f>"60464-3105"</f>
        <v>60464-3105</v>
      </c>
      <c r="AW1009" t="s">
        <v>8002</v>
      </c>
      <c r="AX1009" t="s">
        <v>9188</v>
      </c>
      <c r="AY1009" t="s">
        <v>9189</v>
      </c>
      <c r="AZ1009" t="s">
        <v>254</v>
      </c>
      <c r="BA1009" t="s">
        <v>9190</v>
      </c>
      <c r="BB1009" t="str">
        <f>"353-09-029"</f>
        <v>353-09-029</v>
      </c>
      <c r="BC1009" t="str">
        <f>"35309029"</f>
        <v>35309029</v>
      </c>
      <c r="BD1009" t="str">
        <f>"R35309029"</f>
        <v>R35309029</v>
      </c>
      <c r="BE1009">
        <v>4015</v>
      </c>
      <c r="BI1009" t="s">
        <v>256</v>
      </c>
      <c r="BJ1009" t="s">
        <v>257</v>
      </c>
      <c r="BK1009" t="s">
        <v>258</v>
      </c>
      <c r="BL1009">
        <v>17</v>
      </c>
      <c r="BN1009">
        <v>35.205849218160402</v>
      </c>
      <c r="BO1009">
        <v>-113.569474377334</v>
      </c>
      <c r="BP1009" t="s">
        <v>259</v>
      </c>
      <c r="BW1009" t="s">
        <v>260</v>
      </c>
      <c r="BX1009" t="s">
        <v>260</v>
      </c>
      <c r="CA1009" t="str">
        <f>"357"</f>
        <v>357</v>
      </c>
      <c r="CC1009">
        <v>0</v>
      </c>
      <c r="CD1009">
        <v>0</v>
      </c>
      <c r="CE1009">
        <v>0</v>
      </c>
      <c r="CF1009">
        <v>0</v>
      </c>
      <c r="CI1009">
        <v>0</v>
      </c>
      <c r="CJ1009">
        <v>0</v>
      </c>
      <c r="CL1009">
        <v>0</v>
      </c>
      <c r="CM1009">
        <v>0</v>
      </c>
      <c r="CN1009">
        <v>0</v>
      </c>
      <c r="CO1009">
        <v>0</v>
      </c>
      <c r="CP1009">
        <v>0</v>
      </c>
      <c r="CQ1009">
        <v>0</v>
      </c>
      <c r="CR1009">
        <v>0</v>
      </c>
      <c r="CS1009">
        <v>0</v>
      </c>
      <c r="CT1009">
        <v>0</v>
      </c>
      <c r="CU1009">
        <v>0</v>
      </c>
      <c r="CX1009">
        <v>0</v>
      </c>
      <c r="CZ1009">
        <v>0</v>
      </c>
      <c r="DB1009">
        <v>0</v>
      </c>
      <c r="DD1009">
        <v>0</v>
      </c>
      <c r="DF1009">
        <v>0</v>
      </c>
      <c r="DK1009">
        <v>0</v>
      </c>
      <c r="DM1009">
        <v>0</v>
      </c>
      <c r="DX1009">
        <v>0</v>
      </c>
      <c r="EC1009" t="s">
        <v>261</v>
      </c>
      <c r="ED1009" t="s">
        <v>262</v>
      </c>
      <c r="EE1009" t="s">
        <v>263</v>
      </c>
      <c r="EG1009">
        <v>435600</v>
      </c>
      <c r="EH1009">
        <v>10</v>
      </c>
      <c r="EI1009">
        <v>0</v>
      </c>
      <c r="EJ1009">
        <v>0</v>
      </c>
      <c r="EK1009">
        <v>0</v>
      </c>
      <c r="EL1009">
        <v>0</v>
      </c>
      <c r="EU1009" t="s">
        <v>264</v>
      </c>
      <c r="EV1009" t="s">
        <v>265</v>
      </c>
      <c r="EW1009" t="s">
        <v>266</v>
      </c>
      <c r="EX1009" s="1">
        <v>40135</v>
      </c>
      <c r="EY1009" t="s">
        <v>267</v>
      </c>
      <c r="EZ1009" t="str">
        <f t="shared" si="53"/>
        <v>FALSE</v>
      </c>
      <c r="FA1009">
        <v>2022</v>
      </c>
      <c r="FB1009">
        <v>2020</v>
      </c>
      <c r="FC1009">
        <v>300</v>
      </c>
      <c r="FD1009" t="s">
        <v>246</v>
      </c>
      <c r="FE1009" t="s">
        <v>246</v>
      </c>
      <c r="FF1009" t="s">
        <v>246</v>
      </c>
      <c r="FG1009" t="s">
        <v>246</v>
      </c>
      <c r="FH1009" t="s">
        <v>246</v>
      </c>
      <c r="FI1009" t="s">
        <v>246</v>
      </c>
      <c r="FJ1009" t="s">
        <v>246</v>
      </c>
      <c r="FK1009" t="s">
        <v>246</v>
      </c>
      <c r="FL1009" t="s">
        <v>246</v>
      </c>
      <c r="FM1009" t="s">
        <v>246</v>
      </c>
      <c r="FN1009" t="s">
        <v>246</v>
      </c>
      <c r="FO1009" t="s">
        <v>246</v>
      </c>
      <c r="FP1009" t="s">
        <v>246</v>
      </c>
      <c r="FQ1009" s="2">
        <v>851</v>
      </c>
      <c r="FR1009" s="2">
        <v>0</v>
      </c>
      <c r="FS1009" s="2">
        <v>0</v>
      </c>
      <c r="FT1009">
        <v>0</v>
      </c>
      <c r="FU1009" s="2">
        <v>5672</v>
      </c>
      <c r="FV1009" s="2">
        <v>5672</v>
      </c>
      <c r="FW1009" s="2">
        <v>0</v>
      </c>
      <c r="FX1009">
        <v>0</v>
      </c>
      <c r="FY1009" s="2">
        <v>0</v>
      </c>
      <c r="FZ1009" s="2">
        <v>0</v>
      </c>
      <c r="GA1009" s="2">
        <v>0</v>
      </c>
      <c r="GB1009">
        <v>0</v>
      </c>
      <c r="GC1009" s="2">
        <v>45.02</v>
      </c>
      <c r="GE1009" s="2">
        <v>5672</v>
      </c>
      <c r="GH1009" t="s">
        <v>268</v>
      </c>
      <c r="GK1009" t="s">
        <v>269</v>
      </c>
      <c r="GN1009" s="1">
        <v>38905</v>
      </c>
      <c r="GO1009" s="1">
        <v>38910</v>
      </c>
      <c r="GP1009" s="2">
        <v>0</v>
      </c>
      <c r="GQ1009" t="s">
        <v>319</v>
      </c>
      <c r="GR1009" t="str">
        <f>"                    "</f>
        <v xml:space="preserve">                    </v>
      </c>
      <c r="GS1009" t="str">
        <f>"6356.14"</f>
        <v>6356.14</v>
      </c>
      <c r="GT1009" t="str">
        <f>""</f>
        <v/>
      </c>
      <c r="HF1009" t="str">
        <f>""</f>
        <v/>
      </c>
      <c r="HK1009" t="str">
        <f>""</f>
        <v/>
      </c>
      <c r="HN1009" t="s">
        <v>271</v>
      </c>
      <c r="HP1009" t="str">
        <f>""</f>
        <v/>
      </c>
      <c r="HQ1009" t="str">
        <f>""</f>
        <v/>
      </c>
      <c r="IA1009" t="str">
        <f>""</f>
        <v/>
      </c>
      <c r="IB1009" t="str">
        <f>""</f>
        <v/>
      </c>
      <c r="IC1009" t="str">
        <f>HYPERLINK("https://web.datatree.com/?/property?propertyId=4353990")</f>
        <v>https://web.datatree.com/?/property?propertyId=4353990</v>
      </c>
    </row>
    <row r="1010" spans="1:237" x14ac:dyDescent="0.25">
      <c r="A1010" t="s">
        <v>9191</v>
      </c>
      <c r="B1010" t="s">
        <v>727</v>
      </c>
      <c r="C1010" t="s">
        <v>727</v>
      </c>
      <c r="D1010" t="s">
        <v>9192</v>
      </c>
      <c r="E1010" t="s">
        <v>240</v>
      </c>
      <c r="F1010">
        <v>2</v>
      </c>
      <c r="G1010" t="s">
        <v>9193</v>
      </c>
      <c r="H1010" t="s">
        <v>630</v>
      </c>
      <c r="I1010" t="s">
        <v>630</v>
      </c>
      <c r="J1010" t="s">
        <v>9192</v>
      </c>
      <c r="K1010" t="s">
        <v>240</v>
      </c>
      <c r="L1010">
        <v>1</v>
      </c>
      <c r="O1010" t="s">
        <v>9194</v>
      </c>
      <c r="P1010" t="s">
        <v>9195</v>
      </c>
      <c r="T1010" t="s">
        <v>242</v>
      </c>
      <c r="AE1010" t="s">
        <v>243</v>
      </c>
      <c r="AH1010" t="s">
        <v>244</v>
      </c>
      <c r="AK1010" t="s">
        <v>245</v>
      </c>
      <c r="AL1010" t="s">
        <v>396</v>
      </c>
      <c r="AM1010">
        <v>4925</v>
      </c>
      <c r="AP1010" t="s">
        <v>8125</v>
      </c>
      <c r="AQ1010" t="s">
        <v>248</v>
      </c>
      <c r="AR1010">
        <v>109</v>
      </c>
      <c r="AS1010" t="s">
        <v>1362</v>
      </c>
      <c r="AT1010" t="s">
        <v>591</v>
      </c>
      <c r="AU1010" t="s">
        <v>243</v>
      </c>
      <c r="AV1010" t="str">
        <f>"85254-5397"</f>
        <v>85254-5397</v>
      </c>
      <c r="AW1010" t="s">
        <v>1910</v>
      </c>
      <c r="AX1010" t="s">
        <v>9196</v>
      </c>
      <c r="AY1010" t="s">
        <v>9197</v>
      </c>
      <c r="AZ1010" t="s">
        <v>254</v>
      </c>
      <c r="BA1010" t="s">
        <v>9198</v>
      </c>
      <c r="BB1010" t="str">
        <f>"353-06-015"</f>
        <v>353-06-015</v>
      </c>
      <c r="BC1010" t="str">
        <f>"35306015"</f>
        <v>35306015</v>
      </c>
      <c r="BD1010" t="str">
        <f>"R35306015"</f>
        <v>R35306015</v>
      </c>
      <c r="BE1010">
        <v>4015</v>
      </c>
      <c r="BI1010" t="s">
        <v>256</v>
      </c>
      <c r="BN1010">
        <v>35.214835531853602</v>
      </c>
      <c r="BO1010">
        <v>-113.51419098514199</v>
      </c>
      <c r="CA1010" t="str">
        <f>""</f>
        <v/>
      </c>
      <c r="CC1010">
        <v>0</v>
      </c>
      <c r="CD1010">
        <v>0</v>
      </c>
      <c r="CE1010">
        <v>0</v>
      </c>
      <c r="CF1010">
        <v>0</v>
      </c>
      <c r="CI1010">
        <v>0</v>
      </c>
      <c r="CJ1010">
        <v>0</v>
      </c>
      <c r="CL1010">
        <v>0</v>
      </c>
      <c r="CM1010">
        <v>0</v>
      </c>
      <c r="CN1010">
        <v>0</v>
      </c>
      <c r="CO1010">
        <v>0</v>
      </c>
      <c r="CP1010">
        <v>0</v>
      </c>
      <c r="CQ1010">
        <v>0</v>
      </c>
      <c r="CR1010">
        <v>0</v>
      </c>
      <c r="CS1010">
        <v>0</v>
      </c>
      <c r="CT1010">
        <v>0</v>
      </c>
      <c r="CU1010">
        <v>0</v>
      </c>
      <c r="CX1010">
        <v>0</v>
      </c>
      <c r="CZ1010">
        <v>0</v>
      </c>
      <c r="DB1010">
        <v>0</v>
      </c>
      <c r="DD1010">
        <v>0</v>
      </c>
      <c r="DF1010">
        <v>0</v>
      </c>
      <c r="DK1010">
        <v>0</v>
      </c>
      <c r="DM1010">
        <v>0</v>
      </c>
      <c r="DX1010">
        <v>0</v>
      </c>
      <c r="EC1010" t="s">
        <v>261</v>
      </c>
      <c r="ED1010" t="s">
        <v>354</v>
      </c>
      <c r="EE1010" t="s">
        <v>355</v>
      </c>
      <c r="EG1010">
        <v>435600</v>
      </c>
      <c r="EH1010">
        <v>10</v>
      </c>
      <c r="EI1010">
        <v>0</v>
      </c>
      <c r="EJ1010">
        <v>0</v>
      </c>
      <c r="EK1010">
        <v>0</v>
      </c>
      <c r="EL1010">
        <v>0</v>
      </c>
      <c r="EU1010" t="s">
        <v>264</v>
      </c>
      <c r="EV1010" t="s">
        <v>265</v>
      </c>
      <c r="EW1010" t="s">
        <v>266</v>
      </c>
      <c r="EX1010" s="1">
        <v>40135</v>
      </c>
      <c r="EY1010" t="s">
        <v>267</v>
      </c>
      <c r="EZ1010" t="str">
        <f t="shared" si="53"/>
        <v>FALSE</v>
      </c>
      <c r="FA1010">
        <v>2022</v>
      </c>
      <c r="FB1010">
        <v>2020</v>
      </c>
      <c r="FC1010">
        <v>300</v>
      </c>
      <c r="FD1010" t="s">
        <v>246</v>
      </c>
      <c r="FE1010" t="s">
        <v>246</v>
      </c>
      <c r="FF1010" t="s">
        <v>246</v>
      </c>
      <c r="FG1010" t="s">
        <v>246</v>
      </c>
      <c r="FH1010" t="s">
        <v>246</v>
      </c>
      <c r="FI1010" t="s">
        <v>246</v>
      </c>
      <c r="FJ1010" t="s">
        <v>246</v>
      </c>
      <c r="FK1010" t="s">
        <v>246</v>
      </c>
      <c r="FL1010" t="s">
        <v>246</v>
      </c>
      <c r="FM1010" t="s">
        <v>246</v>
      </c>
      <c r="FN1010" t="s">
        <v>246</v>
      </c>
      <c r="FO1010" t="s">
        <v>246</v>
      </c>
      <c r="FP1010" t="s">
        <v>246</v>
      </c>
      <c r="FQ1010" s="2">
        <v>595</v>
      </c>
      <c r="FR1010" s="2">
        <v>0</v>
      </c>
      <c r="FS1010" s="2">
        <v>0</v>
      </c>
      <c r="FT1010">
        <v>0</v>
      </c>
      <c r="FU1010" s="2">
        <v>3964</v>
      </c>
      <c r="FV1010" s="2">
        <v>3964</v>
      </c>
      <c r="FW1010" s="2">
        <v>0</v>
      </c>
      <c r="FX1010">
        <v>0</v>
      </c>
      <c r="FY1010" s="2">
        <v>0</v>
      </c>
      <c r="FZ1010" s="2">
        <v>0</v>
      </c>
      <c r="GA1010" s="2">
        <v>0</v>
      </c>
      <c r="GB1010">
        <v>0</v>
      </c>
      <c r="GC1010" s="2">
        <v>83.02</v>
      </c>
      <c r="GE1010" s="2">
        <v>3964</v>
      </c>
      <c r="GH1010" t="s">
        <v>268</v>
      </c>
      <c r="GK1010" t="s">
        <v>269</v>
      </c>
      <c r="GN1010" s="1">
        <v>41333</v>
      </c>
      <c r="GO1010" s="1">
        <v>41344</v>
      </c>
      <c r="GQ1010" t="s">
        <v>8367</v>
      </c>
      <c r="GR1010" t="str">
        <f>""</f>
        <v/>
      </c>
      <c r="GS1010" t="str">
        <f>"2013.12338"</f>
        <v>2013.12338</v>
      </c>
      <c r="GT1010" t="str">
        <f>""</f>
        <v/>
      </c>
      <c r="HF1010" t="str">
        <f>""</f>
        <v/>
      </c>
      <c r="HK1010" t="str">
        <f>""</f>
        <v/>
      </c>
      <c r="HN1010" t="s">
        <v>271</v>
      </c>
      <c r="HP1010" t="str">
        <f>""</f>
        <v/>
      </c>
      <c r="HQ1010" t="str">
        <f>""</f>
        <v/>
      </c>
      <c r="IA1010" t="str">
        <f>""</f>
        <v/>
      </c>
      <c r="IB1010" t="str">
        <f>""</f>
        <v/>
      </c>
      <c r="IC1010" t="str">
        <f>HYPERLINK("https://web.datatree.com/?/property?propertyId=4311160")</f>
        <v>https://web.datatree.com/?/property?propertyId=4311160</v>
      </c>
    </row>
    <row r="1011" spans="1:237" x14ac:dyDescent="0.25">
      <c r="A1011" t="s">
        <v>9199</v>
      </c>
      <c r="D1011" t="s">
        <v>9199</v>
      </c>
      <c r="E1011" t="s">
        <v>273</v>
      </c>
      <c r="F1011">
        <v>22</v>
      </c>
      <c r="O1011" t="s">
        <v>9199</v>
      </c>
      <c r="P1011" t="s">
        <v>9199</v>
      </c>
      <c r="R1011" t="s">
        <v>274</v>
      </c>
      <c r="T1011" t="s">
        <v>407</v>
      </c>
      <c r="V1011" t="s">
        <v>589</v>
      </c>
      <c r="W1011">
        <v>10870</v>
      </c>
      <c r="Z1011" t="s">
        <v>9200</v>
      </c>
      <c r="AA1011" t="s">
        <v>375</v>
      </c>
      <c r="AC1011" t="s">
        <v>799</v>
      </c>
      <c r="AE1011" t="s">
        <v>243</v>
      </c>
      <c r="AF1011" t="str">
        <f>"86441"</f>
        <v>86441</v>
      </c>
      <c r="AG1011" t="str">
        <f>"86441"</f>
        <v>86441</v>
      </c>
      <c r="AH1011" t="s">
        <v>244</v>
      </c>
      <c r="AJ1011" t="s">
        <v>9201</v>
      </c>
      <c r="AK1011" t="s">
        <v>9202</v>
      </c>
      <c r="AM1011">
        <v>92</v>
      </c>
      <c r="AP1011" t="s">
        <v>9203</v>
      </c>
      <c r="AQ1011" t="s">
        <v>439</v>
      </c>
      <c r="AS1011" t="s">
        <v>1909</v>
      </c>
      <c r="AT1011" t="s">
        <v>1909</v>
      </c>
      <c r="AU1011" t="s">
        <v>400</v>
      </c>
      <c r="AV1011" t="str">
        <f>"89074"</f>
        <v>89074</v>
      </c>
      <c r="AW1011" t="s">
        <v>2461</v>
      </c>
      <c r="AX1011" t="s">
        <v>9204</v>
      </c>
      <c r="AY1011" t="s">
        <v>9205</v>
      </c>
      <c r="AZ1011" t="s">
        <v>254</v>
      </c>
      <c r="BA1011" t="s">
        <v>9206</v>
      </c>
      <c r="BB1011" t="str">
        <f>"317-07-009"</f>
        <v>317-07-009</v>
      </c>
      <c r="BC1011" t="str">
        <f>"31707009"</f>
        <v>31707009</v>
      </c>
      <c r="BD1011" t="str">
        <f>"R31707009"</f>
        <v>R31707009</v>
      </c>
      <c r="BE1011">
        <v>4015</v>
      </c>
      <c r="BG1011">
        <v>950401</v>
      </c>
      <c r="BH1011">
        <v>1132</v>
      </c>
      <c r="BJ1011" t="s">
        <v>309</v>
      </c>
      <c r="BK1011" t="s">
        <v>310</v>
      </c>
      <c r="BL1011">
        <v>10</v>
      </c>
      <c r="BN1011">
        <v>35.567177631792298</v>
      </c>
      <c r="BO1011">
        <v>-114.412511514782</v>
      </c>
      <c r="BW1011" t="s">
        <v>9207</v>
      </c>
      <c r="BX1011" t="s">
        <v>9207</v>
      </c>
      <c r="CA1011" t="str">
        <f>""</f>
        <v/>
      </c>
      <c r="CC1011">
        <v>0</v>
      </c>
      <c r="CD1011">
        <v>0</v>
      </c>
      <c r="CE1011">
        <v>0</v>
      </c>
      <c r="CF1011">
        <v>0</v>
      </c>
      <c r="CI1011">
        <v>0</v>
      </c>
      <c r="CJ1011">
        <v>1998</v>
      </c>
      <c r="CL1011">
        <v>0</v>
      </c>
      <c r="CM1011">
        <v>0</v>
      </c>
      <c r="CN1011">
        <v>0</v>
      </c>
      <c r="CO1011">
        <v>0</v>
      </c>
      <c r="CP1011">
        <v>0</v>
      </c>
      <c r="CQ1011">
        <v>0</v>
      </c>
      <c r="CR1011">
        <v>0</v>
      </c>
      <c r="CS1011">
        <v>0</v>
      </c>
      <c r="CT1011">
        <v>0</v>
      </c>
      <c r="CU1011">
        <v>1</v>
      </c>
      <c r="CX1011">
        <v>0</v>
      </c>
      <c r="CZ1011">
        <v>0</v>
      </c>
      <c r="DB1011">
        <v>0</v>
      </c>
      <c r="DD1011">
        <v>0</v>
      </c>
      <c r="DF1011">
        <v>0</v>
      </c>
      <c r="DK1011">
        <v>0</v>
      </c>
      <c r="DM1011">
        <v>0</v>
      </c>
      <c r="DV1011" t="s">
        <v>1111</v>
      </c>
      <c r="DX1011">
        <v>0</v>
      </c>
      <c r="EC1011" t="s">
        <v>336</v>
      </c>
      <c r="ED1011" t="s">
        <v>1112</v>
      </c>
      <c r="EE1011" t="s">
        <v>1113</v>
      </c>
      <c r="EG1011">
        <v>435600</v>
      </c>
      <c r="EH1011">
        <v>10</v>
      </c>
      <c r="EI1011">
        <v>0</v>
      </c>
      <c r="EJ1011">
        <v>0</v>
      </c>
      <c r="EK1011">
        <v>0</v>
      </c>
      <c r="EL1011">
        <v>0</v>
      </c>
      <c r="EN1011">
        <v>1</v>
      </c>
      <c r="EP1011">
        <v>1</v>
      </c>
      <c r="EQ1011" t="s">
        <v>2062</v>
      </c>
      <c r="ER1011" t="s">
        <v>1114</v>
      </c>
      <c r="EU1011" t="s">
        <v>264</v>
      </c>
      <c r="EV1011" t="s">
        <v>538</v>
      </c>
      <c r="EW1011" t="s">
        <v>539</v>
      </c>
      <c r="EX1011" s="1">
        <v>40135</v>
      </c>
      <c r="EY1011" t="s">
        <v>267</v>
      </c>
      <c r="EZ1011" t="str">
        <f t="shared" si="53"/>
        <v>FALSE</v>
      </c>
      <c r="FA1011">
        <v>2022</v>
      </c>
      <c r="FB1011">
        <v>2020</v>
      </c>
      <c r="FC1011">
        <v>400</v>
      </c>
      <c r="FD1011" t="s">
        <v>246</v>
      </c>
      <c r="FE1011" t="s">
        <v>246</v>
      </c>
      <c r="FF1011" t="s">
        <v>246</v>
      </c>
      <c r="FG1011" t="s">
        <v>246</v>
      </c>
      <c r="FH1011" t="s">
        <v>246</v>
      </c>
      <c r="FI1011" t="s">
        <v>246</v>
      </c>
      <c r="FJ1011" t="s">
        <v>246</v>
      </c>
      <c r="FK1011" t="s">
        <v>246</v>
      </c>
      <c r="FL1011" t="s">
        <v>246</v>
      </c>
      <c r="FM1011" t="s">
        <v>246</v>
      </c>
      <c r="FN1011" t="s">
        <v>246</v>
      </c>
      <c r="FO1011" t="s">
        <v>246</v>
      </c>
      <c r="FP1011" t="s">
        <v>246</v>
      </c>
      <c r="FQ1011" s="2">
        <v>2867</v>
      </c>
      <c r="FR1011" s="2">
        <v>0</v>
      </c>
      <c r="FS1011" s="2">
        <v>0</v>
      </c>
      <c r="FT1011">
        <v>0</v>
      </c>
      <c r="FU1011" s="2">
        <v>19111</v>
      </c>
      <c r="FV1011" s="2">
        <v>15145</v>
      </c>
      <c r="FW1011" s="2">
        <v>3966</v>
      </c>
      <c r="FX1011">
        <v>20.75</v>
      </c>
      <c r="FY1011" s="2">
        <v>0</v>
      </c>
      <c r="FZ1011" s="2">
        <v>0</v>
      </c>
      <c r="GA1011" s="2">
        <v>0</v>
      </c>
      <c r="GB1011">
        <v>0</v>
      </c>
      <c r="GC1011" s="2">
        <v>104.26</v>
      </c>
      <c r="GE1011" s="2">
        <v>19111</v>
      </c>
      <c r="GH1011" t="s">
        <v>315</v>
      </c>
      <c r="GK1011" t="s">
        <v>316</v>
      </c>
      <c r="GL1011" t="s">
        <v>317</v>
      </c>
      <c r="GM1011" t="s">
        <v>318</v>
      </c>
      <c r="GR1011" t="str">
        <f>""</f>
        <v/>
      </c>
      <c r="GS1011" t="str">
        <f>""</f>
        <v/>
      </c>
      <c r="GT1011" t="str">
        <f>""</f>
        <v/>
      </c>
      <c r="GV1011" s="1">
        <v>38765</v>
      </c>
      <c r="GW1011" s="2">
        <v>90000</v>
      </c>
      <c r="GX1011" t="s">
        <v>566</v>
      </c>
      <c r="GY1011" t="s">
        <v>567</v>
      </c>
      <c r="GZ1011" t="s">
        <v>9208</v>
      </c>
      <c r="HB1011" s="2">
        <v>45000</v>
      </c>
      <c r="HC1011" t="s">
        <v>569</v>
      </c>
      <c r="HE1011" t="s">
        <v>570</v>
      </c>
      <c r="HF1011" t="str">
        <f>"6113.934"</f>
        <v>6113.934</v>
      </c>
      <c r="HK1011" t="str">
        <f>"                    "</f>
        <v xml:space="preserve">                    </v>
      </c>
      <c r="HL1011" t="s">
        <v>9209</v>
      </c>
      <c r="HM1011" t="s">
        <v>759</v>
      </c>
      <c r="HN1011" t="s">
        <v>271</v>
      </c>
      <c r="HP1011" t="str">
        <f>"6113.933"</f>
        <v>6113.933</v>
      </c>
      <c r="HQ1011" t="str">
        <f>""</f>
        <v/>
      </c>
      <c r="IA1011" t="str">
        <f>""</f>
        <v/>
      </c>
      <c r="IB1011" t="str">
        <f>""</f>
        <v/>
      </c>
      <c r="IC1011" t="str">
        <f>HYPERLINK("https://web.datatree.com/?/property?propertyId=4360278")</f>
        <v>https://web.datatree.com/?/property?propertyId=4360278</v>
      </c>
    </row>
    <row r="1012" spans="1:237" x14ac:dyDescent="0.25">
      <c r="A1012" t="s">
        <v>9210</v>
      </c>
      <c r="B1012" t="s">
        <v>9211</v>
      </c>
      <c r="C1012" t="s">
        <v>9212</v>
      </c>
      <c r="D1012" t="s">
        <v>9213</v>
      </c>
      <c r="E1012" t="s">
        <v>240</v>
      </c>
      <c r="F1012">
        <v>4</v>
      </c>
      <c r="O1012" t="s">
        <v>9214</v>
      </c>
      <c r="P1012" t="s">
        <v>9210</v>
      </c>
      <c r="Q1012" t="s">
        <v>1181</v>
      </c>
      <c r="T1012" t="s">
        <v>242</v>
      </c>
      <c r="AE1012" t="s">
        <v>243</v>
      </c>
      <c r="AH1012" t="s">
        <v>244</v>
      </c>
      <c r="AK1012" t="s">
        <v>245</v>
      </c>
      <c r="AM1012">
        <v>3416</v>
      </c>
      <c r="AP1012" t="s">
        <v>9215</v>
      </c>
      <c r="AS1012" t="s">
        <v>975</v>
      </c>
      <c r="AT1012" t="s">
        <v>975</v>
      </c>
      <c r="AU1012" t="s">
        <v>243</v>
      </c>
      <c r="AV1012" t="str">
        <f>"86406-6240"</f>
        <v>86406-6240</v>
      </c>
      <c r="AW1012" t="s">
        <v>9216</v>
      </c>
      <c r="AX1012" t="s">
        <v>9217</v>
      </c>
      <c r="AY1012" t="s">
        <v>9218</v>
      </c>
      <c r="AZ1012" t="s">
        <v>254</v>
      </c>
      <c r="BA1012" t="s">
        <v>9219</v>
      </c>
      <c r="BB1012" t="str">
        <f>"120-03-024"</f>
        <v>120-03-024</v>
      </c>
      <c r="BC1012" t="str">
        <f>"12003024"</f>
        <v>12003024</v>
      </c>
      <c r="BD1012" t="str">
        <f>"R12003024"</f>
        <v>R12003024</v>
      </c>
      <c r="BE1012">
        <v>4015</v>
      </c>
      <c r="BI1012" t="s">
        <v>256</v>
      </c>
      <c r="BJ1012" t="s">
        <v>519</v>
      </c>
      <c r="BK1012" t="s">
        <v>310</v>
      </c>
      <c r="BL1012">
        <v>15</v>
      </c>
      <c r="BN1012">
        <v>34.549116773576799</v>
      </c>
      <c r="BO1012">
        <v>-114.34168581566701</v>
      </c>
      <c r="BW1012" t="s">
        <v>1567</v>
      </c>
      <c r="BX1012" t="s">
        <v>1567</v>
      </c>
      <c r="CA1012" t="str">
        <f>""</f>
        <v/>
      </c>
      <c r="CC1012">
        <v>0</v>
      </c>
      <c r="CD1012">
        <v>0</v>
      </c>
      <c r="CE1012">
        <v>0</v>
      </c>
      <c r="CF1012">
        <v>0</v>
      </c>
      <c r="CI1012">
        <v>0</v>
      </c>
      <c r="CJ1012">
        <v>0</v>
      </c>
      <c r="CL1012">
        <v>0</v>
      </c>
      <c r="CM1012">
        <v>0</v>
      </c>
      <c r="CN1012">
        <v>0</v>
      </c>
      <c r="CO1012">
        <v>0</v>
      </c>
      <c r="CP1012">
        <v>0</v>
      </c>
      <c r="CQ1012">
        <v>0</v>
      </c>
      <c r="CR1012">
        <v>0</v>
      </c>
      <c r="CS1012">
        <v>0</v>
      </c>
      <c r="CT1012">
        <v>0</v>
      </c>
      <c r="CU1012">
        <v>0</v>
      </c>
      <c r="CX1012">
        <v>0</v>
      </c>
      <c r="CZ1012">
        <v>0</v>
      </c>
      <c r="DB1012">
        <v>0</v>
      </c>
      <c r="DD1012">
        <v>0</v>
      </c>
      <c r="DF1012">
        <v>0</v>
      </c>
      <c r="DK1012">
        <v>0</v>
      </c>
      <c r="DM1012">
        <v>0</v>
      </c>
      <c r="DX1012">
        <v>0</v>
      </c>
      <c r="EC1012" t="s">
        <v>261</v>
      </c>
      <c r="ED1012" t="s">
        <v>354</v>
      </c>
      <c r="EE1012" t="s">
        <v>355</v>
      </c>
      <c r="EG1012">
        <v>435600</v>
      </c>
      <c r="EH1012">
        <v>10</v>
      </c>
      <c r="EI1012">
        <v>0</v>
      </c>
      <c r="EJ1012">
        <v>0</v>
      </c>
      <c r="EK1012">
        <v>0</v>
      </c>
      <c r="EL1012">
        <v>0</v>
      </c>
      <c r="EU1012" t="s">
        <v>8496</v>
      </c>
      <c r="EV1012" t="s">
        <v>1568</v>
      </c>
      <c r="EW1012" t="s">
        <v>1569</v>
      </c>
      <c r="EX1012" s="1">
        <v>40135</v>
      </c>
      <c r="EY1012" t="s">
        <v>1570</v>
      </c>
      <c r="EZ1012" t="str">
        <f>"TRUE"</f>
        <v>TRUE</v>
      </c>
      <c r="FA1012">
        <v>2022</v>
      </c>
      <c r="FB1012">
        <v>2020</v>
      </c>
      <c r="FC1012">
        <v>2550</v>
      </c>
      <c r="FD1012" t="s">
        <v>246</v>
      </c>
      <c r="FE1012" t="s">
        <v>246</v>
      </c>
      <c r="FF1012" t="s">
        <v>246</v>
      </c>
      <c r="FG1012" t="s">
        <v>246</v>
      </c>
      <c r="FH1012" t="s">
        <v>246</v>
      </c>
      <c r="FI1012" t="s">
        <v>246</v>
      </c>
      <c r="FJ1012" t="s">
        <v>246</v>
      </c>
      <c r="FK1012" t="s">
        <v>246</v>
      </c>
      <c r="FL1012" t="s">
        <v>246</v>
      </c>
      <c r="FM1012" t="s">
        <v>246</v>
      </c>
      <c r="FN1012" t="s">
        <v>246</v>
      </c>
      <c r="FO1012" t="s">
        <v>246</v>
      </c>
      <c r="FP1012" t="s">
        <v>246</v>
      </c>
      <c r="FQ1012" s="2">
        <v>36221</v>
      </c>
      <c r="FR1012" s="2">
        <v>0</v>
      </c>
      <c r="FS1012" s="2">
        <v>0</v>
      </c>
      <c r="FT1012">
        <v>0</v>
      </c>
      <c r="FU1012" s="2">
        <v>241472</v>
      </c>
      <c r="FV1012" s="2">
        <v>241472</v>
      </c>
      <c r="FW1012" s="2">
        <v>0</v>
      </c>
      <c r="FX1012">
        <v>0</v>
      </c>
      <c r="FY1012" s="2">
        <v>0</v>
      </c>
      <c r="FZ1012" s="2">
        <v>0</v>
      </c>
      <c r="GA1012" s="2">
        <v>0</v>
      </c>
      <c r="GB1012">
        <v>0</v>
      </c>
      <c r="GC1012" s="2">
        <v>1168.24</v>
      </c>
      <c r="GE1012" s="2">
        <v>241472</v>
      </c>
      <c r="GH1012" t="s">
        <v>1191</v>
      </c>
      <c r="GK1012" t="s">
        <v>1192</v>
      </c>
      <c r="GL1012" t="s">
        <v>1193</v>
      </c>
      <c r="GM1012" t="s">
        <v>1194</v>
      </c>
      <c r="GR1012" t="str">
        <f>""</f>
        <v/>
      </c>
      <c r="GS1012" t="str">
        <f>""</f>
        <v/>
      </c>
      <c r="GT1012" t="str">
        <f>""</f>
        <v/>
      </c>
      <c r="GU1012" s="1">
        <v>44179</v>
      </c>
      <c r="GV1012" s="1">
        <v>44194</v>
      </c>
      <c r="GW1012" s="2">
        <v>495000</v>
      </c>
      <c r="GY1012" t="s">
        <v>270</v>
      </c>
      <c r="GZ1012" t="s">
        <v>1558</v>
      </c>
      <c r="HB1012" s="2">
        <v>495000</v>
      </c>
      <c r="HD1012">
        <v>2.8</v>
      </c>
      <c r="HE1012" t="s">
        <v>946</v>
      </c>
      <c r="HF1012" t="str">
        <f>"2020.77003"</f>
        <v>2020.77003</v>
      </c>
      <c r="HI1012">
        <v>3</v>
      </c>
      <c r="HK1012" t="str">
        <f>""</f>
        <v/>
      </c>
      <c r="HL1012" t="s">
        <v>9220</v>
      </c>
      <c r="HM1012" t="s">
        <v>1060</v>
      </c>
      <c r="HN1012" t="s">
        <v>271</v>
      </c>
      <c r="HP1012" t="str">
        <f>"2020.76950"</f>
        <v>2020.76950</v>
      </c>
      <c r="HQ1012" t="str">
        <f>""</f>
        <v/>
      </c>
      <c r="IA1012" t="str">
        <f>""</f>
        <v/>
      </c>
      <c r="IB1012" t="str">
        <f>""</f>
        <v/>
      </c>
      <c r="IC1012" t="str">
        <f>HYPERLINK("https://web.datatree.com/?/property?propertyId=4360289")</f>
        <v>https://web.datatree.com/?/property?propertyId=4360289</v>
      </c>
    </row>
    <row r="1013" spans="1:237" x14ac:dyDescent="0.25">
      <c r="A1013" t="s">
        <v>852</v>
      </c>
      <c r="B1013" t="s">
        <v>853</v>
      </c>
      <c r="C1013" t="s">
        <v>853</v>
      </c>
      <c r="D1013" t="s">
        <v>854</v>
      </c>
      <c r="E1013" t="s">
        <v>240</v>
      </c>
      <c r="F1013">
        <v>16</v>
      </c>
      <c r="G1013" t="s">
        <v>855</v>
      </c>
      <c r="H1013" t="s">
        <v>856</v>
      </c>
      <c r="I1013" t="s">
        <v>856</v>
      </c>
      <c r="J1013" t="s">
        <v>857</v>
      </c>
      <c r="K1013" t="s">
        <v>240</v>
      </c>
      <c r="L1013">
        <v>15</v>
      </c>
      <c r="O1013" t="s">
        <v>858</v>
      </c>
      <c r="P1013" t="s">
        <v>859</v>
      </c>
      <c r="R1013" t="s">
        <v>860</v>
      </c>
      <c r="S1013" t="s">
        <v>541</v>
      </c>
      <c r="T1013" t="s">
        <v>242</v>
      </c>
      <c r="AE1013" t="s">
        <v>243</v>
      </c>
      <c r="AH1013" t="s">
        <v>244</v>
      </c>
      <c r="AK1013" t="s">
        <v>245</v>
      </c>
      <c r="AM1013">
        <v>9633</v>
      </c>
      <c r="AO1013" t="s">
        <v>861</v>
      </c>
      <c r="AP1013" t="s">
        <v>862</v>
      </c>
      <c r="AQ1013" t="s">
        <v>863</v>
      </c>
      <c r="AS1013" t="s">
        <v>864</v>
      </c>
      <c r="AU1013" t="s">
        <v>461</v>
      </c>
      <c r="AV1013" t="str">
        <f>"98056-2409"</f>
        <v>98056-2409</v>
      </c>
      <c r="AW1013" t="s">
        <v>865</v>
      </c>
      <c r="AX1013" t="s">
        <v>866</v>
      </c>
      <c r="AY1013" t="s">
        <v>867</v>
      </c>
      <c r="AZ1013" t="s">
        <v>254</v>
      </c>
      <c r="BA1013" t="s">
        <v>9221</v>
      </c>
      <c r="BB1013" t="str">
        <f>"102-65-016"</f>
        <v>102-65-016</v>
      </c>
      <c r="BC1013" t="str">
        <f>"10265016"</f>
        <v>10265016</v>
      </c>
      <c r="BD1013" t="str">
        <f>"R10265016"</f>
        <v>R10265016</v>
      </c>
      <c r="BE1013">
        <v>4015</v>
      </c>
      <c r="BI1013" t="s">
        <v>256</v>
      </c>
      <c r="BJ1013" t="s">
        <v>519</v>
      </c>
      <c r="BK1013" t="s">
        <v>258</v>
      </c>
      <c r="BL1013">
        <v>31</v>
      </c>
      <c r="BN1013">
        <v>34.503734163831602</v>
      </c>
      <c r="BO1013">
        <v>-113.547854490199</v>
      </c>
      <c r="BW1013" t="s">
        <v>869</v>
      </c>
      <c r="BX1013" t="s">
        <v>869</v>
      </c>
      <c r="CA1013" t="str">
        <f>""</f>
        <v/>
      </c>
      <c r="CC1013">
        <v>0</v>
      </c>
      <c r="CD1013">
        <v>0</v>
      </c>
      <c r="CE1013">
        <v>0</v>
      </c>
      <c r="CF1013">
        <v>0</v>
      </c>
      <c r="CI1013">
        <v>0</v>
      </c>
      <c r="CJ1013">
        <v>0</v>
      </c>
      <c r="CL1013">
        <v>0</v>
      </c>
      <c r="CM1013">
        <v>0</v>
      </c>
      <c r="CN1013">
        <v>0</v>
      </c>
      <c r="CO1013">
        <v>0</v>
      </c>
      <c r="CP1013">
        <v>0</v>
      </c>
      <c r="CQ1013">
        <v>0</v>
      </c>
      <c r="CR1013">
        <v>0</v>
      </c>
      <c r="CS1013">
        <v>0</v>
      </c>
      <c r="CT1013">
        <v>0</v>
      </c>
      <c r="CU1013">
        <v>0</v>
      </c>
      <c r="CX1013">
        <v>0</v>
      </c>
      <c r="CZ1013">
        <v>0</v>
      </c>
      <c r="DB1013">
        <v>0</v>
      </c>
      <c r="DD1013">
        <v>0</v>
      </c>
      <c r="DF1013">
        <v>0</v>
      </c>
      <c r="DK1013">
        <v>0</v>
      </c>
      <c r="DM1013">
        <v>0</v>
      </c>
      <c r="DX1013">
        <v>0</v>
      </c>
      <c r="EC1013" t="s">
        <v>261</v>
      </c>
      <c r="ED1013" t="s">
        <v>262</v>
      </c>
      <c r="EE1013" t="s">
        <v>263</v>
      </c>
      <c r="EG1013">
        <v>435600</v>
      </c>
      <c r="EH1013">
        <v>10</v>
      </c>
      <c r="EI1013">
        <v>0</v>
      </c>
      <c r="EJ1013">
        <v>0</v>
      </c>
      <c r="EK1013">
        <v>0</v>
      </c>
      <c r="EL1013">
        <v>0</v>
      </c>
      <c r="EU1013" t="s">
        <v>264</v>
      </c>
      <c r="EV1013" t="s">
        <v>522</v>
      </c>
      <c r="EW1013" t="s">
        <v>523</v>
      </c>
      <c r="EX1013" s="1">
        <v>40135</v>
      </c>
      <c r="EY1013" t="s">
        <v>267</v>
      </c>
      <c r="EZ1013" t="str">
        <f t="shared" ref="EZ1013:EZ1022" si="54">"FALSE"</f>
        <v>FALSE</v>
      </c>
      <c r="FA1013">
        <v>2022</v>
      </c>
      <c r="FB1013">
        <v>2020</v>
      </c>
      <c r="FC1013">
        <v>600</v>
      </c>
      <c r="FD1013" t="s">
        <v>246</v>
      </c>
      <c r="FE1013" t="s">
        <v>246</v>
      </c>
      <c r="FF1013" t="s">
        <v>246</v>
      </c>
      <c r="FG1013" t="s">
        <v>246</v>
      </c>
      <c r="FH1013" t="s">
        <v>246</v>
      </c>
      <c r="FI1013" t="s">
        <v>246</v>
      </c>
      <c r="FJ1013" t="s">
        <v>246</v>
      </c>
      <c r="FK1013" t="s">
        <v>246</v>
      </c>
      <c r="FL1013" t="s">
        <v>246</v>
      </c>
      <c r="FM1013" t="s">
        <v>246</v>
      </c>
      <c r="FN1013" t="s">
        <v>246</v>
      </c>
      <c r="FO1013" t="s">
        <v>246</v>
      </c>
      <c r="FP1013" t="s">
        <v>246</v>
      </c>
      <c r="FQ1013" s="2">
        <v>589</v>
      </c>
      <c r="FR1013" s="2">
        <v>0</v>
      </c>
      <c r="FS1013" s="2">
        <v>0</v>
      </c>
      <c r="FT1013">
        <v>0</v>
      </c>
      <c r="FU1013" s="2">
        <v>3925</v>
      </c>
      <c r="FV1013" s="2">
        <v>3925</v>
      </c>
      <c r="FW1013" s="2">
        <v>0</v>
      </c>
      <c r="FX1013">
        <v>0</v>
      </c>
      <c r="FY1013" s="2">
        <v>0</v>
      </c>
      <c r="FZ1013" s="2">
        <v>0</v>
      </c>
      <c r="GA1013" s="2">
        <v>0</v>
      </c>
      <c r="GB1013">
        <v>0</v>
      </c>
      <c r="GC1013" s="2">
        <v>31.2</v>
      </c>
      <c r="GE1013" s="2">
        <v>3925</v>
      </c>
      <c r="GH1013" t="s">
        <v>289</v>
      </c>
      <c r="GK1013" t="s">
        <v>290</v>
      </c>
      <c r="GL1013" t="s">
        <v>290</v>
      </c>
      <c r="GR1013" t="str">
        <f>""</f>
        <v/>
      </c>
      <c r="GS1013" t="str">
        <f>""</f>
        <v/>
      </c>
      <c r="GT1013" t="str">
        <f>""</f>
        <v/>
      </c>
      <c r="GU1013" s="1">
        <v>38484</v>
      </c>
      <c r="GV1013" s="1">
        <v>38491</v>
      </c>
      <c r="GW1013" s="2">
        <v>150000</v>
      </c>
      <c r="GX1013" t="s">
        <v>566</v>
      </c>
      <c r="GY1013" t="s">
        <v>567</v>
      </c>
      <c r="GZ1013" t="s">
        <v>870</v>
      </c>
      <c r="HF1013" t="str">
        <f>"                    "</f>
        <v xml:space="preserve">                    </v>
      </c>
      <c r="HK1013" t="str">
        <f>"                    "</f>
        <v xml:space="preserve">                    </v>
      </c>
      <c r="HN1013" t="s">
        <v>271</v>
      </c>
      <c r="HP1013" t="str">
        <f>"5609.319"</f>
        <v>5609.319</v>
      </c>
      <c r="HQ1013" t="str">
        <f>""</f>
        <v/>
      </c>
      <c r="IA1013" t="str">
        <f>""</f>
        <v/>
      </c>
      <c r="IB1013" t="str">
        <f>""</f>
        <v/>
      </c>
      <c r="IC1013" t="str">
        <f>HYPERLINK("https://web.datatree.com/?/property?propertyId=4331403")</f>
        <v>https://web.datatree.com/?/property?propertyId=4331403</v>
      </c>
    </row>
    <row r="1014" spans="1:237" x14ac:dyDescent="0.25">
      <c r="A1014" t="s">
        <v>9222</v>
      </c>
      <c r="D1014" t="s">
        <v>9222</v>
      </c>
      <c r="E1014" t="s">
        <v>273</v>
      </c>
      <c r="F1014">
        <v>5</v>
      </c>
      <c r="O1014" t="s">
        <v>9222</v>
      </c>
      <c r="P1014" t="s">
        <v>9222</v>
      </c>
      <c r="R1014" t="s">
        <v>274</v>
      </c>
      <c r="T1014" t="s">
        <v>242</v>
      </c>
      <c r="AE1014" t="s">
        <v>243</v>
      </c>
      <c r="AH1014" t="s">
        <v>244</v>
      </c>
      <c r="AK1014" t="s">
        <v>245</v>
      </c>
      <c r="AL1014" t="s">
        <v>589</v>
      </c>
      <c r="AM1014">
        <v>3802</v>
      </c>
      <c r="AP1014" t="s">
        <v>9223</v>
      </c>
      <c r="AQ1014" t="s">
        <v>818</v>
      </c>
      <c r="AS1014" t="s">
        <v>9224</v>
      </c>
      <c r="AU1014" t="s">
        <v>1134</v>
      </c>
      <c r="AV1014" t="str">
        <f>"77386-1778"</f>
        <v>77386-1778</v>
      </c>
      <c r="AW1014" t="s">
        <v>3926</v>
      </c>
      <c r="AX1014" t="s">
        <v>9225</v>
      </c>
      <c r="AY1014" t="s">
        <v>9226</v>
      </c>
      <c r="AZ1014" t="s">
        <v>254</v>
      </c>
      <c r="BA1014" t="s">
        <v>9227</v>
      </c>
      <c r="BB1014" t="str">
        <f>"317-03-011"</f>
        <v>317-03-011</v>
      </c>
      <c r="BC1014" t="str">
        <f>"31703011"</f>
        <v>31703011</v>
      </c>
      <c r="BD1014" t="str">
        <f>"R31703011"</f>
        <v>R31703011</v>
      </c>
      <c r="BE1014">
        <v>4015</v>
      </c>
      <c r="BJ1014" t="s">
        <v>309</v>
      </c>
      <c r="BK1014" t="s">
        <v>310</v>
      </c>
      <c r="BL1014">
        <v>3</v>
      </c>
      <c r="BN1014">
        <v>35.587120747795801</v>
      </c>
      <c r="BO1014">
        <v>-114.40806390786599</v>
      </c>
      <c r="BP1014" t="s">
        <v>311</v>
      </c>
      <c r="BQ1014">
        <v>8</v>
      </c>
      <c r="BW1014" t="s">
        <v>1377</v>
      </c>
      <c r="BX1014" t="s">
        <v>1377</v>
      </c>
      <c r="CA1014" t="str">
        <f>"21|28"</f>
        <v>21|28</v>
      </c>
      <c r="CC1014">
        <v>0</v>
      </c>
      <c r="CD1014">
        <v>0</v>
      </c>
      <c r="CE1014">
        <v>0</v>
      </c>
      <c r="CF1014">
        <v>0</v>
      </c>
      <c r="CI1014">
        <v>0</v>
      </c>
      <c r="CJ1014">
        <v>0</v>
      </c>
      <c r="CL1014">
        <v>0</v>
      </c>
      <c r="CM1014">
        <v>0</v>
      </c>
      <c r="CN1014">
        <v>0</v>
      </c>
      <c r="CO1014">
        <v>0</v>
      </c>
      <c r="CP1014">
        <v>0</v>
      </c>
      <c r="CQ1014">
        <v>0</v>
      </c>
      <c r="CR1014">
        <v>0</v>
      </c>
      <c r="CS1014">
        <v>0</v>
      </c>
      <c r="CT1014">
        <v>0</v>
      </c>
      <c r="CU1014">
        <v>0</v>
      </c>
      <c r="CX1014">
        <v>0</v>
      </c>
      <c r="CZ1014">
        <v>0</v>
      </c>
      <c r="DB1014">
        <v>0</v>
      </c>
      <c r="DD1014">
        <v>0</v>
      </c>
      <c r="DF1014">
        <v>0</v>
      </c>
      <c r="DK1014">
        <v>0</v>
      </c>
      <c r="DM1014">
        <v>0</v>
      </c>
      <c r="DX1014">
        <v>0</v>
      </c>
      <c r="EC1014" t="s">
        <v>261</v>
      </c>
      <c r="ED1014" t="s">
        <v>262</v>
      </c>
      <c r="EE1014" t="s">
        <v>263</v>
      </c>
      <c r="EG1014">
        <v>435600</v>
      </c>
      <c r="EH1014">
        <v>10</v>
      </c>
      <c r="EI1014">
        <v>0</v>
      </c>
      <c r="EJ1014">
        <v>0</v>
      </c>
      <c r="EK1014">
        <v>0</v>
      </c>
      <c r="EL1014">
        <v>0</v>
      </c>
      <c r="EU1014" t="s">
        <v>264</v>
      </c>
      <c r="EV1014" t="s">
        <v>538</v>
      </c>
      <c r="EW1014" t="s">
        <v>539</v>
      </c>
      <c r="EX1014" s="1">
        <v>40135</v>
      </c>
      <c r="EY1014" t="s">
        <v>267</v>
      </c>
      <c r="EZ1014" t="str">
        <f t="shared" si="54"/>
        <v>FALSE</v>
      </c>
      <c r="FA1014">
        <v>2022</v>
      </c>
      <c r="FB1014">
        <v>2020</v>
      </c>
      <c r="FC1014">
        <v>400</v>
      </c>
      <c r="FD1014" t="s">
        <v>246</v>
      </c>
      <c r="FE1014" t="s">
        <v>246</v>
      </c>
      <c r="FF1014" t="s">
        <v>246</v>
      </c>
      <c r="FG1014" t="s">
        <v>246</v>
      </c>
      <c r="FH1014" t="s">
        <v>246</v>
      </c>
      <c r="FI1014" t="s">
        <v>246</v>
      </c>
      <c r="FJ1014" t="s">
        <v>246</v>
      </c>
      <c r="FK1014" t="s">
        <v>246</v>
      </c>
      <c r="FL1014" t="s">
        <v>246</v>
      </c>
      <c r="FM1014" t="s">
        <v>246</v>
      </c>
      <c r="FN1014" t="s">
        <v>246</v>
      </c>
      <c r="FO1014" t="s">
        <v>246</v>
      </c>
      <c r="FP1014" t="s">
        <v>246</v>
      </c>
      <c r="FQ1014" s="2">
        <v>1013</v>
      </c>
      <c r="FR1014" s="2">
        <v>0</v>
      </c>
      <c r="FS1014" s="2">
        <v>0</v>
      </c>
      <c r="FT1014">
        <v>0</v>
      </c>
      <c r="FU1014" s="2">
        <v>6752</v>
      </c>
      <c r="FV1014" s="2">
        <v>6752</v>
      </c>
      <c r="FW1014" s="2">
        <v>0</v>
      </c>
      <c r="FX1014">
        <v>0</v>
      </c>
      <c r="FY1014" s="2">
        <v>0</v>
      </c>
      <c r="FZ1014" s="2">
        <v>0</v>
      </c>
      <c r="GA1014" s="2">
        <v>0</v>
      </c>
      <c r="GB1014">
        <v>0</v>
      </c>
      <c r="GC1014" s="2">
        <v>93.78</v>
      </c>
      <c r="GE1014" s="2">
        <v>6752</v>
      </c>
      <c r="GH1014" t="s">
        <v>315</v>
      </c>
      <c r="GK1014" t="s">
        <v>316</v>
      </c>
      <c r="GL1014" t="s">
        <v>317</v>
      </c>
      <c r="GM1014" t="s">
        <v>318</v>
      </c>
      <c r="GR1014" t="str">
        <f>""</f>
        <v/>
      </c>
      <c r="GS1014" t="str">
        <f>""</f>
        <v/>
      </c>
      <c r="GT1014" t="str">
        <f>""</f>
        <v/>
      </c>
      <c r="GU1014" s="1">
        <v>40855</v>
      </c>
      <c r="GV1014" s="1">
        <v>40878</v>
      </c>
      <c r="GW1014" s="2">
        <v>220000</v>
      </c>
      <c r="GY1014" t="s">
        <v>567</v>
      </c>
      <c r="GZ1014" t="s">
        <v>9228</v>
      </c>
      <c r="HB1014" s="2">
        <v>150000</v>
      </c>
      <c r="HC1014" t="s">
        <v>569</v>
      </c>
      <c r="HE1014" t="s">
        <v>364</v>
      </c>
      <c r="HF1014" t="str">
        <f>"2011.60561"</f>
        <v>2011.60561</v>
      </c>
      <c r="HG1014" s="2">
        <v>0</v>
      </c>
      <c r="HJ1014" t="s">
        <v>365</v>
      </c>
      <c r="HK1014" t="str">
        <f>"                    "</f>
        <v xml:space="preserve">                    </v>
      </c>
      <c r="HL1014" t="s">
        <v>9229</v>
      </c>
      <c r="HM1014" t="s">
        <v>5793</v>
      </c>
      <c r="HN1014" t="s">
        <v>271</v>
      </c>
      <c r="HP1014" t="str">
        <f>"2011.60560"</f>
        <v>2011.60560</v>
      </c>
      <c r="HQ1014" t="str">
        <f>""</f>
        <v/>
      </c>
      <c r="HR1014" s="1">
        <v>40855</v>
      </c>
      <c r="HS1014" s="1">
        <v>40878</v>
      </c>
      <c r="HT1014" s="2">
        <v>220000</v>
      </c>
      <c r="HU1014" t="s">
        <v>567</v>
      </c>
      <c r="HW1014" s="2">
        <v>0</v>
      </c>
      <c r="IA1014" t="str">
        <f>"2011.60560"</f>
        <v>2011.60560</v>
      </c>
      <c r="IB1014" t="str">
        <f>""</f>
        <v/>
      </c>
      <c r="IC1014" t="str">
        <f>HYPERLINK("https://web.datatree.com/?/property?propertyId=4338156")</f>
        <v>https://web.datatree.com/?/property?propertyId=4338156</v>
      </c>
    </row>
    <row r="1015" spans="1:237" x14ac:dyDescent="0.25">
      <c r="A1015" t="s">
        <v>9230</v>
      </c>
      <c r="B1015" t="s">
        <v>727</v>
      </c>
      <c r="C1015" t="s">
        <v>727</v>
      </c>
      <c r="D1015" t="s">
        <v>9231</v>
      </c>
      <c r="E1015" t="s">
        <v>240</v>
      </c>
      <c r="F1015">
        <v>2</v>
      </c>
      <c r="G1015" t="s">
        <v>9232</v>
      </c>
      <c r="H1015" t="s">
        <v>9233</v>
      </c>
      <c r="I1015" t="s">
        <v>9234</v>
      </c>
      <c r="J1015" t="s">
        <v>9231</v>
      </c>
      <c r="K1015" t="s">
        <v>240</v>
      </c>
      <c r="L1015">
        <v>1</v>
      </c>
      <c r="O1015" t="s">
        <v>9235</v>
      </c>
      <c r="P1015" t="s">
        <v>9236</v>
      </c>
      <c r="R1015" t="s">
        <v>300</v>
      </c>
      <c r="T1015" t="s">
        <v>242</v>
      </c>
      <c r="AE1015" t="s">
        <v>243</v>
      </c>
      <c r="AH1015" t="s">
        <v>244</v>
      </c>
      <c r="AK1015" t="s">
        <v>245</v>
      </c>
      <c r="AM1015">
        <v>39458</v>
      </c>
      <c r="AP1015" t="s">
        <v>9237</v>
      </c>
      <c r="AQ1015" t="s">
        <v>302</v>
      </c>
      <c r="AS1015" t="s">
        <v>1525</v>
      </c>
      <c r="AU1015" t="s">
        <v>493</v>
      </c>
      <c r="AV1015" t="str">
        <f>"48168-3464"</f>
        <v>48168-3464</v>
      </c>
      <c r="AW1015" t="s">
        <v>647</v>
      </c>
      <c r="AX1015" t="s">
        <v>9238</v>
      </c>
      <c r="AY1015" t="s">
        <v>9239</v>
      </c>
      <c r="AZ1015" t="s">
        <v>254</v>
      </c>
      <c r="BA1015" t="s">
        <v>9240</v>
      </c>
      <c r="BB1015" t="str">
        <f>"318-18-051"</f>
        <v>318-18-051</v>
      </c>
      <c r="BC1015" t="str">
        <f>"31818051"</f>
        <v>31818051</v>
      </c>
      <c r="BD1015" t="str">
        <f>"R31818051"</f>
        <v>R31818051</v>
      </c>
      <c r="BE1015">
        <v>4015</v>
      </c>
      <c r="BJ1015" t="s">
        <v>925</v>
      </c>
      <c r="BK1015" t="s">
        <v>548</v>
      </c>
      <c r="BL1015">
        <v>17</v>
      </c>
      <c r="BN1015">
        <v>35.902597731694101</v>
      </c>
      <c r="BO1015">
        <v>-113.913727444279</v>
      </c>
      <c r="BW1015" t="s">
        <v>2478</v>
      </c>
      <c r="BX1015" t="s">
        <v>2478</v>
      </c>
      <c r="CA1015" t="str">
        <f>""</f>
        <v/>
      </c>
      <c r="CC1015">
        <v>0</v>
      </c>
      <c r="CD1015">
        <v>0</v>
      </c>
      <c r="CE1015">
        <v>0</v>
      </c>
      <c r="CF1015">
        <v>0</v>
      </c>
      <c r="CI1015">
        <v>0</v>
      </c>
      <c r="CJ1015">
        <v>0</v>
      </c>
      <c r="CL1015">
        <v>0</v>
      </c>
      <c r="CM1015">
        <v>0</v>
      </c>
      <c r="CN1015">
        <v>0</v>
      </c>
      <c r="CO1015">
        <v>0</v>
      </c>
      <c r="CP1015">
        <v>0</v>
      </c>
      <c r="CQ1015">
        <v>0</v>
      </c>
      <c r="CR1015">
        <v>0</v>
      </c>
      <c r="CS1015">
        <v>0</v>
      </c>
      <c r="CT1015">
        <v>0</v>
      </c>
      <c r="CU1015">
        <v>0</v>
      </c>
      <c r="CX1015">
        <v>0</v>
      </c>
      <c r="CZ1015">
        <v>0</v>
      </c>
      <c r="DB1015">
        <v>0</v>
      </c>
      <c r="DD1015">
        <v>0</v>
      </c>
      <c r="DF1015">
        <v>0</v>
      </c>
      <c r="DK1015">
        <v>0</v>
      </c>
      <c r="DM1015">
        <v>0</v>
      </c>
      <c r="DX1015">
        <v>0</v>
      </c>
      <c r="EC1015" t="s">
        <v>261</v>
      </c>
      <c r="ED1015" t="s">
        <v>354</v>
      </c>
      <c r="EE1015" t="s">
        <v>355</v>
      </c>
      <c r="EG1015">
        <v>435600</v>
      </c>
      <c r="EH1015">
        <v>10</v>
      </c>
      <c r="EI1015">
        <v>0</v>
      </c>
      <c r="EJ1015">
        <v>0</v>
      </c>
      <c r="EK1015">
        <v>0</v>
      </c>
      <c r="EL1015">
        <v>0</v>
      </c>
      <c r="EU1015" t="s">
        <v>264</v>
      </c>
      <c r="EV1015" t="s">
        <v>927</v>
      </c>
      <c r="EW1015" t="s">
        <v>928</v>
      </c>
      <c r="EX1015" s="1">
        <v>40135</v>
      </c>
      <c r="EY1015" t="s">
        <v>267</v>
      </c>
      <c r="EZ1015" t="str">
        <f t="shared" si="54"/>
        <v>FALSE</v>
      </c>
      <c r="FA1015">
        <v>2022</v>
      </c>
      <c r="FB1015">
        <v>2020</v>
      </c>
      <c r="FC1015">
        <v>400</v>
      </c>
      <c r="FD1015" t="s">
        <v>246</v>
      </c>
      <c r="FE1015" t="s">
        <v>246</v>
      </c>
      <c r="FF1015" t="s">
        <v>246</v>
      </c>
      <c r="FG1015" t="s">
        <v>246</v>
      </c>
      <c r="FH1015" t="s">
        <v>246</v>
      </c>
      <c r="FI1015" t="s">
        <v>246</v>
      </c>
      <c r="FJ1015" t="s">
        <v>246</v>
      </c>
      <c r="FK1015" t="s">
        <v>246</v>
      </c>
      <c r="FL1015" t="s">
        <v>246</v>
      </c>
      <c r="FM1015" t="s">
        <v>246</v>
      </c>
      <c r="FN1015" t="s">
        <v>246</v>
      </c>
      <c r="FO1015" t="s">
        <v>246</v>
      </c>
      <c r="FP1015" t="s">
        <v>246</v>
      </c>
      <c r="FQ1015" s="2">
        <v>708</v>
      </c>
      <c r="FR1015" s="2">
        <v>0</v>
      </c>
      <c r="FS1015" s="2">
        <v>0</v>
      </c>
      <c r="FT1015">
        <v>0</v>
      </c>
      <c r="FU1015" s="2">
        <v>4723</v>
      </c>
      <c r="FV1015" s="2">
        <v>4723</v>
      </c>
      <c r="FW1015" s="2">
        <v>0</v>
      </c>
      <c r="FX1015">
        <v>0</v>
      </c>
      <c r="FY1015" s="2">
        <v>0</v>
      </c>
      <c r="FZ1015" s="2">
        <v>0</v>
      </c>
      <c r="GA1015" s="2">
        <v>0</v>
      </c>
      <c r="GB1015">
        <v>0</v>
      </c>
      <c r="GC1015" s="2">
        <v>75.959999999999994</v>
      </c>
      <c r="GE1015" s="2">
        <v>4723</v>
      </c>
      <c r="GH1015" t="s">
        <v>315</v>
      </c>
      <c r="GK1015" t="s">
        <v>552</v>
      </c>
      <c r="GL1015" t="s">
        <v>359</v>
      </c>
      <c r="GM1015" t="s">
        <v>360</v>
      </c>
      <c r="GN1015" s="1">
        <v>41506</v>
      </c>
      <c r="GO1015" s="1">
        <v>41512</v>
      </c>
      <c r="GQ1015" t="s">
        <v>270</v>
      </c>
      <c r="GR1015" t="str">
        <f>""</f>
        <v/>
      </c>
      <c r="GS1015" t="str">
        <f>"2013.45143"</f>
        <v>2013.45143</v>
      </c>
      <c r="GT1015" t="str">
        <f>""</f>
        <v/>
      </c>
      <c r="HF1015" t="str">
        <f>""</f>
        <v/>
      </c>
      <c r="HK1015" t="str">
        <f>""</f>
        <v/>
      </c>
      <c r="HN1015" t="s">
        <v>271</v>
      </c>
      <c r="HP1015" t="str">
        <f>""</f>
        <v/>
      </c>
      <c r="HQ1015" t="str">
        <f>""</f>
        <v/>
      </c>
      <c r="IA1015" t="str">
        <f>""</f>
        <v/>
      </c>
      <c r="IB1015" t="str">
        <f>""</f>
        <v/>
      </c>
      <c r="IC1015" t="str">
        <f>HYPERLINK("https://web.datatree.com/?/property?propertyId=4337297")</f>
        <v>https://web.datatree.com/?/property?propertyId=4337297</v>
      </c>
    </row>
    <row r="1016" spans="1:237" x14ac:dyDescent="0.25">
      <c r="A1016" t="s">
        <v>9241</v>
      </c>
      <c r="B1016" t="s">
        <v>9242</v>
      </c>
      <c r="C1016" t="s">
        <v>9242</v>
      </c>
      <c r="D1016" t="s">
        <v>9243</v>
      </c>
      <c r="E1016" t="s">
        <v>240</v>
      </c>
      <c r="F1016">
        <v>3</v>
      </c>
      <c r="G1016" t="s">
        <v>9244</v>
      </c>
      <c r="H1016" t="s">
        <v>6037</v>
      </c>
      <c r="I1016" t="s">
        <v>6037</v>
      </c>
      <c r="J1016" t="s">
        <v>9243</v>
      </c>
      <c r="K1016" t="s">
        <v>240</v>
      </c>
      <c r="L1016">
        <v>3</v>
      </c>
      <c r="O1016" t="s">
        <v>9245</v>
      </c>
      <c r="P1016" t="s">
        <v>9246</v>
      </c>
      <c r="T1016" t="s">
        <v>242</v>
      </c>
      <c r="AE1016" t="s">
        <v>243</v>
      </c>
      <c r="AH1016" t="s">
        <v>244</v>
      </c>
      <c r="AK1016" t="s">
        <v>245</v>
      </c>
      <c r="AL1016" t="s">
        <v>396</v>
      </c>
      <c r="AM1016">
        <v>403</v>
      </c>
      <c r="AP1016" t="s">
        <v>9247</v>
      </c>
      <c r="AQ1016" t="s">
        <v>491</v>
      </c>
      <c r="AR1016" t="s">
        <v>407</v>
      </c>
      <c r="AS1016" t="s">
        <v>3231</v>
      </c>
      <c r="AT1016" t="s">
        <v>3231</v>
      </c>
      <c r="AU1016" t="s">
        <v>243</v>
      </c>
      <c r="AV1016" t="str">
        <f>"85541-3263"</f>
        <v>85541-3263</v>
      </c>
      <c r="AW1016" t="s">
        <v>1591</v>
      </c>
      <c r="AX1016" t="s">
        <v>9248</v>
      </c>
      <c r="AY1016" t="s">
        <v>9249</v>
      </c>
      <c r="AZ1016" t="s">
        <v>254</v>
      </c>
      <c r="BA1016" t="s">
        <v>9250</v>
      </c>
      <c r="BB1016" t="str">
        <f>"254-13-049"</f>
        <v>254-13-049</v>
      </c>
      <c r="BC1016" t="str">
        <f>"25413049"</f>
        <v>25413049</v>
      </c>
      <c r="BD1016" t="str">
        <f>"R25413049"</f>
        <v>R25413049</v>
      </c>
      <c r="BE1016">
        <v>4015</v>
      </c>
      <c r="BI1016" t="s">
        <v>256</v>
      </c>
      <c r="BJ1016" t="s">
        <v>651</v>
      </c>
      <c r="BK1016" t="s">
        <v>258</v>
      </c>
      <c r="BL1016">
        <v>5</v>
      </c>
      <c r="BN1016">
        <v>35.144865843161803</v>
      </c>
      <c r="BO1016">
        <v>-113.567825354677</v>
      </c>
      <c r="BP1016" t="s">
        <v>259</v>
      </c>
      <c r="BW1016" t="s">
        <v>1324</v>
      </c>
      <c r="BX1016" t="s">
        <v>1324</v>
      </c>
      <c r="CA1016" t="str">
        <f>"55"</f>
        <v>55</v>
      </c>
      <c r="CC1016">
        <v>0</v>
      </c>
      <c r="CD1016">
        <v>0</v>
      </c>
      <c r="CE1016">
        <v>0</v>
      </c>
      <c r="CF1016">
        <v>0</v>
      </c>
      <c r="CI1016">
        <v>0</v>
      </c>
      <c r="CJ1016">
        <v>0</v>
      </c>
      <c r="CL1016">
        <v>0</v>
      </c>
      <c r="CM1016">
        <v>0</v>
      </c>
      <c r="CN1016">
        <v>0</v>
      </c>
      <c r="CO1016">
        <v>0</v>
      </c>
      <c r="CP1016">
        <v>0</v>
      </c>
      <c r="CQ1016">
        <v>0</v>
      </c>
      <c r="CR1016">
        <v>0</v>
      </c>
      <c r="CS1016">
        <v>0</v>
      </c>
      <c r="CT1016">
        <v>0</v>
      </c>
      <c r="CU1016">
        <v>0</v>
      </c>
      <c r="CX1016">
        <v>0</v>
      </c>
      <c r="CZ1016">
        <v>0</v>
      </c>
      <c r="DB1016">
        <v>0</v>
      </c>
      <c r="DD1016">
        <v>0</v>
      </c>
      <c r="DF1016">
        <v>0</v>
      </c>
      <c r="DK1016">
        <v>0</v>
      </c>
      <c r="DM1016">
        <v>0</v>
      </c>
      <c r="DX1016">
        <v>0</v>
      </c>
      <c r="EC1016" t="s">
        <v>261</v>
      </c>
      <c r="ED1016" t="s">
        <v>262</v>
      </c>
      <c r="EE1016" t="s">
        <v>263</v>
      </c>
      <c r="EG1016">
        <v>435600</v>
      </c>
      <c r="EH1016">
        <v>10</v>
      </c>
      <c r="EI1016">
        <v>0</v>
      </c>
      <c r="EJ1016">
        <v>0</v>
      </c>
      <c r="EK1016">
        <v>0</v>
      </c>
      <c r="EL1016">
        <v>0</v>
      </c>
      <c r="EU1016" t="s">
        <v>264</v>
      </c>
      <c r="EV1016" t="s">
        <v>265</v>
      </c>
      <c r="EW1016" t="s">
        <v>266</v>
      </c>
      <c r="EX1016" s="1">
        <v>40135</v>
      </c>
      <c r="EY1016" t="s">
        <v>267</v>
      </c>
      <c r="EZ1016" t="str">
        <f t="shared" si="54"/>
        <v>FALSE</v>
      </c>
      <c r="FA1016">
        <v>2022</v>
      </c>
      <c r="FB1016">
        <v>2020</v>
      </c>
      <c r="FC1016">
        <v>300</v>
      </c>
      <c r="FD1016" t="s">
        <v>246</v>
      </c>
      <c r="FE1016" t="s">
        <v>246</v>
      </c>
      <c r="FF1016" t="s">
        <v>246</v>
      </c>
      <c r="FG1016" t="s">
        <v>246</v>
      </c>
      <c r="FH1016" t="s">
        <v>246</v>
      </c>
      <c r="FI1016" t="s">
        <v>246</v>
      </c>
      <c r="FJ1016" t="s">
        <v>246</v>
      </c>
      <c r="FK1016" t="s">
        <v>246</v>
      </c>
      <c r="FL1016" t="s">
        <v>246</v>
      </c>
      <c r="FM1016" t="s">
        <v>246</v>
      </c>
      <c r="FN1016" t="s">
        <v>246</v>
      </c>
      <c r="FO1016" t="s">
        <v>246</v>
      </c>
      <c r="FP1016" t="s">
        <v>246</v>
      </c>
      <c r="FQ1016" s="2">
        <v>656</v>
      </c>
      <c r="FR1016" s="2">
        <v>0</v>
      </c>
      <c r="FS1016" s="2">
        <v>0</v>
      </c>
      <c r="FT1016">
        <v>0</v>
      </c>
      <c r="FU1016" s="2">
        <v>4374</v>
      </c>
      <c r="FV1016" s="2">
        <v>4374</v>
      </c>
      <c r="FW1016" s="2">
        <v>0</v>
      </c>
      <c r="FX1016">
        <v>0</v>
      </c>
      <c r="FY1016" s="2">
        <v>0</v>
      </c>
      <c r="FZ1016" s="2">
        <v>0</v>
      </c>
      <c r="GA1016" s="2">
        <v>0</v>
      </c>
      <c r="GB1016">
        <v>0</v>
      </c>
      <c r="GC1016" s="2">
        <v>89.04</v>
      </c>
      <c r="GE1016" s="2">
        <v>4374</v>
      </c>
      <c r="GH1016" t="s">
        <v>289</v>
      </c>
      <c r="GK1016" t="s">
        <v>290</v>
      </c>
      <c r="GL1016" t="s">
        <v>290</v>
      </c>
      <c r="GN1016" s="1">
        <v>40535</v>
      </c>
      <c r="GO1016" s="1">
        <v>40542</v>
      </c>
      <c r="GP1016" s="2">
        <v>3500</v>
      </c>
      <c r="GQ1016" t="s">
        <v>567</v>
      </c>
      <c r="GR1016" t="str">
        <f>"                    "</f>
        <v xml:space="preserve">                    </v>
      </c>
      <c r="GS1016" t="str">
        <f>"2010.75541"</f>
        <v>2010.75541</v>
      </c>
      <c r="GT1016" t="str">
        <f>""</f>
        <v/>
      </c>
      <c r="HF1016" t="str">
        <f>""</f>
        <v/>
      </c>
      <c r="HK1016" t="str">
        <f>""</f>
        <v/>
      </c>
      <c r="HN1016" t="s">
        <v>271</v>
      </c>
      <c r="HP1016" t="str">
        <f>""</f>
        <v/>
      </c>
      <c r="HQ1016" t="str">
        <f>""</f>
        <v/>
      </c>
      <c r="IA1016" t="str">
        <f>""</f>
        <v/>
      </c>
      <c r="IB1016" t="str">
        <f>""</f>
        <v/>
      </c>
      <c r="IC1016" t="str">
        <f>HYPERLINK("https://web.datatree.com/?/property?propertyId=4365829")</f>
        <v>https://web.datatree.com/?/property?propertyId=4365829</v>
      </c>
    </row>
    <row r="1017" spans="1:237" x14ac:dyDescent="0.25">
      <c r="A1017" t="s">
        <v>9251</v>
      </c>
      <c r="B1017" t="s">
        <v>3159</v>
      </c>
      <c r="C1017" t="s">
        <v>3159</v>
      </c>
      <c r="D1017" t="s">
        <v>9252</v>
      </c>
      <c r="E1017" t="s">
        <v>240</v>
      </c>
      <c r="F1017">
        <v>1</v>
      </c>
      <c r="O1017" t="s">
        <v>9253</v>
      </c>
      <c r="P1017" t="s">
        <v>9251</v>
      </c>
      <c r="T1017" t="s">
        <v>242</v>
      </c>
      <c r="AE1017" t="s">
        <v>243</v>
      </c>
      <c r="AH1017" t="s">
        <v>244</v>
      </c>
      <c r="AK1017" t="s">
        <v>245</v>
      </c>
      <c r="AM1017">
        <v>25</v>
      </c>
      <c r="AP1017" t="s">
        <v>9254</v>
      </c>
      <c r="AQ1017" t="s">
        <v>302</v>
      </c>
      <c r="AS1017" t="s">
        <v>9255</v>
      </c>
      <c r="AT1017" t="s">
        <v>9255</v>
      </c>
      <c r="AU1017" t="s">
        <v>328</v>
      </c>
      <c r="AV1017" t="str">
        <f>"94611-4143"</f>
        <v>94611-4143</v>
      </c>
      <c r="AW1017" t="s">
        <v>251</v>
      </c>
      <c r="AX1017" t="s">
        <v>9256</v>
      </c>
      <c r="AY1017" t="s">
        <v>9257</v>
      </c>
      <c r="AZ1017" t="s">
        <v>254</v>
      </c>
      <c r="BA1017" t="s">
        <v>9258</v>
      </c>
      <c r="BB1017" t="str">
        <f>"351-19-048"</f>
        <v>351-19-048</v>
      </c>
      <c r="BC1017" t="str">
        <f>"35119048"</f>
        <v>35119048</v>
      </c>
      <c r="BD1017" t="str">
        <f>"R35119048"</f>
        <v>R35119048</v>
      </c>
      <c r="BE1017">
        <v>4015</v>
      </c>
      <c r="BJ1017" t="s">
        <v>333</v>
      </c>
      <c r="BK1017" t="s">
        <v>310</v>
      </c>
      <c r="BL1017">
        <v>29</v>
      </c>
      <c r="BN1017">
        <v>35.439663901769201</v>
      </c>
      <c r="BO1017">
        <v>-114.432880893628</v>
      </c>
      <c r="BP1017" t="s">
        <v>1042</v>
      </c>
      <c r="BQ1017">
        <v>4</v>
      </c>
      <c r="BW1017" t="s">
        <v>4049</v>
      </c>
      <c r="BX1017" t="s">
        <v>4049</v>
      </c>
      <c r="CA1017" t="str">
        <f>"63|64"</f>
        <v>63|64</v>
      </c>
      <c r="CC1017">
        <v>0</v>
      </c>
      <c r="CD1017">
        <v>0</v>
      </c>
      <c r="CE1017">
        <v>0</v>
      </c>
      <c r="CF1017">
        <v>0</v>
      </c>
      <c r="CI1017">
        <v>0</v>
      </c>
      <c r="CJ1017">
        <v>0</v>
      </c>
      <c r="CL1017">
        <v>0</v>
      </c>
      <c r="CM1017">
        <v>0</v>
      </c>
      <c r="CN1017">
        <v>0</v>
      </c>
      <c r="CO1017">
        <v>0</v>
      </c>
      <c r="CP1017">
        <v>0</v>
      </c>
      <c r="CQ1017">
        <v>0</v>
      </c>
      <c r="CR1017">
        <v>0</v>
      </c>
      <c r="CS1017">
        <v>0</v>
      </c>
      <c r="CT1017">
        <v>0</v>
      </c>
      <c r="CU1017">
        <v>0</v>
      </c>
      <c r="CX1017">
        <v>0</v>
      </c>
      <c r="CZ1017">
        <v>0</v>
      </c>
      <c r="DB1017">
        <v>0</v>
      </c>
      <c r="DD1017">
        <v>0</v>
      </c>
      <c r="DF1017">
        <v>0</v>
      </c>
      <c r="DK1017">
        <v>0</v>
      </c>
      <c r="DM1017">
        <v>0</v>
      </c>
      <c r="DX1017">
        <v>0</v>
      </c>
      <c r="EC1017" t="s">
        <v>336</v>
      </c>
      <c r="ED1017" t="s">
        <v>337</v>
      </c>
      <c r="EE1017" t="s">
        <v>338</v>
      </c>
      <c r="EG1017">
        <v>435600</v>
      </c>
      <c r="EH1017">
        <v>10</v>
      </c>
      <c r="EI1017">
        <v>0</v>
      </c>
      <c r="EJ1017">
        <v>0</v>
      </c>
      <c r="EK1017">
        <v>0</v>
      </c>
      <c r="EL1017">
        <v>0</v>
      </c>
      <c r="EU1017" t="s">
        <v>264</v>
      </c>
      <c r="EV1017" t="s">
        <v>339</v>
      </c>
      <c r="EW1017" t="s">
        <v>340</v>
      </c>
      <c r="EX1017" s="1">
        <v>40135</v>
      </c>
      <c r="EY1017" t="s">
        <v>267</v>
      </c>
      <c r="EZ1017" t="str">
        <f t="shared" si="54"/>
        <v>FALSE</v>
      </c>
      <c r="FA1017">
        <v>2022</v>
      </c>
      <c r="FB1017">
        <v>2020</v>
      </c>
      <c r="FC1017">
        <v>400</v>
      </c>
      <c r="FD1017" t="s">
        <v>246</v>
      </c>
      <c r="FE1017" t="s">
        <v>246</v>
      </c>
      <c r="FF1017" t="s">
        <v>246</v>
      </c>
      <c r="FG1017" t="s">
        <v>246</v>
      </c>
      <c r="FH1017" t="s">
        <v>246</v>
      </c>
      <c r="FI1017" t="s">
        <v>246</v>
      </c>
      <c r="FJ1017" t="s">
        <v>246</v>
      </c>
      <c r="FK1017" t="s">
        <v>246</v>
      </c>
      <c r="FL1017" t="s">
        <v>246</v>
      </c>
      <c r="FM1017" t="s">
        <v>246</v>
      </c>
      <c r="FN1017" t="s">
        <v>246</v>
      </c>
      <c r="FO1017" t="s">
        <v>246</v>
      </c>
      <c r="FP1017" t="s">
        <v>246</v>
      </c>
      <c r="FQ1017" s="2">
        <v>883</v>
      </c>
      <c r="FR1017" s="2">
        <v>0</v>
      </c>
      <c r="FS1017" s="2">
        <v>0</v>
      </c>
      <c r="FT1017">
        <v>0</v>
      </c>
      <c r="FU1017" s="2">
        <v>5884</v>
      </c>
      <c r="FV1017" s="2">
        <v>5884</v>
      </c>
      <c r="FW1017" s="2">
        <v>0</v>
      </c>
      <c r="FX1017">
        <v>0</v>
      </c>
      <c r="FY1017" s="2">
        <v>0</v>
      </c>
      <c r="FZ1017" s="2">
        <v>0</v>
      </c>
      <c r="GA1017" s="2">
        <v>0</v>
      </c>
      <c r="GB1017">
        <v>0</v>
      </c>
      <c r="GC1017" s="2">
        <v>86.58</v>
      </c>
      <c r="GE1017" s="2">
        <v>5884</v>
      </c>
      <c r="GH1017" t="s">
        <v>315</v>
      </c>
      <c r="GK1017" t="s">
        <v>316</v>
      </c>
      <c r="GL1017" t="s">
        <v>317</v>
      </c>
      <c r="GM1017" t="s">
        <v>318</v>
      </c>
      <c r="GR1017" t="str">
        <f>""</f>
        <v/>
      </c>
      <c r="GS1017" t="str">
        <f>""</f>
        <v/>
      </c>
      <c r="GT1017" t="str">
        <f>""</f>
        <v/>
      </c>
      <c r="HF1017" t="str">
        <f>""</f>
        <v/>
      </c>
      <c r="HK1017" t="str">
        <f>""</f>
        <v/>
      </c>
      <c r="HN1017" t="s">
        <v>271</v>
      </c>
      <c r="HP1017" t="str">
        <f>""</f>
        <v/>
      </c>
      <c r="HQ1017" t="str">
        <f>""</f>
        <v/>
      </c>
      <c r="IA1017" t="str">
        <f>""</f>
        <v/>
      </c>
      <c r="IB1017" t="str">
        <f>""</f>
        <v/>
      </c>
      <c r="IC1017" t="str">
        <f>HYPERLINK("https://web.datatree.com/?/property?propertyId=4314467")</f>
        <v>https://web.datatree.com/?/property?propertyId=4314467</v>
      </c>
    </row>
    <row r="1018" spans="1:237" x14ac:dyDescent="0.25">
      <c r="A1018" t="s">
        <v>9259</v>
      </c>
      <c r="B1018" t="s">
        <v>9260</v>
      </c>
      <c r="C1018" t="s">
        <v>2897</v>
      </c>
      <c r="D1018" t="s">
        <v>9261</v>
      </c>
      <c r="E1018" t="s">
        <v>240</v>
      </c>
      <c r="F1018">
        <v>1</v>
      </c>
      <c r="O1018" t="s">
        <v>9262</v>
      </c>
      <c r="P1018" t="s">
        <v>9259</v>
      </c>
      <c r="T1018" t="s">
        <v>242</v>
      </c>
      <c r="W1018">
        <v>1699</v>
      </c>
      <c r="Z1018" t="s">
        <v>9263</v>
      </c>
      <c r="AA1018" t="s">
        <v>302</v>
      </c>
      <c r="AC1018" t="s">
        <v>975</v>
      </c>
      <c r="AD1018" t="s">
        <v>976</v>
      </c>
      <c r="AE1018" t="s">
        <v>243</v>
      </c>
      <c r="AF1018" t="str">
        <f>"86403"</f>
        <v>86403</v>
      </c>
      <c r="AG1018" t="str">
        <f>"86403-2857"</f>
        <v>86403-2857</v>
      </c>
      <c r="AH1018" t="s">
        <v>244</v>
      </c>
      <c r="AJ1018" t="s">
        <v>9264</v>
      </c>
      <c r="AK1018" t="s">
        <v>9265</v>
      </c>
      <c r="AP1018" t="s">
        <v>9266</v>
      </c>
      <c r="AS1018" t="s">
        <v>799</v>
      </c>
      <c r="AT1018" t="s">
        <v>799</v>
      </c>
      <c r="AU1018" t="s">
        <v>243</v>
      </c>
      <c r="AV1018" t="str">
        <f>"86441"</f>
        <v>86441</v>
      </c>
      <c r="AW1018" t="s">
        <v>346</v>
      </c>
      <c r="AX1018" t="s">
        <v>9267</v>
      </c>
      <c r="AY1018" t="s">
        <v>9268</v>
      </c>
      <c r="AZ1018" t="s">
        <v>254</v>
      </c>
      <c r="BA1018" t="s">
        <v>9269</v>
      </c>
      <c r="BB1018" t="str">
        <f>"317-18-064"</f>
        <v>317-18-064</v>
      </c>
      <c r="BC1018" t="str">
        <f>"31718064"</f>
        <v>31718064</v>
      </c>
      <c r="BD1018" t="str">
        <f>"R31718064"</f>
        <v>R31718064</v>
      </c>
      <c r="BE1018">
        <v>4015</v>
      </c>
      <c r="BG1018">
        <v>952600</v>
      </c>
      <c r="BH1018">
        <v>1051</v>
      </c>
      <c r="BJ1018" t="s">
        <v>309</v>
      </c>
      <c r="BK1018" t="s">
        <v>310</v>
      </c>
      <c r="BL1018">
        <v>31</v>
      </c>
      <c r="BN1018">
        <v>35.509139524991902</v>
      </c>
      <c r="BO1018">
        <v>-114.452455285209</v>
      </c>
      <c r="BP1018" t="s">
        <v>584</v>
      </c>
      <c r="BQ1018">
        <v>2</v>
      </c>
      <c r="BW1018" t="s">
        <v>2568</v>
      </c>
      <c r="BX1018" t="s">
        <v>2568</v>
      </c>
      <c r="CA1018" t="str">
        <f>"65|80"</f>
        <v>65|80</v>
      </c>
      <c r="CC1018">
        <v>0</v>
      </c>
      <c r="CD1018">
        <v>0</v>
      </c>
      <c r="CE1018">
        <v>0</v>
      </c>
      <c r="CF1018">
        <v>0</v>
      </c>
      <c r="CI1018">
        <v>0</v>
      </c>
      <c r="CJ1018">
        <v>0</v>
      </c>
      <c r="CL1018">
        <v>0</v>
      </c>
      <c r="CM1018">
        <v>0</v>
      </c>
      <c r="CN1018">
        <v>0</v>
      </c>
      <c r="CO1018">
        <v>0</v>
      </c>
      <c r="CP1018">
        <v>0</v>
      </c>
      <c r="CQ1018">
        <v>0</v>
      </c>
      <c r="CR1018">
        <v>0</v>
      </c>
      <c r="CS1018">
        <v>0</v>
      </c>
      <c r="CT1018">
        <v>0</v>
      </c>
      <c r="CU1018">
        <v>0</v>
      </c>
      <c r="CX1018">
        <v>0</v>
      </c>
      <c r="CZ1018">
        <v>0</v>
      </c>
      <c r="DB1018">
        <v>0</v>
      </c>
      <c r="DD1018">
        <v>0</v>
      </c>
      <c r="DF1018">
        <v>0</v>
      </c>
      <c r="DK1018">
        <v>0</v>
      </c>
      <c r="DM1018">
        <v>0</v>
      </c>
      <c r="DX1018">
        <v>0</v>
      </c>
      <c r="EC1018" t="s">
        <v>261</v>
      </c>
      <c r="ED1018" t="s">
        <v>262</v>
      </c>
      <c r="EE1018" t="s">
        <v>263</v>
      </c>
      <c r="EG1018">
        <v>435600</v>
      </c>
      <c r="EH1018">
        <v>10</v>
      </c>
      <c r="EI1018">
        <v>0</v>
      </c>
      <c r="EJ1018">
        <v>0</v>
      </c>
      <c r="EK1018">
        <v>0</v>
      </c>
      <c r="EL1018">
        <v>0</v>
      </c>
      <c r="EU1018" t="s">
        <v>264</v>
      </c>
      <c r="EV1018" t="s">
        <v>538</v>
      </c>
      <c r="EW1018" t="s">
        <v>539</v>
      </c>
      <c r="EX1018" s="1">
        <v>40135</v>
      </c>
      <c r="EY1018" t="s">
        <v>267</v>
      </c>
      <c r="EZ1018" t="str">
        <f t="shared" si="54"/>
        <v>FALSE</v>
      </c>
      <c r="FA1018">
        <v>2022</v>
      </c>
      <c r="FB1018">
        <v>2020</v>
      </c>
      <c r="FC1018">
        <v>400</v>
      </c>
      <c r="FD1018" t="s">
        <v>246</v>
      </c>
      <c r="FE1018" t="s">
        <v>246</v>
      </c>
      <c r="FF1018" t="s">
        <v>246</v>
      </c>
      <c r="FG1018" t="s">
        <v>246</v>
      </c>
      <c r="FH1018" t="s">
        <v>246</v>
      </c>
      <c r="FI1018" t="s">
        <v>246</v>
      </c>
      <c r="FJ1018" t="s">
        <v>246</v>
      </c>
      <c r="FK1018" t="s">
        <v>246</v>
      </c>
      <c r="FL1018" t="s">
        <v>246</v>
      </c>
      <c r="FM1018" t="s">
        <v>246</v>
      </c>
      <c r="FN1018" t="s">
        <v>246</v>
      </c>
      <c r="FO1018" t="s">
        <v>246</v>
      </c>
      <c r="FP1018" t="s">
        <v>246</v>
      </c>
      <c r="FQ1018" s="2">
        <v>1546</v>
      </c>
      <c r="FR1018" s="2">
        <v>0</v>
      </c>
      <c r="FS1018" s="2">
        <v>0</v>
      </c>
      <c r="FT1018">
        <v>0</v>
      </c>
      <c r="FU1018" s="2">
        <v>10308</v>
      </c>
      <c r="FV1018" s="2">
        <v>10308</v>
      </c>
      <c r="FW1018" s="2">
        <v>0</v>
      </c>
      <c r="FX1018">
        <v>0</v>
      </c>
      <c r="FY1018" s="2">
        <v>0</v>
      </c>
      <c r="FZ1018" s="2">
        <v>0</v>
      </c>
      <c r="GA1018" s="2">
        <v>0</v>
      </c>
      <c r="GB1018">
        <v>0</v>
      </c>
      <c r="GC1018" s="2">
        <v>107.42</v>
      </c>
      <c r="GE1018" s="2">
        <v>10308</v>
      </c>
      <c r="GH1018" t="s">
        <v>315</v>
      </c>
      <c r="GK1018" t="s">
        <v>316</v>
      </c>
      <c r="GL1018" t="s">
        <v>317</v>
      </c>
      <c r="GM1018" t="s">
        <v>318</v>
      </c>
      <c r="GR1018" t="str">
        <f>""</f>
        <v/>
      </c>
      <c r="GS1018" t="str">
        <f>""</f>
        <v/>
      </c>
      <c r="GT1018" t="str">
        <f>""</f>
        <v/>
      </c>
      <c r="HF1018" t="str">
        <f>""</f>
        <v/>
      </c>
      <c r="HK1018" t="str">
        <f>""</f>
        <v/>
      </c>
      <c r="HN1018" t="s">
        <v>271</v>
      </c>
      <c r="HP1018" t="str">
        <f>""</f>
        <v/>
      </c>
      <c r="HQ1018" t="str">
        <f>""</f>
        <v/>
      </c>
      <c r="IA1018" t="str">
        <f>""</f>
        <v/>
      </c>
      <c r="IB1018" t="str">
        <f>""</f>
        <v/>
      </c>
      <c r="IC1018" t="str">
        <f>HYPERLINK("https://web.datatree.com/?/property?propertyId=4363589")</f>
        <v>https://web.datatree.com/?/property?propertyId=4363589</v>
      </c>
    </row>
    <row r="1019" spans="1:237" x14ac:dyDescent="0.25">
      <c r="A1019" t="s">
        <v>237</v>
      </c>
      <c r="B1019" t="s">
        <v>238</v>
      </c>
      <c r="C1019" t="s">
        <v>238</v>
      </c>
      <c r="D1019" t="s">
        <v>239</v>
      </c>
      <c r="E1019" t="s">
        <v>240</v>
      </c>
      <c r="F1019">
        <v>3</v>
      </c>
      <c r="O1019" t="s">
        <v>241</v>
      </c>
      <c r="P1019" t="s">
        <v>237</v>
      </c>
      <c r="T1019" t="s">
        <v>242</v>
      </c>
      <c r="AE1019" t="s">
        <v>243</v>
      </c>
      <c r="AH1019" t="s">
        <v>244</v>
      </c>
      <c r="AK1019" t="s">
        <v>245</v>
      </c>
      <c r="AL1019" t="s">
        <v>246</v>
      </c>
      <c r="AM1019">
        <v>5004</v>
      </c>
      <c r="AP1019" t="s">
        <v>247</v>
      </c>
      <c r="AQ1019" t="s">
        <v>248</v>
      </c>
      <c r="AS1019" t="s">
        <v>249</v>
      </c>
      <c r="AT1019" t="s">
        <v>249</v>
      </c>
      <c r="AU1019" t="s">
        <v>250</v>
      </c>
      <c r="AV1019" t="str">
        <f>"60625-3618"</f>
        <v>60625-3618</v>
      </c>
      <c r="AW1019" t="s">
        <v>251</v>
      </c>
      <c r="AX1019" t="s">
        <v>252</v>
      </c>
      <c r="AY1019" t="s">
        <v>253</v>
      </c>
      <c r="AZ1019" t="s">
        <v>254</v>
      </c>
      <c r="BA1019" t="s">
        <v>9270</v>
      </c>
      <c r="BB1019" t="str">
        <f>"353-09-067"</f>
        <v>353-09-067</v>
      </c>
      <c r="BC1019" t="str">
        <f>"35309067"</f>
        <v>35309067</v>
      </c>
      <c r="BD1019" t="str">
        <f>"R35309067"</f>
        <v>R35309067</v>
      </c>
      <c r="BE1019">
        <v>4015</v>
      </c>
      <c r="BI1019" t="s">
        <v>256</v>
      </c>
      <c r="BJ1019" t="s">
        <v>257</v>
      </c>
      <c r="BK1019" t="s">
        <v>258</v>
      </c>
      <c r="BL1019">
        <v>17</v>
      </c>
      <c r="BN1019">
        <v>35.1985988181601</v>
      </c>
      <c r="BO1019">
        <v>-113.571682664843</v>
      </c>
      <c r="BP1019" t="s">
        <v>259</v>
      </c>
      <c r="BW1019" t="s">
        <v>260</v>
      </c>
      <c r="BX1019" t="s">
        <v>260</v>
      </c>
      <c r="CA1019" t="str">
        <f>"388"</f>
        <v>388</v>
      </c>
      <c r="CC1019">
        <v>0</v>
      </c>
      <c r="CD1019">
        <v>0</v>
      </c>
      <c r="CE1019">
        <v>0</v>
      </c>
      <c r="CF1019">
        <v>0</v>
      </c>
      <c r="CI1019">
        <v>0</v>
      </c>
      <c r="CJ1019">
        <v>0</v>
      </c>
      <c r="CL1019">
        <v>0</v>
      </c>
      <c r="CM1019">
        <v>0</v>
      </c>
      <c r="CN1019">
        <v>0</v>
      </c>
      <c r="CO1019">
        <v>0</v>
      </c>
      <c r="CP1019">
        <v>0</v>
      </c>
      <c r="CQ1019">
        <v>0</v>
      </c>
      <c r="CR1019">
        <v>0</v>
      </c>
      <c r="CS1019">
        <v>0</v>
      </c>
      <c r="CT1019">
        <v>0</v>
      </c>
      <c r="CU1019">
        <v>0</v>
      </c>
      <c r="CX1019">
        <v>0</v>
      </c>
      <c r="CZ1019">
        <v>0</v>
      </c>
      <c r="DB1019">
        <v>0</v>
      </c>
      <c r="DD1019">
        <v>0</v>
      </c>
      <c r="DF1019">
        <v>0</v>
      </c>
      <c r="DK1019">
        <v>0</v>
      </c>
      <c r="DM1019">
        <v>0</v>
      </c>
      <c r="DX1019">
        <v>0</v>
      </c>
      <c r="EC1019" t="s">
        <v>261</v>
      </c>
      <c r="ED1019" t="s">
        <v>262</v>
      </c>
      <c r="EE1019" t="s">
        <v>263</v>
      </c>
      <c r="EG1019">
        <v>435600</v>
      </c>
      <c r="EH1019">
        <v>10</v>
      </c>
      <c r="EI1019">
        <v>0</v>
      </c>
      <c r="EJ1019">
        <v>0</v>
      </c>
      <c r="EK1019">
        <v>0</v>
      </c>
      <c r="EL1019">
        <v>0</v>
      </c>
      <c r="EU1019" t="s">
        <v>264</v>
      </c>
      <c r="EV1019" t="s">
        <v>265</v>
      </c>
      <c r="EW1019" t="s">
        <v>266</v>
      </c>
      <c r="EX1019" s="1">
        <v>40135</v>
      </c>
      <c r="EY1019" t="s">
        <v>267</v>
      </c>
      <c r="EZ1019" t="str">
        <f t="shared" si="54"/>
        <v>FALSE</v>
      </c>
      <c r="FA1019">
        <v>2022</v>
      </c>
      <c r="FB1019">
        <v>2020</v>
      </c>
      <c r="FC1019">
        <v>300</v>
      </c>
      <c r="FD1019" t="s">
        <v>246</v>
      </c>
      <c r="FE1019" t="s">
        <v>246</v>
      </c>
      <c r="FF1019" t="s">
        <v>246</v>
      </c>
      <c r="FG1019" t="s">
        <v>246</v>
      </c>
      <c r="FH1019" t="s">
        <v>246</v>
      </c>
      <c r="FI1019" t="s">
        <v>246</v>
      </c>
      <c r="FJ1019" t="s">
        <v>246</v>
      </c>
      <c r="FK1019" t="s">
        <v>246</v>
      </c>
      <c r="FL1019" t="s">
        <v>246</v>
      </c>
      <c r="FM1019" t="s">
        <v>246</v>
      </c>
      <c r="FN1019" t="s">
        <v>246</v>
      </c>
      <c r="FO1019" t="s">
        <v>246</v>
      </c>
      <c r="FP1019" t="s">
        <v>246</v>
      </c>
      <c r="FQ1019" s="2">
        <v>851</v>
      </c>
      <c r="FR1019" s="2">
        <v>0</v>
      </c>
      <c r="FS1019" s="2">
        <v>0</v>
      </c>
      <c r="FT1019">
        <v>0</v>
      </c>
      <c r="FU1019" s="2">
        <v>5672</v>
      </c>
      <c r="FV1019" s="2">
        <v>5672</v>
      </c>
      <c r="FW1019" s="2">
        <v>0</v>
      </c>
      <c r="FX1019">
        <v>0</v>
      </c>
      <c r="FY1019" s="2">
        <v>0</v>
      </c>
      <c r="FZ1019" s="2">
        <v>0</v>
      </c>
      <c r="GA1019" s="2">
        <v>0</v>
      </c>
      <c r="GB1019">
        <v>0</v>
      </c>
      <c r="GC1019" s="2">
        <v>45.02</v>
      </c>
      <c r="GE1019" s="2">
        <v>5672</v>
      </c>
      <c r="GH1019" t="s">
        <v>268</v>
      </c>
      <c r="GK1019" t="s">
        <v>269</v>
      </c>
      <c r="GN1019" s="1">
        <v>42321</v>
      </c>
      <c r="GO1019" s="1">
        <v>42338</v>
      </c>
      <c r="GQ1019" t="s">
        <v>270</v>
      </c>
      <c r="GR1019" t="str">
        <f>""</f>
        <v/>
      </c>
      <c r="GS1019" t="str">
        <f>"2015.52615"</f>
        <v>2015.52615</v>
      </c>
      <c r="GT1019" t="str">
        <f>""</f>
        <v/>
      </c>
      <c r="HF1019" t="str">
        <f>""</f>
        <v/>
      </c>
      <c r="HK1019" t="str">
        <f>""</f>
        <v/>
      </c>
      <c r="HN1019" t="s">
        <v>271</v>
      </c>
      <c r="HP1019" t="str">
        <f>""</f>
        <v/>
      </c>
      <c r="HQ1019" t="str">
        <f>""</f>
        <v/>
      </c>
      <c r="IA1019" t="str">
        <f>""</f>
        <v/>
      </c>
      <c r="IB1019" t="str">
        <f>""</f>
        <v/>
      </c>
      <c r="IC1019" t="str">
        <f>HYPERLINK("https://web.datatree.com/?/property?propertyId=4362767")</f>
        <v>https://web.datatree.com/?/property?propertyId=4362767</v>
      </c>
    </row>
    <row r="1020" spans="1:237" x14ac:dyDescent="0.25">
      <c r="A1020" t="s">
        <v>9271</v>
      </c>
      <c r="B1020" t="s">
        <v>9272</v>
      </c>
      <c r="C1020" t="s">
        <v>4714</v>
      </c>
      <c r="D1020" t="s">
        <v>9273</v>
      </c>
      <c r="E1020" t="s">
        <v>240</v>
      </c>
      <c r="F1020">
        <v>1</v>
      </c>
      <c r="O1020" t="s">
        <v>9274</v>
      </c>
      <c r="P1020" t="s">
        <v>9271</v>
      </c>
      <c r="Q1020" t="s">
        <v>1373</v>
      </c>
      <c r="T1020" t="s">
        <v>242</v>
      </c>
      <c r="AE1020" t="s">
        <v>243</v>
      </c>
      <c r="AH1020" t="s">
        <v>244</v>
      </c>
      <c r="AK1020" t="s">
        <v>245</v>
      </c>
      <c r="AM1020">
        <v>705</v>
      </c>
      <c r="AP1020" t="s">
        <v>9275</v>
      </c>
      <c r="AQ1020" t="s">
        <v>375</v>
      </c>
      <c r="AS1020" t="s">
        <v>1297</v>
      </c>
      <c r="AT1020" t="s">
        <v>1297</v>
      </c>
      <c r="AU1020" t="s">
        <v>243</v>
      </c>
      <c r="AV1020" t="str">
        <f>"86442-6313"</f>
        <v>86442-6313</v>
      </c>
      <c r="AW1020" t="s">
        <v>1019</v>
      </c>
      <c r="AX1020" t="s">
        <v>9276</v>
      </c>
      <c r="AY1020" t="s">
        <v>9277</v>
      </c>
      <c r="AZ1020" t="s">
        <v>254</v>
      </c>
      <c r="BA1020" t="s">
        <v>9278</v>
      </c>
      <c r="BB1020" t="str">
        <f>"207-44-039"</f>
        <v>207-44-039</v>
      </c>
      <c r="BC1020" t="str">
        <f>"20744039"</f>
        <v>20744039</v>
      </c>
      <c r="BD1020" t="str">
        <f>"R20744039"</f>
        <v>R20744039</v>
      </c>
      <c r="BE1020">
        <v>4015</v>
      </c>
      <c r="BI1020" t="s">
        <v>256</v>
      </c>
      <c r="BJ1020" t="s">
        <v>281</v>
      </c>
      <c r="BK1020" t="s">
        <v>559</v>
      </c>
      <c r="BL1020">
        <v>11</v>
      </c>
      <c r="BN1020">
        <v>34.735843741774801</v>
      </c>
      <c r="BO1020">
        <v>-114.122919873744</v>
      </c>
      <c r="BP1020" t="s">
        <v>8512</v>
      </c>
      <c r="BW1020" t="s">
        <v>8513</v>
      </c>
      <c r="BX1020" t="s">
        <v>8513</v>
      </c>
      <c r="CA1020" t="str">
        <f>""</f>
        <v/>
      </c>
      <c r="CC1020">
        <v>0</v>
      </c>
      <c r="CD1020">
        <v>0</v>
      </c>
      <c r="CE1020">
        <v>0</v>
      </c>
      <c r="CF1020">
        <v>0</v>
      </c>
      <c r="CI1020">
        <v>0</v>
      </c>
      <c r="CJ1020">
        <v>0</v>
      </c>
      <c r="CL1020">
        <v>0</v>
      </c>
      <c r="CM1020">
        <v>0</v>
      </c>
      <c r="CN1020">
        <v>0</v>
      </c>
      <c r="CO1020">
        <v>0</v>
      </c>
      <c r="CP1020">
        <v>0</v>
      </c>
      <c r="CQ1020">
        <v>0</v>
      </c>
      <c r="CR1020">
        <v>0</v>
      </c>
      <c r="CS1020">
        <v>0</v>
      </c>
      <c r="CT1020">
        <v>0</v>
      </c>
      <c r="CU1020">
        <v>0</v>
      </c>
      <c r="CX1020">
        <v>0</v>
      </c>
      <c r="CZ1020">
        <v>0</v>
      </c>
      <c r="DB1020">
        <v>0</v>
      </c>
      <c r="DD1020">
        <v>0</v>
      </c>
      <c r="DF1020">
        <v>0</v>
      </c>
      <c r="DK1020">
        <v>0</v>
      </c>
      <c r="DM1020">
        <v>0</v>
      </c>
      <c r="DX1020">
        <v>0</v>
      </c>
      <c r="EC1020" t="s">
        <v>336</v>
      </c>
      <c r="ED1020" t="s">
        <v>405</v>
      </c>
      <c r="EE1020" t="s">
        <v>406</v>
      </c>
      <c r="EG1020">
        <v>435600</v>
      </c>
      <c r="EH1020">
        <v>10</v>
      </c>
      <c r="EI1020">
        <v>0</v>
      </c>
      <c r="EJ1020">
        <v>0</v>
      </c>
      <c r="EK1020">
        <v>0</v>
      </c>
      <c r="EL1020">
        <v>0</v>
      </c>
      <c r="EU1020" t="s">
        <v>264</v>
      </c>
      <c r="EV1020" t="s">
        <v>3607</v>
      </c>
      <c r="EW1020" t="s">
        <v>3608</v>
      </c>
      <c r="EX1020" s="1">
        <v>40135</v>
      </c>
      <c r="EY1020" t="s">
        <v>267</v>
      </c>
      <c r="EZ1020" t="str">
        <f t="shared" si="54"/>
        <v>FALSE</v>
      </c>
      <c r="FA1020">
        <v>2022</v>
      </c>
      <c r="FB1020">
        <v>2020</v>
      </c>
      <c r="FC1020">
        <v>1370</v>
      </c>
      <c r="FD1020" t="s">
        <v>246</v>
      </c>
      <c r="FE1020" t="s">
        <v>246</v>
      </c>
      <c r="FF1020" t="s">
        <v>246</v>
      </c>
      <c r="FG1020" t="s">
        <v>246</v>
      </c>
      <c r="FH1020" t="s">
        <v>246</v>
      </c>
      <c r="FI1020" t="s">
        <v>246</v>
      </c>
      <c r="FJ1020" t="s">
        <v>246</v>
      </c>
      <c r="FK1020" t="s">
        <v>246</v>
      </c>
      <c r="FL1020" t="s">
        <v>246</v>
      </c>
      <c r="FM1020" t="s">
        <v>246</v>
      </c>
      <c r="FN1020" t="s">
        <v>246</v>
      </c>
      <c r="FO1020" t="s">
        <v>246</v>
      </c>
      <c r="FP1020" t="s">
        <v>246</v>
      </c>
      <c r="FQ1020" s="2">
        <v>915</v>
      </c>
      <c r="FR1020" s="2">
        <v>0</v>
      </c>
      <c r="FS1020" s="2">
        <v>0</v>
      </c>
      <c r="FT1020">
        <v>0</v>
      </c>
      <c r="FU1020" s="2">
        <v>6103</v>
      </c>
      <c r="FV1020" s="2">
        <v>6103</v>
      </c>
      <c r="FW1020" s="2">
        <v>0</v>
      </c>
      <c r="FX1020">
        <v>0</v>
      </c>
      <c r="FY1020" s="2">
        <v>0</v>
      </c>
      <c r="FZ1020" s="2">
        <v>0</v>
      </c>
      <c r="GA1020" s="2">
        <v>0</v>
      </c>
      <c r="GB1020">
        <v>0</v>
      </c>
      <c r="GC1020" s="2">
        <v>109.6</v>
      </c>
      <c r="GE1020" s="2">
        <v>6103</v>
      </c>
      <c r="GH1020" t="s">
        <v>410</v>
      </c>
      <c r="GK1020" t="s">
        <v>411</v>
      </c>
      <c r="GL1020" t="s">
        <v>411</v>
      </c>
      <c r="GR1020" t="str">
        <f>""</f>
        <v/>
      </c>
      <c r="GS1020" t="str">
        <f>""</f>
        <v/>
      </c>
      <c r="GT1020" t="str">
        <f>""</f>
        <v/>
      </c>
      <c r="GU1020" s="1">
        <v>44140</v>
      </c>
      <c r="GV1020" s="1">
        <v>44141</v>
      </c>
      <c r="GW1020" s="2">
        <v>9995</v>
      </c>
      <c r="GY1020" t="s">
        <v>1943</v>
      </c>
      <c r="GZ1020" t="s">
        <v>8514</v>
      </c>
      <c r="HF1020" t="str">
        <f>""</f>
        <v/>
      </c>
      <c r="HK1020" t="str">
        <f>""</f>
        <v/>
      </c>
      <c r="HL1020" t="s">
        <v>1982</v>
      </c>
      <c r="HM1020" t="s">
        <v>948</v>
      </c>
      <c r="HN1020" t="s">
        <v>271</v>
      </c>
      <c r="HP1020" t="str">
        <f>"2020.65386"</f>
        <v>2020.65386</v>
      </c>
      <c r="HQ1020" t="str">
        <f>""</f>
        <v/>
      </c>
      <c r="IA1020" t="str">
        <f>""</f>
        <v/>
      </c>
      <c r="IB1020" t="str">
        <f>""</f>
        <v/>
      </c>
      <c r="IC1020" t="str">
        <f>HYPERLINK("https://web.datatree.com/?/property?propertyId=4361739")</f>
        <v>https://web.datatree.com/?/property?propertyId=4361739</v>
      </c>
    </row>
    <row r="1021" spans="1:237" x14ac:dyDescent="0.25">
      <c r="A1021" t="s">
        <v>9279</v>
      </c>
      <c r="B1021" t="s">
        <v>9280</v>
      </c>
      <c r="C1021" t="s">
        <v>9281</v>
      </c>
      <c r="D1021" t="s">
        <v>3629</v>
      </c>
      <c r="E1021" t="s">
        <v>240</v>
      </c>
      <c r="F1021">
        <v>4</v>
      </c>
      <c r="O1021" t="s">
        <v>9282</v>
      </c>
      <c r="P1021" t="s">
        <v>9279</v>
      </c>
      <c r="T1021" t="s">
        <v>242</v>
      </c>
      <c r="U1021" t="s">
        <v>613</v>
      </c>
      <c r="AE1021" t="s">
        <v>243</v>
      </c>
      <c r="AH1021" t="s">
        <v>244</v>
      </c>
      <c r="AK1021" t="s">
        <v>245</v>
      </c>
      <c r="AM1021">
        <v>1425</v>
      </c>
      <c r="AP1021" t="s">
        <v>9283</v>
      </c>
      <c r="AS1021" t="s">
        <v>975</v>
      </c>
      <c r="AT1021" t="s">
        <v>975</v>
      </c>
      <c r="AU1021" t="s">
        <v>243</v>
      </c>
      <c r="AV1021" t="str">
        <f>"86404-2407"</f>
        <v>86404-2407</v>
      </c>
      <c r="AW1021" t="s">
        <v>1771</v>
      </c>
      <c r="AX1021" t="s">
        <v>9284</v>
      </c>
      <c r="AY1021" t="s">
        <v>9285</v>
      </c>
      <c r="AZ1021" t="s">
        <v>254</v>
      </c>
      <c r="BA1021" t="s">
        <v>9286</v>
      </c>
      <c r="BB1021" t="str">
        <f>"120-03-027"</f>
        <v>120-03-027</v>
      </c>
      <c r="BC1021" t="str">
        <f>"12003027"</f>
        <v>12003027</v>
      </c>
      <c r="BD1021" t="str">
        <f>"R12003027"</f>
        <v>R12003027</v>
      </c>
      <c r="BE1021">
        <v>4015</v>
      </c>
      <c r="BI1021" t="s">
        <v>256</v>
      </c>
      <c r="BJ1021" t="s">
        <v>519</v>
      </c>
      <c r="BK1021" t="s">
        <v>310</v>
      </c>
      <c r="BL1021">
        <v>15</v>
      </c>
      <c r="BN1021">
        <v>34.547304799135297</v>
      </c>
      <c r="BO1021">
        <v>-114.33948918158499</v>
      </c>
      <c r="BW1021" t="s">
        <v>1567</v>
      </c>
      <c r="BX1021" t="s">
        <v>1567</v>
      </c>
      <c r="CA1021" t="str">
        <f>""</f>
        <v/>
      </c>
      <c r="CC1021">
        <v>0</v>
      </c>
      <c r="CD1021">
        <v>0</v>
      </c>
      <c r="CE1021">
        <v>0</v>
      </c>
      <c r="CF1021">
        <v>0</v>
      </c>
      <c r="CI1021">
        <v>0</v>
      </c>
      <c r="CJ1021">
        <v>0</v>
      </c>
      <c r="CL1021">
        <v>0</v>
      </c>
      <c r="CM1021">
        <v>0</v>
      </c>
      <c r="CN1021">
        <v>0</v>
      </c>
      <c r="CO1021">
        <v>0</v>
      </c>
      <c r="CP1021">
        <v>0</v>
      </c>
      <c r="CQ1021">
        <v>0</v>
      </c>
      <c r="CR1021">
        <v>0</v>
      </c>
      <c r="CS1021">
        <v>0</v>
      </c>
      <c r="CT1021">
        <v>0</v>
      </c>
      <c r="CU1021">
        <v>0</v>
      </c>
      <c r="CX1021">
        <v>0</v>
      </c>
      <c r="CZ1021">
        <v>0</v>
      </c>
      <c r="DB1021">
        <v>0</v>
      </c>
      <c r="DD1021">
        <v>0</v>
      </c>
      <c r="DF1021">
        <v>0</v>
      </c>
      <c r="DK1021">
        <v>0</v>
      </c>
      <c r="DM1021">
        <v>0</v>
      </c>
      <c r="DX1021">
        <v>0</v>
      </c>
      <c r="EC1021" t="s">
        <v>261</v>
      </c>
      <c r="ED1021" t="s">
        <v>354</v>
      </c>
      <c r="EE1021" t="s">
        <v>355</v>
      </c>
      <c r="EG1021">
        <v>435600</v>
      </c>
      <c r="EH1021">
        <v>10</v>
      </c>
      <c r="EI1021">
        <v>0</v>
      </c>
      <c r="EJ1021">
        <v>0</v>
      </c>
      <c r="EK1021">
        <v>0</v>
      </c>
      <c r="EL1021">
        <v>0</v>
      </c>
      <c r="EU1021" t="s">
        <v>264</v>
      </c>
      <c r="EV1021" t="s">
        <v>1568</v>
      </c>
      <c r="EW1021" t="s">
        <v>1569</v>
      </c>
      <c r="EX1021" s="1">
        <v>40135</v>
      </c>
      <c r="EY1021" t="s">
        <v>1570</v>
      </c>
      <c r="EZ1021" t="str">
        <f t="shared" si="54"/>
        <v>FALSE</v>
      </c>
      <c r="FA1021">
        <v>2022</v>
      </c>
      <c r="FB1021">
        <v>2020</v>
      </c>
      <c r="FC1021">
        <v>2550</v>
      </c>
      <c r="FD1021" t="s">
        <v>246</v>
      </c>
      <c r="FE1021" t="s">
        <v>246</v>
      </c>
      <c r="FF1021" t="s">
        <v>246</v>
      </c>
      <c r="FG1021" t="s">
        <v>246</v>
      </c>
      <c r="FH1021" t="s">
        <v>246</v>
      </c>
      <c r="FI1021" t="s">
        <v>246</v>
      </c>
      <c r="FJ1021" t="s">
        <v>246</v>
      </c>
      <c r="FK1021" t="s">
        <v>246</v>
      </c>
      <c r="FL1021" t="s">
        <v>246</v>
      </c>
      <c r="FM1021" t="s">
        <v>246</v>
      </c>
      <c r="FN1021" t="s">
        <v>246</v>
      </c>
      <c r="FO1021" t="s">
        <v>246</v>
      </c>
      <c r="FP1021" t="s">
        <v>246</v>
      </c>
      <c r="FQ1021" s="2">
        <v>64680</v>
      </c>
      <c r="FR1021" s="2">
        <v>0</v>
      </c>
      <c r="FS1021" s="2">
        <v>0</v>
      </c>
      <c r="FT1021">
        <v>0</v>
      </c>
      <c r="FU1021" s="2">
        <v>431199</v>
      </c>
      <c r="FV1021" s="2">
        <v>431199</v>
      </c>
      <c r="FW1021" s="2">
        <v>0</v>
      </c>
      <c r="FX1021">
        <v>0</v>
      </c>
      <c r="FY1021" s="2">
        <v>0</v>
      </c>
      <c r="FZ1021" s="2">
        <v>0</v>
      </c>
      <c r="GA1021" s="2">
        <v>0</v>
      </c>
      <c r="GB1021">
        <v>0</v>
      </c>
      <c r="GC1021" s="2">
        <v>2086.08</v>
      </c>
      <c r="GE1021" s="2">
        <v>431199</v>
      </c>
      <c r="GH1021" t="s">
        <v>1191</v>
      </c>
      <c r="GK1021" t="s">
        <v>1192</v>
      </c>
      <c r="GL1021" t="s">
        <v>1193</v>
      </c>
      <c r="GM1021" t="s">
        <v>1194</v>
      </c>
      <c r="GN1021" s="1">
        <v>41925</v>
      </c>
      <c r="GO1021" s="1">
        <v>41927</v>
      </c>
      <c r="GQ1021" t="s">
        <v>362</v>
      </c>
      <c r="GR1021" t="str">
        <f>""</f>
        <v/>
      </c>
      <c r="GS1021" t="str">
        <f>"2014.44914"</f>
        <v>2014.44914</v>
      </c>
      <c r="GT1021" t="str">
        <f>""</f>
        <v/>
      </c>
      <c r="GU1021" s="1">
        <v>37882</v>
      </c>
      <c r="GV1021" s="1">
        <v>37889</v>
      </c>
      <c r="GW1021" s="2">
        <v>270000</v>
      </c>
      <c r="GX1021" t="s">
        <v>566</v>
      </c>
      <c r="GY1021" t="s">
        <v>362</v>
      </c>
      <c r="GZ1021" t="s">
        <v>9287</v>
      </c>
      <c r="HF1021" t="str">
        <f>"                    "</f>
        <v xml:space="preserve">                    </v>
      </c>
      <c r="HK1021" t="str">
        <f>"                    "</f>
        <v xml:space="preserve">                    </v>
      </c>
      <c r="HM1021" t="s">
        <v>1116</v>
      </c>
      <c r="HN1021" t="s">
        <v>271</v>
      </c>
      <c r="HP1021" t="str">
        <f>"4695.287"</f>
        <v>4695.287</v>
      </c>
      <c r="HQ1021" t="str">
        <f>""</f>
        <v/>
      </c>
      <c r="IA1021" t="str">
        <f>""</f>
        <v/>
      </c>
      <c r="IB1021" t="str">
        <f>""</f>
        <v/>
      </c>
      <c r="IC1021" t="str">
        <f>HYPERLINK("https://web.datatree.com/?/property?propertyId=4377087")</f>
        <v>https://web.datatree.com/?/property?propertyId=4377087</v>
      </c>
    </row>
    <row r="1022" spans="1:237" x14ac:dyDescent="0.25">
      <c r="A1022" t="s">
        <v>9288</v>
      </c>
      <c r="B1022" t="s">
        <v>9289</v>
      </c>
      <c r="C1022" t="s">
        <v>9290</v>
      </c>
      <c r="D1022" t="s">
        <v>4422</v>
      </c>
      <c r="E1022" t="s">
        <v>240</v>
      </c>
      <c r="F1022">
        <v>1</v>
      </c>
      <c r="O1022" t="s">
        <v>9291</v>
      </c>
      <c r="P1022" t="s">
        <v>9288</v>
      </c>
      <c r="T1022" t="s">
        <v>242</v>
      </c>
      <c r="U1022" t="s">
        <v>613</v>
      </c>
      <c r="AE1022" t="s">
        <v>243</v>
      </c>
      <c r="AH1022" t="s">
        <v>244</v>
      </c>
      <c r="AK1022" t="s">
        <v>245</v>
      </c>
      <c r="AM1022">
        <v>2034</v>
      </c>
      <c r="AP1022" t="s">
        <v>9292</v>
      </c>
      <c r="AQ1022" t="s">
        <v>302</v>
      </c>
      <c r="AS1022" t="s">
        <v>345</v>
      </c>
      <c r="AT1022" t="s">
        <v>345</v>
      </c>
      <c r="AU1022" t="s">
        <v>243</v>
      </c>
      <c r="AV1022" t="str">
        <f>"86401-6501"</f>
        <v>86401-6501</v>
      </c>
      <c r="AW1022" t="s">
        <v>4517</v>
      </c>
      <c r="AX1022" t="s">
        <v>9293</v>
      </c>
      <c r="AY1022" t="s">
        <v>9294</v>
      </c>
      <c r="AZ1022" t="s">
        <v>254</v>
      </c>
      <c r="BA1022" t="s">
        <v>9295</v>
      </c>
      <c r="BB1022" t="str">
        <f>"353-09-071"</f>
        <v>353-09-071</v>
      </c>
      <c r="BC1022" t="str">
        <f>"35309071"</f>
        <v>35309071</v>
      </c>
      <c r="BD1022" t="str">
        <f>"R35309071"</f>
        <v>R35309071</v>
      </c>
      <c r="BE1022">
        <v>4015</v>
      </c>
      <c r="BI1022" t="s">
        <v>256</v>
      </c>
      <c r="BJ1022" t="s">
        <v>257</v>
      </c>
      <c r="BK1022" t="s">
        <v>258</v>
      </c>
      <c r="BL1022">
        <v>17</v>
      </c>
      <c r="BN1022">
        <v>35.198590325007203</v>
      </c>
      <c r="BO1022">
        <v>-113.565045552333</v>
      </c>
      <c r="BP1022" t="s">
        <v>259</v>
      </c>
      <c r="BW1022" t="s">
        <v>260</v>
      </c>
      <c r="BX1022" t="s">
        <v>260</v>
      </c>
      <c r="CA1022" t="str">
        <f>"391"</f>
        <v>391</v>
      </c>
      <c r="CC1022">
        <v>0</v>
      </c>
      <c r="CD1022">
        <v>0</v>
      </c>
      <c r="CE1022">
        <v>0</v>
      </c>
      <c r="CF1022">
        <v>0</v>
      </c>
      <c r="CI1022">
        <v>0</v>
      </c>
      <c r="CJ1022">
        <v>0</v>
      </c>
      <c r="CL1022">
        <v>0</v>
      </c>
      <c r="CM1022">
        <v>0</v>
      </c>
      <c r="CN1022">
        <v>0</v>
      </c>
      <c r="CO1022">
        <v>0</v>
      </c>
      <c r="CP1022">
        <v>0</v>
      </c>
      <c r="CQ1022">
        <v>0</v>
      </c>
      <c r="CR1022">
        <v>0</v>
      </c>
      <c r="CS1022">
        <v>0</v>
      </c>
      <c r="CT1022">
        <v>0</v>
      </c>
      <c r="CU1022">
        <v>0</v>
      </c>
      <c r="CX1022">
        <v>0</v>
      </c>
      <c r="CZ1022">
        <v>0</v>
      </c>
      <c r="DB1022">
        <v>0</v>
      </c>
      <c r="DD1022">
        <v>0</v>
      </c>
      <c r="DF1022">
        <v>0</v>
      </c>
      <c r="DK1022">
        <v>0</v>
      </c>
      <c r="DM1022">
        <v>0</v>
      </c>
      <c r="DX1022">
        <v>0</v>
      </c>
      <c r="EC1022" t="s">
        <v>261</v>
      </c>
      <c r="ED1022" t="s">
        <v>262</v>
      </c>
      <c r="EE1022" t="s">
        <v>263</v>
      </c>
      <c r="EG1022">
        <v>435600</v>
      </c>
      <c r="EH1022">
        <v>10</v>
      </c>
      <c r="EI1022">
        <v>0</v>
      </c>
      <c r="EJ1022">
        <v>0</v>
      </c>
      <c r="EK1022">
        <v>0</v>
      </c>
      <c r="EL1022">
        <v>0</v>
      </c>
      <c r="EU1022" t="s">
        <v>264</v>
      </c>
      <c r="EV1022" t="s">
        <v>265</v>
      </c>
      <c r="EW1022" t="s">
        <v>266</v>
      </c>
      <c r="EX1022" s="1">
        <v>40135</v>
      </c>
      <c r="EY1022" t="s">
        <v>267</v>
      </c>
      <c r="EZ1022" t="str">
        <f t="shared" si="54"/>
        <v>FALSE</v>
      </c>
      <c r="FA1022">
        <v>2022</v>
      </c>
      <c r="FB1022">
        <v>2020</v>
      </c>
      <c r="FC1022">
        <v>300</v>
      </c>
      <c r="FD1022" t="s">
        <v>246</v>
      </c>
      <c r="FE1022" t="s">
        <v>246</v>
      </c>
      <c r="FF1022" t="s">
        <v>246</v>
      </c>
      <c r="FG1022" t="s">
        <v>246</v>
      </c>
      <c r="FH1022" t="s">
        <v>246</v>
      </c>
      <c r="FI1022" t="s">
        <v>246</v>
      </c>
      <c r="FJ1022" t="s">
        <v>246</v>
      </c>
      <c r="FK1022" t="s">
        <v>246</v>
      </c>
      <c r="FL1022" t="s">
        <v>246</v>
      </c>
      <c r="FM1022" t="s">
        <v>246</v>
      </c>
      <c r="FN1022" t="s">
        <v>246</v>
      </c>
      <c r="FO1022" t="s">
        <v>246</v>
      </c>
      <c r="FP1022" t="s">
        <v>246</v>
      </c>
      <c r="FQ1022" s="2">
        <v>851</v>
      </c>
      <c r="FR1022" s="2">
        <v>0</v>
      </c>
      <c r="FS1022" s="2">
        <v>0</v>
      </c>
      <c r="FT1022">
        <v>0</v>
      </c>
      <c r="FU1022" s="2">
        <v>5672</v>
      </c>
      <c r="FV1022" s="2">
        <v>5672</v>
      </c>
      <c r="FW1022" s="2">
        <v>0</v>
      </c>
      <c r="FX1022">
        <v>0</v>
      </c>
      <c r="FY1022" s="2">
        <v>0</v>
      </c>
      <c r="FZ1022" s="2">
        <v>0</v>
      </c>
      <c r="GA1022" s="2">
        <v>0</v>
      </c>
      <c r="GB1022">
        <v>0</v>
      </c>
      <c r="GC1022" s="2">
        <v>45.02</v>
      </c>
      <c r="GE1022" s="2">
        <v>5672</v>
      </c>
      <c r="GH1022" t="s">
        <v>268</v>
      </c>
      <c r="GK1022" t="s">
        <v>269</v>
      </c>
      <c r="GN1022" s="1">
        <v>42823</v>
      </c>
      <c r="GO1022" s="1">
        <v>42829</v>
      </c>
      <c r="GQ1022" t="s">
        <v>9296</v>
      </c>
      <c r="GR1022" t="str">
        <f>""</f>
        <v/>
      </c>
      <c r="GS1022" t="str">
        <f>"2017.16115"</f>
        <v>2017.16115</v>
      </c>
      <c r="GT1022" t="str">
        <f>""</f>
        <v/>
      </c>
      <c r="GU1022" s="1">
        <v>38596</v>
      </c>
      <c r="GV1022" s="1">
        <v>38603</v>
      </c>
      <c r="GW1022" s="2">
        <v>25000</v>
      </c>
      <c r="GX1022" t="s">
        <v>566</v>
      </c>
      <c r="GY1022" t="s">
        <v>567</v>
      </c>
      <c r="GZ1022" t="s">
        <v>9297</v>
      </c>
      <c r="HF1022" t="str">
        <f>"                    "</f>
        <v xml:space="preserve">                    </v>
      </c>
      <c r="HK1022" t="str">
        <f>"                    "</f>
        <v xml:space="preserve">                    </v>
      </c>
      <c r="HM1022" t="s">
        <v>759</v>
      </c>
      <c r="HN1022" t="s">
        <v>271</v>
      </c>
      <c r="HP1022" t="str">
        <f>"5825.270"</f>
        <v>5825.270</v>
      </c>
      <c r="HQ1022" t="str">
        <f>""</f>
        <v/>
      </c>
      <c r="IA1022" t="str">
        <f>""</f>
        <v/>
      </c>
      <c r="IB1022" t="str">
        <f>""</f>
        <v/>
      </c>
      <c r="IC1022" t="str">
        <f>HYPERLINK("https://web.datatree.com/?/property?propertyId=4313606")</f>
        <v>https://web.datatree.com/?/property?propertyId=4313606</v>
      </c>
    </row>
    <row r="1023" spans="1:237" x14ac:dyDescent="0.25">
      <c r="A1023" t="s">
        <v>9298</v>
      </c>
      <c r="B1023" t="s">
        <v>9299</v>
      </c>
      <c r="C1023" t="s">
        <v>9300</v>
      </c>
      <c r="D1023" t="s">
        <v>9301</v>
      </c>
      <c r="E1023" t="s">
        <v>240</v>
      </c>
      <c r="F1023">
        <v>1</v>
      </c>
      <c r="O1023" t="s">
        <v>9302</v>
      </c>
      <c r="P1023" t="s">
        <v>9298</v>
      </c>
      <c r="T1023" t="s">
        <v>242</v>
      </c>
      <c r="AE1023" t="s">
        <v>243</v>
      </c>
      <c r="AH1023" t="s">
        <v>244</v>
      </c>
      <c r="AK1023" t="s">
        <v>245</v>
      </c>
      <c r="AM1023">
        <v>116</v>
      </c>
      <c r="AP1023" t="s">
        <v>9303</v>
      </c>
      <c r="AQ1023" t="s">
        <v>302</v>
      </c>
      <c r="AS1023" t="s">
        <v>8980</v>
      </c>
      <c r="AT1023" t="s">
        <v>8980</v>
      </c>
      <c r="AU1023" t="s">
        <v>8404</v>
      </c>
      <c r="AV1023" t="str">
        <f>"96720-5508"</f>
        <v>96720-5508</v>
      </c>
      <c r="AW1023" t="s">
        <v>1602</v>
      </c>
      <c r="AX1023" t="s">
        <v>9304</v>
      </c>
      <c r="AY1023" t="s">
        <v>9305</v>
      </c>
      <c r="AZ1023" t="s">
        <v>254</v>
      </c>
      <c r="BA1023" t="s">
        <v>9306</v>
      </c>
      <c r="BB1023" t="str">
        <f>"207-18-062"</f>
        <v>207-18-062</v>
      </c>
      <c r="BC1023" t="str">
        <f>"20718062"</f>
        <v>20718062</v>
      </c>
      <c r="BD1023" t="str">
        <f>"R20718062"</f>
        <v>R20718062</v>
      </c>
      <c r="BE1023">
        <v>4015</v>
      </c>
      <c r="BI1023" t="s">
        <v>256</v>
      </c>
      <c r="BJ1023">
        <v>16</v>
      </c>
      <c r="BK1023" t="s">
        <v>559</v>
      </c>
      <c r="BL1023">
        <v>27</v>
      </c>
      <c r="BN1023">
        <v>34.780309150274697</v>
      </c>
      <c r="BO1023">
        <v>-114.140511216043</v>
      </c>
      <c r="BP1023" t="s">
        <v>1652</v>
      </c>
      <c r="BW1023" t="s">
        <v>1653</v>
      </c>
      <c r="BX1023" t="s">
        <v>1653</v>
      </c>
      <c r="CA1023" t="str">
        <f>"69|76"</f>
        <v>69|76</v>
      </c>
      <c r="CC1023">
        <v>0</v>
      </c>
      <c r="CD1023">
        <v>0</v>
      </c>
      <c r="CE1023">
        <v>0</v>
      </c>
      <c r="CF1023">
        <v>0</v>
      </c>
      <c r="CI1023">
        <v>0</v>
      </c>
      <c r="CJ1023">
        <v>0</v>
      </c>
      <c r="CL1023">
        <v>0</v>
      </c>
      <c r="CM1023">
        <v>0</v>
      </c>
      <c r="CN1023">
        <v>0</v>
      </c>
      <c r="CO1023">
        <v>0</v>
      </c>
      <c r="CP1023">
        <v>0</v>
      </c>
      <c r="CQ1023">
        <v>0</v>
      </c>
      <c r="CR1023">
        <v>0</v>
      </c>
      <c r="CS1023">
        <v>0</v>
      </c>
      <c r="CT1023">
        <v>0</v>
      </c>
      <c r="CU1023">
        <v>0</v>
      </c>
      <c r="CX1023">
        <v>0</v>
      </c>
      <c r="CZ1023">
        <v>0</v>
      </c>
      <c r="DB1023">
        <v>0</v>
      </c>
      <c r="DD1023">
        <v>0</v>
      </c>
      <c r="DF1023">
        <v>0</v>
      </c>
      <c r="DK1023">
        <v>0</v>
      </c>
      <c r="DM1023">
        <v>0</v>
      </c>
      <c r="DX1023">
        <v>0</v>
      </c>
      <c r="EC1023" t="s">
        <v>261</v>
      </c>
      <c r="ED1023" t="s">
        <v>262</v>
      </c>
      <c r="EE1023" t="s">
        <v>263</v>
      </c>
      <c r="EG1023">
        <v>435600</v>
      </c>
      <c r="EH1023">
        <v>10</v>
      </c>
      <c r="EI1023">
        <v>0</v>
      </c>
      <c r="EJ1023">
        <v>0</v>
      </c>
      <c r="EK1023">
        <v>0</v>
      </c>
      <c r="EL1023">
        <v>0</v>
      </c>
      <c r="EU1023" t="s">
        <v>407</v>
      </c>
      <c r="EV1023" t="s">
        <v>1654</v>
      </c>
      <c r="EW1023" t="s">
        <v>1655</v>
      </c>
      <c r="EX1023" s="1">
        <v>40135</v>
      </c>
      <c r="EY1023" t="s">
        <v>267</v>
      </c>
      <c r="EZ1023" t="str">
        <f>"TRUE"</f>
        <v>TRUE</v>
      </c>
      <c r="FA1023">
        <v>2022</v>
      </c>
      <c r="FB1023">
        <v>2020</v>
      </c>
      <c r="FC1023">
        <v>1370</v>
      </c>
      <c r="FD1023" t="s">
        <v>246</v>
      </c>
      <c r="FE1023" t="s">
        <v>246</v>
      </c>
      <c r="FF1023" t="s">
        <v>246</v>
      </c>
      <c r="FG1023" t="s">
        <v>246</v>
      </c>
      <c r="FH1023" t="s">
        <v>246</v>
      </c>
      <c r="FI1023" t="s">
        <v>246</v>
      </c>
      <c r="FJ1023" t="s">
        <v>246</v>
      </c>
      <c r="FK1023" t="s">
        <v>246</v>
      </c>
      <c r="FL1023" t="s">
        <v>246</v>
      </c>
      <c r="FM1023" t="s">
        <v>246</v>
      </c>
      <c r="FN1023" t="s">
        <v>246</v>
      </c>
      <c r="FO1023" t="s">
        <v>246</v>
      </c>
      <c r="FP1023" t="s">
        <v>246</v>
      </c>
      <c r="FQ1023" s="2">
        <v>1490</v>
      </c>
      <c r="FR1023" s="2">
        <v>0</v>
      </c>
      <c r="FS1023" s="2">
        <v>0</v>
      </c>
      <c r="FT1023">
        <v>0</v>
      </c>
      <c r="FU1023" s="2">
        <v>9930</v>
      </c>
      <c r="FV1023" s="2">
        <v>9930</v>
      </c>
      <c r="FW1023" s="2">
        <v>0</v>
      </c>
      <c r="FX1023">
        <v>0</v>
      </c>
      <c r="FY1023" s="2">
        <v>0</v>
      </c>
      <c r="FZ1023" s="2">
        <v>0</v>
      </c>
      <c r="GA1023" s="2">
        <v>0</v>
      </c>
      <c r="GB1023">
        <v>0</v>
      </c>
      <c r="GC1023" s="2">
        <v>91.7</v>
      </c>
      <c r="GE1023" s="2">
        <v>9930</v>
      </c>
      <c r="GH1023" t="s">
        <v>410</v>
      </c>
      <c r="GK1023" t="s">
        <v>411</v>
      </c>
      <c r="GL1023" t="s">
        <v>411</v>
      </c>
      <c r="GN1023" s="1">
        <v>40016</v>
      </c>
      <c r="GO1023" s="1">
        <v>40749</v>
      </c>
      <c r="GP1023" s="2">
        <v>0</v>
      </c>
      <c r="GQ1023" t="s">
        <v>319</v>
      </c>
      <c r="GR1023" t="str">
        <f>"                    "</f>
        <v xml:space="preserve">                    </v>
      </c>
      <c r="GS1023" t="str">
        <f>"2011.38891"</f>
        <v>2011.38891</v>
      </c>
      <c r="GT1023" t="str">
        <f>""</f>
        <v/>
      </c>
      <c r="GU1023" s="1">
        <v>39373</v>
      </c>
      <c r="GV1023" s="1">
        <v>39385</v>
      </c>
      <c r="GW1023" s="2">
        <v>10000</v>
      </c>
      <c r="GX1023" t="s">
        <v>566</v>
      </c>
      <c r="GY1023" t="s">
        <v>567</v>
      </c>
      <c r="GZ1023" t="s">
        <v>9307</v>
      </c>
      <c r="HF1023" t="str">
        <f>"                    "</f>
        <v xml:space="preserve">                    </v>
      </c>
      <c r="HK1023" t="str">
        <f>"                    "</f>
        <v xml:space="preserve">                    </v>
      </c>
      <c r="HM1023" t="s">
        <v>572</v>
      </c>
      <c r="HN1023" t="s">
        <v>271</v>
      </c>
      <c r="HP1023" t="str">
        <f>"7007.16"</f>
        <v>7007.16</v>
      </c>
      <c r="HQ1023" t="str">
        <f>""</f>
        <v/>
      </c>
      <c r="IA1023" t="str">
        <f>""</f>
        <v/>
      </c>
      <c r="IB1023" t="str">
        <f>""</f>
        <v/>
      </c>
      <c r="IC1023" t="str">
        <f>HYPERLINK("https://web.datatree.com/?/property?propertyId=4378656")</f>
        <v>https://web.datatree.com/?/property?propertyId=4378656</v>
      </c>
    </row>
    <row r="1024" spans="1:237" x14ac:dyDescent="0.25">
      <c r="A1024" t="s">
        <v>9308</v>
      </c>
      <c r="B1024" t="s">
        <v>9309</v>
      </c>
      <c r="C1024" t="s">
        <v>9309</v>
      </c>
      <c r="D1024" t="s">
        <v>9310</v>
      </c>
      <c r="E1024" t="s">
        <v>240</v>
      </c>
      <c r="F1024">
        <v>3</v>
      </c>
      <c r="G1024" t="s">
        <v>9311</v>
      </c>
      <c r="H1024" t="s">
        <v>9312</v>
      </c>
      <c r="I1024" t="s">
        <v>9313</v>
      </c>
      <c r="J1024" t="s">
        <v>9314</v>
      </c>
      <c r="K1024" t="s">
        <v>240</v>
      </c>
      <c r="L1024">
        <v>1</v>
      </c>
      <c r="O1024" t="s">
        <v>9315</v>
      </c>
      <c r="P1024" t="s">
        <v>9316</v>
      </c>
      <c r="T1024" t="s">
        <v>242</v>
      </c>
      <c r="AE1024" t="s">
        <v>243</v>
      </c>
      <c r="AH1024" t="s">
        <v>244</v>
      </c>
      <c r="AK1024" t="s">
        <v>245</v>
      </c>
      <c r="AL1024" t="s">
        <v>589</v>
      </c>
      <c r="AM1024">
        <v>555</v>
      </c>
      <c r="AP1024" t="s">
        <v>9317</v>
      </c>
      <c r="AQ1024" t="s">
        <v>248</v>
      </c>
      <c r="AR1024">
        <v>1304</v>
      </c>
      <c r="AS1024" t="s">
        <v>249</v>
      </c>
      <c r="AT1024" t="s">
        <v>249</v>
      </c>
      <c r="AU1024" t="s">
        <v>250</v>
      </c>
      <c r="AV1024" t="str">
        <f>"60657-2730"</f>
        <v>60657-2730</v>
      </c>
      <c r="AW1024" t="s">
        <v>3789</v>
      </c>
      <c r="AX1024" t="s">
        <v>9318</v>
      </c>
      <c r="AY1024" t="s">
        <v>9319</v>
      </c>
      <c r="AZ1024" t="s">
        <v>254</v>
      </c>
      <c r="BA1024" t="s">
        <v>9320</v>
      </c>
      <c r="BB1024" t="str">
        <f>"319-06-002E"</f>
        <v>319-06-002E</v>
      </c>
      <c r="BC1024" t="str">
        <f>"31906002E"</f>
        <v>31906002E</v>
      </c>
      <c r="BD1024" t="str">
        <f>"R31906002E"</f>
        <v>R31906002E</v>
      </c>
      <c r="BE1024">
        <v>4015</v>
      </c>
      <c r="BJ1024" t="s">
        <v>498</v>
      </c>
      <c r="BK1024" t="s">
        <v>499</v>
      </c>
      <c r="BL1024">
        <v>9</v>
      </c>
      <c r="BN1024">
        <v>35.659572656798602</v>
      </c>
      <c r="BO1024">
        <v>-114.32169062499401</v>
      </c>
      <c r="BP1024" t="s">
        <v>500</v>
      </c>
      <c r="BW1024" t="s">
        <v>501</v>
      </c>
      <c r="BX1024" t="s">
        <v>501</v>
      </c>
      <c r="CA1024" t="str">
        <f>"50"</f>
        <v>50</v>
      </c>
      <c r="CC1024">
        <v>0</v>
      </c>
      <c r="CD1024">
        <v>0</v>
      </c>
      <c r="CE1024">
        <v>0</v>
      </c>
      <c r="CF1024">
        <v>0</v>
      </c>
      <c r="CI1024">
        <v>0</v>
      </c>
      <c r="CJ1024">
        <v>0</v>
      </c>
      <c r="CL1024">
        <v>0</v>
      </c>
      <c r="CM1024">
        <v>0</v>
      </c>
      <c r="CN1024">
        <v>0</v>
      </c>
      <c r="CO1024">
        <v>0</v>
      </c>
      <c r="CP1024">
        <v>0</v>
      </c>
      <c r="CQ1024">
        <v>0</v>
      </c>
      <c r="CR1024">
        <v>0</v>
      </c>
      <c r="CS1024">
        <v>0</v>
      </c>
      <c r="CT1024">
        <v>0</v>
      </c>
      <c r="CU1024">
        <v>0</v>
      </c>
      <c r="CX1024">
        <v>0</v>
      </c>
      <c r="CZ1024">
        <v>0</v>
      </c>
      <c r="DB1024">
        <v>0</v>
      </c>
      <c r="DD1024">
        <v>0</v>
      </c>
      <c r="DF1024">
        <v>0</v>
      </c>
      <c r="DK1024">
        <v>0</v>
      </c>
      <c r="DM1024">
        <v>0</v>
      </c>
      <c r="DX1024">
        <v>0</v>
      </c>
      <c r="EC1024" t="s">
        <v>261</v>
      </c>
      <c r="ED1024" t="s">
        <v>262</v>
      </c>
      <c r="EE1024" t="s">
        <v>263</v>
      </c>
      <c r="EG1024">
        <v>435600</v>
      </c>
      <c r="EH1024">
        <v>10</v>
      </c>
      <c r="EI1024">
        <v>0</v>
      </c>
      <c r="EJ1024">
        <v>0</v>
      </c>
      <c r="EK1024">
        <v>0</v>
      </c>
      <c r="EL1024">
        <v>0</v>
      </c>
      <c r="EU1024" t="s">
        <v>264</v>
      </c>
      <c r="EV1024" t="s">
        <v>502</v>
      </c>
      <c r="EW1024" t="s">
        <v>503</v>
      </c>
      <c r="EX1024" s="1">
        <v>40135</v>
      </c>
      <c r="EY1024" t="s">
        <v>267</v>
      </c>
      <c r="EZ1024" t="str">
        <f t="shared" ref="EZ1024:EZ1046" si="55">"FALSE"</f>
        <v>FALSE</v>
      </c>
      <c r="FA1024">
        <v>2022</v>
      </c>
      <c r="FB1024">
        <v>2020</v>
      </c>
      <c r="FC1024">
        <v>1110</v>
      </c>
      <c r="FD1024" t="s">
        <v>246</v>
      </c>
      <c r="FE1024" t="s">
        <v>246</v>
      </c>
      <c r="FF1024" t="s">
        <v>246</v>
      </c>
      <c r="FG1024" t="s">
        <v>246</v>
      </c>
      <c r="FH1024" t="s">
        <v>246</v>
      </c>
      <c r="FI1024" t="s">
        <v>246</v>
      </c>
      <c r="FJ1024" t="s">
        <v>246</v>
      </c>
      <c r="FK1024" t="s">
        <v>246</v>
      </c>
      <c r="FL1024" t="s">
        <v>246</v>
      </c>
      <c r="FM1024" t="s">
        <v>246</v>
      </c>
      <c r="FN1024" t="s">
        <v>246</v>
      </c>
      <c r="FO1024" t="s">
        <v>246</v>
      </c>
      <c r="FP1024" t="s">
        <v>246</v>
      </c>
      <c r="FQ1024" s="2">
        <v>1082</v>
      </c>
      <c r="FR1024" s="2">
        <v>0</v>
      </c>
      <c r="FS1024" s="2">
        <v>0</v>
      </c>
      <c r="FT1024">
        <v>0</v>
      </c>
      <c r="FU1024" s="2">
        <v>7214</v>
      </c>
      <c r="FV1024" s="2">
        <v>7214</v>
      </c>
      <c r="FW1024" s="2">
        <v>0</v>
      </c>
      <c r="FX1024">
        <v>0</v>
      </c>
      <c r="FY1024" s="2">
        <v>0</v>
      </c>
      <c r="FZ1024" s="2">
        <v>0</v>
      </c>
      <c r="GA1024" s="2">
        <v>0</v>
      </c>
      <c r="GB1024">
        <v>0</v>
      </c>
      <c r="GC1024" s="2">
        <v>67.760000000000005</v>
      </c>
      <c r="GE1024" s="2">
        <v>7214</v>
      </c>
      <c r="GH1024" t="s">
        <v>315</v>
      </c>
      <c r="GK1024" t="s">
        <v>316</v>
      </c>
      <c r="GL1024" t="s">
        <v>317</v>
      </c>
      <c r="GM1024" t="s">
        <v>318</v>
      </c>
      <c r="GR1024" t="str">
        <f>""</f>
        <v/>
      </c>
      <c r="GS1024" t="str">
        <f>""</f>
        <v/>
      </c>
      <c r="GT1024" t="str">
        <f>""</f>
        <v/>
      </c>
      <c r="HF1024" t="str">
        <f>""</f>
        <v/>
      </c>
      <c r="HK1024" t="str">
        <f>""</f>
        <v/>
      </c>
      <c r="HN1024" t="s">
        <v>271</v>
      </c>
      <c r="HP1024" t="str">
        <f>""</f>
        <v/>
      </c>
      <c r="HQ1024" t="str">
        <f>""</f>
        <v/>
      </c>
      <c r="IA1024" t="str">
        <f>""</f>
        <v/>
      </c>
      <c r="IB1024" t="str">
        <f>""</f>
        <v/>
      </c>
      <c r="IC1024" t="str">
        <f>HYPERLINK("https://web.datatree.com/?/property?propertyId=4379092")</f>
        <v>https://web.datatree.com/?/property?propertyId=4379092</v>
      </c>
    </row>
    <row r="1025" spans="1:237" x14ac:dyDescent="0.25">
      <c r="A1025" t="s">
        <v>272</v>
      </c>
      <c r="D1025" t="s">
        <v>272</v>
      </c>
      <c r="E1025" t="s">
        <v>273</v>
      </c>
      <c r="F1025">
        <v>377</v>
      </c>
      <c r="O1025" t="s">
        <v>272</v>
      </c>
      <c r="P1025" t="s">
        <v>272</v>
      </c>
      <c r="R1025" t="s">
        <v>274</v>
      </c>
      <c r="T1025" t="s">
        <v>242</v>
      </c>
      <c r="AE1025" t="s">
        <v>243</v>
      </c>
      <c r="AH1025" t="s">
        <v>244</v>
      </c>
      <c r="AK1025" t="s">
        <v>245</v>
      </c>
      <c r="AP1025" t="s">
        <v>275</v>
      </c>
      <c r="AS1025" t="s">
        <v>276</v>
      </c>
      <c r="AT1025" t="s">
        <v>276</v>
      </c>
      <c r="AU1025" t="s">
        <v>243</v>
      </c>
      <c r="AV1025" t="str">
        <f>"86321"</f>
        <v>86321</v>
      </c>
      <c r="AW1025" t="s">
        <v>277</v>
      </c>
      <c r="AX1025" t="s">
        <v>278</v>
      </c>
      <c r="AY1025" t="s">
        <v>279</v>
      </c>
      <c r="AZ1025" t="s">
        <v>254</v>
      </c>
      <c r="BA1025" t="s">
        <v>9321</v>
      </c>
      <c r="BB1025" t="str">
        <f>"201-06-003"</f>
        <v>201-06-003</v>
      </c>
      <c r="BC1025" t="str">
        <f>"20106003"</f>
        <v>20106003</v>
      </c>
      <c r="BD1025" t="str">
        <f>"R20106003"</f>
        <v>R20106003</v>
      </c>
      <c r="BE1025">
        <v>4015</v>
      </c>
      <c r="BI1025" t="s">
        <v>256</v>
      </c>
      <c r="BJ1025" t="s">
        <v>281</v>
      </c>
      <c r="BK1025" t="s">
        <v>258</v>
      </c>
      <c r="BL1025">
        <v>19</v>
      </c>
      <c r="BN1025">
        <v>34.7195946278188</v>
      </c>
      <c r="BO1025">
        <v>-113.559021449178</v>
      </c>
      <c r="BP1025" t="s">
        <v>282</v>
      </c>
      <c r="BW1025" t="s">
        <v>283</v>
      </c>
      <c r="BX1025" t="s">
        <v>283</v>
      </c>
      <c r="CA1025" t="str">
        <f>"3"</f>
        <v>3</v>
      </c>
      <c r="CC1025">
        <v>0</v>
      </c>
      <c r="CD1025">
        <v>0</v>
      </c>
      <c r="CE1025">
        <v>0</v>
      </c>
      <c r="CF1025">
        <v>0</v>
      </c>
      <c r="CI1025">
        <v>0</v>
      </c>
      <c r="CJ1025">
        <v>0</v>
      </c>
      <c r="CL1025">
        <v>0</v>
      </c>
      <c r="CM1025">
        <v>0</v>
      </c>
      <c r="CN1025">
        <v>0</v>
      </c>
      <c r="CO1025">
        <v>0</v>
      </c>
      <c r="CP1025">
        <v>0</v>
      </c>
      <c r="CQ1025">
        <v>0</v>
      </c>
      <c r="CR1025">
        <v>0</v>
      </c>
      <c r="CS1025">
        <v>0</v>
      </c>
      <c r="CT1025">
        <v>0</v>
      </c>
      <c r="CU1025">
        <v>0</v>
      </c>
      <c r="CX1025">
        <v>0</v>
      </c>
      <c r="CZ1025">
        <v>0</v>
      </c>
      <c r="DB1025">
        <v>0</v>
      </c>
      <c r="DD1025">
        <v>0</v>
      </c>
      <c r="DF1025">
        <v>0</v>
      </c>
      <c r="DK1025">
        <v>0</v>
      </c>
      <c r="DM1025">
        <v>0</v>
      </c>
      <c r="DX1025">
        <v>0</v>
      </c>
      <c r="EC1025" t="s">
        <v>284</v>
      </c>
      <c r="ED1025" t="s">
        <v>285</v>
      </c>
      <c r="EE1025" t="s">
        <v>286</v>
      </c>
      <c r="EG1025">
        <v>435600</v>
      </c>
      <c r="EH1025">
        <v>10</v>
      </c>
      <c r="EI1025">
        <v>0</v>
      </c>
      <c r="EJ1025">
        <v>0</v>
      </c>
      <c r="EK1025">
        <v>0</v>
      </c>
      <c r="EL1025">
        <v>0</v>
      </c>
      <c r="EU1025" t="s">
        <v>264</v>
      </c>
      <c r="EV1025" t="s">
        <v>287</v>
      </c>
      <c r="EW1025" t="s">
        <v>288</v>
      </c>
      <c r="EX1025" s="1">
        <v>40135</v>
      </c>
      <c r="EY1025" t="s">
        <v>267</v>
      </c>
      <c r="EZ1025" t="str">
        <f t="shared" si="55"/>
        <v>FALSE</v>
      </c>
      <c r="FA1025">
        <v>2022</v>
      </c>
      <c r="FB1025">
        <v>2020</v>
      </c>
      <c r="FC1025">
        <v>600</v>
      </c>
      <c r="FD1025" t="s">
        <v>246</v>
      </c>
      <c r="FE1025" t="s">
        <v>246</v>
      </c>
      <c r="FF1025" t="s">
        <v>246</v>
      </c>
      <c r="FG1025" t="s">
        <v>246</v>
      </c>
      <c r="FH1025" t="s">
        <v>246</v>
      </c>
      <c r="FI1025" t="s">
        <v>246</v>
      </c>
      <c r="FJ1025" t="s">
        <v>246</v>
      </c>
      <c r="FK1025" t="s">
        <v>246</v>
      </c>
      <c r="FL1025" t="s">
        <v>246</v>
      </c>
      <c r="FM1025" t="s">
        <v>246</v>
      </c>
      <c r="FN1025" t="s">
        <v>246</v>
      </c>
      <c r="FO1025" t="s">
        <v>246</v>
      </c>
      <c r="FP1025" t="s">
        <v>246</v>
      </c>
      <c r="FQ1025" s="2">
        <v>12</v>
      </c>
      <c r="FR1025" s="2">
        <v>0</v>
      </c>
      <c r="FS1025" s="2">
        <v>0</v>
      </c>
      <c r="FT1025">
        <v>0</v>
      </c>
      <c r="FU1025" s="2">
        <v>82</v>
      </c>
      <c r="FV1025" s="2">
        <v>82</v>
      </c>
      <c r="FW1025" s="2">
        <v>0</v>
      </c>
      <c r="FX1025">
        <v>0</v>
      </c>
      <c r="FY1025" s="2">
        <v>0</v>
      </c>
      <c r="FZ1025" s="2">
        <v>0</v>
      </c>
      <c r="GA1025" s="2">
        <v>0</v>
      </c>
      <c r="GB1025">
        <v>0</v>
      </c>
      <c r="GC1025" s="2">
        <v>1.1399999999999999</v>
      </c>
      <c r="GE1025" s="2">
        <v>82</v>
      </c>
      <c r="GH1025" t="s">
        <v>289</v>
      </c>
      <c r="GK1025" t="s">
        <v>290</v>
      </c>
      <c r="GL1025" t="s">
        <v>290</v>
      </c>
      <c r="GR1025" t="str">
        <f>""</f>
        <v/>
      </c>
      <c r="GS1025" t="str">
        <f>""</f>
        <v/>
      </c>
      <c r="GT1025" t="str">
        <f>""</f>
        <v/>
      </c>
      <c r="HF1025" t="str">
        <f>""</f>
        <v/>
      </c>
      <c r="HK1025" t="str">
        <f>""</f>
        <v/>
      </c>
      <c r="HN1025" t="s">
        <v>271</v>
      </c>
      <c r="HP1025" t="str">
        <f>""</f>
        <v/>
      </c>
      <c r="HQ1025" t="str">
        <f>""</f>
        <v/>
      </c>
      <c r="IA1025" t="str">
        <f>""</f>
        <v/>
      </c>
      <c r="IB1025" t="str">
        <f>""</f>
        <v/>
      </c>
      <c r="IC1025" t="str">
        <f>HYPERLINK("https://web.datatree.com/?/property?propertyId=4331632")</f>
        <v>https://web.datatree.com/?/property?propertyId=4331632</v>
      </c>
    </row>
    <row r="1026" spans="1:237" x14ac:dyDescent="0.25">
      <c r="A1026" t="s">
        <v>9322</v>
      </c>
      <c r="B1026" t="s">
        <v>9323</v>
      </c>
      <c r="C1026" t="s">
        <v>6279</v>
      </c>
      <c r="D1026" t="s">
        <v>9324</v>
      </c>
      <c r="E1026" t="s">
        <v>240</v>
      </c>
      <c r="F1026">
        <v>2</v>
      </c>
      <c r="O1026" t="s">
        <v>9325</v>
      </c>
      <c r="P1026" t="s">
        <v>9322</v>
      </c>
      <c r="Q1026" t="s">
        <v>765</v>
      </c>
      <c r="R1026" t="s">
        <v>2412</v>
      </c>
      <c r="T1026" t="s">
        <v>242</v>
      </c>
      <c r="AE1026" t="s">
        <v>243</v>
      </c>
      <c r="AH1026" t="s">
        <v>244</v>
      </c>
      <c r="AK1026" t="s">
        <v>245</v>
      </c>
      <c r="AM1026">
        <v>304</v>
      </c>
      <c r="AP1026" t="s">
        <v>9326</v>
      </c>
      <c r="AQ1026" t="s">
        <v>248</v>
      </c>
      <c r="AS1026" t="s">
        <v>398</v>
      </c>
      <c r="AT1026" t="s">
        <v>1499</v>
      </c>
      <c r="AU1026" t="s">
        <v>400</v>
      </c>
      <c r="AV1026" t="str">
        <f>"89123-2988"</f>
        <v>89123-2988</v>
      </c>
      <c r="AW1026" t="s">
        <v>3789</v>
      </c>
      <c r="AX1026" t="s">
        <v>9327</v>
      </c>
      <c r="AY1026" t="s">
        <v>9328</v>
      </c>
      <c r="AZ1026" t="s">
        <v>254</v>
      </c>
      <c r="BA1026" t="s">
        <v>9329</v>
      </c>
      <c r="BB1026" t="str">
        <f>"317-05-038"</f>
        <v>317-05-038</v>
      </c>
      <c r="BC1026" t="str">
        <f>"31705038"</f>
        <v>31705038</v>
      </c>
      <c r="BD1026" t="str">
        <f>"R31705038"</f>
        <v>R31705038</v>
      </c>
      <c r="BE1026">
        <v>4015</v>
      </c>
      <c r="BJ1026" t="s">
        <v>309</v>
      </c>
      <c r="BK1026" t="s">
        <v>310</v>
      </c>
      <c r="BL1026">
        <v>7</v>
      </c>
      <c r="BN1026">
        <v>35.570806615960102</v>
      </c>
      <c r="BO1026">
        <v>-114.463610785051</v>
      </c>
      <c r="BP1026" t="s">
        <v>536</v>
      </c>
      <c r="BQ1026">
        <v>1</v>
      </c>
      <c r="BW1026" t="s">
        <v>5055</v>
      </c>
      <c r="BX1026" t="s">
        <v>5055</v>
      </c>
      <c r="CA1026" t="str">
        <f>"38|43"</f>
        <v>38|43</v>
      </c>
      <c r="CC1026">
        <v>0</v>
      </c>
      <c r="CD1026">
        <v>0</v>
      </c>
      <c r="CE1026">
        <v>0</v>
      </c>
      <c r="CF1026">
        <v>0</v>
      </c>
      <c r="CI1026">
        <v>0</v>
      </c>
      <c r="CJ1026">
        <v>0</v>
      </c>
      <c r="CL1026">
        <v>0</v>
      </c>
      <c r="CM1026">
        <v>0</v>
      </c>
      <c r="CN1026">
        <v>0</v>
      </c>
      <c r="CO1026">
        <v>0</v>
      </c>
      <c r="CP1026">
        <v>0</v>
      </c>
      <c r="CQ1026">
        <v>0</v>
      </c>
      <c r="CR1026">
        <v>0</v>
      </c>
      <c r="CS1026">
        <v>0</v>
      </c>
      <c r="CT1026">
        <v>0</v>
      </c>
      <c r="CU1026">
        <v>0</v>
      </c>
      <c r="CX1026">
        <v>0</v>
      </c>
      <c r="CZ1026">
        <v>0</v>
      </c>
      <c r="DB1026">
        <v>0</v>
      </c>
      <c r="DD1026">
        <v>0</v>
      </c>
      <c r="DF1026">
        <v>0</v>
      </c>
      <c r="DK1026">
        <v>0</v>
      </c>
      <c r="DM1026">
        <v>0</v>
      </c>
      <c r="DX1026">
        <v>0</v>
      </c>
      <c r="EC1026" t="s">
        <v>261</v>
      </c>
      <c r="ED1026" t="s">
        <v>262</v>
      </c>
      <c r="EE1026" t="s">
        <v>263</v>
      </c>
      <c r="EG1026">
        <v>435600</v>
      </c>
      <c r="EH1026">
        <v>10</v>
      </c>
      <c r="EI1026">
        <v>0</v>
      </c>
      <c r="EJ1026">
        <v>0</v>
      </c>
      <c r="EK1026">
        <v>0</v>
      </c>
      <c r="EL1026">
        <v>0</v>
      </c>
      <c r="EU1026" t="s">
        <v>264</v>
      </c>
      <c r="EV1026" t="s">
        <v>538</v>
      </c>
      <c r="EW1026" t="s">
        <v>539</v>
      </c>
      <c r="EX1026" s="1">
        <v>40135</v>
      </c>
      <c r="EY1026" t="s">
        <v>267</v>
      </c>
      <c r="EZ1026" t="str">
        <f t="shared" si="55"/>
        <v>FALSE</v>
      </c>
      <c r="FA1026">
        <v>2022</v>
      </c>
      <c r="FB1026">
        <v>2020</v>
      </c>
      <c r="FC1026">
        <v>400</v>
      </c>
      <c r="FD1026" t="s">
        <v>246</v>
      </c>
      <c r="FE1026" t="s">
        <v>246</v>
      </c>
      <c r="FF1026" t="s">
        <v>246</v>
      </c>
      <c r="FG1026" t="s">
        <v>246</v>
      </c>
      <c r="FH1026" t="s">
        <v>246</v>
      </c>
      <c r="FI1026" t="s">
        <v>246</v>
      </c>
      <c r="FJ1026" t="s">
        <v>246</v>
      </c>
      <c r="FK1026" t="s">
        <v>246</v>
      </c>
      <c r="FL1026" t="s">
        <v>246</v>
      </c>
      <c r="FM1026" t="s">
        <v>246</v>
      </c>
      <c r="FN1026" t="s">
        <v>246</v>
      </c>
      <c r="FO1026" t="s">
        <v>246</v>
      </c>
      <c r="FP1026" t="s">
        <v>246</v>
      </c>
      <c r="FQ1026" s="2">
        <v>1864</v>
      </c>
      <c r="FR1026" s="2">
        <v>0</v>
      </c>
      <c r="FS1026" s="2">
        <v>0</v>
      </c>
      <c r="FT1026">
        <v>0</v>
      </c>
      <c r="FU1026" s="2">
        <v>12425</v>
      </c>
      <c r="FV1026" s="2">
        <v>12425</v>
      </c>
      <c r="FW1026" s="2">
        <v>0</v>
      </c>
      <c r="FX1026">
        <v>0</v>
      </c>
      <c r="FY1026" s="2">
        <v>0</v>
      </c>
      <c r="FZ1026" s="2">
        <v>0</v>
      </c>
      <c r="GA1026" s="2">
        <v>0</v>
      </c>
      <c r="GB1026">
        <v>0</v>
      </c>
      <c r="GC1026" s="2">
        <v>85.9</v>
      </c>
      <c r="GE1026" s="2">
        <v>12425</v>
      </c>
      <c r="GH1026" t="s">
        <v>315</v>
      </c>
      <c r="GK1026" t="s">
        <v>316</v>
      </c>
      <c r="GL1026" t="s">
        <v>317</v>
      </c>
      <c r="GM1026" t="s">
        <v>318</v>
      </c>
      <c r="GN1026" s="1">
        <v>41168</v>
      </c>
      <c r="GO1026" s="1">
        <v>41177</v>
      </c>
      <c r="GQ1026" t="s">
        <v>553</v>
      </c>
      <c r="GR1026" t="str">
        <f>""</f>
        <v/>
      </c>
      <c r="GS1026" t="str">
        <f>"2012.50084"</f>
        <v>2012.50084</v>
      </c>
      <c r="GT1026" t="str">
        <f>""</f>
        <v/>
      </c>
      <c r="GU1026" s="1">
        <v>39021</v>
      </c>
      <c r="GV1026" s="1">
        <v>39072</v>
      </c>
      <c r="GW1026" s="2">
        <v>125000</v>
      </c>
      <c r="GX1026" t="s">
        <v>566</v>
      </c>
      <c r="GY1026" t="s">
        <v>567</v>
      </c>
      <c r="GZ1026" t="s">
        <v>9330</v>
      </c>
      <c r="HB1026" s="2">
        <v>113923</v>
      </c>
      <c r="HC1026" t="s">
        <v>569</v>
      </c>
      <c r="HD1026">
        <v>6</v>
      </c>
      <c r="HE1026" t="s">
        <v>570</v>
      </c>
      <c r="HF1026" t="str">
        <f>"6594.453"</f>
        <v>6594.453</v>
      </c>
      <c r="HK1026" t="str">
        <f>"                    "</f>
        <v xml:space="preserve">                    </v>
      </c>
      <c r="HL1026" t="s">
        <v>9331</v>
      </c>
      <c r="HM1026" t="s">
        <v>759</v>
      </c>
      <c r="HN1026" t="s">
        <v>271</v>
      </c>
      <c r="HP1026" t="str">
        <f>"6594.448"</f>
        <v>6594.448</v>
      </c>
      <c r="HQ1026" t="str">
        <f>""</f>
        <v/>
      </c>
      <c r="IA1026" t="str">
        <f>""</f>
        <v/>
      </c>
      <c r="IB1026" t="str">
        <f>""</f>
        <v/>
      </c>
      <c r="IC1026" t="str">
        <f>HYPERLINK("https://web.datatree.com/?/property?propertyId=4381104")</f>
        <v>https://web.datatree.com/?/property?propertyId=4381104</v>
      </c>
    </row>
    <row r="1027" spans="1:237" x14ac:dyDescent="0.25">
      <c r="A1027" t="s">
        <v>5147</v>
      </c>
      <c r="D1027" t="s">
        <v>5147</v>
      </c>
      <c r="E1027" t="s">
        <v>588</v>
      </c>
      <c r="F1027">
        <v>76</v>
      </c>
      <c r="O1027" t="s">
        <v>5148</v>
      </c>
      <c r="P1027" t="s">
        <v>5147</v>
      </c>
      <c r="Q1027" t="s">
        <v>689</v>
      </c>
      <c r="T1027" t="s">
        <v>242</v>
      </c>
      <c r="AE1027" t="s">
        <v>243</v>
      </c>
      <c r="AH1027" t="s">
        <v>244</v>
      </c>
      <c r="AK1027" t="s">
        <v>245</v>
      </c>
      <c r="AM1027">
        <v>2401</v>
      </c>
      <c r="AP1027" t="s">
        <v>5149</v>
      </c>
      <c r="AQ1027" t="s">
        <v>439</v>
      </c>
      <c r="AS1027" t="s">
        <v>398</v>
      </c>
      <c r="AT1027" t="s">
        <v>398</v>
      </c>
      <c r="AU1027" t="s">
        <v>400</v>
      </c>
      <c r="AV1027" t="str">
        <f>"89102-2087"</f>
        <v>89102-2087</v>
      </c>
      <c r="AW1027" t="s">
        <v>2639</v>
      </c>
      <c r="AX1027" t="s">
        <v>5150</v>
      </c>
      <c r="AY1027" t="s">
        <v>5151</v>
      </c>
      <c r="AZ1027" t="s">
        <v>254</v>
      </c>
      <c r="BA1027" t="s">
        <v>8952</v>
      </c>
      <c r="BB1027" t="str">
        <f>"317-17-089"</f>
        <v>317-17-089</v>
      </c>
      <c r="BC1027" t="str">
        <f>"31717089"</f>
        <v>31717089</v>
      </c>
      <c r="BD1027" t="str">
        <f>"R31717089"</f>
        <v>R31717089</v>
      </c>
      <c r="BE1027">
        <v>4015</v>
      </c>
      <c r="BJ1027" t="s">
        <v>309</v>
      </c>
      <c r="BK1027" t="s">
        <v>310</v>
      </c>
      <c r="BL1027">
        <v>29</v>
      </c>
      <c r="BN1027">
        <v>35.5181930000089</v>
      </c>
      <c r="BO1027">
        <v>-114.44579982952401</v>
      </c>
      <c r="BP1027" t="s">
        <v>584</v>
      </c>
      <c r="BQ1027">
        <v>2</v>
      </c>
      <c r="BW1027" t="s">
        <v>585</v>
      </c>
      <c r="BX1027" t="s">
        <v>585</v>
      </c>
      <c r="CA1027" t="str">
        <f>"118|1"</f>
        <v>118|1</v>
      </c>
      <c r="CC1027">
        <v>0</v>
      </c>
      <c r="CD1027">
        <v>0</v>
      </c>
      <c r="CE1027">
        <v>0</v>
      </c>
      <c r="CF1027">
        <v>0</v>
      </c>
      <c r="CI1027">
        <v>0</v>
      </c>
      <c r="CJ1027">
        <v>0</v>
      </c>
      <c r="CL1027">
        <v>0</v>
      </c>
      <c r="CM1027">
        <v>0</v>
      </c>
      <c r="CN1027">
        <v>0</v>
      </c>
      <c r="CO1027">
        <v>0</v>
      </c>
      <c r="CP1027">
        <v>0</v>
      </c>
      <c r="CQ1027">
        <v>0</v>
      </c>
      <c r="CR1027">
        <v>0</v>
      </c>
      <c r="CS1027">
        <v>0</v>
      </c>
      <c r="CT1027">
        <v>0</v>
      </c>
      <c r="CU1027">
        <v>0</v>
      </c>
      <c r="CX1027">
        <v>0</v>
      </c>
      <c r="CZ1027">
        <v>0</v>
      </c>
      <c r="DB1027">
        <v>0</v>
      </c>
      <c r="DD1027">
        <v>0</v>
      </c>
      <c r="DF1027">
        <v>0</v>
      </c>
      <c r="DK1027">
        <v>0</v>
      </c>
      <c r="DM1027">
        <v>0</v>
      </c>
      <c r="DX1027">
        <v>0</v>
      </c>
      <c r="EC1027" t="s">
        <v>261</v>
      </c>
      <c r="ED1027" t="s">
        <v>262</v>
      </c>
      <c r="EE1027" t="s">
        <v>263</v>
      </c>
      <c r="EG1027">
        <v>435600</v>
      </c>
      <c r="EH1027">
        <v>10</v>
      </c>
      <c r="EI1027">
        <v>0</v>
      </c>
      <c r="EJ1027">
        <v>0</v>
      </c>
      <c r="EK1027">
        <v>0</v>
      </c>
      <c r="EL1027">
        <v>0</v>
      </c>
      <c r="EU1027" t="s">
        <v>264</v>
      </c>
      <c r="EV1027" t="s">
        <v>538</v>
      </c>
      <c r="EW1027" t="s">
        <v>539</v>
      </c>
      <c r="EX1027" s="1">
        <v>40135</v>
      </c>
      <c r="EY1027" t="s">
        <v>267</v>
      </c>
      <c r="EZ1027" t="str">
        <f t="shared" si="55"/>
        <v>FALSE</v>
      </c>
      <c r="FA1027">
        <v>2022</v>
      </c>
      <c r="FB1027">
        <v>2020</v>
      </c>
      <c r="FC1027">
        <v>400</v>
      </c>
      <c r="FD1027" t="s">
        <v>246</v>
      </c>
      <c r="FE1027" t="s">
        <v>246</v>
      </c>
      <c r="FF1027" t="s">
        <v>246</v>
      </c>
      <c r="FG1027" t="s">
        <v>246</v>
      </c>
      <c r="FH1027" t="s">
        <v>246</v>
      </c>
      <c r="FI1027" t="s">
        <v>246</v>
      </c>
      <c r="FJ1027" t="s">
        <v>246</v>
      </c>
      <c r="FK1027" t="s">
        <v>246</v>
      </c>
      <c r="FL1027" t="s">
        <v>246</v>
      </c>
      <c r="FM1027" t="s">
        <v>246</v>
      </c>
      <c r="FN1027" t="s">
        <v>246</v>
      </c>
      <c r="FO1027" t="s">
        <v>246</v>
      </c>
      <c r="FP1027" t="s">
        <v>246</v>
      </c>
      <c r="FQ1027" s="2">
        <v>1281</v>
      </c>
      <c r="FR1027" s="2">
        <v>0</v>
      </c>
      <c r="FS1027" s="2">
        <v>0</v>
      </c>
      <c r="FT1027">
        <v>0</v>
      </c>
      <c r="FU1027" s="2">
        <v>8542</v>
      </c>
      <c r="FV1027" s="2">
        <v>8542</v>
      </c>
      <c r="FW1027" s="2">
        <v>0</v>
      </c>
      <c r="FX1027">
        <v>0</v>
      </c>
      <c r="FY1027" s="2">
        <v>0</v>
      </c>
      <c r="FZ1027" s="2">
        <v>0</v>
      </c>
      <c r="GA1027" s="2">
        <v>0</v>
      </c>
      <c r="GB1027">
        <v>0</v>
      </c>
      <c r="GC1027" s="2">
        <v>101.64</v>
      </c>
      <c r="GE1027" s="2">
        <v>8542</v>
      </c>
      <c r="GH1027" t="s">
        <v>315</v>
      </c>
      <c r="GK1027" t="s">
        <v>316</v>
      </c>
      <c r="GL1027" t="s">
        <v>317</v>
      </c>
      <c r="GM1027" t="s">
        <v>318</v>
      </c>
      <c r="GN1027" s="1">
        <v>43234</v>
      </c>
      <c r="GO1027" s="1">
        <v>43236</v>
      </c>
      <c r="GQ1027" t="s">
        <v>270</v>
      </c>
      <c r="GR1027" t="str">
        <f>""</f>
        <v/>
      </c>
      <c r="GS1027" t="str">
        <f>"2018.24688"</f>
        <v>2018.24688</v>
      </c>
      <c r="GT1027" t="str">
        <f>""</f>
        <v/>
      </c>
      <c r="GU1027" s="1">
        <v>38471</v>
      </c>
      <c r="GV1027" s="1">
        <v>38478</v>
      </c>
      <c r="GW1027" s="2">
        <v>45000</v>
      </c>
      <c r="GX1027" t="s">
        <v>566</v>
      </c>
      <c r="GY1027" t="s">
        <v>567</v>
      </c>
      <c r="GZ1027" t="s">
        <v>9332</v>
      </c>
      <c r="HF1027" t="str">
        <f>"                    "</f>
        <v xml:space="preserve">                    </v>
      </c>
      <c r="HK1027" t="str">
        <f>"                    "</f>
        <v xml:space="preserve">                    </v>
      </c>
      <c r="HM1027" t="s">
        <v>642</v>
      </c>
      <c r="HN1027" t="s">
        <v>271</v>
      </c>
      <c r="HP1027" t="str">
        <f>"5587.40"</f>
        <v>5587.40</v>
      </c>
      <c r="HQ1027" t="str">
        <f>""</f>
        <v/>
      </c>
      <c r="IA1027" t="str">
        <f>""</f>
        <v/>
      </c>
      <c r="IB1027" t="str">
        <f>""</f>
        <v/>
      </c>
      <c r="IC1027" t="str">
        <f>HYPERLINK("https://web.datatree.com/?/property?propertyId=4381424")</f>
        <v>https://web.datatree.com/?/property?propertyId=4381424</v>
      </c>
    </row>
    <row r="1028" spans="1:237" x14ac:dyDescent="0.25">
      <c r="A1028" t="s">
        <v>3321</v>
      </c>
      <c r="B1028" t="s">
        <v>3322</v>
      </c>
      <c r="C1028" t="s">
        <v>3323</v>
      </c>
      <c r="D1028" t="s">
        <v>3324</v>
      </c>
      <c r="E1028" t="s">
        <v>240</v>
      </c>
      <c r="F1028">
        <v>22</v>
      </c>
      <c r="O1028" t="s">
        <v>3325</v>
      </c>
      <c r="P1028" t="s">
        <v>3321</v>
      </c>
      <c r="T1028" t="s">
        <v>242</v>
      </c>
      <c r="AE1028" t="s">
        <v>243</v>
      </c>
      <c r="AH1028" t="s">
        <v>244</v>
      </c>
      <c r="AK1028" t="s">
        <v>245</v>
      </c>
      <c r="AP1028" t="s">
        <v>3326</v>
      </c>
      <c r="AS1028" t="s">
        <v>3327</v>
      </c>
      <c r="AT1028" t="s">
        <v>3327</v>
      </c>
      <c r="AU1028" t="s">
        <v>243</v>
      </c>
      <c r="AV1028" t="str">
        <f>"85344-1088"</f>
        <v>85344-1088</v>
      </c>
      <c r="AW1028" t="s">
        <v>3328</v>
      </c>
      <c r="AX1028" t="s">
        <v>3329</v>
      </c>
      <c r="AY1028" t="s">
        <v>3330</v>
      </c>
      <c r="AZ1028" t="s">
        <v>254</v>
      </c>
      <c r="BA1028" t="s">
        <v>9333</v>
      </c>
      <c r="BB1028" t="str">
        <f>"120-07-069"</f>
        <v>120-07-069</v>
      </c>
      <c r="BC1028" t="str">
        <f>"12007069"</f>
        <v>12007069</v>
      </c>
      <c r="BD1028" t="str">
        <f>"R12007069"</f>
        <v>R12007069</v>
      </c>
      <c r="BE1028">
        <v>4015</v>
      </c>
      <c r="BI1028" t="s">
        <v>256</v>
      </c>
      <c r="BJ1028" t="s">
        <v>424</v>
      </c>
      <c r="BK1028" t="s">
        <v>499</v>
      </c>
      <c r="BL1028">
        <v>11</v>
      </c>
      <c r="BN1028">
        <v>34.657893200003102</v>
      </c>
      <c r="BO1028">
        <v>-114.21252417985799</v>
      </c>
      <c r="BW1028" t="s">
        <v>2436</v>
      </c>
      <c r="BX1028" t="s">
        <v>2436</v>
      </c>
      <c r="CA1028" t="str">
        <f>""</f>
        <v/>
      </c>
      <c r="CC1028">
        <v>0</v>
      </c>
      <c r="CD1028">
        <v>0</v>
      </c>
      <c r="CE1028">
        <v>0</v>
      </c>
      <c r="CF1028">
        <v>0</v>
      </c>
      <c r="CI1028">
        <v>0</v>
      </c>
      <c r="CJ1028">
        <v>0</v>
      </c>
      <c r="CL1028">
        <v>0</v>
      </c>
      <c r="CM1028">
        <v>0</v>
      </c>
      <c r="CN1028">
        <v>0</v>
      </c>
      <c r="CO1028">
        <v>0</v>
      </c>
      <c r="CP1028">
        <v>0</v>
      </c>
      <c r="CQ1028">
        <v>0</v>
      </c>
      <c r="CR1028">
        <v>0</v>
      </c>
      <c r="CS1028">
        <v>0</v>
      </c>
      <c r="CT1028">
        <v>0</v>
      </c>
      <c r="CU1028">
        <v>0</v>
      </c>
      <c r="CX1028">
        <v>0</v>
      </c>
      <c r="CZ1028">
        <v>0</v>
      </c>
      <c r="DB1028">
        <v>0</v>
      </c>
      <c r="DD1028">
        <v>0</v>
      </c>
      <c r="DF1028">
        <v>0</v>
      </c>
      <c r="DK1028">
        <v>0</v>
      </c>
      <c r="DM1028">
        <v>0</v>
      </c>
      <c r="DX1028">
        <v>0</v>
      </c>
      <c r="EC1028" t="s">
        <v>261</v>
      </c>
      <c r="ED1028" t="s">
        <v>354</v>
      </c>
      <c r="EE1028" t="s">
        <v>355</v>
      </c>
      <c r="EG1028">
        <v>435600</v>
      </c>
      <c r="EH1028">
        <v>10</v>
      </c>
      <c r="EI1028">
        <v>0</v>
      </c>
      <c r="EJ1028">
        <v>0</v>
      </c>
      <c r="EK1028">
        <v>0</v>
      </c>
      <c r="EL1028">
        <v>0</v>
      </c>
      <c r="EU1028" t="s">
        <v>264</v>
      </c>
      <c r="EV1028" t="s">
        <v>1469</v>
      </c>
      <c r="EW1028" t="s">
        <v>1470</v>
      </c>
      <c r="EX1028" s="1">
        <v>40135</v>
      </c>
      <c r="EY1028" t="s">
        <v>267</v>
      </c>
      <c r="EZ1028" t="str">
        <f t="shared" si="55"/>
        <v>FALSE</v>
      </c>
      <c r="FA1028">
        <v>2022</v>
      </c>
      <c r="FB1028">
        <v>2020</v>
      </c>
      <c r="FC1028">
        <v>1200</v>
      </c>
      <c r="FD1028" t="s">
        <v>246</v>
      </c>
      <c r="FE1028" t="s">
        <v>246</v>
      </c>
      <c r="FF1028" t="s">
        <v>246</v>
      </c>
      <c r="FG1028" t="s">
        <v>246</v>
      </c>
      <c r="FH1028" t="s">
        <v>246</v>
      </c>
      <c r="FI1028" t="s">
        <v>246</v>
      </c>
      <c r="FJ1028" t="s">
        <v>246</v>
      </c>
      <c r="FK1028" t="s">
        <v>246</v>
      </c>
      <c r="FL1028" t="s">
        <v>246</v>
      </c>
      <c r="FM1028" t="s">
        <v>246</v>
      </c>
      <c r="FN1028" t="s">
        <v>246</v>
      </c>
      <c r="FO1028" t="s">
        <v>246</v>
      </c>
      <c r="FP1028" t="s">
        <v>246</v>
      </c>
      <c r="FQ1028" s="2">
        <v>1160</v>
      </c>
      <c r="FR1028" s="2">
        <v>0</v>
      </c>
      <c r="FS1028" s="2">
        <v>0</v>
      </c>
      <c r="FT1028">
        <v>0</v>
      </c>
      <c r="FU1028" s="2">
        <v>7734</v>
      </c>
      <c r="FV1028" s="2">
        <v>7734</v>
      </c>
      <c r="FW1028" s="2">
        <v>0</v>
      </c>
      <c r="FX1028">
        <v>0</v>
      </c>
      <c r="FY1028" s="2">
        <v>0</v>
      </c>
      <c r="FZ1028" s="2">
        <v>0</v>
      </c>
      <c r="GA1028" s="2">
        <v>0</v>
      </c>
      <c r="GB1028">
        <v>0</v>
      </c>
      <c r="GC1028" s="2">
        <v>68.52</v>
      </c>
      <c r="GE1028" s="2">
        <v>7734</v>
      </c>
      <c r="GH1028" t="s">
        <v>386</v>
      </c>
      <c r="GI1028" t="s">
        <v>387</v>
      </c>
      <c r="GK1028" t="s">
        <v>388</v>
      </c>
      <c r="GL1028" t="s">
        <v>388</v>
      </c>
      <c r="GM1028" t="s">
        <v>389</v>
      </c>
      <c r="GR1028" t="str">
        <f>""</f>
        <v/>
      </c>
      <c r="GS1028" t="str">
        <f>""</f>
        <v/>
      </c>
      <c r="GT1028" t="str">
        <f>""</f>
        <v/>
      </c>
      <c r="GU1028" s="1">
        <v>41257</v>
      </c>
      <c r="GV1028" s="1">
        <v>41264</v>
      </c>
      <c r="GW1028" s="2">
        <v>16000</v>
      </c>
      <c r="GY1028" t="s">
        <v>656</v>
      </c>
      <c r="GZ1028" t="s">
        <v>4997</v>
      </c>
      <c r="HF1028" t="str">
        <f>""</f>
        <v/>
      </c>
      <c r="HK1028" t="str">
        <f>""</f>
        <v/>
      </c>
      <c r="HN1028" t="s">
        <v>271</v>
      </c>
      <c r="HP1028" t="str">
        <f>"2012.66434"</f>
        <v>2012.66434</v>
      </c>
      <c r="HQ1028" t="str">
        <f>""</f>
        <v/>
      </c>
      <c r="HR1028" s="1">
        <v>39995</v>
      </c>
      <c r="HS1028" s="1">
        <v>39995</v>
      </c>
      <c r="HT1028" s="2">
        <v>40000</v>
      </c>
      <c r="HU1028" t="s">
        <v>362</v>
      </c>
      <c r="HW1028" s="2">
        <v>0</v>
      </c>
      <c r="IA1028" t="str">
        <f>"7552.38"</f>
        <v>7552.38</v>
      </c>
      <c r="IB1028" t="str">
        <f>""</f>
        <v/>
      </c>
      <c r="IC1028" t="str">
        <f>HYPERLINK("https://web.datatree.com/?/property?propertyId=4332785")</f>
        <v>https://web.datatree.com/?/property?propertyId=4332785</v>
      </c>
    </row>
    <row r="1029" spans="1:237" x14ac:dyDescent="0.25">
      <c r="A1029" t="s">
        <v>9334</v>
      </c>
      <c r="D1029" t="s">
        <v>9334</v>
      </c>
      <c r="E1029" t="s">
        <v>273</v>
      </c>
      <c r="F1029">
        <v>15</v>
      </c>
      <c r="O1029" t="s">
        <v>9334</v>
      </c>
      <c r="P1029" t="s">
        <v>9334</v>
      </c>
      <c r="R1029" t="s">
        <v>274</v>
      </c>
      <c r="T1029" t="s">
        <v>242</v>
      </c>
      <c r="AE1029" t="s">
        <v>243</v>
      </c>
      <c r="AH1029" t="s">
        <v>244</v>
      </c>
      <c r="AK1029" t="s">
        <v>245</v>
      </c>
      <c r="AL1029" t="s">
        <v>589</v>
      </c>
      <c r="AM1029">
        <v>3113</v>
      </c>
      <c r="AP1029" t="s">
        <v>9335</v>
      </c>
      <c r="AQ1029" t="s">
        <v>248</v>
      </c>
      <c r="AS1029" t="s">
        <v>398</v>
      </c>
      <c r="AT1029" t="s">
        <v>1499</v>
      </c>
      <c r="AU1029" t="s">
        <v>400</v>
      </c>
      <c r="AV1029" t="str">
        <f>"89103-5646"</f>
        <v>89103-5646</v>
      </c>
      <c r="AW1029" t="s">
        <v>1409</v>
      </c>
      <c r="AX1029" t="s">
        <v>9336</v>
      </c>
      <c r="AY1029" t="s">
        <v>9337</v>
      </c>
      <c r="AZ1029" t="s">
        <v>254</v>
      </c>
      <c r="BA1029" t="s">
        <v>9338</v>
      </c>
      <c r="BB1029" t="str">
        <f>"317-57-011"</f>
        <v>317-57-011</v>
      </c>
      <c r="BC1029" t="str">
        <f>"31757011"</f>
        <v>31757011</v>
      </c>
      <c r="BD1029" t="str">
        <f>"R31757011"</f>
        <v>R31757011</v>
      </c>
      <c r="BE1029">
        <v>4015</v>
      </c>
      <c r="BJ1029" t="s">
        <v>941</v>
      </c>
      <c r="BK1029" t="s">
        <v>1109</v>
      </c>
      <c r="BL1029">
        <v>24</v>
      </c>
      <c r="BN1029">
        <v>35.706875565475599</v>
      </c>
      <c r="BO1029">
        <v>-114.485765922024</v>
      </c>
      <c r="BW1029" t="s">
        <v>9339</v>
      </c>
      <c r="BX1029" t="s">
        <v>9339</v>
      </c>
      <c r="CA1029" t="str">
        <f>""</f>
        <v/>
      </c>
      <c r="CC1029">
        <v>0</v>
      </c>
      <c r="CD1029">
        <v>0</v>
      </c>
      <c r="CE1029">
        <v>0</v>
      </c>
      <c r="CF1029">
        <v>0</v>
      </c>
      <c r="CI1029">
        <v>0</v>
      </c>
      <c r="CJ1029">
        <v>0</v>
      </c>
      <c r="CL1029">
        <v>0</v>
      </c>
      <c r="CM1029">
        <v>0</v>
      </c>
      <c r="CN1029">
        <v>0</v>
      </c>
      <c r="CO1029">
        <v>0</v>
      </c>
      <c r="CP1029">
        <v>0</v>
      </c>
      <c r="CQ1029">
        <v>0</v>
      </c>
      <c r="CR1029">
        <v>0</v>
      </c>
      <c r="CS1029">
        <v>0</v>
      </c>
      <c r="CT1029">
        <v>0</v>
      </c>
      <c r="CU1029">
        <v>0</v>
      </c>
      <c r="CX1029">
        <v>0</v>
      </c>
      <c r="CZ1029">
        <v>0</v>
      </c>
      <c r="DB1029">
        <v>0</v>
      </c>
      <c r="DD1029">
        <v>0</v>
      </c>
      <c r="DF1029">
        <v>0</v>
      </c>
      <c r="DK1029">
        <v>0</v>
      </c>
      <c r="DM1029">
        <v>0</v>
      </c>
      <c r="DX1029">
        <v>0</v>
      </c>
      <c r="EC1029" t="s">
        <v>261</v>
      </c>
      <c r="ED1029" t="s">
        <v>354</v>
      </c>
      <c r="EE1029" t="s">
        <v>355</v>
      </c>
      <c r="EG1029">
        <v>435600</v>
      </c>
      <c r="EH1029">
        <v>10</v>
      </c>
      <c r="EI1029">
        <v>0</v>
      </c>
      <c r="EJ1029">
        <v>0</v>
      </c>
      <c r="EK1029">
        <v>0</v>
      </c>
      <c r="EL1029">
        <v>0</v>
      </c>
      <c r="EU1029" t="s">
        <v>264</v>
      </c>
      <c r="EV1029" t="s">
        <v>943</v>
      </c>
      <c r="EW1029" t="s">
        <v>944</v>
      </c>
      <c r="EX1029" s="1">
        <v>40135</v>
      </c>
      <c r="EY1029" t="s">
        <v>267</v>
      </c>
      <c r="EZ1029" t="str">
        <f t="shared" si="55"/>
        <v>FALSE</v>
      </c>
      <c r="FA1029">
        <v>2022</v>
      </c>
      <c r="FB1029">
        <v>2020</v>
      </c>
      <c r="FC1029">
        <v>400</v>
      </c>
      <c r="FD1029" t="s">
        <v>246</v>
      </c>
      <c r="FE1029" t="s">
        <v>246</v>
      </c>
      <c r="FF1029" t="s">
        <v>246</v>
      </c>
      <c r="FG1029" t="s">
        <v>246</v>
      </c>
      <c r="FH1029" t="s">
        <v>246</v>
      </c>
      <c r="FI1029" t="s">
        <v>246</v>
      </c>
      <c r="FJ1029" t="s">
        <v>246</v>
      </c>
      <c r="FK1029" t="s">
        <v>246</v>
      </c>
      <c r="FL1029" t="s">
        <v>246</v>
      </c>
      <c r="FM1029" t="s">
        <v>246</v>
      </c>
      <c r="FN1029" t="s">
        <v>246</v>
      </c>
      <c r="FO1029" t="s">
        <v>246</v>
      </c>
      <c r="FP1029" t="s">
        <v>246</v>
      </c>
      <c r="FQ1029" s="2">
        <v>4576</v>
      </c>
      <c r="FR1029" s="2">
        <v>0</v>
      </c>
      <c r="FS1029" s="2">
        <v>0</v>
      </c>
      <c r="FT1029">
        <v>0</v>
      </c>
      <c r="FU1029" s="2">
        <v>30504</v>
      </c>
      <c r="FV1029" s="2">
        <v>30504</v>
      </c>
      <c r="FW1029" s="2">
        <v>0</v>
      </c>
      <c r="FX1029">
        <v>0</v>
      </c>
      <c r="FY1029" s="2">
        <v>0</v>
      </c>
      <c r="FZ1029" s="2">
        <v>0</v>
      </c>
      <c r="GA1029" s="2">
        <v>0</v>
      </c>
      <c r="GB1029">
        <v>0</v>
      </c>
      <c r="GC1029" s="2">
        <v>197.44</v>
      </c>
      <c r="GE1029" s="2">
        <v>30504</v>
      </c>
      <c r="GH1029" t="s">
        <v>315</v>
      </c>
      <c r="GK1029" t="s">
        <v>316</v>
      </c>
      <c r="GL1029" t="s">
        <v>317</v>
      </c>
      <c r="GM1029" t="s">
        <v>318</v>
      </c>
      <c r="GN1029" s="1">
        <v>43712</v>
      </c>
      <c r="GO1029" s="1">
        <v>43818</v>
      </c>
      <c r="GQ1029" t="s">
        <v>739</v>
      </c>
      <c r="GR1029" t="str">
        <f>""</f>
        <v/>
      </c>
      <c r="GS1029" t="str">
        <f>"2019.69006"</f>
        <v>2019.69006</v>
      </c>
      <c r="GT1029" t="str">
        <f>""</f>
        <v/>
      </c>
      <c r="GU1029" s="1">
        <v>43126</v>
      </c>
      <c r="GV1029" s="1">
        <v>43136</v>
      </c>
      <c r="GW1029" s="2">
        <v>100000</v>
      </c>
      <c r="GY1029" t="s">
        <v>656</v>
      </c>
      <c r="GZ1029" t="s">
        <v>9340</v>
      </c>
      <c r="HB1029" s="2">
        <v>80000</v>
      </c>
      <c r="HD1029">
        <v>3.94</v>
      </c>
      <c r="HE1029" t="s">
        <v>946</v>
      </c>
      <c r="HF1029" t="str">
        <f>"2018.5593"</f>
        <v>2018.5593</v>
      </c>
      <c r="HI1029">
        <v>4</v>
      </c>
      <c r="HK1029" t="str">
        <f>""</f>
        <v/>
      </c>
      <c r="HL1029" t="s">
        <v>9341</v>
      </c>
      <c r="HM1029" t="s">
        <v>948</v>
      </c>
      <c r="HN1029" t="s">
        <v>271</v>
      </c>
      <c r="HP1029" t="str">
        <f>"2018.5592"</f>
        <v>2018.5592</v>
      </c>
      <c r="HQ1029" t="str">
        <f>""</f>
        <v/>
      </c>
      <c r="HS1029" s="1">
        <v>38663</v>
      </c>
      <c r="HT1029" s="2">
        <v>360000</v>
      </c>
      <c r="HU1029" t="s">
        <v>362</v>
      </c>
      <c r="HV1029" t="s">
        <v>9342</v>
      </c>
      <c r="HW1029" s="2">
        <v>310000</v>
      </c>
      <c r="HX1029" t="s">
        <v>569</v>
      </c>
      <c r="HY1029" t="s">
        <v>570</v>
      </c>
      <c r="IA1029" t="str">
        <f>"5939.963"</f>
        <v>5939.963</v>
      </c>
      <c r="IB1029" t="str">
        <f>""</f>
        <v/>
      </c>
      <c r="IC1029" t="str">
        <f>HYPERLINK("https://web.datatree.com/?/property?propertyId=4333362")</f>
        <v>https://web.datatree.com/?/property?propertyId=4333362</v>
      </c>
    </row>
    <row r="1030" spans="1:237" x14ac:dyDescent="0.25">
      <c r="A1030" t="s">
        <v>9343</v>
      </c>
      <c r="B1030" t="s">
        <v>9344</v>
      </c>
      <c r="C1030" t="s">
        <v>2761</v>
      </c>
      <c r="D1030" t="s">
        <v>9345</v>
      </c>
      <c r="E1030" t="s">
        <v>240</v>
      </c>
      <c r="F1030">
        <v>3</v>
      </c>
      <c r="G1030" t="s">
        <v>9346</v>
      </c>
      <c r="H1030" t="s">
        <v>9347</v>
      </c>
      <c r="I1030" t="s">
        <v>9348</v>
      </c>
      <c r="J1030" t="s">
        <v>9345</v>
      </c>
      <c r="K1030" t="s">
        <v>240</v>
      </c>
      <c r="L1030">
        <v>2</v>
      </c>
      <c r="M1030" t="s">
        <v>9349</v>
      </c>
      <c r="N1030" t="s">
        <v>9350</v>
      </c>
      <c r="O1030" t="s">
        <v>9351</v>
      </c>
      <c r="P1030" t="s">
        <v>9352</v>
      </c>
      <c r="R1030" t="s">
        <v>300</v>
      </c>
      <c r="T1030" t="s">
        <v>242</v>
      </c>
      <c r="AE1030" t="s">
        <v>243</v>
      </c>
      <c r="AH1030" t="s">
        <v>244</v>
      </c>
      <c r="AK1030" t="s">
        <v>245</v>
      </c>
      <c r="AM1030">
        <v>2850</v>
      </c>
      <c r="AP1030" t="s">
        <v>9353</v>
      </c>
      <c r="AQ1030" t="s">
        <v>1908</v>
      </c>
      <c r="AS1030" t="s">
        <v>8778</v>
      </c>
      <c r="AT1030" t="s">
        <v>8778</v>
      </c>
      <c r="AU1030" t="s">
        <v>250</v>
      </c>
      <c r="AV1030" t="str">
        <f>"60564-6014"</f>
        <v>60564-6014</v>
      </c>
      <c r="AW1030" t="s">
        <v>9354</v>
      </c>
      <c r="AX1030" t="s">
        <v>9355</v>
      </c>
      <c r="AY1030" t="s">
        <v>9356</v>
      </c>
      <c r="AZ1030" t="s">
        <v>254</v>
      </c>
      <c r="BA1030" t="s">
        <v>9357</v>
      </c>
      <c r="BB1030" t="str">
        <f>"319-06-003D"</f>
        <v>319-06-003D</v>
      </c>
      <c r="BC1030" t="str">
        <f>"31906003D"</f>
        <v>31906003D</v>
      </c>
      <c r="BD1030" t="str">
        <f>"R31906003D"</f>
        <v>R31906003D</v>
      </c>
      <c r="BE1030">
        <v>4015</v>
      </c>
      <c r="BJ1030" t="s">
        <v>498</v>
      </c>
      <c r="BK1030" t="s">
        <v>499</v>
      </c>
      <c r="BL1030">
        <v>9</v>
      </c>
      <c r="BN1030">
        <v>35.661379826096699</v>
      </c>
      <c r="BO1030">
        <v>-114.315022849988</v>
      </c>
      <c r="BP1030" t="s">
        <v>500</v>
      </c>
      <c r="BW1030" t="s">
        <v>501</v>
      </c>
      <c r="BX1030" t="s">
        <v>501</v>
      </c>
      <c r="CA1030" t="str">
        <f>"51"</f>
        <v>51</v>
      </c>
      <c r="CC1030">
        <v>0</v>
      </c>
      <c r="CD1030">
        <v>0</v>
      </c>
      <c r="CE1030">
        <v>0</v>
      </c>
      <c r="CF1030">
        <v>0</v>
      </c>
      <c r="CI1030">
        <v>0</v>
      </c>
      <c r="CJ1030">
        <v>0</v>
      </c>
      <c r="CL1030">
        <v>0</v>
      </c>
      <c r="CM1030">
        <v>0</v>
      </c>
      <c r="CN1030">
        <v>0</v>
      </c>
      <c r="CO1030">
        <v>0</v>
      </c>
      <c r="CP1030">
        <v>0</v>
      </c>
      <c r="CQ1030">
        <v>0</v>
      </c>
      <c r="CR1030">
        <v>0</v>
      </c>
      <c r="CS1030">
        <v>0</v>
      </c>
      <c r="CT1030">
        <v>0</v>
      </c>
      <c r="CU1030">
        <v>0</v>
      </c>
      <c r="CX1030">
        <v>0</v>
      </c>
      <c r="CZ1030">
        <v>0</v>
      </c>
      <c r="DB1030">
        <v>0</v>
      </c>
      <c r="DD1030">
        <v>0</v>
      </c>
      <c r="DF1030">
        <v>0</v>
      </c>
      <c r="DK1030">
        <v>0</v>
      </c>
      <c r="DM1030">
        <v>0</v>
      </c>
      <c r="DX1030">
        <v>0</v>
      </c>
      <c r="EC1030" t="s">
        <v>261</v>
      </c>
      <c r="ED1030" t="s">
        <v>262</v>
      </c>
      <c r="EE1030" t="s">
        <v>263</v>
      </c>
      <c r="EG1030">
        <v>435600</v>
      </c>
      <c r="EH1030">
        <v>10</v>
      </c>
      <c r="EI1030">
        <v>0</v>
      </c>
      <c r="EJ1030">
        <v>0</v>
      </c>
      <c r="EK1030">
        <v>0</v>
      </c>
      <c r="EL1030">
        <v>0</v>
      </c>
      <c r="EU1030" t="s">
        <v>264</v>
      </c>
      <c r="EV1030" t="s">
        <v>502</v>
      </c>
      <c r="EW1030" t="s">
        <v>503</v>
      </c>
      <c r="EX1030" s="1">
        <v>40135</v>
      </c>
      <c r="EY1030" t="s">
        <v>267</v>
      </c>
      <c r="EZ1030" t="str">
        <f t="shared" si="55"/>
        <v>FALSE</v>
      </c>
      <c r="FA1030">
        <v>2022</v>
      </c>
      <c r="FB1030">
        <v>2020</v>
      </c>
      <c r="FC1030">
        <v>1110</v>
      </c>
      <c r="FD1030" t="s">
        <v>246</v>
      </c>
      <c r="FE1030" t="s">
        <v>246</v>
      </c>
      <c r="FF1030" t="s">
        <v>246</v>
      </c>
      <c r="FG1030" t="s">
        <v>246</v>
      </c>
      <c r="FH1030" t="s">
        <v>246</v>
      </c>
      <c r="FI1030" t="s">
        <v>246</v>
      </c>
      <c r="FJ1030" t="s">
        <v>246</v>
      </c>
      <c r="FK1030" t="s">
        <v>246</v>
      </c>
      <c r="FL1030" t="s">
        <v>246</v>
      </c>
      <c r="FM1030" t="s">
        <v>246</v>
      </c>
      <c r="FN1030" t="s">
        <v>246</v>
      </c>
      <c r="FO1030" t="s">
        <v>246</v>
      </c>
      <c r="FP1030" t="s">
        <v>246</v>
      </c>
      <c r="FQ1030" s="2">
        <v>1082</v>
      </c>
      <c r="FR1030" s="2">
        <v>0</v>
      </c>
      <c r="FS1030" s="2">
        <v>0</v>
      </c>
      <c r="FT1030">
        <v>0</v>
      </c>
      <c r="FU1030" s="2">
        <v>7214</v>
      </c>
      <c r="FV1030" s="2">
        <v>7214</v>
      </c>
      <c r="FW1030" s="2">
        <v>0</v>
      </c>
      <c r="FX1030">
        <v>0</v>
      </c>
      <c r="FY1030" s="2">
        <v>0</v>
      </c>
      <c r="FZ1030" s="2">
        <v>0</v>
      </c>
      <c r="GA1030" s="2">
        <v>0</v>
      </c>
      <c r="GB1030">
        <v>0</v>
      </c>
      <c r="GC1030" s="2">
        <v>67.760000000000005</v>
      </c>
      <c r="GE1030" s="2">
        <v>7214</v>
      </c>
      <c r="GF1030">
        <v>15</v>
      </c>
      <c r="GH1030" t="s">
        <v>315</v>
      </c>
      <c r="GK1030" t="s">
        <v>316</v>
      </c>
      <c r="GL1030" t="s">
        <v>317</v>
      </c>
      <c r="GM1030" t="s">
        <v>318</v>
      </c>
      <c r="GN1030" s="1">
        <v>37585</v>
      </c>
      <c r="GO1030" s="1">
        <v>37592</v>
      </c>
      <c r="GP1030" s="2">
        <v>0</v>
      </c>
      <c r="GQ1030" t="s">
        <v>362</v>
      </c>
      <c r="GR1030" t="str">
        <f>"                    "</f>
        <v xml:space="preserve">                    </v>
      </c>
      <c r="GS1030" t="str">
        <f>"4289.905"</f>
        <v>4289.905</v>
      </c>
      <c r="GT1030" t="str">
        <f>""</f>
        <v/>
      </c>
      <c r="HF1030" t="str">
        <f>""</f>
        <v/>
      </c>
      <c r="HK1030" t="str">
        <f>""</f>
        <v/>
      </c>
      <c r="HN1030" t="s">
        <v>271</v>
      </c>
      <c r="HP1030" t="str">
        <f>""</f>
        <v/>
      </c>
      <c r="HQ1030" t="str">
        <f>""</f>
        <v/>
      </c>
      <c r="IA1030" t="str">
        <f>""</f>
        <v/>
      </c>
      <c r="IB1030" t="str">
        <f>""</f>
        <v/>
      </c>
      <c r="IC1030" t="str">
        <f>HYPERLINK("https://web.datatree.com/?/property?propertyId=4336391")</f>
        <v>https://web.datatree.com/?/property?propertyId=4336391</v>
      </c>
    </row>
    <row r="1031" spans="1:237" x14ac:dyDescent="0.25">
      <c r="A1031" t="s">
        <v>9358</v>
      </c>
      <c r="B1031" t="s">
        <v>841</v>
      </c>
      <c r="C1031" t="s">
        <v>841</v>
      </c>
      <c r="D1031" t="s">
        <v>9359</v>
      </c>
      <c r="E1031" t="s">
        <v>240</v>
      </c>
      <c r="F1031">
        <v>1</v>
      </c>
      <c r="O1031" t="s">
        <v>9360</v>
      </c>
      <c r="P1031" t="s">
        <v>9358</v>
      </c>
      <c r="T1031" t="s">
        <v>242</v>
      </c>
      <c r="AE1031" t="s">
        <v>243</v>
      </c>
      <c r="AH1031" t="s">
        <v>244</v>
      </c>
      <c r="AK1031" t="s">
        <v>245</v>
      </c>
      <c r="AM1031">
        <v>18521</v>
      </c>
      <c r="AP1031" t="s">
        <v>9361</v>
      </c>
      <c r="AQ1031" t="s">
        <v>491</v>
      </c>
      <c r="AS1031" t="s">
        <v>9362</v>
      </c>
      <c r="AT1031" t="s">
        <v>9363</v>
      </c>
      <c r="AU1031" t="s">
        <v>1127</v>
      </c>
      <c r="AV1031" t="str">
        <f>"33967-3518"</f>
        <v>33967-3518</v>
      </c>
      <c r="AW1031" t="s">
        <v>2521</v>
      </c>
      <c r="AX1031" t="s">
        <v>9364</v>
      </c>
      <c r="AY1031" t="s">
        <v>9365</v>
      </c>
      <c r="AZ1031" t="s">
        <v>254</v>
      </c>
      <c r="BA1031" t="s">
        <v>9366</v>
      </c>
      <c r="BB1031" t="str">
        <f>"318-22-034"</f>
        <v>318-22-034</v>
      </c>
      <c r="BC1031" t="str">
        <f>"31822034"</f>
        <v>31822034</v>
      </c>
      <c r="BD1031" t="str">
        <f>"R31822034"</f>
        <v>R31822034</v>
      </c>
      <c r="BE1031">
        <v>4015</v>
      </c>
      <c r="BJ1031" t="s">
        <v>925</v>
      </c>
      <c r="BK1031" t="s">
        <v>548</v>
      </c>
      <c r="BL1031">
        <v>29</v>
      </c>
      <c r="BN1031">
        <v>35.871796406767601</v>
      </c>
      <c r="BO1031">
        <v>-113.909333954546</v>
      </c>
      <c r="BW1031" t="s">
        <v>926</v>
      </c>
      <c r="BX1031" t="s">
        <v>926</v>
      </c>
      <c r="CA1031" t="str">
        <f>"412"</f>
        <v>412</v>
      </c>
      <c r="CC1031">
        <v>0</v>
      </c>
      <c r="CD1031">
        <v>0</v>
      </c>
      <c r="CE1031">
        <v>0</v>
      </c>
      <c r="CF1031">
        <v>0</v>
      </c>
      <c r="CI1031">
        <v>0</v>
      </c>
      <c r="CJ1031">
        <v>0</v>
      </c>
      <c r="CL1031">
        <v>0</v>
      </c>
      <c r="CM1031">
        <v>0</v>
      </c>
      <c r="CN1031">
        <v>0</v>
      </c>
      <c r="CO1031">
        <v>0</v>
      </c>
      <c r="CP1031">
        <v>0</v>
      </c>
      <c r="CQ1031">
        <v>0</v>
      </c>
      <c r="CR1031">
        <v>0</v>
      </c>
      <c r="CS1031">
        <v>0</v>
      </c>
      <c r="CT1031">
        <v>0</v>
      </c>
      <c r="CU1031">
        <v>0</v>
      </c>
      <c r="CX1031">
        <v>0</v>
      </c>
      <c r="CZ1031">
        <v>0</v>
      </c>
      <c r="DB1031">
        <v>0</v>
      </c>
      <c r="DD1031">
        <v>0</v>
      </c>
      <c r="DF1031">
        <v>0</v>
      </c>
      <c r="DK1031">
        <v>0</v>
      </c>
      <c r="DM1031">
        <v>0</v>
      </c>
      <c r="DX1031">
        <v>0</v>
      </c>
      <c r="EC1031" t="s">
        <v>261</v>
      </c>
      <c r="ED1031" t="s">
        <v>354</v>
      </c>
      <c r="EE1031" t="s">
        <v>355</v>
      </c>
      <c r="EG1031">
        <v>435600</v>
      </c>
      <c r="EH1031">
        <v>10</v>
      </c>
      <c r="EI1031">
        <v>0</v>
      </c>
      <c r="EJ1031">
        <v>0</v>
      </c>
      <c r="EK1031">
        <v>0</v>
      </c>
      <c r="EL1031">
        <v>0</v>
      </c>
      <c r="EU1031" t="s">
        <v>264</v>
      </c>
      <c r="EV1031" t="s">
        <v>1075</v>
      </c>
      <c r="EW1031" t="s">
        <v>1076</v>
      </c>
      <c r="EX1031" s="1">
        <v>40135</v>
      </c>
      <c r="EY1031" t="s">
        <v>267</v>
      </c>
      <c r="EZ1031" t="str">
        <f t="shared" si="55"/>
        <v>FALSE</v>
      </c>
      <c r="FA1031">
        <v>2022</v>
      </c>
      <c r="FB1031">
        <v>2020</v>
      </c>
      <c r="FC1031">
        <v>400</v>
      </c>
      <c r="FD1031" t="s">
        <v>246</v>
      </c>
      <c r="FE1031" t="s">
        <v>246</v>
      </c>
      <c r="FF1031" t="s">
        <v>246</v>
      </c>
      <c r="FG1031" t="s">
        <v>246</v>
      </c>
      <c r="FH1031" t="s">
        <v>246</v>
      </c>
      <c r="FI1031" t="s">
        <v>246</v>
      </c>
      <c r="FJ1031" t="s">
        <v>246</v>
      </c>
      <c r="FK1031" t="s">
        <v>246</v>
      </c>
      <c r="FL1031" t="s">
        <v>246</v>
      </c>
      <c r="FM1031" t="s">
        <v>246</v>
      </c>
      <c r="FN1031" t="s">
        <v>246</v>
      </c>
      <c r="FO1031" t="s">
        <v>246</v>
      </c>
      <c r="FP1031" t="s">
        <v>246</v>
      </c>
      <c r="FQ1031" s="2">
        <v>708</v>
      </c>
      <c r="FR1031" s="2">
        <v>0</v>
      </c>
      <c r="FS1031" s="2">
        <v>0</v>
      </c>
      <c r="FT1031">
        <v>0</v>
      </c>
      <c r="FU1031" s="2">
        <v>4723</v>
      </c>
      <c r="FV1031" s="2">
        <v>4723</v>
      </c>
      <c r="FW1031" s="2">
        <v>0</v>
      </c>
      <c r="FX1031">
        <v>0</v>
      </c>
      <c r="FY1031" s="2">
        <v>0</v>
      </c>
      <c r="FZ1031" s="2">
        <v>0</v>
      </c>
      <c r="GA1031" s="2">
        <v>0</v>
      </c>
      <c r="GB1031">
        <v>0</v>
      </c>
      <c r="GC1031" s="2">
        <v>75.959999999999994</v>
      </c>
      <c r="GE1031" s="2">
        <v>4723</v>
      </c>
      <c r="GH1031" t="s">
        <v>315</v>
      </c>
      <c r="GK1031" t="s">
        <v>552</v>
      </c>
      <c r="GL1031" t="s">
        <v>359</v>
      </c>
      <c r="GM1031" t="s">
        <v>360</v>
      </c>
      <c r="GN1031" s="1">
        <v>37746</v>
      </c>
      <c r="GO1031" s="1">
        <v>37753</v>
      </c>
      <c r="GP1031" s="2">
        <v>3550</v>
      </c>
      <c r="GQ1031" t="s">
        <v>362</v>
      </c>
      <c r="GR1031" t="str">
        <f>"                    "</f>
        <v xml:space="preserve">                    </v>
      </c>
      <c r="GS1031" t="str">
        <f>"4493.458"</f>
        <v>4493.458</v>
      </c>
      <c r="GT1031" t="str">
        <f>""</f>
        <v/>
      </c>
      <c r="HF1031" t="str">
        <f>""</f>
        <v/>
      </c>
      <c r="HK1031" t="str">
        <f>""</f>
        <v/>
      </c>
      <c r="HN1031" t="s">
        <v>271</v>
      </c>
      <c r="HP1031" t="str">
        <f>""</f>
        <v/>
      </c>
      <c r="HQ1031" t="str">
        <f>""</f>
        <v/>
      </c>
      <c r="IA1031" t="str">
        <f>""</f>
        <v/>
      </c>
      <c r="IB1031" t="str">
        <f>""</f>
        <v/>
      </c>
      <c r="IC1031" t="str">
        <f>HYPERLINK("https://web.datatree.com/?/property?propertyId=4316170")</f>
        <v>https://web.datatree.com/?/property?propertyId=4316170</v>
      </c>
    </row>
    <row r="1032" spans="1:237" x14ac:dyDescent="0.25">
      <c r="A1032" t="s">
        <v>1079</v>
      </c>
      <c r="D1032" t="s">
        <v>1079</v>
      </c>
      <c r="E1032" t="s">
        <v>273</v>
      </c>
      <c r="F1032">
        <v>91</v>
      </c>
      <c r="O1032" t="s">
        <v>1079</v>
      </c>
      <c r="P1032" t="s">
        <v>1079</v>
      </c>
      <c r="R1032" t="s">
        <v>343</v>
      </c>
      <c r="T1032" t="s">
        <v>242</v>
      </c>
      <c r="AE1032" t="s">
        <v>243</v>
      </c>
      <c r="AH1032" t="s">
        <v>244</v>
      </c>
      <c r="AK1032" t="s">
        <v>245</v>
      </c>
      <c r="AP1032" t="s">
        <v>9367</v>
      </c>
      <c r="AS1032" t="s">
        <v>591</v>
      </c>
      <c r="AT1032" t="s">
        <v>591</v>
      </c>
      <c r="AU1032" t="s">
        <v>243</v>
      </c>
      <c r="AV1032" t="str">
        <f>"85011-6563"</f>
        <v>85011-6563</v>
      </c>
      <c r="AW1032" t="s">
        <v>4319</v>
      </c>
      <c r="AX1032" t="s">
        <v>9368</v>
      </c>
      <c r="AY1032" t="s">
        <v>9369</v>
      </c>
      <c r="AZ1032" t="s">
        <v>254</v>
      </c>
      <c r="BA1032" t="s">
        <v>9370</v>
      </c>
      <c r="BB1032" t="str">
        <f>"208-17-022"</f>
        <v>208-17-022</v>
      </c>
      <c r="BC1032" t="str">
        <f>"20817022"</f>
        <v>20817022</v>
      </c>
      <c r="BD1032" t="str">
        <f>"R20817022"</f>
        <v>R20817022</v>
      </c>
      <c r="BE1032">
        <v>4015</v>
      </c>
      <c r="BI1032" t="s">
        <v>256</v>
      </c>
      <c r="BJ1032" t="s">
        <v>961</v>
      </c>
      <c r="BK1032" t="s">
        <v>351</v>
      </c>
      <c r="BL1032">
        <v>15</v>
      </c>
      <c r="BN1032">
        <v>34.946985718412797</v>
      </c>
      <c r="BO1032">
        <v>-113.964895435446</v>
      </c>
      <c r="BW1032" t="s">
        <v>1087</v>
      </c>
      <c r="BX1032" t="s">
        <v>1087</v>
      </c>
      <c r="CA1032" t="str">
        <f>""</f>
        <v/>
      </c>
      <c r="CC1032">
        <v>0</v>
      </c>
      <c r="CD1032">
        <v>0</v>
      </c>
      <c r="CE1032">
        <v>0</v>
      </c>
      <c r="CF1032">
        <v>0</v>
      </c>
      <c r="CI1032">
        <v>0</v>
      </c>
      <c r="CJ1032">
        <v>0</v>
      </c>
      <c r="CL1032">
        <v>0</v>
      </c>
      <c r="CM1032">
        <v>0</v>
      </c>
      <c r="CN1032">
        <v>0</v>
      </c>
      <c r="CO1032">
        <v>0</v>
      </c>
      <c r="CP1032">
        <v>0</v>
      </c>
      <c r="CQ1032">
        <v>0</v>
      </c>
      <c r="CR1032">
        <v>0</v>
      </c>
      <c r="CS1032">
        <v>0</v>
      </c>
      <c r="CT1032">
        <v>0</v>
      </c>
      <c r="CU1032">
        <v>0</v>
      </c>
      <c r="CX1032">
        <v>0</v>
      </c>
      <c r="CZ1032">
        <v>0</v>
      </c>
      <c r="DB1032">
        <v>0</v>
      </c>
      <c r="DD1032">
        <v>0</v>
      </c>
      <c r="DF1032">
        <v>0</v>
      </c>
      <c r="DK1032">
        <v>0</v>
      </c>
      <c r="DM1032">
        <v>0</v>
      </c>
      <c r="DX1032">
        <v>0</v>
      </c>
      <c r="EC1032" t="s">
        <v>261</v>
      </c>
      <c r="ED1032" t="s">
        <v>1088</v>
      </c>
      <c r="EE1032" t="s">
        <v>1089</v>
      </c>
      <c r="EG1032">
        <v>435600</v>
      </c>
      <c r="EH1032">
        <v>10</v>
      </c>
      <c r="EI1032">
        <v>0</v>
      </c>
      <c r="EJ1032">
        <v>0</v>
      </c>
      <c r="EK1032">
        <v>0</v>
      </c>
      <c r="EL1032">
        <v>0</v>
      </c>
      <c r="EU1032" t="s">
        <v>653</v>
      </c>
      <c r="EV1032" t="s">
        <v>1090</v>
      </c>
      <c r="EW1032" t="s">
        <v>1091</v>
      </c>
      <c r="EX1032" s="1">
        <v>40135</v>
      </c>
      <c r="EY1032" t="s">
        <v>1092</v>
      </c>
      <c r="EZ1032" t="str">
        <f t="shared" si="55"/>
        <v>FALSE</v>
      </c>
      <c r="FA1032">
        <v>2022</v>
      </c>
      <c r="FC1032">
        <v>1300</v>
      </c>
      <c r="FD1032" t="s">
        <v>246</v>
      </c>
      <c r="FE1032" t="s">
        <v>246</v>
      </c>
      <c r="FF1032" t="s">
        <v>246</v>
      </c>
      <c r="FG1032" t="s">
        <v>246</v>
      </c>
      <c r="FH1032" t="s">
        <v>246</v>
      </c>
      <c r="FI1032" t="s">
        <v>246</v>
      </c>
      <c r="FJ1032" t="s">
        <v>246</v>
      </c>
      <c r="FK1032" t="s">
        <v>246</v>
      </c>
      <c r="FL1032" t="s">
        <v>246</v>
      </c>
      <c r="FM1032" t="s">
        <v>613</v>
      </c>
      <c r="FN1032" t="s">
        <v>246</v>
      </c>
      <c r="FO1032" t="s">
        <v>246</v>
      </c>
      <c r="FP1032" t="s">
        <v>246</v>
      </c>
      <c r="FQ1032" s="2">
        <v>1284</v>
      </c>
      <c r="FR1032" s="2">
        <v>0</v>
      </c>
      <c r="FS1032" s="2">
        <v>0</v>
      </c>
      <c r="FT1032">
        <v>0</v>
      </c>
      <c r="FU1032" s="2">
        <v>8559</v>
      </c>
      <c r="FV1032" s="2">
        <v>8559</v>
      </c>
      <c r="FW1032" s="2">
        <v>0</v>
      </c>
      <c r="FX1032">
        <v>0</v>
      </c>
      <c r="FY1032" s="2">
        <v>0</v>
      </c>
      <c r="FZ1032" s="2">
        <v>0</v>
      </c>
      <c r="GA1032" s="2">
        <v>0</v>
      </c>
      <c r="GB1032">
        <v>0</v>
      </c>
      <c r="GE1032" s="2">
        <v>8559</v>
      </c>
      <c r="GH1032" t="s">
        <v>410</v>
      </c>
      <c r="GK1032" t="s">
        <v>411</v>
      </c>
      <c r="GL1032" t="s">
        <v>411</v>
      </c>
      <c r="GR1032" t="str">
        <f>""</f>
        <v/>
      </c>
      <c r="GS1032" t="str">
        <f>""</f>
        <v/>
      </c>
      <c r="GT1032" t="str">
        <f>""</f>
        <v/>
      </c>
      <c r="HF1032" t="str">
        <f>""</f>
        <v/>
      </c>
      <c r="HK1032" t="str">
        <f>""</f>
        <v/>
      </c>
      <c r="HN1032" t="s">
        <v>271</v>
      </c>
      <c r="HP1032" t="str">
        <f>""</f>
        <v/>
      </c>
      <c r="HQ1032" t="str">
        <f>""</f>
        <v/>
      </c>
      <c r="IA1032" t="str">
        <f>""</f>
        <v/>
      </c>
      <c r="IB1032" t="str">
        <f>""</f>
        <v/>
      </c>
      <c r="IC1032" t="str">
        <f>HYPERLINK("https://web.datatree.com/?/property?propertyId=4312910")</f>
        <v>https://web.datatree.com/?/property?propertyId=4312910</v>
      </c>
    </row>
    <row r="1033" spans="1:237" x14ac:dyDescent="0.25">
      <c r="A1033" t="s">
        <v>9371</v>
      </c>
      <c r="B1033" t="s">
        <v>5772</v>
      </c>
      <c r="C1033" t="s">
        <v>5772</v>
      </c>
      <c r="D1033" t="s">
        <v>9372</v>
      </c>
      <c r="E1033" t="s">
        <v>240</v>
      </c>
      <c r="F1033">
        <v>2</v>
      </c>
      <c r="O1033" t="s">
        <v>9373</v>
      </c>
      <c r="P1033" t="s">
        <v>9371</v>
      </c>
      <c r="T1033" t="s">
        <v>242</v>
      </c>
      <c r="AE1033" t="s">
        <v>243</v>
      </c>
      <c r="AH1033" t="s">
        <v>244</v>
      </c>
      <c r="AK1033" t="s">
        <v>245</v>
      </c>
      <c r="AL1033" t="s">
        <v>457</v>
      </c>
      <c r="AM1033">
        <v>212</v>
      </c>
      <c r="AP1033" t="s">
        <v>9374</v>
      </c>
      <c r="AQ1033" t="s">
        <v>375</v>
      </c>
      <c r="AS1033" t="s">
        <v>1051</v>
      </c>
      <c r="AT1033" t="s">
        <v>1051</v>
      </c>
      <c r="AU1033" t="s">
        <v>243</v>
      </c>
      <c r="AV1033" t="str">
        <f>"86303-3943"</f>
        <v>86303-3943</v>
      </c>
      <c r="AW1033" t="s">
        <v>2605</v>
      </c>
      <c r="AX1033" t="s">
        <v>9375</v>
      </c>
      <c r="AY1033" t="s">
        <v>9376</v>
      </c>
      <c r="AZ1033" t="s">
        <v>254</v>
      </c>
      <c r="BA1033" t="s">
        <v>9377</v>
      </c>
      <c r="BB1033" t="str">
        <f>"102-16-064"</f>
        <v>102-16-064</v>
      </c>
      <c r="BC1033" t="str">
        <f>"10216064"</f>
        <v>10216064</v>
      </c>
      <c r="BD1033" t="str">
        <f>"R10216064"</f>
        <v>R10216064</v>
      </c>
      <c r="BE1033">
        <v>4015</v>
      </c>
      <c r="BI1033" t="s">
        <v>256</v>
      </c>
      <c r="BJ1033" t="s">
        <v>519</v>
      </c>
      <c r="BK1033" t="s">
        <v>258</v>
      </c>
      <c r="BL1033">
        <v>7</v>
      </c>
      <c r="BN1033">
        <v>34.568998983772197</v>
      </c>
      <c r="BO1033">
        <v>-113.55007224294999</v>
      </c>
      <c r="BW1033" t="s">
        <v>6818</v>
      </c>
      <c r="BX1033" t="s">
        <v>6818</v>
      </c>
      <c r="CA1033" t="str">
        <f>""</f>
        <v/>
      </c>
      <c r="CC1033">
        <v>0</v>
      </c>
      <c r="CD1033">
        <v>0</v>
      </c>
      <c r="CE1033">
        <v>0</v>
      </c>
      <c r="CF1033">
        <v>0</v>
      </c>
      <c r="CI1033">
        <v>0</v>
      </c>
      <c r="CJ1033">
        <v>0</v>
      </c>
      <c r="CL1033">
        <v>0</v>
      </c>
      <c r="CM1033">
        <v>0</v>
      </c>
      <c r="CN1033">
        <v>0</v>
      </c>
      <c r="CO1033">
        <v>0</v>
      </c>
      <c r="CP1033">
        <v>0</v>
      </c>
      <c r="CQ1033">
        <v>0</v>
      </c>
      <c r="CR1033">
        <v>0</v>
      </c>
      <c r="CS1033">
        <v>0</v>
      </c>
      <c r="CT1033">
        <v>0</v>
      </c>
      <c r="CU1033">
        <v>0</v>
      </c>
      <c r="CX1033">
        <v>0</v>
      </c>
      <c r="CZ1033">
        <v>0</v>
      </c>
      <c r="DB1033">
        <v>0</v>
      </c>
      <c r="DD1033">
        <v>0</v>
      </c>
      <c r="DF1033">
        <v>0</v>
      </c>
      <c r="DK1033">
        <v>0</v>
      </c>
      <c r="DM1033">
        <v>0</v>
      </c>
      <c r="DX1033">
        <v>0</v>
      </c>
      <c r="EC1033" t="s">
        <v>261</v>
      </c>
      <c r="ED1033" t="s">
        <v>354</v>
      </c>
      <c r="EE1033" t="s">
        <v>355</v>
      </c>
      <c r="EG1033">
        <v>435600</v>
      </c>
      <c r="EH1033">
        <v>10</v>
      </c>
      <c r="EI1033">
        <v>0</v>
      </c>
      <c r="EJ1033">
        <v>0</v>
      </c>
      <c r="EK1033">
        <v>0</v>
      </c>
      <c r="EL1033">
        <v>0</v>
      </c>
      <c r="EU1033" t="s">
        <v>264</v>
      </c>
      <c r="EV1033" t="s">
        <v>522</v>
      </c>
      <c r="EW1033" t="s">
        <v>523</v>
      </c>
      <c r="EX1033" s="1">
        <v>40135</v>
      </c>
      <c r="EY1033" t="s">
        <v>267</v>
      </c>
      <c r="EZ1033" t="str">
        <f t="shared" si="55"/>
        <v>FALSE</v>
      </c>
      <c r="FA1033">
        <v>2022</v>
      </c>
      <c r="FB1033">
        <v>2020</v>
      </c>
      <c r="FC1033">
        <v>600</v>
      </c>
      <c r="FD1033" t="s">
        <v>246</v>
      </c>
      <c r="FE1033" t="s">
        <v>246</v>
      </c>
      <c r="FF1033" t="s">
        <v>246</v>
      </c>
      <c r="FG1033" t="s">
        <v>246</v>
      </c>
      <c r="FH1033" t="s">
        <v>246</v>
      </c>
      <c r="FI1033" t="s">
        <v>246</v>
      </c>
      <c r="FJ1033" t="s">
        <v>246</v>
      </c>
      <c r="FK1033" t="s">
        <v>246</v>
      </c>
      <c r="FL1033" t="s">
        <v>246</v>
      </c>
      <c r="FM1033" t="s">
        <v>246</v>
      </c>
      <c r="FN1033" t="s">
        <v>246</v>
      </c>
      <c r="FO1033" t="s">
        <v>246</v>
      </c>
      <c r="FP1033" t="s">
        <v>246</v>
      </c>
      <c r="FQ1033" s="2">
        <v>589</v>
      </c>
      <c r="FR1033" s="2">
        <v>0</v>
      </c>
      <c r="FS1033" s="2">
        <v>0</v>
      </c>
      <c r="FT1033">
        <v>0</v>
      </c>
      <c r="FU1033" s="2">
        <v>3925</v>
      </c>
      <c r="FV1033" s="2">
        <v>3925</v>
      </c>
      <c r="FW1033" s="2">
        <v>0</v>
      </c>
      <c r="FX1033">
        <v>0</v>
      </c>
      <c r="FY1033" s="2">
        <v>0</v>
      </c>
      <c r="FZ1033" s="2">
        <v>0</v>
      </c>
      <c r="GA1033" s="2">
        <v>0</v>
      </c>
      <c r="GB1033">
        <v>0</v>
      </c>
      <c r="GC1033" s="2">
        <v>31.2</v>
      </c>
      <c r="GE1033" s="2">
        <v>3925</v>
      </c>
      <c r="GH1033" t="s">
        <v>289</v>
      </c>
      <c r="GK1033" t="s">
        <v>290</v>
      </c>
      <c r="GL1033" t="s">
        <v>290</v>
      </c>
      <c r="GR1033" t="str">
        <f>""</f>
        <v/>
      </c>
      <c r="GS1033" t="str">
        <f>""</f>
        <v/>
      </c>
      <c r="GT1033" t="str">
        <f>""</f>
        <v/>
      </c>
      <c r="GU1033" s="1">
        <v>38573</v>
      </c>
      <c r="GV1033" s="1">
        <v>38580</v>
      </c>
      <c r="GW1033" s="2">
        <v>7500</v>
      </c>
      <c r="GX1033" t="s">
        <v>566</v>
      </c>
      <c r="GY1033" t="s">
        <v>362</v>
      </c>
      <c r="GZ1033" t="s">
        <v>1637</v>
      </c>
      <c r="HF1033" t="str">
        <f>"                    "</f>
        <v xml:space="preserve">                    </v>
      </c>
      <c r="HK1033" t="str">
        <f>"                    "</f>
        <v xml:space="preserve">                    </v>
      </c>
      <c r="HN1033" t="s">
        <v>271</v>
      </c>
      <c r="HP1033" t="str">
        <f>"5776.300"</f>
        <v>5776.300</v>
      </c>
      <c r="HQ1033" t="str">
        <f>""</f>
        <v/>
      </c>
      <c r="IA1033" t="str">
        <f>""</f>
        <v/>
      </c>
      <c r="IB1033" t="str">
        <f>""</f>
        <v/>
      </c>
      <c r="IC1033" t="str">
        <f>HYPERLINK("https://web.datatree.com/?/property?propertyId=4359574")</f>
        <v>https://web.datatree.com/?/property?propertyId=4359574</v>
      </c>
    </row>
    <row r="1034" spans="1:237" x14ac:dyDescent="0.25">
      <c r="A1034" t="s">
        <v>9378</v>
      </c>
      <c r="B1034" t="s">
        <v>9379</v>
      </c>
      <c r="C1034" t="s">
        <v>1853</v>
      </c>
      <c r="D1034" t="s">
        <v>9380</v>
      </c>
      <c r="E1034" t="s">
        <v>240</v>
      </c>
      <c r="F1034">
        <v>1</v>
      </c>
      <c r="G1034" t="s">
        <v>9381</v>
      </c>
      <c r="H1034" t="s">
        <v>9382</v>
      </c>
      <c r="I1034" t="s">
        <v>2050</v>
      </c>
      <c r="J1034" t="s">
        <v>9380</v>
      </c>
      <c r="K1034" t="s">
        <v>240</v>
      </c>
      <c r="L1034">
        <v>1</v>
      </c>
      <c r="O1034" t="s">
        <v>9383</v>
      </c>
      <c r="P1034" t="s">
        <v>9384</v>
      </c>
      <c r="R1034" t="s">
        <v>300</v>
      </c>
      <c r="T1034" t="s">
        <v>242</v>
      </c>
      <c r="U1034" t="s">
        <v>613</v>
      </c>
      <c r="AE1034" t="s">
        <v>243</v>
      </c>
      <c r="AH1034" t="s">
        <v>244</v>
      </c>
      <c r="AK1034" t="s">
        <v>245</v>
      </c>
      <c r="AM1034">
        <v>13617</v>
      </c>
      <c r="AP1034" t="s">
        <v>9385</v>
      </c>
      <c r="AQ1034" t="s">
        <v>375</v>
      </c>
      <c r="AS1034" t="s">
        <v>9386</v>
      </c>
      <c r="AT1034" t="s">
        <v>9386</v>
      </c>
      <c r="AU1034" t="s">
        <v>2056</v>
      </c>
      <c r="AV1034" t="str">
        <f>"46303-8937"</f>
        <v>46303-8937</v>
      </c>
      <c r="AW1034" t="s">
        <v>2521</v>
      </c>
      <c r="AX1034" t="s">
        <v>9387</v>
      </c>
      <c r="AY1034" t="s">
        <v>9388</v>
      </c>
      <c r="AZ1034" t="s">
        <v>254</v>
      </c>
      <c r="BA1034" t="s">
        <v>9389</v>
      </c>
      <c r="BB1034" t="str">
        <f>"353-13-018"</f>
        <v>353-13-018</v>
      </c>
      <c r="BC1034" t="str">
        <f>"35313018"</f>
        <v>35313018</v>
      </c>
      <c r="BD1034" t="str">
        <f>"R35313018"</f>
        <v>R35313018</v>
      </c>
      <c r="BE1034">
        <v>4015</v>
      </c>
      <c r="BI1034" t="s">
        <v>256</v>
      </c>
      <c r="BJ1034" t="s">
        <v>257</v>
      </c>
      <c r="BK1034" t="s">
        <v>258</v>
      </c>
      <c r="BL1034">
        <v>27</v>
      </c>
      <c r="BN1034">
        <v>35.178587245486902</v>
      </c>
      <c r="BO1034">
        <v>-113.538522064844</v>
      </c>
      <c r="BP1034" t="s">
        <v>259</v>
      </c>
      <c r="BW1034" t="s">
        <v>824</v>
      </c>
      <c r="BX1034" t="s">
        <v>824</v>
      </c>
      <c r="CA1034" t="str">
        <f>"414"</f>
        <v>414</v>
      </c>
      <c r="CC1034">
        <v>0</v>
      </c>
      <c r="CD1034">
        <v>0</v>
      </c>
      <c r="CE1034">
        <v>0</v>
      </c>
      <c r="CF1034">
        <v>0</v>
      </c>
      <c r="CI1034">
        <v>0</v>
      </c>
      <c r="CJ1034">
        <v>0</v>
      </c>
      <c r="CL1034">
        <v>0</v>
      </c>
      <c r="CM1034">
        <v>0</v>
      </c>
      <c r="CN1034">
        <v>0</v>
      </c>
      <c r="CO1034">
        <v>0</v>
      </c>
      <c r="CP1034">
        <v>0</v>
      </c>
      <c r="CQ1034">
        <v>0</v>
      </c>
      <c r="CR1034">
        <v>0</v>
      </c>
      <c r="CS1034">
        <v>0</v>
      </c>
      <c r="CT1034">
        <v>0</v>
      </c>
      <c r="CU1034">
        <v>0</v>
      </c>
      <c r="CX1034">
        <v>0</v>
      </c>
      <c r="CZ1034">
        <v>0</v>
      </c>
      <c r="DB1034">
        <v>0</v>
      </c>
      <c r="DD1034">
        <v>0</v>
      </c>
      <c r="DF1034">
        <v>0</v>
      </c>
      <c r="DK1034">
        <v>0</v>
      </c>
      <c r="DM1034">
        <v>0</v>
      </c>
      <c r="DX1034">
        <v>0</v>
      </c>
      <c r="EC1034" t="s">
        <v>261</v>
      </c>
      <c r="ED1034" t="s">
        <v>262</v>
      </c>
      <c r="EE1034" t="s">
        <v>263</v>
      </c>
      <c r="EG1034">
        <v>435600</v>
      </c>
      <c r="EH1034">
        <v>10</v>
      </c>
      <c r="EI1034">
        <v>0</v>
      </c>
      <c r="EJ1034">
        <v>0</v>
      </c>
      <c r="EK1034">
        <v>0</v>
      </c>
      <c r="EL1034">
        <v>0</v>
      </c>
      <c r="EU1034" t="s">
        <v>264</v>
      </c>
      <c r="EV1034" t="s">
        <v>265</v>
      </c>
      <c r="EW1034" t="s">
        <v>266</v>
      </c>
      <c r="EX1034" s="1">
        <v>40135</v>
      </c>
      <c r="EY1034" t="s">
        <v>267</v>
      </c>
      <c r="EZ1034" t="str">
        <f t="shared" si="55"/>
        <v>FALSE</v>
      </c>
      <c r="FA1034">
        <v>2022</v>
      </c>
      <c r="FB1034">
        <v>2020</v>
      </c>
      <c r="FC1034">
        <v>300</v>
      </c>
      <c r="FD1034" t="s">
        <v>246</v>
      </c>
      <c r="FE1034" t="s">
        <v>246</v>
      </c>
      <c r="FF1034" t="s">
        <v>246</v>
      </c>
      <c r="FG1034" t="s">
        <v>246</v>
      </c>
      <c r="FH1034" t="s">
        <v>246</v>
      </c>
      <c r="FI1034" t="s">
        <v>246</v>
      </c>
      <c r="FJ1034" t="s">
        <v>246</v>
      </c>
      <c r="FK1034" t="s">
        <v>246</v>
      </c>
      <c r="FL1034" t="s">
        <v>246</v>
      </c>
      <c r="FM1034" t="s">
        <v>246</v>
      </c>
      <c r="FN1034" t="s">
        <v>246</v>
      </c>
      <c r="FO1034" t="s">
        <v>246</v>
      </c>
      <c r="FP1034" t="s">
        <v>246</v>
      </c>
      <c r="FQ1034" s="2">
        <v>595</v>
      </c>
      <c r="FR1034" s="2">
        <v>0</v>
      </c>
      <c r="FS1034" s="2">
        <v>0</v>
      </c>
      <c r="FT1034">
        <v>0</v>
      </c>
      <c r="FU1034" s="2">
        <v>3964</v>
      </c>
      <c r="FV1034" s="2">
        <v>3964</v>
      </c>
      <c r="FW1034" s="2">
        <v>0</v>
      </c>
      <c r="FX1034">
        <v>0</v>
      </c>
      <c r="FY1034" s="2">
        <v>0</v>
      </c>
      <c r="FZ1034" s="2">
        <v>0</v>
      </c>
      <c r="GA1034" s="2">
        <v>0</v>
      </c>
      <c r="GB1034">
        <v>0</v>
      </c>
      <c r="GC1034" s="2">
        <v>45.02</v>
      </c>
      <c r="GE1034" s="2">
        <v>3964</v>
      </c>
      <c r="GF1034">
        <v>8</v>
      </c>
      <c r="GH1034" t="s">
        <v>268</v>
      </c>
      <c r="GK1034" t="s">
        <v>269</v>
      </c>
      <c r="GR1034" t="str">
        <f>""</f>
        <v/>
      </c>
      <c r="GS1034" t="str">
        <f>""</f>
        <v/>
      </c>
      <c r="GT1034" t="str">
        <f>""</f>
        <v/>
      </c>
      <c r="HF1034" t="str">
        <f>""</f>
        <v/>
      </c>
      <c r="HK1034" t="str">
        <f>""</f>
        <v/>
      </c>
      <c r="HN1034" t="s">
        <v>271</v>
      </c>
      <c r="HP1034" t="str">
        <f>""</f>
        <v/>
      </c>
      <c r="HQ1034" t="str">
        <f>""</f>
        <v/>
      </c>
      <c r="IA1034" t="str">
        <f>""</f>
        <v/>
      </c>
      <c r="IB1034" t="str">
        <f>""</f>
        <v/>
      </c>
      <c r="IC1034" t="str">
        <f>HYPERLINK("https://web.datatree.com/?/property?propertyId=4311444")</f>
        <v>https://web.datatree.com/?/property?propertyId=4311444</v>
      </c>
    </row>
    <row r="1035" spans="1:237" x14ac:dyDescent="0.25">
      <c r="A1035" t="s">
        <v>1325</v>
      </c>
      <c r="D1035" t="s">
        <v>1325</v>
      </c>
      <c r="E1035" t="s">
        <v>273</v>
      </c>
      <c r="F1035">
        <v>28</v>
      </c>
      <c r="O1035" t="s">
        <v>1325</v>
      </c>
      <c r="P1035" t="s">
        <v>1325</v>
      </c>
      <c r="Q1035" t="s">
        <v>1326</v>
      </c>
      <c r="T1035" t="s">
        <v>242</v>
      </c>
      <c r="AE1035" t="s">
        <v>243</v>
      </c>
      <c r="AH1035" t="s">
        <v>244</v>
      </c>
      <c r="AK1035" t="s">
        <v>245</v>
      </c>
      <c r="AL1035" t="s">
        <v>396</v>
      </c>
      <c r="AM1035">
        <v>5013</v>
      </c>
      <c r="AP1035" t="s">
        <v>1327</v>
      </c>
      <c r="AQ1035" t="s">
        <v>375</v>
      </c>
      <c r="AR1035">
        <v>100</v>
      </c>
      <c r="AS1035" t="s">
        <v>1328</v>
      </c>
      <c r="AT1035" t="s">
        <v>1328</v>
      </c>
      <c r="AU1035" t="s">
        <v>243</v>
      </c>
      <c r="AV1035" t="str">
        <f>"85934"</f>
        <v>85934</v>
      </c>
      <c r="AW1035" t="s">
        <v>1329</v>
      </c>
      <c r="AX1035" t="s">
        <v>1330</v>
      </c>
      <c r="AY1035" t="s">
        <v>1331</v>
      </c>
      <c r="AZ1035" t="s">
        <v>254</v>
      </c>
      <c r="BA1035" t="s">
        <v>9390</v>
      </c>
      <c r="BB1035" t="str">
        <f>"102-39-036"</f>
        <v>102-39-036</v>
      </c>
      <c r="BC1035" t="str">
        <f>"10239036"</f>
        <v>10239036</v>
      </c>
      <c r="BD1035" t="str">
        <f>"R10239036"</f>
        <v>R10239036</v>
      </c>
      <c r="BE1035">
        <v>4015</v>
      </c>
      <c r="BI1035" t="s">
        <v>256</v>
      </c>
      <c r="BJ1035" t="s">
        <v>424</v>
      </c>
      <c r="BK1035" t="s">
        <v>258</v>
      </c>
      <c r="BL1035">
        <v>35</v>
      </c>
      <c r="BN1035">
        <v>34.59624512501</v>
      </c>
      <c r="BO1035">
        <v>-113.486518489948</v>
      </c>
      <c r="BP1035" t="s">
        <v>994</v>
      </c>
      <c r="BW1035" t="s">
        <v>995</v>
      </c>
      <c r="BX1035" t="s">
        <v>995</v>
      </c>
      <c r="CA1035" t="str">
        <f>"100"</f>
        <v>100</v>
      </c>
      <c r="CC1035">
        <v>0</v>
      </c>
      <c r="CD1035">
        <v>0</v>
      </c>
      <c r="CE1035">
        <v>0</v>
      </c>
      <c r="CF1035">
        <v>0</v>
      </c>
      <c r="CI1035">
        <v>0</v>
      </c>
      <c r="CJ1035">
        <v>0</v>
      </c>
      <c r="CL1035">
        <v>0</v>
      </c>
      <c r="CM1035">
        <v>0</v>
      </c>
      <c r="CN1035">
        <v>0</v>
      </c>
      <c r="CO1035">
        <v>0</v>
      </c>
      <c r="CP1035">
        <v>0</v>
      </c>
      <c r="CQ1035">
        <v>0</v>
      </c>
      <c r="CR1035">
        <v>0</v>
      </c>
      <c r="CS1035">
        <v>0</v>
      </c>
      <c r="CT1035">
        <v>0</v>
      </c>
      <c r="CU1035">
        <v>0</v>
      </c>
      <c r="CX1035">
        <v>0</v>
      </c>
      <c r="CZ1035">
        <v>0</v>
      </c>
      <c r="DB1035">
        <v>0</v>
      </c>
      <c r="DD1035">
        <v>0</v>
      </c>
      <c r="DF1035">
        <v>0</v>
      </c>
      <c r="DK1035">
        <v>0</v>
      </c>
      <c r="DM1035">
        <v>0</v>
      </c>
      <c r="DX1035">
        <v>0</v>
      </c>
      <c r="EC1035" t="s">
        <v>261</v>
      </c>
      <c r="ED1035" t="s">
        <v>262</v>
      </c>
      <c r="EE1035" t="s">
        <v>263</v>
      </c>
      <c r="EG1035">
        <v>435600</v>
      </c>
      <c r="EH1035">
        <v>10</v>
      </c>
      <c r="EI1035">
        <v>0</v>
      </c>
      <c r="EJ1035">
        <v>0</v>
      </c>
      <c r="EK1035">
        <v>0</v>
      </c>
      <c r="EL1035">
        <v>0</v>
      </c>
      <c r="EU1035" t="s">
        <v>264</v>
      </c>
      <c r="EV1035" t="s">
        <v>427</v>
      </c>
      <c r="EW1035" t="s">
        <v>428</v>
      </c>
      <c r="EX1035" s="1">
        <v>40135</v>
      </c>
      <c r="EY1035" t="s">
        <v>267</v>
      </c>
      <c r="EZ1035" t="str">
        <f t="shared" si="55"/>
        <v>FALSE</v>
      </c>
      <c r="FA1035">
        <v>2022</v>
      </c>
      <c r="FB1035">
        <v>2020</v>
      </c>
      <c r="FC1035">
        <v>600</v>
      </c>
      <c r="FD1035" t="s">
        <v>246</v>
      </c>
      <c r="FE1035" t="s">
        <v>246</v>
      </c>
      <c r="FF1035" t="s">
        <v>246</v>
      </c>
      <c r="FG1035" t="s">
        <v>246</v>
      </c>
      <c r="FH1035" t="s">
        <v>246</v>
      </c>
      <c r="FI1035" t="s">
        <v>246</v>
      </c>
      <c r="FJ1035" t="s">
        <v>246</v>
      </c>
      <c r="FK1035" t="s">
        <v>246</v>
      </c>
      <c r="FL1035" t="s">
        <v>246</v>
      </c>
      <c r="FM1035" t="s">
        <v>246</v>
      </c>
      <c r="FN1035" t="s">
        <v>246</v>
      </c>
      <c r="FO1035" t="s">
        <v>246</v>
      </c>
      <c r="FP1035" t="s">
        <v>246</v>
      </c>
      <c r="FQ1035" s="2">
        <v>509</v>
      </c>
      <c r="FR1035" s="2">
        <v>0</v>
      </c>
      <c r="FS1035" s="2">
        <v>0</v>
      </c>
      <c r="FT1035">
        <v>0</v>
      </c>
      <c r="FU1035" s="2">
        <v>3391</v>
      </c>
      <c r="FV1035" s="2">
        <v>3391</v>
      </c>
      <c r="FW1035" s="2">
        <v>0</v>
      </c>
      <c r="FX1035">
        <v>0</v>
      </c>
      <c r="FY1035" s="2">
        <v>0</v>
      </c>
      <c r="FZ1035" s="2">
        <v>0</v>
      </c>
      <c r="GA1035" s="2">
        <v>0</v>
      </c>
      <c r="GB1035">
        <v>0</v>
      </c>
      <c r="GC1035" s="2">
        <v>31.56</v>
      </c>
      <c r="GE1035" s="2">
        <v>3391</v>
      </c>
      <c r="GH1035" t="s">
        <v>289</v>
      </c>
      <c r="GK1035" t="s">
        <v>290</v>
      </c>
      <c r="GL1035" t="s">
        <v>290</v>
      </c>
      <c r="GN1035" s="1">
        <v>43936</v>
      </c>
      <c r="GO1035" s="1">
        <v>43952</v>
      </c>
      <c r="GQ1035" t="s">
        <v>361</v>
      </c>
      <c r="GR1035" t="str">
        <f>""</f>
        <v/>
      </c>
      <c r="GS1035" t="str">
        <f>"2020.24637"</f>
        <v>2020.24637</v>
      </c>
      <c r="GT1035" t="str">
        <f>""</f>
        <v/>
      </c>
      <c r="HF1035" t="str">
        <f>""</f>
        <v/>
      </c>
      <c r="HK1035" t="str">
        <f>""</f>
        <v/>
      </c>
      <c r="HN1035" t="s">
        <v>271</v>
      </c>
      <c r="HP1035" t="str">
        <f>""</f>
        <v/>
      </c>
      <c r="HQ1035" t="str">
        <f>""</f>
        <v/>
      </c>
      <c r="IA1035" t="str">
        <f>""</f>
        <v/>
      </c>
      <c r="IB1035" t="str">
        <f>""</f>
        <v/>
      </c>
      <c r="IC1035" t="str">
        <f>HYPERLINK("https://web.datatree.com/?/property?propertyId=4354255")</f>
        <v>https://web.datatree.com/?/property?propertyId=4354255</v>
      </c>
    </row>
    <row r="1036" spans="1:237" x14ac:dyDescent="0.25">
      <c r="A1036" t="s">
        <v>3321</v>
      </c>
      <c r="B1036" t="s">
        <v>3322</v>
      </c>
      <c r="C1036" t="s">
        <v>3323</v>
      </c>
      <c r="D1036" t="s">
        <v>3324</v>
      </c>
      <c r="E1036" t="s">
        <v>240</v>
      </c>
      <c r="F1036">
        <v>22</v>
      </c>
      <c r="O1036" t="s">
        <v>3325</v>
      </c>
      <c r="P1036" t="s">
        <v>3321</v>
      </c>
      <c r="S1036" t="s">
        <v>541</v>
      </c>
      <c r="T1036" t="s">
        <v>242</v>
      </c>
      <c r="AE1036" t="s">
        <v>243</v>
      </c>
      <c r="AH1036" t="s">
        <v>244</v>
      </c>
      <c r="AK1036" t="s">
        <v>245</v>
      </c>
      <c r="AP1036" t="s">
        <v>3326</v>
      </c>
      <c r="AS1036" t="s">
        <v>3327</v>
      </c>
      <c r="AT1036" t="s">
        <v>3327</v>
      </c>
      <c r="AU1036" t="s">
        <v>243</v>
      </c>
      <c r="AV1036" t="str">
        <f>"85344-1088"</f>
        <v>85344-1088</v>
      </c>
      <c r="AW1036" t="s">
        <v>3328</v>
      </c>
      <c r="AX1036" t="s">
        <v>3329</v>
      </c>
      <c r="AY1036" t="s">
        <v>3330</v>
      </c>
      <c r="AZ1036" t="s">
        <v>254</v>
      </c>
      <c r="BA1036" t="s">
        <v>9391</v>
      </c>
      <c r="BB1036" t="str">
        <f>"120-07-051"</f>
        <v>120-07-051</v>
      </c>
      <c r="BC1036" t="str">
        <f>"12007051"</f>
        <v>12007051</v>
      </c>
      <c r="BD1036" t="str">
        <f>"R12007051"</f>
        <v>R12007051</v>
      </c>
      <c r="BE1036">
        <v>4015</v>
      </c>
      <c r="BI1036" t="s">
        <v>256</v>
      </c>
      <c r="BJ1036" t="s">
        <v>424</v>
      </c>
      <c r="BK1036" t="s">
        <v>499</v>
      </c>
      <c r="BL1036">
        <v>11</v>
      </c>
      <c r="BN1036">
        <v>34.652448968106299</v>
      </c>
      <c r="BO1036">
        <v>-114.221297914926</v>
      </c>
      <c r="BW1036" t="s">
        <v>2436</v>
      </c>
      <c r="BX1036" t="s">
        <v>2436</v>
      </c>
      <c r="CA1036" t="str">
        <f>""</f>
        <v/>
      </c>
      <c r="CC1036">
        <v>0</v>
      </c>
      <c r="CD1036">
        <v>0</v>
      </c>
      <c r="CE1036">
        <v>0</v>
      </c>
      <c r="CF1036">
        <v>0</v>
      </c>
      <c r="CI1036">
        <v>0</v>
      </c>
      <c r="CJ1036">
        <v>0</v>
      </c>
      <c r="CL1036">
        <v>0</v>
      </c>
      <c r="CM1036">
        <v>0</v>
      </c>
      <c r="CN1036">
        <v>0</v>
      </c>
      <c r="CO1036">
        <v>0</v>
      </c>
      <c r="CP1036">
        <v>0</v>
      </c>
      <c r="CQ1036">
        <v>0</v>
      </c>
      <c r="CR1036">
        <v>0</v>
      </c>
      <c r="CS1036">
        <v>0</v>
      </c>
      <c r="CT1036">
        <v>0</v>
      </c>
      <c r="CU1036">
        <v>0</v>
      </c>
      <c r="CX1036">
        <v>0</v>
      </c>
      <c r="CZ1036">
        <v>0</v>
      </c>
      <c r="DB1036">
        <v>0</v>
      </c>
      <c r="DD1036">
        <v>0</v>
      </c>
      <c r="DF1036">
        <v>0</v>
      </c>
      <c r="DK1036">
        <v>0</v>
      </c>
      <c r="DM1036">
        <v>0</v>
      </c>
      <c r="DX1036">
        <v>0</v>
      </c>
      <c r="EC1036" t="s">
        <v>261</v>
      </c>
      <c r="ED1036" t="s">
        <v>354</v>
      </c>
      <c r="EE1036" t="s">
        <v>355</v>
      </c>
      <c r="EG1036">
        <v>435600</v>
      </c>
      <c r="EH1036">
        <v>10</v>
      </c>
      <c r="EI1036">
        <v>0</v>
      </c>
      <c r="EJ1036">
        <v>0</v>
      </c>
      <c r="EK1036">
        <v>0</v>
      </c>
      <c r="EL1036">
        <v>0</v>
      </c>
      <c r="EU1036" t="s">
        <v>264</v>
      </c>
      <c r="EV1036" t="s">
        <v>1469</v>
      </c>
      <c r="EW1036" t="s">
        <v>1470</v>
      </c>
      <c r="EX1036" s="1">
        <v>40135</v>
      </c>
      <c r="EY1036" t="s">
        <v>267</v>
      </c>
      <c r="EZ1036" t="str">
        <f t="shared" si="55"/>
        <v>FALSE</v>
      </c>
      <c r="FA1036">
        <v>2022</v>
      </c>
      <c r="FB1036">
        <v>2020</v>
      </c>
      <c r="FC1036">
        <v>1200</v>
      </c>
      <c r="FD1036" t="s">
        <v>246</v>
      </c>
      <c r="FE1036" t="s">
        <v>246</v>
      </c>
      <c r="FF1036" t="s">
        <v>246</v>
      </c>
      <c r="FG1036" t="s">
        <v>246</v>
      </c>
      <c r="FH1036" t="s">
        <v>246</v>
      </c>
      <c r="FI1036" t="s">
        <v>246</v>
      </c>
      <c r="FJ1036" t="s">
        <v>246</v>
      </c>
      <c r="FK1036" t="s">
        <v>246</v>
      </c>
      <c r="FL1036" t="s">
        <v>246</v>
      </c>
      <c r="FM1036" t="s">
        <v>246</v>
      </c>
      <c r="FN1036" t="s">
        <v>246</v>
      </c>
      <c r="FO1036" t="s">
        <v>246</v>
      </c>
      <c r="FP1036" t="s">
        <v>246</v>
      </c>
      <c r="FQ1036" s="2">
        <v>1160</v>
      </c>
      <c r="FR1036" s="2">
        <v>0</v>
      </c>
      <c r="FS1036" s="2">
        <v>0</v>
      </c>
      <c r="FT1036">
        <v>0</v>
      </c>
      <c r="FU1036" s="2">
        <v>7734</v>
      </c>
      <c r="FV1036" s="2">
        <v>7734</v>
      </c>
      <c r="FW1036" s="2">
        <v>0</v>
      </c>
      <c r="FX1036">
        <v>0</v>
      </c>
      <c r="FY1036" s="2">
        <v>0</v>
      </c>
      <c r="FZ1036" s="2">
        <v>0</v>
      </c>
      <c r="GA1036" s="2">
        <v>0</v>
      </c>
      <c r="GB1036">
        <v>0</v>
      </c>
      <c r="GC1036" s="2">
        <v>68.52</v>
      </c>
      <c r="GE1036" s="2">
        <v>7734</v>
      </c>
      <c r="GH1036" t="s">
        <v>386</v>
      </c>
      <c r="GI1036" t="s">
        <v>387</v>
      </c>
      <c r="GK1036" t="s">
        <v>388</v>
      </c>
      <c r="GL1036" t="s">
        <v>388</v>
      </c>
      <c r="GM1036" t="s">
        <v>389</v>
      </c>
      <c r="GR1036" t="str">
        <f>""</f>
        <v/>
      </c>
      <c r="GS1036" t="str">
        <f>""</f>
        <v/>
      </c>
      <c r="GT1036" t="str">
        <f>""</f>
        <v/>
      </c>
      <c r="GU1036" s="1">
        <v>41257</v>
      </c>
      <c r="GV1036" s="1">
        <v>41264</v>
      </c>
      <c r="GW1036" s="2">
        <v>4000</v>
      </c>
      <c r="GY1036" t="s">
        <v>656</v>
      </c>
      <c r="GZ1036" t="s">
        <v>4997</v>
      </c>
      <c r="HF1036" t="str">
        <f>""</f>
        <v/>
      </c>
      <c r="HK1036" t="str">
        <f>""</f>
        <v/>
      </c>
      <c r="HN1036" t="s">
        <v>271</v>
      </c>
      <c r="HP1036" t="str">
        <f>"2012.66438"</f>
        <v>2012.66438</v>
      </c>
      <c r="HQ1036" t="str">
        <f>""</f>
        <v/>
      </c>
      <c r="HS1036" s="1">
        <v>39184</v>
      </c>
      <c r="HT1036" s="2">
        <v>340000</v>
      </c>
      <c r="HU1036" t="s">
        <v>567</v>
      </c>
      <c r="HW1036" s="2">
        <v>0</v>
      </c>
      <c r="IA1036" t="str">
        <f>"6752.315"</f>
        <v>6752.315</v>
      </c>
      <c r="IB1036" t="str">
        <f>""</f>
        <v/>
      </c>
      <c r="IC1036" t="str">
        <f>HYPERLINK("https://web.datatree.com/?/property?propertyId=4381471")</f>
        <v>https://web.datatree.com/?/property?propertyId=4381471</v>
      </c>
    </row>
    <row r="1037" spans="1:237" x14ac:dyDescent="0.25">
      <c r="A1037" t="s">
        <v>2948</v>
      </c>
      <c r="D1037" t="s">
        <v>2948</v>
      </c>
      <c r="E1037" t="s">
        <v>588</v>
      </c>
      <c r="F1037">
        <v>144</v>
      </c>
      <c r="O1037" t="s">
        <v>2949</v>
      </c>
      <c r="P1037" t="s">
        <v>2948</v>
      </c>
      <c r="Q1037" t="s">
        <v>689</v>
      </c>
      <c r="T1037" t="s">
        <v>242</v>
      </c>
      <c r="AE1037" t="s">
        <v>243</v>
      </c>
      <c r="AH1037" t="s">
        <v>244</v>
      </c>
      <c r="AK1037" t="s">
        <v>245</v>
      </c>
      <c r="AL1037" t="s">
        <v>246</v>
      </c>
      <c r="AM1037">
        <v>1333</v>
      </c>
      <c r="AP1037" t="s">
        <v>1262</v>
      </c>
      <c r="AQ1037" t="s">
        <v>302</v>
      </c>
      <c r="AR1037">
        <v>135</v>
      </c>
      <c r="AS1037" t="s">
        <v>398</v>
      </c>
      <c r="AT1037" t="s">
        <v>398</v>
      </c>
      <c r="AU1037" t="s">
        <v>400</v>
      </c>
      <c r="AV1037" t="str">
        <f>"89128-3638"</f>
        <v>89128-3638</v>
      </c>
      <c r="AW1037" t="s">
        <v>1263</v>
      </c>
      <c r="AX1037" t="s">
        <v>1264</v>
      </c>
      <c r="AY1037" t="s">
        <v>1265</v>
      </c>
      <c r="AZ1037" t="s">
        <v>254</v>
      </c>
      <c r="BA1037" t="s">
        <v>9392</v>
      </c>
      <c r="BB1037" t="str">
        <f>"317-05-050"</f>
        <v>317-05-050</v>
      </c>
      <c r="BC1037" t="str">
        <f>"31705050"</f>
        <v>31705050</v>
      </c>
      <c r="BD1037" t="str">
        <f>"R31705050"</f>
        <v>R31705050</v>
      </c>
      <c r="BE1037">
        <v>4015</v>
      </c>
      <c r="BJ1037" t="s">
        <v>309</v>
      </c>
      <c r="BK1037" t="s">
        <v>310</v>
      </c>
      <c r="BL1037">
        <v>7</v>
      </c>
      <c r="BN1037">
        <v>35.568969888654699</v>
      </c>
      <c r="BO1037">
        <v>-114.45694501015301</v>
      </c>
      <c r="BP1037" t="s">
        <v>536</v>
      </c>
      <c r="BQ1037">
        <v>1</v>
      </c>
      <c r="BW1037" t="s">
        <v>5055</v>
      </c>
      <c r="BX1037" t="s">
        <v>5055</v>
      </c>
      <c r="CA1037" t="str">
        <f>"51|62"</f>
        <v>51|62</v>
      </c>
      <c r="CC1037">
        <v>0</v>
      </c>
      <c r="CD1037">
        <v>0</v>
      </c>
      <c r="CE1037">
        <v>0</v>
      </c>
      <c r="CF1037">
        <v>0</v>
      </c>
      <c r="CI1037">
        <v>0</v>
      </c>
      <c r="CJ1037">
        <v>0</v>
      </c>
      <c r="CL1037">
        <v>0</v>
      </c>
      <c r="CM1037">
        <v>0</v>
      </c>
      <c r="CN1037">
        <v>0</v>
      </c>
      <c r="CO1037">
        <v>0</v>
      </c>
      <c r="CP1037">
        <v>0</v>
      </c>
      <c r="CQ1037">
        <v>0</v>
      </c>
      <c r="CR1037">
        <v>0</v>
      </c>
      <c r="CS1037">
        <v>0</v>
      </c>
      <c r="CT1037">
        <v>0</v>
      </c>
      <c r="CU1037">
        <v>0</v>
      </c>
      <c r="CX1037">
        <v>0</v>
      </c>
      <c r="CZ1037">
        <v>0</v>
      </c>
      <c r="DB1037">
        <v>0</v>
      </c>
      <c r="DD1037">
        <v>0</v>
      </c>
      <c r="DF1037">
        <v>0</v>
      </c>
      <c r="DK1037">
        <v>0</v>
      </c>
      <c r="DM1037">
        <v>0</v>
      </c>
      <c r="DX1037">
        <v>0</v>
      </c>
      <c r="EC1037" t="s">
        <v>261</v>
      </c>
      <c r="ED1037" t="s">
        <v>262</v>
      </c>
      <c r="EE1037" t="s">
        <v>263</v>
      </c>
      <c r="EG1037">
        <v>435600</v>
      </c>
      <c r="EH1037">
        <v>10</v>
      </c>
      <c r="EI1037">
        <v>0</v>
      </c>
      <c r="EJ1037">
        <v>0</v>
      </c>
      <c r="EK1037">
        <v>0</v>
      </c>
      <c r="EL1037">
        <v>0</v>
      </c>
      <c r="EU1037" t="s">
        <v>264</v>
      </c>
      <c r="EV1037" t="s">
        <v>538</v>
      </c>
      <c r="EW1037" t="s">
        <v>539</v>
      </c>
      <c r="EX1037" s="1">
        <v>40135</v>
      </c>
      <c r="EY1037" t="s">
        <v>267</v>
      </c>
      <c r="EZ1037" t="str">
        <f t="shared" si="55"/>
        <v>FALSE</v>
      </c>
      <c r="FA1037">
        <v>2022</v>
      </c>
      <c r="FB1037">
        <v>2020</v>
      </c>
      <c r="FC1037">
        <v>400</v>
      </c>
      <c r="FD1037" t="s">
        <v>246</v>
      </c>
      <c r="FE1037" t="s">
        <v>246</v>
      </c>
      <c r="FF1037" t="s">
        <v>246</v>
      </c>
      <c r="FG1037" t="s">
        <v>246</v>
      </c>
      <c r="FH1037" t="s">
        <v>246</v>
      </c>
      <c r="FI1037" t="s">
        <v>246</v>
      </c>
      <c r="FJ1037" t="s">
        <v>246</v>
      </c>
      <c r="FK1037" t="s">
        <v>246</v>
      </c>
      <c r="FL1037" t="s">
        <v>246</v>
      </c>
      <c r="FM1037" t="s">
        <v>246</v>
      </c>
      <c r="FN1037" t="s">
        <v>246</v>
      </c>
      <c r="FO1037" t="s">
        <v>246</v>
      </c>
      <c r="FP1037" t="s">
        <v>246</v>
      </c>
      <c r="FQ1037" s="2">
        <v>1864</v>
      </c>
      <c r="FR1037" s="2">
        <v>0</v>
      </c>
      <c r="FS1037" s="2">
        <v>0</v>
      </c>
      <c r="FT1037">
        <v>0</v>
      </c>
      <c r="FU1037" s="2">
        <v>12425</v>
      </c>
      <c r="FV1037" s="2">
        <v>12425</v>
      </c>
      <c r="FW1037" s="2">
        <v>0</v>
      </c>
      <c r="FX1037">
        <v>0</v>
      </c>
      <c r="FY1037" s="2">
        <v>0</v>
      </c>
      <c r="FZ1037" s="2">
        <v>0</v>
      </c>
      <c r="GA1037" s="2">
        <v>0</v>
      </c>
      <c r="GB1037">
        <v>0</v>
      </c>
      <c r="GC1037" s="2">
        <v>101.64</v>
      </c>
      <c r="GE1037" s="2">
        <v>12425</v>
      </c>
      <c r="GH1037" t="s">
        <v>315</v>
      </c>
      <c r="GK1037" t="s">
        <v>316</v>
      </c>
      <c r="GL1037" t="s">
        <v>317</v>
      </c>
      <c r="GM1037" t="s">
        <v>318</v>
      </c>
      <c r="GN1037" s="1">
        <v>43271</v>
      </c>
      <c r="GO1037" s="1">
        <v>43276</v>
      </c>
      <c r="GQ1037" t="s">
        <v>270</v>
      </c>
      <c r="GR1037" t="str">
        <f>""</f>
        <v/>
      </c>
      <c r="GS1037" t="str">
        <f>"2018.31771"</f>
        <v>2018.31771</v>
      </c>
      <c r="GT1037" t="str">
        <f>""</f>
        <v/>
      </c>
      <c r="GU1037" s="1">
        <v>38439</v>
      </c>
      <c r="GV1037" s="1">
        <v>38446</v>
      </c>
      <c r="GW1037" s="2">
        <v>45000</v>
      </c>
      <c r="GX1037" t="s">
        <v>566</v>
      </c>
      <c r="GY1037" t="s">
        <v>567</v>
      </c>
      <c r="GZ1037" t="s">
        <v>9393</v>
      </c>
      <c r="HF1037" t="str">
        <f>"                    "</f>
        <v xml:space="preserve">                    </v>
      </c>
      <c r="HK1037" t="str">
        <f>"                    "</f>
        <v xml:space="preserve">                    </v>
      </c>
      <c r="HM1037" t="s">
        <v>642</v>
      </c>
      <c r="HN1037" t="s">
        <v>271</v>
      </c>
      <c r="HP1037" t="str">
        <f>"5521.425"</f>
        <v>5521.425</v>
      </c>
      <c r="HQ1037" t="str">
        <f>""</f>
        <v/>
      </c>
      <c r="IA1037" t="str">
        <f>""</f>
        <v/>
      </c>
      <c r="IB1037" t="str">
        <f>""</f>
        <v/>
      </c>
      <c r="IC1037" t="str">
        <f>HYPERLINK("https://web.datatree.com/?/property?propertyId=4389488")</f>
        <v>https://web.datatree.com/?/property?propertyId=4389488</v>
      </c>
    </row>
    <row r="1038" spans="1:237" x14ac:dyDescent="0.25">
      <c r="A1038" t="s">
        <v>9394</v>
      </c>
      <c r="D1038" t="s">
        <v>9394</v>
      </c>
      <c r="E1038" t="s">
        <v>273</v>
      </c>
      <c r="F1038">
        <v>1</v>
      </c>
      <c r="O1038" t="s">
        <v>9394</v>
      </c>
      <c r="P1038" t="s">
        <v>9394</v>
      </c>
      <c r="R1038" t="s">
        <v>274</v>
      </c>
      <c r="T1038" t="s">
        <v>242</v>
      </c>
      <c r="AE1038" t="s">
        <v>243</v>
      </c>
      <c r="AH1038" t="s">
        <v>244</v>
      </c>
      <c r="AK1038" t="s">
        <v>245</v>
      </c>
      <c r="AL1038" t="s">
        <v>246</v>
      </c>
      <c r="AM1038">
        <v>9393</v>
      </c>
      <c r="AP1038" t="s">
        <v>9395</v>
      </c>
      <c r="AQ1038" t="s">
        <v>375</v>
      </c>
      <c r="AR1038">
        <v>102</v>
      </c>
      <c r="AS1038" t="s">
        <v>1362</v>
      </c>
      <c r="AT1038" t="s">
        <v>1362</v>
      </c>
      <c r="AU1038" t="s">
        <v>243</v>
      </c>
      <c r="AV1038" t="str">
        <f>"85258-5073"</f>
        <v>85258-5073</v>
      </c>
      <c r="AW1038" t="s">
        <v>647</v>
      </c>
      <c r="AX1038" t="s">
        <v>9396</v>
      </c>
      <c r="AY1038" t="s">
        <v>9397</v>
      </c>
      <c r="AZ1038" t="s">
        <v>254</v>
      </c>
      <c r="BA1038" t="s">
        <v>9398</v>
      </c>
      <c r="BB1038" t="str">
        <f>"351-22-051"</f>
        <v>351-22-051</v>
      </c>
      <c r="BC1038" t="str">
        <f>"35122051"</f>
        <v>35122051</v>
      </c>
      <c r="BD1038" t="str">
        <f>"R35122051"</f>
        <v>R35122051</v>
      </c>
      <c r="BE1038">
        <v>4015</v>
      </c>
      <c r="BJ1038" t="s">
        <v>333</v>
      </c>
      <c r="BK1038" t="s">
        <v>310</v>
      </c>
      <c r="BL1038">
        <v>35</v>
      </c>
      <c r="BN1038">
        <v>35.424222190910598</v>
      </c>
      <c r="BO1038">
        <v>-114.38414179071199</v>
      </c>
      <c r="BP1038" t="s">
        <v>790</v>
      </c>
      <c r="BQ1038">
        <v>5</v>
      </c>
      <c r="BW1038" t="s">
        <v>2039</v>
      </c>
      <c r="BX1038" t="s">
        <v>2039</v>
      </c>
      <c r="CA1038" t="str">
        <f>"67|68"</f>
        <v>67|68</v>
      </c>
      <c r="CC1038">
        <v>0</v>
      </c>
      <c r="CD1038">
        <v>0</v>
      </c>
      <c r="CE1038">
        <v>0</v>
      </c>
      <c r="CF1038">
        <v>0</v>
      </c>
      <c r="CI1038">
        <v>0</v>
      </c>
      <c r="CJ1038">
        <v>0</v>
      </c>
      <c r="CL1038">
        <v>0</v>
      </c>
      <c r="CM1038">
        <v>0</v>
      </c>
      <c r="CN1038">
        <v>0</v>
      </c>
      <c r="CO1038">
        <v>0</v>
      </c>
      <c r="CP1038">
        <v>0</v>
      </c>
      <c r="CQ1038">
        <v>0</v>
      </c>
      <c r="CR1038">
        <v>0</v>
      </c>
      <c r="CS1038">
        <v>0</v>
      </c>
      <c r="CT1038">
        <v>0</v>
      </c>
      <c r="CU1038">
        <v>0</v>
      </c>
      <c r="CX1038">
        <v>0</v>
      </c>
      <c r="CZ1038">
        <v>0</v>
      </c>
      <c r="DB1038">
        <v>0</v>
      </c>
      <c r="DD1038">
        <v>0</v>
      </c>
      <c r="DF1038">
        <v>0</v>
      </c>
      <c r="DK1038">
        <v>0</v>
      </c>
      <c r="DM1038">
        <v>0</v>
      </c>
      <c r="DX1038">
        <v>0</v>
      </c>
      <c r="EC1038" t="s">
        <v>336</v>
      </c>
      <c r="ED1038" t="s">
        <v>337</v>
      </c>
      <c r="EE1038" t="s">
        <v>338</v>
      </c>
      <c r="EG1038">
        <v>435600</v>
      </c>
      <c r="EH1038">
        <v>10</v>
      </c>
      <c r="EI1038">
        <v>0</v>
      </c>
      <c r="EJ1038">
        <v>0</v>
      </c>
      <c r="EK1038">
        <v>0</v>
      </c>
      <c r="EL1038">
        <v>0</v>
      </c>
      <c r="EU1038" t="s">
        <v>264</v>
      </c>
      <c r="EV1038" t="s">
        <v>339</v>
      </c>
      <c r="EW1038" t="s">
        <v>340</v>
      </c>
      <c r="EX1038" s="1">
        <v>40135</v>
      </c>
      <c r="EY1038" t="s">
        <v>267</v>
      </c>
      <c r="EZ1038" t="str">
        <f t="shared" si="55"/>
        <v>FALSE</v>
      </c>
      <c r="FA1038">
        <v>2022</v>
      </c>
      <c r="FB1038">
        <v>2020</v>
      </c>
      <c r="FC1038">
        <v>400</v>
      </c>
      <c r="FD1038" t="s">
        <v>246</v>
      </c>
      <c r="FE1038" t="s">
        <v>246</v>
      </c>
      <c r="FF1038" t="s">
        <v>246</v>
      </c>
      <c r="FG1038" t="s">
        <v>246</v>
      </c>
      <c r="FH1038" t="s">
        <v>246</v>
      </c>
      <c r="FI1038" t="s">
        <v>246</v>
      </c>
      <c r="FJ1038" t="s">
        <v>246</v>
      </c>
      <c r="FK1038" t="s">
        <v>246</v>
      </c>
      <c r="FL1038" t="s">
        <v>246</v>
      </c>
      <c r="FM1038" t="s">
        <v>246</v>
      </c>
      <c r="FN1038" t="s">
        <v>246</v>
      </c>
      <c r="FO1038" t="s">
        <v>246</v>
      </c>
      <c r="FP1038" t="s">
        <v>246</v>
      </c>
      <c r="FQ1038" s="2">
        <v>771</v>
      </c>
      <c r="FR1038" s="2">
        <v>0</v>
      </c>
      <c r="FS1038" s="2">
        <v>0</v>
      </c>
      <c r="FT1038">
        <v>0</v>
      </c>
      <c r="FU1038" s="2">
        <v>5137</v>
      </c>
      <c r="FV1038" s="2">
        <v>5137</v>
      </c>
      <c r="FW1038" s="2">
        <v>0</v>
      </c>
      <c r="FX1038">
        <v>0</v>
      </c>
      <c r="FY1038" s="2">
        <v>0</v>
      </c>
      <c r="FZ1038" s="2">
        <v>0</v>
      </c>
      <c r="GA1038" s="2">
        <v>0</v>
      </c>
      <c r="GB1038">
        <v>0</v>
      </c>
      <c r="GC1038" s="2">
        <v>92.38</v>
      </c>
      <c r="GE1038" s="2">
        <v>5137</v>
      </c>
      <c r="GF1038">
        <v>11</v>
      </c>
      <c r="GH1038" t="s">
        <v>315</v>
      </c>
      <c r="GK1038" t="s">
        <v>316</v>
      </c>
      <c r="GL1038" t="s">
        <v>317</v>
      </c>
      <c r="GM1038" t="s">
        <v>318</v>
      </c>
      <c r="GN1038" s="1">
        <v>40325</v>
      </c>
      <c r="GO1038" s="1">
        <v>40333</v>
      </c>
      <c r="GP1038" s="2">
        <v>1557</v>
      </c>
      <c r="GQ1038" t="s">
        <v>567</v>
      </c>
      <c r="GR1038" t="str">
        <f>"                    "</f>
        <v xml:space="preserve">                    </v>
      </c>
      <c r="GS1038" t="str">
        <f>"2010.34239"</f>
        <v>2010.34239</v>
      </c>
      <c r="GT1038" t="str">
        <f>""</f>
        <v/>
      </c>
      <c r="GU1038" s="1">
        <v>38457</v>
      </c>
      <c r="GV1038" s="1">
        <v>38489</v>
      </c>
      <c r="GW1038" s="2">
        <v>90000</v>
      </c>
      <c r="GX1038" t="s">
        <v>566</v>
      </c>
      <c r="GY1038" t="s">
        <v>567</v>
      </c>
      <c r="GZ1038" t="s">
        <v>9399</v>
      </c>
      <c r="HF1038" t="str">
        <f>"                    "</f>
        <v xml:space="preserve">                    </v>
      </c>
      <c r="HK1038" t="str">
        <f>"                    "</f>
        <v xml:space="preserve">                    </v>
      </c>
      <c r="HM1038" t="s">
        <v>1116</v>
      </c>
      <c r="HN1038" t="s">
        <v>271</v>
      </c>
      <c r="HP1038" t="str">
        <f>"5604.452"</f>
        <v>5604.452</v>
      </c>
      <c r="HQ1038" t="str">
        <f>""</f>
        <v/>
      </c>
      <c r="IA1038" t="str">
        <f>""</f>
        <v/>
      </c>
      <c r="IB1038" t="str">
        <f>""</f>
        <v/>
      </c>
      <c r="IC1038" t="str">
        <f>HYPERLINK("https://web.datatree.com/?/property?propertyId=4310735")</f>
        <v>https://web.datatree.com/?/property?propertyId=4310735</v>
      </c>
    </row>
    <row r="1039" spans="1:237" x14ac:dyDescent="0.25">
      <c r="A1039" t="s">
        <v>3254</v>
      </c>
      <c r="B1039" t="s">
        <v>9400</v>
      </c>
      <c r="C1039" t="s">
        <v>7453</v>
      </c>
      <c r="D1039" t="s">
        <v>9401</v>
      </c>
      <c r="E1039" t="s">
        <v>240</v>
      </c>
      <c r="F1039">
        <v>11</v>
      </c>
      <c r="O1039" t="s">
        <v>9402</v>
      </c>
      <c r="P1039" t="s">
        <v>3254</v>
      </c>
      <c r="T1039" t="s">
        <v>934</v>
      </c>
      <c r="AE1039" t="s">
        <v>243</v>
      </c>
      <c r="AH1039" t="s">
        <v>244</v>
      </c>
      <c r="AK1039" t="s">
        <v>245</v>
      </c>
      <c r="AP1039" t="s">
        <v>9403</v>
      </c>
      <c r="AS1039" t="s">
        <v>2051</v>
      </c>
      <c r="AT1039" t="s">
        <v>2051</v>
      </c>
      <c r="AU1039" t="s">
        <v>243</v>
      </c>
      <c r="AV1039" t="str">
        <f>"86438"</f>
        <v>86438</v>
      </c>
      <c r="AW1039" t="s">
        <v>277</v>
      </c>
      <c r="AX1039" t="s">
        <v>9404</v>
      </c>
      <c r="AY1039" t="s">
        <v>9405</v>
      </c>
      <c r="AZ1039" t="s">
        <v>254</v>
      </c>
      <c r="BA1039" t="s">
        <v>2659</v>
      </c>
      <c r="BB1039" t="str">
        <f>"244-04-044"</f>
        <v>244-04-044</v>
      </c>
      <c r="BC1039" t="str">
        <f>"24404044"</f>
        <v>24404044</v>
      </c>
      <c r="BD1039" t="str">
        <f>"R24404044"</f>
        <v>R24404044</v>
      </c>
      <c r="BE1039">
        <v>4015</v>
      </c>
      <c r="BI1039" t="s">
        <v>256</v>
      </c>
      <c r="BJ1039" t="s">
        <v>707</v>
      </c>
      <c r="BK1039" t="s">
        <v>351</v>
      </c>
      <c r="BL1039">
        <v>8</v>
      </c>
      <c r="BN1039">
        <v>34.870990176262097</v>
      </c>
      <c r="BO1039">
        <v>-113.995687764713</v>
      </c>
      <c r="BW1039" t="s">
        <v>1138</v>
      </c>
      <c r="BX1039" t="s">
        <v>1138</v>
      </c>
      <c r="CA1039" t="str">
        <f>""</f>
        <v/>
      </c>
      <c r="CC1039">
        <v>0</v>
      </c>
      <c r="CD1039">
        <v>0</v>
      </c>
      <c r="CE1039">
        <v>0</v>
      </c>
      <c r="CF1039">
        <v>0</v>
      </c>
      <c r="CI1039">
        <v>0</v>
      </c>
      <c r="CJ1039">
        <v>0</v>
      </c>
      <c r="CL1039">
        <v>0</v>
      </c>
      <c r="CM1039">
        <v>0</v>
      </c>
      <c r="CN1039">
        <v>0</v>
      </c>
      <c r="CO1039">
        <v>0</v>
      </c>
      <c r="CP1039">
        <v>0</v>
      </c>
      <c r="CQ1039">
        <v>0</v>
      </c>
      <c r="CR1039">
        <v>0</v>
      </c>
      <c r="CS1039">
        <v>0</v>
      </c>
      <c r="CT1039">
        <v>0</v>
      </c>
      <c r="CU1039">
        <v>0</v>
      </c>
      <c r="CX1039">
        <v>0</v>
      </c>
      <c r="CZ1039">
        <v>0</v>
      </c>
      <c r="DB1039">
        <v>0</v>
      </c>
      <c r="DD1039">
        <v>0</v>
      </c>
      <c r="DF1039">
        <v>0</v>
      </c>
      <c r="DK1039">
        <v>0</v>
      </c>
      <c r="DM1039">
        <v>0</v>
      </c>
      <c r="DX1039">
        <v>0</v>
      </c>
      <c r="EC1039" t="s">
        <v>336</v>
      </c>
      <c r="ED1039" t="s">
        <v>405</v>
      </c>
      <c r="EE1039" t="s">
        <v>406</v>
      </c>
      <c r="EG1039">
        <v>435600</v>
      </c>
      <c r="EH1039">
        <v>10</v>
      </c>
      <c r="EI1039">
        <v>0</v>
      </c>
      <c r="EJ1039">
        <v>0</v>
      </c>
      <c r="EK1039">
        <v>0</v>
      </c>
      <c r="EL1039">
        <v>0</v>
      </c>
      <c r="EU1039" t="s">
        <v>264</v>
      </c>
      <c r="EV1039" t="s">
        <v>4711</v>
      </c>
      <c r="EW1039" t="s">
        <v>4712</v>
      </c>
      <c r="EX1039" s="1">
        <v>40135</v>
      </c>
      <c r="EY1039" t="s">
        <v>267</v>
      </c>
      <c r="EZ1039" t="str">
        <f t="shared" si="55"/>
        <v>FALSE</v>
      </c>
      <c r="FA1039">
        <v>2022</v>
      </c>
      <c r="FB1039">
        <v>2020</v>
      </c>
      <c r="FC1039">
        <v>1300</v>
      </c>
      <c r="FD1039" t="s">
        <v>246</v>
      </c>
      <c r="FE1039" t="s">
        <v>613</v>
      </c>
      <c r="FF1039" t="s">
        <v>246</v>
      </c>
      <c r="FG1039" t="s">
        <v>246</v>
      </c>
      <c r="FH1039" t="s">
        <v>246</v>
      </c>
      <c r="FI1039" t="s">
        <v>246</v>
      </c>
      <c r="FJ1039" t="s">
        <v>246</v>
      </c>
      <c r="FK1039" t="s">
        <v>246</v>
      </c>
      <c r="FL1039" t="s">
        <v>246</v>
      </c>
      <c r="FM1039" t="s">
        <v>246</v>
      </c>
      <c r="FN1039" t="s">
        <v>246</v>
      </c>
      <c r="FO1039" t="s">
        <v>246</v>
      </c>
      <c r="FP1039" t="s">
        <v>246</v>
      </c>
      <c r="FQ1039" s="2">
        <v>1263</v>
      </c>
      <c r="FR1039" s="2">
        <v>1263</v>
      </c>
      <c r="FS1039" s="2">
        <v>0</v>
      </c>
      <c r="FT1039">
        <v>0</v>
      </c>
      <c r="FU1039" s="2">
        <v>8421</v>
      </c>
      <c r="FV1039" s="2">
        <v>8421</v>
      </c>
      <c r="FW1039" s="2">
        <v>0</v>
      </c>
      <c r="FX1039">
        <v>0</v>
      </c>
      <c r="FY1039" s="2">
        <v>0</v>
      </c>
      <c r="FZ1039" s="2">
        <v>0</v>
      </c>
      <c r="GA1039" s="2">
        <v>0</v>
      </c>
      <c r="GB1039">
        <v>0</v>
      </c>
      <c r="GC1039" s="2">
        <v>103.64</v>
      </c>
      <c r="GE1039" s="2">
        <v>8421</v>
      </c>
      <c r="GH1039" t="s">
        <v>410</v>
      </c>
      <c r="GK1039" t="s">
        <v>411</v>
      </c>
      <c r="GL1039" t="s">
        <v>411</v>
      </c>
      <c r="GN1039" s="1">
        <v>38147</v>
      </c>
      <c r="GO1039" s="1">
        <v>38154</v>
      </c>
      <c r="GP1039" s="2">
        <v>0</v>
      </c>
      <c r="GQ1039" t="s">
        <v>640</v>
      </c>
      <c r="GR1039" t="str">
        <f>"                    "</f>
        <v xml:space="preserve">                    </v>
      </c>
      <c r="GS1039" t="str">
        <f>"5066.758"</f>
        <v>5066.758</v>
      </c>
      <c r="GT1039" t="str">
        <f>""</f>
        <v/>
      </c>
      <c r="HF1039" t="str">
        <f>""</f>
        <v/>
      </c>
      <c r="HK1039" t="str">
        <f>""</f>
        <v/>
      </c>
      <c r="HN1039" t="s">
        <v>271</v>
      </c>
      <c r="HP1039" t="str">
        <f>""</f>
        <v/>
      </c>
      <c r="HQ1039" t="str">
        <f>""</f>
        <v/>
      </c>
      <c r="IA1039" t="str">
        <f>""</f>
        <v/>
      </c>
      <c r="IB1039" t="str">
        <f>""</f>
        <v/>
      </c>
      <c r="IC1039" t="str">
        <f>HYPERLINK("https://web.datatree.com/?/property?propertyId=4353469")</f>
        <v>https://web.datatree.com/?/property?propertyId=4353469</v>
      </c>
    </row>
    <row r="1040" spans="1:237" x14ac:dyDescent="0.25">
      <c r="A1040" t="s">
        <v>342</v>
      </c>
      <c r="D1040" t="s">
        <v>342</v>
      </c>
      <c r="E1040" t="s">
        <v>273</v>
      </c>
      <c r="F1040">
        <v>8315</v>
      </c>
      <c r="O1040" t="s">
        <v>342</v>
      </c>
      <c r="P1040" t="s">
        <v>342</v>
      </c>
      <c r="Q1040" t="s">
        <v>343</v>
      </c>
      <c r="R1040" t="s">
        <v>343</v>
      </c>
      <c r="T1040" t="s">
        <v>242</v>
      </c>
      <c r="AE1040" t="s">
        <v>243</v>
      </c>
      <c r="AH1040" t="s">
        <v>244</v>
      </c>
      <c r="AK1040" t="s">
        <v>245</v>
      </c>
      <c r="AP1040" t="s">
        <v>344</v>
      </c>
      <c r="AS1040" t="s">
        <v>345</v>
      </c>
      <c r="AT1040" t="s">
        <v>345</v>
      </c>
      <c r="AU1040" t="s">
        <v>243</v>
      </c>
      <c r="AV1040" t="str">
        <f>"86402"</f>
        <v>86402</v>
      </c>
      <c r="AW1040" t="s">
        <v>346</v>
      </c>
      <c r="AX1040" t="s">
        <v>347</v>
      </c>
      <c r="AY1040" t="s">
        <v>348</v>
      </c>
      <c r="AZ1040" t="s">
        <v>254</v>
      </c>
      <c r="BA1040" t="s">
        <v>9406</v>
      </c>
      <c r="BB1040" t="str">
        <f>"351-22-041"</f>
        <v>351-22-041</v>
      </c>
      <c r="BC1040" t="str">
        <f>"35122041"</f>
        <v>35122041</v>
      </c>
      <c r="BD1040" t="str">
        <f>"R35122041"</f>
        <v>R35122041</v>
      </c>
      <c r="BE1040">
        <v>4015</v>
      </c>
      <c r="BJ1040" t="s">
        <v>333</v>
      </c>
      <c r="BK1040" t="s">
        <v>310</v>
      </c>
      <c r="BL1040">
        <v>35</v>
      </c>
      <c r="BN1040">
        <v>35.425581813645103</v>
      </c>
      <c r="BO1040">
        <v>-114.389678000003</v>
      </c>
      <c r="BP1040" t="s">
        <v>790</v>
      </c>
      <c r="BQ1040">
        <v>5</v>
      </c>
      <c r="BW1040" t="s">
        <v>2039</v>
      </c>
      <c r="BX1040" t="s">
        <v>2039</v>
      </c>
      <c r="CA1040" t="str">
        <f>"54|59/54|59"</f>
        <v>54|59/54|59</v>
      </c>
      <c r="CC1040">
        <v>0</v>
      </c>
      <c r="CD1040">
        <v>0</v>
      </c>
      <c r="CE1040">
        <v>0</v>
      </c>
      <c r="CF1040">
        <v>0</v>
      </c>
      <c r="CI1040">
        <v>0</v>
      </c>
      <c r="CJ1040">
        <v>0</v>
      </c>
      <c r="CL1040">
        <v>0</v>
      </c>
      <c r="CM1040">
        <v>0</v>
      </c>
      <c r="CN1040">
        <v>0</v>
      </c>
      <c r="CO1040">
        <v>0</v>
      </c>
      <c r="CP1040">
        <v>0</v>
      </c>
      <c r="CQ1040">
        <v>0</v>
      </c>
      <c r="CR1040">
        <v>0</v>
      </c>
      <c r="CS1040">
        <v>0</v>
      </c>
      <c r="CT1040">
        <v>0</v>
      </c>
      <c r="CU1040">
        <v>0</v>
      </c>
      <c r="CX1040">
        <v>0</v>
      </c>
      <c r="CZ1040">
        <v>0</v>
      </c>
      <c r="DB1040">
        <v>0</v>
      </c>
      <c r="DD1040">
        <v>0</v>
      </c>
      <c r="DF1040">
        <v>0</v>
      </c>
      <c r="DK1040">
        <v>0</v>
      </c>
      <c r="DM1040">
        <v>0</v>
      </c>
      <c r="DX1040">
        <v>0</v>
      </c>
      <c r="EC1040" t="s">
        <v>261</v>
      </c>
      <c r="ED1040" t="s">
        <v>337</v>
      </c>
      <c r="EE1040" t="s">
        <v>2040</v>
      </c>
      <c r="EG1040">
        <v>435600</v>
      </c>
      <c r="EH1040">
        <v>10</v>
      </c>
      <c r="EI1040">
        <v>0</v>
      </c>
      <c r="EJ1040">
        <v>0</v>
      </c>
      <c r="EK1040">
        <v>0</v>
      </c>
      <c r="EL1040">
        <v>0</v>
      </c>
      <c r="EU1040" t="s">
        <v>264</v>
      </c>
      <c r="EV1040" t="s">
        <v>339</v>
      </c>
      <c r="EW1040" t="s">
        <v>340</v>
      </c>
      <c r="EX1040" s="1">
        <v>40135</v>
      </c>
      <c r="EY1040" t="s">
        <v>267</v>
      </c>
      <c r="EZ1040" t="str">
        <f t="shared" si="55"/>
        <v>FALSE</v>
      </c>
      <c r="FA1040">
        <v>2022</v>
      </c>
      <c r="FB1040">
        <v>2020</v>
      </c>
      <c r="FC1040">
        <v>400</v>
      </c>
      <c r="FD1040" t="s">
        <v>246</v>
      </c>
      <c r="FE1040" t="s">
        <v>246</v>
      </c>
      <c r="FF1040" t="s">
        <v>246</v>
      </c>
      <c r="FG1040" t="s">
        <v>246</v>
      </c>
      <c r="FH1040" t="s">
        <v>246</v>
      </c>
      <c r="FI1040" t="s">
        <v>246</v>
      </c>
      <c r="FJ1040" t="s">
        <v>246</v>
      </c>
      <c r="FK1040" t="s">
        <v>246</v>
      </c>
      <c r="FL1040" t="s">
        <v>246</v>
      </c>
      <c r="FM1040" t="s">
        <v>246</v>
      </c>
      <c r="FN1040" t="s">
        <v>246</v>
      </c>
      <c r="FO1040" t="s">
        <v>246</v>
      </c>
      <c r="FP1040" t="s">
        <v>246</v>
      </c>
      <c r="FQ1040" s="2">
        <v>771</v>
      </c>
      <c r="FR1040" s="2">
        <v>0</v>
      </c>
      <c r="FS1040" s="2">
        <v>0</v>
      </c>
      <c r="FT1040">
        <v>0</v>
      </c>
      <c r="FU1040" s="2">
        <v>5137</v>
      </c>
      <c r="FV1040" s="2">
        <v>5137</v>
      </c>
      <c r="FW1040" s="2">
        <v>0</v>
      </c>
      <c r="FX1040">
        <v>0</v>
      </c>
      <c r="FY1040" s="2">
        <v>0</v>
      </c>
      <c r="FZ1040" s="2">
        <v>0</v>
      </c>
      <c r="GA1040" s="2">
        <v>0</v>
      </c>
      <c r="GB1040">
        <v>0</v>
      </c>
      <c r="GC1040" s="2">
        <v>134.08000000000001</v>
      </c>
      <c r="GE1040" s="2">
        <v>5137</v>
      </c>
      <c r="GF1040">
        <v>11</v>
      </c>
      <c r="GH1040" t="s">
        <v>315</v>
      </c>
      <c r="GK1040" t="s">
        <v>316</v>
      </c>
      <c r="GL1040" t="s">
        <v>317</v>
      </c>
      <c r="GM1040" t="s">
        <v>318</v>
      </c>
      <c r="GN1040" s="1">
        <v>43605</v>
      </c>
      <c r="GO1040" s="1">
        <v>43629</v>
      </c>
      <c r="GQ1040" t="s">
        <v>361</v>
      </c>
      <c r="GR1040" t="str">
        <f>""</f>
        <v/>
      </c>
      <c r="GS1040" t="str">
        <f>"2019.34488"</f>
        <v>2019.34488</v>
      </c>
      <c r="GT1040" t="str">
        <f>""</f>
        <v/>
      </c>
      <c r="HF1040" t="str">
        <f>""</f>
        <v/>
      </c>
      <c r="HK1040" t="str">
        <f>""</f>
        <v/>
      </c>
      <c r="HN1040" t="s">
        <v>271</v>
      </c>
      <c r="HP1040" t="str">
        <f>""</f>
        <v/>
      </c>
      <c r="HQ1040" t="str">
        <f>""</f>
        <v/>
      </c>
      <c r="IA1040" t="str">
        <f>""</f>
        <v/>
      </c>
      <c r="IB1040" t="str">
        <f>""</f>
        <v/>
      </c>
      <c r="IC1040" t="str">
        <f>HYPERLINK("https://web.datatree.com/?/property?propertyId=4350596")</f>
        <v>https://web.datatree.com/?/property?propertyId=4350596</v>
      </c>
    </row>
    <row r="1041" spans="1:237" x14ac:dyDescent="0.25">
      <c r="A1041" t="s">
        <v>9407</v>
      </c>
      <c r="D1041" t="s">
        <v>9407</v>
      </c>
      <c r="E1041" t="s">
        <v>588</v>
      </c>
      <c r="F1041">
        <v>2</v>
      </c>
      <c r="O1041" t="s">
        <v>9408</v>
      </c>
      <c r="P1041" t="s">
        <v>9407</v>
      </c>
      <c r="Q1041" t="s">
        <v>588</v>
      </c>
      <c r="T1041" t="s">
        <v>242</v>
      </c>
      <c r="AE1041" t="s">
        <v>243</v>
      </c>
      <c r="AH1041" t="s">
        <v>244</v>
      </c>
      <c r="AK1041" t="s">
        <v>245</v>
      </c>
      <c r="AM1041">
        <v>1951</v>
      </c>
      <c r="AP1041" t="s">
        <v>9409</v>
      </c>
      <c r="AQ1041" t="s">
        <v>302</v>
      </c>
      <c r="AS1041" t="s">
        <v>5422</v>
      </c>
      <c r="AT1041" t="s">
        <v>5422</v>
      </c>
      <c r="AU1041" t="s">
        <v>400</v>
      </c>
      <c r="AV1041" t="str">
        <f>"89048"</f>
        <v>89048</v>
      </c>
      <c r="AW1041" t="s">
        <v>1161</v>
      </c>
      <c r="AX1041" t="s">
        <v>9410</v>
      </c>
      <c r="AY1041" t="s">
        <v>9411</v>
      </c>
      <c r="AZ1041" t="s">
        <v>254</v>
      </c>
      <c r="BA1041" t="s">
        <v>9412</v>
      </c>
      <c r="BB1041" t="str">
        <f>"102-40-050"</f>
        <v>102-40-050</v>
      </c>
      <c r="BC1041" t="str">
        <f>"10240050"</f>
        <v>10240050</v>
      </c>
      <c r="BD1041" t="str">
        <f>"R10240050"</f>
        <v>R10240050</v>
      </c>
      <c r="BE1041">
        <v>4015</v>
      </c>
      <c r="BI1041" t="s">
        <v>256</v>
      </c>
      <c r="BJ1041" t="s">
        <v>424</v>
      </c>
      <c r="BK1041" t="s">
        <v>258</v>
      </c>
      <c r="BL1041">
        <v>25</v>
      </c>
      <c r="BN1041">
        <v>34.607160443086997</v>
      </c>
      <c r="BO1041">
        <v>-113.47336124515201</v>
      </c>
      <c r="BP1041" t="s">
        <v>425</v>
      </c>
      <c r="BW1041" t="s">
        <v>426</v>
      </c>
      <c r="BX1041" t="s">
        <v>426</v>
      </c>
      <c r="CA1041" t="str">
        <f>"178"</f>
        <v>178</v>
      </c>
      <c r="CC1041">
        <v>0</v>
      </c>
      <c r="CD1041">
        <v>0</v>
      </c>
      <c r="CE1041">
        <v>0</v>
      </c>
      <c r="CF1041">
        <v>0</v>
      </c>
      <c r="CI1041">
        <v>0</v>
      </c>
      <c r="CJ1041">
        <v>0</v>
      </c>
      <c r="CL1041">
        <v>0</v>
      </c>
      <c r="CM1041">
        <v>0</v>
      </c>
      <c r="CN1041">
        <v>0</v>
      </c>
      <c r="CO1041">
        <v>0</v>
      </c>
      <c r="CP1041">
        <v>0</v>
      </c>
      <c r="CQ1041">
        <v>0</v>
      </c>
      <c r="CR1041">
        <v>0</v>
      </c>
      <c r="CS1041">
        <v>0</v>
      </c>
      <c r="CT1041">
        <v>0</v>
      </c>
      <c r="CU1041">
        <v>0</v>
      </c>
      <c r="CX1041">
        <v>0</v>
      </c>
      <c r="CZ1041">
        <v>0</v>
      </c>
      <c r="DB1041">
        <v>0</v>
      </c>
      <c r="DD1041">
        <v>0</v>
      </c>
      <c r="DF1041">
        <v>0</v>
      </c>
      <c r="DK1041">
        <v>0</v>
      </c>
      <c r="DM1041">
        <v>0</v>
      </c>
      <c r="DX1041">
        <v>0</v>
      </c>
      <c r="EC1041" t="s">
        <v>261</v>
      </c>
      <c r="ED1041" t="s">
        <v>262</v>
      </c>
      <c r="EE1041" t="s">
        <v>263</v>
      </c>
      <c r="EG1041">
        <v>435600</v>
      </c>
      <c r="EH1041">
        <v>10</v>
      </c>
      <c r="EI1041">
        <v>0</v>
      </c>
      <c r="EJ1041">
        <v>0</v>
      </c>
      <c r="EK1041">
        <v>0</v>
      </c>
      <c r="EL1041">
        <v>0</v>
      </c>
      <c r="EU1041" t="s">
        <v>264</v>
      </c>
      <c r="EV1041" t="s">
        <v>427</v>
      </c>
      <c r="EW1041" t="s">
        <v>428</v>
      </c>
      <c r="EX1041" s="1">
        <v>40135</v>
      </c>
      <c r="EY1041" t="s">
        <v>267</v>
      </c>
      <c r="EZ1041" t="str">
        <f t="shared" si="55"/>
        <v>FALSE</v>
      </c>
      <c r="FA1041">
        <v>2022</v>
      </c>
      <c r="FB1041">
        <v>2020</v>
      </c>
      <c r="FC1041">
        <v>600</v>
      </c>
      <c r="FD1041" t="s">
        <v>246</v>
      </c>
      <c r="FE1041" t="s">
        <v>246</v>
      </c>
      <c r="FF1041" t="s">
        <v>246</v>
      </c>
      <c r="FG1041" t="s">
        <v>246</v>
      </c>
      <c r="FH1041" t="s">
        <v>246</v>
      </c>
      <c r="FI1041" t="s">
        <v>246</v>
      </c>
      <c r="FJ1041" t="s">
        <v>246</v>
      </c>
      <c r="FK1041" t="s">
        <v>246</v>
      </c>
      <c r="FL1041" t="s">
        <v>246</v>
      </c>
      <c r="FM1041" t="s">
        <v>246</v>
      </c>
      <c r="FN1041" t="s">
        <v>246</v>
      </c>
      <c r="FO1041" t="s">
        <v>246</v>
      </c>
      <c r="FP1041" t="s">
        <v>246</v>
      </c>
      <c r="FQ1041" s="2">
        <v>509</v>
      </c>
      <c r="FR1041" s="2">
        <v>0</v>
      </c>
      <c r="FS1041" s="2">
        <v>0</v>
      </c>
      <c r="FT1041">
        <v>0</v>
      </c>
      <c r="FU1041" s="2">
        <v>3391</v>
      </c>
      <c r="FV1041" s="2">
        <v>3391</v>
      </c>
      <c r="FW1041" s="2">
        <v>0</v>
      </c>
      <c r="FX1041">
        <v>0</v>
      </c>
      <c r="FY1041" s="2">
        <v>0</v>
      </c>
      <c r="FZ1041" s="2">
        <v>0</v>
      </c>
      <c r="GA1041" s="2">
        <v>0</v>
      </c>
      <c r="GB1041">
        <v>0</v>
      </c>
      <c r="GC1041" s="2">
        <v>31.56</v>
      </c>
      <c r="GE1041" s="2">
        <v>3391</v>
      </c>
      <c r="GH1041" t="s">
        <v>289</v>
      </c>
      <c r="GK1041" t="s">
        <v>290</v>
      </c>
      <c r="GL1041" t="s">
        <v>290</v>
      </c>
      <c r="GN1041" s="1">
        <v>41320</v>
      </c>
      <c r="GO1041" s="1">
        <v>41648</v>
      </c>
      <c r="GQ1041" t="s">
        <v>4598</v>
      </c>
      <c r="GR1041" t="str">
        <f>""</f>
        <v/>
      </c>
      <c r="GS1041" t="str">
        <f>"2014.919"</f>
        <v>2014.919</v>
      </c>
      <c r="GT1041" t="str">
        <f>""</f>
        <v/>
      </c>
      <c r="HF1041" t="str">
        <f>""</f>
        <v/>
      </c>
      <c r="HK1041" t="str">
        <f>""</f>
        <v/>
      </c>
      <c r="HN1041" t="s">
        <v>271</v>
      </c>
      <c r="HP1041" t="str">
        <f>""</f>
        <v/>
      </c>
      <c r="HQ1041" t="str">
        <f>""</f>
        <v/>
      </c>
      <c r="IA1041" t="str">
        <f>""</f>
        <v/>
      </c>
      <c r="IB1041" t="str">
        <f>""</f>
        <v/>
      </c>
      <c r="IC1041" t="str">
        <f>HYPERLINK("https://web.datatree.com/?/property?propertyId=4309147")</f>
        <v>https://web.datatree.com/?/property?propertyId=4309147</v>
      </c>
    </row>
    <row r="1042" spans="1:237" x14ac:dyDescent="0.25">
      <c r="A1042" t="s">
        <v>9413</v>
      </c>
      <c r="B1042" t="s">
        <v>9414</v>
      </c>
      <c r="C1042" t="s">
        <v>469</v>
      </c>
      <c r="D1042" t="s">
        <v>9415</v>
      </c>
      <c r="E1042" t="s">
        <v>240</v>
      </c>
      <c r="F1042">
        <v>1</v>
      </c>
      <c r="G1042" t="s">
        <v>9416</v>
      </c>
      <c r="H1042" t="s">
        <v>9417</v>
      </c>
      <c r="I1042" t="s">
        <v>2699</v>
      </c>
      <c r="J1042" t="s">
        <v>9415</v>
      </c>
      <c r="K1042" t="s">
        <v>240</v>
      </c>
      <c r="L1042">
        <v>1</v>
      </c>
      <c r="O1042" t="s">
        <v>9418</v>
      </c>
      <c r="P1042" t="s">
        <v>9419</v>
      </c>
      <c r="S1042" t="s">
        <v>541</v>
      </c>
      <c r="T1042" t="s">
        <v>242</v>
      </c>
      <c r="AE1042" t="s">
        <v>243</v>
      </c>
      <c r="AH1042" t="s">
        <v>244</v>
      </c>
      <c r="AK1042" t="s">
        <v>245</v>
      </c>
      <c r="AM1042">
        <v>2472</v>
      </c>
      <c r="AP1042" t="s">
        <v>9420</v>
      </c>
      <c r="AQ1042" t="s">
        <v>375</v>
      </c>
      <c r="AS1042" t="s">
        <v>4823</v>
      </c>
      <c r="AT1042" t="s">
        <v>4823</v>
      </c>
      <c r="AU1042" t="s">
        <v>328</v>
      </c>
      <c r="AV1042" t="str">
        <f>"92835-3100"</f>
        <v>92835-3100</v>
      </c>
      <c r="AW1042" t="s">
        <v>957</v>
      </c>
      <c r="AX1042" t="s">
        <v>9421</v>
      </c>
      <c r="AY1042" t="s">
        <v>9422</v>
      </c>
      <c r="AZ1042" t="s">
        <v>254</v>
      </c>
      <c r="BA1042" t="s">
        <v>9423</v>
      </c>
      <c r="BB1042" t="str">
        <f>"102-29-048"</f>
        <v>102-29-048</v>
      </c>
      <c r="BC1042" t="str">
        <f>"10229048"</f>
        <v>10229048</v>
      </c>
      <c r="BD1042" t="str">
        <f>"R10229048"</f>
        <v>R10229048</v>
      </c>
      <c r="BE1042">
        <v>4015</v>
      </c>
      <c r="BI1042" t="s">
        <v>256</v>
      </c>
      <c r="BJ1042" t="s">
        <v>519</v>
      </c>
      <c r="BK1042" t="s">
        <v>520</v>
      </c>
      <c r="BL1042">
        <v>35</v>
      </c>
      <c r="BN1042">
        <v>34.515565687997501</v>
      </c>
      <c r="BO1042">
        <v>-113.58437821987999</v>
      </c>
      <c r="BW1042" t="s">
        <v>521</v>
      </c>
      <c r="BX1042" t="s">
        <v>521</v>
      </c>
      <c r="CA1042" t="str">
        <f>""</f>
        <v/>
      </c>
      <c r="CC1042">
        <v>0</v>
      </c>
      <c r="CD1042">
        <v>0</v>
      </c>
      <c r="CE1042">
        <v>0</v>
      </c>
      <c r="CF1042">
        <v>0</v>
      </c>
      <c r="CI1042">
        <v>0</v>
      </c>
      <c r="CJ1042">
        <v>0</v>
      </c>
      <c r="CL1042">
        <v>0</v>
      </c>
      <c r="CM1042">
        <v>0</v>
      </c>
      <c r="CN1042">
        <v>0</v>
      </c>
      <c r="CO1042">
        <v>0</v>
      </c>
      <c r="CP1042">
        <v>0</v>
      </c>
      <c r="CQ1042">
        <v>0</v>
      </c>
      <c r="CR1042">
        <v>0</v>
      </c>
      <c r="CS1042">
        <v>0</v>
      </c>
      <c r="CT1042">
        <v>0</v>
      </c>
      <c r="CU1042">
        <v>0</v>
      </c>
      <c r="CX1042">
        <v>0</v>
      </c>
      <c r="CZ1042">
        <v>0</v>
      </c>
      <c r="DB1042">
        <v>0</v>
      </c>
      <c r="DD1042">
        <v>0</v>
      </c>
      <c r="DF1042">
        <v>0</v>
      </c>
      <c r="DK1042">
        <v>0</v>
      </c>
      <c r="DM1042">
        <v>0</v>
      </c>
      <c r="DX1042">
        <v>0</v>
      </c>
      <c r="EC1042" t="s">
        <v>261</v>
      </c>
      <c r="ED1042" t="s">
        <v>354</v>
      </c>
      <c r="EE1042" t="s">
        <v>355</v>
      </c>
      <c r="EG1042">
        <v>435600</v>
      </c>
      <c r="EH1042">
        <v>10</v>
      </c>
      <c r="EI1042">
        <v>0</v>
      </c>
      <c r="EJ1042">
        <v>0</v>
      </c>
      <c r="EK1042">
        <v>0</v>
      </c>
      <c r="EL1042">
        <v>0</v>
      </c>
      <c r="EU1042" t="s">
        <v>264</v>
      </c>
      <c r="EV1042" t="s">
        <v>522</v>
      </c>
      <c r="EW1042" t="s">
        <v>523</v>
      </c>
      <c r="EX1042" s="1">
        <v>40135</v>
      </c>
      <c r="EY1042" t="s">
        <v>267</v>
      </c>
      <c r="EZ1042" t="str">
        <f t="shared" si="55"/>
        <v>FALSE</v>
      </c>
      <c r="FA1042">
        <v>2022</v>
      </c>
      <c r="FB1042">
        <v>2020</v>
      </c>
      <c r="FC1042">
        <v>600</v>
      </c>
      <c r="FD1042" t="s">
        <v>246</v>
      </c>
      <c r="FE1042" t="s">
        <v>246</v>
      </c>
      <c r="FF1042" t="s">
        <v>246</v>
      </c>
      <c r="FG1042" t="s">
        <v>246</v>
      </c>
      <c r="FH1042" t="s">
        <v>246</v>
      </c>
      <c r="FI1042" t="s">
        <v>246</v>
      </c>
      <c r="FJ1042" t="s">
        <v>246</v>
      </c>
      <c r="FK1042" t="s">
        <v>246</v>
      </c>
      <c r="FL1042" t="s">
        <v>246</v>
      </c>
      <c r="FM1042" t="s">
        <v>246</v>
      </c>
      <c r="FN1042" t="s">
        <v>246</v>
      </c>
      <c r="FO1042" t="s">
        <v>246</v>
      </c>
      <c r="FP1042" t="s">
        <v>246</v>
      </c>
      <c r="FQ1042" s="2">
        <v>589</v>
      </c>
      <c r="FR1042" s="2">
        <v>0</v>
      </c>
      <c r="FS1042" s="2">
        <v>0</v>
      </c>
      <c r="FT1042">
        <v>0</v>
      </c>
      <c r="FU1042" s="2">
        <v>3925</v>
      </c>
      <c r="FV1042" s="2">
        <v>3925</v>
      </c>
      <c r="FW1042" s="2">
        <v>0</v>
      </c>
      <c r="FX1042">
        <v>0</v>
      </c>
      <c r="FY1042" s="2">
        <v>0</v>
      </c>
      <c r="FZ1042" s="2">
        <v>0</v>
      </c>
      <c r="GA1042" s="2">
        <v>0</v>
      </c>
      <c r="GB1042">
        <v>0</v>
      </c>
      <c r="GC1042" s="2">
        <v>31.2</v>
      </c>
      <c r="GE1042" s="2">
        <v>3925</v>
      </c>
      <c r="GH1042" t="s">
        <v>289</v>
      </c>
      <c r="GK1042" t="s">
        <v>290</v>
      </c>
      <c r="GL1042" t="s">
        <v>290</v>
      </c>
      <c r="GR1042" t="str">
        <f>""</f>
        <v/>
      </c>
      <c r="GS1042" t="str">
        <f>""</f>
        <v/>
      </c>
      <c r="GT1042" t="str">
        <f>""</f>
        <v/>
      </c>
      <c r="HF1042" t="str">
        <f>""</f>
        <v/>
      </c>
      <c r="HK1042" t="str">
        <f>""</f>
        <v/>
      </c>
      <c r="HN1042" t="s">
        <v>271</v>
      </c>
      <c r="HP1042" t="str">
        <f>""</f>
        <v/>
      </c>
      <c r="HQ1042" t="str">
        <f>""</f>
        <v/>
      </c>
      <c r="IA1042" t="str">
        <f>""</f>
        <v/>
      </c>
      <c r="IB1042" t="str">
        <f>""</f>
        <v/>
      </c>
      <c r="IC1042" t="str">
        <f>HYPERLINK("https://web.datatree.com/?/property?propertyId=4398438")</f>
        <v>https://web.datatree.com/?/property?propertyId=4398438</v>
      </c>
    </row>
    <row r="1043" spans="1:237" x14ac:dyDescent="0.25">
      <c r="A1043" t="s">
        <v>9424</v>
      </c>
      <c r="D1043" t="s">
        <v>9424</v>
      </c>
      <c r="E1043" t="s">
        <v>273</v>
      </c>
      <c r="F1043">
        <v>6</v>
      </c>
      <c r="O1043" t="s">
        <v>9424</v>
      </c>
      <c r="P1043" t="s">
        <v>9424</v>
      </c>
      <c r="R1043" t="s">
        <v>274</v>
      </c>
      <c r="T1043" t="s">
        <v>242</v>
      </c>
      <c r="AE1043" t="s">
        <v>243</v>
      </c>
      <c r="AH1043" t="s">
        <v>244</v>
      </c>
      <c r="AK1043" t="s">
        <v>245</v>
      </c>
      <c r="AL1043" t="s">
        <v>457</v>
      </c>
      <c r="AM1043">
        <v>6795</v>
      </c>
      <c r="AP1043" t="s">
        <v>7888</v>
      </c>
      <c r="AQ1043" t="s">
        <v>375</v>
      </c>
      <c r="AS1043" t="s">
        <v>9425</v>
      </c>
      <c r="AT1043" t="s">
        <v>9425</v>
      </c>
      <c r="AU1043" t="s">
        <v>2206</v>
      </c>
      <c r="AV1043" t="str">
        <f>"84047-1054"</f>
        <v>84047-1054</v>
      </c>
      <c r="AW1043" t="s">
        <v>329</v>
      </c>
      <c r="AX1043" t="s">
        <v>9426</v>
      </c>
      <c r="AY1043" t="s">
        <v>9427</v>
      </c>
      <c r="AZ1043" t="s">
        <v>254</v>
      </c>
      <c r="BA1043" t="s">
        <v>9428</v>
      </c>
      <c r="BB1043" t="str">
        <f>"402-84-013"</f>
        <v>402-84-013</v>
      </c>
      <c r="BC1043" t="str">
        <f>"40284013"</f>
        <v>40284013</v>
      </c>
      <c r="BD1043" t="str">
        <f>"R40284013"</f>
        <v>R40284013</v>
      </c>
      <c r="BE1043">
        <v>4015</v>
      </c>
      <c r="BJ1043" t="s">
        <v>772</v>
      </c>
      <c r="BK1043" t="s">
        <v>351</v>
      </c>
      <c r="BL1043">
        <v>17</v>
      </c>
      <c r="BN1043">
        <v>36.784473749801997</v>
      </c>
      <c r="BO1043">
        <v>-114.040003941468</v>
      </c>
      <c r="BW1043" t="s">
        <v>9429</v>
      </c>
      <c r="BX1043" t="s">
        <v>9429</v>
      </c>
      <c r="CA1043" t="str">
        <f>""</f>
        <v/>
      </c>
      <c r="CC1043">
        <v>0</v>
      </c>
      <c r="CD1043">
        <v>0</v>
      </c>
      <c r="CE1043">
        <v>0</v>
      </c>
      <c r="CF1043">
        <v>0</v>
      </c>
      <c r="CI1043">
        <v>0</v>
      </c>
      <c r="CJ1043">
        <v>0</v>
      </c>
      <c r="CL1043">
        <v>0</v>
      </c>
      <c r="CM1043">
        <v>0</v>
      </c>
      <c r="CN1043">
        <v>0</v>
      </c>
      <c r="CO1043">
        <v>0</v>
      </c>
      <c r="CP1043">
        <v>0</v>
      </c>
      <c r="CQ1043">
        <v>0</v>
      </c>
      <c r="CR1043">
        <v>0</v>
      </c>
      <c r="CS1043">
        <v>0</v>
      </c>
      <c r="CT1043">
        <v>0</v>
      </c>
      <c r="CU1043">
        <v>0</v>
      </c>
      <c r="CX1043">
        <v>0</v>
      </c>
      <c r="CZ1043">
        <v>0</v>
      </c>
      <c r="DB1043">
        <v>0</v>
      </c>
      <c r="DD1043">
        <v>0</v>
      </c>
      <c r="DF1043">
        <v>0</v>
      </c>
      <c r="DK1043">
        <v>0</v>
      </c>
      <c r="DM1043">
        <v>0</v>
      </c>
      <c r="DX1043">
        <v>0</v>
      </c>
      <c r="EC1043" t="s">
        <v>261</v>
      </c>
      <c r="ED1043" t="s">
        <v>354</v>
      </c>
      <c r="EE1043" t="s">
        <v>355</v>
      </c>
      <c r="EG1043">
        <v>435600</v>
      </c>
      <c r="EH1043">
        <v>10</v>
      </c>
      <c r="EI1043">
        <v>0</v>
      </c>
      <c r="EJ1043">
        <v>0</v>
      </c>
      <c r="EK1043">
        <v>0</v>
      </c>
      <c r="EL1043">
        <v>0</v>
      </c>
      <c r="EU1043" t="s">
        <v>264</v>
      </c>
      <c r="EV1043" t="s">
        <v>9430</v>
      </c>
      <c r="EW1043" t="s">
        <v>9431</v>
      </c>
      <c r="EX1043" s="1">
        <v>40135</v>
      </c>
      <c r="EY1043" t="s">
        <v>267</v>
      </c>
      <c r="EZ1043" t="str">
        <f t="shared" si="55"/>
        <v>FALSE</v>
      </c>
      <c r="FA1043">
        <v>2022</v>
      </c>
      <c r="FB1043">
        <v>2020</v>
      </c>
      <c r="FC1043">
        <v>972</v>
      </c>
      <c r="FD1043" t="s">
        <v>246</v>
      </c>
      <c r="FE1043" t="s">
        <v>246</v>
      </c>
      <c r="FF1043" t="s">
        <v>246</v>
      </c>
      <c r="FG1043" t="s">
        <v>246</v>
      </c>
      <c r="FH1043" t="s">
        <v>246</v>
      </c>
      <c r="FI1043" t="s">
        <v>246</v>
      </c>
      <c r="FJ1043" t="s">
        <v>246</v>
      </c>
      <c r="FK1043" t="s">
        <v>246</v>
      </c>
      <c r="FL1043" t="s">
        <v>246</v>
      </c>
      <c r="FM1043" t="s">
        <v>246</v>
      </c>
      <c r="FN1043" t="s">
        <v>246</v>
      </c>
      <c r="FO1043" t="s">
        <v>246</v>
      </c>
      <c r="FP1043" t="s">
        <v>246</v>
      </c>
      <c r="FQ1043" s="2">
        <v>5843</v>
      </c>
      <c r="FR1043" s="2">
        <v>0</v>
      </c>
      <c r="FS1043" s="2">
        <v>0</v>
      </c>
      <c r="FT1043">
        <v>0</v>
      </c>
      <c r="FU1043" s="2">
        <v>38951</v>
      </c>
      <c r="FV1043" s="2">
        <v>38951</v>
      </c>
      <c r="FW1043" s="2">
        <v>0</v>
      </c>
      <c r="FX1043">
        <v>0</v>
      </c>
      <c r="FY1043" s="2">
        <v>0</v>
      </c>
      <c r="FZ1043" s="2">
        <v>0</v>
      </c>
      <c r="GA1043" s="2">
        <v>0</v>
      </c>
      <c r="GB1043">
        <v>0</v>
      </c>
      <c r="GC1043" s="2">
        <v>272.38</v>
      </c>
      <c r="GE1043" s="2">
        <v>38951</v>
      </c>
      <c r="GH1043" t="s">
        <v>776</v>
      </c>
      <c r="GK1043" t="s">
        <v>777</v>
      </c>
      <c r="GL1043" t="s">
        <v>778</v>
      </c>
      <c r="GM1043" t="s">
        <v>778</v>
      </c>
      <c r="GN1043" s="1">
        <v>40865</v>
      </c>
      <c r="GO1043" s="1">
        <v>40883</v>
      </c>
      <c r="GP1043" s="2">
        <v>0</v>
      </c>
      <c r="GQ1043" t="s">
        <v>319</v>
      </c>
      <c r="GR1043" t="str">
        <f>"2011.61327"</f>
        <v>2011.61327</v>
      </c>
      <c r="GS1043" t="str">
        <f>"2011.61326"</f>
        <v>2011.61326</v>
      </c>
      <c r="GT1043" t="str">
        <f>""</f>
        <v/>
      </c>
      <c r="HF1043" t="str">
        <f>""</f>
        <v/>
      </c>
      <c r="HK1043" t="str">
        <f>""</f>
        <v/>
      </c>
      <c r="HN1043" t="s">
        <v>271</v>
      </c>
      <c r="HP1043" t="str">
        <f>""</f>
        <v/>
      </c>
      <c r="HQ1043" t="str">
        <f>""</f>
        <v/>
      </c>
      <c r="IA1043" t="str">
        <f>""</f>
        <v/>
      </c>
      <c r="IB1043" t="str">
        <f>""</f>
        <v/>
      </c>
      <c r="IC1043" t="str">
        <f>HYPERLINK("https://web.datatree.com/?/property?propertyId=4360345")</f>
        <v>https://web.datatree.com/?/property?propertyId=4360345</v>
      </c>
    </row>
    <row r="1044" spans="1:237" x14ac:dyDescent="0.25">
      <c r="A1044" t="s">
        <v>9432</v>
      </c>
      <c r="B1044" t="s">
        <v>9433</v>
      </c>
      <c r="C1044" t="s">
        <v>9434</v>
      </c>
      <c r="D1044" t="s">
        <v>9435</v>
      </c>
      <c r="E1044" t="s">
        <v>240</v>
      </c>
      <c r="F1044">
        <v>1</v>
      </c>
      <c r="G1044" t="s">
        <v>9436</v>
      </c>
      <c r="H1044" t="s">
        <v>9437</v>
      </c>
      <c r="I1044" t="s">
        <v>9437</v>
      </c>
      <c r="J1044" t="s">
        <v>9435</v>
      </c>
      <c r="K1044" t="s">
        <v>240</v>
      </c>
      <c r="L1044">
        <v>1</v>
      </c>
      <c r="O1044" t="s">
        <v>9438</v>
      </c>
      <c r="P1044" t="s">
        <v>9439</v>
      </c>
      <c r="T1044" t="s">
        <v>242</v>
      </c>
      <c r="AE1044" t="s">
        <v>243</v>
      </c>
      <c r="AH1044" t="s">
        <v>244</v>
      </c>
      <c r="AK1044" t="s">
        <v>245</v>
      </c>
      <c r="AM1044">
        <v>8412</v>
      </c>
      <c r="AP1044" t="s">
        <v>9440</v>
      </c>
      <c r="AQ1044" t="s">
        <v>248</v>
      </c>
      <c r="AS1044" t="s">
        <v>9441</v>
      </c>
      <c r="AT1044" t="s">
        <v>9441</v>
      </c>
      <c r="AU1044" t="s">
        <v>250</v>
      </c>
      <c r="AV1044" t="str">
        <f>"60527-6352"</f>
        <v>60527-6352</v>
      </c>
      <c r="AW1044" t="s">
        <v>8002</v>
      </c>
      <c r="AX1044" t="s">
        <v>9442</v>
      </c>
      <c r="AY1044" t="s">
        <v>9443</v>
      </c>
      <c r="AZ1044" t="s">
        <v>254</v>
      </c>
      <c r="BA1044" t="s">
        <v>9444</v>
      </c>
      <c r="BB1044" t="str">
        <f>"102-70-010"</f>
        <v>102-70-010</v>
      </c>
      <c r="BC1044" t="str">
        <f>"10270010"</f>
        <v>10270010</v>
      </c>
      <c r="BD1044" t="str">
        <f>"R10270010"</f>
        <v>R10270010</v>
      </c>
      <c r="BE1044">
        <v>4015</v>
      </c>
      <c r="BI1044" t="s">
        <v>256</v>
      </c>
      <c r="BJ1044" t="s">
        <v>519</v>
      </c>
      <c r="BK1044" t="s">
        <v>520</v>
      </c>
      <c r="BL1044">
        <v>11</v>
      </c>
      <c r="BN1044">
        <v>34.572662440438897</v>
      </c>
      <c r="BO1044">
        <v>-113.591462555121</v>
      </c>
      <c r="BW1044" t="s">
        <v>6289</v>
      </c>
      <c r="BX1044" t="s">
        <v>6289</v>
      </c>
      <c r="CA1044" t="str">
        <f>""</f>
        <v/>
      </c>
      <c r="CC1044">
        <v>0</v>
      </c>
      <c r="CD1044">
        <v>0</v>
      </c>
      <c r="CE1044">
        <v>0</v>
      </c>
      <c r="CF1044">
        <v>0</v>
      </c>
      <c r="CI1044">
        <v>0</v>
      </c>
      <c r="CJ1044">
        <v>0</v>
      </c>
      <c r="CL1044">
        <v>0</v>
      </c>
      <c r="CM1044">
        <v>0</v>
      </c>
      <c r="CN1044">
        <v>0</v>
      </c>
      <c r="CO1044">
        <v>0</v>
      </c>
      <c r="CP1044">
        <v>0</v>
      </c>
      <c r="CQ1044">
        <v>0</v>
      </c>
      <c r="CR1044">
        <v>0</v>
      </c>
      <c r="CS1044">
        <v>0</v>
      </c>
      <c r="CT1044">
        <v>0</v>
      </c>
      <c r="CU1044">
        <v>0</v>
      </c>
      <c r="CX1044">
        <v>0</v>
      </c>
      <c r="CZ1044">
        <v>0</v>
      </c>
      <c r="DB1044">
        <v>0</v>
      </c>
      <c r="DD1044">
        <v>0</v>
      </c>
      <c r="DF1044">
        <v>0</v>
      </c>
      <c r="DK1044">
        <v>0</v>
      </c>
      <c r="DM1044">
        <v>0</v>
      </c>
      <c r="DX1044">
        <v>0</v>
      </c>
      <c r="EC1044" t="s">
        <v>261</v>
      </c>
      <c r="ED1044" t="s">
        <v>354</v>
      </c>
      <c r="EE1044" t="s">
        <v>355</v>
      </c>
      <c r="EG1044">
        <v>435600</v>
      </c>
      <c r="EH1044">
        <v>10</v>
      </c>
      <c r="EI1044">
        <v>0</v>
      </c>
      <c r="EJ1044">
        <v>0</v>
      </c>
      <c r="EK1044">
        <v>0</v>
      </c>
      <c r="EL1044">
        <v>0</v>
      </c>
      <c r="EU1044" t="s">
        <v>264</v>
      </c>
      <c r="EV1044" t="s">
        <v>522</v>
      </c>
      <c r="EW1044" t="s">
        <v>523</v>
      </c>
      <c r="EX1044" s="1">
        <v>40135</v>
      </c>
      <c r="EY1044" t="s">
        <v>267</v>
      </c>
      <c r="EZ1044" t="str">
        <f t="shared" si="55"/>
        <v>FALSE</v>
      </c>
      <c r="FA1044">
        <v>2022</v>
      </c>
      <c r="FB1044">
        <v>2020</v>
      </c>
      <c r="FC1044">
        <v>600</v>
      </c>
      <c r="FD1044" t="s">
        <v>246</v>
      </c>
      <c r="FE1044" t="s">
        <v>246</v>
      </c>
      <c r="FF1044" t="s">
        <v>246</v>
      </c>
      <c r="FG1044" t="s">
        <v>246</v>
      </c>
      <c r="FH1044" t="s">
        <v>246</v>
      </c>
      <c r="FI1044" t="s">
        <v>246</v>
      </c>
      <c r="FJ1044" t="s">
        <v>246</v>
      </c>
      <c r="FK1044" t="s">
        <v>246</v>
      </c>
      <c r="FL1044" t="s">
        <v>246</v>
      </c>
      <c r="FM1044" t="s">
        <v>246</v>
      </c>
      <c r="FN1044" t="s">
        <v>246</v>
      </c>
      <c r="FO1044" t="s">
        <v>246</v>
      </c>
      <c r="FP1044" t="s">
        <v>246</v>
      </c>
      <c r="FQ1044" s="2">
        <v>589</v>
      </c>
      <c r="FR1044" s="2">
        <v>0</v>
      </c>
      <c r="FS1044" s="2">
        <v>0</v>
      </c>
      <c r="FT1044">
        <v>0</v>
      </c>
      <c r="FU1044" s="2">
        <v>3925</v>
      </c>
      <c r="FV1044" s="2">
        <v>3925</v>
      </c>
      <c r="FW1044" s="2">
        <v>0</v>
      </c>
      <c r="FX1044">
        <v>0</v>
      </c>
      <c r="FY1044" s="2">
        <v>0</v>
      </c>
      <c r="FZ1044" s="2">
        <v>0</v>
      </c>
      <c r="GA1044" s="2">
        <v>0</v>
      </c>
      <c r="GB1044">
        <v>0</v>
      </c>
      <c r="GC1044" s="2">
        <v>31.2</v>
      </c>
      <c r="GE1044" s="2">
        <v>3925</v>
      </c>
      <c r="GH1044" t="s">
        <v>289</v>
      </c>
      <c r="GK1044" t="s">
        <v>290</v>
      </c>
      <c r="GL1044" t="s">
        <v>290</v>
      </c>
      <c r="GR1044" t="str">
        <f>""</f>
        <v/>
      </c>
      <c r="GS1044" t="str">
        <f>""</f>
        <v/>
      </c>
      <c r="GT1044" t="str">
        <f>""</f>
        <v/>
      </c>
      <c r="HF1044" t="str">
        <f>""</f>
        <v/>
      </c>
      <c r="HK1044" t="str">
        <f>""</f>
        <v/>
      </c>
      <c r="HN1044" t="s">
        <v>271</v>
      </c>
      <c r="HP1044" t="str">
        <f>""</f>
        <v/>
      </c>
      <c r="HQ1044" t="str">
        <f>""</f>
        <v/>
      </c>
      <c r="IA1044" t="str">
        <f>""</f>
        <v/>
      </c>
      <c r="IB1044" t="str">
        <f>""</f>
        <v/>
      </c>
      <c r="IC1044" t="str">
        <f>HYPERLINK("https://web.datatree.com/?/property?propertyId=4348214")</f>
        <v>https://web.datatree.com/?/property?propertyId=4348214</v>
      </c>
    </row>
    <row r="1045" spans="1:237" x14ac:dyDescent="0.25">
      <c r="A1045" t="s">
        <v>9445</v>
      </c>
      <c r="D1045" t="s">
        <v>9445</v>
      </c>
      <c r="E1045" t="s">
        <v>240</v>
      </c>
      <c r="F1045">
        <v>1</v>
      </c>
      <c r="K1045" t="s">
        <v>240</v>
      </c>
      <c r="O1045" t="s">
        <v>9446</v>
      </c>
      <c r="P1045" t="s">
        <v>9445</v>
      </c>
      <c r="Q1045" t="s">
        <v>588</v>
      </c>
      <c r="T1045" t="s">
        <v>242</v>
      </c>
      <c r="AE1045" t="s">
        <v>243</v>
      </c>
      <c r="AH1045" t="s">
        <v>244</v>
      </c>
      <c r="AK1045" t="s">
        <v>245</v>
      </c>
      <c r="AM1045">
        <v>61</v>
      </c>
      <c r="AP1045" t="s">
        <v>9447</v>
      </c>
      <c r="AQ1045" t="s">
        <v>439</v>
      </c>
      <c r="AS1045" t="s">
        <v>398</v>
      </c>
      <c r="AT1045" t="s">
        <v>601</v>
      </c>
      <c r="AU1045" t="s">
        <v>400</v>
      </c>
      <c r="AV1045" t="str">
        <f>"89148-2727"</f>
        <v>89148-2727</v>
      </c>
      <c r="AW1045" t="s">
        <v>4544</v>
      </c>
      <c r="AX1045" t="s">
        <v>9448</v>
      </c>
      <c r="AY1045" t="s">
        <v>9449</v>
      </c>
      <c r="AZ1045" t="s">
        <v>254</v>
      </c>
      <c r="BA1045" t="s">
        <v>9450</v>
      </c>
      <c r="BB1045" t="str">
        <f>"317-36-073"</f>
        <v>317-36-073</v>
      </c>
      <c r="BC1045" t="str">
        <f>"31736073"</f>
        <v>31736073</v>
      </c>
      <c r="BD1045" t="str">
        <f>"R31736073"</f>
        <v>R31736073</v>
      </c>
      <c r="BE1045">
        <v>4015</v>
      </c>
      <c r="BJ1045" t="s">
        <v>941</v>
      </c>
      <c r="BK1045" t="s">
        <v>310</v>
      </c>
      <c r="BL1045">
        <v>21</v>
      </c>
      <c r="BN1045">
        <v>35.707824978445203</v>
      </c>
      <c r="BO1045">
        <v>-114.425408251821</v>
      </c>
      <c r="BW1045" t="s">
        <v>942</v>
      </c>
      <c r="BX1045" t="s">
        <v>942</v>
      </c>
      <c r="CA1045" t="str">
        <f>""</f>
        <v/>
      </c>
      <c r="CC1045">
        <v>0</v>
      </c>
      <c r="CD1045">
        <v>0</v>
      </c>
      <c r="CE1045">
        <v>0</v>
      </c>
      <c r="CF1045">
        <v>0</v>
      </c>
      <c r="CI1045">
        <v>0</v>
      </c>
      <c r="CJ1045">
        <v>0</v>
      </c>
      <c r="CL1045">
        <v>0</v>
      </c>
      <c r="CM1045">
        <v>0</v>
      </c>
      <c r="CN1045">
        <v>0</v>
      </c>
      <c r="CO1045">
        <v>0</v>
      </c>
      <c r="CP1045">
        <v>0</v>
      </c>
      <c r="CQ1045">
        <v>0</v>
      </c>
      <c r="CR1045">
        <v>0</v>
      </c>
      <c r="CS1045">
        <v>0</v>
      </c>
      <c r="CT1045">
        <v>0</v>
      </c>
      <c r="CU1045">
        <v>0</v>
      </c>
      <c r="CX1045">
        <v>0</v>
      </c>
      <c r="CZ1045">
        <v>0</v>
      </c>
      <c r="DB1045">
        <v>0</v>
      </c>
      <c r="DD1045">
        <v>0</v>
      </c>
      <c r="DF1045">
        <v>0</v>
      </c>
      <c r="DK1045">
        <v>0</v>
      </c>
      <c r="DM1045">
        <v>0</v>
      </c>
      <c r="DX1045">
        <v>0</v>
      </c>
      <c r="EC1045" t="s">
        <v>261</v>
      </c>
      <c r="ED1045" t="s">
        <v>354</v>
      </c>
      <c r="EE1045" t="s">
        <v>355</v>
      </c>
      <c r="EG1045">
        <v>435600</v>
      </c>
      <c r="EH1045">
        <v>10</v>
      </c>
      <c r="EI1045">
        <v>0</v>
      </c>
      <c r="EJ1045">
        <v>0</v>
      </c>
      <c r="EK1045">
        <v>0</v>
      </c>
      <c r="EL1045">
        <v>0</v>
      </c>
      <c r="EU1045" t="s">
        <v>264</v>
      </c>
      <c r="EV1045" t="s">
        <v>943</v>
      </c>
      <c r="EW1045" t="s">
        <v>944</v>
      </c>
      <c r="EX1045" s="1">
        <v>40135</v>
      </c>
      <c r="EY1045" t="s">
        <v>267</v>
      </c>
      <c r="EZ1045" t="str">
        <f t="shared" si="55"/>
        <v>FALSE</v>
      </c>
      <c r="FA1045">
        <v>2022</v>
      </c>
      <c r="FB1045">
        <v>2020</v>
      </c>
      <c r="FC1045">
        <v>400</v>
      </c>
      <c r="FD1045" t="s">
        <v>246</v>
      </c>
      <c r="FE1045" t="s">
        <v>246</v>
      </c>
      <c r="FF1045" t="s">
        <v>246</v>
      </c>
      <c r="FG1045" t="s">
        <v>246</v>
      </c>
      <c r="FH1045" t="s">
        <v>246</v>
      </c>
      <c r="FI1045" t="s">
        <v>246</v>
      </c>
      <c r="FJ1045" t="s">
        <v>246</v>
      </c>
      <c r="FK1045" t="s">
        <v>246</v>
      </c>
      <c r="FL1045" t="s">
        <v>246</v>
      </c>
      <c r="FM1045" t="s">
        <v>246</v>
      </c>
      <c r="FN1045" t="s">
        <v>246</v>
      </c>
      <c r="FO1045" t="s">
        <v>246</v>
      </c>
      <c r="FP1045" t="s">
        <v>246</v>
      </c>
      <c r="FQ1045" s="2">
        <v>1958</v>
      </c>
      <c r="FR1045" s="2">
        <v>0</v>
      </c>
      <c r="FS1045" s="2">
        <v>0</v>
      </c>
      <c r="FT1045">
        <v>0</v>
      </c>
      <c r="FU1045" s="2">
        <v>13055</v>
      </c>
      <c r="FV1045" s="2">
        <v>13055</v>
      </c>
      <c r="FW1045" s="2">
        <v>0</v>
      </c>
      <c r="FX1045">
        <v>0</v>
      </c>
      <c r="FY1045" s="2">
        <v>0</v>
      </c>
      <c r="FZ1045" s="2">
        <v>0</v>
      </c>
      <c r="GA1045" s="2">
        <v>0</v>
      </c>
      <c r="GB1045">
        <v>0</v>
      </c>
      <c r="GC1045" s="2">
        <v>88.96</v>
      </c>
      <c r="GE1045" s="2">
        <v>13055</v>
      </c>
      <c r="GH1045" t="s">
        <v>315</v>
      </c>
      <c r="GK1045" t="s">
        <v>316</v>
      </c>
      <c r="GL1045" t="s">
        <v>317</v>
      </c>
      <c r="GM1045" t="s">
        <v>318</v>
      </c>
      <c r="GR1045" t="str">
        <f>""</f>
        <v/>
      </c>
      <c r="GS1045" t="str">
        <f>""</f>
        <v/>
      </c>
      <c r="GT1045" t="str">
        <f>""</f>
        <v/>
      </c>
      <c r="GV1045" s="1">
        <v>38831</v>
      </c>
      <c r="GW1045" s="2">
        <v>100000</v>
      </c>
      <c r="GX1045" t="s">
        <v>566</v>
      </c>
      <c r="GY1045" t="s">
        <v>567</v>
      </c>
      <c r="GZ1045" t="s">
        <v>9451</v>
      </c>
      <c r="HF1045" t="str">
        <f>"                    "</f>
        <v xml:space="preserve">                    </v>
      </c>
      <c r="HK1045" t="str">
        <f>"                    "</f>
        <v xml:space="preserve">                    </v>
      </c>
      <c r="HN1045" t="s">
        <v>271</v>
      </c>
      <c r="HP1045" t="str">
        <f>"6225.268"</f>
        <v>6225.268</v>
      </c>
      <c r="HQ1045" t="str">
        <f>""</f>
        <v/>
      </c>
      <c r="HR1045" s="1">
        <v>36699</v>
      </c>
      <c r="HS1045" s="1">
        <v>36706</v>
      </c>
      <c r="HT1045" s="2">
        <v>20000</v>
      </c>
      <c r="HV1045" t="s">
        <v>1685</v>
      </c>
      <c r="HW1045" s="2">
        <v>20000</v>
      </c>
      <c r="HX1045" t="s">
        <v>569</v>
      </c>
      <c r="HY1045" t="s">
        <v>570</v>
      </c>
      <c r="IA1045" t="str">
        <f>"3540.506"</f>
        <v>3540.506</v>
      </c>
      <c r="IB1045" t="str">
        <f>""</f>
        <v/>
      </c>
      <c r="IC1045" t="str">
        <f>HYPERLINK("https://web.datatree.com/?/property?propertyId=4400193")</f>
        <v>https://web.datatree.com/?/property?propertyId=4400193</v>
      </c>
    </row>
    <row r="1046" spans="1:237" x14ac:dyDescent="0.25">
      <c r="A1046" t="s">
        <v>9452</v>
      </c>
      <c r="B1046" t="s">
        <v>4275</v>
      </c>
      <c r="C1046" t="s">
        <v>4275</v>
      </c>
      <c r="D1046" t="s">
        <v>9453</v>
      </c>
      <c r="E1046" t="s">
        <v>240</v>
      </c>
      <c r="F1046">
        <v>1</v>
      </c>
      <c r="G1046" t="s">
        <v>9454</v>
      </c>
      <c r="H1046" t="s">
        <v>9455</v>
      </c>
      <c r="I1046" t="s">
        <v>9455</v>
      </c>
      <c r="J1046" t="s">
        <v>9453</v>
      </c>
      <c r="K1046" t="s">
        <v>240</v>
      </c>
      <c r="L1046">
        <v>3</v>
      </c>
      <c r="O1046" t="s">
        <v>9456</v>
      </c>
      <c r="P1046" t="s">
        <v>9457</v>
      </c>
      <c r="R1046" t="s">
        <v>300</v>
      </c>
      <c r="S1046" t="s">
        <v>541</v>
      </c>
      <c r="T1046" t="s">
        <v>242</v>
      </c>
      <c r="AE1046" t="s">
        <v>243</v>
      </c>
      <c r="AH1046" t="s">
        <v>244</v>
      </c>
      <c r="AK1046" t="s">
        <v>245</v>
      </c>
      <c r="AM1046">
        <v>5587</v>
      </c>
      <c r="AP1046" t="s">
        <v>9458</v>
      </c>
      <c r="AQ1046" t="s">
        <v>375</v>
      </c>
      <c r="AS1046" t="s">
        <v>9459</v>
      </c>
      <c r="AT1046" t="s">
        <v>9459</v>
      </c>
      <c r="AU1046" t="s">
        <v>328</v>
      </c>
      <c r="AV1046" t="str">
        <f>"91763-4540"</f>
        <v>91763-4540</v>
      </c>
      <c r="AW1046" t="s">
        <v>329</v>
      </c>
      <c r="AX1046" t="s">
        <v>9460</v>
      </c>
      <c r="AY1046" t="s">
        <v>9461</v>
      </c>
      <c r="AZ1046" t="s">
        <v>254</v>
      </c>
      <c r="BA1046" t="s">
        <v>9462</v>
      </c>
      <c r="BB1046" t="str">
        <f>"322-02-011B"</f>
        <v>322-02-011B</v>
      </c>
      <c r="BC1046" t="str">
        <f>"32202011B"</f>
        <v>32202011B</v>
      </c>
      <c r="BD1046" t="str">
        <f>"R32202011B"</f>
        <v>R32202011B</v>
      </c>
      <c r="BE1046">
        <v>4015</v>
      </c>
      <c r="BI1046" t="s">
        <v>256</v>
      </c>
      <c r="BJ1046" t="s">
        <v>257</v>
      </c>
      <c r="BK1046" t="s">
        <v>351</v>
      </c>
      <c r="BL1046">
        <v>1</v>
      </c>
      <c r="BN1046">
        <v>35.2311063</v>
      </c>
      <c r="BO1046">
        <v>-113.9307273</v>
      </c>
      <c r="BP1046" t="s">
        <v>5005</v>
      </c>
      <c r="BW1046" t="s">
        <v>5006</v>
      </c>
      <c r="BX1046" t="s">
        <v>5006</v>
      </c>
      <c r="CA1046" t="str">
        <f>""</f>
        <v/>
      </c>
      <c r="CC1046">
        <v>0</v>
      </c>
      <c r="CD1046">
        <v>0</v>
      </c>
      <c r="CE1046">
        <v>0</v>
      </c>
      <c r="CF1046">
        <v>0</v>
      </c>
      <c r="CI1046">
        <v>0</v>
      </c>
      <c r="CJ1046">
        <v>0</v>
      </c>
      <c r="CL1046">
        <v>0</v>
      </c>
      <c r="CM1046">
        <v>0</v>
      </c>
      <c r="CN1046">
        <v>0</v>
      </c>
      <c r="CO1046">
        <v>0</v>
      </c>
      <c r="CP1046">
        <v>0</v>
      </c>
      <c r="CQ1046">
        <v>0</v>
      </c>
      <c r="CR1046">
        <v>0</v>
      </c>
      <c r="CS1046">
        <v>0</v>
      </c>
      <c r="CT1046">
        <v>0</v>
      </c>
      <c r="CU1046">
        <v>0</v>
      </c>
      <c r="CX1046">
        <v>0</v>
      </c>
      <c r="CZ1046">
        <v>0</v>
      </c>
      <c r="DB1046">
        <v>0</v>
      </c>
      <c r="DD1046">
        <v>0</v>
      </c>
      <c r="DF1046">
        <v>0</v>
      </c>
      <c r="DK1046">
        <v>0</v>
      </c>
      <c r="DM1046">
        <v>0</v>
      </c>
      <c r="DX1046">
        <v>0</v>
      </c>
      <c r="EC1046" t="s">
        <v>336</v>
      </c>
      <c r="ED1046" t="s">
        <v>337</v>
      </c>
      <c r="EE1046" t="s">
        <v>338</v>
      </c>
      <c r="EG1046">
        <v>435600</v>
      </c>
      <c r="EH1046">
        <v>10</v>
      </c>
      <c r="EI1046">
        <v>0</v>
      </c>
      <c r="EJ1046">
        <v>0</v>
      </c>
      <c r="EK1046">
        <v>0</v>
      </c>
      <c r="EL1046">
        <v>0</v>
      </c>
      <c r="EU1046" t="s">
        <v>264</v>
      </c>
      <c r="EV1046" t="s">
        <v>5008</v>
      </c>
      <c r="EW1046" t="s">
        <v>5009</v>
      </c>
      <c r="EX1046" s="1">
        <v>40135</v>
      </c>
      <c r="EY1046" t="s">
        <v>267</v>
      </c>
      <c r="EZ1046" t="str">
        <f t="shared" si="55"/>
        <v>FALSE</v>
      </c>
      <c r="FA1046">
        <v>2022</v>
      </c>
      <c r="FB1046">
        <v>2020</v>
      </c>
      <c r="FC1046">
        <v>450</v>
      </c>
      <c r="FD1046" t="s">
        <v>246</v>
      </c>
      <c r="FE1046" t="s">
        <v>246</v>
      </c>
      <c r="FF1046" t="s">
        <v>246</v>
      </c>
      <c r="FG1046" t="s">
        <v>246</v>
      </c>
      <c r="FH1046" t="s">
        <v>246</v>
      </c>
      <c r="FI1046" t="s">
        <v>246</v>
      </c>
      <c r="FJ1046" t="s">
        <v>246</v>
      </c>
      <c r="FK1046" t="s">
        <v>246</v>
      </c>
      <c r="FL1046" t="s">
        <v>246</v>
      </c>
      <c r="FM1046" t="s">
        <v>246</v>
      </c>
      <c r="FN1046" t="s">
        <v>246</v>
      </c>
      <c r="FO1046" t="s">
        <v>246</v>
      </c>
      <c r="FP1046" t="s">
        <v>246</v>
      </c>
      <c r="FQ1046" s="2">
        <v>1586</v>
      </c>
      <c r="FR1046" s="2">
        <v>0</v>
      </c>
      <c r="FS1046" s="2">
        <v>0</v>
      </c>
      <c r="FT1046">
        <v>0</v>
      </c>
      <c r="FU1046" s="2">
        <v>10576</v>
      </c>
      <c r="FV1046" s="2">
        <v>10576</v>
      </c>
      <c r="FW1046" s="2">
        <v>0</v>
      </c>
      <c r="FX1046">
        <v>0</v>
      </c>
      <c r="FY1046" s="2">
        <v>0</v>
      </c>
      <c r="FZ1046" s="2">
        <v>0</v>
      </c>
      <c r="GA1046" s="2">
        <v>0</v>
      </c>
      <c r="GB1046">
        <v>0</v>
      </c>
      <c r="GC1046" s="2">
        <v>176.82</v>
      </c>
      <c r="GE1046" s="2">
        <v>10576</v>
      </c>
      <c r="GH1046" t="s">
        <v>315</v>
      </c>
      <c r="GK1046" t="s">
        <v>3919</v>
      </c>
      <c r="GL1046" t="s">
        <v>359</v>
      </c>
      <c r="GM1046" t="s">
        <v>360</v>
      </c>
      <c r="GN1046" s="1">
        <v>36563</v>
      </c>
      <c r="GO1046" s="1">
        <v>36570</v>
      </c>
      <c r="GP1046" s="2">
        <v>0</v>
      </c>
      <c r="GQ1046" t="s">
        <v>319</v>
      </c>
      <c r="GR1046" t="str">
        <f>"                    "</f>
        <v xml:space="preserve">                    </v>
      </c>
      <c r="GS1046" t="str">
        <f>"3456.131"</f>
        <v>3456.131</v>
      </c>
      <c r="GT1046" t="str">
        <f>""</f>
        <v/>
      </c>
      <c r="HF1046" t="str">
        <f>""</f>
        <v/>
      </c>
      <c r="HK1046" t="str">
        <f>""</f>
        <v/>
      </c>
      <c r="HN1046" t="s">
        <v>271</v>
      </c>
      <c r="HP1046" t="str">
        <f>""</f>
        <v/>
      </c>
      <c r="HQ1046" t="str">
        <f>""</f>
        <v/>
      </c>
      <c r="IA1046" t="str">
        <f>""</f>
        <v/>
      </c>
      <c r="IB1046" t="str">
        <f>""</f>
        <v/>
      </c>
      <c r="IC1046" t="str">
        <f>HYPERLINK("https://web.datatree.com/?/property?propertyId=4346061")</f>
        <v>https://web.datatree.com/?/property?propertyId=4346061</v>
      </c>
    </row>
    <row r="1047" spans="1:237" x14ac:dyDescent="0.25">
      <c r="A1047" t="s">
        <v>5359</v>
      </c>
      <c r="B1047" t="s">
        <v>2080</v>
      </c>
      <c r="C1047" t="s">
        <v>2080</v>
      </c>
      <c r="D1047" t="s">
        <v>5360</v>
      </c>
      <c r="E1047" t="s">
        <v>240</v>
      </c>
      <c r="F1047">
        <v>5</v>
      </c>
      <c r="G1047" t="s">
        <v>5361</v>
      </c>
      <c r="H1047" t="s">
        <v>5362</v>
      </c>
      <c r="I1047" t="s">
        <v>5362</v>
      </c>
      <c r="J1047" t="s">
        <v>3556</v>
      </c>
      <c r="K1047" t="s">
        <v>240</v>
      </c>
      <c r="L1047">
        <v>6</v>
      </c>
      <c r="O1047" t="s">
        <v>5363</v>
      </c>
      <c r="P1047" t="s">
        <v>5364</v>
      </c>
      <c r="Q1047" t="s">
        <v>1421</v>
      </c>
      <c r="R1047" t="s">
        <v>2309</v>
      </c>
      <c r="T1047" t="s">
        <v>242</v>
      </c>
      <c r="AE1047" t="s">
        <v>243</v>
      </c>
      <c r="AH1047" t="s">
        <v>244</v>
      </c>
      <c r="AK1047" t="s">
        <v>245</v>
      </c>
      <c r="AL1047" t="s">
        <v>589</v>
      </c>
      <c r="AM1047">
        <v>1820</v>
      </c>
      <c r="AP1047" t="s">
        <v>5365</v>
      </c>
      <c r="AQ1047" t="s">
        <v>248</v>
      </c>
      <c r="AS1047" t="s">
        <v>5366</v>
      </c>
      <c r="AT1047" t="s">
        <v>5366</v>
      </c>
      <c r="AU1047" t="s">
        <v>1134</v>
      </c>
      <c r="AV1047" t="str">
        <f>"78336-4539"</f>
        <v>78336-4539</v>
      </c>
      <c r="AW1047" t="s">
        <v>1019</v>
      </c>
      <c r="AX1047" t="s">
        <v>5367</v>
      </c>
      <c r="AY1047" t="s">
        <v>5368</v>
      </c>
      <c r="AZ1047" t="s">
        <v>254</v>
      </c>
      <c r="BA1047" t="s">
        <v>9463</v>
      </c>
      <c r="BB1047" t="str">
        <f>"243-13-024"</f>
        <v>243-13-024</v>
      </c>
      <c r="BC1047" t="str">
        <f>"24313024"</f>
        <v>24313024</v>
      </c>
      <c r="BD1047" t="str">
        <f>"R24313024"</f>
        <v>R24313024</v>
      </c>
      <c r="BE1047">
        <v>4015</v>
      </c>
      <c r="BI1047" t="s">
        <v>256</v>
      </c>
      <c r="BJ1047">
        <v>16</v>
      </c>
      <c r="BK1047" t="s">
        <v>446</v>
      </c>
      <c r="BL1047">
        <v>29</v>
      </c>
      <c r="BN1047">
        <v>34.790306349818003</v>
      </c>
      <c r="BO1047">
        <v>-114.063996617314</v>
      </c>
      <c r="BP1047" t="s">
        <v>2024</v>
      </c>
      <c r="BW1047" t="s">
        <v>5370</v>
      </c>
      <c r="BX1047" t="s">
        <v>5370</v>
      </c>
      <c r="CA1047" t="str">
        <f>""</f>
        <v/>
      </c>
      <c r="CC1047">
        <v>0</v>
      </c>
      <c r="CD1047">
        <v>0</v>
      </c>
      <c r="CE1047">
        <v>0</v>
      </c>
      <c r="CF1047">
        <v>0</v>
      </c>
      <c r="CI1047">
        <v>0</v>
      </c>
      <c r="CJ1047">
        <v>0</v>
      </c>
      <c r="CL1047">
        <v>0</v>
      </c>
      <c r="CM1047">
        <v>0</v>
      </c>
      <c r="CN1047">
        <v>0</v>
      </c>
      <c r="CO1047">
        <v>0</v>
      </c>
      <c r="CP1047">
        <v>0</v>
      </c>
      <c r="CQ1047">
        <v>0</v>
      </c>
      <c r="CR1047">
        <v>0</v>
      </c>
      <c r="CS1047">
        <v>0</v>
      </c>
      <c r="CT1047">
        <v>0</v>
      </c>
      <c r="CU1047">
        <v>0</v>
      </c>
      <c r="CX1047">
        <v>0</v>
      </c>
      <c r="CZ1047">
        <v>0</v>
      </c>
      <c r="DB1047">
        <v>0</v>
      </c>
      <c r="DD1047">
        <v>0</v>
      </c>
      <c r="DF1047">
        <v>0</v>
      </c>
      <c r="DK1047">
        <v>0</v>
      </c>
      <c r="DM1047">
        <v>0</v>
      </c>
      <c r="DX1047">
        <v>0</v>
      </c>
      <c r="EC1047" t="s">
        <v>261</v>
      </c>
      <c r="ED1047" t="s">
        <v>354</v>
      </c>
      <c r="EE1047" t="s">
        <v>355</v>
      </c>
      <c r="EG1047">
        <v>435600</v>
      </c>
      <c r="EH1047">
        <v>10</v>
      </c>
      <c r="EI1047">
        <v>0</v>
      </c>
      <c r="EJ1047">
        <v>0</v>
      </c>
      <c r="EK1047">
        <v>0</v>
      </c>
      <c r="EL1047">
        <v>0</v>
      </c>
      <c r="EU1047" t="s">
        <v>407</v>
      </c>
      <c r="EV1047" t="s">
        <v>1139</v>
      </c>
      <c r="EW1047" t="s">
        <v>1140</v>
      </c>
      <c r="EX1047" s="1">
        <v>40135</v>
      </c>
      <c r="EY1047" t="s">
        <v>267</v>
      </c>
      <c r="EZ1047" t="str">
        <f>"TRUE"</f>
        <v>TRUE</v>
      </c>
      <c r="FA1047">
        <v>2022</v>
      </c>
      <c r="FB1047">
        <v>2020</v>
      </c>
      <c r="FC1047">
        <v>1300</v>
      </c>
      <c r="FD1047" t="s">
        <v>246</v>
      </c>
      <c r="FE1047" t="s">
        <v>246</v>
      </c>
      <c r="FF1047" t="s">
        <v>246</v>
      </c>
      <c r="FG1047" t="s">
        <v>246</v>
      </c>
      <c r="FH1047" t="s">
        <v>246</v>
      </c>
      <c r="FI1047" t="s">
        <v>246</v>
      </c>
      <c r="FJ1047" t="s">
        <v>246</v>
      </c>
      <c r="FK1047" t="s">
        <v>246</v>
      </c>
      <c r="FL1047" t="s">
        <v>246</v>
      </c>
      <c r="FM1047" t="s">
        <v>246</v>
      </c>
      <c r="FN1047" t="s">
        <v>246</v>
      </c>
      <c r="FO1047" t="s">
        <v>246</v>
      </c>
      <c r="FP1047" t="s">
        <v>246</v>
      </c>
      <c r="FQ1047" s="2">
        <v>1490</v>
      </c>
      <c r="FR1047" s="2">
        <v>0</v>
      </c>
      <c r="FS1047" s="2">
        <v>0</v>
      </c>
      <c r="FT1047">
        <v>0</v>
      </c>
      <c r="FU1047" s="2">
        <v>9930</v>
      </c>
      <c r="FV1047" s="2">
        <v>9930</v>
      </c>
      <c r="FW1047" s="2">
        <v>0</v>
      </c>
      <c r="FX1047">
        <v>0</v>
      </c>
      <c r="FY1047" s="2">
        <v>0</v>
      </c>
      <c r="FZ1047" s="2">
        <v>0</v>
      </c>
      <c r="GA1047" s="2">
        <v>0</v>
      </c>
      <c r="GB1047">
        <v>0</v>
      </c>
      <c r="GC1047" s="2">
        <v>65.22</v>
      </c>
      <c r="GE1047" s="2">
        <v>9930</v>
      </c>
      <c r="GH1047" t="s">
        <v>410</v>
      </c>
      <c r="GK1047" t="s">
        <v>411</v>
      </c>
      <c r="GL1047" t="s">
        <v>411</v>
      </c>
      <c r="GR1047" t="str">
        <f>""</f>
        <v/>
      </c>
      <c r="GS1047" t="str">
        <f>""</f>
        <v/>
      </c>
      <c r="GT1047" t="str">
        <f>""</f>
        <v/>
      </c>
      <c r="GU1047" s="1">
        <v>44134</v>
      </c>
      <c r="GV1047" s="1">
        <v>44152</v>
      </c>
      <c r="GW1047" s="2">
        <v>39900</v>
      </c>
      <c r="GY1047" t="s">
        <v>270</v>
      </c>
      <c r="GZ1047" t="s">
        <v>5371</v>
      </c>
      <c r="HB1047" s="2">
        <v>29900</v>
      </c>
      <c r="HD1047">
        <v>2.8</v>
      </c>
      <c r="HE1047" t="s">
        <v>946</v>
      </c>
      <c r="HF1047" t="str">
        <f>"2020.67813"</f>
        <v>2020.67813</v>
      </c>
      <c r="HK1047" t="str">
        <f>""</f>
        <v/>
      </c>
      <c r="HL1047" t="s">
        <v>5372</v>
      </c>
      <c r="HM1047" t="s">
        <v>1060</v>
      </c>
      <c r="HN1047" t="s">
        <v>271</v>
      </c>
      <c r="HP1047" t="str">
        <f>"2020.67812"</f>
        <v>2020.67812</v>
      </c>
      <c r="HQ1047" t="str">
        <f>""</f>
        <v/>
      </c>
      <c r="IA1047" t="str">
        <f>""</f>
        <v/>
      </c>
      <c r="IB1047" t="str">
        <f>""</f>
        <v/>
      </c>
      <c r="IC1047" t="str">
        <f>HYPERLINK("https://web.datatree.com/?/property?propertyId=4319711")</f>
        <v>https://web.datatree.com/?/property?propertyId=4319711</v>
      </c>
    </row>
    <row r="1048" spans="1:237" x14ac:dyDescent="0.25">
      <c r="A1048" t="s">
        <v>9464</v>
      </c>
      <c r="B1048" t="s">
        <v>9465</v>
      </c>
      <c r="C1048" t="s">
        <v>9465</v>
      </c>
      <c r="D1048" t="s">
        <v>9466</v>
      </c>
      <c r="E1048" t="s">
        <v>240</v>
      </c>
      <c r="F1048">
        <v>1</v>
      </c>
      <c r="O1048" t="s">
        <v>9467</v>
      </c>
      <c r="P1048" t="s">
        <v>9464</v>
      </c>
      <c r="T1048" t="s">
        <v>242</v>
      </c>
      <c r="AE1048" t="s">
        <v>243</v>
      </c>
      <c r="AH1048" t="s">
        <v>244</v>
      </c>
      <c r="AK1048" t="s">
        <v>245</v>
      </c>
      <c r="AL1048" t="s">
        <v>589</v>
      </c>
      <c r="AM1048">
        <v>3410</v>
      </c>
      <c r="AP1048" t="s">
        <v>9468</v>
      </c>
      <c r="AS1048" t="s">
        <v>591</v>
      </c>
      <c r="AT1048" t="s">
        <v>591</v>
      </c>
      <c r="AU1048" t="s">
        <v>243</v>
      </c>
      <c r="AV1048" t="str">
        <f>"85086-2161"</f>
        <v>85086-2161</v>
      </c>
      <c r="AW1048" t="s">
        <v>9469</v>
      </c>
      <c r="AX1048" t="s">
        <v>9470</v>
      </c>
      <c r="AY1048" t="s">
        <v>9471</v>
      </c>
      <c r="AZ1048" t="s">
        <v>254</v>
      </c>
      <c r="BA1048" t="s">
        <v>9472</v>
      </c>
      <c r="BB1048" t="str">
        <f>"317-12-038"</f>
        <v>317-12-038</v>
      </c>
      <c r="BC1048" t="str">
        <f>"31712038"</f>
        <v>31712038</v>
      </c>
      <c r="BD1048" t="str">
        <f>"R31712038"</f>
        <v>R31712038</v>
      </c>
      <c r="BE1048">
        <v>4015</v>
      </c>
      <c r="BJ1048" t="s">
        <v>309</v>
      </c>
      <c r="BK1048" t="s">
        <v>310</v>
      </c>
      <c r="BL1048">
        <v>19</v>
      </c>
      <c r="BN1048">
        <v>35.541772954484301</v>
      </c>
      <c r="BO1048">
        <v>-114.46576441316</v>
      </c>
      <c r="BP1048" t="s">
        <v>584</v>
      </c>
      <c r="BQ1048">
        <v>2</v>
      </c>
      <c r="BW1048" t="s">
        <v>1392</v>
      </c>
      <c r="BX1048" t="s">
        <v>1392</v>
      </c>
      <c r="CA1048" t="str">
        <f>"39|42"</f>
        <v>39|42</v>
      </c>
      <c r="CC1048">
        <v>0</v>
      </c>
      <c r="CD1048">
        <v>0</v>
      </c>
      <c r="CE1048">
        <v>0</v>
      </c>
      <c r="CF1048">
        <v>0</v>
      </c>
      <c r="CI1048">
        <v>0</v>
      </c>
      <c r="CJ1048">
        <v>0</v>
      </c>
      <c r="CL1048">
        <v>0</v>
      </c>
      <c r="CM1048">
        <v>0</v>
      </c>
      <c r="CN1048">
        <v>0</v>
      </c>
      <c r="CO1048">
        <v>0</v>
      </c>
      <c r="CP1048">
        <v>0</v>
      </c>
      <c r="CQ1048">
        <v>0</v>
      </c>
      <c r="CR1048">
        <v>0</v>
      </c>
      <c r="CS1048">
        <v>0</v>
      </c>
      <c r="CT1048">
        <v>0</v>
      </c>
      <c r="CU1048">
        <v>0</v>
      </c>
      <c r="CX1048">
        <v>0</v>
      </c>
      <c r="CZ1048">
        <v>0</v>
      </c>
      <c r="DB1048">
        <v>0</v>
      </c>
      <c r="DD1048">
        <v>0</v>
      </c>
      <c r="DF1048">
        <v>0</v>
      </c>
      <c r="DK1048">
        <v>0</v>
      </c>
      <c r="DM1048">
        <v>0</v>
      </c>
      <c r="DX1048">
        <v>0</v>
      </c>
      <c r="EC1048" t="s">
        <v>261</v>
      </c>
      <c r="ED1048" t="s">
        <v>262</v>
      </c>
      <c r="EE1048" t="s">
        <v>263</v>
      </c>
      <c r="EG1048">
        <v>435600</v>
      </c>
      <c r="EH1048">
        <v>10</v>
      </c>
      <c r="EI1048">
        <v>0</v>
      </c>
      <c r="EJ1048">
        <v>0</v>
      </c>
      <c r="EK1048">
        <v>0</v>
      </c>
      <c r="EL1048">
        <v>0</v>
      </c>
      <c r="EU1048" t="s">
        <v>264</v>
      </c>
      <c r="EV1048" t="s">
        <v>538</v>
      </c>
      <c r="EW1048" t="s">
        <v>539</v>
      </c>
      <c r="EX1048" s="1">
        <v>40135</v>
      </c>
      <c r="EY1048" t="s">
        <v>267</v>
      </c>
      <c r="EZ1048" t="str">
        <f>"FALSE"</f>
        <v>FALSE</v>
      </c>
      <c r="FA1048">
        <v>2022</v>
      </c>
      <c r="FB1048">
        <v>2020</v>
      </c>
      <c r="FC1048">
        <v>400</v>
      </c>
      <c r="FD1048" t="s">
        <v>246</v>
      </c>
      <c r="FE1048" t="s">
        <v>246</v>
      </c>
      <c r="FF1048" t="s">
        <v>246</v>
      </c>
      <c r="FG1048" t="s">
        <v>246</v>
      </c>
      <c r="FH1048" t="s">
        <v>246</v>
      </c>
      <c r="FI1048" t="s">
        <v>246</v>
      </c>
      <c r="FJ1048" t="s">
        <v>246</v>
      </c>
      <c r="FK1048" t="s">
        <v>246</v>
      </c>
      <c r="FL1048" t="s">
        <v>246</v>
      </c>
      <c r="FM1048" t="s">
        <v>246</v>
      </c>
      <c r="FN1048" t="s">
        <v>246</v>
      </c>
      <c r="FO1048" t="s">
        <v>246</v>
      </c>
      <c r="FP1048" t="s">
        <v>246</v>
      </c>
      <c r="FQ1048" s="2">
        <v>1864</v>
      </c>
      <c r="FR1048" s="2">
        <v>0</v>
      </c>
      <c r="FS1048" s="2">
        <v>0</v>
      </c>
      <c r="FT1048">
        <v>0</v>
      </c>
      <c r="FU1048" s="2">
        <v>12425</v>
      </c>
      <c r="FV1048" s="2">
        <v>12425</v>
      </c>
      <c r="FW1048" s="2">
        <v>0</v>
      </c>
      <c r="FX1048">
        <v>0</v>
      </c>
      <c r="FY1048" s="2">
        <v>0</v>
      </c>
      <c r="FZ1048" s="2">
        <v>0</v>
      </c>
      <c r="GA1048" s="2">
        <v>0</v>
      </c>
      <c r="GB1048">
        <v>0</v>
      </c>
      <c r="GC1048" s="2">
        <v>53.68</v>
      </c>
      <c r="GE1048" s="2">
        <v>12425</v>
      </c>
      <c r="GH1048" t="s">
        <v>1306</v>
      </c>
      <c r="GI1048" t="s">
        <v>387</v>
      </c>
      <c r="GK1048" t="s">
        <v>1307</v>
      </c>
      <c r="GL1048" t="s">
        <v>1308</v>
      </c>
      <c r="GM1048" t="s">
        <v>1309</v>
      </c>
      <c r="GN1048" s="1">
        <v>39457</v>
      </c>
      <c r="GO1048" s="1">
        <v>39666</v>
      </c>
      <c r="GP1048" s="2">
        <v>0</v>
      </c>
      <c r="GQ1048" t="s">
        <v>5628</v>
      </c>
      <c r="GR1048" t="str">
        <f>"                    "</f>
        <v xml:space="preserve">                    </v>
      </c>
      <c r="GS1048" t="str">
        <f>"7276.508"</f>
        <v>7276.508</v>
      </c>
      <c r="GT1048" t="str">
        <f>""</f>
        <v/>
      </c>
      <c r="GV1048" s="1">
        <v>38869</v>
      </c>
      <c r="GW1048" s="2">
        <v>75000</v>
      </c>
      <c r="GX1048" t="s">
        <v>566</v>
      </c>
      <c r="GY1048" t="s">
        <v>567</v>
      </c>
      <c r="GZ1048" t="s">
        <v>9473</v>
      </c>
      <c r="HB1048" s="2">
        <v>61000</v>
      </c>
      <c r="HC1048" t="s">
        <v>569</v>
      </c>
      <c r="HE1048" t="s">
        <v>570</v>
      </c>
      <c r="HF1048" t="str">
        <f>"6291.809"</f>
        <v>6291.809</v>
      </c>
      <c r="HK1048" t="str">
        <f>"                    "</f>
        <v xml:space="preserve">                    </v>
      </c>
      <c r="HL1048" t="s">
        <v>9473</v>
      </c>
      <c r="HN1048" t="s">
        <v>271</v>
      </c>
      <c r="HP1048" t="str">
        <f>"6291.807"</f>
        <v>6291.807</v>
      </c>
      <c r="HQ1048" t="str">
        <f>""</f>
        <v/>
      </c>
      <c r="IA1048" t="str">
        <f>""</f>
        <v/>
      </c>
      <c r="IB1048" t="str">
        <f>""</f>
        <v/>
      </c>
      <c r="IC1048" t="str">
        <f>HYPERLINK("https://web.datatree.com/?/property?propertyId=4319851")</f>
        <v>https://web.datatree.com/?/property?propertyId=4319851</v>
      </c>
    </row>
    <row r="1049" spans="1:237" x14ac:dyDescent="0.25">
      <c r="A1049" t="s">
        <v>9474</v>
      </c>
      <c r="B1049" t="s">
        <v>1766</v>
      </c>
      <c r="C1049" t="s">
        <v>841</v>
      </c>
      <c r="D1049" t="s">
        <v>1860</v>
      </c>
      <c r="E1049" t="s">
        <v>240</v>
      </c>
      <c r="F1049">
        <v>1</v>
      </c>
      <c r="O1049" t="s">
        <v>9475</v>
      </c>
      <c r="P1049" t="s">
        <v>9474</v>
      </c>
      <c r="T1049" t="s">
        <v>242</v>
      </c>
      <c r="AE1049" t="s">
        <v>243</v>
      </c>
      <c r="AH1049" t="s">
        <v>244</v>
      </c>
      <c r="AK1049" t="s">
        <v>245</v>
      </c>
      <c r="AL1049" t="s">
        <v>1894</v>
      </c>
      <c r="AM1049">
        <v>15717</v>
      </c>
      <c r="AP1049" t="s">
        <v>9476</v>
      </c>
      <c r="AQ1049" t="s">
        <v>248</v>
      </c>
      <c r="AS1049" t="s">
        <v>9477</v>
      </c>
      <c r="AT1049" t="s">
        <v>9478</v>
      </c>
      <c r="AU1049" t="s">
        <v>461</v>
      </c>
      <c r="AV1049" t="str">
        <f>"98686-1508"</f>
        <v>98686-1508</v>
      </c>
      <c r="AW1049" t="s">
        <v>477</v>
      </c>
      <c r="AX1049" t="s">
        <v>9479</v>
      </c>
      <c r="AY1049" t="s">
        <v>9480</v>
      </c>
      <c r="AZ1049" t="s">
        <v>254</v>
      </c>
      <c r="BA1049" t="s">
        <v>9481</v>
      </c>
      <c r="BB1049" t="str">
        <f>"351-08-102"</f>
        <v>351-08-102</v>
      </c>
      <c r="BC1049" t="str">
        <f>"35108102"</f>
        <v>35108102</v>
      </c>
      <c r="BD1049" t="str">
        <f>"R35108102"</f>
        <v>R35108102</v>
      </c>
      <c r="BE1049">
        <v>4015</v>
      </c>
      <c r="BJ1049" t="s">
        <v>333</v>
      </c>
      <c r="BK1049" t="s">
        <v>310</v>
      </c>
      <c r="BL1049">
        <v>9</v>
      </c>
      <c r="BN1049">
        <v>35.476382582652903</v>
      </c>
      <c r="BO1049">
        <v>-114.429596076625</v>
      </c>
      <c r="BP1049" t="s">
        <v>606</v>
      </c>
      <c r="BQ1049">
        <v>3</v>
      </c>
      <c r="BW1049" t="s">
        <v>1809</v>
      </c>
      <c r="BX1049" t="s">
        <v>1809</v>
      </c>
      <c r="CA1049" t="str">
        <f>"120|1"</f>
        <v>120|1</v>
      </c>
      <c r="CC1049">
        <v>0</v>
      </c>
      <c r="CD1049">
        <v>0</v>
      </c>
      <c r="CE1049">
        <v>0</v>
      </c>
      <c r="CF1049">
        <v>0</v>
      </c>
      <c r="CI1049">
        <v>0</v>
      </c>
      <c r="CJ1049">
        <v>0</v>
      </c>
      <c r="CL1049">
        <v>0</v>
      </c>
      <c r="CM1049">
        <v>0</v>
      </c>
      <c r="CN1049">
        <v>0</v>
      </c>
      <c r="CO1049">
        <v>0</v>
      </c>
      <c r="CP1049">
        <v>0</v>
      </c>
      <c r="CQ1049">
        <v>0</v>
      </c>
      <c r="CR1049">
        <v>0</v>
      </c>
      <c r="CS1049">
        <v>0</v>
      </c>
      <c r="CT1049">
        <v>0</v>
      </c>
      <c r="CU1049">
        <v>0</v>
      </c>
      <c r="CX1049">
        <v>0</v>
      </c>
      <c r="CZ1049">
        <v>0</v>
      </c>
      <c r="DB1049">
        <v>0</v>
      </c>
      <c r="DD1049">
        <v>0</v>
      </c>
      <c r="DF1049">
        <v>0</v>
      </c>
      <c r="DK1049">
        <v>0</v>
      </c>
      <c r="DM1049">
        <v>0</v>
      </c>
      <c r="DX1049">
        <v>0</v>
      </c>
      <c r="EC1049" t="s">
        <v>336</v>
      </c>
      <c r="ED1049" t="s">
        <v>337</v>
      </c>
      <c r="EE1049" t="s">
        <v>338</v>
      </c>
      <c r="EG1049">
        <v>435600</v>
      </c>
      <c r="EH1049">
        <v>10</v>
      </c>
      <c r="EI1049">
        <v>0</v>
      </c>
      <c r="EJ1049">
        <v>0</v>
      </c>
      <c r="EK1049">
        <v>0</v>
      </c>
      <c r="EL1049">
        <v>0</v>
      </c>
      <c r="EU1049" t="s">
        <v>264</v>
      </c>
      <c r="EV1049" t="s">
        <v>339</v>
      </c>
      <c r="EW1049" t="s">
        <v>340</v>
      </c>
      <c r="EX1049" s="1">
        <v>40135</v>
      </c>
      <c r="EY1049" t="s">
        <v>267</v>
      </c>
      <c r="EZ1049" t="str">
        <f>"FALSE"</f>
        <v>FALSE</v>
      </c>
      <c r="FA1049">
        <v>2022</v>
      </c>
      <c r="FB1049">
        <v>2020</v>
      </c>
      <c r="FC1049">
        <v>400</v>
      </c>
      <c r="FD1049" t="s">
        <v>246</v>
      </c>
      <c r="FE1049" t="s">
        <v>246</v>
      </c>
      <c r="FF1049" t="s">
        <v>246</v>
      </c>
      <c r="FG1049" t="s">
        <v>246</v>
      </c>
      <c r="FH1049" t="s">
        <v>246</v>
      </c>
      <c r="FI1049" t="s">
        <v>246</v>
      </c>
      <c r="FJ1049" t="s">
        <v>246</v>
      </c>
      <c r="FK1049" t="s">
        <v>246</v>
      </c>
      <c r="FL1049" t="s">
        <v>246</v>
      </c>
      <c r="FM1049" t="s">
        <v>246</v>
      </c>
      <c r="FN1049" t="s">
        <v>246</v>
      </c>
      <c r="FO1049" t="s">
        <v>246</v>
      </c>
      <c r="FP1049" t="s">
        <v>246</v>
      </c>
      <c r="FQ1049" s="2">
        <v>1657</v>
      </c>
      <c r="FR1049" s="2">
        <v>0</v>
      </c>
      <c r="FS1049" s="2">
        <v>0</v>
      </c>
      <c r="FT1049">
        <v>0</v>
      </c>
      <c r="FU1049" s="2">
        <v>11045</v>
      </c>
      <c r="FV1049" s="2">
        <v>11045</v>
      </c>
      <c r="FW1049" s="2">
        <v>0</v>
      </c>
      <c r="FX1049">
        <v>0</v>
      </c>
      <c r="FY1049" s="2">
        <v>0</v>
      </c>
      <c r="FZ1049" s="2">
        <v>0</v>
      </c>
      <c r="GA1049" s="2">
        <v>0</v>
      </c>
      <c r="GB1049">
        <v>0</v>
      </c>
      <c r="GC1049" s="2">
        <v>114.3</v>
      </c>
      <c r="GE1049" s="2">
        <v>11045</v>
      </c>
      <c r="GH1049" t="s">
        <v>315</v>
      </c>
      <c r="GK1049" t="s">
        <v>316</v>
      </c>
      <c r="GL1049" t="s">
        <v>317</v>
      </c>
      <c r="GM1049" t="s">
        <v>318</v>
      </c>
      <c r="GN1049" s="1">
        <v>36271</v>
      </c>
      <c r="GO1049" s="1">
        <v>36278</v>
      </c>
      <c r="GP1049" s="2">
        <v>0</v>
      </c>
      <c r="GQ1049" t="s">
        <v>319</v>
      </c>
      <c r="GR1049" t="str">
        <f>"                    "</f>
        <v xml:space="preserve">                    </v>
      </c>
      <c r="GS1049" t="str">
        <f>"3291.869"</f>
        <v>3291.869</v>
      </c>
      <c r="GT1049" t="str">
        <f>""</f>
        <v/>
      </c>
      <c r="HF1049" t="str">
        <f>""</f>
        <v/>
      </c>
      <c r="HK1049" t="str">
        <f>""</f>
        <v/>
      </c>
      <c r="HN1049" t="s">
        <v>271</v>
      </c>
      <c r="HP1049" t="str">
        <f>""</f>
        <v/>
      </c>
      <c r="HQ1049" t="str">
        <f>""</f>
        <v/>
      </c>
      <c r="IA1049" t="str">
        <f>""</f>
        <v/>
      </c>
      <c r="IB1049" t="str">
        <f>""</f>
        <v/>
      </c>
      <c r="IC1049" t="str">
        <f>HYPERLINK("https://web.datatree.com/?/property?propertyId=4330769")</f>
        <v>https://web.datatree.com/?/property?propertyId=4330769</v>
      </c>
    </row>
    <row r="1050" spans="1:237" x14ac:dyDescent="0.25">
      <c r="A1050" t="s">
        <v>7971</v>
      </c>
      <c r="D1050" t="s">
        <v>7971</v>
      </c>
      <c r="E1050" t="s">
        <v>273</v>
      </c>
      <c r="F1050">
        <v>3</v>
      </c>
      <c r="O1050" t="s">
        <v>7971</v>
      </c>
      <c r="P1050" t="s">
        <v>7971</v>
      </c>
      <c r="Q1050" t="s">
        <v>996</v>
      </c>
      <c r="T1050" t="s">
        <v>242</v>
      </c>
      <c r="AE1050" t="s">
        <v>243</v>
      </c>
      <c r="AH1050" t="s">
        <v>244</v>
      </c>
      <c r="AK1050" t="s">
        <v>245</v>
      </c>
      <c r="AL1050" t="s">
        <v>457</v>
      </c>
      <c r="AM1050">
        <v>3983</v>
      </c>
      <c r="AP1050" t="s">
        <v>7972</v>
      </c>
      <c r="AQ1050" t="s">
        <v>818</v>
      </c>
      <c r="AR1050">
        <v>574</v>
      </c>
      <c r="AS1050" t="s">
        <v>6352</v>
      </c>
      <c r="AT1050" t="s">
        <v>6352</v>
      </c>
      <c r="AU1050" t="s">
        <v>400</v>
      </c>
      <c r="AV1050" t="str">
        <f>"89502-7510"</f>
        <v>89502-7510</v>
      </c>
      <c r="AW1050" t="s">
        <v>1184</v>
      </c>
      <c r="AX1050" t="s">
        <v>7973</v>
      </c>
      <c r="AY1050" t="s">
        <v>7974</v>
      </c>
      <c r="AZ1050" t="s">
        <v>254</v>
      </c>
      <c r="BA1050" t="s">
        <v>9482</v>
      </c>
      <c r="BB1050" t="str">
        <f>"353-10-022"</f>
        <v>353-10-022</v>
      </c>
      <c r="BC1050" t="str">
        <f>"35310022"</f>
        <v>35310022</v>
      </c>
      <c r="BD1050" t="str">
        <f>"R35310022"</f>
        <v>R35310022</v>
      </c>
      <c r="BE1050">
        <v>4015</v>
      </c>
      <c r="BI1050" t="s">
        <v>256</v>
      </c>
      <c r="BJ1050" t="s">
        <v>257</v>
      </c>
      <c r="BK1050" t="s">
        <v>258</v>
      </c>
      <c r="BL1050">
        <v>21</v>
      </c>
      <c r="BN1050">
        <v>35.191312706903403</v>
      </c>
      <c r="BO1050">
        <v>-113.55620154526299</v>
      </c>
      <c r="BP1050" t="s">
        <v>259</v>
      </c>
      <c r="BW1050" t="s">
        <v>981</v>
      </c>
      <c r="BX1050" t="s">
        <v>981</v>
      </c>
      <c r="CA1050" t="str">
        <f>"291"</f>
        <v>291</v>
      </c>
      <c r="CC1050">
        <v>0</v>
      </c>
      <c r="CD1050">
        <v>0</v>
      </c>
      <c r="CE1050">
        <v>0</v>
      </c>
      <c r="CF1050">
        <v>0</v>
      </c>
      <c r="CI1050">
        <v>0</v>
      </c>
      <c r="CJ1050">
        <v>0</v>
      </c>
      <c r="CL1050">
        <v>0</v>
      </c>
      <c r="CM1050">
        <v>0</v>
      </c>
      <c r="CN1050">
        <v>0</v>
      </c>
      <c r="CO1050">
        <v>0</v>
      </c>
      <c r="CP1050">
        <v>0</v>
      </c>
      <c r="CQ1050">
        <v>0</v>
      </c>
      <c r="CR1050">
        <v>0</v>
      </c>
      <c r="CS1050">
        <v>0</v>
      </c>
      <c r="CT1050">
        <v>0</v>
      </c>
      <c r="CU1050">
        <v>0</v>
      </c>
      <c r="CX1050">
        <v>0</v>
      </c>
      <c r="CZ1050">
        <v>0</v>
      </c>
      <c r="DB1050">
        <v>0</v>
      </c>
      <c r="DD1050">
        <v>0</v>
      </c>
      <c r="DF1050">
        <v>0</v>
      </c>
      <c r="DK1050">
        <v>0</v>
      </c>
      <c r="DM1050">
        <v>0</v>
      </c>
      <c r="DX1050">
        <v>0</v>
      </c>
      <c r="EC1050" t="s">
        <v>261</v>
      </c>
      <c r="ED1050" t="s">
        <v>262</v>
      </c>
      <c r="EE1050" t="s">
        <v>263</v>
      </c>
      <c r="EG1050">
        <v>435600</v>
      </c>
      <c r="EH1050">
        <v>10</v>
      </c>
      <c r="EI1050">
        <v>0</v>
      </c>
      <c r="EJ1050">
        <v>0</v>
      </c>
      <c r="EK1050">
        <v>0</v>
      </c>
      <c r="EL1050">
        <v>0</v>
      </c>
      <c r="EU1050" t="s">
        <v>264</v>
      </c>
      <c r="EV1050" t="s">
        <v>265</v>
      </c>
      <c r="EW1050" t="s">
        <v>266</v>
      </c>
      <c r="EX1050" s="1">
        <v>40135</v>
      </c>
      <c r="EY1050" t="s">
        <v>267</v>
      </c>
      <c r="EZ1050" t="str">
        <f>"FALSE"</f>
        <v>FALSE</v>
      </c>
      <c r="FA1050">
        <v>2022</v>
      </c>
      <c r="FB1050">
        <v>2020</v>
      </c>
      <c r="FC1050">
        <v>300</v>
      </c>
      <c r="FD1050" t="s">
        <v>246</v>
      </c>
      <c r="FE1050" t="s">
        <v>246</v>
      </c>
      <c r="FF1050" t="s">
        <v>246</v>
      </c>
      <c r="FG1050" t="s">
        <v>246</v>
      </c>
      <c r="FH1050" t="s">
        <v>246</v>
      </c>
      <c r="FI1050" t="s">
        <v>246</v>
      </c>
      <c r="FJ1050" t="s">
        <v>246</v>
      </c>
      <c r="FK1050" t="s">
        <v>246</v>
      </c>
      <c r="FL1050" t="s">
        <v>246</v>
      </c>
      <c r="FM1050" t="s">
        <v>246</v>
      </c>
      <c r="FN1050" t="s">
        <v>246</v>
      </c>
      <c r="FO1050" t="s">
        <v>246</v>
      </c>
      <c r="FP1050" t="s">
        <v>246</v>
      </c>
      <c r="FQ1050" s="2">
        <v>595</v>
      </c>
      <c r="FR1050" s="2">
        <v>0</v>
      </c>
      <c r="FS1050" s="2">
        <v>0</v>
      </c>
      <c r="FT1050">
        <v>0</v>
      </c>
      <c r="FU1050" s="2">
        <v>3964</v>
      </c>
      <c r="FV1050" s="2">
        <v>3964</v>
      </c>
      <c r="FW1050" s="2">
        <v>0</v>
      </c>
      <c r="FX1050">
        <v>0</v>
      </c>
      <c r="FY1050" s="2">
        <v>0</v>
      </c>
      <c r="FZ1050" s="2">
        <v>0</v>
      </c>
      <c r="GA1050" s="2">
        <v>0</v>
      </c>
      <c r="GB1050">
        <v>0</v>
      </c>
      <c r="GC1050" s="2">
        <v>45.02</v>
      </c>
      <c r="GE1050" s="2">
        <v>3964</v>
      </c>
      <c r="GH1050" t="s">
        <v>268</v>
      </c>
      <c r="GK1050" t="s">
        <v>269</v>
      </c>
      <c r="GR1050" t="str">
        <f>""</f>
        <v/>
      </c>
      <c r="GS1050" t="str">
        <f>""</f>
        <v/>
      </c>
      <c r="GT1050" t="str">
        <f>""</f>
        <v/>
      </c>
      <c r="GU1050" s="1">
        <v>44086</v>
      </c>
      <c r="GV1050" s="1">
        <v>44088</v>
      </c>
      <c r="GW1050" s="2">
        <v>1500</v>
      </c>
      <c r="GY1050" t="s">
        <v>270</v>
      </c>
      <c r="GZ1050" t="s">
        <v>2788</v>
      </c>
      <c r="HF1050" t="str">
        <f>""</f>
        <v/>
      </c>
      <c r="HK1050" t="str">
        <f>""</f>
        <v/>
      </c>
      <c r="HM1050" t="s">
        <v>414</v>
      </c>
      <c r="HN1050" t="s">
        <v>271</v>
      </c>
      <c r="HP1050" t="str">
        <f>"2020.52162"</f>
        <v>2020.52162</v>
      </c>
      <c r="HQ1050" t="str">
        <f>""</f>
        <v/>
      </c>
      <c r="HR1050" s="1">
        <v>43943</v>
      </c>
      <c r="HS1050" s="1">
        <v>43952</v>
      </c>
      <c r="HT1050" s="2">
        <v>5000</v>
      </c>
      <c r="HU1050" t="s">
        <v>270</v>
      </c>
      <c r="IA1050" t="str">
        <f>"2020.24604"</f>
        <v>2020.24604</v>
      </c>
      <c r="IB1050" t="str">
        <f>""</f>
        <v/>
      </c>
      <c r="IC1050" t="str">
        <f>HYPERLINK("https://web.datatree.com/?/property?propertyId=4338632")</f>
        <v>https://web.datatree.com/?/property?propertyId=4338632</v>
      </c>
    </row>
    <row r="1051" spans="1:237" x14ac:dyDescent="0.25">
      <c r="A1051" t="s">
        <v>9483</v>
      </c>
      <c r="B1051" t="s">
        <v>9484</v>
      </c>
      <c r="C1051" t="s">
        <v>469</v>
      </c>
      <c r="D1051" t="s">
        <v>968</v>
      </c>
      <c r="E1051" t="s">
        <v>240</v>
      </c>
      <c r="F1051">
        <v>4</v>
      </c>
      <c r="G1051" t="s">
        <v>9485</v>
      </c>
      <c r="H1051" t="s">
        <v>9486</v>
      </c>
      <c r="I1051" t="s">
        <v>1281</v>
      </c>
      <c r="J1051" t="s">
        <v>968</v>
      </c>
      <c r="K1051" t="s">
        <v>240</v>
      </c>
      <c r="L1051">
        <v>1</v>
      </c>
      <c r="O1051" t="s">
        <v>9487</v>
      </c>
      <c r="P1051" t="s">
        <v>9488</v>
      </c>
      <c r="T1051" t="s">
        <v>242</v>
      </c>
      <c r="AE1051" t="s">
        <v>243</v>
      </c>
      <c r="AH1051" t="s">
        <v>244</v>
      </c>
      <c r="AK1051" t="s">
        <v>245</v>
      </c>
      <c r="AL1051" t="s">
        <v>589</v>
      </c>
      <c r="AM1051">
        <v>470</v>
      </c>
      <c r="AP1051" t="s">
        <v>8232</v>
      </c>
      <c r="AQ1051" t="s">
        <v>375</v>
      </c>
      <c r="AS1051" t="s">
        <v>9489</v>
      </c>
      <c r="AT1051" t="s">
        <v>9490</v>
      </c>
      <c r="AU1051" t="s">
        <v>1514</v>
      </c>
      <c r="AV1051" t="str">
        <f>"18651-1321"</f>
        <v>18651-1321</v>
      </c>
      <c r="AW1051" t="s">
        <v>1329</v>
      </c>
      <c r="AX1051" t="s">
        <v>9491</v>
      </c>
      <c r="AY1051" t="s">
        <v>9492</v>
      </c>
      <c r="AZ1051" t="s">
        <v>254</v>
      </c>
      <c r="BA1051" t="s">
        <v>9493</v>
      </c>
      <c r="BB1051" t="str">
        <f>"207-08-007"</f>
        <v>207-08-007</v>
      </c>
      <c r="BC1051" t="str">
        <f>"20708007"</f>
        <v>20708007</v>
      </c>
      <c r="BD1051" t="str">
        <f>"R20708007"</f>
        <v>R20708007</v>
      </c>
      <c r="BE1051">
        <v>4015</v>
      </c>
      <c r="BI1051" t="s">
        <v>256</v>
      </c>
      <c r="BJ1051" t="s">
        <v>281</v>
      </c>
      <c r="BK1051" t="s">
        <v>499</v>
      </c>
      <c r="BL1051">
        <v>7</v>
      </c>
      <c r="BN1051">
        <v>34.743076531278199</v>
      </c>
      <c r="BO1051">
        <v>-114.28507433141201</v>
      </c>
      <c r="BW1051" t="s">
        <v>1876</v>
      </c>
      <c r="BX1051" t="s">
        <v>1876</v>
      </c>
      <c r="CA1051" t="str">
        <f>""</f>
        <v/>
      </c>
      <c r="CC1051">
        <v>0</v>
      </c>
      <c r="CD1051">
        <v>0</v>
      </c>
      <c r="CE1051">
        <v>0</v>
      </c>
      <c r="CF1051">
        <v>0</v>
      </c>
      <c r="CI1051">
        <v>0</v>
      </c>
      <c r="CJ1051">
        <v>0</v>
      </c>
      <c r="CL1051">
        <v>0</v>
      </c>
      <c r="CM1051">
        <v>0</v>
      </c>
      <c r="CN1051">
        <v>0</v>
      </c>
      <c r="CO1051">
        <v>0</v>
      </c>
      <c r="CP1051">
        <v>0</v>
      </c>
      <c r="CQ1051">
        <v>0</v>
      </c>
      <c r="CR1051">
        <v>0</v>
      </c>
      <c r="CS1051">
        <v>0</v>
      </c>
      <c r="CT1051">
        <v>0</v>
      </c>
      <c r="CU1051">
        <v>0</v>
      </c>
      <c r="CX1051">
        <v>0</v>
      </c>
      <c r="CZ1051">
        <v>0</v>
      </c>
      <c r="DB1051">
        <v>0</v>
      </c>
      <c r="DD1051">
        <v>0</v>
      </c>
      <c r="DF1051">
        <v>0</v>
      </c>
      <c r="DK1051">
        <v>0</v>
      </c>
      <c r="DM1051">
        <v>0</v>
      </c>
      <c r="DX1051">
        <v>0</v>
      </c>
      <c r="EC1051" t="s">
        <v>336</v>
      </c>
      <c r="ED1051" t="s">
        <v>405</v>
      </c>
      <c r="EE1051" t="s">
        <v>406</v>
      </c>
      <c r="EG1051">
        <v>435600</v>
      </c>
      <c r="EH1051">
        <v>10</v>
      </c>
      <c r="EI1051">
        <v>0</v>
      </c>
      <c r="EJ1051">
        <v>0</v>
      </c>
      <c r="EK1051">
        <v>0</v>
      </c>
      <c r="EL1051">
        <v>0</v>
      </c>
      <c r="EU1051" t="s">
        <v>407</v>
      </c>
      <c r="EV1051" t="s">
        <v>1531</v>
      </c>
      <c r="EW1051" t="s">
        <v>1532</v>
      </c>
      <c r="EX1051" s="1">
        <v>40135</v>
      </c>
      <c r="EY1051" t="s">
        <v>267</v>
      </c>
      <c r="EZ1051" t="str">
        <f>"TRUE"</f>
        <v>TRUE</v>
      </c>
      <c r="FA1051">
        <v>2022</v>
      </c>
      <c r="FB1051">
        <v>2020</v>
      </c>
      <c r="FC1051">
        <v>1290</v>
      </c>
      <c r="FD1051" t="s">
        <v>246</v>
      </c>
      <c r="FE1051" t="s">
        <v>246</v>
      </c>
      <c r="FF1051" t="s">
        <v>246</v>
      </c>
      <c r="FG1051" t="s">
        <v>246</v>
      </c>
      <c r="FH1051" t="s">
        <v>246</v>
      </c>
      <c r="FI1051" t="s">
        <v>246</v>
      </c>
      <c r="FJ1051" t="s">
        <v>246</v>
      </c>
      <c r="FK1051" t="s">
        <v>246</v>
      </c>
      <c r="FL1051" t="s">
        <v>246</v>
      </c>
      <c r="FM1051" t="s">
        <v>246</v>
      </c>
      <c r="FN1051" t="s">
        <v>246</v>
      </c>
      <c r="FO1051" t="s">
        <v>246</v>
      </c>
      <c r="FP1051" t="s">
        <v>246</v>
      </c>
      <c r="FQ1051" s="2">
        <v>493</v>
      </c>
      <c r="FR1051" s="2">
        <v>0</v>
      </c>
      <c r="FS1051" s="2">
        <v>0</v>
      </c>
      <c r="FT1051">
        <v>0</v>
      </c>
      <c r="FU1051" s="2">
        <v>3288</v>
      </c>
      <c r="FV1051" s="2">
        <v>3288</v>
      </c>
      <c r="FW1051" s="2">
        <v>0</v>
      </c>
      <c r="FX1051">
        <v>0</v>
      </c>
      <c r="FY1051" s="2">
        <v>0</v>
      </c>
      <c r="FZ1051" s="2">
        <v>0</v>
      </c>
      <c r="GA1051" s="2">
        <v>0</v>
      </c>
      <c r="GB1051">
        <v>0</v>
      </c>
      <c r="GC1051" s="2">
        <v>36.020000000000003</v>
      </c>
      <c r="GE1051" s="2">
        <v>3288</v>
      </c>
      <c r="GH1051" t="s">
        <v>386</v>
      </c>
      <c r="GI1051" t="s">
        <v>387</v>
      </c>
      <c r="GK1051" t="s">
        <v>388</v>
      </c>
      <c r="GL1051" t="s">
        <v>388</v>
      </c>
      <c r="GM1051" t="s">
        <v>389</v>
      </c>
      <c r="GR1051" t="str">
        <f>""</f>
        <v/>
      </c>
      <c r="GS1051" t="str">
        <f>""</f>
        <v/>
      </c>
      <c r="GT1051" t="str">
        <f>""</f>
        <v/>
      </c>
      <c r="HF1051" t="str">
        <f>""</f>
        <v/>
      </c>
      <c r="HK1051" t="str">
        <f>""</f>
        <v/>
      </c>
      <c r="HN1051" t="s">
        <v>271</v>
      </c>
      <c r="HP1051" t="str">
        <f>""</f>
        <v/>
      </c>
      <c r="HQ1051" t="str">
        <f>""</f>
        <v/>
      </c>
      <c r="IA1051" t="str">
        <f>""</f>
        <v/>
      </c>
      <c r="IB1051" t="str">
        <f>""</f>
        <v/>
      </c>
      <c r="IC1051" t="str">
        <f>HYPERLINK("https://web.datatree.com/?/property?propertyId=4327312")</f>
        <v>https://web.datatree.com/?/property?propertyId=4327312</v>
      </c>
    </row>
    <row r="1052" spans="1:237" x14ac:dyDescent="0.25">
      <c r="A1052" t="s">
        <v>267</v>
      </c>
      <c r="D1052" t="s">
        <v>267</v>
      </c>
      <c r="E1052" t="s">
        <v>273</v>
      </c>
      <c r="F1052">
        <v>551</v>
      </c>
      <c r="O1052" t="s">
        <v>267</v>
      </c>
      <c r="P1052" t="s">
        <v>267</v>
      </c>
      <c r="R1052" t="s">
        <v>343</v>
      </c>
      <c r="T1052" t="s">
        <v>242</v>
      </c>
      <c r="AE1052" t="s">
        <v>243</v>
      </c>
      <c r="AH1052" t="s">
        <v>244</v>
      </c>
      <c r="AK1052" t="s">
        <v>245</v>
      </c>
      <c r="AP1052" t="s">
        <v>554</v>
      </c>
      <c r="AS1052" t="s">
        <v>345</v>
      </c>
      <c r="AT1052" t="s">
        <v>345</v>
      </c>
      <c r="AU1052" t="s">
        <v>243</v>
      </c>
      <c r="AV1052" t="str">
        <f>"86402-7000"</f>
        <v>86402-7000</v>
      </c>
      <c r="AW1052" t="s">
        <v>555</v>
      </c>
      <c r="AX1052" t="s">
        <v>556</v>
      </c>
      <c r="AY1052" t="s">
        <v>557</v>
      </c>
      <c r="AZ1052" t="s">
        <v>254</v>
      </c>
      <c r="BA1052" t="s">
        <v>9494</v>
      </c>
      <c r="BB1052" t="str">
        <f>"242-12-019"</f>
        <v>242-12-019</v>
      </c>
      <c r="BC1052" t="str">
        <f>"24212019"</f>
        <v>24212019</v>
      </c>
      <c r="BD1052" t="str">
        <f>"R24212019"</f>
        <v>R24212019</v>
      </c>
      <c r="BE1052">
        <v>4015</v>
      </c>
      <c r="BI1052" t="s">
        <v>256</v>
      </c>
      <c r="BJ1052" t="s">
        <v>281</v>
      </c>
      <c r="BK1052" t="s">
        <v>446</v>
      </c>
      <c r="BL1052">
        <v>11</v>
      </c>
      <c r="BN1052">
        <v>34.748644127091502</v>
      </c>
      <c r="BO1052">
        <v>-114.002513263861</v>
      </c>
      <c r="BP1052" t="s">
        <v>9495</v>
      </c>
      <c r="BW1052" t="s">
        <v>9496</v>
      </c>
      <c r="BX1052" t="s">
        <v>9496</v>
      </c>
      <c r="CA1052" t="str">
        <f>""</f>
        <v/>
      </c>
      <c r="CC1052">
        <v>0</v>
      </c>
      <c r="CD1052">
        <v>0</v>
      </c>
      <c r="CE1052">
        <v>0</v>
      </c>
      <c r="CF1052">
        <v>0</v>
      </c>
      <c r="CI1052">
        <v>0</v>
      </c>
      <c r="CJ1052">
        <v>0</v>
      </c>
      <c r="CL1052">
        <v>0</v>
      </c>
      <c r="CM1052">
        <v>0</v>
      </c>
      <c r="CN1052">
        <v>0</v>
      </c>
      <c r="CO1052">
        <v>0</v>
      </c>
      <c r="CP1052">
        <v>0</v>
      </c>
      <c r="CQ1052">
        <v>0</v>
      </c>
      <c r="CR1052">
        <v>0</v>
      </c>
      <c r="CS1052">
        <v>0</v>
      </c>
      <c r="CT1052">
        <v>0</v>
      </c>
      <c r="CU1052">
        <v>0</v>
      </c>
      <c r="CX1052">
        <v>0</v>
      </c>
      <c r="CZ1052">
        <v>0</v>
      </c>
      <c r="DB1052">
        <v>0</v>
      </c>
      <c r="DD1052">
        <v>0</v>
      </c>
      <c r="DF1052">
        <v>0</v>
      </c>
      <c r="DK1052">
        <v>0</v>
      </c>
      <c r="DM1052">
        <v>0</v>
      </c>
      <c r="DX1052">
        <v>0</v>
      </c>
      <c r="EC1052" t="s">
        <v>261</v>
      </c>
      <c r="ED1052" t="s">
        <v>1078</v>
      </c>
      <c r="EE1052" t="s">
        <v>562</v>
      </c>
      <c r="EG1052">
        <v>435600</v>
      </c>
      <c r="EH1052">
        <v>10</v>
      </c>
      <c r="EI1052">
        <v>0</v>
      </c>
      <c r="EJ1052">
        <v>0</v>
      </c>
      <c r="EK1052">
        <v>0</v>
      </c>
      <c r="EL1052">
        <v>0</v>
      </c>
      <c r="EU1052" t="s">
        <v>264</v>
      </c>
      <c r="EV1052" t="s">
        <v>3607</v>
      </c>
      <c r="EW1052" t="s">
        <v>3608</v>
      </c>
      <c r="EX1052" s="1">
        <v>40135</v>
      </c>
      <c r="EY1052" t="s">
        <v>267</v>
      </c>
      <c r="EZ1052" t="str">
        <f>"FALSE"</f>
        <v>FALSE</v>
      </c>
      <c r="FA1052">
        <v>2022</v>
      </c>
      <c r="FC1052">
        <v>1300</v>
      </c>
      <c r="FD1052" t="s">
        <v>246</v>
      </c>
      <c r="FE1052" t="s">
        <v>246</v>
      </c>
      <c r="FF1052" t="s">
        <v>246</v>
      </c>
      <c r="FG1052" t="s">
        <v>246</v>
      </c>
      <c r="FH1052" t="s">
        <v>246</v>
      </c>
      <c r="FI1052" t="s">
        <v>246</v>
      </c>
      <c r="FJ1052" t="s">
        <v>246</v>
      </c>
      <c r="FK1052" t="s">
        <v>246</v>
      </c>
      <c r="FL1052" t="s">
        <v>246</v>
      </c>
      <c r="FM1052" t="s">
        <v>613</v>
      </c>
      <c r="FN1052" t="s">
        <v>246</v>
      </c>
      <c r="FO1052" t="s">
        <v>246</v>
      </c>
      <c r="FP1052" t="s">
        <v>246</v>
      </c>
      <c r="FQ1052" s="2">
        <v>915</v>
      </c>
      <c r="FR1052" s="2">
        <v>0</v>
      </c>
      <c r="FS1052" s="2">
        <v>0</v>
      </c>
      <c r="FT1052">
        <v>0</v>
      </c>
      <c r="FU1052" s="2">
        <v>6103</v>
      </c>
      <c r="FV1052" s="2">
        <v>6103</v>
      </c>
      <c r="FW1052" s="2">
        <v>0</v>
      </c>
      <c r="FX1052">
        <v>0</v>
      </c>
      <c r="FY1052" s="2">
        <v>0</v>
      </c>
      <c r="FZ1052" s="2">
        <v>0</v>
      </c>
      <c r="GA1052" s="2">
        <v>0</v>
      </c>
      <c r="GB1052">
        <v>0</v>
      </c>
      <c r="GE1052" s="2">
        <v>6103</v>
      </c>
      <c r="GH1052" t="s">
        <v>410</v>
      </c>
      <c r="GK1052" t="s">
        <v>411</v>
      </c>
      <c r="GL1052" t="s">
        <v>411</v>
      </c>
      <c r="GR1052" t="str">
        <f>""</f>
        <v/>
      </c>
      <c r="GS1052" t="str">
        <f>""</f>
        <v/>
      </c>
      <c r="GT1052" t="str">
        <f>""</f>
        <v/>
      </c>
      <c r="HF1052" t="str">
        <f>""</f>
        <v/>
      </c>
      <c r="HK1052" t="str">
        <f>""</f>
        <v/>
      </c>
      <c r="HN1052" t="s">
        <v>271</v>
      </c>
      <c r="HP1052" t="str">
        <f>""</f>
        <v/>
      </c>
      <c r="HQ1052" t="str">
        <f>""</f>
        <v/>
      </c>
      <c r="IA1052" t="str">
        <f>""</f>
        <v/>
      </c>
      <c r="IB1052" t="str">
        <f>""</f>
        <v/>
      </c>
      <c r="IC1052" t="str">
        <f>HYPERLINK("https://web.datatree.com/?/property?propertyId=4328181")</f>
        <v>https://web.datatree.com/?/property?propertyId=4328181</v>
      </c>
    </row>
    <row r="1053" spans="1:237" x14ac:dyDescent="0.25">
      <c r="A1053" t="s">
        <v>9497</v>
      </c>
      <c r="B1053" t="s">
        <v>9498</v>
      </c>
      <c r="C1053" t="s">
        <v>9499</v>
      </c>
      <c r="D1053" t="s">
        <v>6921</v>
      </c>
      <c r="E1053" t="s">
        <v>240</v>
      </c>
      <c r="F1053">
        <v>1</v>
      </c>
      <c r="O1053" t="s">
        <v>9500</v>
      </c>
      <c r="P1053" t="s">
        <v>9497</v>
      </c>
      <c r="Q1053" t="s">
        <v>765</v>
      </c>
      <c r="T1053" t="s">
        <v>242</v>
      </c>
      <c r="AE1053" t="s">
        <v>243</v>
      </c>
      <c r="AH1053" t="s">
        <v>244</v>
      </c>
      <c r="AK1053" t="s">
        <v>245</v>
      </c>
      <c r="AL1053" t="s">
        <v>396</v>
      </c>
      <c r="AM1053">
        <v>238</v>
      </c>
      <c r="AP1053" t="s">
        <v>9501</v>
      </c>
      <c r="AQ1053" t="s">
        <v>375</v>
      </c>
      <c r="AS1053" t="s">
        <v>767</v>
      </c>
      <c r="AT1053" t="s">
        <v>767</v>
      </c>
      <c r="AU1053" t="s">
        <v>400</v>
      </c>
      <c r="AV1053" t="str">
        <f>"89027-4173"</f>
        <v>89027-4173</v>
      </c>
      <c r="AW1053" t="s">
        <v>1236</v>
      </c>
      <c r="AX1053" t="s">
        <v>9502</v>
      </c>
      <c r="AY1053" t="s">
        <v>9503</v>
      </c>
      <c r="AZ1053" t="s">
        <v>254</v>
      </c>
      <c r="BA1053" t="s">
        <v>9504</v>
      </c>
      <c r="BB1053" t="str">
        <f>"402-66-017"</f>
        <v>402-66-017</v>
      </c>
      <c r="BC1053" t="str">
        <f>"40266017"</f>
        <v>40266017</v>
      </c>
      <c r="BD1053" t="str">
        <f>"R40266017"</f>
        <v>R40266017</v>
      </c>
      <c r="BE1053">
        <v>4015</v>
      </c>
      <c r="BJ1053" t="s">
        <v>881</v>
      </c>
      <c r="BK1053" t="s">
        <v>548</v>
      </c>
      <c r="BL1053">
        <v>36</v>
      </c>
      <c r="BN1053">
        <v>36.912143525066298</v>
      </c>
      <c r="BO1053">
        <v>-113.869081377345</v>
      </c>
      <c r="BW1053" t="s">
        <v>7078</v>
      </c>
      <c r="BX1053" t="s">
        <v>7078</v>
      </c>
      <c r="CA1053" t="str">
        <f>"17"</f>
        <v>17</v>
      </c>
      <c r="CC1053">
        <v>0</v>
      </c>
      <c r="CD1053">
        <v>0</v>
      </c>
      <c r="CE1053">
        <v>0</v>
      </c>
      <c r="CF1053">
        <v>0</v>
      </c>
      <c r="CI1053">
        <v>0</v>
      </c>
      <c r="CJ1053">
        <v>0</v>
      </c>
      <c r="CL1053">
        <v>0</v>
      </c>
      <c r="CM1053">
        <v>0</v>
      </c>
      <c r="CN1053">
        <v>0</v>
      </c>
      <c r="CO1053">
        <v>0</v>
      </c>
      <c r="CP1053">
        <v>0</v>
      </c>
      <c r="CQ1053">
        <v>0</v>
      </c>
      <c r="CR1053">
        <v>0</v>
      </c>
      <c r="CS1053">
        <v>0</v>
      </c>
      <c r="CT1053">
        <v>0</v>
      </c>
      <c r="CU1053">
        <v>0</v>
      </c>
      <c r="CX1053">
        <v>0</v>
      </c>
      <c r="CZ1053">
        <v>0</v>
      </c>
      <c r="DB1053">
        <v>0</v>
      </c>
      <c r="DD1053">
        <v>0</v>
      </c>
      <c r="DF1053">
        <v>0</v>
      </c>
      <c r="DK1053">
        <v>0</v>
      </c>
      <c r="DM1053">
        <v>0</v>
      </c>
      <c r="DX1053">
        <v>0</v>
      </c>
      <c r="EC1053" t="s">
        <v>261</v>
      </c>
      <c r="ED1053" t="s">
        <v>354</v>
      </c>
      <c r="EE1053" t="s">
        <v>355</v>
      </c>
      <c r="EG1053">
        <v>435600</v>
      </c>
      <c r="EH1053">
        <v>10</v>
      </c>
      <c r="EI1053">
        <v>0</v>
      </c>
      <c r="EJ1053">
        <v>0</v>
      </c>
      <c r="EK1053">
        <v>0</v>
      </c>
      <c r="EL1053">
        <v>0</v>
      </c>
      <c r="EU1053" t="s">
        <v>264</v>
      </c>
      <c r="EV1053" t="s">
        <v>3566</v>
      </c>
      <c r="EW1053" t="s">
        <v>3567</v>
      </c>
      <c r="EX1053" s="1">
        <v>40135</v>
      </c>
      <c r="EY1053" t="s">
        <v>267</v>
      </c>
      <c r="EZ1053" t="str">
        <f>"FALSE"</f>
        <v>FALSE</v>
      </c>
      <c r="FA1053">
        <v>2022</v>
      </c>
      <c r="FB1053">
        <v>2020</v>
      </c>
      <c r="FC1053">
        <v>970</v>
      </c>
      <c r="FD1053" t="s">
        <v>246</v>
      </c>
      <c r="FE1053" t="s">
        <v>246</v>
      </c>
      <c r="FF1053" t="s">
        <v>246</v>
      </c>
      <c r="FG1053" t="s">
        <v>246</v>
      </c>
      <c r="FH1053" t="s">
        <v>246</v>
      </c>
      <c r="FI1053" t="s">
        <v>246</v>
      </c>
      <c r="FJ1053" t="s">
        <v>246</v>
      </c>
      <c r="FK1053" t="s">
        <v>246</v>
      </c>
      <c r="FL1053" t="s">
        <v>246</v>
      </c>
      <c r="FM1053" t="s">
        <v>246</v>
      </c>
      <c r="FN1053" t="s">
        <v>246</v>
      </c>
      <c r="FO1053" t="s">
        <v>246</v>
      </c>
      <c r="FP1053" t="s">
        <v>246</v>
      </c>
      <c r="FQ1053" s="2">
        <v>3248</v>
      </c>
      <c r="FR1053" s="2">
        <v>0</v>
      </c>
      <c r="FS1053" s="2">
        <v>0</v>
      </c>
      <c r="FT1053">
        <v>0</v>
      </c>
      <c r="FU1053" s="2">
        <v>21655</v>
      </c>
      <c r="FV1053" s="2">
        <v>21655</v>
      </c>
      <c r="FW1053" s="2">
        <v>0</v>
      </c>
      <c r="FX1053">
        <v>0</v>
      </c>
      <c r="FY1053" s="2">
        <v>0</v>
      </c>
      <c r="FZ1053" s="2">
        <v>0</v>
      </c>
      <c r="GA1053" s="2">
        <v>0</v>
      </c>
      <c r="GB1053">
        <v>0</v>
      </c>
      <c r="GC1053" s="2">
        <v>380</v>
      </c>
      <c r="GE1053" s="2">
        <v>21655</v>
      </c>
      <c r="GH1053" t="s">
        <v>776</v>
      </c>
      <c r="GK1053" t="s">
        <v>777</v>
      </c>
      <c r="GL1053" t="s">
        <v>778</v>
      </c>
      <c r="GM1053" t="s">
        <v>778</v>
      </c>
      <c r="GR1053" t="str">
        <f>""</f>
        <v/>
      </c>
      <c r="GS1053" t="str">
        <f>""</f>
        <v/>
      </c>
      <c r="GT1053" t="str">
        <f>""</f>
        <v/>
      </c>
      <c r="GU1053" s="1">
        <v>43593</v>
      </c>
      <c r="GV1053" s="1">
        <v>43608</v>
      </c>
      <c r="GW1053" s="2">
        <v>17000</v>
      </c>
      <c r="GY1053" t="s">
        <v>270</v>
      </c>
      <c r="GZ1053" t="s">
        <v>9505</v>
      </c>
      <c r="HF1053" t="str">
        <f>""</f>
        <v/>
      </c>
      <c r="HK1053" t="str">
        <f>""</f>
        <v/>
      </c>
      <c r="HM1053" t="s">
        <v>780</v>
      </c>
      <c r="HN1053" t="s">
        <v>271</v>
      </c>
      <c r="HP1053" t="str">
        <f>"2019.27830"</f>
        <v>2019.27830</v>
      </c>
      <c r="HQ1053" t="str">
        <f>""</f>
        <v/>
      </c>
      <c r="HR1053" s="1">
        <v>35236</v>
      </c>
      <c r="HS1053" s="1">
        <v>35243</v>
      </c>
      <c r="HT1053" s="2">
        <v>42000</v>
      </c>
      <c r="HV1053" t="s">
        <v>1685</v>
      </c>
      <c r="HW1053" s="2">
        <v>32000</v>
      </c>
      <c r="HX1053" t="s">
        <v>569</v>
      </c>
      <c r="HY1053" t="s">
        <v>1753</v>
      </c>
      <c r="IA1053" t="str">
        <f>"1996.35437"</f>
        <v>1996.35437</v>
      </c>
      <c r="IB1053" t="str">
        <f>""</f>
        <v/>
      </c>
      <c r="IC1053" t="str">
        <f>HYPERLINK("https://web.datatree.com/?/property?propertyId=4307920")</f>
        <v>https://web.datatree.com/?/property?propertyId=4307920</v>
      </c>
    </row>
    <row r="1054" spans="1:237" x14ac:dyDescent="0.25">
      <c r="A1054" t="s">
        <v>5863</v>
      </c>
      <c r="B1054" t="s">
        <v>5864</v>
      </c>
      <c r="C1054" t="s">
        <v>5865</v>
      </c>
      <c r="D1054" t="s">
        <v>5866</v>
      </c>
      <c r="E1054" t="s">
        <v>240</v>
      </c>
      <c r="F1054">
        <v>14</v>
      </c>
      <c r="O1054" t="s">
        <v>5867</v>
      </c>
      <c r="P1054" t="s">
        <v>5863</v>
      </c>
      <c r="T1054" t="s">
        <v>242</v>
      </c>
      <c r="AE1054" t="s">
        <v>243</v>
      </c>
      <c r="AH1054" t="s">
        <v>244</v>
      </c>
      <c r="AK1054" t="s">
        <v>245</v>
      </c>
      <c r="AM1054">
        <v>2591</v>
      </c>
      <c r="AP1054" t="s">
        <v>5868</v>
      </c>
      <c r="AS1054" t="s">
        <v>975</v>
      </c>
      <c r="AT1054" t="s">
        <v>975</v>
      </c>
      <c r="AU1054" t="s">
        <v>243</v>
      </c>
      <c r="AV1054" t="str">
        <f>"86406-6712"</f>
        <v>86406-6712</v>
      </c>
      <c r="AW1054" t="s">
        <v>5869</v>
      </c>
      <c r="AX1054" t="s">
        <v>5870</v>
      </c>
      <c r="AY1054" t="s">
        <v>5871</v>
      </c>
      <c r="AZ1054" t="s">
        <v>254</v>
      </c>
      <c r="BA1054" t="s">
        <v>9506</v>
      </c>
      <c r="BB1054" t="str">
        <f>"224-03-009"</f>
        <v>224-03-009</v>
      </c>
      <c r="BC1054" t="str">
        <f>"22403009"</f>
        <v>22403009</v>
      </c>
      <c r="BD1054" t="str">
        <f>"R22403009"</f>
        <v>R22403009</v>
      </c>
      <c r="BE1054">
        <v>4015</v>
      </c>
      <c r="BJ1054" t="s">
        <v>707</v>
      </c>
      <c r="BK1054" t="s">
        <v>310</v>
      </c>
      <c r="BL1054">
        <v>29</v>
      </c>
      <c r="BN1054">
        <v>34.834275263642297</v>
      </c>
      <c r="BO1054">
        <v>-114.429236532842</v>
      </c>
      <c r="BW1054" t="s">
        <v>5479</v>
      </c>
      <c r="BX1054" t="s">
        <v>5479</v>
      </c>
      <c r="CA1054" t="str">
        <f>""</f>
        <v/>
      </c>
      <c r="CC1054">
        <v>0</v>
      </c>
      <c r="CD1054">
        <v>0</v>
      </c>
      <c r="CE1054">
        <v>0</v>
      </c>
      <c r="CF1054">
        <v>0</v>
      </c>
      <c r="CI1054">
        <v>0</v>
      </c>
      <c r="CJ1054">
        <v>0</v>
      </c>
      <c r="CL1054">
        <v>0</v>
      </c>
      <c r="CM1054">
        <v>0</v>
      </c>
      <c r="CN1054">
        <v>0</v>
      </c>
      <c r="CO1054">
        <v>0</v>
      </c>
      <c r="CP1054">
        <v>0</v>
      </c>
      <c r="CQ1054">
        <v>0</v>
      </c>
      <c r="CR1054">
        <v>0</v>
      </c>
      <c r="CS1054">
        <v>0</v>
      </c>
      <c r="CT1054">
        <v>0</v>
      </c>
      <c r="CU1054">
        <v>0</v>
      </c>
      <c r="CX1054">
        <v>0</v>
      </c>
      <c r="CZ1054">
        <v>0</v>
      </c>
      <c r="DB1054">
        <v>0</v>
      </c>
      <c r="DD1054">
        <v>0</v>
      </c>
      <c r="DF1054">
        <v>0</v>
      </c>
      <c r="DK1054">
        <v>0</v>
      </c>
      <c r="DM1054">
        <v>0</v>
      </c>
      <c r="DX1054">
        <v>0</v>
      </c>
      <c r="EC1054" t="s">
        <v>261</v>
      </c>
      <c r="ED1054" t="s">
        <v>354</v>
      </c>
      <c r="EE1054" t="s">
        <v>355</v>
      </c>
      <c r="EG1054">
        <v>435600</v>
      </c>
      <c r="EH1054">
        <v>10</v>
      </c>
      <c r="EI1054">
        <v>0</v>
      </c>
      <c r="EJ1054">
        <v>0</v>
      </c>
      <c r="EK1054">
        <v>0</v>
      </c>
      <c r="EL1054">
        <v>0</v>
      </c>
      <c r="EU1054" t="s">
        <v>264</v>
      </c>
      <c r="EV1054" t="s">
        <v>1189</v>
      </c>
      <c r="EW1054" t="s">
        <v>1190</v>
      </c>
      <c r="EX1054" s="1">
        <v>40135</v>
      </c>
      <c r="EY1054" t="s">
        <v>267</v>
      </c>
      <c r="EZ1054" t="str">
        <f>"FALSE"</f>
        <v>FALSE</v>
      </c>
      <c r="FA1054">
        <v>2022</v>
      </c>
      <c r="FB1054">
        <v>2020</v>
      </c>
      <c r="FC1054">
        <v>1600</v>
      </c>
      <c r="FD1054" t="s">
        <v>246</v>
      </c>
      <c r="FE1054" t="s">
        <v>246</v>
      </c>
      <c r="FF1054" t="s">
        <v>246</v>
      </c>
      <c r="FG1054" t="s">
        <v>246</v>
      </c>
      <c r="FH1054" t="s">
        <v>246</v>
      </c>
      <c r="FI1054" t="s">
        <v>246</v>
      </c>
      <c r="FJ1054" t="s">
        <v>246</v>
      </c>
      <c r="FK1054" t="s">
        <v>246</v>
      </c>
      <c r="FL1054" t="s">
        <v>246</v>
      </c>
      <c r="FM1054" t="s">
        <v>246</v>
      </c>
      <c r="FN1054" t="s">
        <v>246</v>
      </c>
      <c r="FO1054" t="s">
        <v>246</v>
      </c>
      <c r="FP1054" t="s">
        <v>246</v>
      </c>
      <c r="FQ1054" s="2">
        <v>493</v>
      </c>
      <c r="FR1054" s="2">
        <v>0</v>
      </c>
      <c r="FS1054" s="2">
        <v>0</v>
      </c>
      <c r="FT1054">
        <v>0</v>
      </c>
      <c r="FU1054" s="2">
        <v>3288</v>
      </c>
      <c r="FV1054" s="2">
        <v>3288</v>
      </c>
      <c r="FW1054" s="2">
        <v>0</v>
      </c>
      <c r="FX1054">
        <v>0</v>
      </c>
      <c r="FY1054" s="2">
        <v>0</v>
      </c>
      <c r="FZ1054" s="2">
        <v>0</v>
      </c>
      <c r="GA1054" s="2">
        <v>0</v>
      </c>
      <c r="GB1054">
        <v>0</v>
      </c>
      <c r="GC1054" s="2">
        <v>27.08</v>
      </c>
      <c r="GE1054" s="2">
        <v>3288</v>
      </c>
      <c r="GH1054" t="s">
        <v>387</v>
      </c>
      <c r="GI1054" t="s">
        <v>1243</v>
      </c>
      <c r="GK1054" t="s">
        <v>1245</v>
      </c>
      <c r="GL1054" t="s">
        <v>1245</v>
      </c>
      <c r="GM1054" t="s">
        <v>389</v>
      </c>
      <c r="GR1054" t="str">
        <f>""</f>
        <v/>
      </c>
      <c r="GS1054" t="str">
        <f>""</f>
        <v/>
      </c>
      <c r="GT1054" t="str">
        <f>""</f>
        <v/>
      </c>
      <c r="HF1054" t="str">
        <f>""</f>
        <v/>
      </c>
      <c r="HK1054" t="str">
        <f>""</f>
        <v/>
      </c>
      <c r="HN1054" t="s">
        <v>271</v>
      </c>
      <c r="HP1054" t="str">
        <f>""</f>
        <v/>
      </c>
      <c r="HQ1054" t="str">
        <f>""</f>
        <v/>
      </c>
      <c r="IA1054" t="str">
        <f>""</f>
        <v/>
      </c>
      <c r="IB1054" t="str">
        <f>""</f>
        <v/>
      </c>
      <c r="IC1054" t="str">
        <f>HYPERLINK("https://web.datatree.com/?/property?propertyId=4368298")</f>
        <v>https://web.datatree.com/?/property?propertyId=4368298</v>
      </c>
    </row>
    <row r="1055" spans="1:237" x14ac:dyDescent="0.25">
      <c r="A1055" t="s">
        <v>9507</v>
      </c>
      <c r="B1055" t="s">
        <v>9508</v>
      </c>
      <c r="C1055" t="s">
        <v>3159</v>
      </c>
      <c r="D1055" t="s">
        <v>9509</v>
      </c>
      <c r="E1055" t="s">
        <v>240</v>
      </c>
      <c r="F1055">
        <v>14</v>
      </c>
      <c r="G1055" t="s">
        <v>9510</v>
      </c>
      <c r="J1055" t="s">
        <v>9510</v>
      </c>
      <c r="K1055" t="s">
        <v>588</v>
      </c>
      <c r="L1055">
        <v>34</v>
      </c>
      <c r="O1055" t="s">
        <v>9511</v>
      </c>
      <c r="P1055" t="s">
        <v>9512</v>
      </c>
      <c r="Q1055" t="s">
        <v>765</v>
      </c>
      <c r="R1055" t="s">
        <v>689</v>
      </c>
      <c r="S1055" t="s">
        <v>541</v>
      </c>
      <c r="T1055" t="s">
        <v>242</v>
      </c>
      <c r="AE1055" t="s">
        <v>243</v>
      </c>
      <c r="AH1055" t="s">
        <v>244</v>
      </c>
      <c r="AK1055" t="s">
        <v>245</v>
      </c>
      <c r="AM1055">
        <v>1811</v>
      </c>
      <c r="AP1055" t="s">
        <v>9513</v>
      </c>
      <c r="AQ1055" t="s">
        <v>302</v>
      </c>
      <c r="AS1055" t="s">
        <v>9514</v>
      </c>
      <c r="AT1055" t="s">
        <v>9514</v>
      </c>
      <c r="AU1055" t="s">
        <v>2431</v>
      </c>
      <c r="AV1055" t="str">
        <f>"99504-2929"</f>
        <v>99504-2929</v>
      </c>
      <c r="AW1055" t="s">
        <v>4207</v>
      </c>
      <c r="AX1055" t="s">
        <v>9515</v>
      </c>
      <c r="AY1055" t="s">
        <v>9516</v>
      </c>
      <c r="AZ1055" t="s">
        <v>254</v>
      </c>
      <c r="BA1055" t="s">
        <v>9517</v>
      </c>
      <c r="BB1055" t="str">
        <f>"209-20-008"</f>
        <v>209-20-008</v>
      </c>
      <c r="BC1055" t="str">
        <f>"20920008"</f>
        <v>20920008</v>
      </c>
      <c r="BD1055" t="str">
        <f>"R20920008"</f>
        <v>R20920008</v>
      </c>
      <c r="BE1055">
        <v>4015</v>
      </c>
      <c r="BI1055" t="s">
        <v>256</v>
      </c>
      <c r="BN1055">
        <v>35.049876431900998</v>
      </c>
      <c r="BO1055">
        <v>-114.27096907425501</v>
      </c>
      <c r="CA1055" t="str">
        <f>""</f>
        <v/>
      </c>
      <c r="CC1055">
        <v>0</v>
      </c>
      <c r="CD1055">
        <v>0</v>
      </c>
      <c r="CE1055">
        <v>0</v>
      </c>
      <c r="CF1055">
        <v>0</v>
      </c>
      <c r="CI1055">
        <v>0</v>
      </c>
      <c r="CJ1055">
        <v>0</v>
      </c>
      <c r="CL1055">
        <v>0</v>
      </c>
      <c r="CM1055">
        <v>0</v>
      </c>
      <c r="CN1055">
        <v>0</v>
      </c>
      <c r="CO1055">
        <v>0</v>
      </c>
      <c r="CP1055">
        <v>0</v>
      </c>
      <c r="CQ1055">
        <v>0</v>
      </c>
      <c r="CR1055">
        <v>0</v>
      </c>
      <c r="CS1055">
        <v>0</v>
      </c>
      <c r="CT1055">
        <v>0</v>
      </c>
      <c r="CU1055">
        <v>0</v>
      </c>
      <c r="CX1055">
        <v>0</v>
      </c>
      <c r="CZ1055">
        <v>0</v>
      </c>
      <c r="DB1055">
        <v>0</v>
      </c>
      <c r="DD1055">
        <v>0</v>
      </c>
      <c r="DF1055">
        <v>0</v>
      </c>
      <c r="DK1055">
        <v>0</v>
      </c>
      <c r="DM1055">
        <v>0</v>
      </c>
      <c r="DX1055">
        <v>0</v>
      </c>
      <c r="EC1055" t="s">
        <v>336</v>
      </c>
      <c r="ED1055" t="s">
        <v>405</v>
      </c>
      <c r="EE1055" t="s">
        <v>406</v>
      </c>
      <c r="EG1055">
        <v>435600</v>
      </c>
      <c r="EH1055">
        <v>10</v>
      </c>
      <c r="EI1055">
        <v>0</v>
      </c>
      <c r="EJ1055">
        <v>0</v>
      </c>
      <c r="EK1055">
        <v>0</v>
      </c>
      <c r="EL1055">
        <v>0</v>
      </c>
      <c r="EU1055" t="s">
        <v>407</v>
      </c>
      <c r="EV1055" t="s">
        <v>1241</v>
      </c>
      <c r="EW1055" t="s">
        <v>1242</v>
      </c>
      <c r="EX1055" s="1">
        <v>40135</v>
      </c>
      <c r="EY1055" t="s">
        <v>267</v>
      </c>
      <c r="EZ1055" t="str">
        <f>"TRUE"</f>
        <v>TRUE</v>
      </c>
      <c r="FA1055">
        <v>2022</v>
      </c>
      <c r="FB1055">
        <v>2020</v>
      </c>
      <c r="FC1055">
        <v>1600</v>
      </c>
      <c r="FD1055" t="s">
        <v>246</v>
      </c>
      <c r="FE1055" t="s">
        <v>246</v>
      </c>
      <c r="FF1055" t="s">
        <v>246</v>
      </c>
      <c r="FG1055" t="s">
        <v>246</v>
      </c>
      <c r="FH1055" t="s">
        <v>246</v>
      </c>
      <c r="FI1055" t="s">
        <v>246</v>
      </c>
      <c r="FJ1055" t="s">
        <v>246</v>
      </c>
      <c r="FK1055" t="s">
        <v>246</v>
      </c>
      <c r="FL1055" t="s">
        <v>246</v>
      </c>
      <c r="FM1055" t="s">
        <v>246</v>
      </c>
      <c r="FN1055" t="s">
        <v>246</v>
      </c>
      <c r="FO1055" t="s">
        <v>246</v>
      </c>
      <c r="FP1055" t="s">
        <v>246</v>
      </c>
      <c r="FQ1055" s="2">
        <v>1356</v>
      </c>
      <c r="FR1055" s="2">
        <v>0</v>
      </c>
      <c r="FS1055" s="2">
        <v>0</v>
      </c>
      <c r="FT1055">
        <v>0</v>
      </c>
      <c r="FU1055" s="2">
        <v>9038</v>
      </c>
      <c r="FV1055" s="2">
        <v>9038</v>
      </c>
      <c r="FW1055" s="2">
        <v>0</v>
      </c>
      <c r="FX1055">
        <v>0</v>
      </c>
      <c r="FY1055" s="2">
        <v>0</v>
      </c>
      <c r="FZ1055" s="2">
        <v>0</v>
      </c>
      <c r="GA1055" s="2">
        <v>0</v>
      </c>
      <c r="GB1055">
        <v>0</v>
      </c>
      <c r="GC1055" s="2">
        <v>69.599999999999994</v>
      </c>
      <c r="GE1055" s="2">
        <v>9038</v>
      </c>
      <c r="GH1055" t="s">
        <v>1243</v>
      </c>
      <c r="GI1055" t="s">
        <v>387</v>
      </c>
      <c r="GK1055" t="s">
        <v>1244</v>
      </c>
      <c r="GL1055" t="s">
        <v>1245</v>
      </c>
      <c r="GM1055" t="s">
        <v>1246</v>
      </c>
      <c r="GN1055" s="1">
        <v>38372</v>
      </c>
      <c r="GO1055" s="1">
        <v>38379</v>
      </c>
      <c r="GP1055" s="2">
        <v>0</v>
      </c>
      <c r="GQ1055" t="s">
        <v>319</v>
      </c>
      <c r="GR1055" t="str">
        <f>"                    "</f>
        <v xml:space="preserve">                    </v>
      </c>
      <c r="GS1055" t="str">
        <f>"5411.711"</f>
        <v>5411.711</v>
      </c>
      <c r="GT1055" t="str">
        <f>""</f>
        <v/>
      </c>
      <c r="HF1055" t="str">
        <f>""</f>
        <v/>
      </c>
      <c r="HK1055" t="str">
        <f>""</f>
        <v/>
      </c>
      <c r="HN1055" t="s">
        <v>271</v>
      </c>
      <c r="HP1055" t="str">
        <f>""</f>
        <v/>
      </c>
      <c r="HQ1055" t="str">
        <f>""</f>
        <v/>
      </c>
      <c r="IA1055" t="str">
        <f>""</f>
        <v/>
      </c>
      <c r="IB1055" t="str">
        <f>""</f>
        <v/>
      </c>
      <c r="IC1055" t="str">
        <f>HYPERLINK("https://web.datatree.com/?/property?propertyId=4368961")</f>
        <v>https://web.datatree.com/?/property?propertyId=4368961</v>
      </c>
    </row>
    <row r="1056" spans="1:237" x14ac:dyDescent="0.25">
      <c r="A1056" t="s">
        <v>9518</v>
      </c>
      <c r="B1056" t="s">
        <v>9519</v>
      </c>
      <c r="C1056" t="s">
        <v>9519</v>
      </c>
      <c r="D1056" t="s">
        <v>8093</v>
      </c>
      <c r="E1056" t="s">
        <v>240</v>
      </c>
      <c r="F1056">
        <v>1</v>
      </c>
      <c r="O1056" t="s">
        <v>9520</v>
      </c>
      <c r="P1056" t="s">
        <v>9518</v>
      </c>
      <c r="T1056" t="s">
        <v>242</v>
      </c>
      <c r="AE1056" t="s">
        <v>243</v>
      </c>
      <c r="AH1056" t="s">
        <v>244</v>
      </c>
      <c r="AK1056" t="s">
        <v>245</v>
      </c>
      <c r="AM1056">
        <v>604</v>
      </c>
      <c r="AP1056" t="s">
        <v>9521</v>
      </c>
      <c r="AQ1056" t="s">
        <v>248</v>
      </c>
      <c r="AS1056" t="s">
        <v>1909</v>
      </c>
      <c r="AT1056" t="s">
        <v>1909</v>
      </c>
      <c r="AU1056" t="s">
        <v>400</v>
      </c>
      <c r="AV1056" t="str">
        <f>"89015-5903"</f>
        <v>89015-5903</v>
      </c>
      <c r="AW1056" t="s">
        <v>9522</v>
      </c>
      <c r="AX1056" t="s">
        <v>9523</v>
      </c>
      <c r="AY1056" t="s">
        <v>9524</v>
      </c>
      <c r="AZ1056" t="s">
        <v>254</v>
      </c>
      <c r="BA1056" t="s">
        <v>9525</v>
      </c>
      <c r="BB1056" t="str">
        <f>"351-09-008"</f>
        <v>351-09-008</v>
      </c>
      <c r="BC1056" t="str">
        <f>"35109008"</f>
        <v>35109008</v>
      </c>
      <c r="BD1056" t="str">
        <f>"R35109008"</f>
        <v>R35109008</v>
      </c>
      <c r="BE1056">
        <v>4015</v>
      </c>
      <c r="BJ1056" t="s">
        <v>333</v>
      </c>
      <c r="BK1056" t="s">
        <v>310</v>
      </c>
      <c r="BL1056">
        <v>10</v>
      </c>
      <c r="BN1056">
        <v>35.484528127273101</v>
      </c>
      <c r="BO1056">
        <v>-114.403545075011</v>
      </c>
      <c r="BP1056" t="s">
        <v>9526</v>
      </c>
      <c r="BW1056" t="s">
        <v>1002</v>
      </c>
      <c r="BX1056" t="s">
        <v>1002</v>
      </c>
      <c r="CA1056" t="str">
        <f>"3"</f>
        <v>3</v>
      </c>
      <c r="CC1056">
        <v>0</v>
      </c>
      <c r="CD1056">
        <v>0</v>
      </c>
      <c r="CE1056">
        <v>0</v>
      </c>
      <c r="CF1056">
        <v>0</v>
      </c>
      <c r="CI1056">
        <v>0</v>
      </c>
      <c r="CJ1056">
        <v>0</v>
      </c>
      <c r="CL1056">
        <v>0</v>
      </c>
      <c r="CM1056">
        <v>0</v>
      </c>
      <c r="CN1056">
        <v>0</v>
      </c>
      <c r="CO1056">
        <v>0</v>
      </c>
      <c r="CP1056">
        <v>0</v>
      </c>
      <c r="CQ1056">
        <v>0</v>
      </c>
      <c r="CR1056">
        <v>0</v>
      </c>
      <c r="CS1056">
        <v>0</v>
      </c>
      <c r="CT1056">
        <v>0</v>
      </c>
      <c r="CU1056">
        <v>0</v>
      </c>
      <c r="CX1056">
        <v>0</v>
      </c>
      <c r="CZ1056">
        <v>0</v>
      </c>
      <c r="DB1056">
        <v>0</v>
      </c>
      <c r="DD1056">
        <v>0</v>
      </c>
      <c r="DF1056">
        <v>0</v>
      </c>
      <c r="DK1056">
        <v>0</v>
      </c>
      <c r="DM1056">
        <v>0</v>
      </c>
      <c r="DX1056">
        <v>0</v>
      </c>
      <c r="EC1056" t="s">
        <v>261</v>
      </c>
      <c r="ED1056" t="s">
        <v>354</v>
      </c>
      <c r="EE1056" t="s">
        <v>355</v>
      </c>
      <c r="EG1056">
        <v>435600</v>
      </c>
      <c r="EH1056">
        <v>10</v>
      </c>
      <c r="EI1056">
        <v>0</v>
      </c>
      <c r="EJ1056">
        <v>0</v>
      </c>
      <c r="EK1056">
        <v>0</v>
      </c>
      <c r="EL1056">
        <v>0</v>
      </c>
      <c r="EU1056" t="s">
        <v>264</v>
      </c>
      <c r="EV1056" t="s">
        <v>339</v>
      </c>
      <c r="EW1056" t="s">
        <v>340</v>
      </c>
      <c r="EX1056" s="1">
        <v>40135</v>
      </c>
      <c r="EY1056" t="s">
        <v>267</v>
      </c>
      <c r="EZ1056" t="str">
        <f t="shared" ref="EZ1056:EZ1080" si="56">"FALSE"</f>
        <v>FALSE</v>
      </c>
      <c r="FA1056">
        <v>2022</v>
      </c>
      <c r="FB1056">
        <v>2020</v>
      </c>
      <c r="FC1056">
        <v>400</v>
      </c>
      <c r="FD1056" t="s">
        <v>246</v>
      </c>
      <c r="FE1056" t="s">
        <v>246</v>
      </c>
      <c r="FF1056" t="s">
        <v>246</v>
      </c>
      <c r="FG1056" t="s">
        <v>246</v>
      </c>
      <c r="FH1056" t="s">
        <v>246</v>
      </c>
      <c r="FI1056" t="s">
        <v>246</v>
      </c>
      <c r="FJ1056" t="s">
        <v>246</v>
      </c>
      <c r="FK1056" t="s">
        <v>246</v>
      </c>
      <c r="FL1056" t="s">
        <v>246</v>
      </c>
      <c r="FM1056" t="s">
        <v>246</v>
      </c>
      <c r="FN1056" t="s">
        <v>246</v>
      </c>
      <c r="FO1056" t="s">
        <v>246</v>
      </c>
      <c r="FP1056" t="s">
        <v>246</v>
      </c>
      <c r="FQ1056" s="2">
        <v>685</v>
      </c>
      <c r="FR1056" s="2">
        <v>0</v>
      </c>
      <c r="FS1056" s="2">
        <v>0</v>
      </c>
      <c r="FT1056">
        <v>0</v>
      </c>
      <c r="FU1056" s="2">
        <v>4565</v>
      </c>
      <c r="FV1056" s="2">
        <v>4565</v>
      </c>
      <c r="FW1056" s="2">
        <v>0</v>
      </c>
      <c r="FX1056">
        <v>0</v>
      </c>
      <c r="FY1056" s="2">
        <v>0</v>
      </c>
      <c r="FZ1056" s="2">
        <v>0</v>
      </c>
      <c r="GA1056" s="2">
        <v>0</v>
      </c>
      <c r="GB1056">
        <v>0</v>
      </c>
      <c r="GC1056" s="2">
        <v>67.42</v>
      </c>
      <c r="GE1056" s="2">
        <v>4565</v>
      </c>
      <c r="GF1056">
        <v>11</v>
      </c>
      <c r="GH1056" t="s">
        <v>315</v>
      </c>
      <c r="GK1056" t="s">
        <v>316</v>
      </c>
      <c r="GL1056" t="s">
        <v>317</v>
      </c>
      <c r="GM1056" t="s">
        <v>318</v>
      </c>
      <c r="GR1056" t="str">
        <f>""</f>
        <v/>
      </c>
      <c r="GS1056" t="str">
        <f>""</f>
        <v/>
      </c>
      <c r="GT1056" t="str">
        <f>""</f>
        <v/>
      </c>
      <c r="GU1056" s="1">
        <v>41807</v>
      </c>
      <c r="GV1056" s="1">
        <v>41807</v>
      </c>
      <c r="GW1056" s="2">
        <v>3500</v>
      </c>
      <c r="GY1056" t="s">
        <v>270</v>
      </c>
      <c r="GZ1056" t="s">
        <v>4238</v>
      </c>
      <c r="HF1056" t="str">
        <f>""</f>
        <v/>
      </c>
      <c r="HK1056" t="str">
        <f>""</f>
        <v/>
      </c>
      <c r="HN1056" t="s">
        <v>271</v>
      </c>
      <c r="HP1056" t="str">
        <f>"2014.26798"</f>
        <v>2014.26798</v>
      </c>
      <c r="HQ1056" t="str">
        <f>""</f>
        <v/>
      </c>
      <c r="IA1056" t="str">
        <f>""</f>
        <v/>
      </c>
      <c r="IB1056" t="str">
        <f>""</f>
        <v/>
      </c>
      <c r="IC1056" t="str">
        <f>HYPERLINK("https://web.datatree.com/?/property?propertyId=4315197")</f>
        <v>https://web.datatree.com/?/property?propertyId=4315197</v>
      </c>
    </row>
    <row r="1057" spans="1:237" x14ac:dyDescent="0.25">
      <c r="A1057" t="s">
        <v>9527</v>
      </c>
      <c r="B1057" t="s">
        <v>9528</v>
      </c>
      <c r="C1057" t="s">
        <v>9529</v>
      </c>
      <c r="D1057" t="s">
        <v>9530</v>
      </c>
      <c r="E1057" t="s">
        <v>240</v>
      </c>
      <c r="F1057">
        <v>2</v>
      </c>
      <c r="O1057" t="s">
        <v>9531</v>
      </c>
      <c r="P1057" t="s">
        <v>9527</v>
      </c>
      <c r="T1057" t="s">
        <v>242</v>
      </c>
      <c r="AE1057" t="s">
        <v>243</v>
      </c>
      <c r="AH1057" t="s">
        <v>244</v>
      </c>
      <c r="AK1057" t="s">
        <v>245</v>
      </c>
      <c r="AM1057">
        <v>1527</v>
      </c>
      <c r="AP1057" t="s">
        <v>9532</v>
      </c>
      <c r="AQ1057" t="s">
        <v>302</v>
      </c>
      <c r="AS1057" t="s">
        <v>1860</v>
      </c>
      <c r="AT1057" t="s">
        <v>1860</v>
      </c>
      <c r="AU1057" t="s">
        <v>1134</v>
      </c>
      <c r="AV1057" t="str">
        <f>"77077-3828"</f>
        <v>77077-3828</v>
      </c>
      <c r="AW1057" t="s">
        <v>378</v>
      </c>
      <c r="AX1057" t="s">
        <v>9533</v>
      </c>
      <c r="AY1057" t="s">
        <v>9534</v>
      </c>
      <c r="AZ1057" t="s">
        <v>254</v>
      </c>
      <c r="BA1057" t="s">
        <v>9535</v>
      </c>
      <c r="BB1057" t="str">
        <f>"340-20-059"</f>
        <v>340-20-059</v>
      </c>
      <c r="BC1057" t="str">
        <f>"34020059"</f>
        <v>34020059</v>
      </c>
      <c r="BD1057" t="str">
        <f>"R34020059"</f>
        <v>R34020059</v>
      </c>
      <c r="BE1057">
        <v>4015</v>
      </c>
      <c r="BJ1057" t="s">
        <v>333</v>
      </c>
      <c r="BK1057" t="s">
        <v>499</v>
      </c>
      <c r="BL1057">
        <v>21</v>
      </c>
      <c r="BN1057">
        <v>35.454771890917897</v>
      </c>
      <c r="BO1057">
        <v>-114.314181509279</v>
      </c>
      <c r="BP1057" t="s">
        <v>1339</v>
      </c>
      <c r="BQ1057">
        <v>12</v>
      </c>
      <c r="BW1057" t="s">
        <v>3246</v>
      </c>
      <c r="BX1057" t="s">
        <v>3246</v>
      </c>
      <c r="CA1057" t="str">
        <f>"67|68"</f>
        <v>67|68</v>
      </c>
      <c r="CC1057">
        <v>0</v>
      </c>
      <c r="CD1057">
        <v>0</v>
      </c>
      <c r="CE1057">
        <v>0</v>
      </c>
      <c r="CF1057">
        <v>0</v>
      </c>
      <c r="CI1057">
        <v>0</v>
      </c>
      <c r="CJ1057">
        <v>0</v>
      </c>
      <c r="CL1057">
        <v>0</v>
      </c>
      <c r="CM1057">
        <v>0</v>
      </c>
      <c r="CN1057">
        <v>0</v>
      </c>
      <c r="CO1057">
        <v>0</v>
      </c>
      <c r="CP1057">
        <v>0</v>
      </c>
      <c r="CQ1057">
        <v>0</v>
      </c>
      <c r="CR1057">
        <v>0</v>
      </c>
      <c r="CS1057">
        <v>0</v>
      </c>
      <c r="CT1057">
        <v>0</v>
      </c>
      <c r="CU1057">
        <v>0</v>
      </c>
      <c r="CX1057">
        <v>0</v>
      </c>
      <c r="CZ1057">
        <v>0</v>
      </c>
      <c r="DB1057">
        <v>0</v>
      </c>
      <c r="DD1057">
        <v>0</v>
      </c>
      <c r="DF1057">
        <v>0</v>
      </c>
      <c r="DK1057">
        <v>0</v>
      </c>
      <c r="DM1057">
        <v>0</v>
      </c>
      <c r="DX1057">
        <v>0</v>
      </c>
      <c r="EC1057" t="s">
        <v>261</v>
      </c>
      <c r="ED1057" t="s">
        <v>262</v>
      </c>
      <c r="EE1057" t="s">
        <v>263</v>
      </c>
      <c r="EG1057">
        <v>435600</v>
      </c>
      <c r="EH1057">
        <v>10</v>
      </c>
      <c r="EI1057">
        <v>0</v>
      </c>
      <c r="EJ1057">
        <v>0</v>
      </c>
      <c r="EK1057">
        <v>0</v>
      </c>
      <c r="EL1057">
        <v>0</v>
      </c>
      <c r="EU1057" t="s">
        <v>264</v>
      </c>
      <c r="EV1057" t="s">
        <v>1341</v>
      </c>
      <c r="EW1057" t="s">
        <v>1342</v>
      </c>
      <c r="EX1057" s="1">
        <v>40135</v>
      </c>
      <c r="EY1057" t="s">
        <v>267</v>
      </c>
      <c r="EZ1057" t="str">
        <f t="shared" si="56"/>
        <v>FALSE</v>
      </c>
      <c r="FA1057">
        <v>2022</v>
      </c>
      <c r="FB1057">
        <v>2020</v>
      </c>
      <c r="FC1057">
        <v>400</v>
      </c>
      <c r="FD1057" t="s">
        <v>246</v>
      </c>
      <c r="FE1057" t="s">
        <v>246</v>
      </c>
      <c r="FF1057" t="s">
        <v>246</v>
      </c>
      <c r="FG1057" t="s">
        <v>246</v>
      </c>
      <c r="FH1057" t="s">
        <v>246</v>
      </c>
      <c r="FI1057" t="s">
        <v>246</v>
      </c>
      <c r="FJ1057" t="s">
        <v>246</v>
      </c>
      <c r="FK1057" t="s">
        <v>246</v>
      </c>
      <c r="FL1057" t="s">
        <v>246</v>
      </c>
      <c r="FM1057" t="s">
        <v>246</v>
      </c>
      <c r="FN1057" t="s">
        <v>246</v>
      </c>
      <c r="FO1057" t="s">
        <v>246</v>
      </c>
      <c r="FP1057" t="s">
        <v>246</v>
      </c>
      <c r="FQ1057" s="2">
        <v>1305</v>
      </c>
      <c r="FR1057" s="2">
        <v>0</v>
      </c>
      <c r="FS1057" s="2">
        <v>0</v>
      </c>
      <c r="FT1057">
        <v>0</v>
      </c>
      <c r="FU1057" s="2">
        <v>8698</v>
      </c>
      <c r="FV1057" s="2">
        <v>8698</v>
      </c>
      <c r="FW1057" s="2">
        <v>0</v>
      </c>
      <c r="FX1057">
        <v>0</v>
      </c>
      <c r="FY1057" s="2">
        <v>0</v>
      </c>
      <c r="FZ1057" s="2">
        <v>0</v>
      </c>
      <c r="GA1057" s="2">
        <v>0</v>
      </c>
      <c r="GB1057">
        <v>0</v>
      </c>
      <c r="GC1057" s="2">
        <v>121.08</v>
      </c>
      <c r="GE1057" s="2">
        <v>8698</v>
      </c>
      <c r="GH1057" t="s">
        <v>315</v>
      </c>
      <c r="GK1057" t="s">
        <v>316</v>
      </c>
      <c r="GL1057" t="s">
        <v>317</v>
      </c>
      <c r="GM1057" t="s">
        <v>318</v>
      </c>
      <c r="GR1057" t="str">
        <f>""</f>
        <v/>
      </c>
      <c r="GS1057" t="str">
        <f>""</f>
        <v/>
      </c>
      <c r="GT1057" t="str">
        <f>""</f>
        <v/>
      </c>
      <c r="HF1057" t="str">
        <f>""</f>
        <v/>
      </c>
      <c r="HK1057" t="str">
        <f>""</f>
        <v/>
      </c>
      <c r="HN1057" t="s">
        <v>271</v>
      </c>
      <c r="HP1057" t="str">
        <f>""</f>
        <v/>
      </c>
      <c r="HQ1057" t="str">
        <f>""</f>
        <v/>
      </c>
      <c r="IA1057" t="str">
        <f>""</f>
        <v/>
      </c>
      <c r="IB1057" t="str">
        <f>""</f>
        <v/>
      </c>
      <c r="IC1057" t="str">
        <f>HYPERLINK("https://web.datatree.com/?/property?propertyId=4371256")</f>
        <v>https://web.datatree.com/?/property?propertyId=4371256</v>
      </c>
    </row>
    <row r="1058" spans="1:237" x14ac:dyDescent="0.25">
      <c r="A1058" t="s">
        <v>9536</v>
      </c>
      <c r="B1058" t="s">
        <v>9537</v>
      </c>
      <c r="C1058" t="s">
        <v>9538</v>
      </c>
      <c r="D1058" t="s">
        <v>9539</v>
      </c>
      <c r="E1058" t="s">
        <v>240</v>
      </c>
      <c r="F1058">
        <v>1</v>
      </c>
      <c r="O1058" t="s">
        <v>9540</v>
      </c>
      <c r="P1058" t="s">
        <v>9536</v>
      </c>
      <c r="T1058" t="s">
        <v>242</v>
      </c>
      <c r="AE1058" t="s">
        <v>243</v>
      </c>
      <c r="AH1058" t="s">
        <v>244</v>
      </c>
      <c r="AK1058" t="s">
        <v>245</v>
      </c>
      <c r="AL1058" t="s">
        <v>457</v>
      </c>
      <c r="AM1058">
        <v>816</v>
      </c>
      <c r="AP1058" t="s">
        <v>9541</v>
      </c>
      <c r="AQ1058" t="s">
        <v>1908</v>
      </c>
      <c r="AS1058" t="s">
        <v>2683</v>
      </c>
      <c r="AT1058" t="s">
        <v>2684</v>
      </c>
      <c r="AU1058" t="s">
        <v>2206</v>
      </c>
      <c r="AV1058" t="str">
        <f>"84770-4086"</f>
        <v>84770-4086</v>
      </c>
      <c r="AW1058" t="s">
        <v>544</v>
      </c>
      <c r="AX1058" t="s">
        <v>9542</v>
      </c>
      <c r="AY1058" t="s">
        <v>9543</v>
      </c>
      <c r="AZ1058" t="s">
        <v>254</v>
      </c>
      <c r="BA1058" t="s">
        <v>9544</v>
      </c>
      <c r="BB1058" t="str">
        <f>"340-16-002"</f>
        <v>340-16-002</v>
      </c>
      <c r="BC1058" t="str">
        <f>"34016002"</f>
        <v>34016002</v>
      </c>
      <c r="BD1058" t="str">
        <f>"R34016002"</f>
        <v>R34016002</v>
      </c>
      <c r="BE1058">
        <v>4015</v>
      </c>
      <c r="BJ1058" t="s">
        <v>333</v>
      </c>
      <c r="BK1058" t="s">
        <v>499</v>
      </c>
      <c r="BL1058">
        <v>9</v>
      </c>
      <c r="BN1058">
        <v>35.4905891203952</v>
      </c>
      <c r="BO1058">
        <v>-114.310866562496</v>
      </c>
      <c r="BP1058" t="s">
        <v>2617</v>
      </c>
      <c r="BQ1058">
        <v>11</v>
      </c>
      <c r="BW1058" t="s">
        <v>2618</v>
      </c>
      <c r="BX1058" t="s">
        <v>2618</v>
      </c>
      <c r="CA1058" t="str">
        <f>"2|15"</f>
        <v>2|15</v>
      </c>
      <c r="CC1058">
        <v>0</v>
      </c>
      <c r="CD1058">
        <v>0</v>
      </c>
      <c r="CE1058">
        <v>0</v>
      </c>
      <c r="CF1058">
        <v>0</v>
      </c>
      <c r="CI1058">
        <v>0</v>
      </c>
      <c r="CJ1058">
        <v>0</v>
      </c>
      <c r="CL1058">
        <v>0</v>
      </c>
      <c r="CM1058">
        <v>0</v>
      </c>
      <c r="CN1058">
        <v>0</v>
      </c>
      <c r="CO1058">
        <v>0</v>
      </c>
      <c r="CP1058">
        <v>0</v>
      </c>
      <c r="CQ1058">
        <v>0</v>
      </c>
      <c r="CR1058">
        <v>0</v>
      </c>
      <c r="CS1058">
        <v>0</v>
      </c>
      <c r="CT1058">
        <v>0</v>
      </c>
      <c r="CU1058">
        <v>0</v>
      </c>
      <c r="CX1058">
        <v>0</v>
      </c>
      <c r="CZ1058">
        <v>0</v>
      </c>
      <c r="DB1058">
        <v>0</v>
      </c>
      <c r="DD1058">
        <v>0</v>
      </c>
      <c r="DF1058">
        <v>0</v>
      </c>
      <c r="DK1058">
        <v>0</v>
      </c>
      <c r="DM1058">
        <v>0</v>
      </c>
      <c r="DX1058">
        <v>0</v>
      </c>
      <c r="EC1058" t="s">
        <v>261</v>
      </c>
      <c r="ED1058" t="s">
        <v>262</v>
      </c>
      <c r="EE1058" t="s">
        <v>263</v>
      </c>
      <c r="EG1058">
        <v>435600</v>
      </c>
      <c r="EH1058">
        <v>10</v>
      </c>
      <c r="EI1058">
        <v>0</v>
      </c>
      <c r="EJ1058">
        <v>0</v>
      </c>
      <c r="EK1058">
        <v>0</v>
      </c>
      <c r="EL1058">
        <v>0</v>
      </c>
      <c r="EU1058" t="s">
        <v>264</v>
      </c>
      <c r="EV1058" t="s">
        <v>1341</v>
      </c>
      <c r="EW1058" t="s">
        <v>1342</v>
      </c>
      <c r="EX1058" s="1">
        <v>40135</v>
      </c>
      <c r="EY1058" t="s">
        <v>267</v>
      </c>
      <c r="EZ1058" t="str">
        <f t="shared" si="56"/>
        <v>FALSE</v>
      </c>
      <c r="FA1058">
        <v>2022</v>
      </c>
      <c r="FB1058">
        <v>2020</v>
      </c>
      <c r="FC1058">
        <v>400</v>
      </c>
      <c r="FD1058" t="s">
        <v>246</v>
      </c>
      <c r="FE1058" t="s">
        <v>246</v>
      </c>
      <c r="FF1058" t="s">
        <v>246</v>
      </c>
      <c r="FG1058" t="s">
        <v>246</v>
      </c>
      <c r="FH1058" t="s">
        <v>246</v>
      </c>
      <c r="FI1058" t="s">
        <v>246</v>
      </c>
      <c r="FJ1058" t="s">
        <v>246</v>
      </c>
      <c r="FK1058" t="s">
        <v>246</v>
      </c>
      <c r="FL1058" t="s">
        <v>246</v>
      </c>
      <c r="FM1058" t="s">
        <v>246</v>
      </c>
      <c r="FN1058" t="s">
        <v>246</v>
      </c>
      <c r="FO1058" t="s">
        <v>246</v>
      </c>
      <c r="FP1058" t="s">
        <v>246</v>
      </c>
      <c r="FQ1058" s="2">
        <v>3026</v>
      </c>
      <c r="FR1058" s="2">
        <v>0</v>
      </c>
      <c r="FS1058" s="2">
        <v>0</v>
      </c>
      <c r="FT1058">
        <v>0</v>
      </c>
      <c r="FU1058" s="2">
        <v>20176</v>
      </c>
      <c r="FV1058" s="2">
        <v>20176</v>
      </c>
      <c r="FW1058" s="2">
        <v>0</v>
      </c>
      <c r="FX1058">
        <v>0</v>
      </c>
      <c r="FY1058" s="2">
        <v>0</v>
      </c>
      <c r="FZ1058" s="2">
        <v>0</v>
      </c>
      <c r="GA1058" s="2">
        <v>0</v>
      </c>
      <c r="GB1058">
        <v>0</v>
      </c>
      <c r="GC1058" s="2">
        <v>160.4</v>
      </c>
      <c r="GE1058" s="2">
        <v>20176</v>
      </c>
      <c r="GH1058" t="s">
        <v>315</v>
      </c>
      <c r="GK1058" t="s">
        <v>316</v>
      </c>
      <c r="GL1058" t="s">
        <v>317</v>
      </c>
      <c r="GM1058" t="s">
        <v>318</v>
      </c>
      <c r="GN1058" s="1">
        <v>42856</v>
      </c>
      <c r="GO1058" s="1">
        <v>42863</v>
      </c>
      <c r="GQ1058" t="s">
        <v>553</v>
      </c>
      <c r="GR1058" t="str">
        <f>""</f>
        <v/>
      </c>
      <c r="GS1058" t="str">
        <f>"2017.21888"</f>
        <v>2017.21888</v>
      </c>
      <c r="GT1058" t="str">
        <f>""</f>
        <v/>
      </c>
      <c r="HF1058" t="str">
        <f>""</f>
        <v/>
      </c>
      <c r="HK1058" t="str">
        <f>""</f>
        <v/>
      </c>
      <c r="HN1058" t="s">
        <v>271</v>
      </c>
      <c r="HP1058" t="str">
        <f>""</f>
        <v/>
      </c>
      <c r="HQ1058" t="str">
        <f>""</f>
        <v/>
      </c>
      <c r="IA1058" t="str">
        <f>""</f>
        <v/>
      </c>
      <c r="IB1058" t="str">
        <f>""</f>
        <v/>
      </c>
      <c r="IC1058" t="str">
        <f>HYPERLINK("https://web.datatree.com/?/property?propertyId=4410916")</f>
        <v>https://web.datatree.com/?/property?propertyId=4410916</v>
      </c>
    </row>
    <row r="1059" spans="1:237" x14ac:dyDescent="0.25">
      <c r="A1059" t="s">
        <v>9545</v>
      </c>
      <c r="B1059" t="s">
        <v>9546</v>
      </c>
      <c r="C1059" t="s">
        <v>9547</v>
      </c>
      <c r="D1059" t="s">
        <v>9548</v>
      </c>
      <c r="E1059" t="s">
        <v>240</v>
      </c>
      <c r="F1059">
        <v>2</v>
      </c>
      <c r="G1059" t="s">
        <v>9549</v>
      </c>
      <c r="H1059" t="s">
        <v>9550</v>
      </c>
      <c r="I1059" t="s">
        <v>9551</v>
      </c>
      <c r="J1059" t="s">
        <v>9548</v>
      </c>
      <c r="K1059" t="s">
        <v>240</v>
      </c>
      <c r="L1059">
        <v>3</v>
      </c>
      <c r="O1059" t="s">
        <v>9552</v>
      </c>
      <c r="P1059" t="s">
        <v>9553</v>
      </c>
      <c r="T1059" t="s">
        <v>242</v>
      </c>
      <c r="AE1059" t="s">
        <v>243</v>
      </c>
      <c r="AH1059" t="s">
        <v>244</v>
      </c>
      <c r="AK1059" t="s">
        <v>245</v>
      </c>
      <c r="AP1059" t="s">
        <v>9554</v>
      </c>
      <c r="AS1059" t="s">
        <v>7850</v>
      </c>
      <c r="AT1059" t="s">
        <v>7850</v>
      </c>
      <c r="AU1059" t="s">
        <v>1134</v>
      </c>
      <c r="AV1059" t="str">
        <f>"75713"</f>
        <v>75713</v>
      </c>
      <c r="AW1059" t="s">
        <v>800</v>
      </c>
      <c r="AX1059" t="s">
        <v>9555</v>
      </c>
      <c r="AY1059" t="s">
        <v>9556</v>
      </c>
      <c r="AZ1059" t="s">
        <v>254</v>
      </c>
      <c r="BA1059" t="s">
        <v>9557</v>
      </c>
      <c r="BB1059" t="str">
        <f>"353-07-002"</f>
        <v>353-07-002</v>
      </c>
      <c r="BC1059" t="str">
        <f>"35307002"</f>
        <v>35307002</v>
      </c>
      <c r="BD1059" t="str">
        <f>"R35307002"</f>
        <v>R35307002</v>
      </c>
      <c r="BE1059">
        <v>4015</v>
      </c>
      <c r="BI1059" t="s">
        <v>256</v>
      </c>
      <c r="BN1059">
        <v>35.207581870468204</v>
      </c>
      <c r="BO1059">
        <v>-113.507563604655</v>
      </c>
      <c r="CA1059" t="str">
        <f>""</f>
        <v/>
      </c>
      <c r="CC1059">
        <v>0</v>
      </c>
      <c r="CD1059">
        <v>0</v>
      </c>
      <c r="CE1059">
        <v>0</v>
      </c>
      <c r="CF1059">
        <v>0</v>
      </c>
      <c r="CI1059">
        <v>0</v>
      </c>
      <c r="CJ1059">
        <v>0</v>
      </c>
      <c r="CL1059">
        <v>0</v>
      </c>
      <c r="CM1059">
        <v>0</v>
      </c>
      <c r="CN1059">
        <v>0</v>
      </c>
      <c r="CO1059">
        <v>0</v>
      </c>
      <c r="CP1059">
        <v>0</v>
      </c>
      <c r="CQ1059">
        <v>0</v>
      </c>
      <c r="CR1059">
        <v>0</v>
      </c>
      <c r="CS1059">
        <v>0</v>
      </c>
      <c r="CT1059">
        <v>0</v>
      </c>
      <c r="CU1059">
        <v>0</v>
      </c>
      <c r="CX1059">
        <v>0</v>
      </c>
      <c r="CZ1059">
        <v>0</v>
      </c>
      <c r="DB1059">
        <v>0</v>
      </c>
      <c r="DD1059">
        <v>0</v>
      </c>
      <c r="DF1059">
        <v>0</v>
      </c>
      <c r="DK1059">
        <v>0</v>
      </c>
      <c r="DM1059">
        <v>0</v>
      </c>
      <c r="DX1059">
        <v>0</v>
      </c>
      <c r="EC1059" t="s">
        <v>261</v>
      </c>
      <c r="ED1059" t="s">
        <v>354</v>
      </c>
      <c r="EE1059" t="s">
        <v>355</v>
      </c>
      <c r="EG1059">
        <v>435600</v>
      </c>
      <c r="EH1059">
        <v>10</v>
      </c>
      <c r="EI1059">
        <v>0</v>
      </c>
      <c r="EJ1059">
        <v>0</v>
      </c>
      <c r="EK1059">
        <v>0</v>
      </c>
      <c r="EL1059">
        <v>0</v>
      </c>
      <c r="EU1059" t="s">
        <v>264</v>
      </c>
      <c r="EV1059" t="s">
        <v>265</v>
      </c>
      <c r="EW1059" t="s">
        <v>266</v>
      </c>
      <c r="EX1059" s="1">
        <v>40135</v>
      </c>
      <c r="EY1059" t="s">
        <v>267</v>
      </c>
      <c r="EZ1059" t="str">
        <f t="shared" si="56"/>
        <v>FALSE</v>
      </c>
      <c r="FA1059">
        <v>2022</v>
      </c>
      <c r="FB1059">
        <v>2020</v>
      </c>
      <c r="FC1059">
        <v>300</v>
      </c>
      <c r="FD1059" t="s">
        <v>246</v>
      </c>
      <c r="FE1059" t="s">
        <v>246</v>
      </c>
      <c r="FF1059" t="s">
        <v>246</v>
      </c>
      <c r="FG1059" t="s">
        <v>246</v>
      </c>
      <c r="FH1059" t="s">
        <v>246</v>
      </c>
      <c r="FI1059" t="s">
        <v>246</v>
      </c>
      <c r="FJ1059" t="s">
        <v>246</v>
      </c>
      <c r="FK1059" t="s">
        <v>246</v>
      </c>
      <c r="FL1059" t="s">
        <v>246</v>
      </c>
      <c r="FM1059" t="s">
        <v>246</v>
      </c>
      <c r="FN1059" t="s">
        <v>246</v>
      </c>
      <c r="FO1059" t="s">
        <v>246</v>
      </c>
      <c r="FP1059" t="s">
        <v>246</v>
      </c>
      <c r="FQ1059" s="2">
        <v>595</v>
      </c>
      <c r="FR1059" s="2">
        <v>0</v>
      </c>
      <c r="FS1059" s="2">
        <v>0</v>
      </c>
      <c r="FT1059">
        <v>0</v>
      </c>
      <c r="FU1059" s="2">
        <v>3964</v>
      </c>
      <c r="FV1059" s="2">
        <v>3964</v>
      </c>
      <c r="FW1059" s="2">
        <v>0</v>
      </c>
      <c r="FX1059">
        <v>0</v>
      </c>
      <c r="FY1059" s="2">
        <v>0</v>
      </c>
      <c r="FZ1059" s="2">
        <v>0</v>
      </c>
      <c r="GA1059" s="2">
        <v>0</v>
      </c>
      <c r="GB1059">
        <v>0</v>
      </c>
      <c r="GC1059" s="2">
        <v>85.44</v>
      </c>
      <c r="GE1059" s="2">
        <v>3964</v>
      </c>
      <c r="GH1059" t="s">
        <v>268</v>
      </c>
      <c r="GK1059" t="s">
        <v>269</v>
      </c>
      <c r="GR1059" t="str">
        <f>""</f>
        <v/>
      </c>
      <c r="GS1059" t="str">
        <f>""</f>
        <v/>
      </c>
      <c r="GT1059" t="str">
        <f>""</f>
        <v/>
      </c>
      <c r="HF1059" t="str">
        <f>""</f>
        <v/>
      </c>
      <c r="HK1059" t="str">
        <f>""</f>
        <v/>
      </c>
      <c r="HN1059" t="s">
        <v>271</v>
      </c>
      <c r="HP1059" t="str">
        <f>""</f>
        <v/>
      </c>
      <c r="HQ1059" t="str">
        <f>""</f>
        <v/>
      </c>
      <c r="IA1059" t="str">
        <f>""</f>
        <v/>
      </c>
      <c r="IB1059" t="str">
        <f>""</f>
        <v/>
      </c>
      <c r="IC1059" t="str">
        <f>HYPERLINK("https://web.datatree.com/?/property?propertyId=4411190")</f>
        <v>https://web.datatree.com/?/property?propertyId=4411190</v>
      </c>
    </row>
    <row r="1060" spans="1:237" x14ac:dyDescent="0.25">
      <c r="A1060" t="s">
        <v>9558</v>
      </c>
      <c r="D1060" t="s">
        <v>9558</v>
      </c>
      <c r="E1060" t="s">
        <v>240</v>
      </c>
      <c r="F1060">
        <v>3</v>
      </c>
      <c r="O1060" t="s">
        <v>9559</v>
      </c>
      <c r="P1060" t="s">
        <v>9558</v>
      </c>
      <c r="Q1060" t="s">
        <v>689</v>
      </c>
      <c r="T1060" t="s">
        <v>242</v>
      </c>
      <c r="AE1060" t="s">
        <v>243</v>
      </c>
      <c r="AH1060" t="s">
        <v>244</v>
      </c>
      <c r="AK1060" t="s">
        <v>245</v>
      </c>
      <c r="AL1060" t="s">
        <v>457</v>
      </c>
      <c r="AM1060">
        <v>5379</v>
      </c>
      <c r="AP1060" t="s">
        <v>9560</v>
      </c>
      <c r="AQ1060" t="s">
        <v>302</v>
      </c>
      <c r="AS1060" t="s">
        <v>9561</v>
      </c>
      <c r="AT1060" t="s">
        <v>9561</v>
      </c>
      <c r="AU1060" t="s">
        <v>243</v>
      </c>
      <c r="AV1060" t="str">
        <f>"85118-7056"</f>
        <v>85118-7056</v>
      </c>
      <c r="AW1060" t="s">
        <v>9562</v>
      </c>
      <c r="AX1060" t="s">
        <v>9563</v>
      </c>
      <c r="AY1060" t="s">
        <v>9564</v>
      </c>
      <c r="AZ1060" t="s">
        <v>254</v>
      </c>
      <c r="BA1060" t="s">
        <v>9565</v>
      </c>
      <c r="BB1060" t="str">
        <f>"318-22-059"</f>
        <v>318-22-059</v>
      </c>
      <c r="BC1060" t="str">
        <f>"31822059"</f>
        <v>31822059</v>
      </c>
      <c r="BD1060" t="str">
        <f>"R31822059"</f>
        <v>R31822059</v>
      </c>
      <c r="BE1060">
        <v>4015</v>
      </c>
      <c r="BJ1060" t="s">
        <v>925</v>
      </c>
      <c r="BK1060" t="s">
        <v>548</v>
      </c>
      <c r="BL1060">
        <v>29</v>
      </c>
      <c r="BN1060">
        <v>35.877240888554198</v>
      </c>
      <c r="BO1060">
        <v>-113.918228469299</v>
      </c>
      <c r="BW1060" t="s">
        <v>926</v>
      </c>
      <c r="BX1060" t="s">
        <v>926</v>
      </c>
      <c r="CA1060" t="str">
        <f>""</f>
        <v/>
      </c>
      <c r="CC1060">
        <v>0</v>
      </c>
      <c r="CD1060">
        <v>0</v>
      </c>
      <c r="CE1060">
        <v>0</v>
      </c>
      <c r="CF1060">
        <v>0</v>
      </c>
      <c r="CI1060">
        <v>0</v>
      </c>
      <c r="CJ1060">
        <v>0</v>
      </c>
      <c r="CL1060">
        <v>0</v>
      </c>
      <c r="CM1060">
        <v>0</v>
      </c>
      <c r="CN1060">
        <v>0</v>
      </c>
      <c r="CO1060">
        <v>0</v>
      </c>
      <c r="CP1060">
        <v>0</v>
      </c>
      <c r="CQ1060">
        <v>0</v>
      </c>
      <c r="CR1060">
        <v>0</v>
      </c>
      <c r="CS1060">
        <v>0</v>
      </c>
      <c r="CT1060">
        <v>0</v>
      </c>
      <c r="CU1060">
        <v>0</v>
      </c>
      <c r="CX1060">
        <v>0</v>
      </c>
      <c r="CZ1060">
        <v>0</v>
      </c>
      <c r="DB1060">
        <v>0</v>
      </c>
      <c r="DD1060">
        <v>0</v>
      </c>
      <c r="DF1060">
        <v>0</v>
      </c>
      <c r="DK1060">
        <v>0</v>
      </c>
      <c r="DM1060">
        <v>0</v>
      </c>
      <c r="DX1060">
        <v>0</v>
      </c>
      <c r="EC1060" t="s">
        <v>261</v>
      </c>
      <c r="ED1060" t="s">
        <v>354</v>
      </c>
      <c r="EE1060" t="s">
        <v>355</v>
      </c>
      <c r="EG1060">
        <v>435600</v>
      </c>
      <c r="EH1060">
        <v>10</v>
      </c>
      <c r="EI1060">
        <v>0</v>
      </c>
      <c r="EJ1060">
        <v>0</v>
      </c>
      <c r="EK1060">
        <v>0</v>
      </c>
      <c r="EL1060">
        <v>0</v>
      </c>
      <c r="EU1060" t="s">
        <v>264</v>
      </c>
      <c r="EV1060" t="s">
        <v>927</v>
      </c>
      <c r="EW1060" t="s">
        <v>928</v>
      </c>
      <c r="EX1060" s="1">
        <v>40135</v>
      </c>
      <c r="EY1060" t="s">
        <v>267</v>
      </c>
      <c r="EZ1060" t="str">
        <f t="shared" si="56"/>
        <v>FALSE</v>
      </c>
      <c r="FA1060">
        <v>2022</v>
      </c>
      <c r="FB1060">
        <v>2020</v>
      </c>
      <c r="FC1060">
        <v>400</v>
      </c>
      <c r="FD1060" t="s">
        <v>246</v>
      </c>
      <c r="FE1060" t="s">
        <v>246</v>
      </c>
      <c r="FF1060" t="s">
        <v>246</v>
      </c>
      <c r="FG1060" t="s">
        <v>246</v>
      </c>
      <c r="FH1060" t="s">
        <v>246</v>
      </c>
      <c r="FI1060" t="s">
        <v>246</v>
      </c>
      <c r="FJ1060" t="s">
        <v>246</v>
      </c>
      <c r="FK1060" t="s">
        <v>246</v>
      </c>
      <c r="FL1060" t="s">
        <v>246</v>
      </c>
      <c r="FM1060" t="s">
        <v>246</v>
      </c>
      <c r="FN1060" t="s">
        <v>246</v>
      </c>
      <c r="FO1060" t="s">
        <v>246</v>
      </c>
      <c r="FP1060" t="s">
        <v>246</v>
      </c>
      <c r="FQ1060" s="2">
        <v>708</v>
      </c>
      <c r="FR1060" s="2">
        <v>0</v>
      </c>
      <c r="FS1060" s="2">
        <v>0</v>
      </c>
      <c r="FT1060">
        <v>0</v>
      </c>
      <c r="FU1060" s="2">
        <v>4723</v>
      </c>
      <c r="FV1060" s="2">
        <v>4723</v>
      </c>
      <c r="FW1060" s="2">
        <v>0</v>
      </c>
      <c r="FX1060">
        <v>0</v>
      </c>
      <c r="FY1060" s="2">
        <v>0</v>
      </c>
      <c r="FZ1060" s="2">
        <v>0</v>
      </c>
      <c r="GA1060" s="2">
        <v>0</v>
      </c>
      <c r="GB1060">
        <v>0</v>
      </c>
      <c r="GC1060" s="2">
        <v>75.959999999999994</v>
      </c>
      <c r="GE1060" s="2">
        <v>4723</v>
      </c>
      <c r="GH1060" t="s">
        <v>315</v>
      </c>
      <c r="GK1060" t="s">
        <v>552</v>
      </c>
      <c r="GL1060" t="s">
        <v>359</v>
      </c>
      <c r="GM1060" t="s">
        <v>360</v>
      </c>
      <c r="GN1060" s="1">
        <v>38755</v>
      </c>
      <c r="GO1060" s="1">
        <v>38762</v>
      </c>
      <c r="GP1060" s="2">
        <v>0</v>
      </c>
      <c r="GQ1060" t="s">
        <v>362</v>
      </c>
      <c r="GR1060" t="str">
        <f>"                    "</f>
        <v xml:space="preserve">                    </v>
      </c>
      <c r="GS1060" t="str">
        <f>"6107.393"</f>
        <v>6107.393</v>
      </c>
      <c r="GT1060" t="str">
        <f>""</f>
        <v/>
      </c>
      <c r="HF1060" t="str">
        <f>""</f>
        <v/>
      </c>
      <c r="HK1060" t="str">
        <f>""</f>
        <v/>
      </c>
      <c r="HN1060" t="s">
        <v>271</v>
      </c>
      <c r="HP1060" t="str">
        <f>""</f>
        <v/>
      </c>
      <c r="HQ1060" t="str">
        <f>""</f>
        <v/>
      </c>
      <c r="IA1060" t="str">
        <f>""</f>
        <v/>
      </c>
      <c r="IB1060" t="str">
        <f>""</f>
        <v/>
      </c>
      <c r="IC1060" t="str">
        <f>HYPERLINK("https://web.datatree.com/?/property?propertyId=4324746")</f>
        <v>https://web.datatree.com/?/property?propertyId=4324746</v>
      </c>
    </row>
    <row r="1061" spans="1:237" x14ac:dyDescent="0.25">
      <c r="A1061" t="s">
        <v>9566</v>
      </c>
      <c r="B1061" t="s">
        <v>9567</v>
      </c>
      <c r="C1061" t="s">
        <v>9567</v>
      </c>
      <c r="D1061" t="s">
        <v>5910</v>
      </c>
      <c r="E1061" t="s">
        <v>240</v>
      </c>
      <c r="F1061">
        <v>1</v>
      </c>
      <c r="O1061" t="s">
        <v>9568</v>
      </c>
      <c r="P1061" t="s">
        <v>9566</v>
      </c>
      <c r="Q1061" t="s">
        <v>1181</v>
      </c>
      <c r="T1061" t="s">
        <v>242</v>
      </c>
      <c r="AE1061" t="s">
        <v>243</v>
      </c>
      <c r="AH1061" t="s">
        <v>244</v>
      </c>
      <c r="AK1061" t="s">
        <v>245</v>
      </c>
      <c r="AM1061">
        <v>212</v>
      </c>
      <c r="AP1061" t="s">
        <v>5912</v>
      </c>
      <c r="AQ1061" t="s">
        <v>375</v>
      </c>
      <c r="AS1061" t="s">
        <v>398</v>
      </c>
      <c r="AT1061" t="s">
        <v>398</v>
      </c>
      <c r="AU1061" t="s">
        <v>400</v>
      </c>
      <c r="AV1061" t="str">
        <f>"89110-4639"</f>
        <v>89110-4639</v>
      </c>
      <c r="AW1061" t="s">
        <v>3313</v>
      </c>
      <c r="AX1061" t="s">
        <v>5913</v>
      </c>
      <c r="AY1061" t="s">
        <v>5914</v>
      </c>
      <c r="AZ1061" t="s">
        <v>254</v>
      </c>
      <c r="BA1061" t="s">
        <v>9569</v>
      </c>
      <c r="BB1061" t="str">
        <f>"333-23-027"</f>
        <v>333-23-027</v>
      </c>
      <c r="BC1061" t="str">
        <f>"33323027"</f>
        <v>33323027</v>
      </c>
      <c r="BD1061" t="str">
        <f>"R33323027"</f>
        <v>R33323027</v>
      </c>
      <c r="BE1061">
        <v>4015</v>
      </c>
      <c r="BJ1061" t="s">
        <v>333</v>
      </c>
      <c r="BK1061" t="s">
        <v>481</v>
      </c>
      <c r="BL1061">
        <v>7</v>
      </c>
      <c r="BN1061">
        <v>35.483483693172701</v>
      </c>
      <c r="BO1061">
        <v>-113.813691775</v>
      </c>
      <c r="BW1061" t="s">
        <v>482</v>
      </c>
      <c r="BX1061" t="s">
        <v>482</v>
      </c>
      <c r="CA1061" t="str">
        <f>""</f>
        <v/>
      </c>
      <c r="CC1061">
        <v>0</v>
      </c>
      <c r="CD1061">
        <v>0</v>
      </c>
      <c r="CE1061">
        <v>0</v>
      </c>
      <c r="CF1061">
        <v>0</v>
      </c>
      <c r="CI1061">
        <v>0</v>
      </c>
      <c r="CJ1061">
        <v>0</v>
      </c>
      <c r="CL1061">
        <v>0</v>
      </c>
      <c r="CM1061">
        <v>0</v>
      </c>
      <c r="CN1061">
        <v>0</v>
      </c>
      <c r="CO1061">
        <v>0</v>
      </c>
      <c r="CP1061">
        <v>0</v>
      </c>
      <c r="CQ1061">
        <v>0</v>
      </c>
      <c r="CR1061">
        <v>0</v>
      </c>
      <c r="CS1061">
        <v>0</v>
      </c>
      <c r="CT1061">
        <v>0</v>
      </c>
      <c r="CU1061">
        <v>0</v>
      </c>
      <c r="CX1061">
        <v>0</v>
      </c>
      <c r="CZ1061">
        <v>0</v>
      </c>
      <c r="DB1061">
        <v>0</v>
      </c>
      <c r="DD1061">
        <v>0</v>
      </c>
      <c r="DF1061">
        <v>0</v>
      </c>
      <c r="DK1061">
        <v>0</v>
      </c>
      <c r="DM1061">
        <v>0</v>
      </c>
      <c r="DX1061">
        <v>0</v>
      </c>
      <c r="EC1061" t="s">
        <v>261</v>
      </c>
      <c r="ED1061" t="s">
        <v>354</v>
      </c>
      <c r="EE1061" t="s">
        <v>355</v>
      </c>
      <c r="EG1061">
        <v>435600</v>
      </c>
      <c r="EH1061">
        <v>10</v>
      </c>
      <c r="EI1061">
        <v>0</v>
      </c>
      <c r="EJ1061">
        <v>0</v>
      </c>
      <c r="EK1061">
        <v>0</v>
      </c>
      <c r="EL1061">
        <v>0</v>
      </c>
      <c r="EU1061" t="s">
        <v>264</v>
      </c>
      <c r="EV1061" t="s">
        <v>483</v>
      </c>
      <c r="EW1061" t="s">
        <v>484</v>
      </c>
      <c r="EX1061" s="1">
        <v>40135</v>
      </c>
      <c r="EY1061" t="s">
        <v>267</v>
      </c>
      <c r="EZ1061" t="str">
        <f t="shared" si="56"/>
        <v>FALSE</v>
      </c>
      <c r="FA1061">
        <v>2022</v>
      </c>
      <c r="FB1061">
        <v>2020</v>
      </c>
      <c r="FC1061">
        <v>300</v>
      </c>
      <c r="FD1061" t="s">
        <v>246</v>
      </c>
      <c r="FE1061" t="s">
        <v>246</v>
      </c>
      <c r="FF1061" t="s">
        <v>246</v>
      </c>
      <c r="FG1061" t="s">
        <v>246</v>
      </c>
      <c r="FH1061" t="s">
        <v>246</v>
      </c>
      <c r="FI1061" t="s">
        <v>246</v>
      </c>
      <c r="FJ1061" t="s">
        <v>246</v>
      </c>
      <c r="FK1061" t="s">
        <v>246</v>
      </c>
      <c r="FL1061" t="s">
        <v>246</v>
      </c>
      <c r="FM1061" t="s">
        <v>246</v>
      </c>
      <c r="FN1061" t="s">
        <v>246</v>
      </c>
      <c r="FO1061" t="s">
        <v>246</v>
      </c>
      <c r="FP1061" t="s">
        <v>246</v>
      </c>
      <c r="FQ1061" s="2">
        <v>490</v>
      </c>
      <c r="FR1061" s="2">
        <v>0</v>
      </c>
      <c r="FS1061" s="2">
        <v>0</v>
      </c>
      <c r="FT1061">
        <v>0</v>
      </c>
      <c r="FU1061" s="2">
        <v>3268</v>
      </c>
      <c r="FV1061" s="2">
        <v>3268</v>
      </c>
      <c r="FW1061" s="2">
        <v>0</v>
      </c>
      <c r="FX1061">
        <v>0</v>
      </c>
      <c r="FY1061" s="2">
        <v>0</v>
      </c>
      <c r="FZ1061" s="2">
        <v>0</v>
      </c>
      <c r="GA1061" s="2">
        <v>0</v>
      </c>
      <c r="GB1061">
        <v>0</v>
      </c>
      <c r="GC1061" s="2">
        <v>50</v>
      </c>
      <c r="GE1061" s="2">
        <v>3268</v>
      </c>
      <c r="GH1061" t="s">
        <v>268</v>
      </c>
      <c r="GK1061" t="s">
        <v>269</v>
      </c>
      <c r="GR1061" t="str">
        <f>""</f>
        <v/>
      </c>
      <c r="GS1061" t="str">
        <f>""</f>
        <v/>
      </c>
      <c r="GT1061" t="str">
        <f>""</f>
        <v/>
      </c>
      <c r="GU1061" s="1">
        <v>43304</v>
      </c>
      <c r="GV1061" s="1">
        <v>43314</v>
      </c>
      <c r="GW1061" s="2">
        <v>4500</v>
      </c>
      <c r="GY1061" t="s">
        <v>270</v>
      </c>
      <c r="GZ1061" t="s">
        <v>5909</v>
      </c>
      <c r="HF1061" t="str">
        <f>""</f>
        <v/>
      </c>
      <c r="HK1061" t="str">
        <f>""</f>
        <v/>
      </c>
      <c r="HM1061" t="s">
        <v>414</v>
      </c>
      <c r="HN1061" t="s">
        <v>271</v>
      </c>
      <c r="HP1061" t="str">
        <f>"2018.38475"</f>
        <v>2018.38475</v>
      </c>
      <c r="HQ1061" t="str">
        <f>""</f>
        <v/>
      </c>
      <c r="HR1061" s="1">
        <v>42523</v>
      </c>
      <c r="HS1061" s="1">
        <v>42531</v>
      </c>
      <c r="HT1061" s="2">
        <v>4500</v>
      </c>
      <c r="HU1061" t="s">
        <v>270</v>
      </c>
      <c r="IA1061" t="str">
        <f>"2016.26028"</f>
        <v>2016.26028</v>
      </c>
      <c r="IB1061" t="str">
        <f>""</f>
        <v/>
      </c>
      <c r="IC1061" t="str">
        <f>HYPERLINK("https://web.datatree.com/?/property?propertyId=4325007")</f>
        <v>https://web.datatree.com/?/property?propertyId=4325007</v>
      </c>
    </row>
    <row r="1062" spans="1:237" x14ac:dyDescent="0.25">
      <c r="A1062" t="s">
        <v>9570</v>
      </c>
      <c r="D1062" t="s">
        <v>9570</v>
      </c>
      <c r="E1062" t="s">
        <v>240</v>
      </c>
      <c r="F1062">
        <v>1</v>
      </c>
      <c r="K1062" t="s">
        <v>240</v>
      </c>
      <c r="O1062" t="s">
        <v>9571</v>
      </c>
      <c r="P1062" t="s">
        <v>9570</v>
      </c>
      <c r="R1062" t="s">
        <v>300</v>
      </c>
      <c r="S1062" t="s">
        <v>541</v>
      </c>
      <c r="T1062" t="s">
        <v>242</v>
      </c>
      <c r="U1062" t="s">
        <v>613</v>
      </c>
      <c r="AE1062" t="s">
        <v>243</v>
      </c>
      <c r="AH1062" t="s">
        <v>244</v>
      </c>
      <c r="AK1062" t="s">
        <v>245</v>
      </c>
      <c r="AM1062">
        <v>21650</v>
      </c>
      <c r="AP1062" t="s">
        <v>7497</v>
      </c>
      <c r="AQ1062" t="s">
        <v>375</v>
      </c>
      <c r="AS1062" t="s">
        <v>7498</v>
      </c>
      <c r="AT1062" t="s">
        <v>7499</v>
      </c>
      <c r="AU1062" t="s">
        <v>493</v>
      </c>
      <c r="AV1062" t="str">
        <f>"48080-2311"</f>
        <v>48080-2311</v>
      </c>
      <c r="AW1062" t="s">
        <v>6612</v>
      </c>
      <c r="AX1062" t="s">
        <v>7500</v>
      </c>
      <c r="AY1062" t="s">
        <v>7501</v>
      </c>
      <c r="AZ1062" t="s">
        <v>254</v>
      </c>
      <c r="BA1062" t="s">
        <v>9572</v>
      </c>
      <c r="BB1062" t="str">
        <f>"318-18-063"</f>
        <v>318-18-063</v>
      </c>
      <c r="BC1062" t="str">
        <f>"31818063"</f>
        <v>31818063</v>
      </c>
      <c r="BD1062" t="str">
        <f>"R31818063"</f>
        <v>R31818063</v>
      </c>
      <c r="BE1062">
        <v>4015</v>
      </c>
      <c r="BJ1062" t="s">
        <v>925</v>
      </c>
      <c r="BK1062" t="s">
        <v>548</v>
      </c>
      <c r="BL1062">
        <v>17</v>
      </c>
      <c r="BN1062">
        <v>35.897157806719903</v>
      </c>
      <c r="BO1062">
        <v>-113.915964304507</v>
      </c>
      <c r="BP1062" t="s">
        <v>6509</v>
      </c>
      <c r="BQ1062">
        <v>2</v>
      </c>
      <c r="BW1062" t="s">
        <v>2478</v>
      </c>
      <c r="BX1062" t="s">
        <v>2478</v>
      </c>
      <c r="CA1062" t="str">
        <f>"64"</f>
        <v>64</v>
      </c>
      <c r="CC1062">
        <v>0</v>
      </c>
      <c r="CD1062">
        <v>0</v>
      </c>
      <c r="CE1062">
        <v>0</v>
      </c>
      <c r="CF1062">
        <v>0</v>
      </c>
      <c r="CI1062">
        <v>0</v>
      </c>
      <c r="CJ1062">
        <v>0</v>
      </c>
      <c r="CL1062">
        <v>0</v>
      </c>
      <c r="CM1062">
        <v>0</v>
      </c>
      <c r="CN1062">
        <v>0</v>
      </c>
      <c r="CO1062">
        <v>0</v>
      </c>
      <c r="CP1062">
        <v>0</v>
      </c>
      <c r="CQ1062">
        <v>0</v>
      </c>
      <c r="CR1062">
        <v>0</v>
      </c>
      <c r="CS1062">
        <v>0</v>
      </c>
      <c r="CT1062">
        <v>0</v>
      </c>
      <c r="CU1062">
        <v>0</v>
      </c>
      <c r="CX1062">
        <v>0</v>
      </c>
      <c r="CZ1062">
        <v>0</v>
      </c>
      <c r="DB1062">
        <v>0</v>
      </c>
      <c r="DD1062">
        <v>0</v>
      </c>
      <c r="DF1062">
        <v>0</v>
      </c>
      <c r="DK1062">
        <v>0</v>
      </c>
      <c r="DM1062">
        <v>0</v>
      </c>
      <c r="DX1062">
        <v>0</v>
      </c>
      <c r="EC1062" t="s">
        <v>261</v>
      </c>
      <c r="ED1062" t="s">
        <v>354</v>
      </c>
      <c r="EE1062" t="s">
        <v>355</v>
      </c>
      <c r="EG1062">
        <v>435600</v>
      </c>
      <c r="EH1062">
        <v>10</v>
      </c>
      <c r="EI1062">
        <v>0</v>
      </c>
      <c r="EJ1062">
        <v>0</v>
      </c>
      <c r="EK1062">
        <v>0</v>
      </c>
      <c r="EL1062">
        <v>0</v>
      </c>
      <c r="EU1062" t="s">
        <v>264</v>
      </c>
      <c r="EV1062" t="s">
        <v>927</v>
      </c>
      <c r="EW1062" t="s">
        <v>928</v>
      </c>
      <c r="EX1062" s="1">
        <v>40135</v>
      </c>
      <c r="EY1062" t="s">
        <v>267</v>
      </c>
      <c r="EZ1062" t="str">
        <f t="shared" si="56"/>
        <v>FALSE</v>
      </c>
      <c r="FA1062">
        <v>2022</v>
      </c>
      <c r="FB1062">
        <v>2020</v>
      </c>
      <c r="FC1062">
        <v>400</v>
      </c>
      <c r="FD1062" t="s">
        <v>246</v>
      </c>
      <c r="FE1062" t="s">
        <v>246</v>
      </c>
      <c r="FF1062" t="s">
        <v>246</v>
      </c>
      <c r="FG1062" t="s">
        <v>246</v>
      </c>
      <c r="FH1062" t="s">
        <v>246</v>
      </c>
      <c r="FI1062" t="s">
        <v>246</v>
      </c>
      <c r="FJ1062" t="s">
        <v>246</v>
      </c>
      <c r="FK1062" t="s">
        <v>246</v>
      </c>
      <c r="FL1062" t="s">
        <v>246</v>
      </c>
      <c r="FM1062" t="s">
        <v>246</v>
      </c>
      <c r="FN1062" t="s">
        <v>246</v>
      </c>
      <c r="FO1062" t="s">
        <v>246</v>
      </c>
      <c r="FP1062" t="s">
        <v>246</v>
      </c>
      <c r="FQ1062" s="2">
        <v>708</v>
      </c>
      <c r="FR1062" s="2">
        <v>0</v>
      </c>
      <c r="FS1062" s="2">
        <v>0</v>
      </c>
      <c r="FT1062">
        <v>0</v>
      </c>
      <c r="FU1062" s="2">
        <v>4723</v>
      </c>
      <c r="FV1062" s="2">
        <v>4723</v>
      </c>
      <c r="FW1062" s="2">
        <v>0</v>
      </c>
      <c r="FX1062">
        <v>0</v>
      </c>
      <c r="FY1062" s="2">
        <v>0</v>
      </c>
      <c r="FZ1062" s="2">
        <v>0</v>
      </c>
      <c r="GA1062" s="2">
        <v>0</v>
      </c>
      <c r="GB1062">
        <v>0</v>
      </c>
      <c r="GC1062" s="2">
        <v>75.959999999999994</v>
      </c>
      <c r="GE1062" s="2">
        <v>4723</v>
      </c>
      <c r="GH1062" t="s">
        <v>315</v>
      </c>
      <c r="GK1062" t="s">
        <v>552</v>
      </c>
      <c r="GL1062" t="s">
        <v>359</v>
      </c>
      <c r="GM1062" t="s">
        <v>360</v>
      </c>
      <c r="GN1062" s="1">
        <v>38450</v>
      </c>
      <c r="GO1062" s="1">
        <v>38457</v>
      </c>
      <c r="GP1062" s="2">
        <v>0</v>
      </c>
      <c r="GQ1062" t="s">
        <v>319</v>
      </c>
      <c r="GR1062" t="str">
        <f>"                    "</f>
        <v xml:space="preserve">                    </v>
      </c>
      <c r="GS1062" t="str">
        <f>"5544.373"</f>
        <v>5544.373</v>
      </c>
      <c r="GT1062" t="str">
        <f>""</f>
        <v/>
      </c>
      <c r="HF1062" t="str">
        <f>""</f>
        <v/>
      </c>
      <c r="HK1062" t="str">
        <f>""</f>
        <v/>
      </c>
      <c r="HN1062" t="s">
        <v>271</v>
      </c>
      <c r="HP1062" t="str">
        <f>""</f>
        <v/>
      </c>
      <c r="HQ1062" t="str">
        <f>""</f>
        <v/>
      </c>
      <c r="IA1062" t="str">
        <f>""</f>
        <v/>
      </c>
      <c r="IB1062" t="str">
        <f>""</f>
        <v/>
      </c>
      <c r="IC1062" t="str">
        <f>HYPERLINK("https://web.datatree.com/?/property?propertyId=4326772")</f>
        <v>https://web.datatree.com/?/property?propertyId=4326772</v>
      </c>
    </row>
    <row r="1063" spans="1:237" x14ac:dyDescent="0.25">
      <c r="A1063" t="s">
        <v>9573</v>
      </c>
      <c r="B1063" t="s">
        <v>2801</v>
      </c>
      <c r="C1063" t="s">
        <v>2801</v>
      </c>
      <c r="D1063" t="s">
        <v>9574</v>
      </c>
      <c r="E1063" t="s">
        <v>240</v>
      </c>
      <c r="F1063">
        <v>2</v>
      </c>
      <c r="G1063" t="s">
        <v>9575</v>
      </c>
      <c r="H1063" t="s">
        <v>8042</v>
      </c>
      <c r="I1063" t="s">
        <v>8042</v>
      </c>
      <c r="J1063" t="s">
        <v>9574</v>
      </c>
      <c r="K1063" t="s">
        <v>240</v>
      </c>
      <c r="L1063">
        <v>3</v>
      </c>
      <c r="O1063" t="s">
        <v>9576</v>
      </c>
      <c r="P1063" t="s">
        <v>9577</v>
      </c>
      <c r="R1063" t="s">
        <v>300</v>
      </c>
      <c r="T1063" t="s">
        <v>242</v>
      </c>
      <c r="AE1063" t="s">
        <v>243</v>
      </c>
      <c r="AH1063" t="s">
        <v>244</v>
      </c>
      <c r="AK1063" t="s">
        <v>245</v>
      </c>
      <c r="AL1063" t="s">
        <v>589</v>
      </c>
      <c r="AM1063">
        <v>3816</v>
      </c>
      <c r="AP1063" t="s">
        <v>9578</v>
      </c>
      <c r="AQ1063" t="s">
        <v>248</v>
      </c>
      <c r="AS1063" t="s">
        <v>591</v>
      </c>
      <c r="AT1063" t="s">
        <v>591</v>
      </c>
      <c r="AU1063" t="s">
        <v>243</v>
      </c>
      <c r="AV1063" t="str">
        <f>"85051-6445"</f>
        <v>85051-6445</v>
      </c>
      <c r="AW1063" t="s">
        <v>647</v>
      </c>
      <c r="AX1063" t="s">
        <v>9579</v>
      </c>
      <c r="AY1063" t="s">
        <v>9580</v>
      </c>
      <c r="AZ1063" t="s">
        <v>254</v>
      </c>
      <c r="BA1063" t="s">
        <v>9581</v>
      </c>
      <c r="BB1063" t="str">
        <f>"353-08-017"</f>
        <v>353-08-017</v>
      </c>
      <c r="BC1063" t="str">
        <f>"35308017"</f>
        <v>35308017</v>
      </c>
      <c r="BD1063" t="str">
        <f>"R35308017"</f>
        <v>R35308017</v>
      </c>
      <c r="BE1063">
        <v>4015</v>
      </c>
      <c r="BI1063" t="s">
        <v>256</v>
      </c>
      <c r="BJ1063">
        <v>21</v>
      </c>
      <c r="BK1063">
        <v>12</v>
      </c>
      <c r="BL1063">
        <v>15</v>
      </c>
      <c r="BN1063">
        <v>35.203971768170298</v>
      </c>
      <c r="BO1063">
        <v>-113.540722185169</v>
      </c>
      <c r="BW1063">
        <v>152112</v>
      </c>
      <c r="BX1063">
        <v>152112</v>
      </c>
      <c r="CA1063" t="str">
        <f>""</f>
        <v/>
      </c>
      <c r="CC1063">
        <v>0</v>
      </c>
      <c r="CD1063">
        <v>0</v>
      </c>
      <c r="CE1063">
        <v>0</v>
      </c>
      <c r="CF1063">
        <v>0</v>
      </c>
      <c r="CI1063">
        <v>0</v>
      </c>
      <c r="CJ1063">
        <v>0</v>
      </c>
      <c r="CL1063">
        <v>0</v>
      </c>
      <c r="CM1063">
        <v>0</v>
      </c>
      <c r="CN1063">
        <v>0</v>
      </c>
      <c r="CO1063">
        <v>0</v>
      </c>
      <c r="CP1063">
        <v>0</v>
      </c>
      <c r="CQ1063">
        <v>0</v>
      </c>
      <c r="CR1063">
        <v>0</v>
      </c>
      <c r="CS1063">
        <v>0</v>
      </c>
      <c r="CT1063">
        <v>0</v>
      </c>
      <c r="CU1063">
        <v>0</v>
      </c>
      <c r="CX1063">
        <v>0</v>
      </c>
      <c r="CZ1063">
        <v>0</v>
      </c>
      <c r="DB1063">
        <v>0</v>
      </c>
      <c r="DD1063">
        <v>0</v>
      </c>
      <c r="DF1063">
        <v>0</v>
      </c>
      <c r="DK1063">
        <v>0</v>
      </c>
      <c r="DM1063">
        <v>0</v>
      </c>
      <c r="DX1063">
        <v>0</v>
      </c>
      <c r="EC1063" t="s">
        <v>261</v>
      </c>
      <c r="ED1063" t="s">
        <v>354</v>
      </c>
      <c r="EE1063" t="s">
        <v>355</v>
      </c>
      <c r="EG1063">
        <v>435600</v>
      </c>
      <c r="EH1063">
        <v>10</v>
      </c>
      <c r="EI1063">
        <v>0</v>
      </c>
      <c r="EJ1063">
        <v>0</v>
      </c>
      <c r="EK1063">
        <v>0</v>
      </c>
      <c r="EL1063">
        <v>0</v>
      </c>
      <c r="EU1063" t="s">
        <v>264</v>
      </c>
      <c r="EV1063" t="s">
        <v>265</v>
      </c>
      <c r="EW1063" t="s">
        <v>266</v>
      </c>
      <c r="EX1063" s="1">
        <v>40135</v>
      </c>
      <c r="EY1063" t="s">
        <v>267</v>
      </c>
      <c r="EZ1063" t="str">
        <f t="shared" si="56"/>
        <v>FALSE</v>
      </c>
      <c r="FA1063">
        <v>2022</v>
      </c>
      <c r="FB1063">
        <v>2020</v>
      </c>
      <c r="FC1063">
        <v>300</v>
      </c>
      <c r="FD1063" t="s">
        <v>246</v>
      </c>
      <c r="FE1063" t="s">
        <v>246</v>
      </c>
      <c r="FF1063" t="s">
        <v>246</v>
      </c>
      <c r="FG1063" t="s">
        <v>246</v>
      </c>
      <c r="FH1063" t="s">
        <v>246</v>
      </c>
      <c r="FI1063" t="s">
        <v>246</v>
      </c>
      <c r="FJ1063" t="s">
        <v>246</v>
      </c>
      <c r="FK1063" t="s">
        <v>246</v>
      </c>
      <c r="FL1063" t="s">
        <v>246</v>
      </c>
      <c r="FM1063" t="s">
        <v>246</v>
      </c>
      <c r="FN1063" t="s">
        <v>246</v>
      </c>
      <c r="FO1063" t="s">
        <v>246</v>
      </c>
      <c r="FP1063" t="s">
        <v>246</v>
      </c>
      <c r="FQ1063" s="2">
        <v>595</v>
      </c>
      <c r="FR1063" s="2">
        <v>0</v>
      </c>
      <c r="FS1063" s="2">
        <v>0</v>
      </c>
      <c r="FT1063">
        <v>0</v>
      </c>
      <c r="FU1063" s="2">
        <v>3964</v>
      </c>
      <c r="FV1063" s="2">
        <v>3964</v>
      </c>
      <c r="FW1063" s="2">
        <v>0</v>
      </c>
      <c r="FX1063">
        <v>0</v>
      </c>
      <c r="FY1063" s="2">
        <v>0</v>
      </c>
      <c r="FZ1063" s="2">
        <v>0</v>
      </c>
      <c r="GA1063" s="2">
        <v>0</v>
      </c>
      <c r="GB1063">
        <v>0</v>
      </c>
      <c r="GC1063" s="2">
        <v>85.44</v>
      </c>
      <c r="GE1063" s="2">
        <v>3964</v>
      </c>
      <c r="GH1063" t="s">
        <v>268</v>
      </c>
      <c r="GK1063" t="s">
        <v>269</v>
      </c>
      <c r="GR1063" t="str">
        <f>""</f>
        <v/>
      </c>
      <c r="GS1063" t="str">
        <f>""</f>
        <v/>
      </c>
      <c r="GT1063" t="str">
        <f>""</f>
        <v/>
      </c>
      <c r="GU1063" s="1">
        <v>38530</v>
      </c>
      <c r="GV1063" s="1">
        <v>38551</v>
      </c>
      <c r="GW1063" s="2">
        <v>6000</v>
      </c>
      <c r="GX1063" t="s">
        <v>566</v>
      </c>
      <c r="GY1063" t="s">
        <v>567</v>
      </c>
      <c r="GZ1063" t="s">
        <v>9582</v>
      </c>
      <c r="HF1063" t="str">
        <f>"                    "</f>
        <v xml:space="preserve">                    </v>
      </c>
      <c r="HK1063" t="str">
        <f>"                    "</f>
        <v xml:space="preserve">                    </v>
      </c>
      <c r="HM1063" t="s">
        <v>572</v>
      </c>
      <c r="HN1063" t="s">
        <v>271</v>
      </c>
      <c r="HP1063" t="str">
        <f>"5723.736"</f>
        <v>5723.736</v>
      </c>
      <c r="HQ1063" t="str">
        <f>""</f>
        <v/>
      </c>
      <c r="IA1063" t="str">
        <f>""</f>
        <v/>
      </c>
      <c r="IB1063" t="str">
        <f>""</f>
        <v/>
      </c>
      <c r="IC1063" t="str">
        <f>HYPERLINK("https://web.datatree.com/?/property?propertyId=4321025")</f>
        <v>https://web.datatree.com/?/property?propertyId=4321025</v>
      </c>
    </row>
    <row r="1064" spans="1:237" x14ac:dyDescent="0.25">
      <c r="A1064" t="s">
        <v>9583</v>
      </c>
      <c r="D1064" t="s">
        <v>9583</v>
      </c>
      <c r="E1064" t="s">
        <v>240</v>
      </c>
      <c r="F1064">
        <v>4</v>
      </c>
      <c r="K1064" t="s">
        <v>240</v>
      </c>
      <c r="O1064" t="s">
        <v>9584</v>
      </c>
      <c r="P1064" t="s">
        <v>9583</v>
      </c>
      <c r="Q1064" t="s">
        <v>588</v>
      </c>
      <c r="T1064" t="s">
        <v>242</v>
      </c>
      <c r="AE1064" t="s">
        <v>243</v>
      </c>
      <c r="AH1064" t="s">
        <v>244</v>
      </c>
      <c r="AK1064" t="s">
        <v>245</v>
      </c>
      <c r="AM1064">
        <v>1808</v>
      </c>
      <c r="AP1064" t="s">
        <v>9585</v>
      </c>
      <c r="AQ1064" t="s">
        <v>439</v>
      </c>
      <c r="AS1064" t="s">
        <v>398</v>
      </c>
      <c r="AT1064" t="s">
        <v>398</v>
      </c>
      <c r="AU1064" t="s">
        <v>400</v>
      </c>
      <c r="AV1064" t="str">
        <f>"89128-8275"</f>
        <v>89128-8275</v>
      </c>
      <c r="AW1064" t="s">
        <v>8002</v>
      </c>
      <c r="AX1064" t="s">
        <v>9586</v>
      </c>
      <c r="AY1064" t="s">
        <v>9587</v>
      </c>
      <c r="AZ1064" t="s">
        <v>254</v>
      </c>
      <c r="BA1064" t="s">
        <v>9588</v>
      </c>
      <c r="BB1064" t="str">
        <f>"353-04-032"</f>
        <v>353-04-032</v>
      </c>
      <c r="BC1064" t="str">
        <f>"35304032"</f>
        <v>35304032</v>
      </c>
      <c r="BD1064" t="str">
        <f>"R35304032"</f>
        <v>R35304032</v>
      </c>
      <c r="BE1064">
        <v>4015</v>
      </c>
      <c r="BI1064" t="s">
        <v>256</v>
      </c>
      <c r="BJ1064" t="s">
        <v>257</v>
      </c>
      <c r="BK1064" t="s">
        <v>258</v>
      </c>
      <c r="BL1064">
        <v>5</v>
      </c>
      <c r="BN1064">
        <v>35.2330539363357</v>
      </c>
      <c r="BO1064">
        <v>-113.569461750069</v>
      </c>
      <c r="BW1064" t="s">
        <v>639</v>
      </c>
      <c r="BX1064" t="s">
        <v>639</v>
      </c>
      <c r="CA1064" t="str">
        <f>""</f>
        <v/>
      </c>
      <c r="CC1064">
        <v>0</v>
      </c>
      <c r="CD1064">
        <v>0</v>
      </c>
      <c r="CE1064">
        <v>0</v>
      </c>
      <c r="CF1064">
        <v>0</v>
      </c>
      <c r="CI1064">
        <v>0</v>
      </c>
      <c r="CJ1064">
        <v>0</v>
      </c>
      <c r="CL1064">
        <v>0</v>
      </c>
      <c r="CM1064">
        <v>0</v>
      </c>
      <c r="CN1064">
        <v>0</v>
      </c>
      <c r="CO1064">
        <v>0</v>
      </c>
      <c r="CP1064">
        <v>0</v>
      </c>
      <c r="CQ1064">
        <v>0</v>
      </c>
      <c r="CR1064">
        <v>0</v>
      </c>
      <c r="CS1064">
        <v>0</v>
      </c>
      <c r="CT1064">
        <v>0</v>
      </c>
      <c r="CU1064">
        <v>0</v>
      </c>
      <c r="CX1064">
        <v>0</v>
      </c>
      <c r="CZ1064">
        <v>0</v>
      </c>
      <c r="DB1064">
        <v>0</v>
      </c>
      <c r="DD1064">
        <v>0</v>
      </c>
      <c r="DF1064">
        <v>0</v>
      </c>
      <c r="DK1064">
        <v>0</v>
      </c>
      <c r="DM1064">
        <v>0</v>
      </c>
      <c r="DX1064">
        <v>0</v>
      </c>
      <c r="EC1064" t="s">
        <v>261</v>
      </c>
      <c r="ED1064" t="s">
        <v>354</v>
      </c>
      <c r="EE1064" t="s">
        <v>355</v>
      </c>
      <c r="EG1064">
        <v>435600</v>
      </c>
      <c r="EH1064">
        <v>10</v>
      </c>
      <c r="EI1064">
        <v>0</v>
      </c>
      <c r="EJ1064">
        <v>0</v>
      </c>
      <c r="EK1064">
        <v>0</v>
      </c>
      <c r="EL1064">
        <v>0</v>
      </c>
      <c r="EU1064" t="s">
        <v>264</v>
      </c>
      <c r="EV1064" t="s">
        <v>265</v>
      </c>
      <c r="EW1064" t="s">
        <v>266</v>
      </c>
      <c r="EX1064" s="1">
        <v>40135</v>
      </c>
      <c r="EY1064" t="s">
        <v>267</v>
      </c>
      <c r="EZ1064" t="str">
        <f t="shared" si="56"/>
        <v>FALSE</v>
      </c>
      <c r="FA1064">
        <v>2022</v>
      </c>
      <c r="FB1064">
        <v>2020</v>
      </c>
      <c r="FC1064">
        <v>300</v>
      </c>
      <c r="FD1064" t="s">
        <v>246</v>
      </c>
      <c r="FE1064" t="s">
        <v>246</v>
      </c>
      <c r="FF1064" t="s">
        <v>246</v>
      </c>
      <c r="FG1064" t="s">
        <v>246</v>
      </c>
      <c r="FH1064" t="s">
        <v>246</v>
      </c>
      <c r="FI1064" t="s">
        <v>246</v>
      </c>
      <c r="FJ1064" t="s">
        <v>246</v>
      </c>
      <c r="FK1064" t="s">
        <v>246</v>
      </c>
      <c r="FL1064" t="s">
        <v>246</v>
      </c>
      <c r="FM1064" t="s">
        <v>246</v>
      </c>
      <c r="FN1064" t="s">
        <v>246</v>
      </c>
      <c r="FO1064" t="s">
        <v>246</v>
      </c>
      <c r="FP1064" t="s">
        <v>246</v>
      </c>
      <c r="FQ1064" s="2">
        <v>851</v>
      </c>
      <c r="FR1064" s="2">
        <v>0</v>
      </c>
      <c r="FS1064" s="2">
        <v>0</v>
      </c>
      <c r="FT1064">
        <v>0</v>
      </c>
      <c r="FU1064" s="2">
        <v>5672</v>
      </c>
      <c r="FV1064" s="2">
        <v>5672</v>
      </c>
      <c r="FW1064" s="2">
        <v>0</v>
      </c>
      <c r="FX1064">
        <v>0</v>
      </c>
      <c r="FY1064" s="2">
        <v>0</v>
      </c>
      <c r="FZ1064" s="2">
        <v>0</v>
      </c>
      <c r="GA1064" s="2">
        <v>0</v>
      </c>
      <c r="GB1064">
        <v>0</v>
      </c>
      <c r="GC1064" s="2">
        <v>47.78</v>
      </c>
      <c r="GE1064" s="2">
        <v>5672</v>
      </c>
      <c r="GH1064" t="s">
        <v>268</v>
      </c>
      <c r="GK1064" t="s">
        <v>269</v>
      </c>
      <c r="GR1064" t="str">
        <f>""</f>
        <v/>
      </c>
      <c r="GS1064" t="str">
        <f>""</f>
        <v/>
      </c>
      <c r="GT1064" t="str">
        <f>""</f>
        <v/>
      </c>
      <c r="GU1064" s="1">
        <v>38475</v>
      </c>
      <c r="GV1064" s="1">
        <v>38497</v>
      </c>
      <c r="GW1064" s="2">
        <v>23000</v>
      </c>
      <c r="GX1064" t="s">
        <v>566</v>
      </c>
      <c r="GY1064" t="s">
        <v>567</v>
      </c>
      <c r="GZ1064" t="s">
        <v>9589</v>
      </c>
      <c r="HF1064" t="str">
        <f>"                    "</f>
        <v xml:space="preserve">                    </v>
      </c>
      <c r="HK1064" t="str">
        <f>"                    "</f>
        <v xml:space="preserve">                    </v>
      </c>
      <c r="HM1064" t="s">
        <v>1116</v>
      </c>
      <c r="HN1064" t="s">
        <v>271</v>
      </c>
      <c r="HP1064" t="str">
        <f>"5620.786"</f>
        <v>5620.786</v>
      </c>
      <c r="HQ1064" t="str">
        <f>""</f>
        <v/>
      </c>
      <c r="IA1064" t="str">
        <f>""</f>
        <v/>
      </c>
      <c r="IB1064" t="str">
        <f>""</f>
        <v/>
      </c>
      <c r="IC1064" t="str">
        <f>HYPERLINK("https://web.datatree.com/?/property?propertyId=4345634")</f>
        <v>https://web.datatree.com/?/property?propertyId=4345634</v>
      </c>
    </row>
    <row r="1065" spans="1:237" x14ac:dyDescent="0.25">
      <c r="A1065" t="s">
        <v>9590</v>
      </c>
      <c r="D1065" t="s">
        <v>9590</v>
      </c>
      <c r="E1065" t="s">
        <v>273</v>
      </c>
      <c r="F1065">
        <v>384</v>
      </c>
      <c r="G1065" t="s">
        <v>9591</v>
      </c>
      <c r="J1065" t="s">
        <v>9591</v>
      </c>
      <c r="K1065" t="s">
        <v>273</v>
      </c>
      <c r="L1065">
        <v>10</v>
      </c>
      <c r="O1065" t="s">
        <v>9590</v>
      </c>
      <c r="P1065" t="s">
        <v>9592</v>
      </c>
      <c r="R1065" t="s">
        <v>274</v>
      </c>
      <c r="T1065" t="s">
        <v>242</v>
      </c>
      <c r="AE1065" t="s">
        <v>243</v>
      </c>
      <c r="AH1065" t="s">
        <v>244</v>
      </c>
      <c r="AK1065" t="s">
        <v>245</v>
      </c>
      <c r="AM1065">
        <v>555</v>
      </c>
      <c r="AP1065" t="s">
        <v>5733</v>
      </c>
      <c r="AQ1065" t="s">
        <v>375</v>
      </c>
      <c r="AR1065">
        <v>1250</v>
      </c>
      <c r="AS1065" t="s">
        <v>3127</v>
      </c>
      <c r="AT1065" t="s">
        <v>3127</v>
      </c>
      <c r="AU1065" t="s">
        <v>328</v>
      </c>
      <c r="AV1065" t="str">
        <f>"94607-4095"</f>
        <v>94607-4095</v>
      </c>
      <c r="AW1065" t="s">
        <v>1633</v>
      </c>
      <c r="AX1065" t="s">
        <v>9593</v>
      </c>
      <c r="AY1065" t="s">
        <v>9594</v>
      </c>
      <c r="AZ1065" t="s">
        <v>254</v>
      </c>
      <c r="BA1065" t="s">
        <v>9595</v>
      </c>
      <c r="BB1065" t="str">
        <f>"254-13-043"</f>
        <v>254-13-043</v>
      </c>
      <c r="BC1065" t="str">
        <f>"25413043"</f>
        <v>25413043</v>
      </c>
      <c r="BD1065" t="str">
        <f>"R25413043"</f>
        <v>R25413043</v>
      </c>
      <c r="BE1065">
        <v>4015</v>
      </c>
      <c r="BI1065" t="s">
        <v>256</v>
      </c>
      <c r="BJ1065" t="s">
        <v>651</v>
      </c>
      <c r="BK1065" t="s">
        <v>258</v>
      </c>
      <c r="BL1065">
        <v>5</v>
      </c>
      <c r="BN1065">
        <v>35.144870799997399</v>
      </c>
      <c r="BO1065">
        <v>-113.578887992161</v>
      </c>
      <c r="BP1065" t="s">
        <v>259</v>
      </c>
      <c r="BW1065" t="s">
        <v>1324</v>
      </c>
      <c r="BX1065" t="s">
        <v>1324</v>
      </c>
      <c r="CA1065" t="str">
        <f>"50"</f>
        <v>50</v>
      </c>
      <c r="CC1065">
        <v>0</v>
      </c>
      <c r="CD1065">
        <v>0</v>
      </c>
      <c r="CE1065">
        <v>0</v>
      </c>
      <c r="CF1065">
        <v>0</v>
      </c>
      <c r="CI1065">
        <v>0</v>
      </c>
      <c r="CJ1065">
        <v>0</v>
      </c>
      <c r="CL1065">
        <v>0</v>
      </c>
      <c r="CM1065">
        <v>0</v>
      </c>
      <c r="CN1065">
        <v>0</v>
      </c>
      <c r="CO1065">
        <v>0</v>
      </c>
      <c r="CP1065">
        <v>0</v>
      </c>
      <c r="CQ1065">
        <v>0</v>
      </c>
      <c r="CR1065">
        <v>0</v>
      </c>
      <c r="CS1065">
        <v>0</v>
      </c>
      <c r="CT1065">
        <v>0</v>
      </c>
      <c r="CU1065">
        <v>0</v>
      </c>
      <c r="CX1065">
        <v>0</v>
      </c>
      <c r="CZ1065">
        <v>0</v>
      </c>
      <c r="DB1065">
        <v>0</v>
      </c>
      <c r="DD1065">
        <v>0</v>
      </c>
      <c r="DF1065">
        <v>0</v>
      </c>
      <c r="DK1065">
        <v>0</v>
      </c>
      <c r="DM1065">
        <v>0</v>
      </c>
      <c r="DX1065">
        <v>0</v>
      </c>
      <c r="EC1065" t="s">
        <v>261</v>
      </c>
      <c r="ED1065" t="s">
        <v>262</v>
      </c>
      <c r="EE1065" t="s">
        <v>263</v>
      </c>
      <c r="EG1065">
        <v>435600</v>
      </c>
      <c r="EH1065">
        <v>10</v>
      </c>
      <c r="EI1065">
        <v>0</v>
      </c>
      <c r="EJ1065">
        <v>0</v>
      </c>
      <c r="EK1065">
        <v>0</v>
      </c>
      <c r="EL1065">
        <v>0</v>
      </c>
      <c r="EU1065" t="s">
        <v>264</v>
      </c>
      <c r="EV1065" t="s">
        <v>265</v>
      </c>
      <c r="EW1065" t="s">
        <v>266</v>
      </c>
      <c r="EX1065" s="1">
        <v>40135</v>
      </c>
      <c r="EY1065" t="s">
        <v>267</v>
      </c>
      <c r="EZ1065" t="str">
        <f t="shared" si="56"/>
        <v>FALSE</v>
      </c>
      <c r="FA1065">
        <v>2022</v>
      </c>
      <c r="FB1065">
        <v>2020</v>
      </c>
      <c r="FC1065">
        <v>300</v>
      </c>
      <c r="FD1065" t="s">
        <v>246</v>
      </c>
      <c r="FE1065" t="s">
        <v>246</v>
      </c>
      <c r="FF1065" t="s">
        <v>246</v>
      </c>
      <c r="FG1065" t="s">
        <v>246</v>
      </c>
      <c r="FH1065" t="s">
        <v>246</v>
      </c>
      <c r="FI1065" t="s">
        <v>246</v>
      </c>
      <c r="FJ1065" t="s">
        <v>246</v>
      </c>
      <c r="FK1065" t="s">
        <v>246</v>
      </c>
      <c r="FL1065" t="s">
        <v>246</v>
      </c>
      <c r="FM1065" t="s">
        <v>246</v>
      </c>
      <c r="FN1065" t="s">
        <v>246</v>
      </c>
      <c r="FO1065" t="s">
        <v>246</v>
      </c>
      <c r="FP1065" t="s">
        <v>246</v>
      </c>
      <c r="FQ1065" s="2">
        <v>656</v>
      </c>
      <c r="FR1065" s="2">
        <v>0</v>
      </c>
      <c r="FS1065" s="2">
        <v>0</v>
      </c>
      <c r="FT1065">
        <v>0</v>
      </c>
      <c r="FU1065" s="2">
        <v>4374</v>
      </c>
      <c r="FV1065" s="2">
        <v>4374</v>
      </c>
      <c r="FW1065" s="2">
        <v>0</v>
      </c>
      <c r="FX1065">
        <v>0</v>
      </c>
      <c r="FY1065" s="2">
        <v>0</v>
      </c>
      <c r="FZ1065" s="2">
        <v>0</v>
      </c>
      <c r="GA1065" s="2">
        <v>0</v>
      </c>
      <c r="GB1065">
        <v>0</v>
      </c>
      <c r="GC1065" s="2">
        <v>89.04</v>
      </c>
      <c r="GE1065" s="2">
        <v>4374</v>
      </c>
      <c r="GF1065">
        <v>15</v>
      </c>
      <c r="GH1065" t="s">
        <v>289</v>
      </c>
      <c r="GK1065" t="s">
        <v>290</v>
      </c>
      <c r="GL1065" t="s">
        <v>290</v>
      </c>
      <c r="GR1065" t="str">
        <f>""</f>
        <v/>
      </c>
      <c r="GS1065" t="str">
        <f>""</f>
        <v/>
      </c>
      <c r="GT1065" t="str">
        <f>""</f>
        <v/>
      </c>
      <c r="GU1065" s="1">
        <v>42625</v>
      </c>
      <c r="GV1065" s="1">
        <v>42650</v>
      </c>
      <c r="GW1065" s="2">
        <v>7000</v>
      </c>
      <c r="GY1065" t="s">
        <v>553</v>
      </c>
      <c r="GZ1065" t="s">
        <v>9596</v>
      </c>
      <c r="HF1065" t="str">
        <f>""</f>
        <v/>
      </c>
      <c r="HK1065" t="str">
        <f>""</f>
        <v/>
      </c>
      <c r="HN1065" t="s">
        <v>271</v>
      </c>
      <c r="HP1065" t="str">
        <f>"2016.45469"</f>
        <v>2016.45469</v>
      </c>
      <c r="HQ1065" t="str">
        <f>""</f>
        <v/>
      </c>
      <c r="HR1065" s="1">
        <v>41779</v>
      </c>
      <c r="HS1065" s="1">
        <v>41834</v>
      </c>
      <c r="HT1065" s="2">
        <v>5000</v>
      </c>
      <c r="HU1065" t="s">
        <v>553</v>
      </c>
      <c r="IA1065" t="str">
        <f>"2014.30655"</f>
        <v>2014.30655</v>
      </c>
      <c r="IB1065" t="str">
        <f>""</f>
        <v/>
      </c>
      <c r="IC1065" t="str">
        <f>HYPERLINK("https://web.datatree.com/?/property?propertyId=4375445")</f>
        <v>https://web.datatree.com/?/property?propertyId=4375445</v>
      </c>
    </row>
    <row r="1066" spans="1:237" x14ac:dyDescent="0.25">
      <c r="A1066" t="s">
        <v>9597</v>
      </c>
      <c r="B1066" t="s">
        <v>2761</v>
      </c>
      <c r="C1066" t="s">
        <v>2761</v>
      </c>
      <c r="D1066" t="s">
        <v>9598</v>
      </c>
      <c r="E1066" t="s">
        <v>240</v>
      </c>
      <c r="F1066">
        <v>1</v>
      </c>
      <c r="G1066" t="s">
        <v>9599</v>
      </c>
      <c r="H1066" t="s">
        <v>9600</v>
      </c>
      <c r="I1066" t="s">
        <v>630</v>
      </c>
      <c r="J1066" t="s">
        <v>9598</v>
      </c>
      <c r="K1066" t="s">
        <v>240</v>
      </c>
      <c r="L1066">
        <v>1</v>
      </c>
      <c r="O1066" t="s">
        <v>9601</v>
      </c>
      <c r="P1066" t="s">
        <v>9602</v>
      </c>
      <c r="T1066" t="s">
        <v>242</v>
      </c>
      <c r="AE1066" t="s">
        <v>243</v>
      </c>
      <c r="AH1066" t="s">
        <v>244</v>
      </c>
      <c r="AK1066" t="s">
        <v>245</v>
      </c>
      <c r="AP1066" t="s">
        <v>9603</v>
      </c>
      <c r="AS1066" t="s">
        <v>3071</v>
      </c>
      <c r="AT1066" t="s">
        <v>3072</v>
      </c>
      <c r="AU1066" t="s">
        <v>243</v>
      </c>
      <c r="AV1066" t="str">
        <f>"86327"</f>
        <v>86327</v>
      </c>
      <c r="AW1066" t="s">
        <v>1952</v>
      </c>
      <c r="AX1066" t="s">
        <v>9604</v>
      </c>
      <c r="AY1066" t="s">
        <v>9605</v>
      </c>
      <c r="AZ1066" t="s">
        <v>254</v>
      </c>
      <c r="BA1066" t="s">
        <v>9606</v>
      </c>
      <c r="BB1066" t="str">
        <f>"102-16-066"</f>
        <v>102-16-066</v>
      </c>
      <c r="BC1066" t="str">
        <f>"10216066"</f>
        <v>10216066</v>
      </c>
      <c r="BD1066" t="str">
        <f>"R10216066"</f>
        <v>R10216066</v>
      </c>
      <c r="BE1066">
        <v>4015</v>
      </c>
      <c r="BI1066" t="s">
        <v>256</v>
      </c>
      <c r="BJ1066" t="s">
        <v>519</v>
      </c>
      <c r="BK1066" t="s">
        <v>258</v>
      </c>
      <c r="BL1066">
        <v>7</v>
      </c>
      <c r="BN1066">
        <v>34.571260142066699</v>
      </c>
      <c r="BO1066">
        <v>-113.548977536797</v>
      </c>
      <c r="BW1066" t="s">
        <v>6818</v>
      </c>
      <c r="BX1066" t="s">
        <v>6818</v>
      </c>
      <c r="CA1066" t="str">
        <f>""</f>
        <v/>
      </c>
      <c r="CC1066">
        <v>0</v>
      </c>
      <c r="CD1066">
        <v>0</v>
      </c>
      <c r="CE1066">
        <v>0</v>
      </c>
      <c r="CF1066">
        <v>0</v>
      </c>
      <c r="CI1066">
        <v>0</v>
      </c>
      <c r="CJ1066">
        <v>0</v>
      </c>
      <c r="CL1066">
        <v>0</v>
      </c>
      <c r="CM1066">
        <v>0</v>
      </c>
      <c r="CN1066">
        <v>0</v>
      </c>
      <c r="CO1066">
        <v>0</v>
      </c>
      <c r="CP1066">
        <v>0</v>
      </c>
      <c r="CQ1066">
        <v>0</v>
      </c>
      <c r="CR1066">
        <v>0</v>
      </c>
      <c r="CS1066">
        <v>0</v>
      </c>
      <c r="CT1066">
        <v>0</v>
      </c>
      <c r="CU1066">
        <v>0</v>
      </c>
      <c r="CX1066">
        <v>0</v>
      </c>
      <c r="CZ1066">
        <v>0</v>
      </c>
      <c r="DB1066">
        <v>0</v>
      </c>
      <c r="DD1066">
        <v>0</v>
      </c>
      <c r="DF1066">
        <v>0</v>
      </c>
      <c r="DK1066">
        <v>0</v>
      </c>
      <c r="DM1066">
        <v>0</v>
      </c>
      <c r="DX1066">
        <v>0</v>
      </c>
      <c r="EC1066" t="s">
        <v>261</v>
      </c>
      <c r="ED1066" t="s">
        <v>354</v>
      </c>
      <c r="EE1066" t="s">
        <v>355</v>
      </c>
      <c r="EG1066">
        <v>435600</v>
      </c>
      <c r="EH1066">
        <v>10</v>
      </c>
      <c r="EI1066">
        <v>0</v>
      </c>
      <c r="EJ1066">
        <v>0</v>
      </c>
      <c r="EK1066">
        <v>0</v>
      </c>
      <c r="EL1066">
        <v>0</v>
      </c>
      <c r="EU1066" t="s">
        <v>264</v>
      </c>
      <c r="EV1066" t="s">
        <v>522</v>
      </c>
      <c r="EW1066" t="s">
        <v>523</v>
      </c>
      <c r="EX1066" s="1">
        <v>40135</v>
      </c>
      <c r="EY1066" t="s">
        <v>267</v>
      </c>
      <c r="EZ1066" t="str">
        <f t="shared" si="56"/>
        <v>FALSE</v>
      </c>
      <c r="FA1066">
        <v>2022</v>
      </c>
      <c r="FB1066">
        <v>2020</v>
      </c>
      <c r="FC1066">
        <v>600</v>
      </c>
      <c r="FD1066" t="s">
        <v>246</v>
      </c>
      <c r="FE1066" t="s">
        <v>246</v>
      </c>
      <c r="FF1066" t="s">
        <v>246</v>
      </c>
      <c r="FG1066" t="s">
        <v>246</v>
      </c>
      <c r="FH1066" t="s">
        <v>246</v>
      </c>
      <c r="FI1066" t="s">
        <v>246</v>
      </c>
      <c r="FJ1066" t="s">
        <v>246</v>
      </c>
      <c r="FK1066" t="s">
        <v>246</v>
      </c>
      <c r="FL1066" t="s">
        <v>246</v>
      </c>
      <c r="FM1066" t="s">
        <v>246</v>
      </c>
      <c r="FN1066" t="s">
        <v>246</v>
      </c>
      <c r="FO1066" t="s">
        <v>246</v>
      </c>
      <c r="FP1066" t="s">
        <v>246</v>
      </c>
      <c r="FQ1066" s="2">
        <v>589</v>
      </c>
      <c r="FR1066" s="2">
        <v>0</v>
      </c>
      <c r="FS1066" s="2">
        <v>0</v>
      </c>
      <c r="FT1066">
        <v>0</v>
      </c>
      <c r="FU1066" s="2">
        <v>3925</v>
      </c>
      <c r="FV1066" s="2">
        <v>3925</v>
      </c>
      <c r="FW1066" s="2">
        <v>0</v>
      </c>
      <c r="FX1066">
        <v>0</v>
      </c>
      <c r="FY1066" s="2">
        <v>0</v>
      </c>
      <c r="FZ1066" s="2">
        <v>0</v>
      </c>
      <c r="GA1066" s="2">
        <v>0</v>
      </c>
      <c r="GB1066">
        <v>0</v>
      </c>
      <c r="GC1066" s="2">
        <v>31.2</v>
      </c>
      <c r="GE1066" s="2">
        <v>3925</v>
      </c>
      <c r="GH1066" t="s">
        <v>289</v>
      </c>
      <c r="GK1066" t="s">
        <v>290</v>
      </c>
      <c r="GL1066" t="s">
        <v>290</v>
      </c>
      <c r="GN1066" s="1">
        <v>35521</v>
      </c>
      <c r="GO1066" s="1">
        <v>35528</v>
      </c>
      <c r="GP1066" s="2">
        <v>0</v>
      </c>
      <c r="GR1066" t="str">
        <f>"                    "</f>
        <v xml:space="preserve">                    </v>
      </c>
      <c r="GS1066" t="str">
        <f>"1997.17717"</f>
        <v>1997.17717</v>
      </c>
      <c r="GT1066" t="str">
        <f>""</f>
        <v/>
      </c>
      <c r="HF1066" t="str">
        <f>""</f>
        <v/>
      </c>
      <c r="HK1066" t="str">
        <f>""</f>
        <v/>
      </c>
      <c r="HN1066" t="s">
        <v>271</v>
      </c>
      <c r="HP1066" t="str">
        <f>""</f>
        <v/>
      </c>
      <c r="HQ1066" t="str">
        <f>""</f>
        <v/>
      </c>
      <c r="IA1066" t="str">
        <f>""</f>
        <v/>
      </c>
      <c r="IB1066" t="str">
        <f>""</f>
        <v/>
      </c>
      <c r="IC1066" t="str">
        <f>HYPERLINK("https://web.datatree.com/?/property?propertyId=4376959")</f>
        <v>https://web.datatree.com/?/property?propertyId=4376959</v>
      </c>
    </row>
    <row r="1067" spans="1:237" x14ac:dyDescent="0.25">
      <c r="A1067" t="s">
        <v>9607</v>
      </c>
      <c r="B1067" t="s">
        <v>9608</v>
      </c>
      <c r="C1067" t="s">
        <v>8357</v>
      </c>
      <c r="D1067" t="s">
        <v>9609</v>
      </c>
      <c r="E1067" t="s">
        <v>240</v>
      </c>
      <c r="F1067">
        <v>2</v>
      </c>
      <c r="O1067" t="s">
        <v>9610</v>
      </c>
      <c r="P1067" t="s">
        <v>9607</v>
      </c>
      <c r="T1067" t="s">
        <v>242</v>
      </c>
      <c r="AE1067" t="s">
        <v>243</v>
      </c>
      <c r="AH1067" t="s">
        <v>244</v>
      </c>
      <c r="AK1067" t="s">
        <v>245</v>
      </c>
      <c r="AM1067">
        <v>454</v>
      </c>
      <c r="AP1067" t="s">
        <v>9611</v>
      </c>
      <c r="AQ1067" t="s">
        <v>439</v>
      </c>
      <c r="AS1067" t="s">
        <v>9612</v>
      </c>
      <c r="AT1067" t="s">
        <v>9612</v>
      </c>
      <c r="AU1067" t="s">
        <v>250</v>
      </c>
      <c r="AV1067" t="str">
        <f>"60440-2218"</f>
        <v>60440-2218</v>
      </c>
      <c r="AW1067" t="s">
        <v>6612</v>
      </c>
      <c r="AX1067" t="s">
        <v>9613</v>
      </c>
      <c r="AY1067" t="s">
        <v>9614</v>
      </c>
      <c r="AZ1067" t="s">
        <v>254</v>
      </c>
      <c r="BA1067" t="s">
        <v>9615</v>
      </c>
      <c r="BB1067" t="str">
        <f>"201-34-019"</f>
        <v>201-34-019</v>
      </c>
      <c r="BC1067" t="str">
        <f>"20134019"</f>
        <v>20134019</v>
      </c>
      <c r="BD1067" t="str">
        <f>"R20134019"</f>
        <v>R20134019</v>
      </c>
      <c r="BE1067">
        <v>4015</v>
      </c>
      <c r="BI1067" t="s">
        <v>256</v>
      </c>
      <c r="BJ1067" t="s">
        <v>707</v>
      </c>
      <c r="BK1067" t="s">
        <v>258</v>
      </c>
      <c r="BL1067">
        <v>17</v>
      </c>
      <c r="BN1067">
        <v>34.860007224975199</v>
      </c>
      <c r="BO1067">
        <v>-113.58078316977</v>
      </c>
      <c r="BW1067" t="s">
        <v>1166</v>
      </c>
      <c r="BX1067" t="s">
        <v>1166</v>
      </c>
      <c r="CA1067" t="str">
        <f>""</f>
        <v/>
      </c>
      <c r="CC1067">
        <v>0</v>
      </c>
      <c r="CD1067">
        <v>0</v>
      </c>
      <c r="CE1067">
        <v>0</v>
      </c>
      <c r="CF1067">
        <v>0</v>
      </c>
      <c r="CI1067">
        <v>0</v>
      </c>
      <c r="CJ1067">
        <v>0</v>
      </c>
      <c r="CL1067">
        <v>0</v>
      </c>
      <c r="CM1067">
        <v>0</v>
      </c>
      <c r="CN1067">
        <v>0</v>
      </c>
      <c r="CO1067">
        <v>0</v>
      </c>
      <c r="CP1067">
        <v>0</v>
      </c>
      <c r="CQ1067">
        <v>0</v>
      </c>
      <c r="CR1067">
        <v>0</v>
      </c>
      <c r="CS1067">
        <v>0</v>
      </c>
      <c r="CT1067">
        <v>0</v>
      </c>
      <c r="CU1067">
        <v>0</v>
      </c>
      <c r="CX1067">
        <v>0</v>
      </c>
      <c r="CZ1067">
        <v>0</v>
      </c>
      <c r="DB1067">
        <v>0</v>
      </c>
      <c r="DD1067">
        <v>0</v>
      </c>
      <c r="DF1067">
        <v>0</v>
      </c>
      <c r="DK1067">
        <v>0</v>
      </c>
      <c r="DM1067">
        <v>0</v>
      </c>
      <c r="DX1067">
        <v>0</v>
      </c>
      <c r="EC1067" t="s">
        <v>336</v>
      </c>
      <c r="ED1067" t="s">
        <v>405</v>
      </c>
      <c r="EE1067" t="s">
        <v>406</v>
      </c>
      <c r="EG1067">
        <v>435600</v>
      </c>
      <c r="EH1067">
        <v>10</v>
      </c>
      <c r="EI1067">
        <v>0</v>
      </c>
      <c r="EJ1067">
        <v>0</v>
      </c>
      <c r="EK1067">
        <v>0</v>
      </c>
      <c r="EL1067">
        <v>0</v>
      </c>
      <c r="EU1067" t="s">
        <v>264</v>
      </c>
      <c r="EV1067" t="s">
        <v>709</v>
      </c>
      <c r="EW1067" t="s">
        <v>710</v>
      </c>
      <c r="EX1067" s="1">
        <v>40135</v>
      </c>
      <c r="EY1067" t="s">
        <v>267</v>
      </c>
      <c r="EZ1067" t="str">
        <f t="shared" si="56"/>
        <v>FALSE</v>
      </c>
      <c r="FA1067">
        <v>2022</v>
      </c>
      <c r="FB1067">
        <v>2020</v>
      </c>
      <c r="FC1067">
        <v>600</v>
      </c>
      <c r="FD1067" t="s">
        <v>246</v>
      </c>
      <c r="FE1067" t="s">
        <v>246</v>
      </c>
      <c r="FF1067" t="s">
        <v>246</v>
      </c>
      <c r="FG1067" t="s">
        <v>246</v>
      </c>
      <c r="FH1067" t="s">
        <v>246</v>
      </c>
      <c r="FI1067" t="s">
        <v>246</v>
      </c>
      <c r="FJ1067" t="s">
        <v>246</v>
      </c>
      <c r="FK1067" t="s">
        <v>246</v>
      </c>
      <c r="FL1067" t="s">
        <v>246</v>
      </c>
      <c r="FM1067" t="s">
        <v>246</v>
      </c>
      <c r="FN1067" t="s">
        <v>246</v>
      </c>
      <c r="FO1067" t="s">
        <v>246</v>
      </c>
      <c r="FP1067" t="s">
        <v>246</v>
      </c>
      <c r="FQ1067" s="2">
        <v>296</v>
      </c>
      <c r="FR1067" s="2">
        <v>0</v>
      </c>
      <c r="FS1067" s="2">
        <v>0</v>
      </c>
      <c r="FT1067">
        <v>0</v>
      </c>
      <c r="FU1067" s="2">
        <v>1972</v>
      </c>
      <c r="FV1067" s="2">
        <v>1972</v>
      </c>
      <c r="FW1067" s="2">
        <v>0</v>
      </c>
      <c r="FX1067">
        <v>0</v>
      </c>
      <c r="FY1067" s="2">
        <v>0</v>
      </c>
      <c r="FZ1067" s="2">
        <v>0</v>
      </c>
      <c r="GA1067" s="2">
        <v>0</v>
      </c>
      <c r="GB1067">
        <v>0</v>
      </c>
      <c r="GC1067" s="2">
        <v>18.18</v>
      </c>
      <c r="GE1067" s="2">
        <v>1972</v>
      </c>
      <c r="GH1067" t="s">
        <v>289</v>
      </c>
      <c r="GK1067" t="s">
        <v>290</v>
      </c>
      <c r="GL1067" t="s">
        <v>290</v>
      </c>
      <c r="GR1067" t="str">
        <f>""</f>
        <v/>
      </c>
      <c r="GS1067" t="str">
        <f>""</f>
        <v/>
      </c>
      <c r="GT1067" t="str">
        <f>""</f>
        <v/>
      </c>
      <c r="HF1067" t="str">
        <f>""</f>
        <v/>
      </c>
      <c r="HK1067" t="str">
        <f>""</f>
        <v/>
      </c>
      <c r="HN1067" t="s">
        <v>271</v>
      </c>
      <c r="HP1067" t="str">
        <f>""</f>
        <v/>
      </c>
      <c r="HQ1067" t="str">
        <f>""</f>
        <v/>
      </c>
      <c r="IA1067" t="str">
        <f>""</f>
        <v/>
      </c>
      <c r="IB1067" t="str">
        <f>""</f>
        <v/>
      </c>
      <c r="IC1067" t="str">
        <f>HYPERLINK("https://web.datatree.com/?/property?propertyId=4378549")</f>
        <v>https://web.datatree.com/?/property?propertyId=4378549</v>
      </c>
    </row>
    <row r="1068" spans="1:237" x14ac:dyDescent="0.25">
      <c r="A1068" t="s">
        <v>9616</v>
      </c>
      <c r="B1068" t="s">
        <v>9617</v>
      </c>
      <c r="C1068" t="s">
        <v>9617</v>
      </c>
      <c r="D1068" t="s">
        <v>9618</v>
      </c>
      <c r="E1068" t="s">
        <v>240</v>
      </c>
      <c r="F1068">
        <v>1</v>
      </c>
      <c r="O1068" t="s">
        <v>9619</v>
      </c>
      <c r="P1068" t="s">
        <v>9616</v>
      </c>
      <c r="T1068" t="s">
        <v>242</v>
      </c>
      <c r="U1068" t="s">
        <v>613</v>
      </c>
      <c r="AE1068" t="s">
        <v>243</v>
      </c>
      <c r="AH1068" t="s">
        <v>244</v>
      </c>
      <c r="AK1068" t="s">
        <v>245</v>
      </c>
      <c r="AL1068" t="s">
        <v>396</v>
      </c>
      <c r="AM1068">
        <v>1895</v>
      </c>
      <c r="AP1068" t="s">
        <v>9620</v>
      </c>
      <c r="AQ1068" t="s">
        <v>491</v>
      </c>
      <c r="AS1068" t="s">
        <v>2292</v>
      </c>
      <c r="AT1068" t="s">
        <v>2292</v>
      </c>
      <c r="AU1068" t="s">
        <v>243</v>
      </c>
      <c r="AV1068" t="str">
        <f>"86440-9393"</f>
        <v>86440-9393</v>
      </c>
      <c r="AW1068" t="s">
        <v>5451</v>
      </c>
      <c r="AX1068" t="s">
        <v>9621</v>
      </c>
      <c r="AY1068" t="s">
        <v>9622</v>
      </c>
      <c r="AZ1068" t="s">
        <v>254</v>
      </c>
      <c r="BA1068" t="s">
        <v>9623</v>
      </c>
      <c r="BB1068" t="str">
        <f>"319-05-012J"</f>
        <v>319-05-012J</v>
      </c>
      <c r="BC1068" t="str">
        <f>"31905012J"</f>
        <v>31905012J</v>
      </c>
      <c r="BD1068" t="str">
        <f>"R31905012J"</f>
        <v>R31905012J</v>
      </c>
      <c r="BE1068">
        <v>4015</v>
      </c>
      <c r="BJ1068" t="s">
        <v>498</v>
      </c>
      <c r="BK1068" t="s">
        <v>499</v>
      </c>
      <c r="BL1068">
        <v>7</v>
      </c>
      <c r="BN1068">
        <v>35.652436395774103</v>
      </c>
      <c r="BO1068">
        <v>-114.35618016958099</v>
      </c>
      <c r="BP1068" t="s">
        <v>1932</v>
      </c>
      <c r="BW1068" t="s">
        <v>1933</v>
      </c>
      <c r="BX1068" t="s">
        <v>1933</v>
      </c>
      <c r="CA1068" t="str">
        <f>""</f>
        <v/>
      </c>
      <c r="CC1068">
        <v>0</v>
      </c>
      <c r="CD1068">
        <v>0</v>
      </c>
      <c r="CE1068">
        <v>0</v>
      </c>
      <c r="CF1068">
        <v>0</v>
      </c>
      <c r="CI1068">
        <v>0</v>
      </c>
      <c r="CJ1068">
        <v>0</v>
      </c>
      <c r="CL1068">
        <v>0</v>
      </c>
      <c r="CM1068">
        <v>0</v>
      </c>
      <c r="CN1068">
        <v>0</v>
      </c>
      <c r="CO1068">
        <v>0</v>
      </c>
      <c r="CP1068">
        <v>0</v>
      </c>
      <c r="CQ1068">
        <v>0</v>
      </c>
      <c r="CR1068">
        <v>0</v>
      </c>
      <c r="CS1068">
        <v>0</v>
      </c>
      <c r="CT1068">
        <v>0</v>
      </c>
      <c r="CU1068">
        <v>0</v>
      </c>
      <c r="CX1068">
        <v>0</v>
      </c>
      <c r="CZ1068">
        <v>0</v>
      </c>
      <c r="DB1068">
        <v>0</v>
      </c>
      <c r="DD1068">
        <v>0</v>
      </c>
      <c r="DF1068">
        <v>0</v>
      </c>
      <c r="DK1068">
        <v>0</v>
      </c>
      <c r="DM1068">
        <v>0</v>
      </c>
      <c r="DX1068">
        <v>0</v>
      </c>
      <c r="EC1068" t="s">
        <v>261</v>
      </c>
      <c r="ED1068" t="s">
        <v>262</v>
      </c>
      <c r="EE1068" t="s">
        <v>263</v>
      </c>
      <c r="EG1068">
        <v>435600</v>
      </c>
      <c r="EH1068">
        <v>10</v>
      </c>
      <c r="EI1068">
        <v>0</v>
      </c>
      <c r="EJ1068">
        <v>0</v>
      </c>
      <c r="EK1068">
        <v>0</v>
      </c>
      <c r="EL1068">
        <v>0</v>
      </c>
      <c r="EU1068" t="s">
        <v>264</v>
      </c>
      <c r="EV1068" t="s">
        <v>502</v>
      </c>
      <c r="EW1068" t="s">
        <v>503</v>
      </c>
      <c r="EX1068" s="1">
        <v>40135</v>
      </c>
      <c r="EY1068" t="s">
        <v>267</v>
      </c>
      <c r="EZ1068" t="str">
        <f t="shared" si="56"/>
        <v>FALSE</v>
      </c>
      <c r="FA1068">
        <v>2022</v>
      </c>
      <c r="FB1068">
        <v>2020</v>
      </c>
      <c r="FC1068">
        <v>1110</v>
      </c>
      <c r="FD1068" t="s">
        <v>246</v>
      </c>
      <c r="FE1068" t="s">
        <v>246</v>
      </c>
      <c r="FF1068" t="s">
        <v>246</v>
      </c>
      <c r="FG1068" t="s">
        <v>246</v>
      </c>
      <c r="FH1068" t="s">
        <v>246</v>
      </c>
      <c r="FI1068" t="s">
        <v>246</v>
      </c>
      <c r="FJ1068" t="s">
        <v>246</v>
      </c>
      <c r="FK1068" t="s">
        <v>246</v>
      </c>
      <c r="FL1068" t="s">
        <v>246</v>
      </c>
      <c r="FM1068" t="s">
        <v>246</v>
      </c>
      <c r="FN1068" t="s">
        <v>246</v>
      </c>
      <c r="FO1068" t="s">
        <v>246</v>
      </c>
      <c r="FP1068" t="s">
        <v>246</v>
      </c>
      <c r="FQ1068" s="2">
        <v>1082</v>
      </c>
      <c r="FR1068" s="2">
        <v>0</v>
      </c>
      <c r="FS1068" s="2">
        <v>0</v>
      </c>
      <c r="FT1068">
        <v>0</v>
      </c>
      <c r="FU1068" s="2">
        <v>7214</v>
      </c>
      <c r="FV1068" s="2">
        <v>7214</v>
      </c>
      <c r="FW1068" s="2">
        <v>0</v>
      </c>
      <c r="FX1068">
        <v>0</v>
      </c>
      <c r="FY1068" s="2">
        <v>0</v>
      </c>
      <c r="FZ1068" s="2">
        <v>0</v>
      </c>
      <c r="GA1068" s="2">
        <v>0</v>
      </c>
      <c r="GB1068">
        <v>0</v>
      </c>
      <c r="GC1068" s="2">
        <v>67.760000000000005</v>
      </c>
      <c r="GE1068" s="2">
        <v>7214</v>
      </c>
      <c r="GF1068">
        <v>16</v>
      </c>
      <c r="GH1068" t="s">
        <v>315</v>
      </c>
      <c r="GK1068" t="s">
        <v>316</v>
      </c>
      <c r="GL1068" t="s">
        <v>317</v>
      </c>
      <c r="GM1068" t="s">
        <v>318</v>
      </c>
      <c r="GR1068" t="str">
        <f>""</f>
        <v/>
      </c>
      <c r="GS1068" t="str">
        <f>""</f>
        <v/>
      </c>
      <c r="GT1068" t="str">
        <f>""</f>
        <v/>
      </c>
      <c r="HF1068" t="str">
        <f>""</f>
        <v/>
      </c>
      <c r="HK1068" t="str">
        <f>""</f>
        <v/>
      </c>
      <c r="HN1068" t="s">
        <v>271</v>
      </c>
      <c r="HP1068" t="str">
        <f>""</f>
        <v/>
      </c>
      <c r="HQ1068" t="str">
        <f>""</f>
        <v/>
      </c>
      <c r="IA1068" t="str">
        <f>""</f>
        <v/>
      </c>
      <c r="IB1068" t="str">
        <f>""</f>
        <v/>
      </c>
      <c r="IC1068" t="str">
        <f>HYPERLINK("https://web.datatree.com/?/property?propertyId=4379274")</f>
        <v>https://web.datatree.com/?/property?propertyId=4379274</v>
      </c>
    </row>
    <row r="1069" spans="1:237" x14ac:dyDescent="0.25">
      <c r="A1069" t="s">
        <v>9624</v>
      </c>
      <c r="B1069" t="s">
        <v>9625</v>
      </c>
      <c r="C1069" t="s">
        <v>7003</v>
      </c>
      <c r="D1069" t="s">
        <v>9626</v>
      </c>
      <c r="E1069" t="s">
        <v>240</v>
      </c>
      <c r="F1069">
        <v>1</v>
      </c>
      <c r="O1069" t="s">
        <v>9627</v>
      </c>
      <c r="P1069" t="s">
        <v>9624</v>
      </c>
      <c r="T1069" t="s">
        <v>242</v>
      </c>
      <c r="AE1069" t="s">
        <v>243</v>
      </c>
      <c r="AH1069" t="s">
        <v>244</v>
      </c>
      <c r="AK1069" t="s">
        <v>245</v>
      </c>
      <c r="AP1069" t="s">
        <v>9628</v>
      </c>
      <c r="AS1069" t="s">
        <v>975</v>
      </c>
      <c r="AT1069" t="s">
        <v>975</v>
      </c>
      <c r="AU1069" t="s">
        <v>243</v>
      </c>
      <c r="AV1069" t="str">
        <f>"86405"</f>
        <v>86405</v>
      </c>
      <c r="AW1069" t="s">
        <v>1824</v>
      </c>
      <c r="AX1069" t="s">
        <v>9629</v>
      </c>
      <c r="AY1069" t="s">
        <v>9630</v>
      </c>
      <c r="AZ1069" t="s">
        <v>254</v>
      </c>
      <c r="BA1069" t="s">
        <v>9631</v>
      </c>
      <c r="BB1069" t="str">
        <f>"120-28-039B"</f>
        <v>120-28-039B</v>
      </c>
      <c r="BC1069" t="str">
        <f>"12028039B"</f>
        <v>12028039B</v>
      </c>
      <c r="BD1069" t="str">
        <f>"R12028039"</f>
        <v>R12028039</v>
      </c>
      <c r="BE1069">
        <v>4015</v>
      </c>
      <c r="BI1069" t="s">
        <v>256</v>
      </c>
      <c r="BJ1069" t="s">
        <v>424</v>
      </c>
      <c r="BK1069" t="s">
        <v>499</v>
      </c>
      <c r="BL1069">
        <v>31</v>
      </c>
      <c r="BN1069">
        <v>34.590756688834198</v>
      </c>
      <c r="BO1069">
        <v>-114.293652969824</v>
      </c>
      <c r="BP1069" t="s">
        <v>1606</v>
      </c>
      <c r="BW1069" t="s">
        <v>1607</v>
      </c>
      <c r="BX1069" t="s">
        <v>1607</v>
      </c>
      <c r="CA1069" t="str">
        <f>""</f>
        <v/>
      </c>
      <c r="CC1069">
        <v>0</v>
      </c>
      <c r="CD1069">
        <v>0</v>
      </c>
      <c r="CE1069">
        <v>0</v>
      </c>
      <c r="CF1069">
        <v>0</v>
      </c>
      <c r="CI1069">
        <v>0</v>
      </c>
      <c r="CJ1069">
        <v>0</v>
      </c>
      <c r="CL1069">
        <v>0</v>
      </c>
      <c r="CM1069">
        <v>0</v>
      </c>
      <c r="CN1069">
        <v>0</v>
      </c>
      <c r="CO1069">
        <v>0</v>
      </c>
      <c r="CP1069">
        <v>0</v>
      </c>
      <c r="CQ1069">
        <v>0</v>
      </c>
      <c r="CR1069">
        <v>0</v>
      </c>
      <c r="CS1069">
        <v>0</v>
      </c>
      <c r="CT1069">
        <v>0</v>
      </c>
      <c r="CU1069">
        <v>0</v>
      </c>
      <c r="CX1069">
        <v>0</v>
      </c>
      <c r="CZ1069">
        <v>0</v>
      </c>
      <c r="DB1069">
        <v>0</v>
      </c>
      <c r="DD1069">
        <v>0</v>
      </c>
      <c r="DF1069">
        <v>0</v>
      </c>
      <c r="DK1069">
        <v>0</v>
      </c>
      <c r="DM1069">
        <v>0</v>
      </c>
      <c r="DX1069">
        <v>0</v>
      </c>
      <c r="EC1069" t="s">
        <v>261</v>
      </c>
      <c r="ED1069" t="s">
        <v>262</v>
      </c>
      <c r="EE1069" t="s">
        <v>263</v>
      </c>
      <c r="EG1069">
        <v>435600</v>
      </c>
      <c r="EH1069">
        <v>10</v>
      </c>
      <c r="EI1069">
        <v>0</v>
      </c>
      <c r="EJ1069">
        <v>0</v>
      </c>
      <c r="EK1069">
        <v>0</v>
      </c>
      <c r="EL1069">
        <v>0</v>
      </c>
      <c r="EU1069" t="s">
        <v>264</v>
      </c>
      <c r="EV1069" t="s">
        <v>1608</v>
      </c>
      <c r="EW1069" t="s">
        <v>1609</v>
      </c>
      <c r="EX1069" s="1">
        <v>42340</v>
      </c>
      <c r="EY1069" t="s">
        <v>267</v>
      </c>
      <c r="EZ1069" t="str">
        <f t="shared" si="56"/>
        <v>FALSE</v>
      </c>
      <c r="FA1069">
        <v>2022</v>
      </c>
      <c r="FB1069">
        <v>2020</v>
      </c>
      <c r="FC1069">
        <v>2520</v>
      </c>
      <c r="FD1069" t="s">
        <v>246</v>
      </c>
      <c r="FE1069" t="s">
        <v>246</v>
      </c>
      <c r="FF1069" t="s">
        <v>246</v>
      </c>
      <c r="FG1069" t="s">
        <v>246</v>
      </c>
      <c r="FH1069" t="s">
        <v>246</v>
      </c>
      <c r="FI1069" t="s">
        <v>246</v>
      </c>
      <c r="FJ1069" t="s">
        <v>246</v>
      </c>
      <c r="FK1069" t="s">
        <v>246</v>
      </c>
      <c r="FL1069" t="s">
        <v>246</v>
      </c>
      <c r="FM1069" t="s">
        <v>246</v>
      </c>
      <c r="FN1069" t="s">
        <v>246</v>
      </c>
      <c r="FO1069" t="s">
        <v>246</v>
      </c>
      <c r="FP1069" t="s">
        <v>246</v>
      </c>
      <c r="FQ1069" s="2">
        <v>1160</v>
      </c>
      <c r="FR1069" s="2">
        <v>0</v>
      </c>
      <c r="FS1069" s="2">
        <v>0</v>
      </c>
      <c r="FT1069">
        <v>0</v>
      </c>
      <c r="FU1069" s="2">
        <v>7734</v>
      </c>
      <c r="FV1069" s="2">
        <v>7734</v>
      </c>
      <c r="FW1069" s="2">
        <v>0</v>
      </c>
      <c r="FX1069">
        <v>0</v>
      </c>
      <c r="FY1069" s="2">
        <v>0</v>
      </c>
      <c r="FZ1069" s="2">
        <v>0</v>
      </c>
      <c r="GA1069" s="2">
        <v>0</v>
      </c>
      <c r="GB1069">
        <v>0</v>
      </c>
      <c r="GC1069" s="2">
        <v>87.88</v>
      </c>
      <c r="GE1069" s="2">
        <v>7734</v>
      </c>
      <c r="GH1069" t="s">
        <v>1191</v>
      </c>
      <c r="GK1069" t="s">
        <v>1610</v>
      </c>
      <c r="GL1069" t="s">
        <v>1193</v>
      </c>
      <c r="GM1069" t="s">
        <v>1194</v>
      </c>
      <c r="GR1069" t="str">
        <f>""</f>
        <v/>
      </c>
      <c r="GS1069" t="str">
        <f>""</f>
        <v/>
      </c>
      <c r="GT1069" t="str">
        <f>""</f>
        <v/>
      </c>
      <c r="GU1069" s="1">
        <v>43278</v>
      </c>
      <c r="GV1069" s="1">
        <v>43284</v>
      </c>
      <c r="GW1069" s="2">
        <v>10000</v>
      </c>
      <c r="GY1069" t="s">
        <v>270</v>
      </c>
      <c r="GZ1069" t="s">
        <v>9632</v>
      </c>
      <c r="HF1069" t="str">
        <f>""</f>
        <v/>
      </c>
      <c r="HK1069" t="str">
        <f>""</f>
        <v/>
      </c>
      <c r="HM1069" t="s">
        <v>414</v>
      </c>
      <c r="HN1069" t="s">
        <v>271</v>
      </c>
      <c r="HP1069" t="str">
        <f>"2018.33111"</f>
        <v>2018.33111</v>
      </c>
      <c r="HQ1069" t="str">
        <f>""</f>
        <v/>
      </c>
      <c r="IA1069" t="str">
        <f>""</f>
        <v/>
      </c>
      <c r="IB1069" t="str">
        <f>""</f>
        <v/>
      </c>
      <c r="IC1069" t="str">
        <f>HYPERLINK("https://web.datatree.com/?/property?propertyId=4384157")</f>
        <v>https://web.datatree.com/?/property?propertyId=4384157</v>
      </c>
    </row>
    <row r="1070" spans="1:237" x14ac:dyDescent="0.25">
      <c r="A1070" t="s">
        <v>342</v>
      </c>
      <c r="D1070" t="s">
        <v>342</v>
      </c>
      <c r="E1070" t="s">
        <v>273</v>
      </c>
      <c r="F1070">
        <v>8315</v>
      </c>
      <c r="O1070" t="s">
        <v>342</v>
      </c>
      <c r="P1070" t="s">
        <v>342</v>
      </c>
      <c r="Q1070" t="s">
        <v>343</v>
      </c>
      <c r="R1070" t="s">
        <v>343</v>
      </c>
      <c r="T1070" t="s">
        <v>242</v>
      </c>
      <c r="AE1070" t="s">
        <v>243</v>
      </c>
      <c r="AH1070" t="s">
        <v>244</v>
      </c>
      <c r="AK1070" t="s">
        <v>245</v>
      </c>
      <c r="AP1070" t="s">
        <v>344</v>
      </c>
      <c r="AS1070" t="s">
        <v>345</v>
      </c>
      <c r="AT1070" t="s">
        <v>345</v>
      </c>
      <c r="AU1070" t="s">
        <v>243</v>
      </c>
      <c r="AV1070" t="str">
        <f>"86402"</f>
        <v>86402</v>
      </c>
      <c r="AW1070" t="s">
        <v>346</v>
      </c>
      <c r="AX1070" t="s">
        <v>347</v>
      </c>
      <c r="AY1070" t="s">
        <v>348</v>
      </c>
      <c r="AZ1070" t="s">
        <v>254</v>
      </c>
      <c r="BA1070" t="s">
        <v>9633</v>
      </c>
      <c r="BB1070" t="str">
        <f>"319-14-009A"</f>
        <v>319-14-009A</v>
      </c>
      <c r="BC1070" t="str">
        <f>"31914009A"</f>
        <v>31914009A</v>
      </c>
      <c r="BD1070" t="str">
        <f>"R31914009A"</f>
        <v>R31914009A</v>
      </c>
      <c r="BE1070">
        <v>4015</v>
      </c>
      <c r="BJ1070" t="s">
        <v>498</v>
      </c>
      <c r="BK1070" t="s">
        <v>499</v>
      </c>
      <c r="BL1070">
        <v>27</v>
      </c>
      <c r="BN1070">
        <v>35.608811265768999</v>
      </c>
      <c r="BO1070">
        <v>-114.29724092038801</v>
      </c>
      <c r="BP1070" t="s">
        <v>1353</v>
      </c>
      <c r="BW1070" t="s">
        <v>1354</v>
      </c>
      <c r="BX1070" t="s">
        <v>1354</v>
      </c>
      <c r="CA1070" t="str">
        <f>"161"</f>
        <v>161</v>
      </c>
      <c r="CC1070">
        <v>0</v>
      </c>
      <c r="CD1070">
        <v>0</v>
      </c>
      <c r="CE1070">
        <v>0</v>
      </c>
      <c r="CF1070">
        <v>0</v>
      </c>
      <c r="CI1070">
        <v>0</v>
      </c>
      <c r="CJ1070">
        <v>0</v>
      </c>
      <c r="CL1070">
        <v>0</v>
      </c>
      <c r="CM1070">
        <v>0</v>
      </c>
      <c r="CN1070">
        <v>0</v>
      </c>
      <c r="CO1070">
        <v>0</v>
      </c>
      <c r="CP1070">
        <v>0</v>
      </c>
      <c r="CQ1070">
        <v>0</v>
      </c>
      <c r="CR1070">
        <v>0</v>
      </c>
      <c r="CS1070">
        <v>0</v>
      </c>
      <c r="CT1070">
        <v>0</v>
      </c>
      <c r="CU1070">
        <v>0</v>
      </c>
      <c r="CX1070">
        <v>0</v>
      </c>
      <c r="CZ1070">
        <v>0</v>
      </c>
      <c r="DB1070">
        <v>0</v>
      </c>
      <c r="DD1070">
        <v>0</v>
      </c>
      <c r="DF1070">
        <v>0</v>
      </c>
      <c r="DK1070">
        <v>0</v>
      </c>
      <c r="DM1070">
        <v>0</v>
      </c>
      <c r="DX1070">
        <v>0</v>
      </c>
      <c r="EC1070" t="s">
        <v>261</v>
      </c>
      <c r="ED1070" t="s">
        <v>262</v>
      </c>
      <c r="EE1070" t="s">
        <v>2040</v>
      </c>
      <c r="EG1070">
        <v>435600</v>
      </c>
      <c r="EH1070">
        <v>10</v>
      </c>
      <c r="EI1070">
        <v>0</v>
      </c>
      <c r="EJ1070">
        <v>0</v>
      </c>
      <c r="EK1070">
        <v>0</v>
      </c>
      <c r="EL1070">
        <v>0</v>
      </c>
      <c r="EU1070" t="s">
        <v>264</v>
      </c>
      <c r="EV1070" t="s">
        <v>313</v>
      </c>
      <c r="EW1070" t="s">
        <v>314</v>
      </c>
      <c r="EX1070" s="1">
        <v>40135</v>
      </c>
      <c r="EY1070" t="s">
        <v>267</v>
      </c>
      <c r="EZ1070" t="str">
        <f t="shared" si="56"/>
        <v>FALSE</v>
      </c>
      <c r="FA1070">
        <v>2022</v>
      </c>
      <c r="FB1070">
        <v>2020</v>
      </c>
      <c r="FC1070">
        <v>1110</v>
      </c>
      <c r="FD1070" t="s">
        <v>246</v>
      </c>
      <c r="FE1070" t="s">
        <v>246</v>
      </c>
      <c r="FF1070" t="s">
        <v>246</v>
      </c>
      <c r="FG1070" t="s">
        <v>246</v>
      </c>
      <c r="FH1070" t="s">
        <v>246</v>
      </c>
      <c r="FI1070" t="s">
        <v>246</v>
      </c>
      <c r="FJ1070" t="s">
        <v>246</v>
      </c>
      <c r="FK1070" t="s">
        <v>246</v>
      </c>
      <c r="FL1070" t="s">
        <v>246</v>
      </c>
      <c r="FM1070" t="s">
        <v>246</v>
      </c>
      <c r="FN1070" t="s">
        <v>246</v>
      </c>
      <c r="FO1070" t="s">
        <v>246</v>
      </c>
      <c r="FP1070" t="s">
        <v>246</v>
      </c>
      <c r="FQ1070" s="2">
        <v>1082</v>
      </c>
      <c r="FR1070" s="2">
        <v>0</v>
      </c>
      <c r="FS1070" s="2">
        <v>0</v>
      </c>
      <c r="FT1070">
        <v>0</v>
      </c>
      <c r="FU1070" s="2">
        <v>7214</v>
      </c>
      <c r="FV1070" s="2">
        <v>7214</v>
      </c>
      <c r="FW1070" s="2">
        <v>0</v>
      </c>
      <c r="FX1070">
        <v>0</v>
      </c>
      <c r="FY1070" s="2">
        <v>0</v>
      </c>
      <c r="FZ1070" s="2">
        <v>0</v>
      </c>
      <c r="GA1070" s="2">
        <v>0</v>
      </c>
      <c r="GB1070">
        <v>0</v>
      </c>
      <c r="GC1070" s="2">
        <v>65.06</v>
      </c>
      <c r="GE1070" s="2">
        <v>7214</v>
      </c>
      <c r="GF1070">
        <v>8</v>
      </c>
      <c r="GH1070" t="s">
        <v>315</v>
      </c>
      <c r="GK1070" t="s">
        <v>316</v>
      </c>
      <c r="GL1070" t="s">
        <v>317</v>
      </c>
      <c r="GM1070" t="s">
        <v>318</v>
      </c>
      <c r="GN1070" s="1">
        <v>43594</v>
      </c>
      <c r="GO1070" s="1">
        <v>43608</v>
      </c>
      <c r="GQ1070" t="s">
        <v>361</v>
      </c>
      <c r="GR1070" t="str">
        <f>""</f>
        <v/>
      </c>
      <c r="GS1070" t="str">
        <f>"2019.27543"</f>
        <v>2019.27543</v>
      </c>
      <c r="GT1070" t="str">
        <f>""</f>
        <v/>
      </c>
      <c r="HF1070" t="str">
        <f>""</f>
        <v/>
      </c>
      <c r="HK1070" t="str">
        <f>""</f>
        <v/>
      </c>
      <c r="HN1070" t="s">
        <v>271</v>
      </c>
      <c r="HP1070" t="str">
        <f>""</f>
        <v/>
      </c>
      <c r="HQ1070" t="str">
        <f>""</f>
        <v/>
      </c>
      <c r="IA1070" t="str">
        <f>""</f>
        <v/>
      </c>
      <c r="IB1070" t="str">
        <f>""</f>
        <v/>
      </c>
      <c r="IC1070" t="str">
        <f>HYPERLINK("https://web.datatree.com/?/property?propertyId=4385359")</f>
        <v>https://web.datatree.com/?/property?propertyId=4385359</v>
      </c>
    </row>
    <row r="1071" spans="1:237" x14ac:dyDescent="0.25">
      <c r="A1071" t="s">
        <v>9634</v>
      </c>
      <c r="B1071" t="s">
        <v>9635</v>
      </c>
      <c r="C1071" t="s">
        <v>9635</v>
      </c>
      <c r="D1071" t="s">
        <v>2778</v>
      </c>
      <c r="E1071" t="s">
        <v>240</v>
      </c>
      <c r="F1071">
        <v>3</v>
      </c>
      <c r="O1071" t="s">
        <v>9636</v>
      </c>
      <c r="P1071" t="s">
        <v>9634</v>
      </c>
      <c r="T1071" t="s">
        <v>242</v>
      </c>
      <c r="AE1071" t="s">
        <v>243</v>
      </c>
      <c r="AH1071" t="s">
        <v>244</v>
      </c>
      <c r="AK1071" t="s">
        <v>245</v>
      </c>
      <c r="AM1071">
        <v>5949</v>
      </c>
      <c r="AP1071" t="s">
        <v>9637</v>
      </c>
      <c r="AQ1071" t="s">
        <v>1908</v>
      </c>
      <c r="AS1071" t="s">
        <v>9638</v>
      </c>
      <c r="AU1071" t="s">
        <v>1127</v>
      </c>
      <c r="AV1071" t="str">
        <f>"32466-2418"</f>
        <v>32466-2418</v>
      </c>
      <c r="AW1071" t="s">
        <v>9639</v>
      </c>
      <c r="AX1071" t="s">
        <v>9640</v>
      </c>
      <c r="AY1071" t="s">
        <v>9641</v>
      </c>
      <c r="AZ1071" t="s">
        <v>254</v>
      </c>
      <c r="BA1071" t="s">
        <v>9642</v>
      </c>
      <c r="BB1071" t="str">
        <f>"317-04-296E"</f>
        <v>317-04-296E</v>
      </c>
      <c r="BC1071" t="str">
        <f>"31704296E"</f>
        <v>31704296E</v>
      </c>
      <c r="BD1071" t="str">
        <f>"R31704296"</f>
        <v>R31704296</v>
      </c>
      <c r="BE1071">
        <v>4015</v>
      </c>
      <c r="BJ1071" t="s">
        <v>309</v>
      </c>
      <c r="BK1071" t="s">
        <v>310</v>
      </c>
      <c r="BL1071">
        <v>5</v>
      </c>
      <c r="BN1071">
        <v>35.578036070439801</v>
      </c>
      <c r="BO1071">
        <v>-114.448067137534</v>
      </c>
      <c r="BP1071" t="s">
        <v>536</v>
      </c>
      <c r="BQ1071">
        <v>1</v>
      </c>
      <c r="BW1071" t="s">
        <v>537</v>
      </c>
      <c r="BX1071" t="s">
        <v>537</v>
      </c>
      <c r="CA1071" t="str">
        <f>"103|1"</f>
        <v>103|1</v>
      </c>
      <c r="CC1071">
        <v>0</v>
      </c>
      <c r="CD1071">
        <v>0</v>
      </c>
      <c r="CE1071">
        <v>0</v>
      </c>
      <c r="CF1071">
        <v>0</v>
      </c>
      <c r="CI1071">
        <v>0</v>
      </c>
      <c r="CJ1071">
        <v>0</v>
      </c>
      <c r="CL1071">
        <v>0</v>
      </c>
      <c r="CM1071">
        <v>0</v>
      </c>
      <c r="CN1071">
        <v>0</v>
      </c>
      <c r="CO1071">
        <v>0</v>
      </c>
      <c r="CP1071">
        <v>0</v>
      </c>
      <c r="CQ1071">
        <v>0</v>
      </c>
      <c r="CR1071">
        <v>0</v>
      </c>
      <c r="CS1071">
        <v>0</v>
      </c>
      <c r="CT1071">
        <v>0</v>
      </c>
      <c r="CU1071">
        <v>0</v>
      </c>
      <c r="CX1071">
        <v>0</v>
      </c>
      <c r="CZ1071">
        <v>0</v>
      </c>
      <c r="DB1071">
        <v>0</v>
      </c>
      <c r="DD1071">
        <v>0</v>
      </c>
      <c r="DF1071">
        <v>0</v>
      </c>
      <c r="DK1071">
        <v>0</v>
      </c>
      <c r="DM1071">
        <v>0</v>
      </c>
      <c r="DX1071">
        <v>0</v>
      </c>
      <c r="EC1071" t="s">
        <v>261</v>
      </c>
      <c r="ED1071" t="s">
        <v>262</v>
      </c>
      <c r="EE1071" t="s">
        <v>263</v>
      </c>
      <c r="EG1071">
        <v>435600</v>
      </c>
      <c r="EH1071">
        <v>10</v>
      </c>
      <c r="EI1071">
        <v>0</v>
      </c>
      <c r="EJ1071">
        <v>0</v>
      </c>
      <c r="EK1071">
        <v>0</v>
      </c>
      <c r="EL1071">
        <v>0</v>
      </c>
      <c r="EU1071" t="s">
        <v>264</v>
      </c>
      <c r="EV1071" t="s">
        <v>538</v>
      </c>
      <c r="EW1071" t="s">
        <v>539</v>
      </c>
      <c r="EX1071" s="1">
        <v>40135</v>
      </c>
      <c r="EY1071" t="s">
        <v>267</v>
      </c>
      <c r="EZ1071" t="str">
        <f t="shared" si="56"/>
        <v>FALSE</v>
      </c>
      <c r="FA1071">
        <v>2022</v>
      </c>
      <c r="FB1071">
        <v>2020</v>
      </c>
      <c r="FC1071">
        <v>400</v>
      </c>
      <c r="FD1071" t="s">
        <v>246</v>
      </c>
      <c r="FE1071" t="s">
        <v>246</v>
      </c>
      <c r="FF1071" t="s">
        <v>246</v>
      </c>
      <c r="FG1071" t="s">
        <v>246</v>
      </c>
      <c r="FH1071" t="s">
        <v>246</v>
      </c>
      <c r="FI1071" t="s">
        <v>246</v>
      </c>
      <c r="FJ1071" t="s">
        <v>246</v>
      </c>
      <c r="FK1071" t="s">
        <v>246</v>
      </c>
      <c r="FL1071" t="s">
        <v>246</v>
      </c>
      <c r="FM1071" t="s">
        <v>246</v>
      </c>
      <c r="FN1071" t="s">
        <v>246</v>
      </c>
      <c r="FO1071" t="s">
        <v>246</v>
      </c>
      <c r="FP1071" t="s">
        <v>246</v>
      </c>
      <c r="FQ1071" s="2">
        <v>2385</v>
      </c>
      <c r="FR1071" s="2">
        <v>0</v>
      </c>
      <c r="FS1071" s="2">
        <v>0</v>
      </c>
      <c r="FT1071">
        <v>0</v>
      </c>
      <c r="FU1071" s="2">
        <v>15902</v>
      </c>
      <c r="FV1071" s="2">
        <v>15902</v>
      </c>
      <c r="FW1071" s="2">
        <v>0</v>
      </c>
      <c r="FX1071">
        <v>0</v>
      </c>
      <c r="FY1071" s="2">
        <v>0</v>
      </c>
      <c r="FZ1071" s="2">
        <v>0</v>
      </c>
      <c r="GA1071" s="2">
        <v>0</v>
      </c>
      <c r="GB1071">
        <v>0</v>
      </c>
      <c r="GC1071" s="2">
        <v>107.42</v>
      </c>
      <c r="GE1071" s="2">
        <v>15902</v>
      </c>
      <c r="GF1071">
        <v>16</v>
      </c>
      <c r="GH1071" t="s">
        <v>315</v>
      </c>
      <c r="GK1071" t="s">
        <v>316</v>
      </c>
      <c r="GL1071" t="s">
        <v>317</v>
      </c>
      <c r="GM1071" t="s">
        <v>318</v>
      </c>
      <c r="GN1071" s="1">
        <v>38365</v>
      </c>
      <c r="GO1071" s="1">
        <v>38372</v>
      </c>
      <c r="GP1071" s="2">
        <v>0</v>
      </c>
      <c r="GQ1071" t="s">
        <v>319</v>
      </c>
      <c r="GR1071" t="str">
        <f>"                    "</f>
        <v xml:space="preserve">                    </v>
      </c>
      <c r="GS1071" t="str">
        <f>"5400.405"</f>
        <v>5400.405</v>
      </c>
      <c r="GT1071" t="str">
        <f>""</f>
        <v/>
      </c>
      <c r="HF1071" t="str">
        <f>""</f>
        <v/>
      </c>
      <c r="HK1071" t="str">
        <f>""</f>
        <v/>
      </c>
      <c r="HN1071" t="s">
        <v>271</v>
      </c>
      <c r="HP1071" t="str">
        <f>""</f>
        <v/>
      </c>
      <c r="HQ1071" t="str">
        <f>""</f>
        <v/>
      </c>
      <c r="IA1071" t="str">
        <f>""</f>
        <v/>
      </c>
      <c r="IB1071" t="str">
        <f>""</f>
        <v/>
      </c>
      <c r="IC1071" t="str">
        <f>HYPERLINK("https://web.datatree.com/?/property?propertyId=4315662")</f>
        <v>https://web.datatree.com/?/property?propertyId=4315662</v>
      </c>
    </row>
    <row r="1072" spans="1:237" x14ac:dyDescent="0.25">
      <c r="A1072" t="s">
        <v>9643</v>
      </c>
      <c r="B1072" t="s">
        <v>9644</v>
      </c>
      <c r="C1072" t="s">
        <v>9645</v>
      </c>
      <c r="D1072" t="s">
        <v>9646</v>
      </c>
      <c r="E1072" t="s">
        <v>240</v>
      </c>
      <c r="F1072">
        <v>2</v>
      </c>
      <c r="O1072" t="s">
        <v>9647</v>
      </c>
      <c r="P1072" t="s">
        <v>9643</v>
      </c>
      <c r="Q1072" t="s">
        <v>2411</v>
      </c>
      <c r="R1072" t="s">
        <v>2412</v>
      </c>
      <c r="T1072" t="s">
        <v>242</v>
      </c>
      <c r="AE1072" t="s">
        <v>243</v>
      </c>
      <c r="AH1072" t="s">
        <v>244</v>
      </c>
      <c r="AK1072" t="s">
        <v>245</v>
      </c>
      <c r="AM1072">
        <v>4870</v>
      </c>
      <c r="AP1072" t="s">
        <v>9648</v>
      </c>
      <c r="AQ1072" t="s">
        <v>302</v>
      </c>
      <c r="AS1072" t="s">
        <v>398</v>
      </c>
      <c r="AT1072" t="s">
        <v>3976</v>
      </c>
      <c r="AU1072" t="s">
        <v>400</v>
      </c>
      <c r="AV1072" t="str">
        <f>"89122-1905"</f>
        <v>89122-1905</v>
      </c>
      <c r="AW1072" t="s">
        <v>1019</v>
      </c>
      <c r="AX1072" t="s">
        <v>9649</v>
      </c>
      <c r="AY1072" t="s">
        <v>9650</v>
      </c>
      <c r="AZ1072" t="s">
        <v>254</v>
      </c>
      <c r="BA1072" t="s">
        <v>9651</v>
      </c>
      <c r="BB1072" t="str">
        <f>"317-49-049"</f>
        <v>317-49-049</v>
      </c>
      <c r="BC1072" t="str">
        <f>"31749049"</f>
        <v>31749049</v>
      </c>
      <c r="BD1072" t="str">
        <f>"R31749049"</f>
        <v>R31749049</v>
      </c>
      <c r="BE1072">
        <v>4015</v>
      </c>
      <c r="BJ1072" t="s">
        <v>941</v>
      </c>
      <c r="BK1072" t="s">
        <v>1109</v>
      </c>
      <c r="BL1072">
        <v>25</v>
      </c>
      <c r="BN1072">
        <v>35.695961245355598</v>
      </c>
      <c r="BO1072">
        <v>-114.485753625955</v>
      </c>
      <c r="BW1072" t="s">
        <v>1110</v>
      </c>
      <c r="BX1072" t="s">
        <v>1110</v>
      </c>
      <c r="CA1072" t="str">
        <f>""</f>
        <v/>
      </c>
      <c r="CC1072">
        <v>0</v>
      </c>
      <c r="CD1072">
        <v>0</v>
      </c>
      <c r="CE1072">
        <v>0</v>
      </c>
      <c r="CF1072">
        <v>0</v>
      </c>
      <c r="CI1072">
        <v>0</v>
      </c>
      <c r="CJ1072">
        <v>0</v>
      </c>
      <c r="CL1072">
        <v>0</v>
      </c>
      <c r="CM1072">
        <v>0</v>
      </c>
      <c r="CN1072">
        <v>0</v>
      </c>
      <c r="CO1072">
        <v>0</v>
      </c>
      <c r="CP1072">
        <v>0</v>
      </c>
      <c r="CQ1072">
        <v>0</v>
      </c>
      <c r="CR1072">
        <v>0</v>
      </c>
      <c r="CS1072">
        <v>0</v>
      </c>
      <c r="CT1072">
        <v>0</v>
      </c>
      <c r="CU1072">
        <v>0</v>
      </c>
      <c r="CX1072">
        <v>0</v>
      </c>
      <c r="CZ1072">
        <v>0</v>
      </c>
      <c r="DB1072">
        <v>0</v>
      </c>
      <c r="DD1072">
        <v>0</v>
      </c>
      <c r="DF1072">
        <v>0</v>
      </c>
      <c r="DK1072">
        <v>0</v>
      </c>
      <c r="DM1072">
        <v>0</v>
      </c>
      <c r="DX1072">
        <v>0</v>
      </c>
      <c r="EC1072" t="s">
        <v>261</v>
      </c>
      <c r="ED1072" t="s">
        <v>354</v>
      </c>
      <c r="EE1072" t="s">
        <v>355</v>
      </c>
      <c r="EG1072">
        <v>435600</v>
      </c>
      <c r="EH1072">
        <v>10</v>
      </c>
      <c r="EI1072">
        <v>0</v>
      </c>
      <c r="EJ1072">
        <v>0</v>
      </c>
      <c r="EK1072">
        <v>0</v>
      </c>
      <c r="EL1072">
        <v>0</v>
      </c>
      <c r="EU1072" t="s">
        <v>264</v>
      </c>
      <c r="EV1072" t="s">
        <v>943</v>
      </c>
      <c r="EW1072" t="s">
        <v>944</v>
      </c>
      <c r="EX1072" s="1">
        <v>40135</v>
      </c>
      <c r="EY1072" t="s">
        <v>267</v>
      </c>
      <c r="EZ1072" t="str">
        <f t="shared" si="56"/>
        <v>FALSE</v>
      </c>
      <c r="FA1072">
        <v>2022</v>
      </c>
      <c r="FB1072">
        <v>2020</v>
      </c>
      <c r="FC1072">
        <v>400</v>
      </c>
      <c r="FD1072" t="s">
        <v>246</v>
      </c>
      <c r="FE1072" t="s">
        <v>246</v>
      </c>
      <c r="FF1072" t="s">
        <v>246</v>
      </c>
      <c r="FG1072" t="s">
        <v>246</v>
      </c>
      <c r="FH1072" t="s">
        <v>246</v>
      </c>
      <c r="FI1072" t="s">
        <v>246</v>
      </c>
      <c r="FJ1072" t="s">
        <v>246</v>
      </c>
      <c r="FK1072" t="s">
        <v>246</v>
      </c>
      <c r="FL1072" t="s">
        <v>246</v>
      </c>
      <c r="FM1072" t="s">
        <v>246</v>
      </c>
      <c r="FN1072" t="s">
        <v>246</v>
      </c>
      <c r="FO1072" t="s">
        <v>246</v>
      </c>
      <c r="FP1072" t="s">
        <v>246</v>
      </c>
      <c r="FQ1072" s="2">
        <v>4576</v>
      </c>
      <c r="FR1072" s="2">
        <v>0</v>
      </c>
      <c r="FS1072" s="2">
        <v>0</v>
      </c>
      <c r="FT1072">
        <v>0</v>
      </c>
      <c r="FU1072" s="2">
        <v>30504</v>
      </c>
      <c r="FV1072" s="2">
        <v>30504</v>
      </c>
      <c r="FW1072" s="2">
        <v>0</v>
      </c>
      <c r="FX1072">
        <v>0</v>
      </c>
      <c r="FY1072" s="2">
        <v>0</v>
      </c>
      <c r="FZ1072" s="2">
        <v>0</v>
      </c>
      <c r="GA1072" s="2">
        <v>0</v>
      </c>
      <c r="GB1072">
        <v>0</v>
      </c>
      <c r="GC1072" s="2">
        <v>197.44</v>
      </c>
      <c r="GE1072" s="2">
        <v>30504</v>
      </c>
      <c r="GH1072" t="s">
        <v>315</v>
      </c>
      <c r="GK1072" t="s">
        <v>316</v>
      </c>
      <c r="GL1072" t="s">
        <v>317</v>
      </c>
      <c r="GM1072" t="s">
        <v>318</v>
      </c>
      <c r="GR1072" t="str">
        <f>""</f>
        <v/>
      </c>
      <c r="GS1072" t="str">
        <f>""</f>
        <v/>
      </c>
      <c r="GT1072" t="str">
        <f>""</f>
        <v/>
      </c>
      <c r="HF1072" t="str">
        <f>""</f>
        <v/>
      </c>
      <c r="HK1072" t="str">
        <f>""</f>
        <v/>
      </c>
      <c r="HN1072" t="s">
        <v>271</v>
      </c>
      <c r="HP1072" t="str">
        <f>""</f>
        <v/>
      </c>
      <c r="HQ1072" t="str">
        <f>""</f>
        <v/>
      </c>
      <c r="IA1072" t="str">
        <f>""</f>
        <v/>
      </c>
      <c r="IB1072" t="str">
        <f>""</f>
        <v/>
      </c>
      <c r="IC1072" t="str">
        <f>HYPERLINK("https://web.datatree.com/?/property?propertyId=4389332")</f>
        <v>https://web.datatree.com/?/property?propertyId=4389332</v>
      </c>
    </row>
    <row r="1073" spans="1:237" x14ac:dyDescent="0.25">
      <c r="A1073" t="s">
        <v>9652</v>
      </c>
      <c r="B1073" t="s">
        <v>9653</v>
      </c>
      <c r="C1073" t="s">
        <v>9654</v>
      </c>
      <c r="D1073" t="s">
        <v>9655</v>
      </c>
      <c r="E1073" t="s">
        <v>240</v>
      </c>
      <c r="F1073">
        <v>1</v>
      </c>
      <c r="O1073" t="s">
        <v>9656</v>
      </c>
      <c r="P1073" t="s">
        <v>9652</v>
      </c>
      <c r="T1073" t="s">
        <v>242</v>
      </c>
      <c r="AE1073" t="s">
        <v>243</v>
      </c>
      <c r="AH1073" t="s">
        <v>244</v>
      </c>
      <c r="AK1073" t="s">
        <v>245</v>
      </c>
      <c r="AM1073" t="s">
        <v>9657</v>
      </c>
      <c r="AP1073" t="s">
        <v>9658</v>
      </c>
      <c r="AS1073" t="s">
        <v>9659</v>
      </c>
      <c r="AU1073" t="s">
        <v>400</v>
      </c>
      <c r="AV1073" t="str">
        <f>"89020-9744"</f>
        <v>89020-9744</v>
      </c>
      <c r="AW1073" t="s">
        <v>9660</v>
      </c>
      <c r="AX1073" t="s">
        <v>9661</v>
      </c>
      <c r="AY1073" t="s">
        <v>9662</v>
      </c>
      <c r="AZ1073" t="s">
        <v>254</v>
      </c>
      <c r="BA1073" t="s">
        <v>9663</v>
      </c>
      <c r="BB1073" t="str">
        <f>"317-19-016"</f>
        <v>317-19-016</v>
      </c>
      <c r="BC1073" t="str">
        <f>"31719016"</f>
        <v>31719016</v>
      </c>
      <c r="BD1073" t="str">
        <f>"R31719016"</f>
        <v>R31719016</v>
      </c>
      <c r="BE1073">
        <v>4015</v>
      </c>
      <c r="BJ1073" t="s">
        <v>309</v>
      </c>
      <c r="BK1073" t="s">
        <v>310</v>
      </c>
      <c r="BL1073">
        <v>33</v>
      </c>
      <c r="BN1073">
        <v>35.514563125006497</v>
      </c>
      <c r="BO1073">
        <v>-114.423577939772</v>
      </c>
      <c r="BP1073" t="s">
        <v>584</v>
      </c>
      <c r="BQ1073">
        <v>2</v>
      </c>
      <c r="BW1073" t="s">
        <v>8075</v>
      </c>
      <c r="BX1073" t="s">
        <v>8075</v>
      </c>
      <c r="CA1073" t="str">
        <f>"20|29"</f>
        <v>20|29</v>
      </c>
      <c r="CC1073">
        <v>0</v>
      </c>
      <c r="CD1073">
        <v>0</v>
      </c>
      <c r="CE1073">
        <v>0</v>
      </c>
      <c r="CF1073">
        <v>0</v>
      </c>
      <c r="CI1073">
        <v>0</v>
      </c>
      <c r="CJ1073">
        <v>0</v>
      </c>
      <c r="CL1073">
        <v>0</v>
      </c>
      <c r="CM1073">
        <v>0</v>
      </c>
      <c r="CN1073">
        <v>0</v>
      </c>
      <c r="CO1073">
        <v>0</v>
      </c>
      <c r="CP1073">
        <v>0</v>
      </c>
      <c r="CQ1073">
        <v>0</v>
      </c>
      <c r="CR1073">
        <v>0</v>
      </c>
      <c r="CS1073">
        <v>0</v>
      </c>
      <c r="CT1073">
        <v>0</v>
      </c>
      <c r="CU1073">
        <v>0</v>
      </c>
      <c r="CX1073">
        <v>0</v>
      </c>
      <c r="CZ1073">
        <v>0</v>
      </c>
      <c r="DB1073">
        <v>0</v>
      </c>
      <c r="DD1073">
        <v>0</v>
      </c>
      <c r="DF1073">
        <v>0</v>
      </c>
      <c r="DK1073">
        <v>0</v>
      </c>
      <c r="DM1073">
        <v>0</v>
      </c>
      <c r="DX1073">
        <v>0</v>
      </c>
      <c r="EC1073" t="s">
        <v>261</v>
      </c>
      <c r="ED1073" t="s">
        <v>262</v>
      </c>
      <c r="EE1073" t="s">
        <v>263</v>
      </c>
      <c r="EG1073">
        <v>435600</v>
      </c>
      <c r="EH1073">
        <v>10</v>
      </c>
      <c r="EI1073">
        <v>0</v>
      </c>
      <c r="EJ1073">
        <v>0</v>
      </c>
      <c r="EK1073">
        <v>0</v>
      </c>
      <c r="EL1073">
        <v>0</v>
      </c>
      <c r="EU1073" t="s">
        <v>264</v>
      </c>
      <c r="EV1073" t="s">
        <v>538</v>
      </c>
      <c r="EW1073" t="s">
        <v>539</v>
      </c>
      <c r="EX1073" s="1">
        <v>40135</v>
      </c>
      <c r="EY1073" t="s">
        <v>267</v>
      </c>
      <c r="EZ1073" t="str">
        <f t="shared" si="56"/>
        <v>FALSE</v>
      </c>
      <c r="FA1073">
        <v>2022</v>
      </c>
      <c r="FB1073">
        <v>2020</v>
      </c>
      <c r="FC1073">
        <v>400</v>
      </c>
      <c r="FD1073" t="s">
        <v>246</v>
      </c>
      <c r="FE1073" t="s">
        <v>246</v>
      </c>
      <c r="FF1073" t="s">
        <v>246</v>
      </c>
      <c r="FG1073" t="s">
        <v>246</v>
      </c>
      <c r="FH1073" t="s">
        <v>246</v>
      </c>
      <c r="FI1073" t="s">
        <v>246</v>
      </c>
      <c r="FJ1073" t="s">
        <v>246</v>
      </c>
      <c r="FK1073" t="s">
        <v>246</v>
      </c>
      <c r="FL1073" t="s">
        <v>246</v>
      </c>
      <c r="FM1073" t="s">
        <v>246</v>
      </c>
      <c r="FN1073" t="s">
        <v>246</v>
      </c>
      <c r="FO1073" t="s">
        <v>246</v>
      </c>
      <c r="FP1073" t="s">
        <v>246</v>
      </c>
      <c r="FQ1073" s="2">
        <v>1476</v>
      </c>
      <c r="FR1073" s="2">
        <v>0</v>
      </c>
      <c r="FS1073" s="2">
        <v>0</v>
      </c>
      <c r="FT1073">
        <v>0</v>
      </c>
      <c r="FU1073" s="2">
        <v>9842</v>
      </c>
      <c r="FV1073" s="2">
        <v>9842</v>
      </c>
      <c r="FW1073" s="2">
        <v>0</v>
      </c>
      <c r="FX1073">
        <v>0</v>
      </c>
      <c r="FY1073" s="2">
        <v>0</v>
      </c>
      <c r="FZ1073" s="2">
        <v>0</v>
      </c>
      <c r="GA1073" s="2">
        <v>0</v>
      </c>
      <c r="GB1073">
        <v>0</v>
      </c>
      <c r="GC1073" s="2">
        <v>107.42</v>
      </c>
      <c r="GE1073" s="2">
        <v>9842</v>
      </c>
      <c r="GH1073" t="s">
        <v>315</v>
      </c>
      <c r="GK1073" t="s">
        <v>316</v>
      </c>
      <c r="GL1073" t="s">
        <v>317</v>
      </c>
      <c r="GM1073" t="s">
        <v>318</v>
      </c>
      <c r="GN1073" s="1">
        <v>40238</v>
      </c>
      <c r="GO1073" s="1">
        <v>40245</v>
      </c>
      <c r="GP1073" s="2">
        <v>0</v>
      </c>
      <c r="GQ1073" t="s">
        <v>319</v>
      </c>
      <c r="GR1073" t="str">
        <f>"                    "</f>
        <v xml:space="preserve">                    </v>
      </c>
      <c r="GS1073" t="str">
        <f>"2010.13448"</f>
        <v>2010.13448</v>
      </c>
      <c r="GT1073" t="str">
        <f>""</f>
        <v/>
      </c>
      <c r="HF1073" t="str">
        <f>""</f>
        <v/>
      </c>
      <c r="HK1073" t="str">
        <f>""</f>
        <v/>
      </c>
      <c r="HN1073" t="s">
        <v>271</v>
      </c>
      <c r="HP1073" t="str">
        <f>""</f>
        <v/>
      </c>
      <c r="HQ1073" t="str">
        <f>""</f>
        <v/>
      </c>
      <c r="IA1073" t="str">
        <f>""</f>
        <v/>
      </c>
      <c r="IB1073" t="str">
        <f>""</f>
        <v/>
      </c>
      <c r="IC1073" t="str">
        <f>HYPERLINK("https://web.datatree.com/?/property?propertyId=4386757")</f>
        <v>https://web.datatree.com/?/property?propertyId=4386757</v>
      </c>
    </row>
    <row r="1074" spans="1:237" x14ac:dyDescent="0.25">
      <c r="A1074" t="s">
        <v>4904</v>
      </c>
      <c r="B1074" t="s">
        <v>4905</v>
      </c>
      <c r="C1074" t="s">
        <v>4906</v>
      </c>
      <c r="D1074" t="s">
        <v>4907</v>
      </c>
      <c r="E1074" t="s">
        <v>240</v>
      </c>
      <c r="F1074">
        <v>10</v>
      </c>
      <c r="O1074" t="s">
        <v>4908</v>
      </c>
      <c r="P1074" t="s">
        <v>4904</v>
      </c>
      <c r="T1074" t="s">
        <v>242</v>
      </c>
      <c r="AE1074" t="s">
        <v>243</v>
      </c>
      <c r="AH1074" t="s">
        <v>244</v>
      </c>
      <c r="AK1074" t="s">
        <v>245</v>
      </c>
      <c r="AM1074">
        <v>3811</v>
      </c>
      <c r="AP1074" t="s">
        <v>4909</v>
      </c>
      <c r="AQ1074" t="s">
        <v>302</v>
      </c>
      <c r="AS1074" t="s">
        <v>975</v>
      </c>
      <c r="AT1074" t="s">
        <v>975</v>
      </c>
      <c r="AU1074" t="s">
        <v>243</v>
      </c>
      <c r="AV1074" t="str">
        <f>"86406-8861"</f>
        <v>86406-8861</v>
      </c>
      <c r="AW1074" t="s">
        <v>4910</v>
      </c>
      <c r="AX1074" t="s">
        <v>4911</v>
      </c>
      <c r="AY1074" t="s">
        <v>4912</v>
      </c>
      <c r="AZ1074" t="s">
        <v>254</v>
      </c>
      <c r="BA1074" t="s">
        <v>9664</v>
      </c>
      <c r="BB1074" t="str">
        <f>"102-39-030"</f>
        <v>102-39-030</v>
      </c>
      <c r="BC1074" t="str">
        <f>"10239030"</f>
        <v>10239030</v>
      </c>
      <c r="BD1074" t="str">
        <f>"R10239030"</f>
        <v>R10239030</v>
      </c>
      <c r="BE1074">
        <v>4015</v>
      </c>
      <c r="BI1074" t="s">
        <v>256</v>
      </c>
      <c r="BJ1074" t="s">
        <v>424</v>
      </c>
      <c r="BK1074" t="s">
        <v>258</v>
      </c>
      <c r="BL1074">
        <v>35</v>
      </c>
      <c r="BN1074">
        <v>34.598061549999997</v>
      </c>
      <c r="BO1074">
        <v>-113.48871219999999</v>
      </c>
      <c r="BP1074" t="s">
        <v>994</v>
      </c>
      <c r="BW1074" t="s">
        <v>995</v>
      </c>
      <c r="BX1074" t="s">
        <v>995</v>
      </c>
      <c r="CA1074" t="str">
        <f>"94"</f>
        <v>94</v>
      </c>
      <c r="CC1074">
        <v>0</v>
      </c>
      <c r="CD1074">
        <v>0</v>
      </c>
      <c r="CE1074">
        <v>0</v>
      </c>
      <c r="CF1074">
        <v>0</v>
      </c>
      <c r="CI1074">
        <v>0</v>
      </c>
      <c r="CJ1074">
        <v>0</v>
      </c>
      <c r="CL1074">
        <v>0</v>
      </c>
      <c r="CM1074">
        <v>0</v>
      </c>
      <c r="CN1074">
        <v>0</v>
      </c>
      <c r="CO1074">
        <v>0</v>
      </c>
      <c r="CP1074">
        <v>0</v>
      </c>
      <c r="CQ1074">
        <v>0</v>
      </c>
      <c r="CR1074">
        <v>0</v>
      </c>
      <c r="CS1074">
        <v>0</v>
      </c>
      <c r="CT1074">
        <v>0</v>
      </c>
      <c r="CU1074">
        <v>0</v>
      </c>
      <c r="CX1074">
        <v>0</v>
      </c>
      <c r="CZ1074">
        <v>0</v>
      </c>
      <c r="DB1074">
        <v>0</v>
      </c>
      <c r="DD1074">
        <v>0</v>
      </c>
      <c r="DF1074">
        <v>0</v>
      </c>
      <c r="DK1074">
        <v>0</v>
      </c>
      <c r="DM1074">
        <v>0</v>
      </c>
      <c r="DX1074">
        <v>0</v>
      </c>
      <c r="EC1074" t="s">
        <v>261</v>
      </c>
      <c r="ED1074" t="s">
        <v>262</v>
      </c>
      <c r="EE1074" t="s">
        <v>263</v>
      </c>
      <c r="EG1074">
        <v>435600</v>
      </c>
      <c r="EH1074">
        <v>10</v>
      </c>
      <c r="EI1074">
        <v>0</v>
      </c>
      <c r="EJ1074">
        <v>0</v>
      </c>
      <c r="EK1074">
        <v>0</v>
      </c>
      <c r="EL1074">
        <v>0</v>
      </c>
      <c r="EU1074" t="s">
        <v>264</v>
      </c>
      <c r="EV1074" t="s">
        <v>427</v>
      </c>
      <c r="EW1074" t="s">
        <v>428</v>
      </c>
      <c r="EX1074" s="1">
        <v>40135</v>
      </c>
      <c r="EY1074" t="s">
        <v>267</v>
      </c>
      <c r="EZ1074" t="str">
        <f t="shared" si="56"/>
        <v>FALSE</v>
      </c>
      <c r="FA1074">
        <v>2022</v>
      </c>
      <c r="FB1074">
        <v>2020</v>
      </c>
      <c r="FC1074">
        <v>600</v>
      </c>
      <c r="FD1074" t="s">
        <v>246</v>
      </c>
      <c r="FE1074" t="s">
        <v>246</v>
      </c>
      <c r="FF1074" t="s">
        <v>246</v>
      </c>
      <c r="FG1074" t="s">
        <v>246</v>
      </c>
      <c r="FH1074" t="s">
        <v>246</v>
      </c>
      <c r="FI1074" t="s">
        <v>246</v>
      </c>
      <c r="FJ1074" t="s">
        <v>246</v>
      </c>
      <c r="FK1074" t="s">
        <v>246</v>
      </c>
      <c r="FL1074" t="s">
        <v>246</v>
      </c>
      <c r="FM1074" t="s">
        <v>246</v>
      </c>
      <c r="FN1074" t="s">
        <v>246</v>
      </c>
      <c r="FO1074" t="s">
        <v>246</v>
      </c>
      <c r="FP1074" t="s">
        <v>246</v>
      </c>
      <c r="FQ1074" s="2">
        <v>509</v>
      </c>
      <c r="FR1074" s="2">
        <v>0</v>
      </c>
      <c r="FS1074" s="2">
        <v>0</v>
      </c>
      <c r="FT1074">
        <v>0</v>
      </c>
      <c r="FU1074" s="2">
        <v>3391</v>
      </c>
      <c r="FV1074" s="2">
        <v>3391</v>
      </c>
      <c r="FW1074" s="2">
        <v>0</v>
      </c>
      <c r="FX1074">
        <v>0</v>
      </c>
      <c r="FY1074" s="2">
        <v>0</v>
      </c>
      <c r="FZ1074" s="2">
        <v>0</v>
      </c>
      <c r="GA1074" s="2">
        <v>0</v>
      </c>
      <c r="GB1074">
        <v>0</v>
      </c>
      <c r="GC1074" s="2">
        <v>31.56</v>
      </c>
      <c r="GE1074" s="2">
        <v>3391</v>
      </c>
      <c r="GH1074" t="s">
        <v>289</v>
      </c>
      <c r="GK1074" t="s">
        <v>290</v>
      </c>
      <c r="GL1074" t="s">
        <v>290</v>
      </c>
      <c r="GN1074" s="1">
        <v>37993</v>
      </c>
      <c r="GO1074" s="1">
        <v>38000</v>
      </c>
      <c r="GP1074" s="2">
        <v>3550</v>
      </c>
      <c r="GQ1074" t="s">
        <v>362</v>
      </c>
      <c r="GR1074" t="str">
        <f>"                    "</f>
        <v xml:space="preserve">                    </v>
      </c>
      <c r="GS1074" t="str">
        <f>"4835.902"</f>
        <v>4835.902</v>
      </c>
      <c r="GT1074" t="str">
        <f>""</f>
        <v/>
      </c>
      <c r="HF1074" t="str">
        <f>""</f>
        <v/>
      </c>
      <c r="HK1074" t="str">
        <f>""</f>
        <v/>
      </c>
      <c r="HN1074" t="s">
        <v>271</v>
      </c>
      <c r="HP1074" t="str">
        <f>""</f>
        <v/>
      </c>
      <c r="HQ1074" t="str">
        <f>""</f>
        <v/>
      </c>
      <c r="IA1074" t="str">
        <f>""</f>
        <v/>
      </c>
      <c r="IB1074" t="str">
        <f>""</f>
        <v/>
      </c>
      <c r="IC1074" t="str">
        <f>HYPERLINK("https://web.datatree.com/?/property?propertyId=4424585")</f>
        <v>https://web.datatree.com/?/property?propertyId=4424585</v>
      </c>
    </row>
    <row r="1075" spans="1:237" x14ac:dyDescent="0.25">
      <c r="A1075" t="s">
        <v>9665</v>
      </c>
      <c r="B1075" t="s">
        <v>2801</v>
      </c>
      <c r="C1075" t="s">
        <v>2801</v>
      </c>
      <c r="D1075" t="s">
        <v>9666</v>
      </c>
      <c r="E1075" t="s">
        <v>240</v>
      </c>
      <c r="F1075">
        <v>2</v>
      </c>
      <c r="O1075" t="s">
        <v>9667</v>
      </c>
      <c r="P1075" t="s">
        <v>9665</v>
      </c>
      <c r="R1075" t="s">
        <v>300</v>
      </c>
      <c r="S1075" t="s">
        <v>541</v>
      </c>
      <c r="T1075" t="s">
        <v>242</v>
      </c>
      <c r="AE1075" t="s">
        <v>243</v>
      </c>
      <c r="AH1075" t="s">
        <v>244</v>
      </c>
      <c r="AK1075" t="s">
        <v>245</v>
      </c>
      <c r="AL1075" t="s">
        <v>589</v>
      </c>
      <c r="AM1075">
        <v>2077</v>
      </c>
      <c r="AO1075" t="s">
        <v>457</v>
      </c>
      <c r="AP1075">
        <v>1300</v>
      </c>
      <c r="AS1075" t="s">
        <v>9668</v>
      </c>
      <c r="AU1075" t="s">
        <v>2056</v>
      </c>
      <c r="AV1075" t="str">
        <f>"47951-8539"</f>
        <v>47951-8539</v>
      </c>
      <c r="AW1075" t="s">
        <v>1236</v>
      </c>
      <c r="AX1075" t="s">
        <v>9669</v>
      </c>
      <c r="AY1075" t="s">
        <v>9670</v>
      </c>
      <c r="AZ1075" t="s">
        <v>254</v>
      </c>
      <c r="BA1075" t="s">
        <v>9671</v>
      </c>
      <c r="BB1075" t="str">
        <f>"333-23-017"</f>
        <v>333-23-017</v>
      </c>
      <c r="BC1075" t="str">
        <f>"33323017"</f>
        <v>33323017</v>
      </c>
      <c r="BD1075" t="str">
        <f>"R33323017"</f>
        <v>R33323017</v>
      </c>
      <c r="BE1075">
        <v>4015</v>
      </c>
      <c r="BJ1075" t="s">
        <v>333</v>
      </c>
      <c r="BK1075" t="s">
        <v>481</v>
      </c>
      <c r="BL1075">
        <v>7</v>
      </c>
      <c r="BN1075">
        <v>35.479855800004898</v>
      </c>
      <c r="BO1075">
        <v>-113.811479787491</v>
      </c>
      <c r="BW1075" t="s">
        <v>482</v>
      </c>
      <c r="BX1075" t="s">
        <v>482</v>
      </c>
      <c r="CA1075" t="str">
        <f>""</f>
        <v/>
      </c>
      <c r="CC1075">
        <v>0</v>
      </c>
      <c r="CD1075">
        <v>0</v>
      </c>
      <c r="CE1075">
        <v>0</v>
      </c>
      <c r="CF1075">
        <v>0</v>
      </c>
      <c r="CI1075">
        <v>0</v>
      </c>
      <c r="CJ1075">
        <v>0</v>
      </c>
      <c r="CL1075">
        <v>0</v>
      </c>
      <c r="CM1075">
        <v>0</v>
      </c>
      <c r="CN1075">
        <v>0</v>
      </c>
      <c r="CO1075">
        <v>0</v>
      </c>
      <c r="CP1075">
        <v>0</v>
      </c>
      <c r="CQ1075">
        <v>0</v>
      </c>
      <c r="CR1075">
        <v>0</v>
      </c>
      <c r="CS1075">
        <v>0</v>
      </c>
      <c r="CT1075">
        <v>0</v>
      </c>
      <c r="CU1075">
        <v>0</v>
      </c>
      <c r="CX1075">
        <v>0</v>
      </c>
      <c r="CZ1075">
        <v>0</v>
      </c>
      <c r="DB1075">
        <v>0</v>
      </c>
      <c r="DD1075">
        <v>0</v>
      </c>
      <c r="DF1075">
        <v>0</v>
      </c>
      <c r="DK1075">
        <v>0</v>
      </c>
      <c r="DM1075">
        <v>0</v>
      </c>
      <c r="DX1075">
        <v>0</v>
      </c>
      <c r="EC1075" t="s">
        <v>261</v>
      </c>
      <c r="ED1075" t="s">
        <v>354</v>
      </c>
      <c r="EE1075" t="s">
        <v>355</v>
      </c>
      <c r="EG1075">
        <v>435600</v>
      </c>
      <c r="EH1075">
        <v>10</v>
      </c>
      <c r="EI1075">
        <v>0</v>
      </c>
      <c r="EJ1075">
        <v>0</v>
      </c>
      <c r="EK1075">
        <v>0</v>
      </c>
      <c r="EL1075">
        <v>0</v>
      </c>
      <c r="EU1075" t="s">
        <v>264</v>
      </c>
      <c r="EV1075" t="s">
        <v>483</v>
      </c>
      <c r="EW1075" t="s">
        <v>484</v>
      </c>
      <c r="EX1075" s="1">
        <v>40135</v>
      </c>
      <c r="EY1075" t="s">
        <v>267</v>
      </c>
      <c r="EZ1075" t="str">
        <f t="shared" si="56"/>
        <v>FALSE</v>
      </c>
      <c r="FA1075">
        <v>2022</v>
      </c>
      <c r="FB1075">
        <v>2020</v>
      </c>
      <c r="FC1075">
        <v>300</v>
      </c>
      <c r="FD1075" t="s">
        <v>246</v>
      </c>
      <c r="FE1075" t="s">
        <v>246</v>
      </c>
      <c r="FF1075" t="s">
        <v>246</v>
      </c>
      <c r="FG1075" t="s">
        <v>246</v>
      </c>
      <c r="FH1075" t="s">
        <v>246</v>
      </c>
      <c r="FI1075" t="s">
        <v>246</v>
      </c>
      <c r="FJ1075" t="s">
        <v>246</v>
      </c>
      <c r="FK1075" t="s">
        <v>246</v>
      </c>
      <c r="FL1075" t="s">
        <v>246</v>
      </c>
      <c r="FM1075" t="s">
        <v>246</v>
      </c>
      <c r="FN1075" t="s">
        <v>246</v>
      </c>
      <c r="FO1075" t="s">
        <v>246</v>
      </c>
      <c r="FP1075" t="s">
        <v>246</v>
      </c>
      <c r="FQ1075" s="2">
        <v>980</v>
      </c>
      <c r="FR1075" s="2">
        <v>0</v>
      </c>
      <c r="FS1075" s="2">
        <v>0</v>
      </c>
      <c r="FT1075">
        <v>0</v>
      </c>
      <c r="FU1075" s="2">
        <v>6535</v>
      </c>
      <c r="FV1075" s="2">
        <v>6535</v>
      </c>
      <c r="FW1075" s="2">
        <v>0</v>
      </c>
      <c r="FX1075">
        <v>0</v>
      </c>
      <c r="FY1075" s="2">
        <v>0</v>
      </c>
      <c r="FZ1075" s="2">
        <v>0</v>
      </c>
      <c r="GA1075" s="2">
        <v>0</v>
      </c>
      <c r="GB1075">
        <v>0</v>
      </c>
      <c r="GC1075" s="2">
        <v>71.8</v>
      </c>
      <c r="GE1075" s="2">
        <v>6535</v>
      </c>
      <c r="GH1075" t="s">
        <v>268</v>
      </c>
      <c r="GK1075" t="s">
        <v>269</v>
      </c>
      <c r="GR1075" t="str">
        <f>""</f>
        <v/>
      </c>
      <c r="GS1075" t="str">
        <f>""</f>
        <v/>
      </c>
      <c r="GT1075" t="str">
        <f>""</f>
        <v/>
      </c>
      <c r="HF1075" t="str">
        <f>""</f>
        <v/>
      </c>
      <c r="HK1075" t="str">
        <f>""</f>
        <v/>
      </c>
      <c r="HN1075" t="s">
        <v>271</v>
      </c>
      <c r="HP1075" t="str">
        <f>""</f>
        <v/>
      </c>
      <c r="HQ1075" t="str">
        <f>""</f>
        <v/>
      </c>
      <c r="IA1075" t="str">
        <f>""</f>
        <v/>
      </c>
      <c r="IB1075" t="str">
        <f>""</f>
        <v/>
      </c>
      <c r="IC1075" t="str">
        <f>HYPERLINK("https://web.datatree.com/?/property?propertyId=4343001")</f>
        <v>https://web.datatree.com/?/property?propertyId=4343001</v>
      </c>
    </row>
    <row r="1076" spans="1:237" x14ac:dyDescent="0.25">
      <c r="A1076" t="s">
        <v>9672</v>
      </c>
      <c r="B1076" t="s">
        <v>2572</v>
      </c>
      <c r="C1076" t="s">
        <v>2572</v>
      </c>
      <c r="D1076" t="s">
        <v>9673</v>
      </c>
      <c r="E1076" t="s">
        <v>240</v>
      </c>
      <c r="F1076">
        <v>4</v>
      </c>
      <c r="G1076" t="s">
        <v>9674</v>
      </c>
      <c r="H1076" t="s">
        <v>472</v>
      </c>
      <c r="I1076" t="s">
        <v>472</v>
      </c>
      <c r="J1076" t="s">
        <v>9673</v>
      </c>
      <c r="K1076" t="s">
        <v>240</v>
      </c>
      <c r="L1076">
        <v>4</v>
      </c>
      <c r="O1076" t="s">
        <v>9675</v>
      </c>
      <c r="P1076" t="s">
        <v>9676</v>
      </c>
      <c r="T1076" t="s">
        <v>242</v>
      </c>
      <c r="AE1076" t="s">
        <v>243</v>
      </c>
      <c r="AH1076" t="s">
        <v>244</v>
      </c>
      <c r="AK1076" t="s">
        <v>245</v>
      </c>
      <c r="AM1076">
        <v>23</v>
      </c>
      <c r="AP1076" t="s">
        <v>9677</v>
      </c>
      <c r="AQ1076" t="s">
        <v>375</v>
      </c>
      <c r="AS1076" t="s">
        <v>9678</v>
      </c>
      <c r="AT1076" t="s">
        <v>9678</v>
      </c>
      <c r="AU1076" t="s">
        <v>5177</v>
      </c>
      <c r="AV1076" t="str">
        <f>"04011-3207"</f>
        <v>04011-3207</v>
      </c>
      <c r="AW1076" t="s">
        <v>1030</v>
      </c>
      <c r="AX1076" t="s">
        <v>9679</v>
      </c>
      <c r="AY1076" t="s">
        <v>9680</v>
      </c>
      <c r="AZ1076" t="s">
        <v>254</v>
      </c>
      <c r="BA1076" t="s">
        <v>9681</v>
      </c>
      <c r="BB1076" t="str">
        <f>"353-09-025"</f>
        <v>353-09-025</v>
      </c>
      <c r="BC1076" t="str">
        <f>"35309025"</f>
        <v>35309025</v>
      </c>
      <c r="BD1076" t="str">
        <f>"R35309025"</f>
        <v>R35309025</v>
      </c>
      <c r="BE1076">
        <v>4015</v>
      </c>
      <c r="BI1076" t="s">
        <v>256</v>
      </c>
      <c r="BJ1076" t="s">
        <v>257</v>
      </c>
      <c r="BK1076" t="s">
        <v>258</v>
      </c>
      <c r="BL1076">
        <v>17</v>
      </c>
      <c r="BN1076">
        <v>35.205859980678497</v>
      </c>
      <c r="BO1076">
        <v>-113.57832343518299</v>
      </c>
      <c r="BP1076" t="s">
        <v>259</v>
      </c>
      <c r="BW1076" t="s">
        <v>260</v>
      </c>
      <c r="BX1076" t="s">
        <v>260</v>
      </c>
      <c r="CA1076" t="str">
        <f>"353"</f>
        <v>353</v>
      </c>
      <c r="CC1076">
        <v>0</v>
      </c>
      <c r="CD1076">
        <v>0</v>
      </c>
      <c r="CE1076">
        <v>0</v>
      </c>
      <c r="CF1076">
        <v>0</v>
      </c>
      <c r="CI1076">
        <v>0</v>
      </c>
      <c r="CJ1076">
        <v>0</v>
      </c>
      <c r="CL1076">
        <v>0</v>
      </c>
      <c r="CM1076">
        <v>0</v>
      </c>
      <c r="CN1076">
        <v>0</v>
      </c>
      <c r="CO1076">
        <v>0</v>
      </c>
      <c r="CP1076">
        <v>0</v>
      </c>
      <c r="CQ1076">
        <v>0</v>
      </c>
      <c r="CR1076">
        <v>0</v>
      </c>
      <c r="CS1076">
        <v>0</v>
      </c>
      <c r="CT1076">
        <v>0</v>
      </c>
      <c r="CU1076">
        <v>0</v>
      </c>
      <c r="CX1076">
        <v>0</v>
      </c>
      <c r="CZ1076">
        <v>0</v>
      </c>
      <c r="DB1076">
        <v>0</v>
      </c>
      <c r="DD1076">
        <v>0</v>
      </c>
      <c r="DF1076">
        <v>0</v>
      </c>
      <c r="DK1076">
        <v>0</v>
      </c>
      <c r="DM1076">
        <v>0</v>
      </c>
      <c r="DX1076">
        <v>0</v>
      </c>
      <c r="EC1076" t="s">
        <v>261</v>
      </c>
      <c r="ED1076" t="s">
        <v>262</v>
      </c>
      <c r="EE1076" t="s">
        <v>263</v>
      </c>
      <c r="EG1076">
        <v>435600</v>
      </c>
      <c r="EH1076">
        <v>10</v>
      </c>
      <c r="EI1076">
        <v>0</v>
      </c>
      <c r="EJ1076">
        <v>0</v>
      </c>
      <c r="EK1076">
        <v>0</v>
      </c>
      <c r="EL1076">
        <v>0</v>
      </c>
      <c r="EU1076" t="s">
        <v>264</v>
      </c>
      <c r="EV1076" t="s">
        <v>265</v>
      </c>
      <c r="EW1076" t="s">
        <v>266</v>
      </c>
      <c r="EX1076" s="1">
        <v>40135</v>
      </c>
      <c r="EY1076" t="s">
        <v>267</v>
      </c>
      <c r="EZ1076" t="str">
        <f t="shared" si="56"/>
        <v>FALSE</v>
      </c>
      <c r="FA1076">
        <v>2022</v>
      </c>
      <c r="FB1076">
        <v>2020</v>
      </c>
      <c r="FC1076">
        <v>300</v>
      </c>
      <c r="FD1076" t="s">
        <v>246</v>
      </c>
      <c r="FE1076" t="s">
        <v>246</v>
      </c>
      <c r="FF1076" t="s">
        <v>246</v>
      </c>
      <c r="FG1076" t="s">
        <v>246</v>
      </c>
      <c r="FH1076" t="s">
        <v>246</v>
      </c>
      <c r="FI1076" t="s">
        <v>246</v>
      </c>
      <c r="FJ1076" t="s">
        <v>246</v>
      </c>
      <c r="FK1076" t="s">
        <v>246</v>
      </c>
      <c r="FL1076" t="s">
        <v>246</v>
      </c>
      <c r="FM1076" t="s">
        <v>246</v>
      </c>
      <c r="FN1076" t="s">
        <v>246</v>
      </c>
      <c r="FO1076" t="s">
        <v>246</v>
      </c>
      <c r="FP1076" t="s">
        <v>246</v>
      </c>
      <c r="FQ1076" s="2">
        <v>851</v>
      </c>
      <c r="FR1076" s="2">
        <v>0</v>
      </c>
      <c r="FS1076" s="2">
        <v>0</v>
      </c>
      <c r="FT1076">
        <v>0</v>
      </c>
      <c r="FU1076" s="2">
        <v>5672</v>
      </c>
      <c r="FV1076" s="2">
        <v>5672</v>
      </c>
      <c r="FW1076" s="2">
        <v>0</v>
      </c>
      <c r="FX1076">
        <v>0</v>
      </c>
      <c r="FY1076" s="2">
        <v>0</v>
      </c>
      <c r="FZ1076" s="2">
        <v>0</v>
      </c>
      <c r="GA1076" s="2">
        <v>0</v>
      </c>
      <c r="GB1076">
        <v>0</v>
      </c>
      <c r="GC1076" s="2">
        <v>45.02</v>
      </c>
      <c r="GE1076" s="2">
        <v>5672</v>
      </c>
      <c r="GH1076" t="s">
        <v>268</v>
      </c>
      <c r="GK1076" t="s">
        <v>269</v>
      </c>
      <c r="GR1076" t="str">
        <f>""</f>
        <v/>
      </c>
      <c r="GS1076" t="str">
        <f>""</f>
        <v/>
      </c>
      <c r="GT1076" t="str">
        <f>""</f>
        <v/>
      </c>
      <c r="HF1076" t="str">
        <f>""</f>
        <v/>
      </c>
      <c r="HK1076" t="str">
        <f>""</f>
        <v/>
      </c>
      <c r="HN1076" t="s">
        <v>271</v>
      </c>
      <c r="HP1076" t="str">
        <f>""</f>
        <v/>
      </c>
      <c r="HQ1076" t="str">
        <f>""</f>
        <v/>
      </c>
      <c r="IA1076" t="str">
        <f>""</f>
        <v/>
      </c>
      <c r="IB1076" t="str">
        <f>""</f>
        <v/>
      </c>
      <c r="IC1076" t="str">
        <f>HYPERLINK("https://web.datatree.com/?/property?propertyId=4388681")</f>
        <v>https://web.datatree.com/?/property?propertyId=4388681</v>
      </c>
    </row>
    <row r="1077" spans="1:237" x14ac:dyDescent="0.25">
      <c r="A1077" t="s">
        <v>9682</v>
      </c>
      <c r="B1077" t="s">
        <v>9683</v>
      </c>
      <c r="C1077" t="s">
        <v>322</v>
      </c>
      <c r="D1077" t="s">
        <v>9684</v>
      </c>
      <c r="E1077" t="s">
        <v>240</v>
      </c>
      <c r="F1077">
        <v>1</v>
      </c>
      <c r="G1077" t="s">
        <v>9685</v>
      </c>
      <c r="H1077" t="s">
        <v>9686</v>
      </c>
      <c r="I1077" t="s">
        <v>9686</v>
      </c>
      <c r="J1077" t="s">
        <v>9684</v>
      </c>
      <c r="K1077" t="s">
        <v>240</v>
      </c>
      <c r="L1077">
        <v>1</v>
      </c>
      <c r="O1077" t="s">
        <v>9687</v>
      </c>
      <c r="P1077" t="s">
        <v>9688</v>
      </c>
      <c r="R1077" t="s">
        <v>689</v>
      </c>
      <c r="S1077" t="s">
        <v>541</v>
      </c>
      <c r="T1077" t="s">
        <v>242</v>
      </c>
      <c r="AE1077" t="s">
        <v>243</v>
      </c>
      <c r="AH1077" t="s">
        <v>244</v>
      </c>
      <c r="AK1077" t="s">
        <v>245</v>
      </c>
      <c r="AM1077">
        <v>366</v>
      </c>
      <c r="AP1077" t="s">
        <v>6938</v>
      </c>
      <c r="AQ1077" t="s">
        <v>375</v>
      </c>
      <c r="AS1077" t="s">
        <v>9079</v>
      </c>
      <c r="AT1077" t="s">
        <v>9079</v>
      </c>
      <c r="AU1077" t="s">
        <v>328</v>
      </c>
      <c r="AV1077" t="str">
        <f>"90402-2410"</f>
        <v>90402-2410</v>
      </c>
      <c r="AW1077" t="s">
        <v>1329</v>
      </c>
      <c r="AX1077" t="s">
        <v>9689</v>
      </c>
      <c r="AY1077" t="s">
        <v>9690</v>
      </c>
      <c r="AZ1077" t="s">
        <v>254</v>
      </c>
      <c r="BA1077" t="s">
        <v>9691</v>
      </c>
      <c r="BB1077" t="str">
        <f>"317-17-031"</f>
        <v>317-17-031</v>
      </c>
      <c r="BC1077" t="str">
        <f>"31717031"</f>
        <v>31717031</v>
      </c>
      <c r="BD1077" t="str">
        <f>"R31717031"</f>
        <v>R31717031</v>
      </c>
      <c r="BE1077">
        <v>4015</v>
      </c>
      <c r="BJ1077" t="s">
        <v>309</v>
      </c>
      <c r="BK1077" t="s">
        <v>310</v>
      </c>
      <c r="BL1077">
        <v>29</v>
      </c>
      <c r="BN1077">
        <v>35.527257493199599</v>
      </c>
      <c r="BO1077">
        <v>-114.450252512494</v>
      </c>
      <c r="BP1077" t="s">
        <v>584</v>
      </c>
      <c r="BQ1077">
        <v>2</v>
      </c>
      <c r="BW1077" t="s">
        <v>585</v>
      </c>
      <c r="BX1077" t="s">
        <v>585</v>
      </c>
      <c r="CA1077" t="str">
        <f>"40|41"</f>
        <v>40|41</v>
      </c>
      <c r="CC1077">
        <v>0</v>
      </c>
      <c r="CD1077">
        <v>0</v>
      </c>
      <c r="CE1077">
        <v>0</v>
      </c>
      <c r="CF1077">
        <v>0</v>
      </c>
      <c r="CI1077">
        <v>0</v>
      </c>
      <c r="CJ1077">
        <v>0</v>
      </c>
      <c r="CL1077">
        <v>0</v>
      </c>
      <c r="CM1077">
        <v>0</v>
      </c>
      <c r="CN1077">
        <v>0</v>
      </c>
      <c r="CO1077">
        <v>0</v>
      </c>
      <c r="CP1077">
        <v>0</v>
      </c>
      <c r="CQ1077">
        <v>0</v>
      </c>
      <c r="CR1077">
        <v>0</v>
      </c>
      <c r="CS1077">
        <v>0</v>
      </c>
      <c r="CT1077">
        <v>0</v>
      </c>
      <c r="CU1077">
        <v>0</v>
      </c>
      <c r="CX1077">
        <v>0</v>
      </c>
      <c r="CZ1077">
        <v>0</v>
      </c>
      <c r="DB1077">
        <v>0</v>
      </c>
      <c r="DD1077">
        <v>0</v>
      </c>
      <c r="DF1077">
        <v>0</v>
      </c>
      <c r="DK1077">
        <v>0</v>
      </c>
      <c r="DM1077">
        <v>0</v>
      </c>
      <c r="DX1077">
        <v>0</v>
      </c>
      <c r="EC1077" t="s">
        <v>261</v>
      </c>
      <c r="ED1077" t="s">
        <v>262</v>
      </c>
      <c r="EE1077" t="s">
        <v>263</v>
      </c>
      <c r="EG1077">
        <v>435600</v>
      </c>
      <c r="EH1077">
        <v>10</v>
      </c>
      <c r="EI1077">
        <v>0</v>
      </c>
      <c r="EJ1077">
        <v>0</v>
      </c>
      <c r="EK1077">
        <v>0</v>
      </c>
      <c r="EL1077">
        <v>0</v>
      </c>
      <c r="EU1077" t="s">
        <v>264</v>
      </c>
      <c r="EV1077" t="s">
        <v>538</v>
      </c>
      <c r="EW1077" t="s">
        <v>539</v>
      </c>
      <c r="EX1077" s="1">
        <v>40135</v>
      </c>
      <c r="EY1077" t="s">
        <v>267</v>
      </c>
      <c r="EZ1077" t="str">
        <f t="shared" si="56"/>
        <v>FALSE</v>
      </c>
      <c r="FA1077">
        <v>2022</v>
      </c>
      <c r="FB1077">
        <v>2020</v>
      </c>
      <c r="FC1077">
        <v>400</v>
      </c>
      <c r="FD1077" t="s">
        <v>246</v>
      </c>
      <c r="FE1077" t="s">
        <v>246</v>
      </c>
      <c r="FF1077" t="s">
        <v>246</v>
      </c>
      <c r="FG1077" t="s">
        <v>246</v>
      </c>
      <c r="FH1077" t="s">
        <v>246</v>
      </c>
      <c r="FI1077" t="s">
        <v>246</v>
      </c>
      <c r="FJ1077" t="s">
        <v>246</v>
      </c>
      <c r="FK1077" t="s">
        <v>246</v>
      </c>
      <c r="FL1077" t="s">
        <v>246</v>
      </c>
      <c r="FM1077" t="s">
        <v>246</v>
      </c>
      <c r="FN1077" t="s">
        <v>246</v>
      </c>
      <c r="FO1077" t="s">
        <v>246</v>
      </c>
      <c r="FP1077" t="s">
        <v>246</v>
      </c>
      <c r="FQ1077" s="2">
        <v>1281</v>
      </c>
      <c r="FR1077" s="2">
        <v>0</v>
      </c>
      <c r="FS1077" s="2">
        <v>0</v>
      </c>
      <c r="FT1077">
        <v>0</v>
      </c>
      <c r="FU1077" s="2">
        <v>8542</v>
      </c>
      <c r="FV1077" s="2">
        <v>8542</v>
      </c>
      <c r="FW1077" s="2">
        <v>0</v>
      </c>
      <c r="FX1077">
        <v>0</v>
      </c>
      <c r="FY1077" s="2">
        <v>0</v>
      </c>
      <c r="FZ1077" s="2">
        <v>0</v>
      </c>
      <c r="GA1077" s="2">
        <v>0</v>
      </c>
      <c r="GB1077">
        <v>0</v>
      </c>
      <c r="GC1077" s="2">
        <v>103.78</v>
      </c>
      <c r="GE1077" s="2">
        <v>8542</v>
      </c>
      <c r="GH1077" t="s">
        <v>315</v>
      </c>
      <c r="GK1077" t="s">
        <v>316</v>
      </c>
      <c r="GL1077" t="s">
        <v>317</v>
      </c>
      <c r="GM1077" t="s">
        <v>318</v>
      </c>
      <c r="GN1077" s="1">
        <v>39790</v>
      </c>
      <c r="GO1077" s="1">
        <v>39819</v>
      </c>
      <c r="GP1077" s="2">
        <v>0</v>
      </c>
      <c r="GQ1077" t="s">
        <v>319</v>
      </c>
      <c r="GR1077" t="str">
        <f>"                    "</f>
        <v xml:space="preserve">                    </v>
      </c>
      <c r="GS1077" t="str">
        <f>"7378.28"</f>
        <v>7378.28</v>
      </c>
      <c r="GT1077" t="str">
        <f>""</f>
        <v/>
      </c>
      <c r="HF1077" t="str">
        <f>""</f>
        <v/>
      </c>
      <c r="HK1077" t="str">
        <f>""</f>
        <v/>
      </c>
      <c r="HN1077" t="s">
        <v>271</v>
      </c>
      <c r="HP1077" t="str">
        <f>""</f>
        <v/>
      </c>
      <c r="HQ1077" t="str">
        <f>""</f>
        <v/>
      </c>
      <c r="IA1077" t="str">
        <f>""</f>
        <v/>
      </c>
      <c r="IB1077" t="str">
        <f>""</f>
        <v/>
      </c>
      <c r="IC1077" t="str">
        <f>HYPERLINK("https://web.datatree.com/?/property?propertyId=4428019")</f>
        <v>https://web.datatree.com/?/property?propertyId=4428019</v>
      </c>
    </row>
    <row r="1078" spans="1:237" x14ac:dyDescent="0.25">
      <c r="A1078" t="s">
        <v>9692</v>
      </c>
      <c r="B1078" t="s">
        <v>5555</v>
      </c>
      <c r="C1078" t="s">
        <v>5555</v>
      </c>
      <c r="D1078" t="s">
        <v>9693</v>
      </c>
      <c r="E1078" t="s">
        <v>240</v>
      </c>
      <c r="F1078">
        <v>3</v>
      </c>
      <c r="G1078" t="s">
        <v>9694</v>
      </c>
      <c r="H1078" t="s">
        <v>9695</v>
      </c>
      <c r="I1078" t="s">
        <v>9695</v>
      </c>
      <c r="J1078" t="s">
        <v>9693</v>
      </c>
      <c r="K1078" t="s">
        <v>240</v>
      </c>
      <c r="L1078">
        <v>3</v>
      </c>
      <c r="O1078" t="s">
        <v>9696</v>
      </c>
      <c r="P1078" t="s">
        <v>9697</v>
      </c>
      <c r="R1078" t="s">
        <v>860</v>
      </c>
      <c r="T1078" t="s">
        <v>242</v>
      </c>
      <c r="AE1078" t="s">
        <v>243</v>
      </c>
      <c r="AH1078" t="s">
        <v>244</v>
      </c>
      <c r="AK1078" t="s">
        <v>245</v>
      </c>
      <c r="AM1078">
        <v>3509</v>
      </c>
      <c r="AP1078" t="s">
        <v>9698</v>
      </c>
      <c r="AQ1078" t="s">
        <v>375</v>
      </c>
      <c r="AS1078" t="s">
        <v>440</v>
      </c>
      <c r="AT1078" t="s">
        <v>440</v>
      </c>
      <c r="AU1078" t="s">
        <v>400</v>
      </c>
      <c r="AV1078" t="str">
        <f>"89030-4613"</f>
        <v>89030-4613</v>
      </c>
      <c r="AW1078" t="s">
        <v>820</v>
      </c>
      <c r="AX1078" t="s">
        <v>9699</v>
      </c>
      <c r="AY1078" t="s">
        <v>9700</v>
      </c>
      <c r="AZ1078" t="s">
        <v>254</v>
      </c>
      <c r="BA1078" t="s">
        <v>9701</v>
      </c>
      <c r="BB1078" t="str">
        <f>"353-04-007"</f>
        <v>353-04-007</v>
      </c>
      <c r="BC1078" t="str">
        <f>"35304007"</f>
        <v>35304007</v>
      </c>
      <c r="BD1078" t="str">
        <f>"R35304007"</f>
        <v>R35304007</v>
      </c>
      <c r="BE1078">
        <v>4015</v>
      </c>
      <c r="BI1078" t="s">
        <v>256</v>
      </c>
      <c r="BJ1078" t="s">
        <v>257</v>
      </c>
      <c r="BK1078" t="s">
        <v>258</v>
      </c>
      <c r="BL1078">
        <v>5</v>
      </c>
      <c r="BN1078">
        <v>35.2257911363413</v>
      </c>
      <c r="BO1078">
        <v>-113.565050200085</v>
      </c>
      <c r="BW1078" t="s">
        <v>639</v>
      </c>
      <c r="BX1078" t="s">
        <v>639</v>
      </c>
      <c r="CA1078" t="str">
        <f>""</f>
        <v/>
      </c>
      <c r="CC1078">
        <v>0</v>
      </c>
      <c r="CD1078">
        <v>0</v>
      </c>
      <c r="CE1078">
        <v>0</v>
      </c>
      <c r="CF1078">
        <v>0</v>
      </c>
      <c r="CI1078">
        <v>0</v>
      </c>
      <c r="CJ1078">
        <v>0</v>
      </c>
      <c r="CL1078">
        <v>0</v>
      </c>
      <c r="CM1078">
        <v>0</v>
      </c>
      <c r="CN1078">
        <v>0</v>
      </c>
      <c r="CO1078">
        <v>0</v>
      </c>
      <c r="CP1078">
        <v>0</v>
      </c>
      <c r="CQ1078">
        <v>0</v>
      </c>
      <c r="CR1078">
        <v>0</v>
      </c>
      <c r="CS1078">
        <v>0</v>
      </c>
      <c r="CT1078">
        <v>0</v>
      </c>
      <c r="CU1078">
        <v>0</v>
      </c>
      <c r="CX1078">
        <v>0</v>
      </c>
      <c r="CZ1078">
        <v>0</v>
      </c>
      <c r="DB1078">
        <v>0</v>
      </c>
      <c r="DD1078">
        <v>0</v>
      </c>
      <c r="DF1078">
        <v>0</v>
      </c>
      <c r="DK1078">
        <v>0</v>
      </c>
      <c r="DM1078">
        <v>0</v>
      </c>
      <c r="DX1078">
        <v>0</v>
      </c>
      <c r="EC1078" t="s">
        <v>261</v>
      </c>
      <c r="ED1078" t="s">
        <v>354</v>
      </c>
      <c r="EE1078" t="s">
        <v>355</v>
      </c>
      <c r="EG1078">
        <v>435600</v>
      </c>
      <c r="EH1078">
        <v>10</v>
      </c>
      <c r="EI1078">
        <v>0</v>
      </c>
      <c r="EJ1078">
        <v>0</v>
      </c>
      <c r="EK1078">
        <v>0</v>
      </c>
      <c r="EL1078">
        <v>0</v>
      </c>
      <c r="EU1078" t="s">
        <v>264</v>
      </c>
      <c r="EV1078" t="s">
        <v>265</v>
      </c>
      <c r="EW1078" t="s">
        <v>266</v>
      </c>
      <c r="EX1078" s="1">
        <v>40135</v>
      </c>
      <c r="EY1078" t="s">
        <v>267</v>
      </c>
      <c r="EZ1078" t="str">
        <f t="shared" si="56"/>
        <v>FALSE</v>
      </c>
      <c r="FA1078">
        <v>2022</v>
      </c>
      <c r="FB1078">
        <v>2020</v>
      </c>
      <c r="FC1078">
        <v>300</v>
      </c>
      <c r="FD1078" t="s">
        <v>246</v>
      </c>
      <c r="FE1078" t="s">
        <v>246</v>
      </c>
      <c r="FF1078" t="s">
        <v>246</v>
      </c>
      <c r="FG1078" t="s">
        <v>246</v>
      </c>
      <c r="FH1078" t="s">
        <v>246</v>
      </c>
      <c r="FI1078" t="s">
        <v>246</v>
      </c>
      <c r="FJ1078" t="s">
        <v>246</v>
      </c>
      <c r="FK1078" t="s">
        <v>246</v>
      </c>
      <c r="FL1078" t="s">
        <v>246</v>
      </c>
      <c r="FM1078" t="s">
        <v>246</v>
      </c>
      <c r="FN1078" t="s">
        <v>246</v>
      </c>
      <c r="FO1078" t="s">
        <v>246</v>
      </c>
      <c r="FP1078" t="s">
        <v>246</v>
      </c>
      <c r="FQ1078" s="2">
        <v>851</v>
      </c>
      <c r="FR1078" s="2">
        <v>0</v>
      </c>
      <c r="FS1078" s="2">
        <v>0</v>
      </c>
      <c r="FT1078">
        <v>0</v>
      </c>
      <c r="FU1078" s="2">
        <v>5672</v>
      </c>
      <c r="FV1078" s="2">
        <v>5672</v>
      </c>
      <c r="FW1078" s="2">
        <v>0</v>
      </c>
      <c r="FX1078">
        <v>0</v>
      </c>
      <c r="FY1078" s="2">
        <v>0</v>
      </c>
      <c r="FZ1078" s="2">
        <v>0</v>
      </c>
      <c r="GA1078" s="2">
        <v>0</v>
      </c>
      <c r="GB1078">
        <v>0</v>
      </c>
      <c r="GC1078" s="2">
        <v>47.78</v>
      </c>
      <c r="GE1078" s="2">
        <v>5672</v>
      </c>
      <c r="GH1078" t="s">
        <v>268</v>
      </c>
      <c r="GK1078" t="s">
        <v>269</v>
      </c>
      <c r="GR1078" t="str">
        <f>""</f>
        <v/>
      </c>
      <c r="GS1078" t="str">
        <f>""</f>
        <v/>
      </c>
      <c r="GT1078" t="str">
        <f>""</f>
        <v/>
      </c>
      <c r="GV1078" s="1">
        <v>39041</v>
      </c>
      <c r="GW1078" s="2">
        <v>35000</v>
      </c>
      <c r="GX1078" t="s">
        <v>566</v>
      </c>
      <c r="GY1078" t="s">
        <v>567</v>
      </c>
      <c r="GZ1078" t="s">
        <v>9702</v>
      </c>
      <c r="HF1078" t="str">
        <f>"                    "</f>
        <v xml:space="preserve">                    </v>
      </c>
      <c r="HK1078" t="str">
        <f>"                    "</f>
        <v xml:space="preserve">                    </v>
      </c>
      <c r="HN1078" t="s">
        <v>271</v>
      </c>
      <c r="HP1078" t="str">
        <f>"6551.74"</f>
        <v>6551.74</v>
      </c>
      <c r="HQ1078" t="str">
        <f>""</f>
        <v/>
      </c>
      <c r="IA1078" t="str">
        <f>""</f>
        <v/>
      </c>
      <c r="IB1078" t="str">
        <f>""</f>
        <v/>
      </c>
      <c r="IC1078" t="str">
        <f>HYPERLINK("https://web.datatree.com/?/property?propertyId=4388914")</f>
        <v>https://web.datatree.com/?/property?propertyId=4388914</v>
      </c>
    </row>
    <row r="1079" spans="1:237" x14ac:dyDescent="0.25">
      <c r="A1079" t="s">
        <v>1079</v>
      </c>
      <c r="D1079" t="s">
        <v>1079</v>
      </c>
      <c r="E1079" t="s">
        <v>273</v>
      </c>
      <c r="F1079">
        <v>99</v>
      </c>
      <c r="O1079" t="s">
        <v>1079</v>
      </c>
      <c r="P1079" t="s">
        <v>1079</v>
      </c>
      <c r="R1079" t="s">
        <v>343</v>
      </c>
      <c r="T1079" t="s">
        <v>242</v>
      </c>
      <c r="AE1079" t="s">
        <v>243</v>
      </c>
      <c r="AH1079" t="s">
        <v>244</v>
      </c>
      <c r="AK1079" t="s">
        <v>245</v>
      </c>
      <c r="AM1079">
        <v>450</v>
      </c>
      <c r="AP1079" t="s">
        <v>5336</v>
      </c>
      <c r="AQ1079" t="s">
        <v>248</v>
      </c>
      <c r="AR1079">
        <v>36063</v>
      </c>
      <c r="AS1079" t="s">
        <v>5275</v>
      </c>
      <c r="AT1079" t="s">
        <v>5275</v>
      </c>
      <c r="AU1079" t="s">
        <v>328</v>
      </c>
      <c r="AV1079" t="str">
        <f>"94102-3432"</f>
        <v>94102-3432</v>
      </c>
      <c r="AW1079" t="s">
        <v>1591</v>
      </c>
      <c r="AX1079" t="s">
        <v>5337</v>
      </c>
      <c r="AY1079" t="s">
        <v>5338</v>
      </c>
      <c r="AZ1079" t="s">
        <v>254</v>
      </c>
      <c r="BA1079" t="s">
        <v>9703</v>
      </c>
      <c r="BB1079" t="str">
        <f>"338-03-001"</f>
        <v>338-03-001</v>
      </c>
      <c r="BC1079" t="str">
        <f>"33803001"</f>
        <v>33803001</v>
      </c>
      <c r="BD1079" t="str">
        <f>"R33803001"</f>
        <v>R33803001</v>
      </c>
      <c r="BE1079">
        <v>4015</v>
      </c>
      <c r="BJ1079" t="s">
        <v>1023</v>
      </c>
      <c r="BK1079" t="s">
        <v>351</v>
      </c>
      <c r="BL1079">
        <v>13</v>
      </c>
      <c r="BN1079">
        <v>35.995097880787803</v>
      </c>
      <c r="BO1079">
        <v>-113.944878302897</v>
      </c>
      <c r="BP1079" t="s">
        <v>3143</v>
      </c>
      <c r="BW1079" t="s">
        <v>3144</v>
      </c>
      <c r="BX1079" t="s">
        <v>3144</v>
      </c>
      <c r="CA1079" t="str">
        <f>"1"</f>
        <v>1</v>
      </c>
      <c r="CC1079">
        <v>0</v>
      </c>
      <c r="CD1079">
        <v>0</v>
      </c>
      <c r="CE1079">
        <v>0</v>
      </c>
      <c r="CF1079">
        <v>0</v>
      </c>
      <c r="CI1079">
        <v>0</v>
      </c>
      <c r="CJ1079">
        <v>0</v>
      </c>
      <c r="CL1079">
        <v>0</v>
      </c>
      <c r="CM1079">
        <v>0</v>
      </c>
      <c r="CN1079">
        <v>0</v>
      </c>
      <c r="CO1079">
        <v>0</v>
      </c>
      <c r="CP1079">
        <v>0</v>
      </c>
      <c r="CQ1079">
        <v>0</v>
      </c>
      <c r="CR1079">
        <v>0</v>
      </c>
      <c r="CS1079">
        <v>0</v>
      </c>
      <c r="CT1079">
        <v>0</v>
      </c>
      <c r="CU1079">
        <v>0</v>
      </c>
      <c r="CX1079">
        <v>0</v>
      </c>
      <c r="CZ1079">
        <v>0</v>
      </c>
      <c r="DB1079">
        <v>0</v>
      </c>
      <c r="DD1079">
        <v>0</v>
      </c>
      <c r="DF1079">
        <v>0</v>
      </c>
      <c r="DK1079">
        <v>0</v>
      </c>
      <c r="DM1079">
        <v>0</v>
      </c>
      <c r="DX1079">
        <v>0</v>
      </c>
      <c r="EC1079" t="s">
        <v>261</v>
      </c>
      <c r="ED1079" t="s">
        <v>1088</v>
      </c>
      <c r="EE1079" t="s">
        <v>1089</v>
      </c>
      <c r="EG1079">
        <v>435600</v>
      </c>
      <c r="EH1079">
        <v>10</v>
      </c>
      <c r="EI1079">
        <v>0</v>
      </c>
      <c r="EJ1079">
        <v>0</v>
      </c>
      <c r="EK1079">
        <v>0</v>
      </c>
      <c r="EL1079">
        <v>0</v>
      </c>
      <c r="EU1079" t="s">
        <v>653</v>
      </c>
      <c r="EV1079" t="s">
        <v>927</v>
      </c>
      <c r="EW1079" t="s">
        <v>928</v>
      </c>
      <c r="EX1079" s="1">
        <v>40135</v>
      </c>
      <c r="EY1079" t="s">
        <v>6291</v>
      </c>
      <c r="EZ1079" t="str">
        <f t="shared" si="56"/>
        <v>FALSE</v>
      </c>
      <c r="FA1079">
        <v>2022</v>
      </c>
      <c r="FC1079">
        <v>400</v>
      </c>
      <c r="FD1079" t="s">
        <v>246</v>
      </c>
      <c r="FE1079" t="s">
        <v>246</v>
      </c>
      <c r="FF1079" t="s">
        <v>246</v>
      </c>
      <c r="FG1079" t="s">
        <v>246</v>
      </c>
      <c r="FH1079" t="s">
        <v>246</v>
      </c>
      <c r="FI1079" t="s">
        <v>246</v>
      </c>
      <c r="FJ1079" t="s">
        <v>246</v>
      </c>
      <c r="FK1079" t="s">
        <v>246</v>
      </c>
      <c r="FL1079" t="s">
        <v>246</v>
      </c>
      <c r="FM1079" t="s">
        <v>613</v>
      </c>
      <c r="FN1079" t="s">
        <v>246</v>
      </c>
      <c r="FO1079" t="s">
        <v>246</v>
      </c>
      <c r="FP1079" t="s">
        <v>246</v>
      </c>
      <c r="FQ1079" s="2">
        <v>296</v>
      </c>
      <c r="FR1079" s="2">
        <v>0</v>
      </c>
      <c r="FS1079" s="2">
        <v>0</v>
      </c>
      <c r="FT1079">
        <v>0</v>
      </c>
      <c r="FU1079" s="2">
        <v>1970</v>
      </c>
      <c r="FV1079" s="2">
        <v>1970</v>
      </c>
      <c r="FW1079" s="2">
        <v>0</v>
      </c>
      <c r="FX1079">
        <v>0</v>
      </c>
      <c r="FY1079" s="2">
        <v>0</v>
      </c>
      <c r="FZ1079" s="2">
        <v>0</v>
      </c>
      <c r="GA1079" s="2">
        <v>0</v>
      </c>
      <c r="GB1079">
        <v>0</v>
      </c>
      <c r="GE1079" s="2">
        <v>1970</v>
      </c>
      <c r="GH1079" t="s">
        <v>315</v>
      </c>
      <c r="GK1079" t="s">
        <v>316</v>
      </c>
      <c r="GL1079" t="s">
        <v>317</v>
      </c>
      <c r="GM1079" t="s">
        <v>318</v>
      </c>
      <c r="GR1079" t="str">
        <f>""</f>
        <v/>
      </c>
      <c r="GS1079" t="str">
        <f>""</f>
        <v/>
      </c>
      <c r="GT1079" t="str">
        <f>""</f>
        <v/>
      </c>
      <c r="HF1079" t="str">
        <f>""</f>
        <v/>
      </c>
      <c r="HK1079" t="str">
        <f>""</f>
        <v/>
      </c>
      <c r="HN1079" t="s">
        <v>271</v>
      </c>
      <c r="HP1079" t="str">
        <f>""</f>
        <v/>
      </c>
      <c r="HQ1079" t="str">
        <f>""</f>
        <v/>
      </c>
      <c r="IA1079" t="str">
        <f>""</f>
        <v/>
      </c>
      <c r="IB1079" t="str">
        <f>""</f>
        <v/>
      </c>
      <c r="IC1079" t="str">
        <f>HYPERLINK("https://web.datatree.com/?/property?propertyId=4428935")</f>
        <v>https://web.datatree.com/?/property?propertyId=4428935</v>
      </c>
    </row>
    <row r="1080" spans="1:237" x14ac:dyDescent="0.25">
      <c r="A1080" t="s">
        <v>9704</v>
      </c>
      <c r="B1080" t="s">
        <v>2801</v>
      </c>
      <c r="C1080" t="s">
        <v>2801</v>
      </c>
      <c r="D1080" t="s">
        <v>9705</v>
      </c>
      <c r="E1080" t="s">
        <v>240</v>
      </c>
      <c r="F1080">
        <v>7</v>
      </c>
      <c r="G1080" t="s">
        <v>9706</v>
      </c>
      <c r="H1080" t="s">
        <v>9707</v>
      </c>
      <c r="I1080" t="s">
        <v>1547</v>
      </c>
      <c r="J1080" t="s">
        <v>9705</v>
      </c>
      <c r="K1080" t="s">
        <v>240</v>
      </c>
      <c r="L1080">
        <v>6</v>
      </c>
      <c r="O1080" t="s">
        <v>9708</v>
      </c>
      <c r="P1080" t="s">
        <v>9709</v>
      </c>
      <c r="T1080" t="s">
        <v>242</v>
      </c>
      <c r="AE1080" t="s">
        <v>243</v>
      </c>
      <c r="AH1080" t="s">
        <v>244</v>
      </c>
      <c r="AK1080" t="s">
        <v>245</v>
      </c>
      <c r="AL1080" t="s">
        <v>396</v>
      </c>
      <c r="AM1080">
        <v>12401</v>
      </c>
      <c r="AP1080" t="s">
        <v>9710</v>
      </c>
      <c r="AQ1080" t="s">
        <v>491</v>
      </c>
      <c r="AS1080" t="s">
        <v>1362</v>
      </c>
      <c r="AT1080" t="s">
        <v>1362</v>
      </c>
      <c r="AU1080" t="s">
        <v>243</v>
      </c>
      <c r="AV1080" t="str">
        <f>"85259-6121"</f>
        <v>85259-6121</v>
      </c>
      <c r="AW1080" t="s">
        <v>9711</v>
      </c>
      <c r="AX1080" t="s">
        <v>9712</v>
      </c>
      <c r="AY1080" t="s">
        <v>9713</v>
      </c>
      <c r="AZ1080" t="s">
        <v>254</v>
      </c>
      <c r="BA1080" t="s">
        <v>9714</v>
      </c>
      <c r="BB1080" t="str">
        <f>"210-37-044"</f>
        <v>210-37-044</v>
      </c>
      <c r="BC1080" t="str">
        <f>"21037044"</f>
        <v>21037044</v>
      </c>
      <c r="BD1080" t="str">
        <f>"R21037044"</f>
        <v>R21037044</v>
      </c>
      <c r="BE1080">
        <v>4015</v>
      </c>
      <c r="BI1080" t="s">
        <v>256</v>
      </c>
      <c r="BJ1080">
        <v>16</v>
      </c>
      <c r="BK1080" t="s">
        <v>310</v>
      </c>
      <c r="BL1080">
        <v>27</v>
      </c>
      <c r="BN1080">
        <v>34.791966143261902</v>
      </c>
      <c r="BO1080">
        <v>-114.335224114317</v>
      </c>
      <c r="BW1080" t="s">
        <v>466</v>
      </c>
      <c r="BX1080" t="s">
        <v>466</v>
      </c>
      <c r="CA1080" t="str">
        <f>""</f>
        <v/>
      </c>
      <c r="CC1080">
        <v>0</v>
      </c>
      <c r="CD1080">
        <v>0</v>
      </c>
      <c r="CE1080">
        <v>0</v>
      </c>
      <c r="CF1080">
        <v>0</v>
      </c>
      <c r="CI1080">
        <v>0</v>
      </c>
      <c r="CJ1080">
        <v>0</v>
      </c>
      <c r="CL1080">
        <v>0</v>
      </c>
      <c r="CM1080">
        <v>0</v>
      </c>
      <c r="CN1080">
        <v>0</v>
      </c>
      <c r="CO1080">
        <v>0</v>
      </c>
      <c r="CP1080">
        <v>0</v>
      </c>
      <c r="CQ1080">
        <v>0</v>
      </c>
      <c r="CR1080">
        <v>0</v>
      </c>
      <c r="CS1080">
        <v>0</v>
      </c>
      <c r="CT1080">
        <v>0</v>
      </c>
      <c r="CU1080">
        <v>0</v>
      </c>
      <c r="CX1080">
        <v>0</v>
      </c>
      <c r="CZ1080">
        <v>0</v>
      </c>
      <c r="DB1080">
        <v>0</v>
      </c>
      <c r="DD1080">
        <v>0</v>
      </c>
      <c r="DF1080">
        <v>0</v>
      </c>
      <c r="DK1080">
        <v>0</v>
      </c>
      <c r="DM1080">
        <v>0</v>
      </c>
      <c r="DX1080">
        <v>0</v>
      </c>
      <c r="EC1080" t="s">
        <v>261</v>
      </c>
      <c r="ED1080" t="s">
        <v>354</v>
      </c>
      <c r="EE1080" t="s">
        <v>355</v>
      </c>
      <c r="EG1080">
        <v>435600</v>
      </c>
      <c r="EH1080">
        <v>10</v>
      </c>
      <c r="EI1080">
        <v>0</v>
      </c>
      <c r="EJ1080">
        <v>0</v>
      </c>
      <c r="EK1080">
        <v>0</v>
      </c>
      <c r="EL1080">
        <v>0</v>
      </c>
      <c r="EU1080" t="s">
        <v>264</v>
      </c>
      <c r="EV1080" t="s">
        <v>384</v>
      </c>
      <c r="EW1080" t="s">
        <v>385</v>
      </c>
      <c r="EX1080" s="1">
        <v>40135</v>
      </c>
      <c r="EY1080" t="s">
        <v>267</v>
      </c>
      <c r="EZ1080" t="str">
        <f t="shared" si="56"/>
        <v>FALSE</v>
      </c>
      <c r="FA1080">
        <v>2022</v>
      </c>
      <c r="FB1080">
        <v>2020</v>
      </c>
      <c r="FC1080">
        <v>1200</v>
      </c>
      <c r="FD1080" t="s">
        <v>246</v>
      </c>
      <c r="FE1080" t="s">
        <v>246</v>
      </c>
      <c r="FF1080" t="s">
        <v>246</v>
      </c>
      <c r="FG1080" t="s">
        <v>246</v>
      </c>
      <c r="FH1080" t="s">
        <v>246</v>
      </c>
      <c r="FI1080" t="s">
        <v>246</v>
      </c>
      <c r="FJ1080" t="s">
        <v>246</v>
      </c>
      <c r="FK1080" t="s">
        <v>246</v>
      </c>
      <c r="FL1080" t="s">
        <v>246</v>
      </c>
      <c r="FM1080" t="s">
        <v>246</v>
      </c>
      <c r="FN1080" t="s">
        <v>246</v>
      </c>
      <c r="FO1080" t="s">
        <v>246</v>
      </c>
      <c r="FP1080" t="s">
        <v>246</v>
      </c>
      <c r="FQ1080" s="2">
        <v>493</v>
      </c>
      <c r="FR1080" s="2">
        <v>0</v>
      </c>
      <c r="FS1080" s="2">
        <v>0</v>
      </c>
      <c r="FT1080">
        <v>0</v>
      </c>
      <c r="FU1080" s="2">
        <v>3288</v>
      </c>
      <c r="FV1080" s="2">
        <v>3288</v>
      </c>
      <c r="FW1080" s="2">
        <v>0</v>
      </c>
      <c r="FX1080">
        <v>0</v>
      </c>
      <c r="FY1080" s="2">
        <v>0</v>
      </c>
      <c r="FZ1080" s="2">
        <v>0</v>
      </c>
      <c r="GA1080" s="2">
        <v>0</v>
      </c>
      <c r="GB1080">
        <v>0</v>
      </c>
      <c r="GC1080" s="2">
        <v>26.66</v>
      </c>
      <c r="GE1080" s="2">
        <v>3288</v>
      </c>
      <c r="GH1080" t="s">
        <v>386</v>
      </c>
      <c r="GI1080" t="s">
        <v>387</v>
      </c>
      <c r="GK1080" t="s">
        <v>388</v>
      </c>
      <c r="GL1080" t="s">
        <v>388</v>
      </c>
      <c r="GM1080" t="s">
        <v>389</v>
      </c>
      <c r="GN1080" s="1">
        <v>41316</v>
      </c>
      <c r="GO1080" s="1">
        <v>41780</v>
      </c>
      <c r="GQ1080" t="s">
        <v>270</v>
      </c>
      <c r="GR1080" t="str">
        <f>""</f>
        <v/>
      </c>
      <c r="GS1080" t="str">
        <f>"2014.22397"</f>
        <v>2014.22397</v>
      </c>
      <c r="GT1080" t="str">
        <f>""</f>
        <v/>
      </c>
      <c r="GV1080" s="1">
        <v>39205</v>
      </c>
      <c r="GW1080" s="2">
        <v>25000</v>
      </c>
      <c r="GX1080" t="s">
        <v>566</v>
      </c>
      <c r="GY1080" t="s">
        <v>567</v>
      </c>
      <c r="GZ1080" t="s">
        <v>452</v>
      </c>
      <c r="HF1080" t="str">
        <f>"                    "</f>
        <v xml:space="preserve">                    </v>
      </c>
      <c r="HK1080" t="str">
        <f>"                    "</f>
        <v xml:space="preserve">                    </v>
      </c>
      <c r="HN1080" t="s">
        <v>271</v>
      </c>
      <c r="HP1080" t="str">
        <f>"6781.432"</f>
        <v>6781.432</v>
      </c>
      <c r="HQ1080" t="str">
        <f>""</f>
        <v/>
      </c>
      <c r="IA1080" t="str">
        <f>""</f>
        <v/>
      </c>
      <c r="IB1080" t="str">
        <f>""</f>
        <v/>
      </c>
      <c r="IC1080" t="str">
        <f>HYPERLINK("https://web.datatree.com/?/property?propertyId=4317941")</f>
        <v>https://web.datatree.com/?/property?propertyId=4317941</v>
      </c>
    </row>
    <row r="1081" spans="1:237" x14ac:dyDescent="0.25">
      <c r="A1081" t="s">
        <v>9715</v>
      </c>
      <c r="B1081" t="s">
        <v>9716</v>
      </c>
      <c r="C1081" t="s">
        <v>9717</v>
      </c>
      <c r="D1081" t="s">
        <v>9718</v>
      </c>
      <c r="E1081" t="s">
        <v>240</v>
      </c>
      <c r="F1081">
        <v>1</v>
      </c>
      <c r="O1081" t="s">
        <v>9719</v>
      </c>
      <c r="P1081" t="s">
        <v>9715</v>
      </c>
      <c r="T1081" t="s">
        <v>242</v>
      </c>
      <c r="AE1081" t="s">
        <v>243</v>
      </c>
      <c r="AH1081" t="s">
        <v>244</v>
      </c>
      <c r="AK1081" t="s">
        <v>245</v>
      </c>
      <c r="AM1081">
        <v>48</v>
      </c>
      <c r="AP1081" t="s">
        <v>9720</v>
      </c>
      <c r="AS1081" t="s">
        <v>9721</v>
      </c>
      <c r="AT1081" t="s">
        <v>9722</v>
      </c>
      <c r="AU1081" t="s">
        <v>328</v>
      </c>
      <c r="AV1081" t="str">
        <f>"94904-1729"</f>
        <v>94904-1729</v>
      </c>
      <c r="AW1081" t="s">
        <v>1805</v>
      </c>
      <c r="AX1081" t="s">
        <v>9723</v>
      </c>
      <c r="AY1081" t="s">
        <v>9724</v>
      </c>
      <c r="AZ1081" t="s">
        <v>254</v>
      </c>
      <c r="BA1081" t="s">
        <v>9725</v>
      </c>
      <c r="BB1081" t="str">
        <f>"210-40-007"</f>
        <v>210-40-007</v>
      </c>
      <c r="BC1081" t="str">
        <f>"21040007"</f>
        <v>21040007</v>
      </c>
      <c r="BD1081" t="str">
        <f>"R21040007"</f>
        <v>R21040007</v>
      </c>
      <c r="BE1081">
        <v>4015</v>
      </c>
      <c r="BI1081" t="s">
        <v>256</v>
      </c>
      <c r="BJ1081">
        <v>16</v>
      </c>
      <c r="BK1081" t="s">
        <v>310</v>
      </c>
      <c r="BL1081">
        <v>33</v>
      </c>
      <c r="BN1081">
        <v>34.777417612532602</v>
      </c>
      <c r="BO1081">
        <v>-114.36708547980299</v>
      </c>
      <c r="BW1081" t="s">
        <v>6742</v>
      </c>
      <c r="BX1081" t="s">
        <v>6742</v>
      </c>
      <c r="CA1081" t="str">
        <f>""</f>
        <v/>
      </c>
      <c r="CC1081">
        <v>0</v>
      </c>
      <c r="CD1081">
        <v>0</v>
      </c>
      <c r="CE1081">
        <v>0</v>
      </c>
      <c r="CF1081">
        <v>0</v>
      </c>
      <c r="CI1081">
        <v>0</v>
      </c>
      <c r="CJ1081">
        <v>0</v>
      </c>
      <c r="CL1081">
        <v>0</v>
      </c>
      <c r="CM1081">
        <v>0</v>
      </c>
      <c r="CN1081">
        <v>0</v>
      </c>
      <c r="CO1081">
        <v>0</v>
      </c>
      <c r="CP1081">
        <v>0</v>
      </c>
      <c r="CQ1081">
        <v>0</v>
      </c>
      <c r="CR1081">
        <v>0</v>
      </c>
      <c r="CS1081">
        <v>0</v>
      </c>
      <c r="CT1081">
        <v>0</v>
      </c>
      <c r="CU1081">
        <v>0</v>
      </c>
      <c r="CX1081">
        <v>0</v>
      </c>
      <c r="CZ1081">
        <v>0</v>
      </c>
      <c r="DB1081">
        <v>0</v>
      </c>
      <c r="DD1081">
        <v>0</v>
      </c>
      <c r="DF1081">
        <v>0</v>
      </c>
      <c r="DK1081">
        <v>0</v>
      </c>
      <c r="DM1081">
        <v>0</v>
      </c>
      <c r="DX1081">
        <v>0</v>
      </c>
      <c r="EC1081" t="s">
        <v>261</v>
      </c>
      <c r="ED1081" t="s">
        <v>354</v>
      </c>
      <c r="EE1081" t="s">
        <v>355</v>
      </c>
      <c r="EG1081">
        <v>435600</v>
      </c>
      <c r="EH1081">
        <v>10</v>
      </c>
      <c r="EI1081">
        <v>0</v>
      </c>
      <c r="EJ1081">
        <v>0</v>
      </c>
      <c r="EK1081">
        <v>0</v>
      </c>
      <c r="EL1081">
        <v>0</v>
      </c>
      <c r="EU1081" t="s">
        <v>407</v>
      </c>
      <c r="EV1081" t="s">
        <v>384</v>
      </c>
      <c r="EW1081" t="s">
        <v>385</v>
      </c>
      <c r="EX1081" s="1">
        <v>40135</v>
      </c>
      <c r="EY1081" t="s">
        <v>267</v>
      </c>
      <c r="EZ1081" t="str">
        <f>"TRUE"</f>
        <v>TRUE</v>
      </c>
      <c r="FA1081">
        <v>2022</v>
      </c>
      <c r="FB1081">
        <v>2020</v>
      </c>
      <c r="FC1081">
        <v>1200</v>
      </c>
      <c r="FD1081" t="s">
        <v>246</v>
      </c>
      <c r="FE1081" t="s">
        <v>246</v>
      </c>
      <c r="FF1081" t="s">
        <v>246</v>
      </c>
      <c r="FG1081" t="s">
        <v>246</v>
      </c>
      <c r="FH1081" t="s">
        <v>246</v>
      </c>
      <c r="FI1081" t="s">
        <v>246</v>
      </c>
      <c r="FJ1081" t="s">
        <v>246</v>
      </c>
      <c r="FK1081" t="s">
        <v>246</v>
      </c>
      <c r="FL1081" t="s">
        <v>246</v>
      </c>
      <c r="FM1081" t="s">
        <v>246</v>
      </c>
      <c r="FN1081" t="s">
        <v>246</v>
      </c>
      <c r="FO1081" t="s">
        <v>246</v>
      </c>
      <c r="FP1081" t="s">
        <v>246</v>
      </c>
      <c r="FQ1081" s="2">
        <v>493</v>
      </c>
      <c r="FR1081" s="2">
        <v>0</v>
      </c>
      <c r="FS1081" s="2">
        <v>0</v>
      </c>
      <c r="FT1081">
        <v>0</v>
      </c>
      <c r="FU1081" s="2">
        <v>3288</v>
      </c>
      <c r="FV1081" s="2">
        <v>3288</v>
      </c>
      <c r="FW1081" s="2">
        <v>0</v>
      </c>
      <c r="FX1081">
        <v>0</v>
      </c>
      <c r="FY1081" s="2">
        <v>0</v>
      </c>
      <c r="FZ1081" s="2">
        <v>0</v>
      </c>
      <c r="GA1081" s="2">
        <v>0</v>
      </c>
      <c r="GB1081">
        <v>0</v>
      </c>
      <c r="GC1081" s="2">
        <v>26.66</v>
      </c>
      <c r="GE1081" s="2">
        <v>3288</v>
      </c>
      <c r="GH1081" t="s">
        <v>386</v>
      </c>
      <c r="GI1081" t="s">
        <v>387</v>
      </c>
      <c r="GK1081" t="s">
        <v>388</v>
      </c>
      <c r="GL1081" t="s">
        <v>388</v>
      </c>
      <c r="GM1081" t="s">
        <v>389</v>
      </c>
      <c r="GR1081" t="str">
        <f>""</f>
        <v/>
      </c>
      <c r="GS1081" t="str">
        <f>""</f>
        <v/>
      </c>
      <c r="GT1081" t="str">
        <f>""</f>
        <v/>
      </c>
      <c r="HF1081" t="str">
        <f>""</f>
        <v/>
      </c>
      <c r="HK1081" t="str">
        <f>""</f>
        <v/>
      </c>
      <c r="HN1081" t="s">
        <v>271</v>
      </c>
      <c r="HP1081" t="str">
        <f>""</f>
        <v/>
      </c>
      <c r="HQ1081" t="str">
        <f>""</f>
        <v/>
      </c>
      <c r="IA1081" t="str">
        <f>""</f>
        <v/>
      </c>
      <c r="IB1081" t="str">
        <f>""</f>
        <v/>
      </c>
      <c r="IC1081" t="str">
        <f>HYPERLINK("https://web.datatree.com/?/property?propertyId=4360833")</f>
        <v>https://web.datatree.com/?/property?propertyId=4360833</v>
      </c>
    </row>
    <row r="1082" spans="1:237" x14ac:dyDescent="0.25">
      <c r="A1082" t="s">
        <v>9726</v>
      </c>
      <c r="D1082" t="s">
        <v>9726</v>
      </c>
      <c r="E1082" t="s">
        <v>273</v>
      </c>
      <c r="F1082">
        <v>1</v>
      </c>
      <c r="O1082" t="s">
        <v>9726</v>
      </c>
      <c r="P1082" t="s">
        <v>9726</v>
      </c>
      <c r="R1082" t="s">
        <v>274</v>
      </c>
      <c r="T1082" t="s">
        <v>242</v>
      </c>
      <c r="AE1082" t="s">
        <v>243</v>
      </c>
      <c r="AH1082" t="s">
        <v>244</v>
      </c>
      <c r="AK1082" t="s">
        <v>245</v>
      </c>
      <c r="AM1082">
        <v>2408</v>
      </c>
      <c r="AP1082" t="s">
        <v>5149</v>
      </c>
      <c r="AQ1082" t="s">
        <v>439</v>
      </c>
      <c r="AS1082" t="s">
        <v>398</v>
      </c>
      <c r="AT1082" t="s">
        <v>398</v>
      </c>
      <c r="AU1082" t="s">
        <v>400</v>
      </c>
      <c r="AV1082" t="str">
        <f>"89102-6104"</f>
        <v>89102-6104</v>
      </c>
      <c r="AW1082" t="s">
        <v>2639</v>
      </c>
      <c r="AX1082" t="s">
        <v>9727</v>
      </c>
      <c r="AY1082" t="s">
        <v>9728</v>
      </c>
      <c r="AZ1082" t="s">
        <v>254</v>
      </c>
      <c r="BA1082" t="s">
        <v>9729</v>
      </c>
      <c r="BB1082" t="str">
        <f>"221-33-002"</f>
        <v>221-33-002</v>
      </c>
      <c r="BC1082" t="str">
        <f>"22133002"</f>
        <v>22133002</v>
      </c>
      <c r="BD1082" t="str">
        <f>"R22133002"</f>
        <v>R22133002</v>
      </c>
      <c r="BE1082">
        <v>4015</v>
      </c>
      <c r="BJ1082" t="s">
        <v>911</v>
      </c>
      <c r="BK1082" t="s">
        <v>1109</v>
      </c>
      <c r="BL1082">
        <v>30</v>
      </c>
      <c r="BN1082">
        <v>35.004220806873299</v>
      </c>
      <c r="BO1082">
        <v>-114.55716577498499</v>
      </c>
      <c r="BW1082" t="s">
        <v>9730</v>
      </c>
      <c r="BX1082" t="s">
        <v>9730</v>
      </c>
      <c r="CA1082" t="str">
        <f>""</f>
        <v/>
      </c>
      <c r="CC1082">
        <v>0</v>
      </c>
      <c r="CD1082">
        <v>0</v>
      </c>
      <c r="CE1082">
        <v>0</v>
      </c>
      <c r="CF1082">
        <v>0</v>
      </c>
      <c r="CI1082">
        <v>0</v>
      </c>
      <c r="CJ1082">
        <v>0</v>
      </c>
      <c r="CL1082">
        <v>0</v>
      </c>
      <c r="CM1082">
        <v>0</v>
      </c>
      <c r="CN1082">
        <v>0</v>
      </c>
      <c r="CO1082">
        <v>0</v>
      </c>
      <c r="CP1082">
        <v>0</v>
      </c>
      <c r="CQ1082">
        <v>0</v>
      </c>
      <c r="CR1082">
        <v>0</v>
      </c>
      <c r="CS1082">
        <v>0</v>
      </c>
      <c r="CT1082">
        <v>0</v>
      </c>
      <c r="CU1082">
        <v>0</v>
      </c>
      <c r="CX1082">
        <v>0</v>
      </c>
      <c r="CZ1082">
        <v>0</v>
      </c>
      <c r="DB1082">
        <v>0</v>
      </c>
      <c r="DD1082">
        <v>0</v>
      </c>
      <c r="DF1082">
        <v>0</v>
      </c>
      <c r="DK1082">
        <v>0</v>
      </c>
      <c r="DM1082">
        <v>0</v>
      </c>
      <c r="DX1082">
        <v>0</v>
      </c>
      <c r="EC1082" t="s">
        <v>261</v>
      </c>
      <c r="ED1082" t="s">
        <v>354</v>
      </c>
      <c r="EE1082" t="s">
        <v>355</v>
      </c>
      <c r="EG1082">
        <v>435600</v>
      </c>
      <c r="EH1082">
        <v>10</v>
      </c>
      <c r="EI1082">
        <v>0</v>
      </c>
      <c r="EJ1082">
        <v>0</v>
      </c>
      <c r="EK1082">
        <v>0</v>
      </c>
      <c r="EL1082">
        <v>0</v>
      </c>
      <c r="EU1082" t="s">
        <v>8496</v>
      </c>
      <c r="EV1082" t="s">
        <v>9731</v>
      </c>
      <c r="EW1082" t="s">
        <v>9732</v>
      </c>
      <c r="EX1082" s="1">
        <v>42340</v>
      </c>
      <c r="EY1082" t="s">
        <v>267</v>
      </c>
      <c r="EZ1082" t="str">
        <f>"TRUE"</f>
        <v>TRUE</v>
      </c>
      <c r="FA1082">
        <v>2022</v>
      </c>
      <c r="FB1082">
        <v>2020</v>
      </c>
      <c r="FC1082">
        <v>1621</v>
      </c>
      <c r="FD1082" t="s">
        <v>246</v>
      </c>
      <c r="FE1082" t="s">
        <v>246</v>
      </c>
      <c r="FF1082" t="s">
        <v>246</v>
      </c>
      <c r="FG1082" t="s">
        <v>246</v>
      </c>
      <c r="FH1082" t="s">
        <v>246</v>
      </c>
      <c r="FI1082" t="s">
        <v>246</v>
      </c>
      <c r="FJ1082" t="s">
        <v>246</v>
      </c>
      <c r="FK1082" t="s">
        <v>246</v>
      </c>
      <c r="FL1082" t="s">
        <v>246</v>
      </c>
      <c r="FM1082" t="s">
        <v>246</v>
      </c>
      <c r="FN1082" t="s">
        <v>246</v>
      </c>
      <c r="FO1082" t="s">
        <v>246</v>
      </c>
      <c r="FP1082" t="s">
        <v>246</v>
      </c>
      <c r="FQ1082" s="2">
        <v>8288</v>
      </c>
      <c r="FR1082" s="2">
        <v>0</v>
      </c>
      <c r="FS1082" s="2">
        <v>0</v>
      </c>
      <c r="FT1082">
        <v>0</v>
      </c>
      <c r="FU1082" s="2">
        <v>55252</v>
      </c>
      <c r="FV1082" s="2">
        <v>55252</v>
      </c>
      <c r="FW1082" s="2">
        <v>0</v>
      </c>
      <c r="FX1082">
        <v>0</v>
      </c>
      <c r="FY1082" s="2">
        <v>0</v>
      </c>
      <c r="FZ1082" s="2">
        <v>0</v>
      </c>
      <c r="GA1082" s="2">
        <v>0</v>
      </c>
      <c r="GB1082">
        <v>0</v>
      </c>
      <c r="GC1082" s="2">
        <v>532.88</v>
      </c>
      <c r="GE1082" s="2">
        <v>55252</v>
      </c>
      <c r="GH1082" t="s">
        <v>1243</v>
      </c>
      <c r="GI1082" t="s">
        <v>387</v>
      </c>
      <c r="GK1082" t="s">
        <v>1245</v>
      </c>
      <c r="GL1082" t="s">
        <v>5461</v>
      </c>
      <c r="GM1082" t="s">
        <v>1246</v>
      </c>
      <c r="GN1082" s="1">
        <v>40772</v>
      </c>
      <c r="GO1082" s="1">
        <v>40779</v>
      </c>
      <c r="GP1082" s="2">
        <v>0</v>
      </c>
      <c r="GQ1082" t="s">
        <v>319</v>
      </c>
      <c r="GR1082" t="str">
        <f>"                    "</f>
        <v xml:space="preserve">                    </v>
      </c>
      <c r="GS1082" t="str">
        <f>"2011.44602"</f>
        <v>2011.44602</v>
      </c>
      <c r="GT1082" t="str">
        <f>""</f>
        <v/>
      </c>
      <c r="HF1082" t="str">
        <f>""</f>
        <v/>
      </c>
      <c r="HK1082" t="str">
        <f>""</f>
        <v/>
      </c>
      <c r="HN1082" t="s">
        <v>271</v>
      </c>
      <c r="HP1082" t="str">
        <f>""</f>
        <v/>
      </c>
      <c r="HQ1082" t="str">
        <f>""</f>
        <v/>
      </c>
      <c r="IA1082" t="str">
        <f>""</f>
        <v/>
      </c>
      <c r="IB1082" t="str">
        <f>""</f>
        <v/>
      </c>
      <c r="IC1082" t="str">
        <f>HYPERLINK("https://web.datatree.com/?/property?propertyId=4389917")</f>
        <v>https://web.datatree.com/?/property?propertyId=4389917</v>
      </c>
    </row>
    <row r="1083" spans="1:237" x14ac:dyDescent="0.25">
      <c r="A1083" t="s">
        <v>9733</v>
      </c>
      <c r="B1083" t="s">
        <v>9734</v>
      </c>
      <c r="C1083" t="s">
        <v>9735</v>
      </c>
      <c r="D1083" t="s">
        <v>9736</v>
      </c>
      <c r="E1083" t="s">
        <v>240</v>
      </c>
      <c r="F1083">
        <v>1</v>
      </c>
      <c r="O1083" t="s">
        <v>9737</v>
      </c>
      <c r="P1083" t="s">
        <v>9733</v>
      </c>
      <c r="T1083" t="s">
        <v>242</v>
      </c>
      <c r="AE1083" t="s">
        <v>243</v>
      </c>
      <c r="AH1083" t="s">
        <v>244</v>
      </c>
      <c r="AK1083" t="s">
        <v>245</v>
      </c>
      <c r="AM1083">
        <v>2516</v>
      </c>
      <c r="AP1083" t="s">
        <v>9738</v>
      </c>
      <c r="AQ1083" t="s">
        <v>302</v>
      </c>
      <c r="AS1083" t="s">
        <v>9739</v>
      </c>
      <c r="AT1083" t="s">
        <v>9739</v>
      </c>
      <c r="AU1083" t="s">
        <v>4653</v>
      </c>
      <c r="AV1083" t="str">
        <f>"71111-5924"</f>
        <v>71111-5924</v>
      </c>
      <c r="AW1083" t="s">
        <v>1184</v>
      </c>
      <c r="AX1083" t="s">
        <v>9740</v>
      </c>
      <c r="AY1083" t="s">
        <v>9741</v>
      </c>
      <c r="AZ1083" t="s">
        <v>254</v>
      </c>
      <c r="BA1083" t="s">
        <v>9742</v>
      </c>
      <c r="BB1083" t="str">
        <f>"102-39-062"</f>
        <v>102-39-062</v>
      </c>
      <c r="BC1083" t="str">
        <f>"10239062"</f>
        <v>10239062</v>
      </c>
      <c r="BD1083" t="str">
        <f>"R10239062"</f>
        <v>R10239062</v>
      </c>
      <c r="BE1083">
        <v>4015</v>
      </c>
      <c r="BI1083" t="s">
        <v>256</v>
      </c>
      <c r="BJ1083" t="s">
        <v>424</v>
      </c>
      <c r="BK1083" t="s">
        <v>258</v>
      </c>
      <c r="BL1083">
        <v>35</v>
      </c>
      <c r="BN1083">
        <v>34.590790436186403</v>
      </c>
      <c r="BO1083">
        <v>-113.488708599983</v>
      </c>
      <c r="BP1083" t="s">
        <v>994</v>
      </c>
      <c r="BW1083" t="s">
        <v>995</v>
      </c>
      <c r="BX1083" t="s">
        <v>995</v>
      </c>
      <c r="CA1083" t="str">
        <f>"126"</f>
        <v>126</v>
      </c>
      <c r="CC1083">
        <v>0</v>
      </c>
      <c r="CD1083">
        <v>0</v>
      </c>
      <c r="CE1083">
        <v>0</v>
      </c>
      <c r="CF1083">
        <v>0</v>
      </c>
      <c r="CI1083">
        <v>0</v>
      </c>
      <c r="CJ1083">
        <v>0</v>
      </c>
      <c r="CL1083">
        <v>0</v>
      </c>
      <c r="CM1083">
        <v>0</v>
      </c>
      <c r="CN1083">
        <v>0</v>
      </c>
      <c r="CO1083">
        <v>0</v>
      </c>
      <c r="CP1083">
        <v>0</v>
      </c>
      <c r="CQ1083">
        <v>0</v>
      </c>
      <c r="CR1083">
        <v>0</v>
      </c>
      <c r="CS1083">
        <v>0</v>
      </c>
      <c r="CT1083">
        <v>0</v>
      </c>
      <c r="CU1083">
        <v>0</v>
      </c>
      <c r="CX1083">
        <v>0</v>
      </c>
      <c r="CZ1083">
        <v>0</v>
      </c>
      <c r="DB1083">
        <v>0</v>
      </c>
      <c r="DD1083">
        <v>0</v>
      </c>
      <c r="DF1083">
        <v>0</v>
      </c>
      <c r="DK1083">
        <v>0</v>
      </c>
      <c r="DM1083">
        <v>0</v>
      </c>
      <c r="DX1083">
        <v>0</v>
      </c>
      <c r="EC1083" t="s">
        <v>261</v>
      </c>
      <c r="ED1083" t="s">
        <v>262</v>
      </c>
      <c r="EE1083" t="s">
        <v>263</v>
      </c>
      <c r="EG1083">
        <v>435600</v>
      </c>
      <c r="EH1083">
        <v>10</v>
      </c>
      <c r="EI1083">
        <v>0</v>
      </c>
      <c r="EJ1083">
        <v>0</v>
      </c>
      <c r="EK1083">
        <v>0</v>
      </c>
      <c r="EL1083">
        <v>0</v>
      </c>
      <c r="EU1083" t="s">
        <v>264</v>
      </c>
      <c r="EV1083" t="s">
        <v>427</v>
      </c>
      <c r="EW1083" t="s">
        <v>428</v>
      </c>
      <c r="EX1083" s="1">
        <v>40135</v>
      </c>
      <c r="EY1083" t="s">
        <v>267</v>
      </c>
      <c r="EZ1083" t="str">
        <f>"FALSE"</f>
        <v>FALSE</v>
      </c>
      <c r="FA1083">
        <v>2022</v>
      </c>
      <c r="FB1083">
        <v>2020</v>
      </c>
      <c r="FC1083">
        <v>600</v>
      </c>
      <c r="FD1083" t="s">
        <v>246</v>
      </c>
      <c r="FE1083" t="s">
        <v>246</v>
      </c>
      <c r="FF1083" t="s">
        <v>246</v>
      </c>
      <c r="FG1083" t="s">
        <v>246</v>
      </c>
      <c r="FH1083" t="s">
        <v>246</v>
      </c>
      <c r="FI1083" t="s">
        <v>246</v>
      </c>
      <c r="FJ1083" t="s">
        <v>246</v>
      </c>
      <c r="FK1083" t="s">
        <v>246</v>
      </c>
      <c r="FL1083" t="s">
        <v>246</v>
      </c>
      <c r="FM1083" t="s">
        <v>246</v>
      </c>
      <c r="FN1083" t="s">
        <v>246</v>
      </c>
      <c r="FO1083" t="s">
        <v>246</v>
      </c>
      <c r="FP1083" t="s">
        <v>246</v>
      </c>
      <c r="FQ1083" s="2">
        <v>509</v>
      </c>
      <c r="FR1083" s="2">
        <v>0</v>
      </c>
      <c r="FS1083" s="2">
        <v>0</v>
      </c>
      <c r="FT1083">
        <v>0</v>
      </c>
      <c r="FU1083" s="2">
        <v>3391</v>
      </c>
      <c r="FV1083" s="2">
        <v>3391</v>
      </c>
      <c r="FW1083" s="2">
        <v>0</v>
      </c>
      <c r="FX1083">
        <v>0</v>
      </c>
      <c r="FY1083" s="2">
        <v>0</v>
      </c>
      <c r="FZ1083" s="2">
        <v>0</v>
      </c>
      <c r="GA1083" s="2">
        <v>0</v>
      </c>
      <c r="GB1083">
        <v>0</v>
      </c>
      <c r="GC1083" s="2">
        <v>31.56</v>
      </c>
      <c r="GE1083" s="2">
        <v>3391</v>
      </c>
      <c r="GH1083" t="s">
        <v>289</v>
      </c>
      <c r="GK1083" t="s">
        <v>290</v>
      </c>
      <c r="GL1083" t="s">
        <v>290</v>
      </c>
      <c r="GR1083" t="str">
        <f>""</f>
        <v/>
      </c>
      <c r="GS1083" t="str">
        <f>""</f>
        <v/>
      </c>
      <c r="GT1083" t="str">
        <f>""</f>
        <v/>
      </c>
      <c r="GU1083" s="1">
        <v>43487</v>
      </c>
      <c r="GV1083" s="1">
        <v>43493</v>
      </c>
      <c r="GW1083" s="2">
        <v>4751</v>
      </c>
      <c r="GY1083" t="s">
        <v>270</v>
      </c>
      <c r="GZ1083" t="s">
        <v>9743</v>
      </c>
      <c r="HF1083" t="str">
        <f>""</f>
        <v/>
      </c>
      <c r="HK1083" t="str">
        <f>""</f>
        <v/>
      </c>
      <c r="HM1083" t="s">
        <v>414</v>
      </c>
      <c r="HN1083" t="s">
        <v>271</v>
      </c>
      <c r="HP1083" t="str">
        <f>"2019.4209"</f>
        <v>2019.4209</v>
      </c>
      <c r="HQ1083" t="str">
        <f>""</f>
        <v/>
      </c>
      <c r="HR1083" s="1">
        <v>43458</v>
      </c>
      <c r="HS1083" s="1">
        <v>43480</v>
      </c>
      <c r="HT1083" s="2">
        <v>1250</v>
      </c>
      <c r="HU1083" t="s">
        <v>270</v>
      </c>
      <c r="IA1083" t="str">
        <f>"2019.1956"</f>
        <v>2019.1956</v>
      </c>
      <c r="IB1083" t="str">
        <f>""</f>
        <v/>
      </c>
      <c r="IC1083" t="str">
        <f>HYPERLINK("https://web.datatree.com/?/property?propertyId=4434743")</f>
        <v>https://web.datatree.com/?/property?propertyId=4434743</v>
      </c>
    </row>
    <row r="1084" spans="1:237" x14ac:dyDescent="0.25">
      <c r="A1084" t="s">
        <v>9744</v>
      </c>
      <c r="B1084" t="s">
        <v>9745</v>
      </c>
      <c r="C1084" t="s">
        <v>9745</v>
      </c>
      <c r="D1084" t="s">
        <v>9746</v>
      </c>
      <c r="E1084" t="s">
        <v>240</v>
      </c>
      <c r="F1084">
        <v>2</v>
      </c>
      <c r="O1084" t="s">
        <v>9747</v>
      </c>
      <c r="P1084" t="s">
        <v>9744</v>
      </c>
      <c r="R1084" t="s">
        <v>300</v>
      </c>
      <c r="T1084" t="s">
        <v>242</v>
      </c>
      <c r="AE1084" t="s">
        <v>243</v>
      </c>
      <c r="AH1084" t="s">
        <v>244</v>
      </c>
      <c r="AK1084" t="s">
        <v>245</v>
      </c>
      <c r="AM1084">
        <v>3201</v>
      </c>
      <c r="AP1084" t="s">
        <v>7888</v>
      </c>
      <c r="AQ1084" t="s">
        <v>302</v>
      </c>
      <c r="AS1084" t="s">
        <v>3500</v>
      </c>
      <c r="AT1084" t="s">
        <v>3500</v>
      </c>
      <c r="AU1084" t="s">
        <v>400</v>
      </c>
      <c r="AV1084" t="str">
        <f>"89029"</f>
        <v>89029</v>
      </c>
      <c r="AW1084" t="s">
        <v>9748</v>
      </c>
      <c r="AX1084" t="s">
        <v>9749</v>
      </c>
      <c r="AY1084" t="s">
        <v>9750</v>
      </c>
      <c r="AZ1084" t="s">
        <v>254</v>
      </c>
      <c r="BA1084" t="s">
        <v>9751</v>
      </c>
      <c r="BB1084" t="str">
        <f>"209-19-059"</f>
        <v>209-19-059</v>
      </c>
      <c r="BC1084" t="str">
        <f>"20919059"</f>
        <v>20919059</v>
      </c>
      <c r="BD1084" t="str">
        <f>"R20919059"</f>
        <v>R20919059</v>
      </c>
      <c r="BE1084">
        <v>4015</v>
      </c>
      <c r="BI1084" t="s">
        <v>256</v>
      </c>
      <c r="BJ1084" t="s">
        <v>911</v>
      </c>
      <c r="BK1084" t="s">
        <v>499</v>
      </c>
      <c r="BL1084">
        <v>3</v>
      </c>
      <c r="BN1084">
        <v>35.062590137796498</v>
      </c>
      <c r="BO1084">
        <v>-114.286425721811</v>
      </c>
      <c r="BW1084" t="s">
        <v>1240</v>
      </c>
      <c r="BX1084" t="s">
        <v>1240</v>
      </c>
      <c r="CA1084" t="str">
        <f>""</f>
        <v/>
      </c>
      <c r="CC1084">
        <v>0</v>
      </c>
      <c r="CD1084">
        <v>0</v>
      </c>
      <c r="CE1084">
        <v>0</v>
      </c>
      <c r="CF1084">
        <v>0</v>
      </c>
      <c r="CI1084">
        <v>0</v>
      </c>
      <c r="CJ1084">
        <v>0</v>
      </c>
      <c r="CL1084">
        <v>0</v>
      </c>
      <c r="CM1084">
        <v>0</v>
      </c>
      <c r="CN1084">
        <v>0</v>
      </c>
      <c r="CO1084">
        <v>0</v>
      </c>
      <c r="CP1084">
        <v>0</v>
      </c>
      <c r="CQ1084">
        <v>0</v>
      </c>
      <c r="CR1084">
        <v>0</v>
      </c>
      <c r="CS1084">
        <v>0</v>
      </c>
      <c r="CT1084">
        <v>0</v>
      </c>
      <c r="CU1084">
        <v>0</v>
      </c>
      <c r="CX1084">
        <v>0</v>
      </c>
      <c r="CZ1084">
        <v>0</v>
      </c>
      <c r="DB1084">
        <v>0</v>
      </c>
      <c r="DD1084">
        <v>0</v>
      </c>
      <c r="DF1084">
        <v>0</v>
      </c>
      <c r="DK1084">
        <v>0</v>
      </c>
      <c r="DM1084">
        <v>0</v>
      </c>
      <c r="DX1084">
        <v>0</v>
      </c>
      <c r="EC1084" t="s">
        <v>336</v>
      </c>
      <c r="ED1084" t="s">
        <v>405</v>
      </c>
      <c r="EE1084" t="s">
        <v>406</v>
      </c>
      <c r="EG1084">
        <v>435600</v>
      </c>
      <c r="EH1084">
        <v>10</v>
      </c>
      <c r="EI1084">
        <v>0</v>
      </c>
      <c r="EJ1084">
        <v>0</v>
      </c>
      <c r="EK1084">
        <v>0</v>
      </c>
      <c r="EL1084">
        <v>0</v>
      </c>
      <c r="EU1084" t="s">
        <v>264</v>
      </c>
      <c r="EV1084" t="s">
        <v>1241</v>
      </c>
      <c r="EW1084" t="s">
        <v>1242</v>
      </c>
      <c r="EX1084" s="1">
        <v>40135</v>
      </c>
      <c r="EY1084" t="s">
        <v>267</v>
      </c>
      <c r="EZ1084" t="str">
        <f>"FALSE"</f>
        <v>FALSE</v>
      </c>
      <c r="FA1084">
        <v>2022</v>
      </c>
      <c r="FB1084">
        <v>2020</v>
      </c>
      <c r="FC1084">
        <v>1600</v>
      </c>
      <c r="FD1084" t="s">
        <v>246</v>
      </c>
      <c r="FE1084" t="s">
        <v>246</v>
      </c>
      <c r="FF1084" t="s">
        <v>246</v>
      </c>
      <c r="FG1084" t="s">
        <v>246</v>
      </c>
      <c r="FH1084" t="s">
        <v>246</v>
      </c>
      <c r="FI1084" t="s">
        <v>246</v>
      </c>
      <c r="FJ1084" t="s">
        <v>246</v>
      </c>
      <c r="FK1084" t="s">
        <v>246</v>
      </c>
      <c r="FL1084" t="s">
        <v>246</v>
      </c>
      <c r="FM1084" t="s">
        <v>246</v>
      </c>
      <c r="FN1084" t="s">
        <v>246</v>
      </c>
      <c r="FO1084" t="s">
        <v>246</v>
      </c>
      <c r="FP1084" t="s">
        <v>246</v>
      </c>
      <c r="FQ1084" s="2">
        <v>1356</v>
      </c>
      <c r="FR1084" s="2">
        <v>0</v>
      </c>
      <c r="FS1084" s="2">
        <v>0</v>
      </c>
      <c r="FT1084">
        <v>0</v>
      </c>
      <c r="FU1084" s="2">
        <v>9038</v>
      </c>
      <c r="FV1084" s="2">
        <v>9038</v>
      </c>
      <c r="FW1084" s="2">
        <v>0</v>
      </c>
      <c r="FX1084">
        <v>0</v>
      </c>
      <c r="FY1084" s="2">
        <v>0</v>
      </c>
      <c r="FZ1084" s="2">
        <v>0</v>
      </c>
      <c r="GA1084" s="2">
        <v>0</v>
      </c>
      <c r="GB1084">
        <v>0</v>
      </c>
      <c r="GC1084" s="2">
        <v>69.599999999999994</v>
      </c>
      <c r="GE1084" s="2">
        <v>9038</v>
      </c>
      <c r="GH1084" t="s">
        <v>1243</v>
      </c>
      <c r="GI1084" t="s">
        <v>387</v>
      </c>
      <c r="GK1084" t="s">
        <v>1244</v>
      </c>
      <c r="GL1084" t="s">
        <v>1245</v>
      </c>
      <c r="GM1084" t="s">
        <v>1246</v>
      </c>
      <c r="GN1084" s="1">
        <v>41403</v>
      </c>
      <c r="GO1084" s="1">
        <v>41430</v>
      </c>
      <c r="GQ1084" t="s">
        <v>8367</v>
      </c>
      <c r="GR1084" t="str">
        <f>""</f>
        <v/>
      </c>
      <c r="GS1084" t="str">
        <f>"2013.29751"</f>
        <v>2013.29751</v>
      </c>
      <c r="GT1084" t="str">
        <f>""</f>
        <v/>
      </c>
      <c r="HF1084" t="str">
        <f>""</f>
        <v/>
      </c>
      <c r="HK1084" t="str">
        <f>""</f>
        <v/>
      </c>
      <c r="HN1084" t="s">
        <v>271</v>
      </c>
      <c r="HP1084" t="str">
        <f>""</f>
        <v/>
      </c>
      <c r="HQ1084" t="str">
        <f>""</f>
        <v/>
      </c>
      <c r="IA1084" t="str">
        <f>""</f>
        <v/>
      </c>
      <c r="IB1084" t="str">
        <f>""</f>
        <v/>
      </c>
      <c r="IC1084" t="str">
        <f>HYPERLINK("https://web.datatree.com/?/property?propertyId=4435069")</f>
        <v>https://web.datatree.com/?/property?propertyId=4435069</v>
      </c>
    </row>
    <row r="1085" spans="1:237" x14ac:dyDescent="0.25">
      <c r="A1085" t="s">
        <v>9752</v>
      </c>
      <c r="B1085" t="s">
        <v>9753</v>
      </c>
      <c r="C1085" t="s">
        <v>9754</v>
      </c>
      <c r="D1085" t="s">
        <v>9755</v>
      </c>
      <c r="E1085" t="s">
        <v>240</v>
      </c>
      <c r="F1085">
        <v>1</v>
      </c>
      <c r="O1085" t="s">
        <v>9756</v>
      </c>
      <c r="P1085" t="s">
        <v>9752</v>
      </c>
      <c r="T1085" t="s">
        <v>242</v>
      </c>
      <c r="AE1085" t="s">
        <v>243</v>
      </c>
      <c r="AH1085" t="s">
        <v>244</v>
      </c>
      <c r="AK1085" t="s">
        <v>245</v>
      </c>
      <c r="AM1085">
        <v>1340</v>
      </c>
      <c r="AP1085" t="s">
        <v>9757</v>
      </c>
      <c r="AQ1085" t="s">
        <v>302</v>
      </c>
      <c r="AS1085" t="s">
        <v>9758</v>
      </c>
      <c r="AT1085" t="s">
        <v>9758</v>
      </c>
      <c r="AU1085" t="s">
        <v>328</v>
      </c>
      <c r="AV1085" t="str">
        <f>"95648-2435"</f>
        <v>95648-2435</v>
      </c>
      <c r="AW1085" t="s">
        <v>532</v>
      </c>
      <c r="AX1085" t="s">
        <v>9759</v>
      </c>
      <c r="AY1085" t="s">
        <v>9760</v>
      </c>
      <c r="AZ1085" t="s">
        <v>254</v>
      </c>
      <c r="BA1085" t="s">
        <v>9761</v>
      </c>
      <c r="BB1085" t="str">
        <f>"254-13-040"</f>
        <v>254-13-040</v>
      </c>
      <c r="BC1085" t="str">
        <f>"25413040"</f>
        <v>25413040</v>
      </c>
      <c r="BD1085" t="str">
        <f>"R25413040"</f>
        <v>R25413040</v>
      </c>
      <c r="BE1085">
        <v>4015</v>
      </c>
      <c r="BI1085" t="s">
        <v>256</v>
      </c>
      <c r="BJ1085" t="s">
        <v>651</v>
      </c>
      <c r="BK1085" t="s">
        <v>258</v>
      </c>
      <c r="BL1085">
        <v>5</v>
      </c>
      <c r="BN1085">
        <v>35.146683277303403</v>
      </c>
      <c r="BO1085">
        <v>-113.57888772963901</v>
      </c>
      <c r="BP1085" t="s">
        <v>259</v>
      </c>
      <c r="BW1085" t="s">
        <v>1324</v>
      </c>
      <c r="BX1085" t="s">
        <v>1324</v>
      </c>
      <c r="CA1085" t="str">
        <f>"47"</f>
        <v>47</v>
      </c>
      <c r="CC1085">
        <v>0</v>
      </c>
      <c r="CD1085">
        <v>0</v>
      </c>
      <c r="CE1085">
        <v>0</v>
      </c>
      <c r="CF1085">
        <v>0</v>
      </c>
      <c r="CI1085">
        <v>0</v>
      </c>
      <c r="CJ1085">
        <v>0</v>
      </c>
      <c r="CL1085">
        <v>0</v>
      </c>
      <c r="CM1085">
        <v>0</v>
      </c>
      <c r="CN1085">
        <v>0</v>
      </c>
      <c r="CO1085">
        <v>0</v>
      </c>
      <c r="CP1085">
        <v>0</v>
      </c>
      <c r="CQ1085">
        <v>0</v>
      </c>
      <c r="CR1085">
        <v>0</v>
      </c>
      <c r="CS1085">
        <v>0</v>
      </c>
      <c r="CT1085">
        <v>0</v>
      </c>
      <c r="CU1085">
        <v>0</v>
      </c>
      <c r="CX1085">
        <v>0</v>
      </c>
      <c r="CZ1085">
        <v>0</v>
      </c>
      <c r="DB1085">
        <v>0</v>
      </c>
      <c r="DD1085">
        <v>0</v>
      </c>
      <c r="DF1085">
        <v>0</v>
      </c>
      <c r="DK1085">
        <v>0</v>
      </c>
      <c r="DM1085">
        <v>0</v>
      </c>
      <c r="DX1085">
        <v>0</v>
      </c>
      <c r="EC1085" t="s">
        <v>261</v>
      </c>
      <c r="ED1085" t="s">
        <v>262</v>
      </c>
      <c r="EE1085" t="s">
        <v>263</v>
      </c>
      <c r="EG1085">
        <v>435600</v>
      </c>
      <c r="EH1085">
        <v>10</v>
      </c>
      <c r="EI1085">
        <v>0</v>
      </c>
      <c r="EJ1085">
        <v>0</v>
      </c>
      <c r="EK1085">
        <v>0</v>
      </c>
      <c r="EL1085">
        <v>0</v>
      </c>
      <c r="EU1085" t="s">
        <v>264</v>
      </c>
      <c r="EV1085" t="s">
        <v>265</v>
      </c>
      <c r="EW1085" t="s">
        <v>266</v>
      </c>
      <c r="EX1085" s="1">
        <v>40135</v>
      </c>
      <c r="EY1085" t="s">
        <v>267</v>
      </c>
      <c r="EZ1085" t="str">
        <f>"FALSE"</f>
        <v>FALSE</v>
      </c>
      <c r="FA1085">
        <v>2022</v>
      </c>
      <c r="FB1085">
        <v>2020</v>
      </c>
      <c r="FC1085">
        <v>300</v>
      </c>
      <c r="FD1085" t="s">
        <v>246</v>
      </c>
      <c r="FE1085" t="s">
        <v>246</v>
      </c>
      <c r="FF1085" t="s">
        <v>246</v>
      </c>
      <c r="FG1085" t="s">
        <v>246</v>
      </c>
      <c r="FH1085" t="s">
        <v>246</v>
      </c>
      <c r="FI1085" t="s">
        <v>246</v>
      </c>
      <c r="FJ1085" t="s">
        <v>246</v>
      </c>
      <c r="FK1085" t="s">
        <v>246</v>
      </c>
      <c r="FL1085" t="s">
        <v>246</v>
      </c>
      <c r="FM1085" t="s">
        <v>246</v>
      </c>
      <c r="FN1085" t="s">
        <v>246</v>
      </c>
      <c r="FO1085" t="s">
        <v>246</v>
      </c>
      <c r="FP1085" t="s">
        <v>246</v>
      </c>
      <c r="FQ1085" s="2">
        <v>656</v>
      </c>
      <c r="FR1085" s="2">
        <v>0</v>
      </c>
      <c r="FS1085" s="2">
        <v>0</v>
      </c>
      <c r="FT1085">
        <v>0</v>
      </c>
      <c r="FU1085" s="2">
        <v>4374</v>
      </c>
      <c r="FV1085" s="2">
        <v>4374</v>
      </c>
      <c r="FW1085" s="2">
        <v>0</v>
      </c>
      <c r="FX1085">
        <v>0</v>
      </c>
      <c r="FY1085" s="2">
        <v>0</v>
      </c>
      <c r="FZ1085" s="2">
        <v>0</v>
      </c>
      <c r="GA1085" s="2">
        <v>0</v>
      </c>
      <c r="GB1085">
        <v>0</v>
      </c>
      <c r="GC1085" s="2">
        <v>89.04</v>
      </c>
      <c r="GE1085" s="2">
        <v>4374</v>
      </c>
      <c r="GH1085" t="s">
        <v>289</v>
      </c>
      <c r="GK1085" t="s">
        <v>290</v>
      </c>
      <c r="GL1085" t="s">
        <v>290</v>
      </c>
      <c r="GR1085" t="str">
        <f>""</f>
        <v/>
      </c>
      <c r="GS1085" t="str">
        <f>""</f>
        <v/>
      </c>
      <c r="GT1085" t="str">
        <f>""</f>
        <v/>
      </c>
      <c r="HF1085" t="str">
        <f>""</f>
        <v/>
      </c>
      <c r="HK1085" t="str">
        <f>""</f>
        <v/>
      </c>
      <c r="HN1085" t="s">
        <v>271</v>
      </c>
      <c r="HP1085" t="str">
        <f>""</f>
        <v/>
      </c>
      <c r="HQ1085" t="str">
        <f>""</f>
        <v/>
      </c>
      <c r="IA1085" t="str">
        <f>""</f>
        <v/>
      </c>
      <c r="IB1085" t="str">
        <f>""</f>
        <v/>
      </c>
      <c r="IC1085" t="str">
        <f>HYPERLINK("https://web.datatree.com/?/property?propertyId=4435287")</f>
        <v>https://web.datatree.com/?/property?propertyId=4435287</v>
      </c>
    </row>
    <row r="1086" spans="1:237" x14ac:dyDescent="0.25">
      <c r="A1086" t="s">
        <v>1333</v>
      </c>
      <c r="D1086" t="s">
        <v>1333</v>
      </c>
      <c r="E1086" t="s">
        <v>273</v>
      </c>
      <c r="F1086">
        <v>73</v>
      </c>
      <c r="O1086" t="s">
        <v>1333</v>
      </c>
      <c r="P1086" t="s">
        <v>1333</v>
      </c>
      <c r="R1086" t="s">
        <v>274</v>
      </c>
      <c r="T1086" t="s">
        <v>242</v>
      </c>
      <c r="AE1086" t="s">
        <v>243</v>
      </c>
      <c r="AH1086" t="s">
        <v>244</v>
      </c>
      <c r="AK1086" t="s">
        <v>245</v>
      </c>
      <c r="AM1086">
        <v>806</v>
      </c>
      <c r="AP1086" t="s">
        <v>1334</v>
      </c>
      <c r="AQ1086" t="s">
        <v>818</v>
      </c>
      <c r="AR1086">
        <v>115</v>
      </c>
      <c r="AS1086" t="s">
        <v>1335</v>
      </c>
      <c r="AT1086" t="s">
        <v>1335</v>
      </c>
      <c r="AU1086" t="s">
        <v>400</v>
      </c>
      <c r="AV1086" t="str">
        <f>"89005-2144"</f>
        <v>89005-2144</v>
      </c>
      <c r="AW1086" t="s">
        <v>616</v>
      </c>
      <c r="AX1086" t="s">
        <v>1336</v>
      </c>
      <c r="AY1086" t="s">
        <v>1337</v>
      </c>
      <c r="AZ1086" t="s">
        <v>254</v>
      </c>
      <c r="BA1086" t="s">
        <v>9762</v>
      </c>
      <c r="BB1086" t="str">
        <f>"351-04-017"</f>
        <v>351-04-017</v>
      </c>
      <c r="BC1086" t="str">
        <f>"35104017"</f>
        <v>35104017</v>
      </c>
      <c r="BD1086" t="str">
        <f>"R35104017"</f>
        <v>R35104017</v>
      </c>
      <c r="BE1086">
        <v>4015</v>
      </c>
      <c r="BJ1086" t="s">
        <v>333</v>
      </c>
      <c r="BK1086" t="s">
        <v>310</v>
      </c>
      <c r="BL1086">
        <v>1</v>
      </c>
      <c r="BN1086">
        <v>35.499926513625198</v>
      </c>
      <c r="BO1086">
        <v>-114.37416785001</v>
      </c>
      <c r="BP1086" t="s">
        <v>334</v>
      </c>
      <c r="BQ1086">
        <v>6</v>
      </c>
      <c r="BW1086" t="s">
        <v>4903</v>
      </c>
      <c r="BX1086" t="s">
        <v>4903</v>
      </c>
      <c r="CA1086" t="str">
        <f>"39|42"</f>
        <v>39|42</v>
      </c>
      <c r="CC1086">
        <v>0</v>
      </c>
      <c r="CD1086">
        <v>0</v>
      </c>
      <c r="CE1086">
        <v>0</v>
      </c>
      <c r="CF1086">
        <v>0</v>
      </c>
      <c r="CI1086">
        <v>0</v>
      </c>
      <c r="CJ1086">
        <v>0</v>
      </c>
      <c r="CL1086">
        <v>0</v>
      </c>
      <c r="CM1086">
        <v>0</v>
      </c>
      <c r="CN1086">
        <v>0</v>
      </c>
      <c r="CO1086">
        <v>0</v>
      </c>
      <c r="CP1086">
        <v>0</v>
      </c>
      <c r="CQ1086">
        <v>0</v>
      </c>
      <c r="CR1086">
        <v>0</v>
      </c>
      <c r="CS1086">
        <v>0</v>
      </c>
      <c r="CT1086">
        <v>0</v>
      </c>
      <c r="CU1086">
        <v>0</v>
      </c>
      <c r="CX1086">
        <v>0</v>
      </c>
      <c r="CZ1086">
        <v>0</v>
      </c>
      <c r="DB1086">
        <v>0</v>
      </c>
      <c r="DD1086">
        <v>0</v>
      </c>
      <c r="DF1086">
        <v>0</v>
      </c>
      <c r="DK1086">
        <v>0</v>
      </c>
      <c r="DM1086">
        <v>0</v>
      </c>
      <c r="DX1086">
        <v>0</v>
      </c>
      <c r="EC1086" t="s">
        <v>336</v>
      </c>
      <c r="ED1086" t="s">
        <v>337</v>
      </c>
      <c r="EE1086" t="s">
        <v>338</v>
      </c>
      <c r="EG1086">
        <v>435600</v>
      </c>
      <c r="EH1086">
        <v>10</v>
      </c>
      <c r="EI1086">
        <v>0</v>
      </c>
      <c r="EJ1086">
        <v>0</v>
      </c>
      <c r="EK1086">
        <v>0</v>
      </c>
      <c r="EL1086">
        <v>0</v>
      </c>
      <c r="EU1086" t="s">
        <v>407</v>
      </c>
      <c r="EV1086" t="s">
        <v>1341</v>
      </c>
      <c r="EW1086" t="s">
        <v>1342</v>
      </c>
      <c r="EX1086" s="1">
        <v>40135</v>
      </c>
      <c r="EY1086" t="s">
        <v>267</v>
      </c>
      <c r="EZ1086" t="str">
        <f>"TRUE"</f>
        <v>TRUE</v>
      </c>
      <c r="FA1086">
        <v>2022</v>
      </c>
      <c r="FB1086">
        <v>2020</v>
      </c>
      <c r="FC1086">
        <v>400</v>
      </c>
      <c r="FD1086" t="s">
        <v>246</v>
      </c>
      <c r="FE1086" t="s">
        <v>246</v>
      </c>
      <c r="FF1086" t="s">
        <v>246</v>
      </c>
      <c r="FG1086" t="s">
        <v>246</v>
      </c>
      <c r="FH1086" t="s">
        <v>246</v>
      </c>
      <c r="FI1086" t="s">
        <v>246</v>
      </c>
      <c r="FJ1086" t="s">
        <v>246</v>
      </c>
      <c r="FK1086" t="s">
        <v>246</v>
      </c>
      <c r="FL1086" t="s">
        <v>246</v>
      </c>
      <c r="FM1086" t="s">
        <v>246</v>
      </c>
      <c r="FN1086" t="s">
        <v>246</v>
      </c>
      <c r="FO1086" t="s">
        <v>246</v>
      </c>
      <c r="FP1086" t="s">
        <v>246</v>
      </c>
      <c r="FQ1086" s="2">
        <v>1534</v>
      </c>
      <c r="FR1086" s="2">
        <v>0</v>
      </c>
      <c r="FS1086" s="2">
        <v>0</v>
      </c>
      <c r="FT1086">
        <v>0</v>
      </c>
      <c r="FU1086" s="2">
        <v>10230</v>
      </c>
      <c r="FV1086" s="2">
        <v>10230</v>
      </c>
      <c r="FW1086" s="2">
        <v>0</v>
      </c>
      <c r="FX1086">
        <v>0</v>
      </c>
      <c r="FY1086" s="2">
        <v>0</v>
      </c>
      <c r="FZ1086" s="2">
        <v>0</v>
      </c>
      <c r="GA1086" s="2">
        <v>0</v>
      </c>
      <c r="GB1086">
        <v>0</v>
      </c>
      <c r="GC1086" s="2">
        <v>178.4</v>
      </c>
      <c r="GE1086" s="2">
        <v>10230</v>
      </c>
      <c r="GH1086" t="s">
        <v>315</v>
      </c>
      <c r="GK1086" t="s">
        <v>316</v>
      </c>
      <c r="GL1086" t="s">
        <v>317</v>
      </c>
      <c r="GM1086" t="s">
        <v>318</v>
      </c>
      <c r="GR1086" t="str">
        <f>""</f>
        <v/>
      </c>
      <c r="GS1086" t="str">
        <f>""</f>
        <v/>
      </c>
      <c r="GT1086" t="str">
        <f>""</f>
        <v/>
      </c>
      <c r="GU1086" s="1">
        <v>43241</v>
      </c>
      <c r="GV1086" s="1">
        <v>43257</v>
      </c>
      <c r="GW1086" s="2">
        <v>90000</v>
      </c>
      <c r="GY1086" t="s">
        <v>270</v>
      </c>
      <c r="GZ1086" t="s">
        <v>9763</v>
      </c>
      <c r="HB1086" s="2">
        <v>70000</v>
      </c>
      <c r="HD1086">
        <v>4.5</v>
      </c>
      <c r="HE1086" t="s">
        <v>946</v>
      </c>
      <c r="HF1086" t="str">
        <f>"2018.28453"</f>
        <v>2018.28453</v>
      </c>
      <c r="HI1086">
        <v>5</v>
      </c>
      <c r="HK1086" t="str">
        <f>""</f>
        <v/>
      </c>
      <c r="HL1086" t="s">
        <v>9764</v>
      </c>
      <c r="HM1086" t="s">
        <v>5861</v>
      </c>
      <c r="HN1086" t="s">
        <v>271</v>
      </c>
      <c r="HP1086" t="str">
        <f>"2018.28452"</f>
        <v>2018.28452</v>
      </c>
      <c r="HQ1086" t="str">
        <f>""</f>
        <v/>
      </c>
      <c r="HR1086" s="1">
        <v>38552</v>
      </c>
      <c r="HS1086" s="1">
        <v>38559</v>
      </c>
      <c r="HT1086" s="2">
        <v>270000</v>
      </c>
      <c r="HU1086" t="s">
        <v>567</v>
      </c>
      <c r="HW1086" s="2">
        <v>0</v>
      </c>
      <c r="IA1086" t="str">
        <f>"5739.297"</f>
        <v>5739.297</v>
      </c>
      <c r="IB1086" t="str">
        <f>""</f>
        <v/>
      </c>
      <c r="IC1086" t="str">
        <f>HYPERLINK("https://web.datatree.com/?/property?propertyId=4319003")</f>
        <v>https://web.datatree.com/?/property?propertyId=4319003</v>
      </c>
    </row>
    <row r="1087" spans="1:237" x14ac:dyDescent="0.25">
      <c r="A1087" t="s">
        <v>9765</v>
      </c>
      <c r="B1087" t="s">
        <v>9766</v>
      </c>
      <c r="C1087" t="s">
        <v>9635</v>
      </c>
      <c r="D1087" t="s">
        <v>9767</v>
      </c>
      <c r="E1087" t="s">
        <v>240</v>
      </c>
      <c r="F1087">
        <v>2</v>
      </c>
      <c r="O1087" t="s">
        <v>9768</v>
      </c>
      <c r="P1087" t="s">
        <v>9765</v>
      </c>
      <c r="Q1087" t="s">
        <v>829</v>
      </c>
      <c r="T1087" t="s">
        <v>242</v>
      </c>
      <c r="AE1087" t="s">
        <v>243</v>
      </c>
      <c r="AH1087" t="s">
        <v>244</v>
      </c>
      <c r="AK1087" t="s">
        <v>245</v>
      </c>
      <c r="AM1087">
        <v>5059</v>
      </c>
      <c r="AP1087" t="s">
        <v>9769</v>
      </c>
      <c r="AQ1087" t="s">
        <v>248</v>
      </c>
      <c r="AS1087" t="s">
        <v>398</v>
      </c>
      <c r="AT1087" t="s">
        <v>3422</v>
      </c>
      <c r="AU1087" t="s">
        <v>400</v>
      </c>
      <c r="AV1087" t="str">
        <f>"89139"</f>
        <v>89139</v>
      </c>
      <c r="AW1087" t="s">
        <v>1227</v>
      </c>
      <c r="AX1087" t="s">
        <v>9770</v>
      </c>
      <c r="AY1087" t="s">
        <v>9771</v>
      </c>
      <c r="AZ1087" t="s">
        <v>254</v>
      </c>
      <c r="BA1087" t="s">
        <v>9772</v>
      </c>
      <c r="BB1087" t="str">
        <f>"210-41-053A"</f>
        <v>210-41-053A</v>
      </c>
      <c r="BC1087" t="str">
        <f>"21041053A"</f>
        <v>21041053A</v>
      </c>
      <c r="BD1087" t="str">
        <f>"R21041053"</f>
        <v>R21041053</v>
      </c>
      <c r="BE1087">
        <v>4015</v>
      </c>
      <c r="BI1087" t="s">
        <v>256</v>
      </c>
      <c r="BJ1087">
        <v>16</v>
      </c>
      <c r="BK1087" t="s">
        <v>310</v>
      </c>
      <c r="BL1087">
        <v>34</v>
      </c>
      <c r="BN1087">
        <v>34.767476827660701</v>
      </c>
      <c r="BO1087">
        <v>-114.34564320246299</v>
      </c>
      <c r="BP1087" t="s">
        <v>3192</v>
      </c>
      <c r="BW1087" t="s">
        <v>3193</v>
      </c>
      <c r="BX1087" t="s">
        <v>3193</v>
      </c>
      <c r="CA1087" t="str">
        <f>"86|10"</f>
        <v>86|10</v>
      </c>
      <c r="CC1087">
        <v>0</v>
      </c>
      <c r="CD1087">
        <v>0</v>
      </c>
      <c r="CE1087">
        <v>0</v>
      </c>
      <c r="CF1087">
        <v>0</v>
      </c>
      <c r="CI1087">
        <v>0</v>
      </c>
      <c r="CJ1087">
        <v>0</v>
      </c>
      <c r="CL1087">
        <v>0</v>
      </c>
      <c r="CM1087">
        <v>0</v>
      </c>
      <c r="CN1087">
        <v>0</v>
      </c>
      <c r="CO1087">
        <v>0</v>
      </c>
      <c r="CP1087">
        <v>0</v>
      </c>
      <c r="CQ1087">
        <v>0</v>
      </c>
      <c r="CR1087">
        <v>0</v>
      </c>
      <c r="CS1087">
        <v>0</v>
      </c>
      <c r="CT1087">
        <v>0</v>
      </c>
      <c r="CU1087">
        <v>0</v>
      </c>
      <c r="CX1087">
        <v>0</v>
      </c>
      <c r="CZ1087">
        <v>0</v>
      </c>
      <c r="DB1087">
        <v>0</v>
      </c>
      <c r="DD1087">
        <v>0</v>
      </c>
      <c r="DF1087">
        <v>0</v>
      </c>
      <c r="DK1087">
        <v>0</v>
      </c>
      <c r="DM1087">
        <v>0</v>
      </c>
      <c r="DX1087">
        <v>0</v>
      </c>
      <c r="EC1087" t="s">
        <v>336</v>
      </c>
      <c r="ED1087" t="s">
        <v>337</v>
      </c>
      <c r="EE1087" t="s">
        <v>338</v>
      </c>
      <c r="EG1087">
        <v>435600</v>
      </c>
      <c r="EH1087">
        <v>10</v>
      </c>
      <c r="EI1087">
        <v>0</v>
      </c>
      <c r="EJ1087">
        <v>0</v>
      </c>
      <c r="EK1087">
        <v>0</v>
      </c>
      <c r="EL1087">
        <v>0</v>
      </c>
      <c r="EU1087" t="s">
        <v>407</v>
      </c>
      <c r="EV1087" t="s">
        <v>384</v>
      </c>
      <c r="EW1087" t="s">
        <v>385</v>
      </c>
      <c r="EX1087" s="1">
        <v>40135</v>
      </c>
      <c r="EY1087" t="s">
        <v>267</v>
      </c>
      <c r="EZ1087" t="str">
        <f>"TRUE"</f>
        <v>TRUE</v>
      </c>
      <c r="FA1087">
        <v>2022</v>
      </c>
      <c r="FB1087">
        <v>2020</v>
      </c>
      <c r="FC1087">
        <v>1200</v>
      </c>
      <c r="FD1087" t="s">
        <v>246</v>
      </c>
      <c r="FE1087" t="s">
        <v>246</v>
      </c>
      <c r="FF1087" t="s">
        <v>246</v>
      </c>
      <c r="FG1087" t="s">
        <v>246</v>
      </c>
      <c r="FH1087" t="s">
        <v>246</v>
      </c>
      <c r="FI1087" t="s">
        <v>246</v>
      </c>
      <c r="FJ1087" t="s">
        <v>246</v>
      </c>
      <c r="FK1087" t="s">
        <v>246</v>
      </c>
      <c r="FL1087" t="s">
        <v>246</v>
      </c>
      <c r="FM1087" t="s">
        <v>246</v>
      </c>
      <c r="FN1087" t="s">
        <v>246</v>
      </c>
      <c r="FO1087" t="s">
        <v>246</v>
      </c>
      <c r="FP1087" t="s">
        <v>246</v>
      </c>
      <c r="FQ1087" s="2">
        <v>493</v>
      </c>
      <c r="FR1087" s="2">
        <v>0</v>
      </c>
      <c r="FS1087" s="2">
        <v>0</v>
      </c>
      <c r="FT1087">
        <v>0</v>
      </c>
      <c r="FU1087" s="2">
        <v>3288</v>
      </c>
      <c r="FV1087" s="2">
        <v>3288</v>
      </c>
      <c r="FW1087" s="2">
        <v>0</v>
      </c>
      <c r="FX1087">
        <v>0</v>
      </c>
      <c r="FY1087" s="2">
        <v>0</v>
      </c>
      <c r="FZ1087" s="2">
        <v>0</v>
      </c>
      <c r="GA1087" s="2">
        <v>0</v>
      </c>
      <c r="GB1087">
        <v>0</v>
      </c>
      <c r="GC1087" s="2">
        <v>26.66</v>
      </c>
      <c r="GE1087" s="2">
        <v>3288</v>
      </c>
      <c r="GH1087" t="s">
        <v>386</v>
      </c>
      <c r="GI1087" t="s">
        <v>387</v>
      </c>
      <c r="GK1087" t="s">
        <v>388</v>
      </c>
      <c r="GL1087" t="s">
        <v>388</v>
      </c>
      <c r="GM1087" t="s">
        <v>389</v>
      </c>
      <c r="GR1087" t="str">
        <f>""</f>
        <v/>
      </c>
      <c r="GS1087" t="str">
        <f>""</f>
        <v/>
      </c>
      <c r="GT1087" t="str">
        <f>""</f>
        <v/>
      </c>
      <c r="GU1087" s="1">
        <v>43542</v>
      </c>
      <c r="GV1087" s="1">
        <v>43545</v>
      </c>
      <c r="GW1087" s="2">
        <v>2997</v>
      </c>
      <c r="GY1087" t="s">
        <v>270</v>
      </c>
      <c r="GZ1087" t="s">
        <v>9773</v>
      </c>
      <c r="HF1087" t="str">
        <f>""</f>
        <v/>
      </c>
      <c r="HK1087" t="str">
        <f>""</f>
        <v/>
      </c>
      <c r="HM1087" t="s">
        <v>414</v>
      </c>
      <c r="HN1087" t="s">
        <v>271</v>
      </c>
      <c r="HP1087" t="str">
        <f>"2019.13685"</f>
        <v>2019.13685</v>
      </c>
      <c r="HQ1087" t="str">
        <f>""</f>
        <v/>
      </c>
      <c r="HR1087" s="1">
        <v>43411</v>
      </c>
      <c r="HS1087" s="1">
        <v>43446</v>
      </c>
      <c r="HT1087" s="2">
        <v>1710</v>
      </c>
      <c r="HU1087" t="s">
        <v>270</v>
      </c>
      <c r="IA1087" t="str">
        <f>"2018.60922"</f>
        <v>2018.60922</v>
      </c>
      <c r="IB1087" t="str">
        <f>""</f>
        <v/>
      </c>
      <c r="IC1087" t="str">
        <f>HYPERLINK("https://web.datatree.com/?/property?propertyId=4436359")</f>
        <v>https://web.datatree.com/?/property?propertyId=4436359</v>
      </c>
    </row>
    <row r="1088" spans="1:237" x14ac:dyDescent="0.25">
      <c r="A1088" t="s">
        <v>9774</v>
      </c>
      <c r="D1088" t="s">
        <v>9774</v>
      </c>
      <c r="E1088" t="s">
        <v>273</v>
      </c>
      <c r="F1088">
        <v>5</v>
      </c>
      <c r="O1088" t="s">
        <v>9774</v>
      </c>
      <c r="P1088" t="s">
        <v>9774</v>
      </c>
      <c r="R1088" t="s">
        <v>1014</v>
      </c>
      <c r="T1088" t="s">
        <v>242</v>
      </c>
      <c r="AE1088" t="s">
        <v>243</v>
      </c>
      <c r="AH1088" t="s">
        <v>244</v>
      </c>
      <c r="AK1088" t="s">
        <v>245</v>
      </c>
      <c r="AL1088" t="s">
        <v>589</v>
      </c>
      <c r="AM1088">
        <v>8435</v>
      </c>
      <c r="AP1088" t="s">
        <v>6216</v>
      </c>
      <c r="AQ1088" t="s">
        <v>375</v>
      </c>
      <c r="AS1088" t="s">
        <v>799</v>
      </c>
      <c r="AT1088" t="s">
        <v>799</v>
      </c>
      <c r="AU1088" t="s">
        <v>243</v>
      </c>
      <c r="AV1088" t="str">
        <f>"86441-9610"</f>
        <v>86441-9610</v>
      </c>
      <c r="AW1088" t="s">
        <v>936</v>
      </c>
      <c r="AX1088" t="s">
        <v>6217</v>
      </c>
      <c r="AY1088" t="s">
        <v>6218</v>
      </c>
      <c r="AZ1088" t="s">
        <v>254</v>
      </c>
      <c r="BA1088" t="s">
        <v>9775</v>
      </c>
      <c r="BB1088" t="str">
        <f>"319-10-017D"</f>
        <v>319-10-017D</v>
      </c>
      <c r="BC1088" t="str">
        <f>"31910017D"</f>
        <v>31910017D</v>
      </c>
      <c r="BD1088" t="str">
        <f>"R31910017D"</f>
        <v>R31910017D</v>
      </c>
      <c r="BE1088">
        <v>4015</v>
      </c>
      <c r="BJ1088" t="s">
        <v>498</v>
      </c>
      <c r="BK1088" t="s">
        <v>499</v>
      </c>
      <c r="BL1088">
        <v>17</v>
      </c>
      <c r="BN1088">
        <v>35.636017200009903</v>
      </c>
      <c r="BO1088">
        <v>-114.33278767044401</v>
      </c>
      <c r="BP1088" t="s">
        <v>2525</v>
      </c>
      <c r="BW1088" t="s">
        <v>2526</v>
      </c>
      <c r="BX1088" t="s">
        <v>2526</v>
      </c>
      <c r="CA1088" t="str">
        <f>"110"</f>
        <v>110</v>
      </c>
      <c r="CC1088">
        <v>0</v>
      </c>
      <c r="CD1088">
        <v>0</v>
      </c>
      <c r="CE1088">
        <v>0</v>
      </c>
      <c r="CF1088">
        <v>0</v>
      </c>
      <c r="CI1088">
        <v>0</v>
      </c>
      <c r="CJ1088">
        <v>0</v>
      </c>
      <c r="CL1088">
        <v>0</v>
      </c>
      <c r="CM1088">
        <v>0</v>
      </c>
      <c r="CN1088">
        <v>0</v>
      </c>
      <c r="CO1088">
        <v>0</v>
      </c>
      <c r="CP1088">
        <v>0</v>
      </c>
      <c r="CQ1088">
        <v>0</v>
      </c>
      <c r="CR1088">
        <v>0</v>
      </c>
      <c r="CS1088">
        <v>0</v>
      </c>
      <c r="CT1088">
        <v>0</v>
      </c>
      <c r="CU1088">
        <v>0</v>
      </c>
      <c r="CX1088">
        <v>0</v>
      </c>
      <c r="CZ1088">
        <v>0</v>
      </c>
      <c r="DB1088">
        <v>0</v>
      </c>
      <c r="DD1088">
        <v>0</v>
      </c>
      <c r="DF1088">
        <v>0</v>
      </c>
      <c r="DK1088">
        <v>0</v>
      </c>
      <c r="DM1088">
        <v>0</v>
      </c>
      <c r="DX1088">
        <v>0</v>
      </c>
      <c r="EC1088" t="s">
        <v>261</v>
      </c>
      <c r="ED1088" t="s">
        <v>262</v>
      </c>
      <c r="EE1088" t="s">
        <v>263</v>
      </c>
      <c r="EG1088">
        <v>435600</v>
      </c>
      <c r="EH1088">
        <v>10</v>
      </c>
      <c r="EI1088">
        <v>0</v>
      </c>
      <c r="EJ1088">
        <v>0</v>
      </c>
      <c r="EK1088">
        <v>0</v>
      </c>
      <c r="EL1088">
        <v>0</v>
      </c>
      <c r="EU1088" t="s">
        <v>264</v>
      </c>
      <c r="EV1088" t="s">
        <v>502</v>
      </c>
      <c r="EW1088" t="s">
        <v>503</v>
      </c>
      <c r="EX1088" s="1">
        <v>40135</v>
      </c>
      <c r="EY1088" t="s">
        <v>267</v>
      </c>
      <c r="EZ1088" t="str">
        <f t="shared" ref="EZ1088:EZ1110" si="57">"FALSE"</f>
        <v>FALSE</v>
      </c>
      <c r="FA1088">
        <v>2022</v>
      </c>
      <c r="FB1088">
        <v>2020</v>
      </c>
      <c r="FC1088">
        <v>1110</v>
      </c>
      <c r="FD1088" t="s">
        <v>246</v>
      </c>
      <c r="FE1088" t="s">
        <v>246</v>
      </c>
      <c r="FF1088" t="s">
        <v>246</v>
      </c>
      <c r="FG1088" t="s">
        <v>246</v>
      </c>
      <c r="FH1088" t="s">
        <v>246</v>
      </c>
      <c r="FI1088" t="s">
        <v>246</v>
      </c>
      <c r="FJ1088" t="s">
        <v>246</v>
      </c>
      <c r="FK1088" t="s">
        <v>246</v>
      </c>
      <c r="FL1088" t="s">
        <v>246</v>
      </c>
      <c r="FM1088" t="s">
        <v>246</v>
      </c>
      <c r="FN1088" t="s">
        <v>246</v>
      </c>
      <c r="FO1088" t="s">
        <v>246</v>
      </c>
      <c r="FP1088" t="s">
        <v>246</v>
      </c>
      <c r="FQ1088" s="2">
        <v>1082</v>
      </c>
      <c r="FR1088" s="2">
        <v>0</v>
      </c>
      <c r="FS1088" s="2">
        <v>0</v>
      </c>
      <c r="FT1088">
        <v>0</v>
      </c>
      <c r="FU1088" s="2">
        <v>7214</v>
      </c>
      <c r="FV1088" s="2">
        <v>7214</v>
      </c>
      <c r="FW1088" s="2">
        <v>0</v>
      </c>
      <c r="FX1088">
        <v>0</v>
      </c>
      <c r="FY1088" s="2">
        <v>0</v>
      </c>
      <c r="FZ1088" s="2">
        <v>0</v>
      </c>
      <c r="GA1088" s="2">
        <v>0</v>
      </c>
      <c r="GB1088">
        <v>0</v>
      </c>
      <c r="GC1088" s="2">
        <v>67.760000000000005</v>
      </c>
      <c r="GE1088" s="2">
        <v>7214</v>
      </c>
      <c r="GH1088" t="s">
        <v>315</v>
      </c>
      <c r="GK1088" t="s">
        <v>316</v>
      </c>
      <c r="GL1088" t="s">
        <v>317</v>
      </c>
      <c r="GM1088" t="s">
        <v>318</v>
      </c>
      <c r="GN1088" s="1">
        <v>39773</v>
      </c>
      <c r="GO1088" s="1">
        <v>39777</v>
      </c>
      <c r="GP1088" s="2">
        <v>0</v>
      </c>
      <c r="GQ1088" t="s">
        <v>640</v>
      </c>
      <c r="GR1088" t="str">
        <f>"                    "</f>
        <v xml:space="preserve">                    </v>
      </c>
      <c r="GS1088" t="str">
        <f>"7355.562"</f>
        <v>7355.562</v>
      </c>
      <c r="GT1088" t="str">
        <f>""</f>
        <v/>
      </c>
      <c r="HF1088" t="str">
        <f>""</f>
        <v/>
      </c>
      <c r="HK1088" t="str">
        <f>""</f>
        <v/>
      </c>
      <c r="HN1088" t="s">
        <v>271</v>
      </c>
      <c r="HP1088" t="str">
        <f>""</f>
        <v/>
      </c>
      <c r="HQ1088" t="str">
        <f>""</f>
        <v/>
      </c>
      <c r="IA1088" t="str">
        <f>""</f>
        <v/>
      </c>
      <c r="IB1088" t="str">
        <f>""</f>
        <v/>
      </c>
      <c r="IC1088" t="str">
        <f>HYPERLINK("https://web.datatree.com/?/property?propertyId=4396906")</f>
        <v>https://web.datatree.com/?/property?propertyId=4396906</v>
      </c>
    </row>
    <row r="1089" spans="1:237" x14ac:dyDescent="0.25">
      <c r="A1089" t="s">
        <v>9776</v>
      </c>
      <c r="B1089" t="s">
        <v>9777</v>
      </c>
      <c r="C1089" t="s">
        <v>6707</v>
      </c>
      <c r="D1089" t="s">
        <v>5523</v>
      </c>
      <c r="E1089" t="s">
        <v>240</v>
      </c>
      <c r="F1089">
        <v>19</v>
      </c>
      <c r="G1089" t="s">
        <v>9778</v>
      </c>
      <c r="H1089" t="s">
        <v>2493</v>
      </c>
      <c r="I1089" t="s">
        <v>2494</v>
      </c>
      <c r="J1089" t="s">
        <v>5523</v>
      </c>
      <c r="K1089" t="s">
        <v>240</v>
      </c>
      <c r="L1089">
        <v>19</v>
      </c>
      <c r="O1089" t="s">
        <v>9779</v>
      </c>
      <c r="P1089" t="s">
        <v>9780</v>
      </c>
      <c r="Q1089" t="s">
        <v>2401</v>
      </c>
      <c r="R1089" t="s">
        <v>4676</v>
      </c>
      <c r="S1089" t="s">
        <v>613</v>
      </c>
      <c r="T1089" t="s">
        <v>242</v>
      </c>
      <c r="AE1089" t="s">
        <v>243</v>
      </c>
      <c r="AH1089" t="s">
        <v>244</v>
      </c>
      <c r="AK1089" t="s">
        <v>245</v>
      </c>
      <c r="AP1089" t="s">
        <v>9781</v>
      </c>
      <c r="AS1089" t="s">
        <v>9782</v>
      </c>
      <c r="AT1089" t="s">
        <v>975</v>
      </c>
      <c r="AU1089" t="s">
        <v>243</v>
      </c>
      <c r="AV1089" t="str">
        <f>"85360"</f>
        <v>85360</v>
      </c>
      <c r="AW1089" t="s">
        <v>717</v>
      </c>
      <c r="AX1089" t="s">
        <v>9783</v>
      </c>
      <c r="AY1089" t="s">
        <v>9784</v>
      </c>
      <c r="AZ1089" t="s">
        <v>254</v>
      </c>
      <c r="BA1089" t="s">
        <v>9785</v>
      </c>
      <c r="BB1089" t="str">
        <f>"121-02-028"</f>
        <v>121-02-028</v>
      </c>
      <c r="BC1089" t="str">
        <f>"12102028"</f>
        <v>12102028</v>
      </c>
      <c r="BD1089" t="str">
        <f>"R12102028"</f>
        <v>R12102028</v>
      </c>
      <c r="BE1089">
        <v>4015</v>
      </c>
      <c r="BI1089" t="s">
        <v>256</v>
      </c>
      <c r="BJ1089" t="s">
        <v>1173</v>
      </c>
      <c r="BK1089" t="s">
        <v>548</v>
      </c>
      <c r="BL1089">
        <v>9</v>
      </c>
      <c r="BN1089">
        <v>34.4748514474879</v>
      </c>
      <c r="BO1089">
        <v>-113.82970086009701</v>
      </c>
      <c r="BW1089" t="s">
        <v>1174</v>
      </c>
      <c r="BX1089" t="s">
        <v>1174</v>
      </c>
      <c r="CA1089" t="str">
        <f>""</f>
        <v/>
      </c>
      <c r="CC1089">
        <v>0</v>
      </c>
      <c r="CD1089">
        <v>0</v>
      </c>
      <c r="CE1089">
        <v>0</v>
      </c>
      <c r="CF1089">
        <v>0</v>
      </c>
      <c r="CI1089">
        <v>0</v>
      </c>
      <c r="CJ1089">
        <v>0</v>
      </c>
      <c r="CL1089">
        <v>0</v>
      </c>
      <c r="CM1089">
        <v>0</v>
      </c>
      <c r="CN1089">
        <v>0</v>
      </c>
      <c r="CO1089">
        <v>0</v>
      </c>
      <c r="CP1089">
        <v>0</v>
      </c>
      <c r="CQ1089">
        <v>0</v>
      </c>
      <c r="CR1089">
        <v>0</v>
      </c>
      <c r="CS1089">
        <v>0</v>
      </c>
      <c r="CT1089">
        <v>0</v>
      </c>
      <c r="CU1089">
        <v>0</v>
      </c>
      <c r="CX1089">
        <v>0</v>
      </c>
      <c r="CZ1089">
        <v>0</v>
      </c>
      <c r="DB1089">
        <v>0</v>
      </c>
      <c r="DD1089">
        <v>0</v>
      </c>
      <c r="DF1089">
        <v>0</v>
      </c>
      <c r="DK1089">
        <v>0</v>
      </c>
      <c r="DM1089">
        <v>0</v>
      </c>
      <c r="DX1089">
        <v>0</v>
      </c>
      <c r="EC1089" t="s">
        <v>261</v>
      </c>
      <c r="ED1089" t="s">
        <v>354</v>
      </c>
      <c r="EE1089" t="s">
        <v>355</v>
      </c>
      <c r="EG1089">
        <v>435600</v>
      </c>
      <c r="EH1089">
        <v>10</v>
      </c>
      <c r="EI1089">
        <v>0</v>
      </c>
      <c r="EJ1089">
        <v>0</v>
      </c>
      <c r="EK1089">
        <v>0</v>
      </c>
      <c r="EL1089">
        <v>0</v>
      </c>
      <c r="EU1089" t="s">
        <v>653</v>
      </c>
      <c r="EV1089" t="s">
        <v>1175</v>
      </c>
      <c r="EW1089" t="s">
        <v>1176</v>
      </c>
      <c r="EX1089" s="1">
        <v>40135</v>
      </c>
      <c r="EY1089" t="s">
        <v>267</v>
      </c>
      <c r="EZ1089" t="str">
        <f t="shared" si="57"/>
        <v>FALSE</v>
      </c>
      <c r="FA1089">
        <v>2022</v>
      </c>
      <c r="FB1089">
        <v>2020</v>
      </c>
      <c r="FC1089">
        <v>600</v>
      </c>
      <c r="FD1089" t="s">
        <v>246</v>
      </c>
      <c r="FE1089" t="s">
        <v>246</v>
      </c>
      <c r="FF1089" t="s">
        <v>246</v>
      </c>
      <c r="FG1089" t="s">
        <v>246</v>
      </c>
      <c r="FH1089" t="s">
        <v>246</v>
      </c>
      <c r="FI1089" t="s">
        <v>246</v>
      </c>
      <c r="FJ1089" t="s">
        <v>246</v>
      </c>
      <c r="FK1089" t="s">
        <v>246</v>
      </c>
      <c r="FL1089" t="s">
        <v>246</v>
      </c>
      <c r="FM1089" t="s">
        <v>246</v>
      </c>
      <c r="FN1089" t="s">
        <v>246</v>
      </c>
      <c r="FO1089" t="s">
        <v>246</v>
      </c>
      <c r="FP1089" t="s">
        <v>246</v>
      </c>
      <c r="FQ1089" s="2">
        <v>589</v>
      </c>
      <c r="FR1089" s="2">
        <v>0</v>
      </c>
      <c r="FS1089" s="2">
        <v>0</v>
      </c>
      <c r="FT1089">
        <v>0</v>
      </c>
      <c r="FU1089" s="2">
        <v>3925</v>
      </c>
      <c r="FV1089" s="2">
        <v>3925</v>
      </c>
      <c r="FW1089" s="2">
        <v>0</v>
      </c>
      <c r="FX1089">
        <v>0</v>
      </c>
      <c r="FY1089" s="2">
        <v>0</v>
      </c>
      <c r="FZ1089" s="2">
        <v>0</v>
      </c>
      <c r="GA1089" s="2">
        <v>0</v>
      </c>
      <c r="GB1089">
        <v>0</v>
      </c>
      <c r="GC1089" s="2">
        <v>48.34</v>
      </c>
      <c r="GE1089" s="2">
        <v>3925</v>
      </c>
      <c r="GH1089" t="s">
        <v>289</v>
      </c>
      <c r="GK1089" t="s">
        <v>290</v>
      </c>
      <c r="GL1089" t="s">
        <v>290</v>
      </c>
      <c r="GN1089" s="1">
        <v>43214</v>
      </c>
      <c r="GO1089" s="1">
        <v>43220</v>
      </c>
      <c r="GQ1089" t="s">
        <v>6226</v>
      </c>
      <c r="GR1089" t="str">
        <f>""</f>
        <v/>
      </c>
      <c r="GS1089" t="str">
        <f>"2018.21498"</f>
        <v>2018.21498</v>
      </c>
      <c r="GT1089" t="str">
        <f>""</f>
        <v/>
      </c>
      <c r="HF1089" t="str">
        <f>""</f>
        <v/>
      </c>
      <c r="HK1089" t="str">
        <f>""</f>
        <v/>
      </c>
      <c r="HN1089" t="s">
        <v>271</v>
      </c>
      <c r="HP1089" t="str">
        <f>""</f>
        <v/>
      </c>
      <c r="HQ1089" t="str">
        <f>""</f>
        <v/>
      </c>
      <c r="IA1089" t="str">
        <f>""</f>
        <v/>
      </c>
      <c r="IB1089" t="str">
        <f>""</f>
        <v/>
      </c>
      <c r="IC1089" t="str">
        <f>HYPERLINK("https://web.datatree.com/?/property?propertyId=4398128")</f>
        <v>https://web.datatree.com/?/property?propertyId=4398128</v>
      </c>
    </row>
    <row r="1090" spans="1:237" x14ac:dyDescent="0.25">
      <c r="A1090" t="s">
        <v>9786</v>
      </c>
      <c r="B1090" t="s">
        <v>509</v>
      </c>
      <c r="C1090" t="s">
        <v>509</v>
      </c>
      <c r="D1090" t="s">
        <v>9787</v>
      </c>
      <c r="E1090" t="s">
        <v>240</v>
      </c>
      <c r="F1090">
        <v>1</v>
      </c>
      <c r="O1090" t="s">
        <v>9788</v>
      </c>
      <c r="P1090" t="s">
        <v>9786</v>
      </c>
      <c r="T1090" t="s">
        <v>242</v>
      </c>
      <c r="AE1090" t="s">
        <v>243</v>
      </c>
      <c r="AH1090" t="s">
        <v>244</v>
      </c>
      <c r="AK1090" t="s">
        <v>245</v>
      </c>
      <c r="AM1090">
        <v>1170</v>
      </c>
      <c r="AP1090" t="s">
        <v>9789</v>
      </c>
      <c r="AQ1090" t="s">
        <v>491</v>
      </c>
      <c r="AS1090" t="s">
        <v>9790</v>
      </c>
      <c r="AU1090" t="s">
        <v>1029</v>
      </c>
      <c r="AV1090" t="str">
        <f>"44281-9711"</f>
        <v>44281-9711</v>
      </c>
      <c r="AW1090" t="s">
        <v>1236</v>
      </c>
      <c r="AX1090" t="s">
        <v>9791</v>
      </c>
      <c r="AY1090" t="s">
        <v>9792</v>
      </c>
      <c r="AZ1090" t="s">
        <v>254</v>
      </c>
      <c r="BA1090" t="s">
        <v>9793</v>
      </c>
      <c r="BB1090" t="str">
        <f>"121-02-014"</f>
        <v>121-02-014</v>
      </c>
      <c r="BC1090" t="str">
        <f>"12102014"</f>
        <v>12102014</v>
      </c>
      <c r="BD1090" t="str">
        <f>"R12102014"</f>
        <v>R12102014</v>
      </c>
      <c r="BE1090">
        <v>4015</v>
      </c>
      <c r="BI1090" t="s">
        <v>256</v>
      </c>
      <c r="BJ1090" t="s">
        <v>1173</v>
      </c>
      <c r="BK1090" t="s">
        <v>548</v>
      </c>
      <c r="BL1090">
        <v>9</v>
      </c>
      <c r="BN1090">
        <v>34.474848047492102</v>
      </c>
      <c r="BO1090">
        <v>-113.83409232065701</v>
      </c>
      <c r="BW1090" t="s">
        <v>1174</v>
      </c>
      <c r="BX1090" t="s">
        <v>1174</v>
      </c>
      <c r="CA1090" t="str">
        <f>""</f>
        <v/>
      </c>
      <c r="CC1090">
        <v>0</v>
      </c>
      <c r="CD1090">
        <v>0</v>
      </c>
      <c r="CE1090">
        <v>0</v>
      </c>
      <c r="CF1090">
        <v>0</v>
      </c>
      <c r="CI1090">
        <v>0</v>
      </c>
      <c r="CJ1090">
        <v>0</v>
      </c>
      <c r="CL1090">
        <v>0</v>
      </c>
      <c r="CM1090">
        <v>0</v>
      </c>
      <c r="CN1090">
        <v>0</v>
      </c>
      <c r="CO1090">
        <v>0</v>
      </c>
      <c r="CP1090">
        <v>0</v>
      </c>
      <c r="CQ1090">
        <v>0</v>
      </c>
      <c r="CR1090">
        <v>0</v>
      </c>
      <c r="CS1090">
        <v>0</v>
      </c>
      <c r="CT1090">
        <v>0</v>
      </c>
      <c r="CU1090">
        <v>0</v>
      </c>
      <c r="CX1090">
        <v>0</v>
      </c>
      <c r="CZ1090">
        <v>0</v>
      </c>
      <c r="DB1090">
        <v>0</v>
      </c>
      <c r="DD1090">
        <v>0</v>
      </c>
      <c r="DF1090">
        <v>0</v>
      </c>
      <c r="DK1090">
        <v>0</v>
      </c>
      <c r="DM1090">
        <v>0</v>
      </c>
      <c r="DX1090">
        <v>0</v>
      </c>
      <c r="EC1090" t="s">
        <v>261</v>
      </c>
      <c r="ED1090" t="s">
        <v>354</v>
      </c>
      <c r="EE1090" t="s">
        <v>355</v>
      </c>
      <c r="EG1090">
        <v>435600</v>
      </c>
      <c r="EH1090">
        <v>10</v>
      </c>
      <c r="EI1090">
        <v>0</v>
      </c>
      <c r="EJ1090">
        <v>0</v>
      </c>
      <c r="EK1090">
        <v>0</v>
      </c>
      <c r="EL1090">
        <v>0</v>
      </c>
      <c r="EU1090" t="s">
        <v>653</v>
      </c>
      <c r="EV1090" t="s">
        <v>1175</v>
      </c>
      <c r="EW1090" t="s">
        <v>1176</v>
      </c>
      <c r="EX1090" s="1">
        <v>40135</v>
      </c>
      <c r="EY1090" t="s">
        <v>267</v>
      </c>
      <c r="EZ1090" t="str">
        <f t="shared" si="57"/>
        <v>FALSE</v>
      </c>
      <c r="FA1090">
        <v>2022</v>
      </c>
      <c r="FB1090">
        <v>2020</v>
      </c>
      <c r="FC1090">
        <v>600</v>
      </c>
      <c r="FD1090" t="s">
        <v>246</v>
      </c>
      <c r="FE1090" t="s">
        <v>246</v>
      </c>
      <c r="FF1090" t="s">
        <v>246</v>
      </c>
      <c r="FG1090" t="s">
        <v>246</v>
      </c>
      <c r="FH1090" t="s">
        <v>246</v>
      </c>
      <c r="FI1090" t="s">
        <v>246</v>
      </c>
      <c r="FJ1090" t="s">
        <v>246</v>
      </c>
      <c r="FK1090" t="s">
        <v>246</v>
      </c>
      <c r="FL1090" t="s">
        <v>246</v>
      </c>
      <c r="FM1090" t="s">
        <v>246</v>
      </c>
      <c r="FN1090" t="s">
        <v>246</v>
      </c>
      <c r="FO1090" t="s">
        <v>246</v>
      </c>
      <c r="FP1090" t="s">
        <v>246</v>
      </c>
      <c r="FQ1090" s="2">
        <v>589</v>
      </c>
      <c r="FR1090" s="2">
        <v>0</v>
      </c>
      <c r="FS1090" s="2">
        <v>0</v>
      </c>
      <c r="FT1090">
        <v>0</v>
      </c>
      <c r="FU1090" s="2">
        <v>3925</v>
      </c>
      <c r="FV1090" s="2">
        <v>3925</v>
      </c>
      <c r="FW1090" s="2">
        <v>0</v>
      </c>
      <c r="FX1090">
        <v>0</v>
      </c>
      <c r="FY1090" s="2">
        <v>0</v>
      </c>
      <c r="FZ1090" s="2">
        <v>0</v>
      </c>
      <c r="GA1090" s="2">
        <v>0</v>
      </c>
      <c r="GB1090">
        <v>0</v>
      </c>
      <c r="GC1090" s="2">
        <v>48.34</v>
      </c>
      <c r="GE1090" s="2">
        <v>3925</v>
      </c>
      <c r="GH1090" t="s">
        <v>289</v>
      </c>
      <c r="GK1090" t="s">
        <v>290</v>
      </c>
      <c r="GL1090" t="s">
        <v>290</v>
      </c>
      <c r="GR1090" t="str">
        <f>""</f>
        <v/>
      </c>
      <c r="GS1090" t="str">
        <f>""</f>
        <v/>
      </c>
      <c r="GT1090" t="str">
        <f>""</f>
        <v/>
      </c>
      <c r="HF1090" t="str">
        <f>""</f>
        <v/>
      </c>
      <c r="HK1090" t="str">
        <f>""</f>
        <v/>
      </c>
      <c r="HN1090" t="s">
        <v>271</v>
      </c>
      <c r="HP1090" t="str">
        <f>""</f>
        <v/>
      </c>
      <c r="HQ1090" t="str">
        <f>""</f>
        <v/>
      </c>
      <c r="IA1090" t="str">
        <f>""</f>
        <v/>
      </c>
      <c r="IB1090" t="str">
        <f>""</f>
        <v/>
      </c>
      <c r="IC1090" t="str">
        <f>HYPERLINK("https://web.datatree.com/?/property?propertyId=4399245")</f>
        <v>https://web.datatree.com/?/property?propertyId=4399245</v>
      </c>
    </row>
    <row r="1091" spans="1:237" x14ac:dyDescent="0.25">
      <c r="A1091" t="s">
        <v>9794</v>
      </c>
      <c r="D1091" t="s">
        <v>9794</v>
      </c>
      <c r="E1091" t="s">
        <v>240</v>
      </c>
      <c r="F1091">
        <v>5</v>
      </c>
      <c r="O1091" t="s">
        <v>9795</v>
      </c>
      <c r="P1091" t="s">
        <v>9794</v>
      </c>
      <c r="Q1091" t="s">
        <v>689</v>
      </c>
      <c r="T1091" t="s">
        <v>242</v>
      </c>
      <c r="AE1091" t="s">
        <v>243</v>
      </c>
      <c r="AH1091" t="s">
        <v>244</v>
      </c>
      <c r="AK1091" t="s">
        <v>245</v>
      </c>
      <c r="AP1091" t="s">
        <v>9796</v>
      </c>
      <c r="AS1091" t="s">
        <v>716</v>
      </c>
      <c r="AT1091" t="s">
        <v>716</v>
      </c>
      <c r="AU1091" t="s">
        <v>328</v>
      </c>
      <c r="AV1091" t="str">
        <f>"92112-4917"</f>
        <v>92112-4917</v>
      </c>
      <c r="AW1091" t="s">
        <v>9797</v>
      </c>
      <c r="AX1091" t="s">
        <v>9798</v>
      </c>
      <c r="AY1091" t="s">
        <v>9799</v>
      </c>
      <c r="AZ1091" t="s">
        <v>254</v>
      </c>
      <c r="BA1091" t="s">
        <v>9800</v>
      </c>
      <c r="BB1091" t="str">
        <f>"319-11-016"</f>
        <v>319-11-016</v>
      </c>
      <c r="BC1091" t="str">
        <f>"31911016"</f>
        <v>31911016</v>
      </c>
      <c r="BD1091" t="str">
        <f>"R31911016"</f>
        <v>R31911016</v>
      </c>
      <c r="BE1091">
        <v>4015</v>
      </c>
      <c r="BJ1091" t="s">
        <v>498</v>
      </c>
      <c r="BK1091" t="s">
        <v>499</v>
      </c>
      <c r="BL1091">
        <v>19</v>
      </c>
      <c r="BN1091">
        <v>35.626976663594</v>
      </c>
      <c r="BO1091">
        <v>-114.350560449987</v>
      </c>
      <c r="BP1091" t="s">
        <v>3970</v>
      </c>
      <c r="BW1091" t="s">
        <v>3971</v>
      </c>
      <c r="BX1091" t="s">
        <v>3971</v>
      </c>
      <c r="CA1091" t="str">
        <f>"126"</f>
        <v>126</v>
      </c>
      <c r="CC1091">
        <v>0</v>
      </c>
      <c r="CD1091">
        <v>0</v>
      </c>
      <c r="CE1091">
        <v>0</v>
      </c>
      <c r="CF1091">
        <v>0</v>
      </c>
      <c r="CI1091">
        <v>0</v>
      </c>
      <c r="CJ1091">
        <v>0</v>
      </c>
      <c r="CL1091">
        <v>0</v>
      </c>
      <c r="CM1091">
        <v>0</v>
      </c>
      <c r="CN1091">
        <v>0</v>
      </c>
      <c r="CO1091">
        <v>0</v>
      </c>
      <c r="CP1091">
        <v>0</v>
      </c>
      <c r="CQ1091">
        <v>0</v>
      </c>
      <c r="CR1091">
        <v>0</v>
      </c>
      <c r="CS1091">
        <v>0</v>
      </c>
      <c r="CT1091">
        <v>0</v>
      </c>
      <c r="CU1091">
        <v>0</v>
      </c>
      <c r="CX1091">
        <v>0</v>
      </c>
      <c r="CZ1091">
        <v>0</v>
      </c>
      <c r="DB1091">
        <v>0</v>
      </c>
      <c r="DD1091">
        <v>0</v>
      </c>
      <c r="DF1091">
        <v>0</v>
      </c>
      <c r="DK1091">
        <v>0</v>
      </c>
      <c r="DM1091">
        <v>0</v>
      </c>
      <c r="DX1091">
        <v>0</v>
      </c>
      <c r="EC1091" t="s">
        <v>261</v>
      </c>
      <c r="ED1091" t="s">
        <v>262</v>
      </c>
      <c r="EE1091" t="s">
        <v>263</v>
      </c>
      <c r="EG1091">
        <v>435600</v>
      </c>
      <c r="EH1091">
        <v>10</v>
      </c>
      <c r="EI1091">
        <v>0</v>
      </c>
      <c r="EJ1091">
        <v>0</v>
      </c>
      <c r="EK1091">
        <v>0</v>
      </c>
      <c r="EL1091">
        <v>0</v>
      </c>
      <c r="EU1091" t="s">
        <v>264</v>
      </c>
      <c r="EV1091" t="s">
        <v>502</v>
      </c>
      <c r="EW1091" t="s">
        <v>503</v>
      </c>
      <c r="EX1091" s="1">
        <v>40135</v>
      </c>
      <c r="EY1091" t="s">
        <v>267</v>
      </c>
      <c r="EZ1091" t="str">
        <f t="shared" si="57"/>
        <v>FALSE</v>
      </c>
      <c r="FA1091">
        <v>2022</v>
      </c>
      <c r="FB1091">
        <v>2020</v>
      </c>
      <c r="FC1091">
        <v>1110</v>
      </c>
      <c r="FD1091" t="s">
        <v>246</v>
      </c>
      <c r="FE1091" t="s">
        <v>246</v>
      </c>
      <c r="FF1091" t="s">
        <v>246</v>
      </c>
      <c r="FG1091" t="s">
        <v>246</v>
      </c>
      <c r="FH1091" t="s">
        <v>246</v>
      </c>
      <c r="FI1091" t="s">
        <v>246</v>
      </c>
      <c r="FJ1091" t="s">
        <v>246</v>
      </c>
      <c r="FK1091" t="s">
        <v>246</v>
      </c>
      <c r="FL1091" t="s">
        <v>246</v>
      </c>
      <c r="FM1091" t="s">
        <v>246</v>
      </c>
      <c r="FN1091" t="s">
        <v>246</v>
      </c>
      <c r="FO1091" t="s">
        <v>246</v>
      </c>
      <c r="FP1091" t="s">
        <v>246</v>
      </c>
      <c r="FQ1091" s="2">
        <v>1082</v>
      </c>
      <c r="FR1091" s="2">
        <v>0</v>
      </c>
      <c r="FS1091" s="2">
        <v>0</v>
      </c>
      <c r="FT1091">
        <v>0</v>
      </c>
      <c r="FU1091" s="2">
        <v>7214</v>
      </c>
      <c r="FV1091" s="2">
        <v>7214</v>
      </c>
      <c r="FW1091" s="2">
        <v>0</v>
      </c>
      <c r="FX1091">
        <v>0</v>
      </c>
      <c r="FY1091" s="2">
        <v>0</v>
      </c>
      <c r="FZ1091" s="2">
        <v>0</v>
      </c>
      <c r="GA1091" s="2">
        <v>0</v>
      </c>
      <c r="GB1091">
        <v>0</v>
      </c>
      <c r="GC1091" s="2">
        <v>67.760000000000005</v>
      </c>
      <c r="GE1091" s="2">
        <v>7214</v>
      </c>
      <c r="GF1091">
        <v>16</v>
      </c>
      <c r="GH1091" t="s">
        <v>315</v>
      </c>
      <c r="GK1091" t="s">
        <v>316</v>
      </c>
      <c r="GL1091" t="s">
        <v>317</v>
      </c>
      <c r="GM1091" t="s">
        <v>318</v>
      </c>
      <c r="GN1091" s="1">
        <v>37477</v>
      </c>
      <c r="GO1091" s="1">
        <v>37484</v>
      </c>
      <c r="GP1091" s="2">
        <v>0</v>
      </c>
      <c r="GQ1091" t="s">
        <v>319</v>
      </c>
      <c r="GR1091" t="str">
        <f>"                    "</f>
        <v xml:space="preserve">                    </v>
      </c>
      <c r="GS1091" t="str">
        <f>"4172.574"</f>
        <v>4172.574</v>
      </c>
      <c r="GT1091" t="str">
        <f>""</f>
        <v/>
      </c>
      <c r="HF1091" t="str">
        <f>""</f>
        <v/>
      </c>
      <c r="HK1091" t="str">
        <f>""</f>
        <v/>
      </c>
      <c r="HN1091" t="s">
        <v>271</v>
      </c>
      <c r="HP1091" t="str">
        <f>""</f>
        <v/>
      </c>
      <c r="HQ1091" t="str">
        <f>""</f>
        <v/>
      </c>
      <c r="IA1091" t="str">
        <f>""</f>
        <v/>
      </c>
      <c r="IB1091" t="str">
        <f>""</f>
        <v/>
      </c>
      <c r="IC1091" t="str">
        <f>HYPERLINK("https://web.datatree.com/?/property?propertyId=4377098")</f>
        <v>https://web.datatree.com/?/property?propertyId=4377098</v>
      </c>
    </row>
    <row r="1092" spans="1:237" x14ac:dyDescent="0.25">
      <c r="A1092" t="s">
        <v>9801</v>
      </c>
      <c r="B1092" t="s">
        <v>1916</v>
      </c>
      <c r="C1092" t="s">
        <v>1916</v>
      </c>
      <c r="D1092" t="s">
        <v>3613</v>
      </c>
      <c r="E1092" t="s">
        <v>240</v>
      </c>
      <c r="F1092">
        <v>2</v>
      </c>
      <c r="G1092" t="s">
        <v>9802</v>
      </c>
      <c r="H1092" t="s">
        <v>9803</v>
      </c>
      <c r="I1092" t="s">
        <v>9803</v>
      </c>
      <c r="J1092" t="s">
        <v>3613</v>
      </c>
      <c r="K1092" t="s">
        <v>240</v>
      </c>
      <c r="L1092">
        <v>2</v>
      </c>
      <c r="O1092" t="s">
        <v>9804</v>
      </c>
      <c r="P1092" t="s">
        <v>9805</v>
      </c>
      <c r="Q1092" t="s">
        <v>765</v>
      </c>
      <c r="T1092" t="s">
        <v>242</v>
      </c>
      <c r="AE1092" t="s">
        <v>243</v>
      </c>
      <c r="AH1092" t="s">
        <v>244</v>
      </c>
      <c r="AK1092" t="s">
        <v>245</v>
      </c>
      <c r="AL1092" t="s">
        <v>246</v>
      </c>
      <c r="AM1092">
        <v>12409</v>
      </c>
      <c r="AP1092" t="s">
        <v>9806</v>
      </c>
      <c r="AQ1092" t="s">
        <v>419</v>
      </c>
      <c r="AS1092" t="s">
        <v>4469</v>
      </c>
      <c r="AT1092" t="s">
        <v>4469</v>
      </c>
      <c r="AU1092" t="s">
        <v>243</v>
      </c>
      <c r="AV1092" t="str">
        <f>"85304-1749"</f>
        <v>85304-1749</v>
      </c>
      <c r="AW1092" t="s">
        <v>998</v>
      </c>
      <c r="AX1092" t="s">
        <v>9807</v>
      </c>
      <c r="AY1092" t="s">
        <v>9808</v>
      </c>
      <c r="AZ1092" t="s">
        <v>254</v>
      </c>
      <c r="BA1092" t="s">
        <v>9809</v>
      </c>
      <c r="BB1092" t="str">
        <f>"207-08-016"</f>
        <v>207-08-016</v>
      </c>
      <c r="BC1092" t="str">
        <f>"20708016"</f>
        <v>20708016</v>
      </c>
      <c r="BD1092" t="str">
        <f>"R20708016"</f>
        <v>R20708016</v>
      </c>
      <c r="BE1092">
        <v>4015</v>
      </c>
      <c r="BI1092" t="s">
        <v>256</v>
      </c>
      <c r="BJ1092" t="s">
        <v>281</v>
      </c>
      <c r="BK1092" t="s">
        <v>499</v>
      </c>
      <c r="BL1092">
        <v>7</v>
      </c>
      <c r="BN1092">
        <v>34.743075731208101</v>
      </c>
      <c r="BO1092">
        <v>-114.287271324675</v>
      </c>
      <c r="BW1092" t="s">
        <v>1876</v>
      </c>
      <c r="BX1092" t="s">
        <v>1876</v>
      </c>
      <c r="CA1092" t="str">
        <f>""</f>
        <v/>
      </c>
      <c r="CC1092">
        <v>0</v>
      </c>
      <c r="CD1092">
        <v>0</v>
      </c>
      <c r="CE1092">
        <v>0</v>
      </c>
      <c r="CF1092">
        <v>0</v>
      </c>
      <c r="CI1092">
        <v>0</v>
      </c>
      <c r="CJ1092">
        <v>0</v>
      </c>
      <c r="CL1092">
        <v>0</v>
      </c>
      <c r="CM1092">
        <v>0</v>
      </c>
      <c r="CN1092">
        <v>0</v>
      </c>
      <c r="CO1092">
        <v>0</v>
      </c>
      <c r="CP1092">
        <v>0</v>
      </c>
      <c r="CQ1092">
        <v>0</v>
      </c>
      <c r="CR1092">
        <v>0</v>
      </c>
      <c r="CS1092">
        <v>0</v>
      </c>
      <c r="CT1092">
        <v>0</v>
      </c>
      <c r="CU1092">
        <v>0</v>
      </c>
      <c r="CX1092">
        <v>0</v>
      </c>
      <c r="CZ1092">
        <v>0</v>
      </c>
      <c r="DB1092">
        <v>0</v>
      </c>
      <c r="DD1092">
        <v>0</v>
      </c>
      <c r="DF1092">
        <v>0</v>
      </c>
      <c r="DK1092">
        <v>0</v>
      </c>
      <c r="DM1092">
        <v>0</v>
      </c>
      <c r="DX1092">
        <v>0</v>
      </c>
      <c r="EC1092" t="s">
        <v>336</v>
      </c>
      <c r="ED1092" t="s">
        <v>405</v>
      </c>
      <c r="EE1092" t="s">
        <v>406</v>
      </c>
      <c r="EG1092">
        <v>435600</v>
      </c>
      <c r="EH1092">
        <v>10</v>
      </c>
      <c r="EI1092">
        <v>0</v>
      </c>
      <c r="EJ1092">
        <v>0</v>
      </c>
      <c r="EK1092">
        <v>0</v>
      </c>
      <c r="EL1092">
        <v>0</v>
      </c>
      <c r="EU1092" t="s">
        <v>264</v>
      </c>
      <c r="EV1092" t="s">
        <v>1531</v>
      </c>
      <c r="EW1092" t="s">
        <v>1532</v>
      </c>
      <c r="EX1092" s="1">
        <v>40135</v>
      </c>
      <c r="EY1092" t="s">
        <v>267</v>
      </c>
      <c r="EZ1092" t="str">
        <f t="shared" si="57"/>
        <v>FALSE</v>
      </c>
      <c r="FA1092">
        <v>2022</v>
      </c>
      <c r="FB1092">
        <v>2020</v>
      </c>
      <c r="FC1092">
        <v>1290</v>
      </c>
      <c r="FD1092" t="s">
        <v>246</v>
      </c>
      <c r="FE1092" t="s">
        <v>246</v>
      </c>
      <c r="FF1092" t="s">
        <v>246</v>
      </c>
      <c r="FG1092" t="s">
        <v>246</v>
      </c>
      <c r="FH1092" t="s">
        <v>246</v>
      </c>
      <c r="FI1092" t="s">
        <v>246</v>
      </c>
      <c r="FJ1092" t="s">
        <v>246</v>
      </c>
      <c r="FK1092" t="s">
        <v>246</v>
      </c>
      <c r="FL1092" t="s">
        <v>246</v>
      </c>
      <c r="FM1092" t="s">
        <v>246</v>
      </c>
      <c r="FN1092" t="s">
        <v>246</v>
      </c>
      <c r="FO1092" t="s">
        <v>246</v>
      </c>
      <c r="FP1092" t="s">
        <v>246</v>
      </c>
      <c r="FQ1092" s="2">
        <v>493</v>
      </c>
      <c r="FR1092" s="2">
        <v>0</v>
      </c>
      <c r="FS1092" s="2">
        <v>0</v>
      </c>
      <c r="FT1092">
        <v>0</v>
      </c>
      <c r="FU1092" s="2">
        <v>3288</v>
      </c>
      <c r="FV1092" s="2">
        <v>3288</v>
      </c>
      <c r="FW1092" s="2">
        <v>0</v>
      </c>
      <c r="FX1092">
        <v>0</v>
      </c>
      <c r="FY1092" s="2">
        <v>0</v>
      </c>
      <c r="FZ1092" s="2">
        <v>0</v>
      </c>
      <c r="GA1092" s="2">
        <v>0</v>
      </c>
      <c r="GB1092">
        <v>0</v>
      </c>
      <c r="GC1092" s="2">
        <v>36.020000000000003</v>
      </c>
      <c r="GE1092" s="2">
        <v>3288</v>
      </c>
      <c r="GH1092" t="s">
        <v>386</v>
      </c>
      <c r="GI1092" t="s">
        <v>387</v>
      </c>
      <c r="GK1092" t="s">
        <v>388</v>
      </c>
      <c r="GL1092" t="s">
        <v>388</v>
      </c>
      <c r="GM1092" t="s">
        <v>389</v>
      </c>
      <c r="GN1092" s="1">
        <v>41376</v>
      </c>
      <c r="GO1092" s="1">
        <v>41409</v>
      </c>
      <c r="GQ1092" t="s">
        <v>553</v>
      </c>
      <c r="GR1092" t="str">
        <f>""</f>
        <v/>
      </c>
      <c r="GS1092" t="str">
        <f>"2013.25556"</f>
        <v>2013.25556</v>
      </c>
      <c r="GT1092" t="str">
        <f>""</f>
        <v/>
      </c>
      <c r="HF1092" t="str">
        <f>""</f>
        <v/>
      </c>
      <c r="HK1092" t="str">
        <f>""</f>
        <v/>
      </c>
      <c r="HN1092" t="s">
        <v>271</v>
      </c>
      <c r="HP1092" t="str">
        <f>""</f>
        <v/>
      </c>
      <c r="HQ1092" t="str">
        <f>""</f>
        <v/>
      </c>
      <c r="IA1092" t="str">
        <f>""</f>
        <v/>
      </c>
      <c r="IB1092" t="str">
        <f>""</f>
        <v/>
      </c>
      <c r="IC1092" t="str">
        <f>HYPERLINK("https://web.datatree.com/?/property?propertyId=4399990")</f>
        <v>https://web.datatree.com/?/property?propertyId=4399990</v>
      </c>
    </row>
    <row r="1093" spans="1:237" x14ac:dyDescent="0.25">
      <c r="A1093" t="s">
        <v>9810</v>
      </c>
      <c r="B1093" t="s">
        <v>9811</v>
      </c>
      <c r="C1093" t="s">
        <v>9812</v>
      </c>
      <c r="D1093" t="s">
        <v>9813</v>
      </c>
      <c r="E1093" t="s">
        <v>240</v>
      </c>
      <c r="F1093">
        <v>1</v>
      </c>
      <c r="O1093" t="s">
        <v>9814</v>
      </c>
      <c r="P1093" t="s">
        <v>9810</v>
      </c>
      <c r="T1093" t="s">
        <v>242</v>
      </c>
      <c r="AE1093" t="s">
        <v>243</v>
      </c>
      <c r="AH1093" t="s">
        <v>244</v>
      </c>
      <c r="AK1093" t="s">
        <v>245</v>
      </c>
      <c r="AM1093">
        <v>32042</v>
      </c>
      <c r="AP1093" t="s">
        <v>9815</v>
      </c>
      <c r="AS1093" t="s">
        <v>9816</v>
      </c>
      <c r="AT1093" t="s">
        <v>9816</v>
      </c>
      <c r="AU1093" t="s">
        <v>328</v>
      </c>
      <c r="AV1093" t="str">
        <f>"92675-3814"</f>
        <v>92675-3814</v>
      </c>
      <c r="AW1093" t="s">
        <v>1464</v>
      </c>
      <c r="AX1093" t="s">
        <v>9817</v>
      </c>
      <c r="AY1093" t="s">
        <v>9818</v>
      </c>
      <c r="AZ1093" t="s">
        <v>254</v>
      </c>
      <c r="BA1093" t="s">
        <v>9819</v>
      </c>
      <c r="BB1093" t="str">
        <f>"102-39-029"</f>
        <v>102-39-029</v>
      </c>
      <c r="BC1093" t="str">
        <f>"10239029"</f>
        <v>10239029</v>
      </c>
      <c r="BD1093" t="str">
        <f>"R10239029"</f>
        <v>R10239029</v>
      </c>
      <c r="BE1093">
        <v>4015</v>
      </c>
      <c r="BI1093" t="s">
        <v>256</v>
      </c>
      <c r="BJ1093" t="s">
        <v>424</v>
      </c>
      <c r="BK1093" t="s">
        <v>258</v>
      </c>
      <c r="BL1093">
        <v>35</v>
      </c>
      <c r="BN1093">
        <v>34.598062943092003</v>
      </c>
      <c r="BO1093">
        <v>-113.48651947499</v>
      </c>
      <c r="BP1093" t="s">
        <v>994</v>
      </c>
      <c r="BW1093" t="s">
        <v>995</v>
      </c>
      <c r="BX1093" t="s">
        <v>995</v>
      </c>
      <c r="CA1093" t="str">
        <f>"93"</f>
        <v>93</v>
      </c>
      <c r="CC1093">
        <v>0</v>
      </c>
      <c r="CD1093">
        <v>0</v>
      </c>
      <c r="CE1093">
        <v>0</v>
      </c>
      <c r="CF1093">
        <v>0</v>
      </c>
      <c r="CI1093">
        <v>0</v>
      </c>
      <c r="CJ1093">
        <v>0</v>
      </c>
      <c r="CL1093">
        <v>0</v>
      </c>
      <c r="CM1093">
        <v>0</v>
      </c>
      <c r="CN1093">
        <v>0</v>
      </c>
      <c r="CO1093">
        <v>0</v>
      </c>
      <c r="CP1093">
        <v>0</v>
      </c>
      <c r="CQ1093">
        <v>0</v>
      </c>
      <c r="CR1093">
        <v>0</v>
      </c>
      <c r="CS1093">
        <v>0</v>
      </c>
      <c r="CT1093">
        <v>0</v>
      </c>
      <c r="CU1093">
        <v>0</v>
      </c>
      <c r="CX1093">
        <v>0</v>
      </c>
      <c r="CZ1093">
        <v>0</v>
      </c>
      <c r="DB1093">
        <v>0</v>
      </c>
      <c r="DD1093">
        <v>0</v>
      </c>
      <c r="DF1093">
        <v>0</v>
      </c>
      <c r="DK1093">
        <v>0</v>
      </c>
      <c r="DM1093">
        <v>0</v>
      </c>
      <c r="DX1093">
        <v>0</v>
      </c>
      <c r="EC1093" t="s">
        <v>261</v>
      </c>
      <c r="ED1093" t="s">
        <v>262</v>
      </c>
      <c r="EE1093" t="s">
        <v>263</v>
      </c>
      <c r="EG1093">
        <v>435600</v>
      </c>
      <c r="EH1093">
        <v>10</v>
      </c>
      <c r="EI1093">
        <v>0</v>
      </c>
      <c r="EJ1093">
        <v>0</v>
      </c>
      <c r="EK1093">
        <v>0</v>
      </c>
      <c r="EL1093">
        <v>0</v>
      </c>
      <c r="EU1093" t="s">
        <v>264</v>
      </c>
      <c r="EV1093" t="s">
        <v>427</v>
      </c>
      <c r="EW1093" t="s">
        <v>428</v>
      </c>
      <c r="EX1093" s="1">
        <v>40135</v>
      </c>
      <c r="EY1093" t="s">
        <v>267</v>
      </c>
      <c r="EZ1093" t="str">
        <f t="shared" si="57"/>
        <v>FALSE</v>
      </c>
      <c r="FA1093">
        <v>2022</v>
      </c>
      <c r="FB1093">
        <v>2020</v>
      </c>
      <c r="FC1093">
        <v>600</v>
      </c>
      <c r="FD1093" t="s">
        <v>246</v>
      </c>
      <c r="FE1093" t="s">
        <v>246</v>
      </c>
      <c r="FF1093" t="s">
        <v>246</v>
      </c>
      <c r="FG1093" t="s">
        <v>246</v>
      </c>
      <c r="FH1093" t="s">
        <v>246</v>
      </c>
      <c r="FI1093" t="s">
        <v>246</v>
      </c>
      <c r="FJ1093" t="s">
        <v>246</v>
      </c>
      <c r="FK1093" t="s">
        <v>246</v>
      </c>
      <c r="FL1093" t="s">
        <v>246</v>
      </c>
      <c r="FM1093" t="s">
        <v>246</v>
      </c>
      <c r="FN1093" t="s">
        <v>246</v>
      </c>
      <c r="FO1093" t="s">
        <v>246</v>
      </c>
      <c r="FP1093" t="s">
        <v>246</v>
      </c>
      <c r="FQ1093" s="2">
        <v>509</v>
      </c>
      <c r="FR1093" s="2">
        <v>0</v>
      </c>
      <c r="FS1093" s="2">
        <v>0</v>
      </c>
      <c r="FT1093">
        <v>0</v>
      </c>
      <c r="FU1093" s="2">
        <v>3391</v>
      </c>
      <c r="FV1093" s="2">
        <v>3391</v>
      </c>
      <c r="FW1093" s="2">
        <v>0</v>
      </c>
      <c r="FX1093">
        <v>0</v>
      </c>
      <c r="FY1093" s="2">
        <v>0</v>
      </c>
      <c r="FZ1093" s="2">
        <v>0</v>
      </c>
      <c r="GA1093" s="2">
        <v>0</v>
      </c>
      <c r="GB1093">
        <v>0</v>
      </c>
      <c r="GC1093" s="2">
        <v>31.56</v>
      </c>
      <c r="GE1093" s="2">
        <v>3391</v>
      </c>
      <c r="GH1093" t="s">
        <v>289</v>
      </c>
      <c r="GK1093" t="s">
        <v>290</v>
      </c>
      <c r="GL1093" t="s">
        <v>290</v>
      </c>
      <c r="GN1093" s="1">
        <v>38623</v>
      </c>
      <c r="GO1093" s="1">
        <v>38630</v>
      </c>
      <c r="GP1093" s="2">
        <v>0</v>
      </c>
      <c r="GQ1093" t="s">
        <v>362</v>
      </c>
      <c r="GR1093" t="str">
        <f>"                    "</f>
        <v xml:space="preserve">                    </v>
      </c>
      <c r="GS1093" t="str">
        <f>"5875.134"</f>
        <v>5875.134</v>
      </c>
      <c r="GT1093" t="str">
        <f>""</f>
        <v/>
      </c>
      <c r="HF1093" t="str">
        <f>""</f>
        <v/>
      </c>
      <c r="HK1093" t="str">
        <f>""</f>
        <v/>
      </c>
      <c r="HN1093" t="s">
        <v>271</v>
      </c>
      <c r="HP1093" t="str">
        <f>""</f>
        <v/>
      </c>
      <c r="HQ1093" t="str">
        <f>""</f>
        <v/>
      </c>
      <c r="IA1093" t="str">
        <f>""</f>
        <v/>
      </c>
      <c r="IB1093" t="str">
        <f>""</f>
        <v/>
      </c>
      <c r="IC1093" t="str">
        <f>HYPERLINK("https://web.datatree.com/?/property?propertyId=4377166")</f>
        <v>https://web.datatree.com/?/property?propertyId=4377166</v>
      </c>
    </row>
    <row r="1094" spans="1:237" x14ac:dyDescent="0.25">
      <c r="A1094" t="s">
        <v>9820</v>
      </c>
      <c r="B1094" t="s">
        <v>3684</v>
      </c>
      <c r="C1094" t="s">
        <v>661</v>
      </c>
      <c r="D1094" t="s">
        <v>9821</v>
      </c>
      <c r="E1094" t="s">
        <v>240</v>
      </c>
      <c r="F1094">
        <v>1</v>
      </c>
      <c r="O1094" t="s">
        <v>9822</v>
      </c>
      <c r="P1094" t="s">
        <v>9820</v>
      </c>
      <c r="T1094" t="s">
        <v>242</v>
      </c>
      <c r="AE1094" t="s">
        <v>243</v>
      </c>
      <c r="AH1094" t="s">
        <v>244</v>
      </c>
      <c r="AK1094" t="s">
        <v>245</v>
      </c>
      <c r="AP1094" t="s">
        <v>9823</v>
      </c>
      <c r="AS1094" t="s">
        <v>5062</v>
      </c>
      <c r="AT1094" t="s">
        <v>5062</v>
      </c>
      <c r="AU1094" t="s">
        <v>328</v>
      </c>
      <c r="AV1094" t="str">
        <f>"95650"</f>
        <v>95650</v>
      </c>
      <c r="AW1094" t="s">
        <v>346</v>
      </c>
      <c r="AX1094" t="s">
        <v>9824</v>
      </c>
      <c r="AY1094" t="s">
        <v>9825</v>
      </c>
      <c r="AZ1094" t="s">
        <v>254</v>
      </c>
      <c r="BA1094" t="s">
        <v>9826</v>
      </c>
      <c r="BB1094" t="str">
        <f>"207-02-078"</f>
        <v>207-02-078</v>
      </c>
      <c r="BC1094" t="str">
        <f>"20702078"</f>
        <v>20702078</v>
      </c>
      <c r="BD1094" t="str">
        <f>"R20702078"</f>
        <v>R20702078</v>
      </c>
      <c r="BE1094">
        <v>4015</v>
      </c>
      <c r="BI1094" t="s">
        <v>256</v>
      </c>
      <c r="BJ1094" t="s">
        <v>281</v>
      </c>
      <c r="BK1094" t="s">
        <v>559</v>
      </c>
      <c r="BL1094">
        <v>15</v>
      </c>
      <c r="BN1094">
        <v>34.724958343795002</v>
      </c>
      <c r="BO1094">
        <v>-114.14047464557299</v>
      </c>
      <c r="BP1094" t="s">
        <v>9827</v>
      </c>
      <c r="BW1094" t="s">
        <v>9828</v>
      </c>
      <c r="BX1094" t="s">
        <v>9828</v>
      </c>
      <c r="CA1094" t="str">
        <f>"82|83"</f>
        <v>82|83</v>
      </c>
      <c r="CC1094">
        <v>0</v>
      </c>
      <c r="CD1094">
        <v>0</v>
      </c>
      <c r="CE1094">
        <v>0</v>
      </c>
      <c r="CF1094">
        <v>0</v>
      </c>
      <c r="CI1094">
        <v>0</v>
      </c>
      <c r="CJ1094">
        <v>0</v>
      </c>
      <c r="CL1094">
        <v>0</v>
      </c>
      <c r="CM1094">
        <v>0</v>
      </c>
      <c r="CN1094">
        <v>0</v>
      </c>
      <c r="CO1094">
        <v>0</v>
      </c>
      <c r="CP1094">
        <v>0</v>
      </c>
      <c r="CQ1094">
        <v>0</v>
      </c>
      <c r="CR1094">
        <v>0</v>
      </c>
      <c r="CS1094">
        <v>0</v>
      </c>
      <c r="CT1094">
        <v>0</v>
      </c>
      <c r="CU1094">
        <v>0</v>
      </c>
      <c r="CX1094">
        <v>0</v>
      </c>
      <c r="CZ1094">
        <v>0</v>
      </c>
      <c r="DB1094">
        <v>0</v>
      </c>
      <c r="DD1094">
        <v>0</v>
      </c>
      <c r="DF1094">
        <v>0</v>
      </c>
      <c r="DK1094">
        <v>0</v>
      </c>
      <c r="DM1094">
        <v>0</v>
      </c>
      <c r="DX1094">
        <v>0</v>
      </c>
      <c r="EC1094" t="s">
        <v>261</v>
      </c>
      <c r="ED1094" t="s">
        <v>262</v>
      </c>
      <c r="EE1094" t="s">
        <v>263</v>
      </c>
      <c r="EG1094">
        <v>435600</v>
      </c>
      <c r="EH1094">
        <v>10</v>
      </c>
      <c r="EI1094">
        <v>0</v>
      </c>
      <c r="EJ1094">
        <v>0</v>
      </c>
      <c r="EK1094">
        <v>0</v>
      </c>
      <c r="EL1094">
        <v>0</v>
      </c>
      <c r="EU1094" t="s">
        <v>264</v>
      </c>
      <c r="EV1094" t="s">
        <v>1469</v>
      </c>
      <c r="EW1094" t="s">
        <v>1470</v>
      </c>
      <c r="EX1094" s="1">
        <v>40135</v>
      </c>
      <c r="EY1094" t="s">
        <v>267</v>
      </c>
      <c r="EZ1094" t="str">
        <f t="shared" si="57"/>
        <v>FALSE</v>
      </c>
      <c r="FA1094">
        <v>2022</v>
      </c>
      <c r="FB1094">
        <v>2020</v>
      </c>
      <c r="FC1094">
        <v>1370</v>
      </c>
      <c r="FD1094" t="s">
        <v>246</v>
      </c>
      <c r="FE1094" t="s">
        <v>246</v>
      </c>
      <c r="FF1094" t="s">
        <v>246</v>
      </c>
      <c r="FG1094" t="s">
        <v>246</v>
      </c>
      <c r="FH1094" t="s">
        <v>246</v>
      </c>
      <c r="FI1094" t="s">
        <v>246</v>
      </c>
      <c r="FJ1094" t="s">
        <v>246</v>
      </c>
      <c r="FK1094" t="s">
        <v>246</v>
      </c>
      <c r="FL1094" t="s">
        <v>246</v>
      </c>
      <c r="FM1094" t="s">
        <v>246</v>
      </c>
      <c r="FN1094" t="s">
        <v>246</v>
      </c>
      <c r="FO1094" t="s">
        <v>246</v>
      </c>
      <c r="FP1094" t="s">
        <v>246</v>
      </c>
      <c r="FQ1094" s="2">
        <v>915</v>
      </c>
      <c r="FR1094" s="2">
        <v>0</v>
      </c>
      <c r="FS1094" s="2">
        <v>0</v>
      </c>
      <c r="FT1094">
        <v>0</v>
      </c>
      <c r="FU1094" s="2">
        <v>6103</v>
      </c>
      <c r="FV1094" s="2">
        <v>6103</v>
      </c>
      <c r="FW1094" s="2">
        <v>0</v>
      </c>
      <c r="FX1094">
        <v>0</v>
      </c>
      <c r="FY1094" s="2">
        <v>0</v>
      </c>
      <c r="FZ1094" s="2">
        <v>0</v>
      </c>
      <c r="GA1094" s="2">
        <v>0</v>
      </c>
      <c r="GB1094">
        <v>0</v>
      </c>
      <c r="GC1094" s="2">
        <v>74.5</v>
      </c>
      <c r="GE1094" s="2">
        <v>6103</v>
      </c>
      <c r="GH1094" t="s">
        <v>410</v>
      </c>
      <c r="GK1094" t="s">
        <v>411</v>
      </c>
      <c r="GL1094" t="s">
        <v>411</v>
      </c>
      <c r="GR1094" t="str">
        <f>""</f>
        <v/>
      </c>
      <c r="GS1094" t="str">
        <f>""</f>
        <v/>
      </c>
      <c r="GT1094" t="str">
        <f>""</f>
        <v/>
      </c>
      <c r="GU1094" s="1">
        <v>37824</v>
      </c>
      <c r="GV1094" s="1">
        <v>37831</v>
      </c>
      <c r="GW1094" s="2">
        <v>9000</v>
      </c>
      <c r="GX1094" t="s">
        <v>566</v>
      </c>
      <c r="GY1094" t="s">
        <v>362</v>
      </c>
      <c r="GZ1094" t="s">
        <v>9829</v>
      </c>
      <c r="HF1094" t="str">
        <f>"                    "</f>
        <v xml:space="preserve">                    </v>
      </c>
      <c r="HK1094" t="str">
        <f>"                    "</f>
        <v xml:space="preserve">                    </v>
      </c>
      <c r="HN1094" t="s">
        <v>271</v>
      </c>
      <c r="HP1094" t="str">
        <f>"4608.544"</f>
        <v>4608.544</v>
      </c>
      <c r="HQ1094" t="str">
        <f>""</f>
        <v/>
      </c>
      <c r="IA1094" t="str">
        <f>""</f>
        <v/>
      </c>
      <c r="IB1094" t="str">
        <f>""</f>
        <v/>
      </c>
      <c r="IC1094" t="str">
        <f>HYPERLINK("https://web.datatree.com/?/property?propertyId=4350570")</f>
        <v>https://web.datatree.com/?/property?propertyId=4350570</v>
      </c>
    </row>
    <row r="1095" spans="1:237" x14ac:dyDescent="0.25">
      <c r="A1095" t="s">
        <v>1343</v>
      </c>
      <c r="D1095" t="s">
        <v>1343</v>
      </c>
      <c r="E1095" t="s">
        <v>273</v>
      </c>
      <c r="F1095">
        <v>2280</v>
      </c>
      <c r="O1095" t="s">
        <v>1343</v>
      </c>
      <c r="P1095" t="s">
        <v>1343</v>
      </c>
      <c r="Q1095" t="s">
        <v>689</v>
      </c>
      <c r="R1095" t="s">
        <v>588</v>
      </c>
      <c r="T1095" t="s">
        <v>242</v>
      </c>
      <c r="AE1095" t="s">
        <v>243</v>
      </c>
      <c r="AH1095" t="s">
        <v>244</v>
      </c>
      <c r="AK1095" t="s">
        <v>245</v>
      </c>
      <c r="AL1095" t="s">
        <v>246</v>
      </c>
      <c r="AM1095">
        <v>2213</v>
      </c>
      <c r="AP1095" t="s">
        <v>1038</v>
      </c>
      <c r="AQ1095" t="s">
        <v>491</v>
      </c>
      <c r="AS1095" t="s">
        <v>345</v>
      </c>
      <c r="AT1095" t="s">
        <v>345</v>
      </c>
      <c r="AU1095" t="s">
        <v>243</v>
      </c>
      <c r="AV1095" t="str">
        <f>"86401-4664"</f>
        <v>86401-4664</v>
      </c>
      <c r="AW1095" t="s">
        <v>1184</v>
      </c>
      <c r="AX1095" t="s">
        <v>1344</v>
      </c>
      <c r="AY1095" t="s">
        <v>1345</v>
      </c>
      <c r="AZ1095" t="s">
        <v>254</v>
      </c>
      <c r="BA1095" t="s">
        <v>9830</v>
      </c>
      <c r="BB1095" t="str">
        <f>"318-23-046"</f>
        <v>318-23-046</v>
      </c>
      <c r="BC1095" t="str">
        <f>"31823046"</f>
        <v>31823046</v>
      </c>
      <c r="BD1095" t="str">
        <f>"R31823046"</f>
        <v>R31823046</v>
      </c>
      <c r="BE1095">
        <v>4015</v>
      </c>
      <c r="BJ1095" t="s">
        <v>925</v>
      </c>
      <c r="BK1095" t="s">
        <v>548</v>
      </c>
      <c r="BL1095">
        <v>31</v>
      </c>
      <c r="BN1095">
        <v>35.8572997791726</v>
      </c>
      <c r="BO1095">
        <v>-113.942716219128</v>
      </c>
      <c r="BW1095" t="s">
        <v>1074</v>
      </c>
      <c r="BX1095" t="s">
        <v>1074</v>
      </c>
      <c r="CA1095" t="str">
        <f>""</f>
        <v/>
      </c>
      <c r="CC1095">
        <v>0</v>
      </c>
      <c r="CD1095">
        <v>0</v>
      </c>
      <c r="CE1095">
        <v>0</v>
      </c>
      <c r="CF1095">
        <v>0</v>
      </c>
      <c r="CI1095">
        <v>0</v>
      </c>
      <c r="CJ1095">
        <v>0</v>
      </c>
      <c r="CL1095">
        <v>0</v>
      </c>
      <c r="CM1095">
        <v>0</v>
      </c>
      <c r="CN1095">
        <v>0</v>
      </c>
      <c r="CO1095">
        <v>0</v>
      </c>
      <c r="CP1095">
        <v>0</v>
      </c>
      <c r="CQ1095">
        <v>0</v>
      </c>
      <c r="CR1095">
        <v>0</v>
      </c>
      <c r="CS1095">
        <v>0</v>
      </c>
      <c r="CT1095">
        <v>0</v>
      </c>
      <c r="CU1095">
        <v>0</v>
      </c>
      <c r="CX1095">
        <v>0</v>
      </c>
      <c r="CZ1095">
        <v>0</v>
      </c>
      <c r="DB1095">
        <v>0</v>
      </c>
      <c r="DD1095">
        <v>0</v>
      </c>
      <c r="DF1095">
        <v>0</v>
      </c>
      <c r="DK1095">
        <v>0</v>
      </c>
      <c r="DM1095">
        <v>0</v>
      </c>
      <c r="DX1095">
        <v>0</v>
      </c>
      <c r="EC1095" t="s">
        <v>261</v>
      </c>
      <c r="ED1095" t="s">
        <v>354</v>
      </c>
      <c r="EE1095" t="s">
        <v>355</v>
      </c>
      <c r="EG1095">
        <v>435600</v>
      </c>
      <c r="EH1095">
        <v>10</v>
      </c>
      <c r="EI1095">
        <v>0</v>
      </c>
      <c r="EJ1095">
        <v>0</v>
      </c>
      <c r="EK1095">
        <v>0</v>
      </c>
      <c r="EL1095">
        <v>0</v>
      </c>
      <c r="EU1095" t="s">
        <v>264</v>
      </c>
      <c r="EV1095" t="s">
        <v>1075</v>
      </c>
      <c r="EW1095" t="s">
        <v>1076</v>
      </c>
      <c r="EX1095" s="1">
        <v>40135</v>
      </c>
      <c r="EY1095" t="s">
        <v>267</v>
      </c>
      <c r="EZ1095" t="str">
        <f t="shared" si="57"/>
        <v>FALSE</v>
      </c>
      <c r="FA1095">
        <v>2022</v>
      </c>
      <c r="FB1095">
        <v>2020</v>
      </c>
      <c r="FC1095">
        <v>400</v>
      </c>
      <c r="FD1095" t="s">
        <v>246</v>
      </c>
      <c r="FE1095" t="s">
        <v>246</v>
      </c>
      <c r="FF1095" t="s">
        <v>246</v>
      </c>
      <c r="FG1095" t="s">
        <v>246</v>
      </c>
      <c r="FH1095" t="s">
        <v>246</v>
      </c>
      <c r="FI1095" t="s">
        <v>246</v>
      </c>
      <c r="FJ1095" t="s">
        <v>246</v>
      </c>
      <c r="FK1095" t="s">
        <v>246</v>
      </c>
      <c r="FL1095" t="s">
        <v>246</v>
      </c>
      <c r="FM1095" t="s">
        <v>246</v>
      </c>
      <c r="FN1095" t="s">
        <v>246</v>
      </c>
      <c r="FO1095" t="s">
        <v>246</v>
      </c>
      <c r="FP1095" t="s">
        <v>246</v>
      </c>
      <c r="FQ1095" s="2">
        <v>708</v>
      </c>
      <c r="FR1095" s="2">
        <v>0</v>
      </c>
      <c r="FS1095" s="2">
        <v>0</v>
      </c>
      <c r="FT1095">
        <v>0</v>
      </c>
      <c r="FU1095" s="2">
        <v>4723</v>
      </c>
      <c r="FV1095" s="2">
        <v>4723</v>
      </c>
      <c r="FW1095" s="2">
        <v>0</v>
      </c>
      <c r="FX1095">
        <v>0</v>
      </c>
      <c r="FY1095" s="2">
        <v>0</v>
      </c>
      <c r="FZ1095" s="2">
        <v>0</v>
      </c>
      <c r="GA1095" s="2">
        <v>0</v>
      </c>
      <c r="GB1095">
        <v>0</v>
      </c>
      <c r="GC1095" s="2">
        <v>73.34</v>
      </c>
      <c r="GE1095" s="2">
        <v>4723</v>
      </c>
      <c r="GH1095" t="s">
        <v>315</v>
      </c>
      <c r="GK1095" t="s">
        <v>552</v>
      </c>
      <c r="GL1095" t="s">
        <v>359</v>
      </c>
      <c r="GM1095" t="s">
        <v>360</v>
      </c>
      <c r="GN1095" s="1">
        <v>40772</v>
      </c>
      <c r="GO1095" s="1">
        <v>40779</v>
      </c>
      <c r="GP1095" s="2">
        <v>0</v>
      </c>
      <c r="GQ1095" t="s">
        <v>319</v>
      </c>
      <c r="GR1095" t="str">
        <f>"                    "</f>
        <v xml:space="preserve">                    </v>
      </c>
      <c r="GS1095" t="str">
        <f>"2011.44602"</f>
        <v>2011.44602</v>
      </c>
      <c r="GT1095" t="str">
        <f>""</f>
        <v/>
      </c>
      <c r="HF1095" t="str">
        <f>""</f>
        <v/>
      </c>
      <c r="HK1095" t="str">
        <f>""</f>
        <v/>
      </c>
      <c r="HN1095" t="s">
        <v>271</v>
      </c>
      <c r="HP1095" t="str">
        <f>""</f>
        <v/>
      </c>
      <c r="HQ1095" t="str">
        <f>""</f>
        <v/>
      </c>
      <c r="IA1095" t="str">
        <f>""</f>
        <v/>
      </c>
      <c r="IB1095" t="str">
        <f>""</f>
        <v/>
      </c>
      <c r="IC1095" t="str">
        <f>HYPERLINK("https://web.datatree.com/?/property?propertyId=4319639")</f>
        <v>https://web.datatree.com/?/property?propertyId=4319639</v>
      </c>
    </row>
    <row r="1096" spans="1:237" x14ac:dyDescent="0.25">
      <c r="A1096" t="s">
        <v>272</v>
      </c>
      <c r="D1096" t="s">
        <v>272</v>
      </c>
      <c r="E1096" t="s">
        <v>273</v>
      </c>
      <c r="F1096">
        <v>377</v>
      </c>
      <c r="O1096" t="s">
        <v>272</v>
      </c>
      <c r="P1096" t="s">
        <v>272</v>
      </c>
      <c r="R1096" t="s">
        <v>274</v>
      </c>
      <c r="T1096" t="s">
        <v>242</v>
      </c>
      <c r="AE1096" t="s">
        <v>243</v>
      </c>
      <c r="AH1096" t="s">
        <v>244</v>
      </c>
      <c r="AK1096" t="s">
        <v>245</v>
      </c>
      <c r="AP1096" t="s">
        <v>275</v>
      </c>
      <c r="AS1096" t="s">
        <v>276</v>
      </c>
      <c r="AT1096" t="s">
        <v>276</v>
      </c>
      <c r="AU1096" t="s">
        <v>243</v>
      </c>
      <c r="AV1096" t="str">
        <f>"86321"</f>
        <v>86321</v>
      </c>
      <c r="AW1096" t="s">
        <v>277</v>
      </c>
      <c r="AX1096" t="s">
        <v>278</v>
      </c>
      <c r="AY1096" t="s">
        <v>279</v>
      </c>
      <c r="AZ1096" t="s">
        <v>254</v>
      </c>
      <c r="BA1096" t="s">
        <v>9831</v>
      </c>
      <c r="BB1096" t="str">
        <f>"201-06-059"</f>
        <v>201-06-059</v>
      </c>
      <c r="BC1096" t="str">
        <f>"20106059"</f>
        <v>20106059</v>
      </c>
      <c r="BD1096" t="str">
        <f>"R20106059"</f>
        <v>R20106059</v>
      </c>
      <c r="BE1096">
        <v>4015</v>
      </c>
      <c r="BI1096" t="s">
        <v>256</v>
      </c>
      <c r="BJ1096" t="s">
        <v>281</v>
      </c>
      <c r="BK1096" t="s">
        <v>258</v>
      </c>
      <c r="BL1096">
        <v>19</v>
      </c>
      <c r="BN1096">
        <v>34.706908802581403</v>
      </c>
      <c r="BO1096">
        <v>-113.55240074002199</v>
      </c>
      <c r="BP1096" t="s">
        <v>282</v>
      </c>
      <c r="BW1096" t="s">
        <v>283</v>
      </c>
      <c r="BX1096" t="s">
        <v>283</v>
      </c>
      <c r="CA1096" t="str">
        <f>"59"</f>
        <v>59</v>
      </c>
      <c r="CC1096">
        <v>0</v>
      </c>
      <c r="CD1096">
        <v>0</v>
      </c>
      <c r="CE1096">
        <v>0</v>
      </c>
      <c r="CF1096">
        <v>0</v>
      </c>
      <c r="CI1096">
        <v>0</v>
      </c>
      <c r="CJ1096">
        <v>0</v>
      </c>
      <c r="CL1096">
        <v>0</v>
      </c>
      <c r="CM1096">
        <v>0</v>
      </c>
      <c r="CN1096">
        <v>0</v>
      </c>
      <c r="CO1096">
        <v>0</v>
      </c>
      <c r="CP1096">
        <v>0</v>
      </c>
      <c r="CQ1096">
        <v>0</v>
      </c>
      <c r="CR1096">
        <v>0</v>
      </c>
      <c r="CS1096">
        <v>0</v>
      </c>
      <c r="CT1096">
        <v>0</v>
      </c>
      <c r="CU1096">
        <v>0</v>
      </c>
      <c r="CX1096">
        <v>0</v>
      </c>
      <c r="CZ1096">
        <v>0</v>
      </c>
      <c r="DB1096">
        <v>0</v>
      </c>
      <c r="DD1096">
        <v>0</v>
      </c>
      <c r="DF1096">
        <v>0</v>
      </c>
      <c r="DK1096">
        <v>0</v>
      </c>
      <c r="DM1096">
        <v>0</v>
      </c>
      <c r="DX1096">
        <v>0</v>
      </c>
      <c r="EC1096" t="s">
        <v>284</v>
      </c>
      <c r="ED1096" t="s">
        <v>285</v>
      </c>
      <c r="EE1096" t="s">
        <v>286</v>
      </c>
      <c r="EG1096">
        <v>435600</v>
      </c>
      <c r="EH1096">
        <v>10</v>
      </c>
      <c r="EI1096">
        <v>0</v>
      </c>
      <c r="EJ1096">
        <v>0</v>
      </c>
      <c r="EK1096">
        <v>0</v>
      </c>
      <c r="EL1096">
        <v>0</v>
      </c>
      <c r="EU1096" t="s">
        <v>264</v>
      </c>
      <c r="EV1096" t="s">
        <v>287</v>
      </c>
      <c r="EW1096" t="s">
        <v>288</v>
      </c>
      <c r="EX1096" s="1">
        <v>40135</v>
      </c>
      <c r="EY1096" t="s">
        <v>267</v>
      </c>
      <c r="EZ1096" t="str">
        <f t="shared" si="57"/>
        <v>FALSE</v>
      </c>
      <c r="FA1096">
        <v>2022</v>
      </c>
      <c r="FB1096">
        <v>2020</v>
      </c>
      <c r="FC1096">
        <v>600</v>
      </c>
      <c r="FD1096" t="s">
        <v>246</v>
      </c>
      <c r="FE1096" t="s">
        <v>246</v>
      </c>
      <c r="FF1096" t="s">
        <v>246</v>
      </c>
      <c r="FG1096" t="s">
        <v>246</v>
      </c>
      <c r="FH1096" t="s">
        <v>246</v>
      </c>
      <c r="FI1096" t="s">
        <v>246</v>
      </c>
      <c r="FJ1096" t="s">
        <v>246</v>
      </c>
      <c r="FK1096" t="s">
        <v>246</v>
      </c>
      <c r="FL1096" t="s">
        <v>246</v>
      </c>
      <c r="FM1096" t="s">
        <v>246</v>
      </c>
      <c r="FN1096" t="s">
        <v>246</v>
      </c>
      <c r="FO1096" t="s">
        <v>246</v>
      </c>
      <c r="FP1096" t="s">
        <v>246</v>
      </c>
      <c r="FQ1096" s="2">
        <v>12</v>
      </c>
      <c r="FR1096" s="2">
        <v>0</v>
      </c>
      <c r="FS1096" s="2">
        <v>0</v>
      </c>
      <c r="FT1096">
        <v>0</v>
      </c>
      <c r="FU1096" s="2">
        <v>82</v>
      </c>
      <c r="FV1096" s="2">
        <v>82</v>
      </c>
      <c r="FW1096" s="2">
        <v>0</v>
      </c>
      <c r="FX1096">
        <v>0</v>
      </c>
      <c r="FY1096" s="2">
        <v>0</v>
      </c>
      <c r="FZ1096" s="2">
        <v>0</v>
      </c>
      <c r="GA1096" s="2">
        <v>0</v>
      </c>
      <c r="GB1096">
        <v>0</v>
      </c>
      <c r="GC1096" s="2">
        <v>1.1399999999999999</v>
      </c>
      <c r="GE1096" s="2">
        <v>82</v>
      </c>
      <c r="GH1096" t="s">
        <v>289</v>
      </c>
      <c r="GK1096" t="s">
        <v>290</v>
      </c>
      <c r="GL1096" t="s">
        <v>290</v>
      </c>
      <c r="GR1096" t="str">
        <f>""</f>
        <v/>
      </c>
      <c r="GS1096" t="str">
        <f>""</f>
        <v/>
      </c>
      <c r="GT1096" t="str">
        <f>""</f>
        <v/>
      </c>
      <c r="HF1096" t="str">
        <f>""</f>
        <v/>
      </c>
      <c r="HK1096" t="str">
        <f>""</f>
        <v/>
      </c>
      <c r="HN1096" t="s">
        <v>271</v>
      </c>
      <c r="HP1096" t="str">
        <f>""</f>
        <v/>
      </c>
      <c r="HQ1096" t="str">
        <f>""</f>
        <v/>
      </c>
      <c r="IA1096" t="str">
        <f>""</f>
        <v/>
      </c>
      <c r="IB1096" t="str">
        <f>""</f>
        <v/>
      </c>
      <c r="IC1096" t="str">
        <f>HYPERLINK("https://web.datatree.com/?/property?propertyId=4320860")</f>
        <v>https://web.datatree.com/?/property?propertyId=4320860</v>
      </c>
    </row>
    <row r="1097" spans="1:237" x14ac:dyDescent="0.25">
      <c r="A1097" t="s">
        <v>9832</v>
      </c>
      <c r="B1097" t="s">
        <v>9833</v>
      </c>
      <c r="C1097" t="s">
        <v>4264</v>
      </c>
      <c r="D1097" t="s">
        <v>9834</v>
      </c>
      <c r="E1097" t="s">
        <v>240</v>
      </c>
      <c r="F1097">
        <v>2</v>
      </c>
      <c r="G1097" t="s">
        <v>9835</v>
      </c>
      <c r="H1097" t="s">
        <v>9836</v>
      </c>
      <c r="I1097" t="s">
        <v>9837</v>
      </c>
      <c r="J1097" t="s">
        <v>9834</v>
      </c>
      <c r="K1097" t="s">
        <v>240</v>
      </c>
      <c r="L1097">
        <v>2</v>
      </c>
      <c r="O1097" t="s">
        <v>9838</v>
      </c>
      <c r="P1097" t="s">
        <v>9839</v>
      </c>
      <c r="R1097" t="s">
        <v>860</v>
      </c>
      <c r="T1097" t="s">
        <v>242</v>
      </c>
      <c r="U1097" t="s">
        <v>613</v>
      </c>
      <c r="AE1097" t="s">
        <v>243</v>
      </c>
      <c r="AH1097" t="s">
        <v>244</v>
      </c>
      <c r="AK1097" t="s">
        <v>245</v>
      </c>
      <c r="AM1097">
        <v>17031</v>
      </c>
      <c r="AO1097" t="s">
        <v>6020</v>
      </c>
      <c r="AP1097" t="s">
        <v>9840</v>
      </c>
      <c r="AQ1097" t="s">
        <v>248</v>
      </c>
      <c r="AS1097" t="s">
        <v>9841</v>
      </c>
      <c r="AT1097" t="s">
        <v>9842</v>
      </c>
      <c r="AU1097" t="s">
        <v>461</v>
      </c>
      <c r="AV1097" t="str">
        <f>"98292-5620"</f>
        <v>98292-5620</v>
      </c>
      <c r="AW1097" t="s">
        <v>833</v>
      </c>
      <c r="AX1097" t="s">
        <v>9843</v>
      </c>
      <c r="AY1097" t="s">
        <v>9844</v>
      </c>
      <c r="AZ1097" t="s">
        <v>254</v>
      </c>
      <c r="BA1097" t="s">
        <v>9845</v>
      </c>
      <c r="BB1097" t="str">
        <f>"317-03-025"</f>
        <v>317-03-025</v>
      </c>
      <c r="BC1097" t="str">
        <f>"31703025"</f>
        <v>31703025</v>
      </c>
      <c r="BD1097" t="str">
        <f>"R31703025"</f>
        <v>R31703025</v>
      </c>
      <c r="BE1097">
        <v>4015</v>
      </c>
      <c r="BJ1097" t="s">
        <v>309</v>
      </c>
      <c r="BK1097" t="s">
        <v>310</v>
      </c>
      <c r="BL1097">
        <v>3</v>
      </c>
      <c r="BN1097">
        <v>35.583495454487696</v>
      </c>
      <c r="BO1097">
        <v>-114.401397620469</v>
      </c>
      <c r="BP1097" t="s">
        <v>311</v>
      </c>
      <c r="BQ1097">
        <v>8</v>
      </c>
      <c r="BW1097" t="s">
        <v>1377</v>
      </c>
      <c r="BX1097" t="s">
        <v>1377</v>
      </c>
      <c r="CA1097" t="str">
        <f>"50|63"</f>
        <v>50|63</v>
      </c>
      <c r="CC1097">
        <v>0</v>
      </c>
      <c r="CD1097">
        <v>0</v>
      </c>
      <c r="CE1097">
        <v>0</v>
      </c>
      <c r="CF1097">
        <v>0</v>
      </c>
      <c r="CI1097">
        <v>0</v>
      </c>
      <c r="CJ1097">
        <v>0</v>
      </c>
      <c r="CL1097">
        <v>0</v>
      </c>
      <c r="CM1097">
        <v>0</v>
      </c>
      <c r="CN1097">
        <v>0</v>
      </c>
      <c r="CO1097">
        <v>0</v>
      </c>
      <c r="CP1097">
        <v>0</v>
      </c>
      <c r="CQ1097">
        <v>0</v>
      </c>
      <c r="CR1097">
        <v>0</v>
      </c>
      <c r="CS1097">
        <v>0</v>
      </c>
      <c r="CT1097">
        <v>0</v>
      </c>
      <c r="CU1097">
        <v>0</v>
      </c>
      <c r="CX1097">
        <v>0</v>
      </c>
      <c r="CZ1097">
        <v>0</v>
      </c>
      <c r="DB1097">
        <v>0</v>
      </c>
      <c r="DD1097">
        <v>0</v>
      </c>
      <c r="DF1097">
        <v>0</v>
      </c>
      <c r="DK1097">
        <v>0</v>
      </c>
      <c r="DM1097">
        <v>0</v>
      </c>
      <c r="DX1097">
        <v>0</v>
      </c>
      <c r="EC1097" t="s">
        <v>261</v>
      </c>
      <c r="ED1097" t="s">
        <v>262</v>
      </c>
      <c r="EE1097" t="s">
        <v>263</v>
      </c>
      <c r="EG1097">
        <v>435600</v>
      </c>
      <c r="EH1097">
        <v>10</v>
      </c>
      <c r="EI1097">
        <v>0</v>
      </c>
      <c r="EJ1097">
        <v>0</v>
      </c>
      <c r="EK1097">
        <v>0</v>
      </c>
      <c r="EL1097">
        <v>0</v>
      </c>
      <c r="EU1097" t="s">
        <v>264</v>
      </c>
      <c r="EV1097" t="s">
        <v>538</v>
      </c>
      <c r="EW1097" t="s">
        <v>539</v>
      </c>
      <c r="EX1097" s="1">
        <v>40135</v>
      </c>
      <c r="EY1097" t="s">
        <v>267</v>
      </c>
      <c r="EZ1097" t="str">
        <f t="shared" si="57"/>
        <v>FALSE</v>
      </c>
      <c r="FA1097">
        <v>2022</v>
      </c>
      <c r="FB1097">
        <v>2020</v>
      </c>
      <c r="FC1097">
        <v>400</v>
      </c>
      <c r="FD1097" t="s">
        <v>246</v>
      </c>
      <c r="FE1097" t="s">
        <v>246</v>
      </c>
      <c r="FF1097" t="s">
        <v>246</v>
      </c>
      <c r="FG1097" t="s">
        <v>246</v>
      </c>
      <c r="FH1097" t="s">
        <v>246</v>
      </c>
      <c r="FI1097" t="s">
        <v>246</v>
      </c>
      <c r="FJ1097" t="s">
        <v>246</v>
      </c>
      <c r="FK1097" t="s">
        <v>246</v>
      </c>
      <c r="FL1097" t="s">
        <v>246</v>
      </c>
      <c r="FM1097" t="s">
        <v>246</v>
      </c>
      <c r="FN1097" t="s">
        <v>246</v>
      </c>
      <c r="FO1097" t="s">
        <v>246</v>
      </c>
      <c r="FP1097" t="s">
        <v>246</v>
      </c>
      <c r="FQ1097" s="2">
        <v>1013</v>
      </c>
      <c r="FR1097" s="2">
        <v>0</v>
      </c>
      <c r="FS1097" s="2">
        <v>0</v>
      </c>
      <c r="FT1097">
        <v>0</v>
      </c>
      <c r="FU1097" s="2">
        <v>6752</v>
      </c>
      <c r="FV1097" s="2">
        <v>6752</v>
      </c>
      <c r="FW1097" s="2">
        <v>0</v>
      </c>
      <c r="FX1097">
        <v>0</v>
      </c>
      <c r="FY1097" s="2">
        <v>0</v>
      </c>
      <c r="FZ1097" s="2">
        <v>0</v>
      </c>
      <c r="GA1097" s="2">
        <v>0</v>
      </c>
      <c r="GB1097">
        <v>0</v>
      </c>
      <c r="GC1097" s="2">
        <v>93.78</v>
      </c>
      <c r="GE1097" s="2">
        <v>6752</v>
      </c>
      <c r="GH1097" t="s">
        <v>315</v>
      </c>
      <c r="GK1097" t="s">
        <v>316</v>
      </c>
      <c r="GL1097" t="s">
        <v>317</v>
      </c>
      <c r="GM1097" t="s">
        <v>318</v>
      </c>
      <c r="GN1097" s="1">
        <v>42665</v>
      </c>
      <c r="GO1097" s="1">
        <v>42678</v>
      </c>
      <c r="GQ1097" t="s">
        <v>362</v>
      </c>
      <c r="GR1097" t="str">
        <f>""</f>
        <v/>
      </c>
      <c r="GS1097" t="str">
        <f>"2016.50319"</f>
        <v>2016.50319</v>
      </c>
      <c r="GT1097" t="str">
        <f>""</f>
        <v/>
      </c>
      <c r="HF1097" t="str">
        <f>""</f>
        <v/>
      </c>
      <c r="HK1097" t="str">
        <f>""</f>
        <v/>
      </c>
      <c r="HN1097" t="s">
        <v>271</v>
      </c>
      <c r="HP1097" t="str">
        <f>""</f>
        <v/>
      </c>
      <c r="HQ1097" t="str">
        <f>""</f>
        <v/>
      </c>
      <c r="IA1097" t="str">
        <f>""</f>
        <v/>
      </c>
      <c r="IB1097" t="str">
        <f>""</f>
        <v/>
      </c>
      <c r="IC1097" t="str">
        <f>HYPERLINK("https://web.datatree.com/?/property?propertyId=4450727")</f>
        <v>https://web.datatree.com/?/property?propertyId=4450727</v>
      </c>
    </row>
    <row r="1098" spans="1:237" x14ac:dyDescent="0.25">
      <c r="A1098" t="s">
        <v>9846</v>
      </c>
      <c r="B1098" t="s">
        <v>9847</v>
      </c>
      <c r="C1098" t="s">
        <v>9847</v>
      </c>
      <c r="D1098" t="s">
        <v>9848</v>
      </c>
      <c r="E1098" t="s">
        <v>240</v>
      </c>
      <c r="F1098">
        <v>1</v>
      </c>
      <c r="G1098" t="s">
        <v>9849</v>
      </c>
      <c r="H1098" t="s">
        <v>9850</v>
      </c>
      <c r="I1098" t="s">
        <v>9850</v>
      </c>
      <c r="J1098" t="s">
        <v>9848</v>
      </c>
      <c r="K1098" t="s">
        <v>240</v>
      </c>
      <c r="L1098">
        <v>1</v>
      </c>
      <c r="O1098" t="s">
        <v>9851</v>
      </c>
      <c r="P1098" t="s">
        <v>9852</v>
      </c>
      <c r="Q1098" t="s">
        <v>1421</v>
      </c>
      <c r="R1098" t="s">
        <v>9853</v>
      </c>
      <c r="S1098" t="s">
        <v>613</v>
      </c>
      <c r="T1098" t="s">
        <v>242</v>
      </c>
      <c r="AE1098" t="s">
        <v>243</v>
      </c>
      <c r="AH1098" t="s">
        <v>244</v>
      </c>
      <c r="AK1098" t="s">
        <v>245</v>
      </c>
      <c r="AM1098">
        <v>1305</v>
      </c>
      <c r="AP1098" t="s">
        <v>4725</v>
      </c>
      <c r="AQ1098" t="s">
        <v>248</v>
      </c>
      <c r="AS1098" t="s">
        <v>440</v>
      </c>
      <c r="AT1098" t="s">
        <v>440</v>
      </c>
      <c r="AU1098" t="s">
        <v>400</v>
      </c>
      <c r="AV1098" t="str">
        <f>"89030-1612"</f>
        <v>89030-1612</v>
      </c>
      <c r="AW1098" t="s">
        <v>494</v>
      </c>
      <c r="AX1098" t="s">
        <v>9854</v>
      </c>
      <c r="AY1098" t="s">
        <v>9855</v>
      </c>
      <c r="AZ1098" t="s">
        <v>254</v>
      </c>
      <c r="BA1098" t="s">
        <v>9856</v>
      </c>
      <c r="BB1098" t="str">
        <f>"326-10-069E"</f>
        <v>326-10-069E</v>
      </c>
      <c r="BC1098" t="str">
        <f>"32610069E"</f>
        <v>32610069E</v>
      </c>
      <c r="BD1098" t="str">
        <f>"R32610069E"</f>
        <v>R32610069E</v>
      </c>
      <c r="BE1098">
        <v>4015</v>
      </c>
      <c r="BJ1098" t="s">
        <v>309</v>
      </c>
      <c r="BK1098" t="s">
        <v>499</v>
      </c>
      <c r="BL1098">
        <v>29</v>
      </c>
      <c r="BN1098">
        <v>35.523604773237999</v>
      </c>
      <c r="BO1098">
        <v>-114.328220839352</v>
      </c>
      <c r="BP1098" t="s">
        <v>596</v>
      </c>
      <c r="BQ1098">
        <v>10</v>
      </c>
      <c r="BW1098" t="s">
        <v>2268</v>
      </c>
      <c r="BX1098" t="s">
        <v>2268</v>
      </c>
      <c r="CA1098" t="str">
        <f>"65|80/65|80"</f>
        <v>65|80/65|80</v>
      </c>
      <c r="CC1098">
        <v>0</v>
      </c>
      <c r="CD1098">
        <v>0</v>
      </c>
      <c r="CE1098">
        <v>0</v>
      </c>
      <c r="CF1098">
        <v>0</v>
      </c>
      <c r="CI1098">
        <v>0</v>
      </c>
      <c r="CJ1098">
        <v>0</v>
      </c>
      <c r="CL1098">
        <v>0</v>
      </c>
      <c r="CM1098">
        <v>0</v>
      </c>
      <c r="CN1098">
        <v>0</v>
      </c>
      <c r="CO1098">
        <v>0</v>
      </c>
      <c r="CP1098">
        <v>0</v>
      </c>
      <c r="CQ1098">
        <v>0</v>
      </c>
      <c r="CR1098">
        <v>0</v>
      </c>
      <c r="CS1098">
        <v>0</v>
      </c>
      <c r="CT1098">
        <v>0</v>
      </c>
      <c r="CU1098">
        <v>0</v>
      </c>
      <c r="CX1098">
        <v>0</v>
      </c>
      <c r="CZ1098">
        <v>0</v>
      </c>
      <c r="DB1098">
        <v>0</v>
      </c>
      <c r="DD1098">
        <v>0</v>
      </c>
      <c r="DF1098">
        <v>0</v>
      </c>
      <c r="DK1098">
        <v>0</v>
      </c>
      <c r="DM1098">
        <v>0</v>
      </c>
      <c r="DX1098">
        <v>0</v>
      </c>
      <c r="EC1098" t="s">
        <v>261</v>
      </c>
      <c r="ED1098" t="s">
        <v>262</v>
      </c>
      <c r="EE1098" t="s">
        <v>263</v>
      </c>
      <c r="EG1098">
        <v>435600</v>
      </c>
      <c r="EH1098">
        <v>10</v>
      </c>
      <c r="EI1098">
        <v>0</v>
      </c>
      <c r="EJ1098">
        <v>0</v>
      </c>
      <c r="EK1098">
        <v>0</v>
      </c>
      <c r="EL1098">
        <v>0</v>
      </c>
      <c r="EU1098" t="s">
        <v>264</v>
      </c>
      <c r="EV1098" t="s">
        <v>313</v>
      </c>
      <c r="EW1098" t="s">
        <v>314</v>
      </c>
      <c r="EX1098" s="1">
        <v>40135</v>
      </c>
      <c r="EY1098" t="s">
        <v>267</v>
      </c>
      <c r="EZ1098" t="str">
        <f t="shared" si="57"/>
        <v>FALSE</v>
      </c>
      <c r="FA1098">
        <v>2022</v>
      </c>
      <c r="FB1098">
        <v>2020</v>
      </c>
      <c r="FC1098">
        <v>1110</v>
      </c>
      <c r="FD1098" t="s">
        <v>246</v>
      </c>
      <c r="FE1098" t="s">
        <v>246</v>
      </c>
      <c r="FF1098" t="s">
        <v>246</v>
      </c>
      <c r="FG1098" t="s">
        <v>246</v>
      </c>
      <c r="FH1098" t="s">
        <v>246</v>
      </c>
      <c r="FI1098" t="s">
        <v>246</v>
      </c>
      <c r="FJ1098" t="s">
        <v>246</v>
      </c>
      <c r="FK1098" t="s">
        <v>246</v>
      </c>
      <c r="FL1098" t="s">
        <v>246</v>
      </c>
      <c r="FM1098" t="s">
        <v>246</v>
      </c>
      <c r="FN1098" t="s">
        <v>246</v>
      </c>
      <c r="FO1098" t="s">
        <v>246</v>
      </c>
      <c r="FP1098" t="s">
        <v>246</v>
      </c>
      <c r="FQ1098" s="2">
        <v>1694</v>
      </c>
      <c r="FR1098" s="2">
        <v>0</v>
      </c>
      <c r="FS1098" s="2">
        <v>0</v>
      </c>
      <c r="FT1098">
        <v>0</v>
      </c>
      <c r="FU1098" s="2">
        <v>11296</v>
      </c>
      <c r="FV1098" s="2">
        <v>11296</v>
      </c>
      <c r="FW1098" s="2">
        <v>0</v>
      </c>
      <c r="FX1098">
        <v>0</v>
      </c>
      <c r="FY1098" s="2">
        <v>0</v>
      </c>
      <c r="FZ1098" s="2">
        <v>0</v>
      </c>
      <c r="GA1098" s="2">
        <v>0</v>
      </c>
      <c r="GB1098">
        <v>0</v>
      </c>
      <c r="GC1098" s="2">
        <v>191.74</v>
      </c>
      <c r="GE1098" s="2">
        <v>11296</v>
      </c>
      <c r="GH1098" t="s">
        <v>315</v>
      </c>
      <c r="GK1098" t="s">
        <v>316</v>
      </c>
      <c r="GL1098" t="s">
        <v>317</v>
      </c>
      <c r="GM1098" t="s">
        <v>318</v>
      </c>
      <c r="GN1098" s="1">
        <v>43249</v>
      </c>
      <c r="GO1098" s="1">
        <v>43251</v>
      </c>
      <c r="GQ1098" t="s">
        <v>656</v>
      </c>
      <c r="GR1098" t="str">
        <f>""</f>
        <v/>
      </c>
      <c r="GS1098" t="str">
        <f>"2018.27404"</f>
        <v>2018.27404</v>
      </c>
      <c r="GT1098" t="str">
        <f>""</f>
        <v/>
      </c>
      <c r="GU1098" s="1">
        <v>38686</v>
      </c>
      <c r="GV1098" s="1">
        <v>38693</v>
      </c>
      <c r="GW1098" s="2">
        <v>21500</v>
      </c>
      <c r="GY1098" t="s">
        <v>362</v>
      </c>
      <c r="GZ1098" t="s">
        <v>3332</v>
      </c>
      <c r="HB1098" s="2">
        <v>0</v>
      </c>
      <c r="HE1098" t="s">
        <v>364</v>
      </c>
      <c r="HF1098" t="str">
        <f>"                    "</f>
        <v xml:space="preserve">                    </v>
      </c>
      <c r="HG1098" s="2">
        <v>0</v>
      </c>
      <c r="HJ1098" t="s">
        <v>365</v>
      </c>
      <c r="HK1098" t="str">
        <f>"                    "</f>
        <v xml:space="preserve">                    </v>
      </c>
      <c r="HN1098" t="s">
        <v>271</v>
      </c>
      <c r="HP1098" t="str">
        <f>"2005.137674"</f>
        <v>2005.137674</v>
      </c>
      <c r="HQ1098" t="str">
        <f>""</f>
        <v/>
      </c>
      <c r="IA1098" t="str">
        <f>""</f>
        <v/>
      </c>
      <c r="IB1098" t="str">
        <f>""</f>
        <v/>
      </c>
      <c r="IC1098" t="str">
        <f>HYPERLINK("https://web.datatree.com/?/property?propertyId=4405524")</f>
        <v>https://web.datatree.com/?/property?propertyId=4405524</v>
      </c>
    </row>
    <row r="1099" spans="1:237" x14ac:dyDescent="0.25">
      <c r="A1099" t="s">
        <v>5863</v>
      </c>
      <c r="B1099" t="s">
        <v>5864</v>
      </c>
      <c r="C1099" t="s">
        <v>5865</v>
      </c>
      <c r="D1099" t="s">
        <v>5866</v>
      </c>
      <c r="E1099" t="s">
        <v>240</v>
      </c>
      <c r="F1099">
        <v>14</v>
      </c>
      <c r="O1099" t="s">
        <v>5867</v>
      </c>
      <c r="P1099" t="s">
        <v>5863</v>
      </c>
      <c r="T1099" t="s">
        <v>242</v>
      </c>
      <c r="AE1099" t="s">
        <v>243</v>
      </c>
      <c r="AH1099" t="s">
        <v>244</v>
      </c>
      <c r="AK1099" t="s">
        <v>245</v>
      </c>
      <c r="AM1099">
        <v>2591</v>
      </c>
      <c r="AP1099" t="s">
        <v>5868</v>
      </c>
      <c r="AS1099" t="s">
        <v>975</v>
      </c>
      <c r="AT1099" t="s">
        <v>975</v>
      </c>
      <c r="AU1099" t="s">
        <v>243</v>
      </c>
      <c r="AV1099" t="str">
        <f>"86406-6712"</f>
        <v>86406-6712</v>
      </c>
      <c r="AW1099" t="s">
        <v>5869</v>
      </c>
      <c r="AX1099" t="s">
        <v>5870</v>
      </c>
      <c r="AY1099" t="s">
        <v>5871</v>
      </c>
      <c r="AZ1099" t="s">
        <v>254</v>
      </c>
      <c r="BA1099" t="s">
        <v>7352</v>
      </c>
      <c r="BB1099" t="str">
        <f>"224-03-057"</f>
        <v>224-03-057</v>
      </c>
      <c r="BC1099" t="str">
        <f>"22403057"</f>
        <v>22403057</v>
      </c>
      <c r="BD1099" t="str">
        <f>"R22403057"</f>
        <v>R22403057</v>
      </c>
      <c r="BE1099">
        <v>4015</v>
      </c>
      <c r="BI1099" t="s">
        <v>256</v>
      </c>
      <c r="BJ1099" t="s">
        <v>707</v>
      </c>
      <c r="BK1099" t="s">
        <v>310</v>
      </c>
      <c r="BL1099">
        <v>29</v>
      </c>
      <c r="BN1099">
        <v>34.8324669704824</v>
      </c>
      <c r="BO1099">
        <v>-114.424825495362</v>
      </c>
      <c r="BW1099" t="s">
        <v>5479</v>
      </c>
      <c r="BX1099" t="s">
        <v>5479</v>
      </c>
      <c r="CA1099" t="str">
        <f>""</f>
        <v/>
      </c>
      <c r="CC1099">
        <v>0</v>
      </c>
      <c r="CD1099">
        <v>0</v>
      </c>
      <c r="CE1099">
        <v>0</v>
      </c>
      <c r="CF1099">
        <v>0</v>
      </c>
      <c r="CI1099">
        <v>0</v>
      </c>
      <c r="CJ1099">
        <v>0</v>
      </c>
      <c r="CL1099">
        <v>0</v>
      </c>
      <c r="CM1099">
        <v>0</v>
      </c>
      <c r="CN1099">
        <v>0</v>
      </c>
      <c r="CO1099">
        <v>0</v>
      </c>
      <c r="CP1099">
        <v>0</v>
      </c>
      <c r="CQ1099">
        <v>0</v>
      </c>
      <c r="CR1099">
        <v>0</v>
      </c>
      <c r="CS1099">
        <v>0</v>
      </c>
      <c r="CT1099">
        <v>0</v>
      </c>
      <c r="CU1099">
        <v>0</v>
      </c>
      <c r="CX1099">
        <v>0</v>
      </c>
      <c r="CZ1099">
        <v>0</v>
      </c>
      <c r="DB1099">
        <v>0</v>
      </c>
      <c r="DD1099">
        <v>0</v>
      </c>
      <c r="DF1099">
        <v>0</v>
      </c>
      <c r="DK1099">
        <v>0</v>
      </c>
      <c r="DM1099">
        <v>0</v>
      </c>
      <c r="DX1099">
        <v>0</v>
      </c>
      <c r="EC1099" t="s">
        <v>261</v>
      </c>
      <c r="ED1099" t="s">
        <v>354</v>
      </c>
      <c r="EE1099" t="s">
        <v>355</v>
      </c>
      <c r="EG1099">
        <v>435600</v>
      </c>
      <c r="EH1099">
        <v>10</v>
      </c>
      <c r="EI1099">
        <v>0</v>
      </c>
      <c r="EJ1099">
        <v>0</v>
      </c>
      <c r="EK1099">
        <v>0</v>
      </c>
      <c r="EL1099">
        <v>0</v>
      </c>
      <c r="EU1099" t="s">
        <v>264</v>
      </c>
      <c r="EV1099" t="s">
        <v>1189</v>
      </c>
      <c r="EW1099" t="s">
        <v>1190</v>
      </c>
      <c r="EX1099" s="1">
        <v>40135</v>
      </c>
      <c r="EY1099" t="s">
        <v>267</v>
      </c>
      <c r="EZ1099" t="str">
        <f t="shared" si="57"/>
        <v>FALSE</v>
      </c>
      <c r="FA1099">
        <v>2022</v>
      </c>
      <c r="FB1099">
        <v>2020</v>
      </c>
      <c r="FC1099">
        <v>1600</v>
      </c>
      <c r="FD1099" t="s">
        <v>246</v>
      </c>
      <c r="FE1099" t="s">
        <v>246</v>
      </c>
      <c r="FF1099" t="s">
        <v>246</v>
      </c>
      <c r="FG1099" t="s">
        <v>246</v>
      </c>
      <c r="FH1099" t="s">
        <v>246</v>
      </c>
      <c r="FI1099" t="s">
        <v>246</v>
      </c>
      <c r="FJ1099" t="s">
        <v>246</v>
      </c>
      <c r="FK1099" t="s">
        <v>246</v>
      </c>
      <c r="FL1099" t="s">
        <v>246</v>
      </c>
      <c r="FM1099" t="s">
        <v>246</v>
      </c>
      <c r="FN1099" t="s">
        <v>246</v>
      </c>
      <c r="FO1099" t="s">
        <v>246</v>
      </c>
      <c r="FP1099" t="s">
        <v>246</v>
      </c>
      <c r="FQ1099" s="2">
        <v>493</v>
      </c>
      <c r="FR1099" s="2">
        <v>0</v>
      </c>
      <c r="FS1099" s="2">
        <v>0</v>
      </c>
      <c r="FT1099">
        <v>0</v>
      </c>
      <c r="FU1099" s="2">
        <v>3288</v>
      </c>
      <c r="FV1099" s="2">
        <v>3288</v>
      </c>
      <c r="FW1099" s="2">
        <v>0</v>
      </c>
      <c r="FX1099">
        <v>0</v>
      </c>
      <c r="FY1099" s="2">
        <v>0</v>
      </c>
      <c r="FZ1099" s="2">
        <v>0</v>
      </c>
      <c r="GA1099" s="2">
        <v>0</v>
      </c>
      <c r="GB1099">
        <v>0</v>
      </c>
      <c r="GC1099" s="2">
        <v>27.08</v>
      </c>
      <c r="GE1099" s="2">
        <v>3288</v>
      </c>
      <c r="GH1099" t="s">
        <v>387</v>
      </c>
      <c r="GI1099" t="s">
        <v>1243</v>
      </c>
      <c r="GK1099" t="s">
        <v>1245</v>
      </c>
      <c r="GL1099" t="s">
        <v>1245</v>
      </c>
      <c r="GM1099" t="s">
        <v>389</v>
      </c>
      <c r="GR1099" t="str">
        <f>""</f>
        <v/>
      </c>
      <c r="GS1099" t="str">
        <f>""</f>
        <v/>
      </c>
      <c r="GT1099" t="str">
        <f>""</f>
        <v/>
      </c>
      <c r="HF1099" t="str">
        <f>""</f>
        <v/>
      </c>
      <c r="HK1099" t="str">
        <f>""</f>
        <v/>
      </c>
      <c r="HN1099" t="s">
        <v>271</v>
      </c>
      <c r="HP1099" t="str">
        <f>""</f>
        <v/>
      </c>
      <c r="HQ1099" t="str">
        <f>""</f>
        <v/>
      </c>
      <c r="IA1099" t="str">
        <f>""</f>
        <v/>
      </c>
      <c r="IB1099" t="str">
        <f>""</f>
        <v/>
      </c>
      <c r="IC1099" t="str">
        <f>HYPERLINK("https://web.datatree.com/?/property?propertyId=4381151")</f>
        <v>https://web.datatree.com/?/property?propertyId=4381151</v>
      </c>
    </row>
    <row r="1100" spans="1:237" x14ac:dyDescent="0.25">
      <c r="A1100" t="s">
        <v>9857</v>
      </c>
      <c r="D1100" t="s">
        <v>9857</v>
      </c>
      <c r="E1100" t="s">
        <v>240</v>
      </c>
      <c r="F1100">
        <v>2</v>
      </c>
      <c r="G1100" t="s">
        <v>9858</v>
      </c>
      <c r="H1100" t="s">
        <v>9859</v>
      </c>
      <c r="I1100" t="s">
        <v>9860</v>
      </c>
      <c r="J1100" t="s">
        <v>9861</v>
      </c>
      <c r="K1100" t="s">
        <v>240</v>
      </c>
      <c r="L1100">
        <v>2</v>
      </c>
      <c r="O1100" t="s">
        <v>9862</v>
      </c>
      <c r="P1100" t="s">
        <v>9863</v>
      </c>
      <c r="Q1100" t="s">
        <v>689</v>
      </c>
      <c r="T1100" t="s">
        <v>242</v>
      </c>
      <c r="AE1100" t="s">
        <v>243</v>
      </c>
      <c r="AH1100" t="s">
        <v>244</v>
      </c>
      <c r="AK1100" t="s">
        <v>245</v>
      </c>
      <c r="AM1100">
        <v>57</v>
      </c>
      <c r="AP1100" t="s">
        <v>1476</v>
      </c>
      <c r="AQ1100" t="s">
        <v>302</v>
      </c>
      <c r="AS1100" t="s">
        <v>9864</v>
      </c>
      <c r="AT1100" t="s">
        <v>9864</v>
      </c>
      <c r="AU1100" t="s">
        <v>7627</v>
      </c>
      <c r="AV1100" t="str">
        <f>"72715-8418"</f>
        <v>72715-8418</v>
      </c>
      <c r="AW1100" t="s">
        <v>1771</v>
      </c>
      <c r="AX1100" t="s">
        <v>9865</v>
      </c>
      <c r="AY1100" t="s">
        <v>9866</v>
      </c>
      <c r="AZ1100" t="s">
        <v>254</v>
      </c>
      <c r="BA1100" t="s">
        <v>9867</v>
      </c>
      <c r="BB1100" t="str">
        <f>"102-38-008"</f>
        <v>102-38-008</v>
      </c>
      <c r="BC1100" t="str">
        <f>"10238008"</f>
        <v>10238008</v>
      </c>
      <c r="BD1100" t="str">
        <f>"R10238008"</f>
        <v>R10238008</v>
      </c>
      <c r="BE1100">
        <v>4015</v>
      </c>
      <c r="BI1100" t="s">
        <v>256</v>
      </c>
      <c r="BJ1100" t="s">
        <v>424</v>
      </c>
      <c r="BK1100" t="s">
        <v>258</v>
      </c>
      <c r="BL1100">
        <v>27</v>
      </c>
      <c r="BN1100">
        <v>34.618034813821197</v>
      </c>
      <c r="BO1100">
        <v>-113.49528495000899</v>
      </c>
      <c r="BP1100" t="s">
        <v>1155</v>
      </c>
      <c r="BW1100" t="s">
        <v>1156</v>
      </c>
      <c r="BX1100" t="s">
        <v>1156</v>
      </c>
      <c r="CA1100" t="str">
        <f>"8"</f>
        <v>8</v>
      </c>
      <c r="CC1100">
        <v>0</v>
      </c>
      <c r="CD1100">
        <v>0</v>
      </c>
      <c r="CE1100">
        <v>0</v>
      </c>
      <c r="CF1100">
        <v>0</v>
      </c>
      <c r="CI1100">
        <v>0</v>
      </c>
      <c r="CJ1100">
        <v>0</v>
      </c>
      <c r="CL1100">
        <v>0</v>
      </c>
      <c r="CM1100">
        <v>0</v>
      </c>
      <c r="CN1100">
        <v>0</v>
      </c>
      <c r="CO1100">
        <v>0</v>
      </c>
      <c r="CP1100">
        <v>0</v>
      </c>
      <c r="CQ1100">
        <v>0</v>
      </c>
      <c r="CR1100">
        <v>0</v>
      </c>
      <c r="CS1100">
        <v>0</v>
      </c>
      <c r="CT1100">
        <v>0</v>
      </c>
      <c r="CU1100">
        <v>0</v>
      </c>
      <c r="CX1100">
        <v>0</v>
      </c>
      <c r="CZ1100">
        <v>0</v>
      </c>
      <c r="DB1100">
        <v>0</v>
      </c>
      <c r="DD1100">
        <v>0</v>
      </c>
      <c r="DF1100">
        <v>0</v>
      </c>
      <c r="DK1100">
        <v>0</v>
      </c>
      <c r="DM1100">
        <v>0</v>
      </c>
      <c r="DX1100">
        <v>0</v>
      </c>
      <c r="EC1100" t="s">
        <v>261</v>
      </c>
      <c r="ED1100" t="s">
        <v>262</v>
      </c>
      <c r="EE1100" t="s">
        <v>263</v>
      </c>
      <c r="EG1100">
        <v>435600</v>
      </c>
      <c r="EH1100">
        <v>10</v>
      </c>
      <c r="EI1100">
        <v>0</v>
      </c>
      <c r="EJ1100">
        <v>0</v>
      </c>
      <c r="EK1100">
        <v>0</v>
      </c>
      <c r="EL1100">
        <v>0</v>
      </c>
      <c r="EU1100" t="s">
        <v>264</v>
      </c>
      <c r="EV1100" t="s">
        <v>427</v>
      </c>
      <c r="EW1100" t="s">
        <v>428</v>
      </c>
      <c r="EX1100" s="1">
        <v>40135</v>
      </c>
      <c r="EY1100" t="s">
        <v>267</v>
      </c>
      <c r="EZ1100" t="str">
        <f t="shared" si="57"/>
        <v>FALSE</v>
      </c>
      <c r="FA1100">
        <v>2022</v>
      </c>
      <c r="FB1100">
        <v>2020</v>
      </c>
      <c r="FC1100">
        <v>600</v>
      </c>
      <c r="FD1100" t="s">
        <v>246</v>
      </c>
      <c r="FE1100" t="s">
        <v>246</v>
      </c>
      <c r="FF1100" t="s">
        <v>246</v>
      </c>
      <c r="FG1100" t="s">
        <v>246</v>
      </c>
      <c r="FH1100" t="s">
        <v>246</v>
      </c>
      <c r="FI1100" t="s">
        <v>246</v>
      </c>
      <c r="FJ1100" t="s">
        <v>246</v>
      </c>
      <c r="FK1100" t="s">
        <v>246</v>
      </c>
      <c r="FL1100" t="s">
        <v>246</v>
      </c>
      <c r="FM1100" t="s">
        <v>246</v>
      </c>
      <c r="FN1100" t="s">
        <v>246</v>
      </c>
      <c r="FO1100" t="s">
        <v>246</v>
      </c>
      <c r="FP1100" t="s">
        <v>246</v>
      </c>
      <c r="FQ1100" s="2">
        <v>509</v>
      </c>
      <c r="FR1100" s="2">
        <v>0</v>
      </c>
      <c r="FS1100" s="2">
        <v>0</v>
      </c>
      <c r="FT1100">
        <v>0</v>
      </c>
      <c r="FU1100" s="2">
        <v>3391</v>
      </c>
      <c r="FV1100" s="2">
        <v>3391</v>
      </c>
      <c r="FW1100" s="2">
        <v>0</v>
      </c>
      <c r="FX1100">
        <v>0</v>
      </c>
      <c r="FY1100" s="2">
        <v>0</v>
      </c>
      <c r="FZ1100" s="2">
        <v>0</v>
      </c>
      <c r="GA1100" s="2">
        <v>0</v>
      </c>
      <c r="GB1100">
        <v>0</v>
      </c>
      <c r="GC1100" s="2">
        <v>31.56</v>
      </c>
      <c r="GE1100" s="2">
        <v>3391</v>
      </c>
      <c r="GH1100" t="s">
        <v>289</v>
      </c>
      <c r="GK1100" t="s">
        <v>290</v>
      </c>
      <c r="GL1100" t="s">
        <v>290</v>
      </c>
      <c r="GN1100" s="1">
        <v>38475</v>
      </c>
      <c r="GO1100" s="1">
        <v>38482</v>
      </c>
      <c r="GP1100" s="2">
        <v>0</v>
      </c>
      <c r="GQ1100" t="s">
        <v>319</v>
      </c>
      <c r="GR1100" t="str">
        <f>"                    "</f>
        <v xml:space="preserve">                    </v>
      </c>
      <c r="GS1100" t="str">
        <f>"5590.251"</f>
        <v>5590.251</v>
      </c>
      <c r="GT1100" t="str">
        <f>""</f>
        <v/>
      </c>
      <c r="HF1100" t="str">
        <f>""</f>
        <v/>
      </c>
      <c r="HK1100" t="str">
        <f>""</f>
        <v/>
      </c>
      <c r="HN1100" t="s">
        <v>271</v>
      </c>
      <c r="HP1100" t="str">
        <f>""</f>
        <v/>
      </c>
      <c r="HQ1100" t="str">
        <f>""</f>
        <v/>
      </c>
      <c r="IA1100" t="str">
        <f>""</f>
        <v/>
      </c>
      <c r="IB1100" t="str">
        <f>""</f>
        <v/>
      </c>
      <c r="IC1100" t="str">
        <f>HYPERLINK("https://web.datatree.com/?/property?propertyId=4354390")</f>
        <v>https://web.datatree.com/?/property?propertyId=4354390</v>
      </c>
    </row>
    <row r="1101" spans="1:237" x14ac:dyDescent="0.25">
      <c r="A1101" t="s">
        <v>1325</v>
      </c>
      <c r="D1101" t="s">
        <v>1325</v>
      </c>
      <c r="E1101" t="s">
        <v>273</v>
      </c>
      <c r="F1101">
        <v>28</v>
      </c>
      <c r="O1101" t="s">
        <v>1325</v>
      </c>
      <c r="P1101" t="s">
        <v>1325</v>
      </c>
      <c r="Q1101" t="s">
        <v>1326</v>
      </c>
      <c r="T1101" t="s">
        <v>242</v>
      </c>
      <c r="AE1101" t="s">
        <v>243</v>
      </c>
      <c r="AH1101" t="s">
        <v>244</v>
      </c>
      <c r="AK1101" t="s">
        <v>245</v>
      </c>
      <c r="AL1101" t="s">
        <v>396</v>
      </c>
      <c r="AM1101">
        <v>5013</v>
      </c>
      <c r="AP1101" t="s">
        <v>1327</v>
      </c>
      <c r="AQ1101" t="s">
        <v>375</v>
      </c>
      <c r="AR1101">
        <v>100</v>
      </c>
      <c r="AS1101" t="s">
        <v>1328</v>
      </c>
      <c r="AT1101" t="s">
        <v>1328</v>
      </c>
      <c r="AU1101" t="s">
        <v>243</v>
      </c>
      <c r="AV1101" t="str">
        <f>"85934"</f>
        <v>85934</v>
      </c>
      <c r="AW1101" t="s">
        <v>1329</v>
      </c>
      <c r="AX1101" t="s">
        <v>1330</v>
      </c>
      <c r="AY1101" t="s">
        <v>1331</v>
      </c>
      <c r="AZ1101" t="s">
        <v>254</v>
      </c>
      <c r="BA1101" t="s">
        <v>9868</v>
      </c>
      <c r="BB1101" t="str">
        <f>"102-39-034"</f>
        <v>102-39-034</v>
      </c>
      <c r="BC1101" t="str">
        <f>"10239034"</f>
        <v>10239034</v>
      </c>
      <c r="BD1101" t="str">
        <f>"R10239034"</f>
        <v>R10239034</v>
      </c>
      <c r="BE1101">
        <v>4015</v>
      </c>
      <c r="BI1101" t="s">
        <v>256</v>
      </c>
      <c r="BJ1101" t="s">
        <v>424</v>
      </c>
      <c r="BK1101" t="s">
        <v>258</v>
      </c>
      <c r="BL1101">
        <v>35</v>
      </c>
      <c r="BN1101">
        <v>34.596242449999998</v>
      </c>
      <c r="BO1101">
        <v>-113.49090409999999</v>
      </c>
      <c r="BP1101" t="s">
        <v>994</v>
      </c>
      <c r="BW1101" t="s">
        <v>995</v>
      </c>
      <c r="BX1101" t="s">
        <v>995</v>
      </c>
      <c r="CA1101" t="str">
        <f>"98"</f>
        <v>98</v>
      </c>
      <c r="CC1101">
        <v>0</v>
      </c>
      <c r="CD1101">
        <v>0</v>
      </c>
      <c r="CE1101">
        <v>0</v>
      </c>
      <c r="CF1101">
        <v>0</v>
      </c>
      <c r="CI1101">
        <v>0</v>
      </c>
      <c r="CJ1101">
        <v>0</v>
      </c>
      <c r="CL1101">
        <v>0</v>
      </c>
      <c r="CM1101">
        <v>0</v>
      </c>
      <c r="CN1101">
        <v>0</v>
      </c>
      <c r="CO1101">
        <v>0</v>
      </c>
      <c r="CP1101">
        <v>0</v>
      </c>
      <c r="CQ1101">
        <v>0</v>
      </c>
      <c r="CR1101">
        <v>0</v>
      </c>
      <c r="CS1101">
        <v>0</v>
      </c>
      <c r="CT1101">
        <v>0</v>
      </c>
      <c r="CU1101">
        <v>0</v>
      </c>
      <c r="CX1101">
        <v>0</v>
      </c>
      <c r="CZ1101">
        <v>0</v>
      </c>
      <c r="DB1101">
        <v>0</v>
      </c>
      <c r="DD1101">
        <v>0</v>
      </c>
      <c r="DF1101">
        <v>0</v>
      </c>
      <c r="DK1101">
        <v>0</v>
      </c>
      <c r="DM1101">
        <v>0</v>
      </c>
      <c r="DX1101">
        <v>0</v>
      </c>
      <c r="EC1101" t="s">
        <v>261</v>
      </c>
      <c r="ED1101" t="s">
        <v>262</v>
      </c>
      <c r="EE1101" t="s">
        <v>263</v>
      </c>
      <c r="EG1101">
        <v>435600</v>
      </c>
      <c r="EH1101">
        <v>10</v>
      </c>
      <c r="EI1101">
        <v>0</v>
      </c>
      <c r="EJ1101">
        <v>0</v>
      </c>
      <c r="EK1101">
        <v>0</v>
      </c>
      <c r="EL1101">
        <v>0</v>
      </c>
      <c r="EU1101" t="s">
        <v>264</v>
      </c>
      <c r="EV1101" t="s">
        <v>427</v>
      </c>
      <c r="EW1101" t="s">
        <v>428</v>
      </c>
      <c r="EX1101" s="1">
        <v>40135</v>
      </c>
      <c r="EY1101" t="s">
        <v>267</v>
      </c>
      <c r="EZ1101" t="str">
        <f t="shared" si="57"/>
        <v>FALSE</v>
      </c>
      <c r="FA1101">
        <v>2022</v>
      </c>
      <c r="FB1101">
        <v>2020</v>
      </c>
      <c r="FC1101">
        <v>600</v>
      </c>
      <c r="FD1101" t="s">
        <v>246</v>
      </c>
      <c r="FE1101" t="s">
        <v>246</v>
      </c>
      <c r="FF1101" t="s">
        <v>246</v>
      </c>
      <c r="FG1101" t="s">
        <v>246</v>
      </c>
      <c r="FH1101" t="s">
        <v>246</v>
      </c>
      <c r="FI1101" t="s">
        <v>246</v>
      </c>
      <c r="FJ1101" t="s">
        <v>246</v>
      </c>
      <c r="FK1101" t="s">
        <v>246</v>
      </c>
      <c r="FL1101" t="s">
        <v>246</v>
      </c>
      <c r="FM1101" t="s">
        <v>246</v>
      </c>
      <c r="FN1101" t="s">
        <v>246</v>
      </c>
      <c r="FO1101" t="s">
        <v>246</v>
      </c>
      <c r="FP1101" t="s">
        <v>246</v>
      </c>
      <c r="FQ1101" s="2">
        <v>509</v>
      </c>
      <c r="FR1101" s="2">
        <v>0</v>
      </c>
      <c r="FS1101" s="2">
        <v>0</v>
      </c>
      <c r="FT1101">
        <v>0</v>
      </c>
      <c r="FU1101" s="2">
        <v>3391</v>
      </c>
      <c r="FV1101" s="2">
        <v>3391</v>
      </c>
      <c r="FW1101" s="2">
        <v>0</v>
      </c>
      <c r="FX1101">
        <v>0</v>
      </c>
      <c r="FY1101" s="2">
        <v>0</v>
      </c>
      <c r="FZ1101" s="2">
        <v>0</v>
      </c>
      <c r="GA1101" s="2">
        <v>0</v>
      </c>
      <c r="GB1101">
        <v>0</v>
      </c>
      <c r="GC1101" s="2">
        <v>31.56</v>
      </c>
      <c r="GE1101" s="2">
        <v>3391</v>
      </c>
      <c r="GH1101" t="s">
        <v>289</v>
      </c>
      <c r="GK1101" t="s">
        <v>290</v>
      </c>
      <c r="GL1101" t="s">
        <v>290</v>
      </c>
      <c r="GN1101" s="1">
        <v>43936</v>
      </c>
      <c r="GO1101" s="1">
        <v>43952</v>
      </c>
      <c r="GQ1101" t="s">
        <v>361</v>
      </c>
      <c r="GR1101" t="str">
        <f>""</f>
        <v/>
      </c>
      <c r="GS1101" t="str">
        <f>"2020.24637"</f>
        <v>2020.24637</v>
      </c>
      <c r="GT1101" t="str">
        <f>""</f>
        <v/>
      </c>
      <c r="HF1101" t="str">
        <f>""</f>
        <v/>
      </c>
      <c r="HK1101" t="str">
        <f>""</f>
        <v/>
      </c>
      <c r="HN1101" t="s">
        <v>271</v>
      </c>
      <c r="HP1101" t="str">
        <f>""</f>
        <v/>
      </c>
      <c r="HQ1101" t="str">
        <f>""</f>
        <v/>
      </c>
      <c r="IA1101" t="str">
        <f>""</f>
        <v/>
      </c>
      <c r="IB1101" t="str">
        <f>""</f>
        <v/>
      </c>
      <c r="IC1101" t="str">
        <f>HYPERLINK("https://web.datatree.com/?/property?propertyId=4322813")</f>
        <v>https://web.datatree.com/?/property?propertyId=4322813</v>
      </c>
    </row>
    <row r="1102" spans="1:237" x14ac:dyDescent="0.25">
      <c r="A1102" t="s">
        <v>9869</v>
      </c>
      <c r="B1102" t="s">
        <v>9870</v>
      </c>
      <c r="C1102" t="s">
        <v>9870</v>
      </c>
      <c r="D1102" t="s">
        <v>9871</v>
      </c>
      <c r="E1102" t="s">
        <v>240</v>
      </c>
      <c r="F1102">
        <v>2</v>
      </c>
      <c r="O1102" t="s">
        <v>9872</v>
      </c>
      <c r="P1102" t="s">
        <v>9869</v>
      </c>
      <c r="R1102" t="s">
        <v>300</v>
      </c>
      <c r="T1102" t="s">
        <v>242</v>
      </c>
      <c r="AE1102" t="s">
        <v>243</v>
      </c>
      <c r="AH1102" t="s">
        <v>244</v>
      </c>
      <c r="AK1102" t="s">
        <v>245</v>
      </c>
      <c r="AM1102">
        <v>3821</v>
      </c>
      <c r="AP1102" t="s">
        <v>9873</v>
      </c>
      <c r="AQ1102" t="s">
        <v>439</v>
      </c>
      <c r="AS1102" t="s">
        <v>440</v>
      </c>
      <c r="AT1102" t="s">
        <v>440</v>
      </c>
      <c r="AU1102" t="s">
        <v>400</v>
      </c>
      <c r="AV1102" t="str">
        <f>"89032-9066"</f>
        <v>89032-9066</v>
      </c>
      <c r="AW1102" t="s">
        <v>6272</v>
      </c>
      <c r="AX1102" t="s">
        <v>9874</v>
      </c>
      <c r="AY1102" t="s">
        <v>9875</v>
      </c>
      <c r="AZ1102" t="s">
        <v>254</v>
      </c>
      <c r="BA1102" t="s">
        <v>9876</v>
      </c>
      <c r="BB1102" t="str">
        <f>"351-07-042"</f>
        <v>351-07-042</v>
      </c>
      <c r="BC1102" t="str">
        <f>"35107042"</f>
        <v>35107042</v>
      </c>
      <c r="BD1102" t="str">
        <f>"R35107042"</f>
        <v>R35107042</v>
      </c>
      <c r="BE1102">
        <v>4015</v>
      </c>
      <c r="BJ1102" t="s">
        <v>333</v>
      </c>
      <c r="BK1102" t="s">
        <v>310</v>
      </c>
      <c r="BL1102">
        <v>7</v>
      </c>
      <c r="BN1102">
        <v>35.483614525007503</v>
      </c>
      <c r="BO1102">
        <v>-114.453970660192</v>
      </c>
      <c r="BP1102" t="s">
        <v>606</v>
      </c>
      <c r="BQ1102">
        <v>3</v>
      </c>
      <c r="BW1102" t="s">
        <v>4124</v>
      </c>
      <c r="BX1102" t="s">
        <v>4124</v>
      </c>
      <c r="CA1102" t="str">
        <f>"51|62/51|62"</f>
        <v>51|62/51|62</v>
      </c>
      <c r="CC1102">
        <v>0</v>
      </c>
      <c r="CD1102">
        <v>0</v>
      </c>
      <c r="CE1102">
        <v>0</v>
      </c>
      <c r="CF1102">
        <v>0</v>
      </c>
      <c r="CI1102">
        <v>0</v>
      </c>
      <c r="CJ1102">
        <v>0</v>
      </c>
      <c r="CL1102">
        <v>0</v>
      </c>
      <c r="CM1102">
        <v>0</v>
      </c>
      <c r="CN1102">
        <v>0</v>
      </c>
      <c r="CO1102">
        <v>0</v>
      </c>
      <c r="CP1102">
        <v>0</v>
      </c>
      <c r="CQ1102">
        <v>0</v>
      </c>
      <c r="CR1102">
        <v>0</v>
      </c>
      <c r="CS1102">
        <v>0</v>
      </c>
      <c r="CT1102">
        <v>0</v>
      </c>
      <c r="CU1102">
        <v>0</v>
      </c>
      <c r="CX1102">
        <v>0</v>
      </c>
      <c r="CZ1102">
        <v>0</v>
      </c>
      <c r="DB1102">
        <v>0</v>
      </c>
      <c r="DD1102">
        <v>0</v>
      </c>
      <c r="DF1102">
        <v>0</v>
      </c>
      <c r="DK1102">
        <v>0</v>
      </c>
      <c r="DM1102">
        <v>0</v>
      </c>
      <c r="DX1102">
        <v>0</v>
      </c>
      <c r="EC1102" t="s">
        <v>336</v>
      </c>
      <c r="ED1102" t="s">
        <v>337</v>
      </c>
      <c r="EE1102" t="s">
        <v>338</v>
      </c>
      <c r="EG1102">
        <v>435600</v>
      </c>
      <c r="EH1102">
        <v>10</v>
      </c>
      <c r="EI1102">
        <v>0</v>
      </c>
      <c r="EJ1102">
        <v>0</v>
      </c>
      <c r="EK1102">
        <v>0</v>
      </c>
      <c r="EL1102">
        <v>0</v>
      </c>
      <c r="EU1102" t="s">
        <v>264</v>
      </c>
      <c r="EV1102" t="s">
        <v>339</v>
      </c>
      <c r="EW1102" t="s">
        <v>340</v>
      </c>
      <c r="EX1102" s="1">
        <v>40135</v>
      </c>
      <c r="EY1102" t="s">
        <v>267</v>
      </c>
      <c r="EZ1102" t="str">
        <f t="shared" si="57"/>
        <v>FALSE</v>
      </c>
      <c r="FA1102">
        <v>2022</v>
      </c>
      <c r="FB1102">
        <v>2020</v>
      </c>
      <c r="FC1102">
        <v>400</v>
      </c>
      <c r="FD1102" t="s">
        <v>246</v>
      </c>
      <c r="FE1102" t="s">
        <v>246</v>
      </c>
      <c r="FF1102" t="s">
        <v>246</v>
      </c>
      <c r="FG1102" t="s">
        <v>246</v>
      </c>
      <c r="FH1102" t="s">
        <v>246</v>
      </c>
      <c r="FI1102" t="s">
        <v>246</v>
      </c>
      <c r="FJ1102" t="s">
        <v>246</v>
      </c>
      <c r="FK1102" t="s">
        <v>246</v>
      </c>
      <c r="FL1102" t="s">
        <v>246</v>
      </c>
      <c r="FM1102" t="s">
        <v>246</v>
      </c>
      <c r="FN1102" t="s">
        <v>246</v>
      </c>
      <c r="FO1102" t="s">
        <v>246</v>
      </c>
      <c r="FP1102" t="s">
        <v>246</v>
      </c>
      <c r="FQ1102" s="2">
        <v>1042</v>
      </c>
      <c r="FR1102" s="2">
        <v>0</v>
      </c>
      <c r="FS1102" s="2">
        <v>0</v>
      </c>
      <c r="FT1102">
        <v>0</v>
      </c>
      <c r="FU1102" s="2">
        <v>6945</v>
      </c>
      <c r="FV1102" s="2">
        <v>6945</v>
      </c>
      <c r="FW1102" s="2">
        <v>0</v>
      </c>
      <c r="FX1102">
        <v>0</v>
      </c>
      <c r="FY1102" s="2">
        <v>0</v>
      </c>
      <c r="FZ1102" s="2">
        <v>0</v>
      </c>
      <c r="GA1102" s="2">
        <v>0</v>
      </c>
      <c r="GB1102">
        <v>0</v>
      </c>
      <c r="GC1102" s="2">
        <v>115</v>
      </c>
      <c r="GE1102" s="2">
        <v>6945</v>
      </c>
      <c r="GH1102" t="s">
        <v>315</v>
      </c>
      <c r="GK1102" t="s">
        <v>316</v>
      </c>
      <c r="GL1102" t="s">
        <v>317</v>
      </c>
      <c r="GM1102" t="s">
        <v>318</v>
      </c>
      <c r="GR1102" t="str">
        <f>""</f>
        <v/>
      </c>
      <c r="GS1102" t="str">
        <f>""</f>
        <v/>
      </c>
      <c r="GT1102" t="str">
        <f>""</f>
        <v/>
      </c>
      <c r="GU1102" s="1">
        <v>41088</v>
      </c>
      <c r="GV1102" s="1">
        <v>41159</v>
      </c>
      <c r="GW1102" s="2">
        <v>48000</v>
      </c>
      <c r="GY1102" t="s">
        <v>656</v>
      </c>
      <c r="GZ1102" t="s">
        <v>9877</v>
      </c>
      <c r="HF1102" t="str">
        <f>""</f>
        <v/>
      </c>
      <c r="HK1102" t="str">
        <f>""</f>
        <v/>
      </c>
      <c r="HM1102" t="s">
        <v>9878</v>
      </c>
      <c r="HN1102" t="s">
        <v>271</v>
      </c>
      <c r="HP1102" t="str">
        <f>"2012.47061"</f>
        <v>2012.47061</v>
      </c>
      <c r="HQ1102" t="str">
        <f>""</f>
        <v/>
      </c>
      <c r="HR1102" s="1">
        <v>39001</v>
      </c>
      <c r="HS1102" s="1">
        <v>39034</v>
      </c>
      <c r="HT1102" s="2">
        <v>23894</v>
      </c>
      <c r="HU1102" t="s">
        <v>567</v>
      </c>
      <c r="HW1102" s="2">
        <v>0</v>
      </c>
      <c r="IA1102" t="str">
        <f>"6538.742"</f>
        <v>6538.742</v>
      </c>
      <c r="IB1102" t="str">
        <f>""</f>
        <v/>
      </c>
      <c r="IC1102" t="str">
        <f>HYPERLINK("https://web.datatree.com/?/property?propertyId=4323591")</f>
        <v>https://web.datatree.com/?/property?propertyId=4323591</v>
      </c>
    </row>
    <row r="1103" spans="1:237" x14ac:dyDescent="0.25">
      <c r="A1103" t="s">
        <v>9879</v>
      </c>
      <c r="D1103" t="s">
        <v>9879</v>
      </c>
      <c r="E1103" t="s">
        <v>273</v>
      </c>
      <c r="F1103">
        <v>1</v>
      </c>
      <c r="O1103" t="s">
        <v>9879</v>
      </c>
      <c r="P1103" t="s">
        <v>9879</v>
      </c>
      <c r="R1103" t="s">
        <v>274</v>
      </c>
      <c r="T1103" t="s">
        <v>242</v>
      </c>
      <c r="AE1103" t="s">
        <v>243</v>
      </c>
      <c r="AH1103" t="s">
        <v>244</v>
      </c>
      <c r="AK1103" t="s">
        <v>245</v>
      </c>
      <c r="AM1103">
        <v>8962</v>
      </c>
      <c r="AP1103" t="s">
        <v>9880</v>
      </c>
      <c r="AQ1103" t="s">
        <v>439</v>
      </c>
      <c r="AS1103" t="s">
        <v>398</v>
      </c>
      <c r="AT1103" t="s">
        <v>3422</v>
      </c>
      <c r="AU1103" t="s">
        <v>400</v>
      </c>
      <c r="AV1103" t="str">
        <f>"89123-2932"</f>
        <v>89123-2932</v>
      </c>
      <c r="AW1103" t="s">
        <v>494</v>
      </c>
      <c r="AX1103" t="s">
        <v>9881</v>
      </c>
      <c r="AY1103" t="s">
        <v>9882</v>
      </c>
      <c r="AZ1103" t="s">
        <v>254</v>
      </c>
      <c r="BA1103" t="s">
        <v>9883</v>
      </c>
      <c r="BB1103" t="str">
        <f>"326-10-129"</f>
        <v>326-10-129</v>
      </c>
      <c r="BC1103" t="str">
        <f>"32610129"</f>
        <v>32610129</v>
      </c>
      <c r="BD1103" t="str">
        <f>"R32610129"</f>
        <v>R32610129</v>
      </c>
      <c r="BE1103">
        <v>4015</v>
      </c>
      <c r="BJ1103" t="s">
        <v>309</v>
      </c>
      <c r="BK1103" t="s">
        <v>499</v>
      </c>
      <c r="BL1103">
        <v>29</v>
      </c>
      <c r="BN1103">
        <v>35.518163162505502</v>
      </c>
      <c r="BO1103">
        <v>-114.33044003982501</v>
      </c>
      <c r="BP1103" t="s">
        <v>596</v>
      </c>
      <c r="BQ1103">
        <v>10</v>
      </c>
      <c r="BW1103" t="s">
        <v>2268</v>
      </c>
      <c r="BX1103" t="s">
        <v>2268</v>
      </c>
      <c r="CA1103" t="str">
        <f>"114|1"</f>
        <v>114|1</v>
      </c>
      <c r="CC1103">
        <v>0</v>
      </c>
      <c r="CD1103">
        <v>0</v>
      </c>
      <c r="CE1103">
        <v>0</v>
      </c>
      <c r="CF1103">
        <v>0</v>
      </c>
      <c r="CI1103">
        <v>0</v>
      </c>
      <c r="CJ1103">
        <v>0</v>
      </c>
      <c r="CL1103">
        <v>0</v>
      </c>
      <c r="CM1103">
        <v>0</v>
      </c>
      <c r="CN1103">
        <v>0</v>
      </c>
      <c r="CO1103">
        <v>0</v>
      </c>
      <c r="CP1103">
        <v>0</v>
      </c>
      <c r="CQ1103">
        <v>0</v>
      </c>
      <c r="CR1103">
        <v>0</v>
      </c>
      <c r="CS1103">
        <v>0</v>
      </c>
      <c r="CT1103">
        <v>0</v>
      </c>
      <c r="CU1103">
        <v>0</v>
      </c>
      <c r="CX1103">
        <v>0</v>
      </c>
      <c r="CZ1103">
        <v>0</v>
      </c>
      <c r="DB1103">
        <v>0</v>
      </c>
      <c r="DD1103">
        <v>0</v>
      </c>
      <c r="DF1103">
        <v>0</v>
      </c>
      <c r="DK1103">
        <v>0</v>
      </c>
      <c r="DM1103">
        <v>0</v>
      </c>
      <c r="DX1103">
        <v>0</v>
      </c>
      <c r="EC1103" t="s">
        <v>261</v>
      </c>
      <c r="ED1103" t="s">
        <v>262</v>
      </c>
      <c r="EE1103" t="s">
        <v>263</v>
      </c>
      <c r="EG1103">
        <v>435600</v>
      </c>
      <c r="EH1103">
        <v>10</v>
      </c>
      <c r="EI1103">
        <v>0</v>
      </c>
      <c r="EJ1103">
        <v>0</v>
      </c>
      <c r="EK1103">
        <v>0</v>
      </c>
      <c r="EL1103">
        <v>0</v>
      </c>
      <c r="EU1103" t="s">
        <v>264</v>
      </c>
      <c r="EV1103" t="s">
        <v>313</v>
      </c>
      <c r="EW1103" t="s">
        <v>314</v>
      </c>
      <c r="EX1103" s="1">
        <v>40135</v>
      </c>
      <c r="EY1103" t="s">
        <v>267</v>
      </c>
      <c r="EZ1103" t="str">
        <f t="shared" si="57"/>
        <v>FALSE</v>
      </c>
      <c r="FA1103">
        <v>2022</v>
      </c>
      <c r="FB1103">
        <v>2020</v>
      </c>
      <c r="FC1103">
        <v>1110</v>
      </c>
      <c r="FD1103" t="s">
        <v>246</v>
      </c>
      <c r="FE1103" t="s">
        <v>246</v>
      </c>
      <c r="FF1103" t="s">
        <v>246</v>
      </c>
      <c r="FG1103" t="s">
        <v>246</v>
      </c>
      <c r="FH1103" t="s">
        <v>246</v>
      </c>
      <c r="FI1103" t="s">
        <v>246</v>
      </c>
      <c r="FJ1103" t="s">
        <v>246</v>
      </c>
      <c r="FK1103" t="s">
        <v>246</v>
      </c>
      <c r="FL1103" t="s">
        <v>246</v>
      </c>
      <c r="FM1103" t="s">
        <v>246</v>
      </c>
      <c r="FN1103" t="s">
        <v>246</v>
      </c>
      <c r="FO1103" t="s">
        <v>246</v>
      </c>
      <c r="FP1103" t="s">
        <v>246</v>
      </c>
      <c r="FQ1103" s="2">
        <v>2118</v>
      </c>
      <c r="FR1103" s="2">
        <v>0</v>
      </c>
      <c r="FS1103" s="2">
        <v>0</v>
      </c>
      <c r="FT1103">
        <v>0</v>
      </c>
      <c r="FU1103" s="2">
        <v>14120</v>
      </c>
      <c r="FV1103" s="2">
        <v>14120</v>
      </c>
      <c r="FW1103" s="2">
        <v>0</v>
      </c>
      <c r="FX1103">
        <v>0</v>
      </c>
      <c r="FY1103" s="2">
        <v>0</v>
      </c>
      <c r="FZ1103" s="2">
        <v>0</v>
      </c>
      <c r="GA1103" s="2">
        <v>0</v>
      </c>
      <c r="GB1103">
        <v>0</v>
      </c>
      <c r="GC1103" s="2">
        <v>206.9</v>
      </c>
      <c r="GE1103" s="2">
        <v>14120</v>
      </c>
      <c r="GH1103" t="s">
        <v>315</v>
      </c>
      <c r="GK1103" t="s">
        <v>316</v>
      </c>
      <c r="GL1103" t="s">
        <v>317</v>
      </c>
      <c r="GM1103" t="s">
        <v>318</v>
      </c>
      <c r="GN1103" s="1">
        <v>39756</v>
      </c>
      <c r="GO1103" s="1">
        <v>39756</v>
      </c>
      <c r="GP1103" s="2">
        <v>0</v>
      </c>
      <c r="GQ1103" t="s">
        <v>567</v>
      </c>
      <c r="GR1103" t="str">
        <f>"                    "</f>
        <v xml:space="preserve">                    </v>
      </c>
      <c r="GS1103" t="str">
        <f>"7341.646"</f>
        <v>7341.646</v>
      </c>
      <c r="GT1103" t="str">
        <f>""</f>
        <v/>
      </c>
      <c r="HF1103" t="str">
        <f>""</f>
        <v/>
      </c>
      <c r="HK1103" t="str">
        <f>""</f>
        <v/>
      </c>
      <c r="HN1103" t="s">
        <v>271</v>
      </c>
      <c r="HP1103" t="str">
        <f>""</f>
        <v/>
      </c>
      <c r="HQ1103" t="str">
        <f>""</f>
        <v/>
      </c>
      <c r="IA1103" t="str">
        <f>""</f>
        <v/>
      </c>
      <c r="IB1103" t="str">
        <f>""</f>
        <v/>
      </c>
      <c r="IC1103" t="str">
        <f>HYPERLINK("https://web.datatree.com/?/property?propertyId=4453259")</f>
        <v>https://web.datatree.com/?/property?propertyId=4453259</v>
      </c>
    </row>
    <row r="1104" spans="1:237" x14ac:dyDescent="0.25">
      <c r="A1104" t="s">
        <v>8612</v>
      </c>
      <c r="D1104" t="s">
        <v>8612</v>
      </c>
      <c r="E1104" t="s">
        <v>588</v>
      </c>
      <c r="F1104">
        <v>80</v>
      </c>
      <c r="O1104" t="s">
        <v>8613</v>
      </c>
      <c r="P1104" t="s">
        <v>8612</v>
      </c>
      <c r="Q1104" t="s">
        <v>689</v>
      </c>
      <c r="T1104" t="s">
        <v>242</v>
      </c>
      <c r="AE1104" t="s">
        <v>243</v>
      </c>
      <c r="AH1104" t="s">
        <v>244</v>
      </c>
      <c r="AK1104" t="s">
        <v>245</v>
      </c>
      <c r="AL1104" t="s">
        <v>246</v>
      </c>
      <c r="AM1104">
        <v>1333</v>
      </c>
      <c r="AP1104" t="s">
        <v>1262</v>
      </c>
      <c r="AQ1104" t="s">
        <v>302</v>
      </c>
      <c r="AR1104">
        <v>135</v>
      </c>
      <c r="AS1104" t="s">
        <v>398</v>
      </c>
      <c r="AT1104" t="s">
        <v>398</v>
      </c>
      <c r="AU1104" t="s">
        <v>400</v>
      </c>
      <c r="AV1104" t="str">
        <f>"89128-3638"</f>
        <v>89128-3638</v>
      </c>
      <c r="AW1104" t="s">
        <v>1263</v>
      </c>
      <c r="AX1104" t="s">
        <v>1264</v>
      </c>
      <c r="AY1104" t="s">
        <v>1265</v>
      </c>
      <c r="AZ1104" t="s">
        <v>254</v>
      </c>
      <c r="BA1104" t="s">
        <v>9884</v>
      </c>
      <c r="BB1104" t="str">
        <f>"340-22-083"</f>
        <v>340-22-083</v>
      </c>
      <c r="BC1104" t="str">
        <f>"34022083"</f>
        <v>34022083</v>
      </c>
      <c r="BD1104" t="str">
        <f>"R34022083"</f>
        <v>R34022083</v>
      </c>
      <c r="BE1104">
        <v>4015</v>
      </c>
      <c r="BJ1104" t="s">
        <v>333</v>
      </c>
      <c r="BK1104" t="s">
        <v>499</v>
      </c>
      <c r="BL1104">
        <v>29</v>
      </c>
      <c r="BN1104">
        <v>35.437096649989897</v>
      </c>
      <c r="BO1104">
        <v>-114.328575970353</v>
      </c>
      <c r="BP1104" t="s">
        <v>1339</v>
      </c>
      <c r="BQ1104">
        <v>12</v>
      </c>
      <c r="BW1104" t="s">
        <v>3282</v>
      </c>
      <c r="BX1104" t="s">
        <v>3282</v>
      </c>
      <c r="CA1104" t="str">
        <f>"95|98"</f>
        <v>95|98</v>
      </c>
      <c r="CC1104">
        <v>0</v>
      </c>
      <c r="CD1104">
        <v>0</v>
      </c>
      <c r="CE1104">
        <v>0</v>
      </c>
      <c r="CF1104">
        <v>0</v>
      </c>
      <c r="CI1104">
        <v>0</v>
      </c>
      <c r="CJ1104">
        <v>0</v>
      </c>
      <c r="CL1104">
        <v>0</v>
      </c>
      <c r="CM1104">
        <v>0</v>
      </c>
      <c r="CN1104">
        <v>0</v>
      </c>
      <c r="CO1104">
        <v>0</v>
      </c>
      <c r="CP1104">
        <v>0</v>
      </c>
      <c r="CQ1104">
        <v>0</v>
      </c>
      <c r="CR1104">
        <v>0</v>
      </c>
      <c r="CS1104">
        <v>0</v>
      </c>
      <c r="CT1104">
        <v>0</v>
      </c>
      <c r="CU1104">
        <v>0</v>
      </c>
      <c r="CX1104">
        <v>0</v>
      </c>
      <c r="CZ1104">
        <v>0</v>
      </c>
      <c r="DB1104">
        <v>0</v>
      </c>
      <c r="DD1104">
        <v>0</v>
      </c>
      <c r="DF1104">
        <v>0</v>
      </c>
      <c r="DK1104">
        <v>0</v>
      </c>
      <c r="DM1104">
        <v>0</v>
      </c>
      <c r="DX1104">
        <v>0</v>
      </c>
      <c r="EC1104" t="s">
        <v>261</v>
      </c>
      <c r="ED1104" t="s">
        <v>262</v>
      </c>
      <c r="EE1104" t="s">
        <v>263</v>
      </c>
      <c r="EG1104">
        <v>435600</v>
      </c>
      <c r="EH1104">
        <v>10</v>
      </c>
      <c r="EI1104">
        <v>0</v>
      </c>
      <c r="EJ1104">
        <v>0</v>
      </c>
      <c r="EK1104">
        <v>0</v>
      </c>
      <c r="EL1104">
        <v>0</v>
      </c>
      <c r="EU1104" t="s">
        <v>264</v>
      </c>
      <c r="EV1104" t="s">
        <v>1341</v>
      </c>
      <c r="EW1104" t="s">
        <v>1342</v>
      </c>
      <c r="EX1104" s="1">
        <v>40135</v>
      </c>
      <c r="EY1104" t="s">
        <v>267</v>
      </c>
      <c r="EZ1104" t="str">
        <f t="shared" si="57"/>
        <v>FALSE</v>
      </c>
      <c r="FA1104">
        <v>2022</v>
      </c>
      <c r="FB1104">
        <v>2020</v>
      </c>
      <c r="FC1104">
        <v>400</v>
      </c>
      <c r="FD1104" t="s">
        <v>246</v>
      </c>
      <c r="FE1104" t="s">
        <v>246</v>
      </c>
      <c r="FF1104" t="s">
        <v>246</v>
      </c>
      <c r="FG1104" t="s">
        <v>246</v>
      </c>
      <c r="FH1104" t="s">
        <v>246</v>
      </c>
      <c r="FI1104" t="s">
        <v>246</v>
      </c>
      <c r="FJ1104" t="s">
        <v>246</v>
      </c>
      <c r="FK1104" t="s">
        <v>246</v>
      </c>
      <c r="FL1104" t="s">
        <v>246</v>
      </c>
      <c r="FM1104" t="s">
        <v>246</v>
      </c>
      <c r="FN1104" t="s">
        <v>246</v>
      </c>
      <c r="FO1104" t="s">
        <v>246</v>
      </c>
      <c r="FP1104" t="s">
        <v>246</v>
      </c>
      <c r="FQ1104" s="2">
        <v>833</v>
      </c>
      <c r="FR1104" s="2">
        <v>0</v>
      </c>
      <c r="FS1104" s="2">
        <v>0</v>
      </c>
      <c r="FT1104">
        <v>0</v>
      </c>
      <c r="FU1104" s="2">
        <v>5553</v>
      </c>
      <c r="FV1104" s="2">
        <v>5553</v>
      </c>
      <c r="FW1104" s="2">
        <v>0</v>
      </c>
      <c r="FX1104">
        <v>0</v>
      </c>
      <c r="FY1104" s="2">
        <v>0</v>
      </c>
      <c r="FZ1104" s="2">
        <v>0</v>
      </c>
      <c r="GA1104" s="2">
        <v>0</v>
      </c>
      <c r="GB1104">
        <v>0</v>
      </c>
      <c r="GC1104" s="2">
        <v>120.3</v>
      </c>
      <c r="GE1104" s="2">
        <v>5553</v>
      </c>
      <c r="GH1104" t="s">
        <v>315</v>
      </c>
      <c r="GK1104" t="s">
        <v>316</v>
      </c>
      <c r="GL1104" t="s">
        <v>317</v>
      </c>
      <c r="GM1104" t="s">
        <v>318</v>
      </c>
      <c r="GN1104" s="1">
        <v>42686</v>
      </c>
      <c r="GO1104" s="1">
        <v>42688</v>
      </c>
      <c r="GQ1104" t="s">
        <v>270</v>
      </c>
      <c r="GR1104" t="str">
        <f>""</f>
        <v/>
      </c>
      <c r="GS1104" t="str">
        <f>"2016.51509"</f>
        <v>2016.51509</v>
      </c>
      <c r="GT1104" t="str">
        <f>""</f>
        <v/>
      </c>
      <c r="GU1104" s="1">
        <v>38436</v>
      </c>
      <c r="GV1104" s="1">
        <v>38443</v>
      </c>
      <c r="GW1104" s="2">
        <v>20000</v>
      </c>
      <c r="GX1104" t="s">
        <v>566</v>
      </c>
      <c r="GY1104" t="s">
        <v>567</v>
      </c>
      <c r="GZ1104" t="s">
        <v>9885</v>
      </c>
      <c r="HF1104" t="str">
        <f>"                    "</f>
        <v xml:space="preserve">                    </v>
      </c>
      <c r="HK1104" t="str">
        <f>"                    "</f>
        <v xml:space="preserve">                    </v>
      </c>
      <c r="HM1104" t="s">
        <v>642</v>
      </c>
      <c r="HN1104" t="s">
        <v>271</v>
      </c>
      <c r="HP1104" t="str">
        <f>"5520.438"</f>
        <v>5520.438</v>
      </c>
      <c r="HQ1104" t="str">
        <f>""</f>
        <v/>
      </c>
      <c r="IA1104" t="str">
        <f>""</f>
        <v/>
      </c>
      <c r="IB1104" t="str">
        <f>""</f>
        <v/>
      </c>
      <c r="IC1104" t="str">
        <f>HYPERLINK("https://web.datatree.com/?/property?propertyId=4453383")</f>
        <v>https://web.datatree.com/?/property?propertyId=4453383</v>
      </c>
    </row>
    <row r="1105" spans="1:237" x14ac:dyDescent="0.25">
      <c r="A1105" t="s">
        <v>9886</v>
      </c>
      <c r="B1105" t="s">
        <v>9887</v>
      </c>
      <c r="C1105" t="s">
        <v>9635</v>
      </c>
      <c r="D1105" t="s">
        <v>9888</v>
      </c>
      <c r="E1105" t="s">
        <v>240</v>
      </c>
      <c r="F1105">
        <v>4</v>
      </c>
      <c r="O1105" t="s">
        <v>9889</v>
      </c>
      <c r="P1105" t="s">
        <v>9886</v>
      </c>
      <c r="T1105" t="s">
        <v>242</v>
      </c>
      <c r="AE1105" t="s">
        <v>243</v>
      </c>
      <c r="AH1105" t="s">
        <v>244</v>
      </c>
      <c r="AK1105" t="s">
        <v>245</v>
      </c>
      <c r="AM1105">
        <v>3223</v>
      </c>
      <c r="AP1105" t="s">
        <v>9890</v>
      </c>
      <c r="AQ1105" t="s">
        <v>302</v>
      </c>
      <c r="AS1105" t="s">
        <v>9891</v>
      </c>
      <c r="AU1105" t="s">
        <v>1134</v>
      </c>
      <c r="AV1105" t="str">
        <f>"77356-8973"</f>
        <v>77356-8973</v>
      </c>
      <c r="AW1105" t="s">
        <v>1254</v>
      </c>
      <c r="AX1105" t="s">
        <v>9892</v>
      </c>
      <c r="AY1105" t="s">
        <v>9893</v>
      </c>
      <c r="AZ1105" t="s">
        <v>254</v>
      </c>
      <c r="BA1105" t="s">
        <v>9894</v>
      </c>
      <c r="BB1105" t="str">
        <f>"254-13-061"</f>
        <v>254-13-061</v>
      </c>
      <c r="BC1105" t="str">
        <f>"25413061"</f>
        <v>25413061</v>
      </c>
      <c r="BD1105" t="str">
        <f>"R25413061"</f>
        <v>R25413061</v>
      </c>
      <c r="BE1105">
        <v>4015</v>
      </c>
      <c r="BI1105" t="s">
        <v>256</v>
      </c>
      <c r="BJ1105" t="s">
        <v>651</v>
      </c>
      <c r="BK1105" t="s">
        <v>258</v>
      </c>
      <c r="BL1105">
        <v>5</v>
      </c>
      <c r="BN1105">
        <v>35.141246943131002</v>
      </c>
      <c r="BO1105">
        <v>-113.58109899361401</v>
      </c>
      <c r="BP1105" t="s">
        <v>259</v>
      </c>
      <c r="BW1105" t="s">
        <v>1324</v>
      </c>
      <c r="BX1105" t="s">
        <v>1324</v>
      </c>
      <c r="CA1105" t="str">
        <f>"65"</f>
        <v>65</v>
      </c>
      <c r="CC1105">
        <v>0</v>
      </c>
      <c r="CD1105">
        <v>0</v>
      </c>
      <c r="CE1105">
        <v>0</v>
      </c>
      <c r="CF1105">
        <v>0</v>
      </c>
      <c r="CI1105">
        <v>0</v>
      </c>
      <c r="CJ1105">
        <v>0</v>
      </c>
      <c r="CL1105">
        <v>0</v>
      </c>
      <c r="CM1105">
        <v>0</v>
      </c>
      <c r="CN1105">
        <v>0</v>
      </c>
      <c r="CO1105">
        <v>0</v>
      </c>
      <c r="CP1105">
        <v>0</v>
      </c>
      <c r="CQ1105">
        <v>0</v>
      </c>
      <c r="CR1105">
        <v>0</v>
      </c>
      <c r="CS1105">
        <v>0</v>
      </c>
      <c r="CT1105">
        <v>0</v>
      </c>
      <c r="CU1105">
        <v>0</v>
      </c>
      <c r="CX1105">
        <v>0</v>
      </c>
      <c r="CZ1105">
        <v>0</v>
      </c>
      <c r="DB1105">
        <v>0</v>
      </c>
      <c r="DD1105">
        <v>0</v>
      </c>
      <c r="DF1105">
        <v>0</v>
      </c>
      <c r="DK1105">
        <v>0</v>
      </c>
      <c r="DM1105">
        <v>0</v>
      </c>
      <c r="DX1105">
        <v>0</v>
      </c>
      <c r="EC1105" t="s">
        <v>261</v>
      </c>
      <c r="ED1105" t="s">
        <v>262</v>
      </c>
      <c r="EE1105" t="s">
        <v>263</v>
      </c>
      <c r="EG1105">
        <v>435600</v>
      </c>
      <c r="EH1105">
        <v>10</v>
      </c>
      <c r="EI1105">
        <v>0</v>
      </c>
      <c r="EJ1105">
        <v>0</v>
      </c>
      <c r="EK1105">
        <v>0</v>
      </c>
      <c r="EL1105">
        <v>0</v>
      </c>
      <c r="EU1105" t="s">
        <v>264</v>
      </c>
      <c r="EV1105" t="s">
        <v>265</v>
      </c>
      <c r="EW1105" t="s">
        <v>266</v>
      </c>
      <c r="EX1105" s="1">
        <v>40135</v>
      </c>
      <c r="EY1105" t="s">
        <v>267</v>
      </c>
      <c r="EZ1105" t="str">
        <f t="shared" si="57"/>
        <v>FALSE</v>
      </c>
      <c r="FA1105">
        <v>2022</v>
      </c>
      <c r="FB1105">
        <v>2020</v>
      </c>
      <c r="FC1105">
        <v>300</v>
      </c>
      <c r="FD1105" t="s">
        <v>246</v>
      </c>
      <c r="FE1105" t="s">
        <v>246</v>
      </c>
      <c r="FF1105" t="s">
        <v>246</v>
      </c>
      <c r="FG1105" t="s">
        <v>246</v>
      </c>
      <c r="FH1105" t="s">
        <v>246</v>
      </c>
      <c r="FI1105" t="s">
        <v>246</v>
      </c>
      <c r="FJ1105" t="s">
        <v>246</v>
      </c>
      <c r="FK1105" t="s">
        <v>246</v>
      </c>
      <c r="FL1105" t="s">
        <v>246</v>
      </c>
      <c r="FM1105" t="s">
        <v>246</v>
      </c>
      <c r="FN1105" t="s">
        <v>246</v>
      </c>
      <c r="FO1105" t="s">
        <v>246</v>
      </c>
      <c r="FP1105" t="s">
        <v>246</v>
      </c>
      <c r="FQ1105" s="2">
        <v>656</v>
      </c>
      <c r="FR1105" s="2">
        <v>0</v>
      </c>
      <c r="FS1105" s="2">
        <v>0</v>
      </c>
      <c r="FT1105">
        <v>0</v>
      </c>
      <c r="FU1105" s="2">
        <v>4374</v>
      </c>
      <c r="FV1105" s="2">
        <v>4374</v>
      </c>
      <c r="FW1105" s="2">
        <v>0</v>
      </c>
      <c r="FX1105">
        <v>0</v>
      </c>
      <c r="FY1105" s="2">
        <v>0</v>
      </c>
      <c r="FZ1105" s="2">
        <v>0</v>
      </c>
      <c r="GA1105" s="2">
        <v>0</v>
      </c>
      <c r="GB1105">
        <v>0</v>
      </c>
      <c r="GC1105" s="2">
        <v>89.04</v>
      </c>
      <c r="GE1105" s="2">
        <v>4374</v>
      </c>
      <c r="GF1105">
        <v>11</v>
      </c>
      <c r="GH1105" t="s">
        <v>289</v>
      </c>
      <c r="GK1105" t="s">
        <v>290</v>
      </c>
      <c r="GL1105" t="s">
        <v>290</v>
      </c>
      <c r="GN1105" s="1">
        <v>37782</v>
      </c>
      <c r="GO1105" s="1">
        <v>37789</v>
      </c>
      <c r="GP1105" s="2">
        <v>0</v>
      </c>
      <c r="GQ1105" t="s">
        <v>319</v>
      </c>
      <c r="GR1105" t="str">
        <f>"                    "</f>
        <v xml:space="preserve">                    </v>
      </c>
      <c r="GS1105" t="str">
        <f>"4542.768"</f>
        <v>4542.768</v>
      </c>
      <c r="GT1105" t="str">
        <f>""</f>
        <v/>
      </c>
      <c r="HF1105" t="str">
        <f>""</f>
        <v/>
      </c>
      <c r="HK1105" t="str">
        <f>""</f>
        <v/>
      </c>
      <c r="HN1105" t="s">
        <v>271</v>
      </c>
      <c r="HP1105" t="str">
        <f>""</f>
        <v/>
      </c>
      <c r="HQ1105" t="str">
        <f>""</f>
        <v/>
      </c>
      <c r="IA1105" t="str">
        <f>""</f>
        <v/>
      </c>
      <c r="IB1105" t="str">
        <f>""</f>
        <v/>
      </c>
      <c r="IC1105" t="str">
        <f>HYPERLINK("https://web.datatree.com/?/property?propertyId=4408958")</f>
        <v>https://web.datatree.com/?/property?propertyId=4408958</v>
      </c>
    </row>
    <row r="1106" spans="1:237" x14ac:dyDescent="0.25">
      <c r="A1106" t="s">
        <v>6468</v>
      </c>
      <c r="B1106" t="s">
        <v>2699</v>
      </c>
      <c r="C1106" t="s">
        <v>2699</v>
      </c>
      <c r="D1106" t="s">
        <v>6469</v>
      </c>
      <c r="E1106" t="s">
        <v>240</v>
      </c>
      <c r="F1106">
        <v>2</v>
      </c>
      <c r="O1106" t="s">
        <v>6470</v>
      </c>
      <c r="P1106" t="s">
        <v>6468</v>
      </c>
      <c r="T1106" t="s">
        <v>242</v>
      </c>
      <c r="AE1106" t="s">
        <v>243</v>
      </c>
      <c r="AH1106" t="s">
        <v>244</v>
      </c>
      <c r="AK1106" t="s">
        <v>245</v>
      </c>
      <c r="AL1106" t="s">
        <v>246</v>
      </c>
      <c r="AM1106">
        <v>3030</v>
      </c>
      <c r="AP1106" t="s">
        <v>6471</v>
      </c>
      <c r="AQ1106" t="s">
        <v>375</v>
      </c>
      <c r="AR1106">
        <v>1300</v>
      </c>
      <c r="AS1106" t="s">
        <v>591</v>
      </c>
      <c r="AT1106" t="s">
        <v>591</v>
      </c>
      <c r="AU1106" t="s">
        <v>243</v>
      </c>
      <c r="AV1106" t="str">
        <f>"85012-3099"</f>
        <v>85012-3099</v>
      </c>
      <c r="AW1106" t="s">
        <v>6472</v>
      </c>
      <c r="AX1106" t="s">
        <v>6473</v>
      </c>
      <c r="AY1106" t="s">
        <v>6474</v>
      </c>
      <c r="AZ1106" t="s">
        <v>254</v>
      </c>
      <c r="BA1106" t="s">
        <v>9895</v>
      </c>
      <c r="BB1106" t="str">
        <f>"102-40-029"</f>
        <v>102-40-029</v>
      </c>
      <c r="BC1106" t="str">
        <f>"10240029"</f>
        <v>10240029</v>
      </c>
      <c r="BD1106" t="str">
        <f>"R10240029"</f>
        <v>R10240029</v>
      </c>
      <c r="BE1106">
        <v>4015</v>
      </c>
      <c r="BI1106" t="s">
        <v>256</v>
      </c>
      <c r="BJ1106" t="s">
        <v>424</v>
      </c>
      <c r="BK1106" t="s">
        <v>258</v>
      </c>
      <c r="BL1106">
        <v>25</v>
      </c>
      <c r="BN1106">
        <v>34.612610668082198</v>
      </c>
      <c r="BO1106">
        <v>-113.468967405241</v>
      </c>
      <c r="BP1106" t="s">
        <v>425</v>
      </c>
      <c r="BW1106" t="s">
        <v>426</v>
      </c>
      <c r="BX1106" t="s">
        <v>426</v>
      </c>
      <c r="CA1106" t="str">
        <f>"157"</f>
        <v>157</v>
      </c>
      <c r="CC1106">
        <v>0</v>
      </c>
      <c r="CD1106">
        <v>0</v>
      </c>
      <c r="CE1106">
        <v>0</v>
      </c>
      <c r="CF1106">
        <v>0</v>
      </c>
      <c r="CI1106">
        <v>0</v>
      </c>
      <c r="CJ1106">
        <v>0</v>
      </c>
      <c r="CL1106">
        <v>0</v>
      </c>
      <c r="CM1106">
        <v>0</v>
      </c>
      <c r="CN1106">
        <v>0</v>
      </c>
      <c r="CO1106">
        <v>0</v>
      </c>
      <c r="CP1106">
        <v>0</v>
      </c>
      <c r="CQ1106">
        <v>0</v>
      </c>
      <c r="CR1106">
        <v>0</v>
      </c>
      <c r="CS1106">
        <v>0</v>
      </c>
      <c r="CT1106">
        <v>0</v>
      </c>
      <c r="CU1106">
        <v>0</v>
      </c>
      <c r="CX1106">
        <v>0</v>
      </c>
      <c r="CZ1106">
        <v>0</v>
      </c>
      <c r="DB1106">
        <v>0</v>
      </c>
      <c r="DD1106">
        <v>0</v>
      </c>
      <c r="DF1106">
        <v>0</v>
      </c>
      <c r="DK1106">
        <v>0</v>
      </c>
      <c r="DM1106">
        <v>0</v>
      </c>
      <c r="DX1106">
        <v>0</v>
      </c>
      <c r="EC1106" t="s">
        <v>261</v>
      </c>
      <c r="ED1106" t="s">
        <v>262</v>
      </c>
      <c r="EE1106" t="s">
        <v>263</v>
      </c>
      <c r="EG1106">
        <v>435600</v>
      </c>
      <c r="EH1106">
        <v>10</v>
      </c>
      <c r="EI1106">
        <v>0</v>
      </c>
      <c r="EJ1106">
        <v>0</v>
      </c>
      <c r="EK1106">
        <v>0</v>
      </c>
      <c r="EL1106">
        <v>0</v>
      </c>
      <c r="EU1106" t="s">
        <v>264</v>
      </c>
      <c r="EV1106" t="s">
        <v>427</v>
      </c>
      <c r="EW1106" t="s">
        <v>428</v>
      </c>
      <c r="EX1106" s="1">
        <v>40135</v>
      </c>
      <c r="EY1106" t="s">
        <v>267</v>
      </c>
      <c r="EZ1106" t="str">
        <f t="shared" si="57"/>
        <v>FALSE</v>
      </c>
      <c r="FA1106">
        <v>2022</v>
      </c>
      <c r="FB1106">
        <v>2020</v>
      </c>
      <c r="FC1106">
        <v>600</v>
      </c>
      <c r="FD1106" t="s">
        <v>246</v>
      </c>
      <c r="FE1106" t="s">
        <v>246</v>
      </c>
      <c r="FF1106" t="s">
        <v>246</v>
      </c>
      <c r="FG1106" t="s">
        <v>246</v>
      </c>
      <c r="FH1106" t="s">
        <v>246</v>
      </c>
      <c r="FI1106" t="s">
        <v>246</v>
      </c>
      <c r="FJ1106" t="s">
        <v>246</v>
      </c>
      <c r="FK1106" t="s">
        <v>246</v>
      </c>
      <c r="FL1106" t="s">
        <v>246</v>
      </c>
      <c r="FM1106" t="s">
        <v>246</v>
      </c>
      <c r="FN1106" t="s">
        <v>246</v>
      </c>
      <c r="FO1106" t="s">
        <v>246</v>
      </c>
      <c r="FP1106" t="s">
        <v>246</v>
      </c>
      <c r="FQ1106" s="2">
        <v>509</v>
      </c>
      <c r="FR1106" s="2">
        <v>0</v>
      </c>
      <c r="FS1106" s="2">
        <v>0</v>
      </c>
      <c r="FT1106">
        <v>0</v>
      </c>
      <c r="FU1106" s="2">
        <v>3391</v>
      </c>
      <c r="FV1106" s="2">
        <v>3391</v>
      </c>
      <c r="FW1106" s="2">
        <v>0</v>
      </c>
      <c r="FX1106">
        <v>0</v>
      </c>
      <c r="FY1106" s="2">
        <v>0</v>
      </c>
      <c r="FZ1106" s="2">
        <v>0</v>
      </c>
      <c r="GA1106" s="2">
        <v>0</v>
      </c>
      <c r="GB1106">
        <v>0</v>
      </c>
      <c r="GC1106" s="2">
        <v>31.56</v>
      </c>
      <c r="GE1106" s="2">
        <v>3391</v>
      </c>
      <c r="GH1106" t="s">
        <v>289</v>
      </c>
      <c r="GK1106" t="s">
        <v>290</v>
      </c>
      <c r="GL1106" t="s">
        <v>290</v>
      </c>
      <c r="GN1106" s="1">
        <v>38891</v>
      </c>
      <c r="GO1106" s="1">
        <v>38904</v>
      </c>
      <c r="GP1106" s="2">
        <v>0</v>
      </c>
      <c r="GQ1106" t="s">
        <v>319</v>
      </c>
      <c r="GR1106" t="str">
        <f>"                    "</f>
        <v xml:space="preserve">                    </v>
      </c>
      <c r="GS1106" t="str">
        <f>"6347.916"</f>
        <v>6347.916</v>
      </c>
      <c r="GT1106" t="str">
        <f>""</f>
        <v/>
      </c>
      <c r="HF1106" t="str">
        <f>""</f>
        <v/>
      </c>
      <c r="HK1106" t="str">
        <f>""</f>
        <v/>
      </c>
      <c r="HN1106" t="s">
        <v>271</v>
      </c>
      <c r="HP1106" t="str">
        <f>""</f>
        <v/>
      </c>
      <c r="HQ1106" t="str">
        <f>""</f>
        <v/>
      </c>
      <c r="IA1106" t="str">
        <f>""</f>
        <v/>
      </c>
      <c r="IB1106" t="str">
        <f>""</f>
        <v/>
      </c>
      <c r="IC1106" t="str">
        <f>HYPERLINK("https://web.datatree.com/?/property?propertyId=4410343")</f>
        <v>https://web.datatree.com/?/property?propertyId=4410343</v>
      </c>
    </row>
    <row r="1107" spans="1:237" x14ac:dyDescent="0.25">
      <c r="A1107" t="s">
        <v>9896</v>
      </c>
      <c r="B1107" t="s">
        <v>2897</v>
      </c>
      <c r="C1107" t="s">
        <v>2897</v>
      </c>
      <c r="D1107" t="s">
        <v>9897</v>
      </c>
      <c r="E1107" t="s">
        <v>240</v>
      </c>
      <c r="F1107">
        <v>3</v>
      </c>
      <c r="G1107" t="s">
        <v>9898</v>
      </c>
      <c r="H1107" t="s">
        <v>3067</v>
      </c>
      <c r="I1107" t="s">
        <v>3067</v>
      </c>
      <c r="J1107" t="s">
        <v>9897</v>
      </c>
      <c r="K1107" t="s">
        <v>240</v>
      </c>
      <c r="L1107">
        <v>3</v>
      </c>
      <c r="O1107" t="s">
        <v>9899</v>
      </c>
      <c r="P1107" t="s">
        <v>9900</v>
      </c>
      <c r="Q1107" t="s">
        <v>904</v>
      </c>
      <c r="T1107" t="s">
        <v>407</v>
      </c>
      <c r="V1107" t="s">
        <v>457</v>
      </c>
      <c r="W1107">
        <v>4356</v>
      </c>
      <c r="Z1107" t="s">
        <v>9901</v>
      </c>
      <c r="AA1107" t="s">
        <v>1908</v>
      </c>
      <c r="AC1107" t="s">
        <v>9902</v>
      </c>
      <c r="AD1107" t="s">
        <v>1297</v>
      </c>
      <c r="AE1107" t="s">
        <v>243</v>
      </c>
      <c r="AF1107" t="str">
        <f>"86426"</f>
        <v>86426</v>
      </c>
      <c r="AG1107" t="str">
        <f>"86426-5349"</f>
        <v>86426-5349</v>
      </c>
      <c r="AH1107" t="s">
        <v>244</v>
      </c>
      <c r="AJ1107" t="s">
        <v>9903</v>
      </c>
      <c r="AK1107" t="s">
        <v>9904</v>
      </c>
      <c r="AL1107" t="s">
        <v>589</v>
      </c>
      <c r="AM1107">
        <v>5265</v>
      </c>
      <c r="AP1107" t="s">
        <v>9905</v>
      </c>
      <c r="AQ1107" t="s">
        <v>375</v>
      </c>
      <c r="AS1107" t="s">
        <v>1436</v>
      </c>
      <c r="AT1107" t="s">
        <v>1297</v>
      </c>
      <c r="AU1107" t="s">
        <v>243</v>
      </c>
      <c r="AV1107" t="str">
        <f>"85742-9164"</f>
        <v>85742-9164</v>
      </c>
      <c r="AW1107" t="s">
        <v>9906</v>
      </c>
      <c r="AX1107" t="s">
        <v>9907</v>
      </c>
      <c r="AY1107" t="s">
        <v>9908</v>
      </c>
      <c r="AZ1107" t="s">
        <v>254</v>
      </c>
      <c r="BA1107" t="s">
        <v>9909</v>
      </c>
      <c r="BB1107" t="str">
        <f>"209-13-043"</f>
        <v>209-13-043</v>
      </c>
      <c r="BC1107" t="str">
        <f>"20913043"</f>
        <v>20913043</v>
      </c>
      <c r="BD1107" t="str">
        <f>"R20913043"</f>
        <v>R20913043</v>
      </c>
      <c r="BE1107">
        <v>4015</v>
      </c>
      <c r="BG1107">
        <v>952003</v>
      </c>
      <c r="BH1107">
        <v>2068</v>
      </c>
      <c r="BI1107" t="s">
        <v>256</v>
      </c>
      <c r="BJ1107" t="s">
        <v>911</v>
      </c>
      <c r="BK1107" t="s">
        <v>499</v>
      </c>
      <c r="BL1107">
        <v>1</v>
      </c>
      <c r="BN1107">
        <v>35.058905277427201</v>
      </c>
      <c r="BO1107">
        <v>-114.253353420214</v>
      </c>
      <c r="BW1107" t="s">
        <v>2226</v>
      </c>
      <c r="BX1107" t="s">
        <v>2226</v>
      </c>
      <c r="CA1107" t="str">
        <f>""</f>
        <v/>
      </c>
      <c r="CC1107">
        <v>0</v>
      </c>
      <c r="CD1107">
        <v>0</v>
      </c>
      <c r="CE1107">
        <v>0</v>
      </c>
      <c r="CF1107">
        <v>0</v>
      </c>
      <c r="CI1107">
        <v>0</v>
      </c>
      <c r="CJ1107">
        <v>0</v>
      </c>
      <c r="CL1107">
        <v>0</v>
      </c>
      <c r="CM1107">
        <v>0</v>
      </c>
      <c r="CN1107">
        <v>0</v>
      </c>
      <c r="CO1107">
        <v>0</v>
      </c>
      <c r="CP1107">
        <v>0</v>
      </c>
      <c r="CQ1107">
        <v>0</v>
      </c>
      <c r="CR1107">
        <v>0</v>
      </c>
      <c r="CS1107">
        <v>0</v>
      </c>
      <c r="CT1107">
        <v>0</v>
      </c>
      <c r="CU1107">
        <v>0</v>
      </c>
      <c r="CX1107">
        <v>0</v>
      </c>
      <c r="CZ1107">
        <v>0</v>
      </c>
      <c r="DB1107">
        <v>0</v>
      </c>
      <c r="DD1107">
        <v>0</v>
      </c>
      <c r="DF1107">
        <v>0</v>
      </c>
      <c r="DK1107">
        <v>0</v>
      </c>
      <c r="DM1107">
        <v>0</v>
      </c>
      <c r="DX1107">
        <v>0</v>
      </c>
      <c r="EC1107" t="s">
        <v>336</v>
      </c>
      <c r="ED1107" t="s">
        <v>405</v>
      </c>
      <c r="EE1107" t="s">
        <v>406</v>
      </c>
      <c r="EG1107">
        <v>435600</v>
      </c>
      <c r="EH1107">
        <v>10</v>
      </c>
      <c r="EI1107">
        <v>0</v>
      </c>
      <c r="EJ1107">
        <v>0</v>
      </c>
      <c r="EK1107">
        <v>0</v>
      </c>
      <c r="EL1107">
        <v>0</v>
      </c>
      <c r="EU1107" t="s">
        <v>264</v>
      </c>
      <c r="EV1107" t="s">
        <v>1241</v>
      </c>
      <c r="EW1107" t="s">
        <v>1242</v>
      </c>
      <c r="EX1107" s="1">
        <v>40135</v>
      </c>
      <c r="EY1107" t="s">
        <v>267</v>
      </c>
      <c r="EZ1107" t="str">
        <f t="shared" si="57"/>
        <v>FALSE</v>
      </c>
      <c r="FA1107">
        <v>2022</v>
      </c>
      <c r="FB1107">
        <v>2020</v>
      </c>
      <c r="FC1107">
        <v>1630</v>
      </c>
      <c r="FD1107" t="s">
        <v>246</v>
      </c>
      <c r="FE1107" t="s">
        <v>246</v>
      </c>
      <c r="FF1107" t="s">
        <v>246</v>
      </c>
      <c r="FG1107" t="s">
        <v>246</v>
      </c>
      <c r="FH1107" t="s">
        <v>246</v>
      </c>
      <c r="FI1107" t="s">
        <v>246</v>
      </c>
      <c r="FJ1107" t="s">
        <v>246</v>
      </c>
      <c r="FK1107" t="s">
        <v>246</v>
      </c>
      <c r="FL1107" t="s">
        <v>246</v>
      </c>
      <c r="FM1107" t="s">
        <v>246</v>
      </c>
      <c r="FN1107" t="s">
        <v>246</v>
      </c>
      <c r="FO1107" t="s">
        <v>246</v>
      </c>
      <c r="FP1107" t="s">
        <v>246</v>
      </c>
      <c r="FQ1107" s="2">
        <v>1356</v>
      </c>
      <c r="FR1107" s="2">
        <v>0</v>
      </c>
      <c r="FS1107" s="2">
        <v>0</v>
      </c>
      <c r="FT1107">
        <v>0</v>
      </c>
      <c r="FU1107" s="2">
        <v>9038</v>
      </c>
      <c r="FV1107" s="2">
        <v>9038</v>
      </c>
      <c r="FW1107" s="2">
        <v>0</v>
      </c>
      <c r="FX1107">
        <v>0</v>
      </c>
      <c r="FY1107" s="2">
        <v>0</v>
      </c>
      <c r="FZ1107" s="2">
        <v>0</v>
      </c>
      <c r="GA1107" s="2">
        <v>0</v>
      </c>
      <c r="GB1107">
        <v>0</v>
      </c>
      <c r="GC1107" s="2">
        <v>93.64</v>
      </c>
      <c r="GE1107" s="2">
        <v>9038</v>
      </c>
      <c r="GH1107" t="s">
        <v>1243</v>
      </c>
      <c r="GI1107" t="s">
        <v>387</v>
      </c>
      <c r="GK1107" t="s">
        <v>1244</v>
      </c>
      <c r="GL1107" t="s">
        <v>1245</v>
      </c>
      <c r="GM1107" t="s">
        <v>1246</v>
      </c>
      <c r="GN1107" s="1">
        <v>41663</v>
      </c>
      <c r="GO1107" s="1">
        <v>41682</v>
      </c>
      <c r="GQ1107" t="s">
        <v>553</v>
      </c>
      <c r="GR1107" t="str">
        <f>""</f>
        <v/>
      </c>
      <c r="GS1107" t="str">
        <f>"2014.6096"</f>
        <v>2014.6096</v>
      </c>
      <c r="GT1107" t="str">
        <f>""</f>
        <v/>
      </c>
      <c r="HF1107" t="str">
        <f>""</f>
        <v/>
      </c>
      <c r="HK1107" t="str">
        <f>""</f>
        <v/>
      </c>
      <c r="HN1107" t="s">
        <v>271</v>
      </c>
      <c r="HP1107" t="str">
        <f>""</f>
        <v/>
      </c>
      <c r="HQ1107" t="str">
        <f>""</f>
        <v/>
      </c>
      <c r="IA1107" t="str">
        <f>""</f>
        <v/>
      </c>
      <c r="IB1107" t="str">
        <f>""</f>
        <v/>
      </c>
      <c r="IC1107" t="str">
        <f>HYPERLINK("https://web.datatree.com/?/property?propertyId=4410821")</f>
        <v>https://web.datatree.com/?/property?propertyId=4410821</v>
      </c>
    </row>
    <row r="1108" spans="1:237" x14ac:dyDescent="0.25">
      <c r="A1108" t="s">
        <v>267</v>
      </c>
      <c r="D1108" t="s">
        <v>267</v>
      </c>
      <c r="E1108" t="s">
        <v>273</v>
      </c>
      <c r="F1108">
        <v>551</v>
      </c>
      <c r="O1108" t="s">
        <v>267</v>
      </c>
      <c r="P1108" t="s">
        <v>267</v>
      </c>
      <c r="R1108" t="s">
        <v>343</v>
      </c>
      <c r="T1108" t="s">
        <v>242</v>
      </c>
      <c r="AE1108" t="s">
        <v>243</v>
      </c>
      <c r="AH1108" t="s">
        <v>244</v>
      </c>
      <c r="AK1108" t="s">
        <v>245</v>
      </c>
      <c r="AP1108" t="s">
        <v>554</v>
      </c>
      <c r="AS1108" t="s">
        <v>345</v>
      </c>
      <c r="AT1108" t="s">
        <v>345</v>
      </c>
      <c r="AU1108" t="s">
        <v>243</v>
      </c>
      <c r="AV1108" t="str">
        <f>"86402-7000"</f>
        <v>86402-7000</v>
      </c>
      <c r="AW1108" t="s">
        <v>555</v>
      </c>
      <c r="AX1108" t="s">
        <v>556</v>
      </c>
      <c r="AY1108" t="s">
        <v>557</v>
      </c>
      <c r="AZ1108" t="s">
        <v>254</v>
      </c>
      <c r="BA1108" t="s">
        <v>9910</v>
      </c>
      <c r="BB1108" t="str">
        <f>"318-23-001"</f>
        <v>318-23-001</v>
      </c>
      <c r="BC1108" t="str">
        <f>"31823001"</f>
        <v>31823001</v>
      </c>
      <c r="BD1108" t="str">
        <f>"R31823001"</f>
        <v>R31823001</v>
      </c>
      <c r="BE1108">
        <v>4015</v>
      </c>
      <c r="BJ1108" t="s">
        <v>925</v>
      </c>
      <c r="BK1108" t="s">
        <v>548</v>
      </c>
      <c r="BL1108">
        <v>31</v>
      </c>
      <c r="BN1108">
        <v>35.857300118147499</v>
      </c>
      <c r="BO1108">
        <v>-113.938265144333</v>
      </c>
      <c r="BW1108" t="s">
        <v>1074</v>
      </c>
      <c r="BX1108" t="s">
        <v>1074</v>
      </c>
      <c r="CA1108" t="str">
        <f>""</f>
        <v/>
      </c>
      <c r="CC1108">
        <v>0</v>
      </c>
      <c r="CD1108">
        <v>0</v>
      </c>
      <c r="CE1108">
        <v>0</v>
      </c>
      <c r="CF1108">
        <v>0</v>
      </c>
      <c r="CI1108">
        <v>0</v>
      </c>
      <c r="CJ1108">
        <v>0</v>
      </c>
      <c r="CL1108">
        <v>0</v>
      </c>
      <c r="CM1108">
        <v>0</v>
      </c>
      <c r="CN1108">
        <v>0</v>
      </c>
      <c r="CO1108">
        <v>0</v>
      </c>
      <c r="CP1108">
        <v>0</v>
      </c>
      <c r="CQ1108">
        <v>0</v>
      </c>
      <c r="CR1108">
        <v>0</v>
      </c>
      <c r="CS1108">
        <v>0</v>
      </c>
      <c r="CT1108">
        <v>0</v>
      </c>
      <c r="CU1108">
        <v>0</v>
      </c>
      <c r="CX1108">
        <v>0</v>
      </c>
      <c r="CZ1108">
        <v>0</v>
      </c>
      <c r="DB1108">
        <v>0</v>
      </c>
      <c r="DD1108">
        <v>0</v>
      </c>
      <c r="DF1108">
        <v>0</v>
      </c>
      <c r="DK1108">
        <v>0</v>
      </c>
      <c r="DM1108">
        <v>0</v>
      </c>
      <c r="DX1108">
        <v>0</v>
      </c>
      <c r="EC1108" t="s">
        <v>261</v>
      </c>
      <c r="ED1108" t="s">
        <v>1078</v>
      </c>
      <c r="EE1108" t="s">
        <v>562</v>
      </c>
      <c r="EG1108">
        <v>435600</v>
      </c>
      <c r="EH1108">
        <v>10</v>
      </c>
      <c r="EI1108">
        <v>0</v>
      </c>
      <c r="EJ1108">
        <v>0</v>
      </c>
      <c r="EK1108">
        <v>0</v>
      </c>
      <c r="EL1108">
        <v>0</v>
      </c>
      <c r="EU1108" t="s">
        <v>264</v>
      </c>
      <c r="EV1108" t="s">
        <v>1075</v>
      </c>
      <c r="EW1108" t="s">
        <v>1076</v>
      </c>
      <c r="EX1108" s="1">
        <v>40135</v>
      </c>
      <c r="EY1108" t="s">
        <v>267</v>
      </c>
      <c r="EZ1108" t="str">
        <f t="shared" si="57"/>
        <v>FALSE</v>
      </c>
      <c r="FA1108">
        <v>2022</v>
      </c>
      <c r="FC1108">
        <v>400</v>
      </c>
      <c r="FD1108" t="s">
        <v>246</v>
      </c>
      <c r="FE1108" t="s">
        <v>246</v>
      </c>
      <c r="FF1108" t="s">
        <v>246</v>
      </c>
      <c r="FG1108" t="s">
        <v>246</v>
      </c>
      <c r="FH1108" t="s">
        <v>246</v>
      </c>
      <c r="FI1108" t="s">
        <v>246</v>
      </c>
      <c r="FJ1108" t="s">
        <v>246</v>
      </c>
      <c r="FK1108" t="s">
        <v>246</v>
      </c>
      <c r="FL1108" t="s">
        <v>246</v>
      </c>
      <c r="FM1108" t="s">
        <v>613</v>
      </c>
      <c r="FN1108" t="s">
        <v>246</v>
      </c>
      <c r="FO1108" t="s">
        <v>246</v>
      </c>
      <c r="FP1108" t="s">
        <v>246</v>
      </c>
      <c r="FQ1108" s="2">
        <v>708</v>
      </c>
      <c r="FR1108" s="2">
        <v>0</v>
      </c>
      <c r="FS1108" s="2">
        <v>0</v>
      </c>
      <c r="FT1108">
        <v>0</v>
      </c>
      <c r="FU1108" s="2">
        <v>4723</v>
      </c>
      <c r="FV1108" s="2">
        <v>4723</v>
      </c>
      <c r="FW1108" s="2">
        <v>0</v>
      </c>
      <c r="FX1108">
        <v>0</v>
      </c>
      <c r="FY1108" s="2">
        <v>0</v>
      </c>
      <c r="FZ1108" s="2">
        <v>0</v>
      </c>
      <c r="GA1108" s="2">
        <v>0</v>
      </c>
      <c r="GB1108">
        <v>0</v>
      </c>
      <c r="GE1108" s="2">
        <v>4723</v>
      </c>
      <c r="GH1108" t="s">
        <v>315</v>
      </c>
      <c r="GK1108" t="s">
        <v>552</v>
      </c>
      <c r="GL1108" t="s">
        <v>359</v>
      </c>
      <c r="GM1108" t="s">
        <v>360</v>
      </c>
      <c r="GR1108" t="str">
        <f>""</f>
        <v/>
      </c>
      <c r="GS1108" t="str">
        <f>""</f>
        <v/>
      </c>
      <c r="GT1108" t="str">
        <f>""</f>
        <v/>
      </c>
      <c r="HF1108" t="str">
        <f>""</f>
        <v/>
      </c>
      <c r="HK1108" t="str">
        <f>""</f>
        <v/>
      </c>
      <c r="HN1108" t="s">
        <v>271</v>
      </c>
      <c r="HP1108" t="str">
        <f>""</f>
        <v/>
      </c>
      <c r="HQ1108" t="str">
        <f>""</f>
        <v/>
      </c>
      <c r="IA1108" t="str">
        <f>""</f>
        <v/>
      </c>
      <c r="IB1108" t="str">
        <f>""</f>
        <v/>
      </c>
      <c r="IC1108" t="str">
        <f>HYPERLINK("https://web.datatree.com/?/property?propertyId=4337276")</f>
        <v>https://web.datatree.com/?/property?propertyId=4337276</v>
      </c>
    </row>
    <row r="1109" spans="1:237" x14ac:dyDescent="0.25">
      <c r="A1109" t="s">
        <v>9911</v>
      </c>
      <c r="B1109" t="s">
        <v>9912</v>
      </c>
      <c r="C1109" t="s">
        <v>2184</v>
      </c>
      <c r="D1109" t="s">
        <v>9913</v>
      </c>
      <c r="E1109" t="s">
        <v>240</v>
      </c>
      <c r="F1109">
        <v>2</v>
      </c>
      <c r="O1109" t="s">
        <v>9914</v>
      </c>
      <c r="P1109" t="s">
        <v>9911</v>
      </c>
      <c r="T1109" t="s">
        <v>242</v>
      </c>
      <c r="AE1109" t="s">
        <v>243</v>
      </c>
      <c r="AH1109" t="s">
        <v>244</v>
      </c>
      <c r="AK1109" t="s">
        <v>245</v>
      </c>
      <c r="AM1109">
        <v>1525</v>
      </c>
      <c r="AP1109" t="s">
        <v>8552</v>
      </c>
      <c r="AQ1109" t="s">
        <v>302</v>
      </c>
      <c r="AS1109" t="s">
        <v>1408</v>
      </c>
      <c r="AT1109" t="s">
        <v>1408</v>
      </c>
      <c r="AU1109" t="s">
        <v>250</v>
      </c>
      <c r="AV1109" t="str">
        <f>"60018-5538"</f>
        <v>60018-5538</v>
      </c>
      <c r="AW1109" t="s">
        <v>462</v>
      </c>
      <c r="AX1109" t="s">
        <v>9915</v>
      </c>
      <c r="AY1109" t="s">
        <v>9916</v>
      </c>
      <c r="AZ1109" t="s">
        <v>254</v>
      </c>
      <c r="BA1109" t="s">
        <v>9917</v>
      </c>
      <c r="BB1109" t="str">
        <f>"353-09-061"</f>
        <v>353-09-061</v>
      </c>
      <c r="BC1109" t="str">
        <f>"35309061"</f>
        <v>35309061</v>
      </c>
      <c r="BD1109" t="str">
        <f>"R35309061"</f>
        <v>R35309061</v>
      </c>
      <c r="BE1109">
        <v>4015</v>
      </c>
      <c r="BI1109" t="s">
        <v>256</v>
      </c>
      <c r="BJ1109" t="s">
        <v>257</v>
      </c>
      <c r="BK1109" t="s">
        <v>258</v>
      </c>
      <c r="BL1109">
        <v>17</v>
      </c>
      <c r="BN1109">
        <v>35.200417724975303</v>
      </c>
      <c r="BO1109">
        <v>-113.576108339833</v>
      </c>
      <c r="BP1109" t="s">
        <v>259</v>
      </c>
      <c r="BW1109" t="s">
        <v>260</v>
      </c>
      <c r="BX1109" t="s">
        <v>260</v>
      </c>
      <c r="CA1109" t="str">
        <f>"383"</f>
        <v>383</v>
      </c>
      <c r="CC1109">
        <v>0</v>
      </c>
      <c r="CD1109">
        <v>0</v>
      </c>
      <c r="CE1109">
        <v>0</v>
      </c>
      <c r="CF1109">
        <v>0</v>
      </c>
      <c r="CI1109">
        <v>0</v>
      </c>
      <c r="CJ1109">
        <v>0</v>
      </c>
      <c r="CL1109">
        <v>0</v>
      </c>
      <c r="CM1109">
        <v>0</v>
      </c>
      <c r="CN1109">
        <v>0</v>
      </c>
      <c r="CO1109">
        <v>0</v>
      </c>
      <c r="CP1109">
        <v>0</v>
      </c>
      <c r="CQ1109">
        <v>0</v>
      </c>
      <c r="CR1109">
        <v>0</v>
      </c>
      <c r="CS1109">
        <v>0</v>
      </c>
      <c r="CT1109">
        <v>0</v>
      </c>
      <c r="CU1109">
        <v>0</v>
      </c>
      <c r="CX1109">
        <v>0</v>
      </c>
      <c r="CZ1109">
        <v>0</v>
      </c>
      <c r="DB1109">
        <v>0</v>
      </c>
      <c r="DD1109">
        <v>0</v>
      </c>
      <c r="DF1109">
        <v>0</v>
      </c>
      <c r="DK1109">
        <v>0</v>
      </c>
      <c r="DM1109">
        <v>0</v>
      </c>
      <c r="DX1109">
        <v>0</v>
      </c>
      <c r="EC1109" t="s">
        <v>261</v>
      </c>
      <c r="ED1109" t="s">
        <v>262</v>
      </c>
      <c r="EE1109" t="s">
        <v>263</v>
      </c>
      <c r="EG1109">
        <v>435600</v>
      </c>
      <c r="EH1109">
        <v>10</v>
      </c>
      <c r="EI1109">
        <v>0</v>
      </c>
      <c r="EJ1109">
        <v>0</v>
      </c>
      <c r="EK1109">
        <v>0</v>
      </c>
      <c r="EL1109">
        <v>0</v>
      </c>
      <c r="EU1109" t="s">
        <v>264</v>
      </c>
      <c r="EV1109" t="s">
        <v>265</v>
      </c>
      <c r="EW1109" t="s">
        <v>266</v>
      </c>
      <c r="EX1109" s="1">
        <v>40135</v>
      </c>
      <c r="EY1109" t="s">
        <v>267</v>
      </c>
      <c r="EZ1109" t="str">
        <f t="shared" si="57"/>
        <v>FALSE</v>
      </c>
      <c r="FA1109">
        <v>2022</v>
      </c>
      <c r="FB1109">
        <v>2020</v>
      </c>
      <c r="FC1109">
        <v>300</v>
      </c>
      <c r="FD1109" t="s">
        <v>246</v>
      </c>
      <c r="FE1109" t="s">
        <v>246</v>
      </c>
      <c r="FF1109" t="s">
        <v>246</v>
      </c>
      <c r="FG1109" t="s">
        <v>246</v>
      </c>
      <c r="FH1109" t="s">
        <v>246</v>
      </c>
      <c r="FI1109" t="s">
        <v>246</v>
      </c>
      <c r="FJ1109" t="s">
        <v>246</v>
      </c>
      <c r="FK1109" t="s">
        <v>246</v>
      </c>
      <c r="FL1109" t="s">
        <v>246</v>
      </c>
      <c r="FM1109" t="s">
        <v>246</v>
      </c>
      <c r="FN1109" t="s">
        <v>246</v>
      </c>
      <c r="FO1109" t="s">
        <v>246</v>
      </c>
      <c r="FP1109" t="s">
        <v>246</v>
      </c>
      <c r="FQ1109" s="2">
        <v>851</v>
      </c>
      <c r="FR1109" s="2">
        <v>0</v>
      </c>
      <c r="FS1109" s="2">
        <v>0</v>
      </c>
      <c r="FT1109">
        <v>0</v>
      </c>
      <c r="FU1109" s="2">
        <v>5672</v>
      </c>
      <c r="FV1109" s="2">
        <v>5672</v>
      </c>
      <c r="FW1109" s="2">
        <v>0</v>
      </c>
      <c r="FX1109">
        <v>0</v>
      </c>
      <c r="FY1109" s="2">
        <v>0</v>
      </c>
      <c r="FZ1109" s="2">
        <v>0</v>
      </c>
      <c r="GA1109" s="2">
        <v>0</v>
      </c>
      <c r="GB1109">
        <v>0</v>
      </c>
      <c r="GC1109" s="2">
        <v>45.02</v>
      </c>
      <c r="GE1109" s="2">
        <v>5672</v>
      </c>
      <c r="GH1109" t="s">
        <v>268</v>
      </c>
      <c r="GK1109" t="s">
        <v>269</v>
      </c>
      <c r="GR1109" t="str">
        <f>""</f>
        <v/>
      </c>
      <c r="GS1109" t="str">
        <f>""</f>
        <v/>
      </c>
      <c r="GT1109" t="str">
        <f>""</f>
        <v/>
      </c>
      <c r="HF1109" t="str">
        <f>""</f>
        <v/>
      </c>
      <c r="HK1109" t="str">
        <f>""</f>
        <v/>
      </c>
      <c r="HN1109" t="s">
        <v>271</v>
      </c>
      <c r="HP1109" t="str">
        <f>""</f>
        <v/>
      </c>
      <c r="HQ1109" t="str">
        <f>""</f>
        <v/>
      </c>
      <c r="IA1109" t="str">
        <f>""</f>
        <v/>
      </c>
      <c r="IB1109" t="str">
        <f>""</f>
        <v/>
      </c>
      <c r="IC1109" t="str">
        <f>HYPERLINK("https://web.datatree.com/?/property?propertyId=4324515")</f>
        <v>https://web.datatree.com/?/property?propertyId=4324515</v>
      </c>
    </row>
    <row r="1110" spans="1:237" x14ac:dyDescent="0.25">
      <c r="A1110" t="s">
        <v>9918</v>
      </c>
      <c r="B1110" t="s">
        <v>9919</v>
      </c>
      <c r="C1110" t="s">
        <v>2528</v>
      </c>
      <c r="D1110" t="s">
        <v>9920</v>
      </c>
      <c r="E1110" t="s">
        <v>240</v>
      </c>
      <c r="F1110">
        <v>6</v>
      </c>
      <c r="G1110" t="s">
        <v>9921</v>
      </c>
      <c r="H1110" t="s">
        <v>6142</v>
      </c>
      <c r="I1110" t="s">
        <v>6142</v>
      </c>
      <c r="J1110" t="s">
        <v>9920</v>
      </c>
      <c r="K1110" t="s">
        <v>240</v>
      </c>
      <c r="L1110">
        <v>6</v>
      </c>
      <c r="O1110" t="s">
        <v>9922</v>
      </c>
      <c r="P1110" t="s">
        <v>9923</v>
      </c>
      <c r="R1110" t="s">
        <v>300</v>
      </c>
      <c r="T1110" t="s">
        <v>242</v>
      </c>
      <c r="AE1110" t="s">
        <v>243</v>
      </c>
      <c r="AH1110" t="s">
        <v>244</v>
      </c>
      <c r="AK1110" t="s">
        <v>245</v>
      </c>
      <c r="AL1110" t="s">
        <v>457</v>
      </c>
      <c r="AM1110">
        <v>257</v>
      </c>
      <c r="AP1110" t="s">
        <v>1094</v>
      </c>
      <c r="AQ1110" t="s">
        <v>1716</v>
      </c>
      <c r="AS1110" t="s">
        <v>3231</v>
      </c>
      <c r="AU1110" t="s">
        <v>243</v>
      </c>
      <c r="AV1110" t="str">
        <f>"85541-2149"</f>
        <v>85541-2149</v>
      </c>
      <c r="AW1110" t="s">
        <v>1202</v>
      </c>
      <c r="AX1110" t="s">
        <v>9924</v>
      </c>
      <c r="AY1110" t="s">
        <v>9925</v>
      </c>
      <c r="AZ1110" t="s">
        <v>254</v>
      </c>
      <c r="BA1110" t="s">
        <v>9926</v>
      </c>
      <c r="BB1110" t="str">
        <f>"102-29-028"</f>
        <v>102-29-028</v>
      </c>
      <c r="BC1110" t="str">
        <f>"10229028"</f>
        <v>10229028</v>
      </c>
      <c r="BD1110" t="str">
        <f>"R10229028"</f>
        <v>R10229028</v>
      </c>
      <c r="BE1110">
        <v>4015</v>
      </c>
      <c r="BI1110" t="s">
        <v>256</v>
      </c>
      <c r="BJ1110" t="s">
        <v>519</v>
      </c>
      <c r="BK1110" t="s">
        <v>520</v>
      </c>
      <c r="BL1110">
        <v>35</v>
      </c>
      <c r="BN1110">
        <v>34.504675465854397</v>
      </c>
      <c r="BO1110">
        <v>-113.584384457365</v>
      </c>
      <c r="BW1110" t="s">
        <v>521</v>
      </c>
      <c r="BX1110" t="s">
        <v>521</v>
      </c>
      <c r="CA1110" t="str">
        <f>""</f>
        <v/>
      </c>
      <c r="CC1110">
        <v>0</v>
      </c>
      <c r="CD1110">
        <v>0</v>
      </c>
      <c r="CE1110">
        <v>0</v>
      </c>
      <c r="CF1110">
        <v>0</v>
      </c>
      <c r="CI1110">
        <v>0</v>
      </c>
      <c r="CJ1110">
        <v>0</v>
      </c>
      <c r="CL1110">
        <v>0</v>
      </c>
      <c r="CM1110">
        <v>0</v>
      </c>
      <c r="CN1110">
        <v>0</v>
      </c>
      <c r="CO1110">
        <v>0</v>
      </c>
      <c r="CP1110">
        <v>0</v>
      </c>
      <c r="CQ1110">
        <v>0</v>
      </c>
      <c r="CR1110">
        <v>0</v>
      </c>
      <c r="CS1110">
        <v>0</v>
      </c>
      <c r="CT1110">
        <v>0</v>
      </c>
      <c r="CU1110">
        <v>0</v>
      </c>
      <c r="CX1110">
        <v>0</v>
      </c>
      <c r="CZ1110">
        <v>0</v>
      </c>
      <c r="DB1110">
        <v>0</v>
      </c>
      <c r="DD1110">
        <v>0</v>
      </c>
      <c r="DF1110">
        <v>0</v>
      </c>
      <c r="DK1110">
        <v>0</v>
      </c>
      <c r="DM1110">
        <v>0</v>
      </c>
      <c r="DX1110">
        <v>0</v>
      </c>
      <c r="EC1110" t="s">
        <v>261</v>
      </c>
      <c r="ED1110" t="s">
        <v>354</v>
      </c>
      <c r="EE1110" t="s">
        <v>355</v>
      </c>
      <c r="EG1110">
        <v>435600</v>
      </c>
      <c r="EH1110">
        <v>10</v>
      </c>
      <c r="EI1110">
        <v>0</v>
      </c>
      <c r="EJ1110">
        <v>0</v>
      </c>
      <c r="EK1110">
        <v>0</v>
      </c>
      <c r="EL1110">
        <v>0</v>
      </c>
      <c r="EU1110" t="s">
        <v>264</v>
      </c>
      <c r="EV1110" t="s">
        <v>522</v>
      </c>
      <c r="EW1110" t="s">
        <v>523</v>
      </c>
      <c r="EX1110" s="1">
        <v>40135</v>
      </c>
      <c r="EY1110" t="s">
        <v>267</v>
      </c>
      <c r="EZ1110" t="str">
        <f t="shared" si="57"/>
        <v>FALSE</v>
      </c>
      <c r="FA1110">
        <v>2022</v>
      </c>
      <c r="FB1110">
        <v>2020</v>
      </c>
      <c r="FC1110">
        <v>600</v>
      </c>
      <c r="FD1110" t="s">
        <v>246</v>
      </c>
      <c r="FE1110" t="s">
        <v>246</v>
      </c>
      <c r="FF1110" t="s">
        <v>246</v>
      </c>
      <c r="FG1110" t="s">
        <v>246</v>
      </c>
      <c r="FH1110" t="s">
        <v>246</v>
      </c>
      <c r="FI1110" t="s">
        <v>246</v>
      </c>
      <c r="FJ1110" t="s">
        <v>246</v>
      </c>
      <c r="FK1110" t="s">
        <v>246</v>
      </c>
      <c r="FL1110" t="s">
        <v>246</v>
      </c>
      <c r="FM1110" t="s">
        <v>246</v>
      </c>
      <c r="FN1110" t="s">
        <v>246</v>
      </c>
      <c r="FO1110" t="s">
        <v>246</v>
      </c>
      <c r="FP1110" t="s">
        <v>246</v>
      </c>
      <c r="FQ1110" s="2">
        <v>589</v>
      </c>
      <c r="FR1110" s="2">
        <v>0</v>
      </c>
      <c r="FS1110" s="2">
        <v>0</v>
      </c>
      <c r="FT1110">
        <v>0</v>
      </c>
      <c r="FU1110" s="2">
        <v>3925</v>
      </c>
      <c r="FV1110" s="2">
        <v>3925</v>
      </c>
      <c r="FW1110" s="2">
        <v>0</v>
      </c>
      <c r="FX1110">
        <v>0</v>
      </c>
      <c r="FY1110" s="2">
        <v>0</v>
      </c>
      <c r="FZ1110" s="2">
        <v>0</v>
      </c>
      <c r="GA1110" s="2">
        <v>0</v>
      </c>
      <c r="GB1110">
        <v>0</v>
      </c>
      <c r="GC1110" s="2">
        <v>31.2</v>
      </c>
      <c r="GE1110" s="2">
        <v>3925</v>
      </c>
      <c r="GH1110" t="s">
        <v>289</v>
      </c>
      <c r="GK1110" t="s">
        <v>290</v>
      </c>
      <c r="GL1110" t="s">
        <v>290</v>
      </c>
      <c r="GR1110" t="str">
        <f>""</f>
        <v/>
      </c>
      <c r="GS1110" t="str">
        <f>""</f>
        <v/>
      </c>
      <c r="GT1110" t="str">
        <f>""</f>
        <v/>
      </c>
      <c r="HF1110" t="str">
        <f>""</f>
        <v/>
      </c>
      <c r="HK1110" t="str">
        <f>""</f>
        <v/>
      </c>
      <c r="HN1110" t="s">
        <v>271</v>
      </c>
      <c r="HP1110" t="str">
        <f>""</f>
        <v/>
      </c>
      <c r="HQ1110" t="str">
        <f>""</f>
        <v/>
      </c>
      <c r="IA1110" t="str">
        <f>""</f>
        <v/>
      </c>
      <c r="IB1110" t="str">
        <f>""</f>
        <v/>
      </c>
      <c r="IC1110" t="str">
        <f>HYPERLINK("https://web.datatree.com/?/property?propertyId=4422967")</f>
        <v>https://web.datatree.com/?/property?propertyId=4422967</v>
      </c>
    </row>
    <row r="1111" spans="1:237" x14ac:dyDescent="0.25">
      <c r="A1111" t="s">
        <v>9927</v>
      </c>
      <c r="B1111" t="s">
        <v>9928</v>
      </c>
      <c r="C1111" t="s">
        <v>526</v>
      </c>
      <c r="D1111" t="s">
        <v>9929</v>
      </c>
      <c r="E1111" t="s">
        <v>240</v>
      </c>
      <c r="F1111">
        <v>2</v>
      </c>
      <c r="O1111" t="s">
        <v>9930</v>
      </c>
      <c r="P1111" t="s">
        <v>9927</v>
      </c>
      <c r="T1111" t="s">
        <v>242</v>
      </c>
      <c r="AE1111" t="s">
        <v>243</v>
      </c>
      <c r="AH1111" t="s">
        <v>244</v>
      </c>
      <c r="AK1111" t="s">
        <v>245</v>
      </c>
      <c r="AM1111">
        <v>91</v>
      </c>
      <c r="AP1111" t="s">
        <v>9931</v>
      </c>
      <c r="AS1111" t="s">
        <v>9932</v>
      </c>
      <c r="AU1111" t="s">
        <v>9933</v>
      </c>
      <c r="AV1111" t="str">
        <f>"34036"</f>
        <v>34036</v>
      </c>
      <c r="AW1111" t="s">
        <v>9934</v>
      </c>
      <c r="AX1111" t="s">
        <v>9935</v>
      </c>
      <c r="AY1111" t="s">
        <v>9936</v>
      </c>
      <c r="AZ1111" t="s">
        <v>254</v>
      </c>
      <c r="BA1111" t="s">
        <v>9937</v>
      </c>
      <c r="BB1111" t="str">
        <f>"210-41-049"</f>
        <v>210-41-049</v>
      </c>
      <c r="BC1111" t="str">
        <f>"21041049"</f>
        <v>21041049</v>
      </c>
      <c r="BD1111" t="str">
        <f>"R21041049"</f>
        <v>R21041049</v>
      </c>
      <c r="BE1111">
        <v>4015</v>
      </c>
      <c r="BI1111" t="s">
        <v>256</v>
      </c>
      <c r="BJ1111">
        <v>16</v>
      </c>
      <c r="BK1111" t="s">
        <v>310</v>
      </c>
      <c r="BL1111">
        <v>34</v>
      </c>
      <c r="BN1111">
        <v>34.769274982530099</v>
      </c>
      <c r="BO1111">
        <v>-114.35114747746</v>
      </c>
      <c r="BP1111" t="s">
        <v>3192</v>
      </c>
      <c r="BW1111" t="s">
        <v>3193</v>
      </c>
      <c r="BX1111" t="s">
        <v>3193</v>
      </c>
      <c r="CA1111" t="str">
        <f>"80|81"</f>
        <v>80|81</v>
      </c>
      <c r="CC1111">
        <v>0</v>
      </c>
      <c r="CD1111">
        <v>0</v>
      </c>
      <c r="CE1111">
        <v>0</v>
      </c>
      <c r="CF1111">
        <v>0</v>
      </c>
      <c r="CI1111">
        <v>0</v>
      </c>
      <c r="CJ1111">
        <v>0</v>
      </c>
      <c r="CL1111">
        <v>0</v>
      </c>
      <c r="CM1111">
        <v>0</v>
      </c>
      <c r="CN1111">
        <v>0</v>
      </c>
      <c r="CO1111">
        <v>0</v>
      </c>
      <c r="CP1111">
        <v>0</v>
      </c>
      <c r="CQ1111">
        <v>0</v>
      </c>
      <c r="CR1111">
        <v>0</v>
      </c>
      <c r="CS1111">
        <v>0</v>
      </c>
      <c r="CT1111">
        <v>0</v>
      </c>
      <c r="CU1111">
        <v>0</v>
      </c>
      <c r="CX1111">
        <v>0</v>
      </c>
      <c r="CZ1111">
        <v>0</v>
      </c>
      <c r="DB1111">
        <v>0</v>
      </c>
      <c r="DD1111">
        <v>0</v>
      </c>
      <c r="DF1111">
        <v>0</v>
      </c>
      <c r="DK1111">
        <v>0</v>
      </c>
      <c r="DM1111">
        <v>0</v>
      </c>
      <c r="DX1111">
        <v>0</v>
      </c>
      <c r="EC1111" t="s">
        <v>336</v>
      </c>
      <c r="ED1111" t="s">
        <v>337</v>
      </c>
      <c r="EE1111" t="s">
        <v>338</v>
      </c>
      <c r="EG1111">
        <v>435600</v>
      </c>
      <c r="EH1111">
        <v>10</v>
      </c>
      <c r="EI1111">
        <v>0</v>
      </c>
      <c r="EJ1111">
        <v>0</v>
      </c>
      <c r="EK1111">
        <v>0</v>
      </c>
      <c r="EL1111">
        <v>0</v>
      </c>
      <c r="EU1111" t="s">
        <v>407</v>
      </c>
      <c r="EV1111" t="s">
        <v>384</v>
      </c>
      <c r="EW1111" t="s">
        <v>385</v>
      </c>
      <c r="EX1111" s="1">
        <v>40135</v>
      </c>
      <c r="EY1111" t="s">
        <v>267</v>
      </c>
      <c r="EZ1111" t="str">
        <f>"TRUE"</f>
        <v>TRUE</v>
      </c>
      <c r="FA1111">
        <v>2022</v>
      </c>
      <c r="FB1111">
        <v>2020</v>
      </c>
      <c r="FC1111">
        <v>1200</v>
      </c>
      <c r="FD1111" t="s">
        <v>246</v>
      </c>
      <c r="FE1111" t="s">
        <v>246</v>
      </c>
      <c r="FF1111" t="s">
        <v>246</v>
      </c>
      <c r="FG1111" t="s">
        <v>246</v>
      </c>
      <c r="FH1111" t="s">
        <v>246</v>
      </c>
      <c r="FI1111" t="s">
        <v>246</v>
      </c>
      <c r="FJ1111" t="s">
        <v>246</v>
      </c>
      <c r="FK1111" t="s">
        <v>246</v>
      </c>
      <c r="FL1111" t="s">
        <v>246</v>
      </c>
      <c r="FM1111" t="s">
        <v>246</v>
      </c>
      <c r="FN1111" t="s">
        <v>246</v>
      </c>
      <c r="FO1111" t="s">
        <v>246</v>
      </c>
      <c r="FP1111" t="s">
        <v>246</v>
      </c>
      <c r="FQ1111" s="2">
        <v>493</v>
      </c>
      <c r="FR1111" s="2">
        <v>0</v>
      </c>
      <c r="FS1111" s="2">
        <v>0</v>
      </c>
      <c r="FT1111">
        <v>0</v>
      </c>
      <c r="FU1111" s="2">
        <v>3288</v>
      </c>
      <c r="FV1111" s="2">
        <v>3288</v>
      </c>
      <c r="FW1111" s="2">
        <v>0</v>
      </c>
      <c r="FX1111">
        <v>0</v>
      </c>
      <c r="FY1111" s="2">
        <v>0</v>
      </c>
      <c r="FZ1111" s="2">
        <v>0</v>
      </c>
      <c r="GA1111" s="2">
        <v>0</v>
      </c>
      <c r="GB1111">
        <v>0</v>
      </c>
      <c r="GC1111" s="2">
        <v>26.66</v>
      </c>
      <c r="GE1111" s="2">
        <v>3288</v>
      </c>
      <c r="GH1111" t="s">
        <v>386</v>
      </c>
      <c r="GI1111" t="s">
        <v>387</v>
      </c>
      <c r="GK1111" t="s">
        <v>388</v>
      </c>
      <c r="GL1111" t="s">
        <v>388</v>
      </c>
      <c r="GM1111" t="s">
        <v>389</v>
      </c>
      <c r="GR1111" t="str">
        <f>""</f>
        <v/>
      </c>
      <c r="GS1111" t="str">
        <f>""</f>
        <v/>
      </c>
      <c r="GT1111" t="str">
        <f>""</f>
        <v/>
      </c>
      <c r="HF1111" t="str">
        <f>""</f>
        <v/>
      </c>
      <c r="HK1111" t="str">
        <f>""</f>
        <v/>
      </c>
      <c r="HN1111" t="s">
        <v>271</v>
      </c>
      <c r="HP1111" t="str">
        <f>""</f>
        <v/>
      </c>
      <c r="HQ1111" t="str">
        <f>""</f>
        <v/>
      </c>
      <c r="IA1111" t="str">
        <f>""</f>
        <v/>
      </c>
      <c r="IB1111" t="str">
        <f>""</f>
        <v/>
      </c>
      <c r="IC1111" t="str">
        <f>HYPERLINK("https://web.datatree.com/?/property?propertyId=4416864")</f>
        <v>https://web.datatree.com/?/property?propertyId=4416864</v>
      </c>
    </row>
    <row r="1112" spans="1:237" x14ac:dyDescent="0.25">
      <c r="A1112" t="s">
        <v>9938</v>
      </c>
      <c r="B1112" t="s">
        <v>9939</v>
      </c>
      <c r="C1112" t="s">
        <v>3453</v>
      </c>
      <c r="D1112" t="s">
        <v>9837</v>
      </c>
      <c r="E1112" t="s">
        <v>240</v>
      </c>
      <c r="F1112">
        <v>1</v>
      </c>
      <c r="O1112" t="s">
        <v>9940</v>
      </c>
      <c r="P1112" t="s">
        <v>9938</v>
      </c>
      <c r="T1112" t="s">
        <v>242</v>
      </c>
      <c r="AE1112" t="s">
        <v>243</v>
      </c>
      <c r="AH1112" t="s">
        <v>244</v>
      </c>
      <c r="AK1112" t="s">
        <v>245</v>
      </c>
      <c r="AM1112">
        <v>2251</v>
      </c>
      <c r="AP1112" t="s">
        <v>9941</v>
      </c>
      <c r="AQ1112" t="s">
        <v>419</v>
      </c>
      <c r="AS1112" t="s">
        <v>398</v>
      </c>
      <c r="AT1112" t="s">
        <v>1499</v>
      </c>
      <c r="AU1112" t="s">
        <v>400</v>
      </c>
      <c r="AV1112" t="str">
        <f>"89123-2022"</f>
        <v>89123-2022</v>
      </c>
      <c r="AW1112" t="s">
        <v>616</v>
      </c>
      <c r="AX1112" t="s">
        <v>9942</v>
      </c>
      <c r="AY1112" t="s">
        <v>9943</v>
      </c>
      <c r="AZ1112" t="s">
        <v>254</v>
      </c>
      <c r="BA1112" t="s">
        <v>9944</v>
      </c>
      <c r="BB1112" t="str">
        <f>"209-19-053"</f>
        <v>209-19-053</v>
      </c>
      <c r="BC1112" t="str">
        <f>"20919053"</f>
        <v>20919053</v>
      </c>
      <c r="BD1112" t="str">
        <f>"R20919053"</f>
        <v>R20919053</v>
      </c>
      <c r="BE1112">
        <v>4015</v>
      </c>
      <c r="BI1112" t="s">
        <v>256</v>
      </c>
      <c r="BJ1112" t="s">
        <v>911</v>
      </c>
      <c r="BK1112" t="s">
        <v>499</v>
      </c>
      <c r="BL1112">
        <v>3</v>
      </c>
      <c r="BN1112">
        <v>35.057115839651203</v>
      </c>
      <c r="BO1112">
        <v>-114.28860603208101</v>
      </c>
      <c r="BW1112" t="s">
        <v>1240</v>
      </c>
      <c r="BX1112" t="s">
        <v>1240</v>
      </c>
      <c r="CA1112" t="str">
        <f>""</f>
        <v/>
      </c>
      <c r="CC1112">
        <v>0</v>
      </c>
      <c r="CD1112">
        <v>0</v>
      </c>
      <c r="CE1112">
        <v>0</v>
      </c>
      <c r="CF1112">
        <v>0</v>
      </c>
      <c r="CI1112">
        <v>0</v>
      </c>
      <c r="CJ1112">
        <v>0</v>
      </c>
      <c r="CL1112">
        <v>0</v>
      </c>
      <c r="CM1112">
        <v>0</v>
      </c>
      <c r="CN1112">
        <v>0</v>
      </c>
      <c r="CO1112">
        <v>0</v>
      </c>
      <c r="CP1112">
        <v>0</v>
      </c>
      <c r="CQ1112">
        <v>0</v>
      </c>
      <c r="CR1112">
        <v>0</v>
      </c>
      <c r="CS1112">
        <v>0</v>
      </c>
      <c r="CT1112">
        <v>0</v>
      </c>
      <c r="CU1112">
        <v>0</v>
      </c>
      <c r="CX1112">
        <v>0</v>
      </c>
      <c r="CZ1112">
        <v>0</v>
      </c>
      <c r="DB1112">
        <v>0</v>
      </c>
      <c r="DD1112">
        <v>0</v>
      </c>
      <c r="DF1112">
        <v>0</v>
      </c>
      <c r="DK1112">
        <v>0</v>
      </c>
      <c r="DM1112">
        <v>0</v>
      </c>
      <c r="DX1112">
        <v>0</v>
      </c>
      <c r="EC1112" t="s">
        <v>336</v>
      </c>
      <c r="ED1112" t="s">
        <v>405</v>
      </c>
      <c r="EE1112" t="s">
        <v>406</v>
      </c>
      <c r="EG1112">
        <v>435600</v>
      </c>
      <c r="EH1112">
        <v>10</v>
      </c>
      <c r="EI1112">
        <v>0</v>
      </c>
      <c r="EJ1112">
        <v>0</v>
      </c>
      <c r="EK1112">
        <v>0</v>
      </c>
      <c r="EL1112">
        <v>0</v>
      </c>
      <c r="EU1112" t="s">
        <v>264</v>
      </c>
      <c r="EV1112" t="s">
        <v>1241</v>
      </c>
      <c r="EW1112" t="s">
        <v>1242</v>
      </c>
      <c r="EX1112" s="1">
        <v>40135</v>
      </c>
      <c r="EY1112" t="s">
        <v>267</v>
      </c>
      <c r="EZ1112" t="str">
        <f>"FALSE"</f>
        <v>FALSE</v>
      </c>
      <c r="FA1112">
        <v>2022</v>
      </c>
      <c r="FB1112">
        <v>2020</v>
      </c>
      <c r="FC1112">
        <v>1600</v>
      </c>
      <c r="FD1112" t="s">
        <v>246</v>
      </c>
      <c r="FE1112" t="s">
        <v>246</v>
      </c>
      <c r="FF1112" t="s">
        <v>246</v>
      </c>
      <c r="FG1112" t="s">
        <v>246</v>
      </c>
      <c r="FH1112" t="s">
        <v>246</v>
      </c>
      <c r="FI1112" t="s">
        <v>246</v>
      </c>
      <c r="FJ1112" t="s">
        <v>246</v>
      </c>
      <c r="FK1112" t="s">
        <v>246</v>
      </c>
      <c r="FL1112" t="s">
        <v>246</v>
      </c>
      <c r="FM1112" t="s">
        <v>246</v>
      </c>
      <c r="FN1112" t="s">
        <v>246</v>
      </c>
      <c r="FO1112" t="s">
        <v>246</v>
      </c>
      <c r="FP1112" t="s">
        <v>246</v>
      </c>
      <c r="FQ1112" s="2">
        <v>1356</v>
      </c>
      <c r="FR1112" s="2">
        <v>0</v>
      </c>
      <c r="FS1112" s="2">
        <v>0</v>
      </c>
      <c r="FT1112">
        <v>0</v>
      </c>
      <c r="FU1112" s="2">
        <v>9038</v>
      </c>
      <c r="FV1112" s="2">
        <v>9038</v>
      </c>
      <c r="FW1112" s="2">
        <v>0</v>
      </c>
      <c r="FX1112">
        <v>0</v>
      </c>
      <c r="FY1112" s="2">
        <v>0</v>
      </c>
      <c r="FZ1112" s="2">
        <v>0</v>
      </c>
      <c r="GA1112" s="2">
        <v>0</v>
      </c>
      <c r="GB1112">
        <v>0</v>
      </c>
      <c r="GC1112" s="2">
        <v>69.599999999999994</v>
      </c>
      <c r="GE1112" s="2">
        <v>9038</v>
      </c>
      <c r="GH1112" t="s">
        <v>1243</v>
      </c>
      <c r="GI1112" t="s">
        <v>387</v>
      </c>
      <c r="GK1112" t="s">
        <v>1244</v>
      </c>
      <c r="GL1112" t="s">
        <v>1245</v>
      </c>
      <c r="GM1112" t="s">
        <v>1246</v>
      </c>
      <c r="GN1112" s="1">
        <v>41610</v>
      </c>
      <c r="GO1112" s="1">
        <v>41612</v>
      </c>
      <c r="GP1112" s="2">
        <v>2000</v>
      </c>
      <c r="GQ1112" t="s">
        <v>553</v>
      </c>
      <c r="GR1112" t="str">
        <f>""</f>
        <v/>
      </c>
      <c r="GS1112" t="str">
        <f>"2013.60940"</f>
        <v>2013.60940</v>
      </c>
      <c r="GT1112" t="str">
        <f>""</f>
        <v/>
      </c>
      <c r="HF1112" t="str">
        <f>""</f>
        <v/>
      </c>
      <c r="HK1112" t="str">
        <f>""</f>
        <v/>
      </c>
      <c r="HN1112" t="s">
        <v>271</v>
      </c>
      <c r="HP1112" t="str">
        <f>""</f>
        <v/>
      </c>
      <c r="HQ1112" t="str">
        <f>""</f>
        <v/>
      </c>
      <c r="IA1112" t="str">
        <f>""</f>
        <v/>
      </c>
      <c r="IB1112" t="str">
        <f>""</f>
        <v/>
      </c>
      <c r="IC1112" t="str">
        <f>HYPERLINK("https://web.datatree.com/?/property?propertyId=4417856")</f>
        <v>https://web.datatree.com/?/property?propertyId=4417856</v>
      </c>
    </row>
    <row r="1113" spans="1:237" x14ac:dyDescent="0.25">
      <c r="A1113" t="s">
        <v>9945</v>
      </c>
      <c r="B1113" t="s">
        <v>2801</v>
      </c>
      <c r="C1113" t="s">
        <v>2801</v>
      </c>
      <c r="D1113" t="s">
        <v>9946</v>
      </c>
      <c r="E1113" t="s">
        <v>240</v>
      </c>
      <c r="F1113">
        <v>1</v>
      </c>
      <c r="O1113" t="s">
        <v>9947</v>
      </c>
      <c r="P1113" t="s">
        <v>9945</v>
      </c>
      <c r="T1113" t="s">
        <v>242</v>
      </c>
      <c r="AE1113" t="s">
        <v>243</v>
      </c>
      <c r="AH1113" t="s">
        <v>244</v>
      </c>
      <c r="AK1113" t="s">
        <v>245</v>
      </c>
      <c r="AL1113" t="s">
        <v>457</v>
      </c>
      <c r="AM1113">
        <v>708</v>
      </c>
      <c r="AP1113" t="s">
        <v>4256</v>
      </c>
      <c r="AQ1113" t="s">
        <v>375</v>
      </c>
      <c r="AS1113" t="s">
        <v>9948</v>
      </c>
      <c r="AT1113" t="s">
        <v>9948</v>
      </c>
      <c r="AU1113" t="s">
        <v>1664</v>
      </c>
      <c r="AV1113" t="str">
        <f>"59644-3215"</f>
        <v>59644-3215</v>
      </c>
      <c r="AW1113" t="s">
        <v>833</v>
      </c>
      <c r="AX1113" t="s">
        <v>9949</v>
      </c>
      <c r="AY1113" t="s">
        <v>9950</v>
      </c>
      <c r="AZ1113" t="s">
        <v>254</v>
      </c>
      <c r="BA1113" t="s">
        <v>9951</v>
      </c>
      <c r="BB1113" t="str">
        <f>"210-01-042"</f>
        <v>210-01-042</v>
      </c>
      <c r="BC1113" t="str">
        <f>"21001042"</f>
        <v>21001042</v>
      </c>
      <c r="BD1113" t="str">
        <f>"R21001042"</f>
        <v>R21001042</v>
      </c>
      <c r="BE1113">
        <v>4015</v>
      </c>
      <c r="BI1113" t="s">
        <v>256</v>
      </c>
      <c r="BJ1113" t="s">
        <v>281</v>
      </c>
      <c r="BK1113" t="s">
        <v>310</v>
      </c>
      <c r="BL1113">
        <v>12</v>
      </c>
      <c r="BN1113">
        <v>34.745339876750499</v>
      </c>
      <c r="BO1113">
        <v>-114.301113134611</v>
      </c>
      <c r="BW1113" t="s">
        <v>9952</v>
      </c>
      <c r="BX1113" t="s">
        <v>9952</v>
      </c>
      <c r="CA1113" t="str">
        <f>""</f>
        <v/>
      </c>
      <c r="CC1113">
        <v>0</v>
      </c>
      <c r="CD1113">
        <v>0</v>
      </c>
      <c r="CE1113">
        <v>0</v>
      </c>
      <c r="CF1113">
        <v>0</v>
      </c>
      <c r="CI1113">
        <v>0</v>
      </c>
      <c r="CJ1113">
        <v>0</v>
      </c>
      <c r="CL1113">
        <v>0</v>
      </c>
      <c r="CM1113">
        <v>0</v>
      </c>
      <c r="CN1113">
        <v>0</v>
      </c>
      <c r="CO1113">
        <v>0</v>
      </c>
      <c r="CP1113">
        <v>0</v>
      </c>
      <c r="CQ1113">
        <v>0</v>
      </c>
      <c r="CR1113">
        <v>0</v>
      </c>
      <c r="CS1113">
        <v>0</v>
      </c>
      <c r="CT1113">
        <v>0</v>
      </c>
      <c r="CU1113">
        <v>0</v>
      </c>
      <c r="CX1113">
        <v>0</v>
      </c>
      <c r="CZ1113">
        <v>0</v>
      </c>
      <c r="DB1113">
        <v>0</v>
      </c>
      <c r="DD1113">
        <v>0</v>
      </c>
      <c r="DF1113">
        <v>0</v>
      </c>
      <c r="DK1113">
        <v>0</v>
      </c>
      <c r="DM1113">
        <v>0</v>
      </c>
      <c r="DX1113">
        <v>0</v>
      </c>
      <c r="EC1113" t="s">
        <v>336</v>
      </c>
      <c r="ED1113" t="s">
        <v>405</v>
      </c>
      <c r="EE1113" t="s">
        <v>406</v>
      </c>
      <c r="EG1113">
        <v>435600</v>
      </c>
      <c r="EH1113">
        <v>10</v>
      </c>
      <c r="EI1113">
        <v>0</v>
      </c>
      <c r="EJ1113">
        <v>0</v>
      </c>
      <c r="EK1113">
        <v>0</v>
      </c>
      <c r="EL1113">
        <v>0</v>
      </c>
      <c r="EU1113" t="s">
        <v>264</v>
      </c>
      <c r="EV1113" t="s">
        <v>1531</v>
      </c>
      <c r="EW1113" t="s">
        <v>1532</v>
      </c>
      <c r="EX1113" s="1">
        <v>40135</v>
      </c>
      <c r="EY1113" t="s">
        <v>267</v>
      </c>
      <c r="EZ1113" t="str">
        <f>"FALSE"</f>
        <v>FALSE</v>
      </c>
      <c r="FA1113">
        <v>2022</v>
      </c>
      <c r="FB1113">
        <v>2020</v>
      </c>
      <c r="FC1113">
        <v>1200</v>
      </c>
      <c r="FD1113" t="s">
        <v>246</v>
      </c>
      <c r="FE1113" t="s">
        <v>246</v>
      </c>
      <c r="FF1113" t="s">
        <v>246</v>
      </c>
      <c r="FG1113" t="s">
        <v>246</v>
      </c>
      <c r="FH1113" t="s">
        <v>246</v>
      </c>
      <c r="FI1113" t="s">
        <v>246</v>
      </c>
      <c r="FJ1113" t="s">
        <v>246</v>
      </c>
      <c r="FK1113" t="s">
        <v>246</v>
      </c>
      <c r="FL1113" t="s">
        <v>246</v>
      </c>
      <c r="FM1113" t="s">
        <v>246</v>
      </c>
      <c r="FN1113" t="s">
        <v>246</v>
      </c>
      <c r="FO1113" t="s">
        <v>246</v>
      </c>
      <c r="FP1113" t="s">
        <v>246</v>
      </c>
      <c r="FQ1113" s="2">
        <v>493</v>
      </c>
      <c r="FR1113" s="2">
        <v>0</v>
      </c>
      <c r="FS1113" s="2">
        <v>0</v>
      </c>
      <c r="FT1113">
        <v>0</v>
      </c>
      <c r="FU1113" s="2">
        <v>3288</v>
      </c>
      <c r="FV1113" s="2">
        <v>3288</v>
      </c>
      <c r="FW1113" s="2">
        <v>0</v>
      </c>
      <c r="FX1113">
        <v>0</v>
      </c>
      <c r="FY1113" s="2">
        <v>0</v>
      </c>
      <c r="FZ1113" s="2">
        <v>0</v>
      </c>
      <c r="GA1113" s="2">
        <v>0</v>
      </c>
      <c r="GB1113">
        <v>0</v>
      </c>
      <c r="GC1113" s="2">
        <v>26.66</v>
      </c>
      <c r="GE1113" s="2">
        <v>3288</v>
      </c>
      <c r="GH1113" t="s">
        <v>386</v>
      </c>
      <c r="GI1113" t="s">
        <v>387</v>
      </c>
      <c r="GK1113" t="s">
        <v>388</v>
      </c>
      <c r="GL1113" t="s">
        <v>388</v>
      </c>
      <c r="GM1113" t="s">
        <v>389</v>
      </c>
      <c r="GN1113" s="1">
        <v>38274</v>
      </c>
      <c r="GO1113" s="1">
        <v>38275</v>
      </c>
      <c r="GP1113" s="2">
        <v>0</v>
      </c>
      <c r="GQ1113" t="s">
        <v>567</v>
      </c>
      <c r="GR1113" t="str">
        <f>"                    "</f>
        <v xml:space="preserve">                    </v>
      </c>
      <c r="GS1113" t="str">
        <f>"5252.537"</f>
        <v>5252.537</v>
      </c>
      <c r="GT1113" t="str">
        <f>""</f>
        <v/>
      </c>
      <c r="GU1113" s="1">
        <v>38184</v>
      </c>
      <c r="GV1113" s="1">
        <v>38210</v>
      </c>
      <c r="GW1113" s="2">
        <v>13500</v>
      </c>
      <c r="GX1113" t="s">
        <v>566</v>
      </c>
      <c r="GY1113" t="s">
        <v>567</v>
      </c>
      <c r="GZ1113" t="s">
        <v>9953</v>
      </c>
      <c r="HF1113" t="str">
        <f>"                    "</f>
        <v xml:space="preserve">                    </v>
      </c>
      <c r="HK1113" t="str">
        <f>"                    "</f>
        <v xml:space="preserve">                    </v>
      </c>
      <c r="HM1113" t="s">
        <v>759</v>
      </c>
      <c r="HN1113" t="s">
        <v>271</v>
      </c>
      <c r="HP1113" t="str">
        <f>"5154.189"</f>
        <v>5154.189</v>
      </c>
      <c r="HQ1113" t="str">
        <f>""</f>
        <v/>
      </c>
      <c r="IA1113" t="str">
        <f>""</f>
        <v/>
      </c>
      <c r="IB1113" t="str">
        <f>""</f>
        <v/>
      </c>
      <c r="IC1113" t="str">
        <f>HYPERLINK("https://web.datatree.com/?/property?propertyId=4419118")</f>
        <v>https://web.datatree.com/?/property?propertyId=4419118</v>
      </c>
    </row>
    <row r="1114" spans="1:237" x14ac:dyDescent="0.25">
      <c r="A1114" t="s">
        <v>677</v>
      </c>
      <c r="D1114" t="s">
        <v>677</v>
      </c>
      <c r="E1114" t="s">
        <v>273</v>
      </c>
      <c r="F1114">
        <v>37</v>
      </c>
      <c r="O1114" t="s">
        <v>677</v>
      </c>
      <c r="P1114" t="s">
        <v>677</v>
      </c>
      <c r="T1114" t="s">
        <v>242</v>
      </c>
      <c r="AE1114" t="s">
        <v>243</v>
      </c>
      <c r="AH1114" t="s">
        <v>244</v>
      </c>
      <c r="AK1114" t="s">
        <v>245</v>
      </c>
      <c r="AL1114" t="s">
        <v>396</v>
      </c>
      <c r="AM1114">
        <v>10876</v>
      </c>
      <c r="AP1114" t="s">
        <v>678</v>
      </c>
      <c r="AQ1114" t="s">
        <v>679</v>
      </c>
      <c r="AS1114" t="s">
        <v>680</v>
      </c>
      <c r="AT1114" t="s">
        <v>680</v>
      </c>
      <c r="AU1114" t="s">
        <v>243</v>
      </c>
      <c r="AV1114" t="str">
        <f>"86411-2011"</f>
        <v>86411-2011</v>
      </c>
      <c r="AW1114" t="s">
        <v>681</v>
      </c>
      <c r="AX1114" t="s">
        <v>682</v>
      </c>
      <c r="AY1114" t="s">
        <v>683</v>
      </c>
      <c r="AZ1114" t="s">
        <v>254</v>
      </c>
      <c r="BA1114" t="s">
        <v>9954</v>
      </c>
      <c r="BB1114" t="str">
        <f>"353-07-032"</f>
        <v>353-07-032</v>
      </c>
      <c r="BC1114" t="str">
        <f>"35307032"</f>
        <v>35307032</v>
      </c>
      <c r="BD1114" t="str">
        <f>"R35307032"</f>
        <v>R35307032</v>
      </c>
      <c r="BE1114">
        <v>4015</v>
      </c>
      <c r="BI1114" t="s">
        <v>256</v>
      </c>
      <c r="BN1114">
        <v>35.207604695470799</v>
      </c>
      <c r="BO1114">
        <v>-113.492054744463</v>
      </c>
      <c r="CA1114" t="str">
        <f>""</f>
        <v/>
      </c>
      <c r="CC1114">
        <v>0</v>
      </c>
      <c r="CD1114">
        <v>0</v>
      </c>
      <c r="CE1114">
        <v>0</v>
      </c>
      <c r="CF1114">
        <v>0</v>
      </c>
      <c r="CI1114">
        <v>0</v>
      </c>
      <c r="CJ1114">
        <v>0</v>
      </c>
      <c r="CL1114">
        <v>0</v>
      </c>
      <c r="CM1114">
        <v>0</v>
      </c>
      <c r="CN1114">
        <v>0</v>
      </c>
      <c r="CO1114">
        <v>0</v>
      </c>
      <c r="CP1114">
        <v>0</v>
      </c>
      <c r="CQ1114">
        <v>0</v>
      </c>
      <c r="CR1114">
        <v>0</v>
      </c>
      <c r="CS1114">
        <v>0</v>
      </c>
      <c r="CT1114">
        <v>0</v>
      </c>
      <c r="CU1114">
        <v>0</v>
      </c>
      <c r="CX1114">
        <v>0</v>
      </c>
      <c r="CZ1114">
        <v>0</v>
      </c>
      <c r="DB1114">
        <v>0</v>
      </c>
      <c r="DD1114">
        <v>0</v>
      </c>
      <c r="DF1114">
        <v>0</v>
      </c>
      <c r="DK1114">
        <v>0</v>
      </c>
      <c r="DM1114">
        <v>0</v>
      </c>
      <c r="DX1114">
        <v>0</v>
      </c>
      <c r="EC1114" t="s">
        <v>261</v>
      </c>
      <c r="ED1114" t="s">
        <v>354</v>
      </c>
      <c r="EE1114" t="s">
        <v>355</v>
      </c>
      <c r="EG1114">
        <v>435600</v>
      </c>
      <c r="EH1114">
        <v>10</v>
      </c>
      <c r="EI1114">
        <v>0</v>
      </c>
      <c r="EJ1114">
        <v>0</v>
      </c>
      <c r="EK1114">
        <v>0</v>
      </c>
      <c r="EL1114">
        <v>0</v>
      </c>
      <c r="EU1114" t="s">
        <v>264</v>
      </c>
      <c r="EV1114" t="s">
        <v>2135</v>
      </c>
      <c r="EW1114" t="s">
        <v>2136</v>
      </c>
      <c r="EX1114" s="1">
        <v>40135</v>
      </c>
      <c r="EY1114" t="s">
        <v>267</v>
      </c>
      <c r="EZ1114" t="str">
        <f>"FALSE"</f>
        <v>FALSE</v>
      </c>
      <c r="FA1114">
        <v>2022</v>
      </c>
      <c r="FB1114">
        <v>2020</v>
      </c>
      <c r="FC1114">
        <v>300</v>
      </c>
      <c r="FD1114" t="s">
        <v>246</v>
      </c>
      <c r="FE1114" t="s">
        <v>246</v>
      </c>
      <c r="FF1114" t="s">
        <v>246</v>
      </c>
      <c r="FG1114" t="s">
        <v>246</v>
      </c>
      <c r="FH1114" t="s">
        <v>246</v>
      </c>
      <c r="FI1114" t="s">
        <v>246</v>
      </c>
      <c r="FJ1114" t="s">
        <v>246</v>
      </c>
      <c r="FK1114" t="s">
        <v>246</v>
      </c>
      <c r="FL1114" t="s">
        <v>246</v>
      </c>
      <c r="FM1114" t="s">
        <v>246</v>
      </c>
      <c r="FN1114" t="s">
        <v>246</v>
      </c>
      <c r="FO1114" t="s">
        <v>246</v>
      </c>
      <c r="FP1114" t="s">
        <v>246</v>
      </c>
      <c r="FQ1114" s="2">
        <v>595</v>
      </c>
      <c r="FR1114" s="2">
        <v>0</v>
      </c>
      <c r="FS1114" s="2">
        <v>0</v>
      </c>
      <c r="FT1114">
        <v>0</v>
      </c>
      <c r="FU1114" s="2">
        <v>3964</v>
      </c>
      <c r="FV1114" s="2">
        <v>3964</v>
      </c>
      <c r="FW1114" s="2">
        <v>0</v>
      </c>
      <c r="FX1114">
        <v>0</v>
      </c>
      <c r="FY1114" s="2">
        <v>0</v>
      </c>
      <c r="FZ1114" s="2">
        <v>0</v>
      </c>
      <c r="GA1114" s="2">
        <v>0</v>
      </c>
      <c r="GB1114">
        <v>0</v>
      </c>
      <c r="GC1114" s="2">
        <v>85.44</v>
      </c>
      <c r="GE1114" s="2">
        <v>3964</v>
      </c>
      <c r="GH1114" t="s">
        <v>268</v>
      </c>
      <c r="GK1114" t="s">
        <v>269</v>
      </c>
      <c r="GN1114" s="1">
        <v>40353</v>
      </c>
      <c r="GO1114" s="1">
        <v>40555</v>
      </c>
      <c r="GP1114" s="2">
        <v>0</v>
      </c>
      <c r="GQ1114" t="s">
        <v>362</v>
      </c>
      <c r="GR1114" t="str">
        <f>"                    "</f>
        <v xml:space="preserve">                    </v>
      </c>
      <c r="GS1114" t="str">
        <f>"2011.2210"</f>
        <v>2011.2210</v>
      </c>
      <c r="GT1114" t="str">
        <f>""</f>
        <v/>
      </c>
      <c r="GU1114" s="1">
        <v>40353</v>
      </c>
      <c r="GV1114" s="1">
        <v>40392</v>
      </c>
      <c r="GW1114" s="2">
        <v>12000</v>
      </c>
      <c r="GX1114" t="s">
        <v>566</v>
      </c>
      <c r="GY1114" t="s">
        <v>567</v>
      </c>
      <c r="GZ1114" t="s">
        <v>2137</v>
      </c>
      <c r="HF1114" t="str">
        <f>"                    "</f>
        <v xml:space="preserve">                    </v>
      </c>
      <c r="HK1114" t="str">
        <f>"                    "</f>
        <v xml:space="preserve">                    </v>
      </c>
      <c r="HM1114" t="s">
        <v>642</v>
      </c>
      <c r="HN1114" t="s">
        <v>271</v>
      </c>
      <c r="HP1114" t="str">
        <f>"2010.46731"</f>
        <v>2010.46731</v>
      </c>
      <c r="HQ1114" t="str">
        <f>""</f>
        <v/>
      </c>
      <c r="IA1114" t="str">
        <f>""</f>
        <v/>
      </c>
      <c r="IB1114" t="str">
        <f>""</f>
        <v/>
      </c>
      <c r="IC1114" t="str">
        <f>HYPERLINK("https://web.datatree.com/?/property?propertyId=4420028")</f>
        <v>https://web.datatree.com/?/property?propertyId=4420028</v>
      </c>
    </row>
    <row r="1115" spans="1:237" x14ac:dyDescent="0.25">
      <c r="A1115" t="s">
        <v>9955</v>
      </c>
      <c r="B1115" t="s">
        <v>5096</v>
      </c>
      <c r="C1115" t="s">
        <v>5096</v>
      </c>
      <c r="D1115" t="s">
        <v>1491</v>
      </c>
      <c r="E1115" t="s">
        <v>240</v>
      </c>
      <c r="F1115">
        <v>5</v>
      </c>
      <c r="O1115" t="s">
        <v>9956</v>
      </c>
      <c r="P1115" t="s">
        <v>9955</v>
      </c>
      <c r="T1115" t="s">
        <v>242</v>
      </c>
      <c r="V1115" t="s">
        <v>246</v>
      </c>
      <c r="W1115">
        <v>3675</v>
      </c>
      <c r="Z1115" t="s">
        <v>9957</v>
      </c>
      <c r="AA1115" t="s">
        <v>491</v>
      </c>
      <c r="AC1115" t="s">
        <v>744</v>
      </c>
      <c r="AD1115" t="s">
        <v>345</v>
      </c>
      <c r="AE1115" t="s">
        <v>243</v>
      </c>
      <c r="AF1115" t="str">
        <f>"86413"</f>
        <v>86413</v>
      </c>
      <c r="AG1115" t="str">
        <f>"86413"</f>
        <v>86413</v>
      </c>
      <c r="AH1115" t="s">
        <v>244</v>
      </c>
      <c r="AJ1115" t="s">
        <v>9958</v>
      </c>
      <c r="AK1115" t="s">
        <v>9959</v>
      </c>
      <c r="AP1115" t="s">
        <v>9960</v>
      </c>
      <c r="AS1115" t="s">
        <v>5087</v>
      </c>
      <c r="AT1115" t="s">
        <v>5087</v>
      </c>
      <c r="AU1115" t="s">
        <v>328</v>
      </c>
      <c r="AV1115" t="str">
        <f>"92878-2662"</f>
        <v>92878-2662</v>
      </c>
      <c r="AW1115" t="s">
        <v>9961</v>
      </c>
      <c r="AX1115" t="s">
        <v>9962</v>
      </c>
      <c r="AY1115" t="s">
        <v>9963</v>
      </c>
      <c r="AZ1115" t="s">
        <v>254</v>
      </c>
      <c r="BA1115" t="s">
        <v>9964</v>
      </c>
      <c r="BB1115" t="str">
        <f>"306-45-009C"</f>
        <v>306-45-009C</v>
      </c>
      <c r="BC1115" t="str">
        <f>"30645009C"</f>
        <v>30645009C</v>
      </c>
      <c r="BD1115" t="str">
        <f>"R30645009"</f>
        <v>R30645009</v>
      </c>
      <c r="BE1115">
        <v>4015</v>
      </c>
      <c r="BG1115">
        <v>950600</v>
      </c>
      <c r="BH1115">
        <v>5094</v>
      </c>
      <c r="BJ1115" t="s">
        <v>257</v>
      </c>
      <c r="BK1115" t="s">
        <v>559</v>
      </c>
      <c r="BL1115">
        <v>6</v>
      </c>
      <c r="BN1115">
        <v>35.233879048969499</v>
      </c>
      <c r="BO1115">
        <v>-114.238349753199</v>
      </c>
      <c r="BP1115" t="s">
        <v>1055</v>
      </c>
      <c r="BW1115" t="s">
        <v>1056</v>
      </c>
      <c r="BX1115" t="s">
        <v>1056</v>
      </c>
      <c r="CA1115" t="str">
        <f>""</f>
        <v/>
      </c>
      <c r="CC1115">
        <v>0</v>
      </c>
      <c r="CD1115">
        <v>0</v>
      </c>
      <c r="CE1115">
        <v>0</v>
      </c>
      <c r="CF1115">
        <v>0</v>
      </c>
      <c r="CI1115">
        <v>0</v>
      </c>
      <c r="CJ1115">
        <v>0</v>
      </c>
      <c r="CL1115">
        <v>0</v>
      </c>
      <c r="CM1115">
        <v>0</v>
      </c>
      <c r="CN1115">
        <v>0</v>
      </c>
      <c r="CO1115">
        <v>0</v>
      </c>
      <c r="CP1115">
        <v>0</v>
      </c>
      <c r="CQ1115">
        <v>0</v>
      </c>
      <c r="CR1115">
        <v>0</v>
      </c>
      <c r="CS1115">
        <v>0</v>
      </c>
      <c r="CT1115">
        <v>0</v>
      </c>
      <c r="CU1115">
        <v>0</v>
      </c>
      <c r="CX1115">
        <v>0</v>
      </c>
      <c r="CZ1115">
        <v>0</v>
      </c>
      <c r="DB1115">
        <v>0</v>
      </c>
      <c r="DD1115">
        <v>0</v>
      </c>
      <c r="DF1115">
        <v>0</v>
      </c>
      <c r="DK1115">
        <v>0</v>
      </c>
      <c r="DM1115">
        <v>0</v>
      </c>
      <c r="DX1115">
        <v>0</v>
      </c>
      <c r="EC1115" t="s">
        <v>261</v>
      </c>
      <c r="ED1115" t="s">
        <v>262</v>
      </c>
      <c r="EE1115" t="s">
        <v>263</v>
      </c>
      <c r="EG1115">
        <v>435600</v>
      </c>
      <c r="EH1115">
        <v>10</v>
      </c>
      <c r="EI1115">
        <v>0</v>
      </c>
      <c r="EJ1115">
        <v>0</v>
      </c>
      <c r="EK1115">
        <v>0</v>
      </c>
      <c r="EL1115">
        <v>0</v>
      </c>
      <c r="EU1115" t="s">
        <v>563</v>
      </c>
      <c r="EV1115" t="s">
        <v>1057</v>
      </c>
      <c r="EW1115" t="s">
        <v>1058</v>
      </c>
      <c r="EX1115" s="1">
        <v>42053</v>
      </c>
      <c r="EY1115" t="s">
        <v>267</v>
      </c>
      <c r="EZ1115" t="str">
        <f>"TRUE"</f>
        <v>TRUE</v>
      </c>
      <c r="FA1115">
        <v>2022</v>
      </c>
      <c r="FB1115">
        <v>2020</v>
      </c>
      <c r="FC1115">
        <v>430</v>
      </c>
      <c r="FD1115" t="s">
        <v>246</v>
      </c>
      <c r="FE1115" t="s">
        <v>246</v>
      </c>
      <c r="FF1115" t="s">
        <v>246</v>
      </c>
      <c r="FG1115" t="s">
        <v>246</v>
      </c>
      <c r="FH1115" t="s">
        <v>246</v>
      </c>
      <c r="FI1115" t="s">
        <v>246</v>
      </c>
      <c r="FJ1115" t="s">
        <v>246</v>
      </c>
      <c r="FK1115" t="s">
        <v>246</v>
      </c>
      <c r="FL1115" t="s">
        <v>246</v>
      </c>
      <c r="FM1115" t="s">
        <v>246</v>
      </c>
      <c r="FN1115" t="s">
        <v>246</v>
      </c>
      <c r="FO1115" t="s">
        <v>246</v>
      </c>
      <c r="FP1115" t="s">
        <v>246</v>
      </c>
      <c r="FQ1115" s="2">
        <v>3554</v>
      </c>
      <c r="FR1115" s="2">
        <v>0</v>
      </c>
      <c r="FS1115" s="2">
        <v>0</v>
      </c>
      <c r="FT1115">
        <v>0</v>
      </c>
      <c r="FU1115" s="2">
        <v>23694</v>
      </c>
      <c r="FV1115" s="2">
        <v>23694</v>
      </c>
      <c r="FW1115" s="2">
        <v>0</v>
      </c>
      <c r="FX1115">
        <v>0</v>
      </c>
      <c r="FY1115" s="2">
        <v>0</v>
      </c>
      <c r="FZ1115" s="2">
        <v>0</v>
      </c>
      <c r="GA1115" s="2">
        <v>0</v>
      </c>
      <c r="GB1115">
        <v>0</v>
      </c>
      <c r="GC1115" s="2">
        <v>250.58</v>
      </c>
      <c r="GE1115" s="2">
        <v>23694</v>
      </c>
      <c r="GH1115" t="s">
        <v>315</v>
      </c>
      <c r="GK1115" t="s">
        <v>317</v>
      </c>
      <c r="GL1115" t="s">
        <v>317</v>
      </c>
      <c r="GM1115" t="s">
        <v>318</v>
      </c>
      <c r="GR1115" t="str">
        <f>""</f>
        <v/>
      </c>
      <c r="GS1115" t="str">
        <f>""</f>
        <v/>
      </c>
      <c r="GT1115" t="str">
        <f>""</f>
        <v/>
      </c>
      <c r="GV1115" s="1">
        <v>38796</v>
      </c>
      <c r="GW1115" s="2">
        <v>150000</v>
      </c>
      <c r="GX1115" t="s">
        <v>566</v>
      </c>
      <c r="GY1115" t="s">
        <v>567</v>
      </c>
      <c r="GZ1115" t="s">
        <v>9965</v>
      </c>
      <c r="HF1115" t="str">
        <f>"                    "</f>
        <v xml:space="preserve">                    </v>
      </c>
      <c r="HK1115" t="str">
        <f>"                    "</f>
        <v xml:space="preserve">                    </v>
      </c>
      <c r="HN1115" t="s">
        <v>271</v>
      </c>
      <c r="HP1115" t="str">
        <f>"6162.898"</f>
        <v>6162.898</v>
      </c>
      <c r="HQ1115" t="str">
        <f>""</f>
        <v/>
      </c>
      <c r="IA1115" t="str">
        <f>""</f>
        <v/>
      </c>
      <c r="IB1115" t="str">
        <f>""</f>
        <v/>
      </c>
      <c r="IC1115" t="str">
        <f>HYPERLINK("https://web.datatree.com/?/property?propertyId=4464024")</f>
        <v>https://web.datatree.com/?/property?propertyId=4464024</v>
      </c>
    </row>
    <row r="1116" spans="1:237" x14ac:dyDescent="0.25">
      <c r="A1116" t="s">
        <v>9966</v>
      </c>
      <c r="B1116" t="s">
        <v>660</v>
      </c>
      <c r="C1116" t="s">
        <v>661</v>
      </c>
      <c r="D1116" t="s">
        <v>9967</v>
      </c>
      <c r="E1116" t="s">
        <v>240</v>
      </c>
      <c r="F1116">
        <v>2</v>
      </c>
      <c r="G1116" t="s">
        <v>9968</v>
      </c>
      <c r="H1116" t="s">
        <v>9969</v>
      </c>
      <c r="I1116" t="s">
        <v>9970</v>
      </c>
      <c r="J1116" t="s">
        <v>9967</v>
      </c>
      <c r="K1116" t="s">
        <v>240</v>
      </c>
      <c r="L1116">
        <v>5</v>
      </c>
      <c r="O1116" t="s">
        <v>9971</v>
      </c>
      <c r="P1116" t="s">
        <v>9972</v>
      </c>
      <c r="T1116" t="s">
        <v>242</v>
      </c>
      <c r="AE1116" t="s">
        <v>243</v>
      </c>
      <c r="AH1116" t="s">
        <v>244</v>
      </c>
      <c r="AK1116" t="s">
        <v>245</v>
      </c>
      <c r="AM1116">
        <v>8</v>
      </c>
      <c r="AP1116" t="s">
        <v>9973</v>
      </c>
      <c r="AQ1116" t="s">
        <v>248</v>
      </c>
      <c r="AS1116" t="s">
        <v>9974</v>
      </c>
      <c r="AT1116" t="s">
        <v>9974</v>
      </c>
      <c r="AU1116" t="s">
        <v>1287</v>
      </c>
      <c r="AV1116" t="str">
        <f>"07756-1666"</f>
        <v>07756-1666</v>
      </c>
      <c r="AW1116" t="s">
        <v>494</v>
      </c>
      <c r="AX1116" t="s">
        <v>9975</v>
      </c>
      <c r="AY1116" t="s">
        <v>9976</v>
      </c>
      <c r="AZ1116" t="s">
        <v>254</v>
      </c>
      <c r="BA1116" t="s">
        <v>9977</v>
      </c>
      <c r="BB1116" t="str">
        <f>"201-36-002"</f>
        <v>201-36-002</v>
      </c>
      <c r="BC1116" t="str">
        <f>"20136002"</f>
        <v>20136002</v>
      </c>
      <c r="BD1116" t="str">
        <f>"R20136002"</f>
        <v>R20136002</v>
      </c>
      <c r="BE1116">
        <v>4015</v>
      </c>
      <c r="BI1116" t="s">
        <v>256</v>
      </c>
      <c r="BJ1116" t="s">
        <v>707</v>
      </c>
      <c r="BK1116" t="s">
        <v>258</v>
      </c>
      <c r="BL1116">
        <v>15</v>
      </c>
      <c r="BN1116">
        <v>34.861787720686401</v>
      </c>
      <c r="BO1116">
        <v>-113.541269374948</v>
      </c>
      <c r="BW1116" t="s">
        <v>2502</v>
      </c>
      <c r="BX1116" t="s">
        <v>2502</v>
      </c>
      <c r="CA1116" t="str">
        <f>""</f>
        <v/>
      </c>
      <c r="CC1116">
        <v>0</v>
      </c>
      <c r="CD1116">
        <v>0</v>
      </c>
      <c r="CE1116">
        <v>0</v>
      </c>
      <c r="CF1116">
        <v>0</v>
      </c>
      <c r="CI1116">
        <v>0</v>
      </c>
      <c r="CJ1116">
        <v>0</v>
      </c>
      <c r="CL1116">
        <v>0</v>
      </c>
      <c r="CM1116">
        <v>0</v>
      </c>
      <c r="CN1116">
        <v>0</v>
      </c>
      <c r="CO1116">
        <v>0</v>
      </c>
      <c r="CP1116">
        <v>0</v>
      </c>
      <c r="CQ1116">
        <v>0</v>
      </c>
      <c r="CR1116">
        <v>0</v>
      </c>
      <c r="CS1116">
        <v>0</v>
      </c>
      <c r="CT1116">
        <v>0</v>
      </c>
      <c r="CU1116">
        <v>0</v>
      </c>
      <c r="CX1116">
        <v>0</v>
      </c>
      <c r="CZ1116">
        <v>0</v>
      </c>
      <c r="DB1116">
        <v>0</v>
      </c>
      <c r="DD1116">
        <v>0</v>
      </c>
      <c r="DF1116">
        <v>0</v>
      </c>
      <c r="DK1116">
        <v>0</v>
      </c>
      <c r="DM1116">
        <v>0</v>
      </c>
      <c r="DX1116">
        <v>0</v>
      </c>
      <c r="EC1116" t="s">
        <v>261</v>
      </c>
      <c r="ED1116" t="s">
        <v>354</v>
      </c>
      <c r="EE1116" t="s">
        <v>355</v>
      </c>
      <c r="EG1116">
        <v>435600</v>
      </c>
      <c r="EH1116">
        <v>10</v>
      </c>
      <c r="EI1116">
        <v>0</v>
      </c>
      <c r="EJ1116">
        <v>0</v>
      </c>
      <c r="EK1116">
        <v>0</v>
      </c>
      <c r="EL1116">
        <v>0</v>
      </c>
      <c r="EU1116" t="s">
        <v>264</v>
      </c>
      <c r="EV1116" t="s">
        <v>709</v>
      </c>
      <c r="EW1116" t="s">
        <v>710</v>
      </c>
      <c r="EX1116" s="1">
        <v>40135</v>
      </c>
      <c r="EY1116" t="s">
        <v>267</v>
      </c>
      <c r="EZ1116" t="str">
        <f>"FALSE"</f>
        <v>FALSE</v>
      </c>
      <c r="FA1116">
        <v>2022</v>
      </c>
      <c r="FB1116">
        <v>2020</v>
      </c>
      <c r="FC1116">
        <v>600</v>
      </c>
      <c r="FD1116" t="s">
        <v>246</v>
      </c>
      <c r="FE1116" t="s">
        <v>246</v>
      </c>
      <c r="FF1116" t="s">
        <v>246</v>
      </c>
      <c r="FG1116" t="s">
        <v>246</v>
      </c>
      <c r="FH1116" t="s">
        <v>246</v>
      </c>
      <c r="FI1116" t="s">
        <v>246</v>
      </c>
      <c r="FJ1116" t="s">
        <v>246</v>
      </c>
      <c r="FK1116" t="s">
        <v>246</v>
      </c>
      <c r="FL1116" t="s">
        <v>246</v>
      </c>
      <c r="FM1116" t="s">
        <v>246</v>
      </c>
      <c r="FN1116" t="s">
        <v>246</v>
      </c>
      <c r="FO1116" t="s">
        <v>246</v>
      </c>
      <c r="FP1116" t="s">
        <v>246</v>
      </c>
      <c r="FQ1116" s="2">
        <v>296</v>
      </c>
      <c r="FR1116" s="2">
        <v>0</v>
      </c>
      <c r="FS1116" s="2">
        <v>0</v>
      </c>
      <c r="FT1116">
        <v>0</v>
      </c>
      <c r="FU1116" s="2">
        <v>1972</v>
      </c>
      <c r="FV1116" s="2">
        <v>1972</v>
      </c>
      <c r="FW1116" s="2">
        <v>0</v>
      </c>
      <c r="FX1116">
        <v>0</v>
      </c>
      <c r="FY1116" s="2">
        <v>0</v>
      </c>
      <c r="FZ1116" s="2">
        <v>0</v>
      </c>
      <c r="GA1116" s="2">
        <v>0</v>
      </c>
      <c r="GB1116">
        <v>0</v>
      </c>
      <c r="GC1116" s="2">
        <v>18.18</v>
      </c>
      <c r="GE1116" s="2">
        <v>1972</v>
      </c>
      <c r="GH1116" t="s">
        <v>289</v>
      </c>
      <c r="GK1116" t="s">
        <v>290</v>
      </c>
      <c r="GL1116" t="s">
        <v>290</v>
      </c>
      <c r="GR1116" t="str">
        <f>""</f>
        <v/>
      </c>
      <c r="GS1116" t="str">
        <f>""</f>
        <v/>
      </c>
      <c r="GT1116" t="str">
        <f>""</f>
        <v/>
      </c>
      <c r="HF1116" t="str">
        <f>""</f>
        <v/>
      </c>
      <c r="HK1116" t="str">
        <f>""</f>
        <v/>
      </c>
      <c r="HN1116" t="s">
        <v>271</v>
      </c>
      <c r="HP1116" t="str">
        <f>""</f>
        <v/>
      </c>
      <c r="HQ1116" t="str">
        <f>""</f>
        <v/>
      </c>
      <c r="IA1116" t="str">
        <f>""</f>
        <v/>
      </c>
      <c r="IB1116" t="str">
        <f>""</f>
        <v/>
      </c>
      <c r="IC1116" t="str">
        <f>HYPERLINK("https://web.datatree.com/?/property?propertyId=4464451")</f>
        <v>https://web.datatree.com/?/property?propertyId=4464451</v>
      </c>
    </row>
    <row r="1117" spans="1:237" x14ac:dyDescent="0.25">
      <c r="A1117" t="s">
        <v>4193</v>
      </c>
      <c r="B1117" t="s">
        <v>4194</v>
      </c>
      <c r="C1117" t="s">
        <v>2272</v>
      </c>
      <c r="D1117" t="s">
        <v>4195</v>
      </c>
      <c r="E1117" t="s">
        <v>240</v>
      </c>
      <c r="F1117">
        <v>8</v>
      </c>
      <c r="O1117" t="s">
        <v>4196</v>
      </c>
      <c r="P1117" t="s">
        <v>4193</v>
      </c>
      <c r="R1117" t="s">
        <v>689</v>
      </c>
      <c r="T1117" t="s">
        <v>242</v>
      </c>
      <c r="AE1117" t="s">
        <v>243</v>
      </c>
      <c r="AH1117" t="s">
        <v>244</v>
      </c>
      <c r="AK1117" t="s">
        <v>245</v>
      </c>
      <c r="AL1117" t="s">
        <v>246</v>
      </c>
      <c r="AM1117">
        <v>5070</v>
      </c>
      <c r="AP1117" t="s">
        <v>4197</v>
      </c>
      <c r="AQ1117" t="s">
        <v>491</v>
      </c>
      <c r="AS1117" t="s">
        <v>398</v>
      </c>
      <c r="AU1117" t="s">
        <v>400</v>
      </c>
      <c r="AV1117" t="str">
        <f>"89149-2504"</f>
        <v>89149-2504</v>
      </c>
      <c r="AW1117" t="s">
        <v>750</v>
      </c>
      <c r="AX1117" t="s">
        <v>4198</v>
      </c>
      <c r="AY1117" t="s">
        <v>4199</v>
      </c>
      <c r="AZ1117" t="s">
        <v>254</v>
      </c>
      <c r="BA1117" t="s">
        <v>9978</v>
      </c>
      <c r="BB1117" t="str">
        <f>"210-09-061"</f>
        <v>210-09-061</v>
      </c>
      <c r="BC1117" t="str">
        <f>"21009061"</f>
        <v>21009061</v>
      </c>
      <c r="BD1117" t="str">
        <f>"R21009061"</f>
        <v>R21009061</v>
      </c>
      <c r="BE1117">
        <v>4015</v>
      </c>
      <c r="BJ1117" t="s">
        <v>281</v>
      </c>
      <c r="BK1117" t="s">
        <v>310</v>
      </c>
      <c r="BL1117">
        <v>7</v>
      </c>
      <c r="BN1117">
        <v>34.748409919331998</v>
      </c>
      <c r="BO1117">
        <v>-114.398680731772</v>
      </c>
      <c r="BW1117" t="s">
        <v>1619</v>
      </c>
      <c r="BX1117" t="s">
        <v>1619</v>
      </c>
      <c r="CA1117" t="str">
        <f>""</f>
        <v/>
      </c>
      <c r="CC1117">
        <v>0</v>
      </c>
      <c r="CD1117">
        <v>0</v>
      </c>
      <c r="CE1117">
        <v>0</v>
      </c>
      <c r="CF1117">
        <v>0</v>
      </c>
      <c r="CI1117">
        <v>0</v>
      </c>
      <c r="CJ1117">
        <v>0</v>
      </c>
      <c r="CL1117">
        <v>0</v>
      </c>
      <c r="CM1117">
        <v>0</v>
      </c>
      <c r="CN1117">
        <v>0</v>
      </c>
      <c r="CO1117">
        <v>0</v>
      </c>
      <c r="CP1117">
        <v>0</v>
      </c>
      <c r="CQ1117">
        <v>0</v>
      </c>
      <c r="CR1117">
        <v>0</v>
      </c>
      <c r="CS1117">
        <v>0</v>
      </c>
      <c r="CT1117">
        <v>0</v>
      </c>
      <c r="CU1117">
        <v>0</v>
      </c>
      <c r="CX1117">
        <v>0</v>
      </c>
      <c r="CZ1117">
        <v>0</v>
      </c>
      <c r="DB1117">
        <v>0</v>
      </c>
      <c r="DD1117">
        <v>0</v>
      </c>
      <c r="DF1117">
        <v>0</v>
      </c>
      <c r="DK1117">
        <v>0</v>
      </c>
      <c r="DM1117">
        <v>0</v>
      </c>
      <c r="DX1117">
        <v>0</v>
      </c>
      <c r="EC1117" t="s">
        <v>261</v>
      </c>
      <c r="ED1117" t="s">
        <v>354</v>
      </c>
      <c r="EE1117" t="s">
        <v>355</v>
      </c>
      <c r="EG1117">
        <v>435600</v>
      </c>
      <c r="EH1117">
        <v>10</v>
      </c>
      <c r="EI1117">
        <v>0</v>
      </c>
      <c r="EJ1117">
        <v>0</v>
      </c>
      <c r="EK1117">
        <v>0</v>
      </c>
      <c r="EL1117">
        <v>0</v>
      </c>
      <c r="EU1117" t="s">
        <v>264</v>
      </c>
      <c r="EV1117" t="s">
        <v>1620</v>
      </c>
      <c r="EW1117" t="s">
        <v>1621</v>
      </c>
      <c r="EX1117" s="1">
        <v>41325</v>
      </c>
      <c r="EY1117" t="s">
        <v>267</v>
      </c>
      <c r="EZ1117" t="str">
        <f>"FALSE"</f>
        <v>FALSE</v>
      </c>
      <c r="FA1117">
        <v>2022</v>
      </c>
      <c r="FB1117">
        <v>2020</v>
      </c>
      <c r="FC1117">
        <v>2500</v>
      </c>
      <c r="FD1117" t="s">
        <v>246</v>
      </c>
      <c r="FE1117" t="s">
        <v>246</v>
      </c>
      <c r="FF1117" t="s">
        <v>246</v>
      </c>
      <c r="FG1117" t="s">
        <v>246</v>
      </c>
      <c r="FH1117" t="s">
        <v>246</v>
      </c>
      <c r="FI1117" t="s">
        <v>246</v>
      </c>
      <c r="FJ1117" t="s">
        <v>246</v>
      </c>
      <c r="FK1117" t="s">
        <v>246</v>
      </c>
      <c r="FL1117" t="s">
        <v>246</v>
      </c>
      <c r="FM1117" t="s">
        <v>246</v>
      </c>
      <c r="FN1117" t="s">
        <v>246</v>
      </c>
      <c r="FO1117" t="s">
        <v>246</v>
      </c>
      <c r="FP1117" t="s">
        <v>246</v>
      </c>
      <c r="FQ1117" s="2">
        <v>493</v>
      </c>
      <c r="FR1117" s="2">
        <v>0</v>
      </c>
      <c r="FS1117" s="2">
        <v>0</v>
      </c>
      <c r="FT1117">
        <v>0</v>
      </c>
      <c r="FU1117" s="2">
        <v>3288</v>
      </c>
      <c r="FV1117" s="2">
        <v>3288</v>
      </c>
      <c r="FW1117" s="2">
        <v>0</v>
      </c>
      <c r="FX1117">
        <v>0</v>
      </c>
      <c r="FY1117" s="2">
        <v>0</v>
      </c>
      <c r="FZ1117" s="2">
        <v>0</v>
      </c>
      <c r="GA1117" s="2">
        <v>0</v>
      </c>
      <c r="GB1117">
        <v>0</v>
      </c>
      <c r="GC1117" s="2">
        <v>24.84</v>
      </c>
      <c r="GE1117" s="2">
        <v>3288</v>
      </c>
      <c r="GH1117" t="s">
        <v>1191</v>
      </c>
      <c r="GK1117" t="s">
        <v>1192</v>
      </c>
      <c r="GL1117" t="s">
        <v>1193</v>
      </c>
      <c r="GM1117" t="s">
        <v>1194</v>
      </c>
      <c r="GN1117" s="1">
        <v>35255</v>
      </c>
      <c r="GO1117" s="1">
        <v>35262</v>
      </c>
      <c r="GP1117" s="2">
        <v>0</v>
      </c>
      <c r="GQ1117" t="s">
        <v>319</v>
      </c>
      <c r="GR1117" t="str">
        <f>"                    "</f>
        <v xml:space="preserve">                    </v>
      </c>
      <c r="GS1117" t="str">
        <f>"1996.38681"</f>
        <v>1996.38681</v>
      </c>
      <c r="GT1117" t="str">
        <f>""</f>
        <v/>
      </c>
      <c r="HF1117" t="str">
        <f>""</f>
        <v/>
      </c>
      <c r="HK1117" t="str">
        <f>""</f>
        <v/>
      </c>
      <c r="HN1117" t="s">
        <v>271</v>
      </c>
      <c r="HP1117" t="str">
        <f>""</f>
        <v/>
      </c>
      <c r="HQ1117" t="str">
        <f>""</f>
        <v/>
      </c>
      <c r="IA1117" t="str">
        <f>""</f>
        <v/>
      </c>
      <c r="IB1117" t="str">
        <f>""</f>
        <v/>
      </c>
      <c r="IC1117" t="str">
        <f>HYPERLINK("https://web.datatree.com/?/property?propertyId=4420261")</f>
        <v>https://web.datatree.com/?/property?propertyId=4420261</v>
      </c>
    </row>
    <row r="1118" spans="1:237" x14ac:dyDescent="0.25">
      <c r="A1118" t="s">
        <v>9979</v>
      </c>
      <c r="D1118" t="s">
        <v>9979</v>
      </c>
      <c r="E1118" t="s">
        <v>240</v>
      </c>
      <c r="F1118">
        <v>3</v>
      </c>
      <c r="K1118" t="s">
        <v>240</v>
      </c>
      <c r="O1118" t="s">
        <v>9980</v>
      </c>
      <c r="P1118" t="s">
        <v>9979</v>
      </c>
      <c r="Q1118" t="s">
        <v>588</v>
      </c>
      <c r="T1118" t="s">
        <v>242</v>
      </c>
      <c r="AE1118" t="s">
        <v>243</v>
      </c>
      <c r="AH1118" t="s">
        <v>244</v>
      </c>
      <c r="AK1118" t="s">
        <v>245</v>
      </c>
      <c r="AL1118" t="s">
        <v>246</v>
      </c>
      <c r="AM1118">
        <v>310</v>
      </c>
      <c r="AP1118" t="s">
        <v>9981</v>
      </c>
      <c r="AQ1118" t="s">
        <v>491</v>
      </c>
      <c r="AS1118" t="s">
        <v>3231</v>
      </c>
      <c r="AT1118" t="s">
        <v>9982</v>
      </c>
      <c r="AU1118" t="s">
        <v>243</v>
      </c>
      <c r="AV1118" t="str">
        <f>"85541-7300"</f>
        <v>85541-7300</v>
      </c>
      <c r="AW1118" t="s">
        <v>5229</v>
      </c>
      <c r="AX1118" t="s">
        <v>9983</v>
      </c>
      <c r="AY1118" t="s">
        <v>9984</v>
      </c>
      <c r="AZ1118" t="s">
        <v>254</v>
      </c>
      <c r="BA1118" t="s">
        <v>9985</v>
      </c>
      <c r="BB1118" t="str">
        <f>"353-04-048"</f>
        <v>353-04-048</v>
      </c>
      <c r="BC1118" t="str">
        <f>"35304048"</f>
        <v>35304048</v>
      </c>
      <c r="BD1118" t="str">
        <f>"R35304048"</f>
        <v>R35304048</v>
      </c>
      <c r="BE1118">
        <v>4015</v>
      </c>
      <c r="BI1118" t="s">
        <v>256</v>
      </c>
      <c r="BJ1118" t="s">
        <v>257</v>
      </c>
      <c r="BK1118" t="s">
        <v>258</v>
      </c>
      <c r="BL1118">
        <v>5</v>
      </c>
      <c r="BN1118">
        <v>35.234853181208301</v>
      </c>
      <c r="BO1118">
        <v>-113.562824932095</v>
      </c>
      <c r="BW1118" t="s">
        <v>639</v>
      </c>
      <c r="BX1118" t="s">
        <v>639</v>
      </c>
      <c r="CA1118" t="str">
        <f>""</f>
        <v/>
      </c>
      <c r="CC1118">
        <v>0</v>
      </c>
      <c r="CD1118">
        <v>0</v>
      </c>
      <c r="CE1118">
        <v>0</v>
      </c>
      <c r="CF1118">
        <v>0</v>
      </c>
      <c r="CI1118">
        <v>0</v>
      </c>
      <c r="CJ1118">
        <v>0</v>
      </c>
      <c r="CL1118">
        <v>0</v>
      </c>
      <c r="CM1118">
        <v>0</v>
      </c>
      <c r="CN1118">
        <v>0</v>
      </c>
      <c r="CO1118">
        <v>0</v>
      </c>
      <c r="CP1118">
        <v>0</v>
      </c>
      <c r="CQ1118">
        <v>0</v>
      </c>
      <c r="CR1118">
        <v>0</v>
      </c>
      <c r="CS1118">
        <v>0</v>
      </c>
      <c r="CT1118">
        <v>0</v>
      </c>
      <c r="CU1118">
        <v>0</v>
      </c>
      <c r="CX1118">
        <v>0</v>
      </c>
      <c r="CZ1118">
        <v>0</v>
      </c>
      <c r="DB1118">
        <v>0</v>
      </c>
      <c r="DD1118">
        <v>0</v>
      </c>
      <c r="DF1118">
        <v>0</v>
      </c>
      <c r="DK1118">
        <v>0</v>
      </c>
      <c r="DM1118">
        <v>0</v>
      </c>
      <c r="DX1118">
        <v>0</v>
      </c>
      <c r="EC1118" t="s">
        <v>261</v>
      </c>
      <c r="ED1118" t="s">
        <v>354</v>
      </c>
      <c r="EE1118" t="s">
        <v>355</v>
      </c>
      <c r="EG1118">
        <v>435600</v>
      </c>
      <c r="EH1118">
        <v>10</v>
      </c>
      <c r="EI1118">
        <v>0</v>
      </c>
      <c r="EJ1118">
        <v>0</v>
      </c>
      <c r="EK1118">
        <v>0</v>
      </c>
      <c r="EL1118">
        <v>0</v>
      </c>
      <c r="EU1118" t="s">
        <v>653</v>
      </c>
      <c r="EV1118" t="s">
        <v>265</v>
      </c>
      <c r="EW1118" t="s">
        <v>266</v>
      </c>
      <c r="EX1118" s="1">
        <v>40135</v>
      </c>
      <c r="EY1118" t="s">
        <v>267</v>
      </c>
      <c r="EZ1118" t="str">
        <f>"FALSE"</f>
        <v>FALSE</v>
      </c>
      <c r="FA1118">
        <v>2022</v>
      </c>
      <c r="FB1118">
        <v>2020</v>
      </c>
      <c r="FC1118">
        <v>300</v>
      </c>
      <c r="FD1118" t="s">
        <v>246</v>
      </c>
      <c r="FE1118" t="s">
        <v>246</v>
      </c>
      <c r="FF1118" t="s">
        <v>246</v>
      </c>
      <c r="FG1118" t="s">
        <v>246</v>
      </c>
      <c r="FH1118" t="s">
        <v>246</v>
      </c>
      <c r="FI1118" t="s">
        <v>246</v>
      </c>
      <c r="FJ1118" t="s">
        <v>246</v>
      </c>
      <c r="FK1118" t="s">
        <v>246</v>
      </c>
      <c r="FL1118" t="s">
        <v>246</v>
      </c>
      <c r="FM1118" t="s">
        <v>246</v>
      </c>
      <c r="FN1118" t="s">
        <v>246</v>
      </c>
      <c r="FO1118" t="s">
        <v>246</v>
      </c>
      <c r="FP1118" t="s">
        <v>246</v>
      </c>
      <c r="FQ1118" s="2">
        <v>851</v>
      </c>
      <c r="FR1118" s="2">
        <v>0</v>
      </c>
      <c r="FS1118" s="2">
        <v>0</v>
      </c>
      <c r="FT1118">
        <v>0</v>
      </c>
      <c r="FU1118" s="2">
        <v>5672</v>
      </c>
      <c r="FV1118" s="2">
        <v>5672</v>
      </c>
      <c r="FW1118" s="2">
        <v>0</v>
      </c>
      <c r="FX1118">
        <v>0</v>
      </c>
      <c r="FY1118" s="2">
        <v>0</v>
      </c>
      <c r="FZ1118" s="2">
        <v>0</v>
      </c>
      <c r="GA1118" s="2">
        <v>0</v>
      </c>
      <c r="GB1118">
        <v>0</v>
      </c>
      <c r="GC1118" s="2">
        <v>47.78</v>
      </c>
      <c r="GE1118" s="2">
        <v>5672</v>
      </c>
      <c r="GH1118" t="s">
        <v>268</v>
      </c>
      <c r="GK1118" t="s">
        <v>269</v>
      </c>
      <c r="GR1118" t="str">
        <f>""</f>
        <v/>
      </c>
      <c r="GS1118" t="str">
        <f>""</f>
        <v/>
      </c>
      <c r="GT1118" t="str">
        <f>""</f>
        <v/>
      </c>
      <c r="HF1118" t="str">
        <f>""</f>
        <v/>
      </c>
      <c r="HK1118" t="str">
        <f>""</f>
        <v/>
      </c>
      <c r="HN1118" t="s">
        <v>271</v>
      </c>
      <c r="HP1118" t="str">
        <f>""</f>
        <v/>
      </c>
      <c r="HQ1118" t="str">
        <f>""</f>
        <v/>
      </c>
      <c r="IA1118" t="str">
        <f>""</f>
        <v/>
      </c>
      <c r="IB1118" t="str">
        <f>""</f>
        <v/>
      </c>
      <c r="IC1118" t="str">
        <f>HYPERLINK("https://web.datatree.com/?/property?propertyId=4396937")</f>
        <v>https://web.datatree.com/?/property?propertyId=4396937</v>
      </c>
    </row>
    <row r="1119" spans="1:237" x14ac:dyDescent="0.25">
      <c r="A1119" t="s">
        <v>9986</v>
      </c>
      <c r="B1119" t="s">
        <v>9987</v>
      </c>
      <c r="C1119" t="s">
        <v>9987</v>
      </c>
      <c r="D1119" t="s">
        <v>5133</v>
      </c>
      <c r="E1119" t="s">
        <v>240</v>
      </c>
      <c r="F1119">
        <v>1</v>
      </c>
      <c r="G1119" t="s">
        <v>9988</v>
      </c>
      <c r="K1119" t="s">
        <v>240</v>
      </c>
      <c r="O1119" t="s">
        <v>9989</v>
      </c>
      <c r="P1119" t="s">
        <v>9990</v>
      </c>
      <c r="T1119" t="s">
        <v>242</v>
      </c>
      <c r="AE1119" t="s">
        <v>243</v>
      </c>
      <c r="AH1119" t="s">
        <v>244</v>
      </c>
      <c r="AK1119" t="s">
        <v>245</v>
      </c>
      <c r="AM1119">
        <v>215</v>
      </c>
      <c r="AP1119" t="s">
        <v>9991</v>
      </c>
      <c r="AQ1119" t="s">
        <v>439</v>
      </c>
      <c r="AS1119" t="s">
        <v>9992</v>
      </c>
      <c r="AT1119" t="s">
        <v>9992</v>
      </c>
      <c r="AU1119" t="s">
        <v>6006</v>
      </c>
      <c r="AV1119" t="str">
        <f>"65203-6102"</f>
        <v>65203-6102</v>
      </c>
      <c r="AW1119" t="s">
        <v>1805</v>
      </c>
      <c r="AX1119" t="s">
        <v>9993</v>
      </c>
      <c r="AY1119" t="s">
        <v>9994</v>
      </c>
      <c r="AZ1119" t="s">
        <v>254</v>
      </c>
      <c r="BA1119" t="s">
        <v>9995</v>
      </c>
      <c r="BB1119" t="str">
        <f>"338-08-351Q"</f>
        <v>338-08-351Q</v>
      </c>
      <c r="BC1119" t="str">
        <f>"33808351Q"</f>
        <v>33808351Q</v>
      </c>
      <c r="BD1119" t="str">
        <f>"R33808351"</f>
        <v>R33808351</v>
      </c>
      <c r="BE1119">
        <v>4015</v>
      </c>
      <c r="BJ1119" t="s">
        <v>1023</v>
      </c>
      <c r="BK1119" t="s">
        <v>351</v>
      </c>
      <c r="BL1119">
        <v>31</v>
      </c>
      <c r="BN1119">
        <v>35.9480420156398</v>
      </c>
      <c r="BO1119">
        <v>-114.036193739729</v>
      </c>
      <c r="BP1119" t="s">
        <v>2448</v>
      </c>
      <c r="BW1119" t="s">
        <v>2449</v>
      </c>
      <c r="BX1119" t="s">
        <v>2449</v>
      </c>
      <c r="CA1119" t="str">
        <f>""</f>
        <v/>
      </c>
      <c r="CC1119">
        <v>0</v>
      </c>
      <c r="CD1119">
        <v>0</v>
      </c>
      <c r="CE1119">
        <v>0</v>
      </c>
      <c r="CF1119">
        <v>0</v>
      </c>
      <c r="CI1119">
        <v>0</v>
      </c>
      <c r="CJ1119">
        <v>0</v>
      </c>
      <c r="CL1119">
        <v>0</v>
      </c>
      <c r="CM1119">
        <v>0</v>
      </c>
      <c r="CN1119">
        <v>0</v>
      </c>
      <c r="CO1119">
        <v>0</v>
      </c>
      <c r="CP1119">
        <v>0</v>
      </c>
      <c r="CQ1119">
        <v>0</v>
      </c>
      <c r="CR1119">
        <v>0</v>
      </c>
      <c r="CS1119">
        <v>0</v>
      </c>
      <c r="CT1119">
        <v>0</v>
      </c>
      <c r="CU1119">
        <v>0</v>
      </c>
      <c r="CX1119">
        <v>0</v>
      </c>
      <c r="CZ1119">
        <v>0</v>
      </c>
      <c r="DB1119">
        <v>0</v>
      </c>
      <c r="DD1119">
        <v>0</v>
      </c>
      <c r="DF1119">
        <v>0</v>
      </c>
      <c r="DK1119">
        <v>0</v>
      </c>
      <c r="DM1119">
        <v>0</v>
      </c>
      <c r="DX1119">
        <v>0</v>
      </c>
      <c r="EC1119" t="s">
        <v>261</v>
      </c>
      <c r="ED1119" t="s">
        <v>354</v>
      </c>
      <c r="EE1119" t="s">
        <v>355</v>
      </c>
      <c r="EG1119">
        <v>435600</v>
      </c>
      <c r="EH1119">
        <v>10</v>
      </c>
      <c r="EI1119">
        <v>0</v>
      </c>
      <c r="EJ1119">
        <v>0</v>
      </c>
      <c r="EK1119">
        <v>0</v>
      </c>
      <c r="EL1119">
        <v>0</v>
      </c>
      <c r="EU1119" t="s">
        <v>407</v>
      </c>
      <c r="EV1119" t="s">
        <v>2211</v>
      </c>
      <c r="EW1119" t="s">
        <v>2212</v>
      </c>
      <c r="EX1119" s="1">
        <v>40135</v>
      </c>
      <c r="EY1119" t="s">
        <v>267</v>
      </c>
      <c r="EZ1119" t="str">
        <f>"TRUE"</f>
        <v>TRUE</v>
      </c>
      <c r="FA1119">
        <v>2022</v>
      </c>
      <c r="FB1119">
        <v>2020</v>
      </c>
      <c r="FC1119">
        <v>400</v>
      </c>
      <c r="FD1119" t="s">
        <v>246</v>
      </c>
      <c r="FE1119" t="s">
        <v>246</v>
      </c>
      <c r="FF1119" t="s">
        <v>246</v>
      </c>
      <c r="FG1119" t="s">
        <v>246</v>
      </c>
      <c r="FH1119" t="s">
        <v>246</v>
      </c>
      <c r="FI1119" t="s">
        <v>246</v>
      </c>
      <c r="FJ1119" t="s">
        <v>246</v>
      </c>
      <c r="FK1119" t="s">
        <v>246</v>
      </c>
      <c r="FL1119" t="s">
        <v>246</v>
      </c>
      <c r="FM1119" t="s">
        <v>246</v>
      </c>
      <c r="FN1119" t="s">
        <v>246</v>
      </c>
      <c r="FO1119" t="s">
        <v>246</v>
      </c>
      <c r="FP1119" t="s">
        <v>246</v>
      </c>
      <c r="FQ1119" s="2">
        <v>618</v>
      </c>
      <c r="FR1119" s="2">
        <v>0</v>
      </c>
      <c r="FS1119" s="2">
        <v>0</v>
      </c>
      <c r="FT1119">
        <v>0</v>
      </c>
      <c r="FU1119" s="2">
        <v>4119</v>
      </c>
      <c r="FV1119" s="2">
        <v>4119</v>
      </c>
      <c r="FW1119" s="2">
        <v>0</v>
      </c>
      <c r="FX1119">
        <v>0</v>
      </c>
      <c r="FY1119" s="2">
        <v>0</v>
      </c>
      <c r="FZ1119" s="2">
        <v>0</v>
      </c>
      <c r="GA1119" s="2">
        <v>0</v>
      </c>
      <c r="GB1119">
        <v>0</v>
      </c>
      <c r="GC1119" s="2">
        <v>50.32</v>
      </c>
      <c r="GE1119" s="2">
        <v>4119</v>
      </c>
      <c r="GH1119" t="s">
        <v>315</v>
      </c>
      <c r="GK1119" t="s">
        <v>316</v>
      </c>
      <c r="GL1119" t="s">
        <v>317</v>
      </c>
      <c r="GM1119" t="s">
        <v>318</v>
      </c>
      <c r="GR1119" t="str">
        <f>""</f>
        <v/>
      </c>
      <c r="GS1119" t="str">
        <f>""</f>
        <v/>
      </c>
      <c r="GT1119" t="str">
        <f>""</f>
        <v/>
      </c>
      <c r="HF1119" t="str">
        <f>""</f>
        <v/>
      </c>
      <c r="HK1119" t="str">
        <f>""</f>
        <v/>
      </c>
      <c r="HN1119" t="s">
        <v>271</v>
      </c>
      <c r="HP1119" t="str">
        <f>""</f>
        <v/>
      </c>
      <c r="HQ1119" t="str">
        <f>""</f>
        <v/>
      </c>
      <c r="IA1119" t="str">
        <f>""</f>
        <v/>
      </c>
      <c r="IB1119" t="str">
        <f>""</f>
        <v/>
      </c>
      <c r="IC1119" t="str">
        <f>HYPERLINK("https://web.datatree.com/?/property?propertyId=4420750")</f>
        <v>https://web.datatree.com/?/property?propertyId=4420750</v>
      </c>
    </row>
    <row r="1120" spans="1:237" x14ac:dyDescent="0.25">
      <c r="A1120" t="s">
        <v>9996</v>
      </c>
      <c r="D1120" t="s">
        <v>9996</v>
      </c>
      <c r="E1120" t="s">
        <v>273</v>
      </c>
      <c r="F1120">
        <v>13</v>
      </c>
      <c r="O1120" t="s">
        <v>9996</v>
      </c>
      <c r="P1120" t="s">
        <v>9996</v>
      </c>
      <c r="R1120" t="s">
        <v>274</v>
      </c>
      <c r="T1120" t="s">
        <v>242</v>
      </c>
      <c r="AE1120" t="s">
        <v>243</v>
      </c>
      <c r="AH1120" t="s">
        <v>244</v>
      </c>
      <c r="AK1120" t="s">
        <v>245</v>
      </c>
      <c r="AP1120" t="s">
        <v>5183</v>
      </c>
      <c r="AS1120" t="s">
        <v>398</v>
      </c>
      <c r="AT1120" t="s">
        <v>601</v>
      </c>
      <c r="AU1120" t="s">
        <v>400</v>
      </c>
      <c r="AV1120" t="str">
        <f>"89103"</f>
        <v>89103</v>
      </c>
      <c r="AX1120" t="s">
        <v>5184</v>
      </c>
      <c r="AY1120" t="s">
        <v>5185</v>
      </c>
      <c r="AZ1120" t="s">
        <v>254</v>
      </c>
      <c r="BA1120" t="s">
        <v>8528</v>
      </c>
      <c r="BB1120" t="str">
        <f>"207-08-009"</f>
        <v>207-08-009</v>
      </c>
      <c r="BC1120" t="str">
        <f>"20708009"</f>
        <v>20708009</v>
      </c>
      <c r="BD1120" t="str">
        <f>"R20708009"</f>
        <v>R20708009</v>
      </c>
      <c r="BE1120">
        <v>4015</v>
      </c>
      <c r="BI1120" t="s">
        <v>256</v>
      </c>
      <c r="BJ1120" t="s">
        <v>281</v>
      </c>
      <c r="BK1120" t="s">
        <v>499</v>
      </c>
      <c r="BL1120">
        <v>7</v>
      </c>
      <c r="BN1120">
        <v>34.746724756832997</v>
      </c>
      <c r="BO1120">
        <v>-114.28507594620299</v>
      </c>
      <c r="BW1120" t="s">
        <v>1876</v>
      </c>
      <c r="BX1120" t="s">
        <v>1876</v>
      </c>
      <c r="CA1120" t="str">
        <f>""</f>
        <v/>
      </c>
      <c r="CC1120">
        <v>0</v>
      </c>
      <c r="CD1120">
        <v>0</v>
      </c>
      <c r="CE1120">
        <v>0</v>
      </c>
      <c r="CF1120">
        <v>0</v>
      </c>
      <c r="CI1120">
        <v>0</v>
      </c>
      <c r="CJ1120">
        <v>0</v>
      </c>
      <c r="CL1120">
        <v>0</v>
      </c>
      <c r="CM1120">
        <v>0</v>
      </c>
      <c r="CN1120">
        <v>0</v>
      </c>
      <c r="CO1120">
        <v>0</v>
      </c>
      <c r="CP1120">
        <v>0</v>
      </c>
      <c r="CQ1120">
        <v>0</v>
      </c>
      <c r="CR1120">
        <v>0</v>
      </c>
      <c r="CS1120">
        <v>0</v>
      </c>
      <c r="CT1120">
        <v>0</v>
      </c>
      <c r="CU1120">
        <v>0</v>
      </c>
      <c r="CX1120">
        <v>0</v>
      </c>
      <c r="CZ1120">
        <v>0</v>
      </c>
      <c r="DB1120">
        <v>0</v>
      </c>
      <c r="DD1120">
        <v>0</v>
      </c>
      <c r="DF1120">
        <v>0</v>
      </c>
      <c r="DK1120">
        <v>0</v>
      </c>
      <c r="DM1120">
        <v>0</v>
      </c>
      <c r="DX1120">
        <v>0</v>
      </c>
      <c r="EC1120" t="s">
        <v>336</v>
      </c>
      <c r="ED1120" t="s">
        <v>405</v>
      </c>
      <c r="EE1120" t="s">
        <v>406</v>
      </c>
      <c r="EG1120">
        <v>435600</v>
      </c>
      <c r="EH1120">
        <v>10</v>
      </c>
      <c r="EI1120">
        <v>0</v>
      </c>
      <c r="EJ1120">
        <v>0</v>
      </c>
      <c r="EK1120">
        <v>0</v>
      </c>
      <c r="EL1120">
        <v>0</v>
      </c>
      <c r="EU1120" t="s">
        <v>264</v>
      </c>
      <c r="EV1120" t="s">
        <v>1531</v>
      </c>
      <c r="EW1120" t="s">
        <v>1532</v>
      </c>
      <c r="EX1120" s="1">
        <v>40135</v>
      </c>
      <c r="EY1120" t="s">
        <v>267</v>
      </c>
      <c r="EZ1120" t="str">
        <f>"FALSE"</f>
        <v>FALSE</v>
      </c>
      <c r="FA1120">
        <v>2022</v>
      </c>
      <c r="FB1120">
        <v>2020</v>
      </c>
      <c r="FC1120">
        <v>1290</v>
      </c>
      <c r="FD1120" t="s">
        <v>246</v>
      </c>
      <c r="FE1120" t="s">
        <v>246</v>
      </c>
      <c r="FF1120" t="s">
        <v>246</v>
      </c>
      <c r="FG1120" t="s">
        <v>246</v>
      </c>
      <c r="FH1120" t="s">
        <v>246</v>
      </c>
      <c r="FI1120" t="s">
        <v>246</v>
      </c>
      <c r="FJ1120" t="s">
        <v>246</v>
      </c>
      <c r="FK1120" t="s">
        <v>246</v>
      </c>
      <c r="FL1120" t="s">
        <v>246</v>
      </c>
      <c r="FM1120" t="s">
        <v>246</v>
      </c>
      <c r="FN1120" t="s">
        <v>246</v>
      </c>
      <c r="FO1120" t="s">
        <v>246</v>
      </c>
      <c r="FP1120" t="s">
        <v>246</v>
      </c>
      <c r="FQ1120" s="2">
        <v>493</v>
      </c>
      <c r="FR1120" s="2">
        <v>0</v>
      </c>
      <c r="FS1120" s="2">
        <v>0</v>
      </c>
      <c r="FT1120">
        <v>0</v>
      </c>
      <c r="FU1120" s="2">
        <v>3288</v>
      </c>
      <c r="FV1120" s="2">
        <v>3288</v>
      </c>
      <c r="FW1120" s="2">
        <v>0</v>
      </c>
      <c r="FX1120">
        <v>0</v>
      </c>
      <c r="FY1120" s="2">
        <v>0</v>
      </c>
      <c r="FZ1120" s="2">
        <v>0</v>
      </c>
      <c r="GA1120" s="2">
        <v>0</v>
      </c>
      <c r="GB1120">
        <v>0</v>
      </c>
      <c r="GC1120" s="2">
        <v>36.020000000000003</v>
      </c>
      <c r="GE1120" s="2">
        <v>3288</v>
      </c>
      <c r="GH1120" t="s">
        <v>386</v>
      </c>
      <c r="GI1120" t="s">
        <v>387</v>
      </c>
      <c r="GK1120" t="s">
        <v>388</v>
      </c>
      <c r="GL1120" t="s">
        <v>388</v>
      </c>
      <c r="GM1120" t="s">
        <v>389</v>
      </c>
      <c r="GN1120" s="1">
        <v>37201</v>
      </c>
      <c r="GO1120" s="1">
        <v>37208</v>
      </c>
      <c r="GP1120" s="2">
        <v>5910</v>
      </c>
      <c r="GQ1120" t="s">
        <v>362</v>
      </c>
      <c r="GR1120" t="str">
        <f>"3907.407"</f>
        <v>3907.407</v>
      </c>
      <c r="GS1120" t="str">
        <f>"3907.395"</f>
        <v>3907.395</v>
      </c>
      <c r="GT1120" t="str">
        <f>""</f>
        <v/>
      </c>
      <c r="HF1120" t="str">
        <f>""</f>
        <v/>
      </c>
      <c r="HK1120" t="str">
        <f>""</f>
        <v/>
      </c>
      <c r="HN1120" t="s">
        <v>271</v>
      </c>
      <c r="HP1120" t="str">
        <f>""</f>
        <v/>
      </c>
      <c r="HQ1120" t="str">
        <f>""</f>
        <v/>
      </c>
      <c r="IA1120" t="str">
        <f>""</f>
        <v/>
      </c>
      <c r="IB1120" t="str">
        <f>""</f>
        <v/>
      </c>
      <c r="IC1120" t="str">
        <f>HYPERLINK("https://web.datatree.com/?/property?propertyId=4343247")</f>
        <v>https://web.datatree.com/?/property?propertyId=4343247</v>
      </c>
    </row>
    <row r="1121" spans="1:237" x14ac:dyDescent="0.25">
      <c r="A1121" t="s">
        <v>9997</v>
      </c>
      <c r="B1121" t="s">
        <v>9998</v>
      </c>
      <c r="C1121" t="s">
        <v>841</v>
      </c>
      <c r="D1121" t="s">
        <v>9999</v>
      </c>
      <c r="E1121" t="s">
        <v>240</v>
      </c>
      <c r="F1121">
        <v>1</v>
      </c>
      <c r="G1121" t="s">
        <v>10000</v>
      </c>
      <c r="H1121" t="s">
        <v>4842</v>
      </c>
      <c r="I1121" t="s">
        <v>4842</v>
      </c>
      <c r="J1121" t="s">
        <v>9999</v>
      </c>
      <c r="K1121" t="s">
        <v>240</v>
      </c>
      <c r="L1121">
        <v>1</v>
      </c>
      <c r="O1121" t="s">
        <v>10001</v>
      </c>
      <c r="P1121" t="s">
        <v>10002</v>
      </c>
      <c r="T1121" t="s">
        <v>242</v>
      </c>
      <c r="AE1121" t="s">
        <v>243</v>
      </c>
      <c r="AH1121" t="s">
        <v>244</v>
      </c>
      <c r="AK1121" t="s">
        <v>245</v>
      </c>
      <c r="AM1121">
        <v>423</v>
      </c>
      <c r="AP1121" t="s">
        <v>10003</v>
      </c>
      <c r="AQ1121" t="s">
        <v>375</v>
      </c>
      <c r="AR1121" t="s">
        <v>1226</v>
      </c>
      <c r="AS1121" t="s">
        <v>10004</v>
      </c>
      <c r="AT1121" t="s">
        <v>10004</v>
      </c>
      <c r="AU1121" t="s">
        <v>250</v>
      </c>
      <c r="AV1121" t="str">
        <f>"60423"</f>
        <v>60423</v>
      </c>
      <c r="AX1121" t="s">
        <v>10005</v>
      </c>
      <c r="AY1121" t="s">
        <v>10006</v>
      </c>
      <c r="AZ1121" t="s">
        <v>254</v>
      </c>
      <c r="BA1121" t="s">
        <v>10007</v>
      </c>
      <c r="BB1121" t="str">
        <f>"201-06-004"</f>
        <v>201-06-004</v>
      </c>
      <c r="BC1121" t="str">
        <f>"20106004"</f>
        <v>20106004</v>
      </c>
      <c r="BD1121" t="str">
        <f>"R20106004"</f>
        <v>R20106004</v>
      </c>
      <c r="BE1121">
        <v>4015</v>
      </c>
      <c r="BI1121" t="s">
        <v>256</v>
      </c>
      <c r="BJ1121" t="s">
        <v>281</v>
      </c>
      <c r="BK1121" t="s">
        <v>258</v>
      </c>
      <c r="BL1121">
        <v>19</v>
      </c>
      <c r="BN1121">
        <v>34.719596113647</v>
      </c>
      <c r="BO1121">
        <v>-113.556825671845</v>
      </c>
      <c r="BP1121" t="s">
        <v>282</v>
      </c>
      <c r="BW1121" t="s">
        <v>283</v>
      </c>
      <c r="BX1121" t="s">
        <v>283</v>
      </c>
      <c r="CA1121" t="str">
        <f>"4"</f>
        <v>4</v>
      </c>
      <c r="CC1121">
        <v>0</v>
      </c>
      <c r="CD1121">
        <v>0</v>
      </c>
      <c r="CE1121">
        <v>0</v>
      </c>
      <c r="CF1121">
        <v>0</v>
      </c>
      <c r="CI1121">
        <v>0</v>
      </c>
      <c r="CJ1121">
        <v>0</v>
      </c>
      <c r="CL1121">
        <v>0</v>
      </c>
      <c r="CM1121">
        <v>0</v>
      </c>
      <c r="CN1121">
        <v>0</v>
      </c>
      <c r="CO1121">
        <v>0</v>
      </c>
      <c r="CP1121">
        <v>0</v>
      </c>
      <c r="CQ1121">
        <v>0</v>
      </c>
      <c r="CR1121">
        <v>0</v>
      </c>
      <c r="CS1121">
        <v>0</v>
      </c>
      <c r="CT1121">
        <v>0</v>
      </c>
      <c r="CU1121">
        <v>0</v>
      </c>
      <c r="CX1121">
        <v>0</v>
      </c>
      <c r="CZ1121">
        <v>0</v>
      </c>
      <c r="DB1121">
        <v>0</v>
      </c>
      <c r="DD1121">
        <v>0</v>
      </c>
      <c r="DF1121">
        <v>0</v>
      </c>
      <c r="DK1121">
        <v>0</v>
      </c>
      <c r="DM1121">
        <v>0</v>
      </c>
      <c r="DX1121">
        <v>0</v>
      </c>
      <c r="EC1121" t="s">
        <v>261</v>
      </c>
      <c r="ED1121" t="s">
        <v>262</v>
      </c>
      <c r="EE1121" t="s">
        <v>263</v>
      </c>
      <c r="EG1121">
        <v>435600</v>
      </c>
      <c r="EH1121">
        <v>10</v>
      </c>
      <c r="EI1121">
        <v>0</v>
      </c>
      <c r="EJ1121">
        <v>0</v>
      </c>
      <c r="EK1121">
        <v>0</v>
      </c>
      <c r="EL1121">
        <v>0</v>
      </c>
      <c r="EU1121" t="s">
        <v>264</v>
      </c>
      <c r="EV1121" t="s">
        <v>287</v>
      </c>
      <c r="EW1121" t="s">
        <v>288</v>
      </c>
      <c r="EX1121" s="1">
        <v>40135</v>
      </c>
      <c r="EY1121" t="s">
        <v>267</v>
      </c>
      <c r="EZ1121" t="str">
        <f>"FALSE"</f>
        <v>FALSE</v>
      </c>
      <c r="FA1121">
        <v>2022</v>
      </c>
      <c r="FB1121">
        <v>2020</v>
      </c>
      <c r="FC1121">
        <v>600</v>
      </c>
      <c r="FD1121" t="s">
        <v>246</v>
      </c>
      <c r="FE1121" t="s">
        <v>246</v>
      </c>
      <c r="FF1121" t="s">
        <v>246</v>
      </c>
      <c r="FG1121" t="s">
        <v>246</v>
      </c>
      <c r="FH1121" t="s">
        <v>246</v>
      </c>
      <c r="FI1121" t="s">
        <v>246</v>
      </c>
      <c r="FJ1121" t="s">
        <v>246</v>
      </c>
      <c r="FK1121" t="s">
        <v>246</v>
      </c>
      <c r="FL1121" t="s">
        <v>246</v>
      </c>
      <c r="FM1121" t="s">
        <v>246</v>
      </c>
      <c r="FN1121" t="s">
        <v>246</v>
      </c>
      <c r="FO1121" t="s">
        <v>246</v>
      </c>
      <c r="FP1121" t="s">
        <v>246</v>
      </c>
      <c r="FQ1121" s="2">
        <v>602</v>
      </c>
      <c r="FR1121" s="2">
        <v>0</v>
      </c>
      <c r="FS1121" s="2">
        <v>0</v>
      </c>
      <c r="FT1121">
        <v>0</v>
      </c>
      <c r="FU1121" s="2">
        <v>4015</v>
      </c>
      <c r="FV1121" s="2">
        <v>4015</v>
      </c>
      <c r="FW1121" s="2">
        <v>0</v>
      </c>
      <c r="FX1121">
        <v>0</v>
      </c>
      <c r="FY1121" s="2">
        <v>0</v>
      </c>
      <c r="FZ1121" s="2">
        <v>0</v>
      </c>
      <c r="GA1121" s="2">
        <v>0</v>
      </c>
      <c r="GB1121">
        <v>0</v>
      </c>
      <c r="GC1121" s="2">
        <v>50.64</v>
      </c>
      <c r="GE1121" s="2">
        <v>4015</v>
      </c>
      <c r="GH1121" t="s">
        <v>289</v>
      </c>
      <c r="GK1121" t="s">
        <v>290</v>
      </c>
      <c r="GL1121" t="s">
        <v>290</v>
      </c>
      <c r="GR1121" t="str">
        <f>""</f>
        <v/>
      </c>
      <c r="GS1121" t="str">
        <f>""</f>
        <v/>
      </c>
      <c r="GT1121" t="str">
        <f>""</f>
        <v/>
      </c>
      <c r="HF1121" t="str">
        <f>""</f>
        <v/>
      </c>
      <c r="HK1121" t="str">
        <f>""</f>
        <v/>
      </c>
      <c r="HN1121" t="s">
        <v>271</v>
      </c>
      <c r="HP1121" t="str">
        <f>""</f>
        <v/>
      </c>
      <c r="HQ1121" t="str">
        <f>""</f>
        <v/>
      </c>
      <c r="IA1121" t="str">
        <f>""</f>
        <v/>
      </c>
      <c r="IB1121" t="str">
        <f>""</f>
        <v/>
      </c>
      <c r="IC1121" t="str">
        <f>HYPERLINK("https://web.datatree.com/?/property?propertyId=4470167")</f>
        <v>https://web.datatree.com/?/property?propertyId=4470167</v>
      </c>
    </row>
    <row r="1122" spans="1:237" x14ac:dyDescent="0.25">
      <c r="A1122" t="s">
        <v>1343</v>
      </c>
      <c r="D1122" t="s">
        <v>1343</v>
      </c>
      <c r="E1122" t="s">
        <v>273</v>
      </c>
      <c r="F1122">
        <v>2280</v>
      </c>
      <c r="O1122" t="s">
        <v>1343</v>
      </c>
      <c r="P1122" t="s">
        <v>1343</v>
      </c>
      <c r="Q1122" t="s">
        <v>689</v>
      </c>
      <c r="R1122" t="s">
        <v>588</v>
      </c>
      <c r="T1122" t="s">
        <v>242</v>
      </c>
      <c r="AE1122" t="s">
        <v>243</v>
      </c>
      <c r="AH1122" t="s">
        <v>244</v>
      </c>
      <c r="AK1122" t="s">
        <v>245</v>
      </c>
      <c r="AL1122" t="s">
        <v>246</v>
      </c>
      <c r="AM1122">
        <v>2213</v>
      </c>
      <c r="AP1122" t="s">
        <v>1038</v>
      </c>
      <c r="AQ1122" t="s">
        <v>491</v>
      </c>
      <c r="AS1122" t="s">
        <v>345</v>
      </c>
      <c r="AT1122" t="s">
        <v>345</v>
      </c>
      <c r="AU1122" t="s">
        <v>243</v>
      </c>
      <c r="AV1122" t="str">
        <f>"86401-4664"</f>
        <v>86401-4664</v>
      </c>
      <c r="AW1122" t="s">
        <v>1184</v>
      </c>
      <c r="AX1122" t="s">
        <v>1344</v>
      </c>
      <c r="AY1122" t="s">
        <v>1345</v>
      </c>
      <c r="AZ1122" t="s">
        <v>254</v>
      </c>
      <c r="BA1122" t="s">
        <v>10008</v>
      </c>
      <c r="BB1122" t="str">
        <f>"351-06-062"</f>
        <v>351-06-062</v>
      </c>
      <c r="BC1122" t="str">
        <f>"35106062"</f>
        <v>35106062</v>
      </c>
      <c r="BD1122" t="str">
        <f>"R35106062"</f>
        <v>R35106062</v>
      </c>
      <c r="BE1122">
        <v>4015</v>
      </c>
      <c r="BJ1122" t="s">
        <v>333</v>
      </c>
      <c r="BK1122" t="s">
        <v>310</v>
      </c>
      <c r="BL1122">
        <v>5</v>
      </c>
      <c r="BN1122">
        <v>35.494487350009599</v>
      </c>
      <c r="BO1122">
        <v>-114.43405030463001</v>
      </c>
      <c r="BP1122" t="s">
        <v>606</v>
      </c>
      <c r="BQ1122">
        <v>3</v>
      </c>
      <c r="BW1122" t="s">
        <v>837</v>
      </c>
      <c r="BX1122" t="s">
        <v>837</v>
      </c>
      <c r="CA1122" t="str">
        <f>"82|95/82|95"</f>
        <v>82|95/82|95</v>
      </c>
      <c r="CC1122">
        <v>0</v>
      </c>
      <c r="CD1122">
        <v>0</v>
      </c>
      <c r="CE1122">
        <v>0</v>
      </c>
      <c r="CF1122">
        <v>0</v>
      </c>
      <c r="CI1122">
        <v>0</v>
      </c>
      <c r="CJ1122">
        <v>0</v>
      </c>
      <c r="CL1122">
        <v>0</v>
      </c>
      <c r="CM1122">
        <v>0</v>
      </c>
      <c r="CN1122">
        <v>0</v>
      </c>
      <c r="CO1122">
        <v>0</v>
      </c>
      <c r="CP1122">
        <v>0</v>
      </c>
      <c r="CQ1122">
        <v>0</v>
      </c>
      <c r="CR1122">
        <v>0</v>
      </c>
      <c r="CS1122">
        <v>0</v>
      </c>
      <c r="CT1122">
        <v>0</v>
      </c>
      <c r="CU1122">
        <v>0</v>
      </c>
      <c r="CX1122">
        <v>0</v>
      </c>
      <c r="CZ1122">
        <v>0</v>
      </c>
      <c r="DB1122">
        <v>0</v>
      </c>
      <c r="DD1122">
        <v>0</v>
      </c>
      <c r="DF1122">
        <v>0</v>
      </c>
      <c r="DK1122">
        <v>0</v>
      </c>
      <c r="DM1122">
        <v>0</v>
      </c>
      <c r="DX1122">
        <v>0</v>
      </c>
      <c r="EC1122" t="s">
        <v>336</v>
      </c>
      <c r="ED1122" t="s">
        <v>337</v>
      </c>
      <c r="EE1122" t="s">
        <v>338</v>
      </c>
      <c r="EG1122">
        <v>435600</v>
      </c>
      <c r="EH1122">
        <v>10</v>
      </c>
      <c r="EI1122">
        <v>0</v>
      </c>
      <c r="EJ1122">
        <v>0</v>
      </c>
      <c r="EK1122">
        <v>0</v>
      </c>
      <c r="EL1122">
        <v>0</v>
      </c>
      <c r="EU1122" t="s">
        <v>264</v>
      </c>
      <c r="EV1122" t="s">
        <v>339</v>
      </c>
      <c r="EW1122" t="s">
        <v>340</v>
      </c>
      <c r="EX1122" s="1">
        <v>40135</v>
      </c>
      <c r="EY1122" t="s">
        <v>267</v>
      </c>
      <c r="EZ1122" t="str">
        <f>"FALSE"</f>
        <v>FALSE</v>
      </c>
      <c r="FA1122">
        <v>2022</v>
      </c>
      <c r="FB1122">
        <v>2020</v>
      </c>
      <c r="FC1122">
        <v>400</v>
      </c>
      <c r="FD1122" t="s">
        <v>246</v>
      </c>
      <c r="FE1122" t="s">
        <v>246</v>
      </c>
      <c r="FF1122" t="s">
        <v>246</v>
      </c>
      <c r="FG1122" t="s">
        <v>246</v>
      </c>
      <c r="FH1122" t="s">
        <v>246</v>
      </c>
      <c r="FI1122" t="s">
        <v>246</v>
      </c>
      <c r="FJ1122" t="s">
        <v>246</v>
      </c>
      <c r="FK1122" t="s">
        <v>246</v>
      </c>
      <c r="FL1122" t="s">
        <v>246</v>
      </c>
      <c r="FM1122" t="s">
        <v>246</v>
      </c>
      <c r="FN1122" t="s">
        <v>246</v>
      </c>
      <c r="FO1122" t="s">
        <v>246</v>
      </c>
      <c r="FP1122" t="s">
        <v>246</v>
      </c>
      <c r="FQ1122" s="2">
        <v>1591</v>
      </c>
      <c r="FR1122" s="2">
        <v>0</v>
      </c>
      <c r="FS1122" s="2">
        <v>0</v>
      </c>
      <c r="FT1122">
        <v>0</v>
      </c>
      <c r="FU1122" s="2">
        <v>10607</v>
      </c>
      <c r="FV1122" s="2">
        <v>10607</v>
      </c>
      <c r="FW1122" s="2">
        <v>0</v>
      </c>
      <c r="FX1122">
        <v>0</v>
      </c>
      <c r="FY1122" s="2">
        <v>0</v>
      </c>
      <c r="FZ1122" s="2">
        <v>0</v>
      </c>
      <c r="GA1122" s="2">
        <v>0</v>
      </c>
      <c r="GB1122">
        <v>0</v>
      </c>
      <c r="GC1122" s="2">
        <v>124.94</v>
      </c>
      <c r="GE1122" s="2">
        <v>10607</v>
      </c>
      <c r="GH1122" t="s">
        <v>315</v>
      </c>
      <c r="GK1122" t="s">
        <v>316</v>
      </c>
      <c r="GL1122" t="s">
        <v>317</v>
      </c>
      <c r="GM1122" t="s">
        <v>318</v>
      </c>
      <c r="GR1122" t="str">
        <f>""</f>
        <v/>
      </c>
      <c r="GS1122" t="str">
        <f>""</f>
        <v/>
      </c>
      <c r="GT1122" t="str">
        <f>""</f>
        <v/>
      </c>
      <c r="GU1122" s="1">
        <v>40744</v>
      </c>
      <c r="GV1122" s="1">
        <v>40788</v>
      </c>
      <c r="GW1122" s="2">
        <v>44000</v>
      </c>
      <c r="GY1122" t="s">
        <v>362</v>
      </c>
      <c r="GZ1122" t="s">
        <v>10009</v>
      </c>
      <c r="HF1122" t="str">
        <f>"                    "</f>
        <v xml:space="preserve">                    </v>
      </c>
      <c r="HK1122" t="str">
        <f>"                    "</f>
        <v xml:space="preserve">                    </v>
      </c>
      <c r="HN1122" t="s">
        <v>271</v>
      </c>
      <c r="HP1122" t="str">
        <f>"2011.46466"</f>
        <v>2011.46466</v>
      </c>
      <c r="HQ1122" t="str">
        <f>""</f>
        <v/>
      </c>
      <c r="IA1122" t="str">
        <f>""</f>
        <v/>
      </c>
      <c r="IB1122" t="str">
        <f>""</f>
        <v/>
      </c>
      <c r="IC1122" t="str">
        <f>HYPERLINK("https://web.datatree.com/?/property?propertyId=4423127")</f>
        <v>https://web.datatree.com/?/property?propertyId=4423127</v>
      </c>
    </row>
    <row r="1123" spans="1:237" x14ac:dyDescent="0.25">
      <c r="A1123" t="s">
        <v>10010</v>
      </c>
      <c r="B1123" t="s">
        <v>2557</v>
      </c>
      <c r="C1123" t="s">
        <v>2557</v>
      </c>
      <c r="D1123" t="s">
        <v>10011</v>
      </c>
      <c r="E1123" t="s">
        <v>240</v>
      </c>
      <c r="F1123">
        <v>1</v>
      </c>
      <c r="O1123" t="s">
        <v>10012</v>
      </c>
      <c r="P1123" t="s">
        <v>10010</v>
      </c>
      <c r="S1123" t="s">
        <v>541</v>
      </c>
      <c r="T1123" t="s">
        <v>242</v>
      </c>
      <c r="AE1123" t="s">
        <v>243</v>
      </c>
      <c r="AH1123" t="s">
        <v>244</v>
      </c>
      <c r="AK1123" t="s">
        <v>245</v>
      </c>
      <c r="AM1123">
        <v>22710</v>
      </c>
      <c r="AO1123" t="s">
        <v>1894</v>
      </c>
      <c r="AP1123" t="s">
        <v>10013</v>
      </c>
      <c r="AQ1123" t="s">
        <v>375</v>
      </c>
      <c r="AS1123" t="s">
        <v>6408</v>
      </c>
      <c r="AU1123" t="s">
        <v>1705</v>
      </c>
      <c r="AV1123" t="str">
        <f>"55005-9500"</f>
        <v>55005-9500</v>
      </c>
      <c r="AW1123" t="s">
        <v>1236</v>
      </c>
      <c r="AX1123" t="s">
        <v>10014</v>
      </c>
      <c r="AY1123" t="s">
        <v>10015</v>
      </c>
      <c r="AZ1123" t="s">
        <v>254</v>
      </c>
      <c r="BA1123" t="s">
        <v>10016</v>
      </c>
      <c r="BB1123" t="str">
        <f>"102-69-005"</f>
        <v>102-69-005</v>
      </c>
      <c r="BC1123" t="str">
        <f>"10269005"</f>
        <v>10269005</v>
      </c>
      <c r="BD1123" t="str">
        <f>"R10269005"</f>
        <v>R10269005</v>
      </c>
      <c r="BE1123">
        <v>4015</v>
      </c>
      <c r="BI1123" t="s">
        <v>256</v>
      </c>
      <c r="BJ1123" t="s">
        <v>519</v>
      </c>
      <c r="BK1123" t="s">
        <v>520</v>
      </c>
      <c r="BL1123">
        <v>9</v>
      </c>
      <c r="BN1123">
        <v>34.565445911280797</v>
      </c>
      <c r="BO1123">
        <v>-113.62871258029401</v>
      </c>
      <c r="BW1123" t="s">
        <v>2117</v>
      </c>
      <c r="BX1123" t="s">
        <v>2117</v>
      </c>
      <c r="CA1123" t="str">
        <f>""</f>
        <v/>
      </c>
      <c r="CC1123">
        <v>0</v>
      </c>
      <c r="CD1123">
        <v>0</v>
      </c>
      <c r="CE1123">
        <v>0</v>
      </c>
      <c r="CF1123">
        <v>0</v>
      </c>
      <c r="CI1123">
        <v>0</v>
      </c>
      <c r="CJ1123">
        <v>0</v>
      </c>
      <c r="CL1123">
        <v>0</v>
      </c>
      <c r="CM1123">
        <v>0</v>
      </c>
      <c r="CN1123">
        <v>0</v>
      </c>
      <c r="CO1123">
        <v>0</v>
      </c>
      <c r="CP1123">
        <v>0</v>
      </c>
      <c r="CQ1123">
        <v>0</v>
      </c>
      <c r="CR1123">
        <v>0</v>
      </c>
      <c r="CS1123">
        <v>0</v>
      </c>
      <c r="CT1123">
        <v>0</v>
      </c>
      <c r="CU1123">
        <v>0</v>
      </c>
      <c r="CX1123">
        <v>0</v>
      </c>
      <c r="CZ1123">
        <v>0</v>
      </c>
      <c r="DB1123">
        <v>0</v>
      </c>
      <c r="DD1123">
        <v>0</v>
      </c>
      <c r="DF1123">
        <v>0</v>
      </c>
      <c r="DK1123">
        <v>0</v>
      </c>
      <c r="DM1123">
        <v>0</v>
      </c>
      <c r="DX1123">
        <v>0</v>
      </c>
      <c r="EC1123" t="s">
        <v>261</v>
      </c>
      <c r="ED1123" t="s">
        <v>354</v>
      </c>
      <c r="EE1123" t="s">
        <v>355</v>
      </c>
      <c r="EG1123">
        <v>435600</v>
      </c>
      <c r="EH1123">
        <v>10</v>
      </c>
      <c r="EI1123">
        <v>0</v>
      </c>
      <c r="EJ1123">
        <v>0</v>
      </c>
      <c r="EK1123">
        <v>0</v>
      </c>
      <c r="EL1123">
        <v>0</v>
      </c>
      <c r="EU1123" t="s">
        <v>264</v>
      </c>
      <c r="EV1123" t="s">
        <v>10017</v>
      </c>
      <c r="EW1123" t="s">
        <v>10018</v>
      </c>
      <c r="EX1123" s="1">
        <v>40135</v>
      </c>
      <c r="EY1123" t="s">
        <v>267</v>
      </c>
      <c r="EZ1123" t="str">
        <f>"FALSE"</f>
        <v>FALSE</v>
      </c>
      <c r="FA1123">
        <v>2022</v>
      </c>
      <c r="FB1123">
        <v>2020</v>
      </c>
      <c r="FC1123">
        <v>600</v>
      </c>
      <c r="FD1123" t="s">
        <v>246</v>
      </c>
      <c r="FE1123" t="s">
        <v>246</v>
      </c>
      <c r="FF1123" t="s">
        <v>246</v>
      </c>
      <c r="FG1123" t="s">
        <v>246</v>
      </c>
      <c r="FH1123" t="s">
        <v>246</v>
      </c>
      <c r="FI1123" t="s">
        <v>246</v>
      </c>
      <c r="FJ1123" t="s">
        <v>246</v>
      </c>
      <c r="FK1123" t="s">
        <v>246</v>
      </c>
      <c r="FL1123" t="s">
        <v>246</v>
      </c>
      <c r="FM1123" t="s">
        <v>246</v>
      </c>
      <c r="FN1123" t="s">
        <v>246</v>
      </c>
      <c r="FO1123" t="s">
        <v>246</v>
      </c>
      <c r="FP1123" t="s">
        <v>246</v>
      </c>
      <c r="FQ1123" s="2">
        <v>589</v>
      </c>
      <c r="FR1123" s="2">
        <v>0</v>
      </c>
      <c r="FS1123" s="2">
        <v>0</v>
      </c>
      <c r="FT1123">
        <v>0</v>
      </c>
      <c r="FU1123" s="2">
        <v>3925</v>
      </c>
      <c r="FV1123" s="2">
        <v>3925</v>
      </c>
      <c r="FW1123" s="2">
        <v>0</v>
      </c>
      <c r="FX1123">
        <v>0</v>
      </c>
      <c r="FY1123" s="2">
        <v>0</v>
      </c>
      <c r="FZ1123" s="2">
        <v>0</v>
      </c>
      <c r="GA1123" s="2">
        <v>0</v>
      </c>
      <c r="GB1123">
        <v>0</v>
      </c>
      <c r="GC1123" s="2">
        <v>31.2</v>
      </c>
      <c r="GE1123" s="2">
        <v>3925</v>
      </c>
      <c r="GH1123" t="s">
        <v>289</v>
      </c>
      <c r="GK1123" t="s">
        <v>290</v>
      </c>
      <c r="GL1123" t="s">
        <v>290</v>
      </c>
      <c r="GR1123" t="str">
        <f>""</f>
        <v/>
      </c>
      <c r="GS1123" t="str">
        <f>""</f>
        <v/>
      </c>
      <c r="GT1123" t="str">
        <f>""</f>
        <v/>
      </c>
      <c r="HF1123" t="str">
        <f>""</f>
        <v/>
      </c>
      <c r="HK1123" t="str">
        <f>""</f>
        <v/>
      </c>
      <c r="HN1123" t="s">
        <v>271</v>
      </c>
      <c r="HP1123" t="str">
        <f>""</f>
        <v/>
      </c>
      <c r="HQ1123" t="str">
        <f>""</f>
        <v/>
      </c>
      <c r="IA1123" t="str">
        <f>""</f>
        <v/>
      </c>
      <c r="IB1123" t="str">
        <f>""</f>
        <v/>
      </c>
      <c r="IC1123" t="str">
        <f>HYPERLINK("https://web.datatree.com/?/property?propertyId=4427965")</f>
        <v>https://web.datatree.com/?/property?propertyId=4427965</v>
      </c>
    </row>
    <row r="1124" spans="1:237" x14ac:dyDescent="0.25">
      <c r="A1124" t="s">
        <v>10019</v>
      </c>
      <c r="B1124" t="s">
        <v>5048</v>
      </c>
      <c r="C1124" t="s">
        <v>2897</v>
      </c>
      <c r="D1124" t="s">
        <v>10020</v>
      </c>
      <c r="E1124" t="s">
        <v>240</v>
      </c>
      <c r="F1124">
        <v>2</v>
      </c>
      <c r="O1124" t="s">
        <v>10021</v>
      </c>
      <c r="P1124" t="s">
        <v>10019</v>
      </c>
      <c r="Q1124" t="s">
        <v>765</v>
      </c>
      <c r="R1124" t="s">
        <v>2412</v>
      </c>
      <c r="T1124" t="s">
        <v>242</v>
      </c>
      <c r="AE1124" t="s">
        <v>243</v>
      </c>
      <c r="AH1124" t="s">
        <v>244</v>
      </c>
      <c r="AK1124" t="s">
        <v>245</v>
      </c>
      <c r="AM1124">
        <v>17019</v>
      </c>
      <c r="AP1124" t="s">
        <v>10022</v>
      </c>
      <c r="AQ1124" t="s">
        <v>1016</v>
      </c>
      <c r="AS1124" t="s">
        <v>1583</v>
      </c>
      <c r="AT1124" t="s">
        <v>691</v>
      </c>
      <c r="AU1124" t="s">
        <v>328</v>
      </c>
      <c r="AV1124" t="str">
        <f>"91406-3616"</f>
        <v>91406-3616</v>
      </c>
      <c r="AW1124" t="s">
        <v>1633</v>
      </c>
      <c r="AX1124" t="s">
        <v>10023</v>
      </c>
      <c r="AY1124" t="s">
        <v>10024</v>
      </c>
      <c r="AZ1124" t="s">
        <v>254</v>
      </c>
      <c r="BA1124" t="s">
        <v>10025</v>
      </c>
      <c r="BB1124" t="str">
        <f>"351-22-008"</f>
        <v>351-22-008</v>
      </c>
      <c r="BC1124" t="str">
        <f>"35122008"</f>
        <v>35122008</v>
      </c>
      <c r="BD1124" t="str">
        <f>"R35122008"</f>
        <v>R35122008</v>
      </c>
      <c r="BE1124">
        <v>4015</v>
      </c>
      <c r="BJ1124" t="s">
        <v>333</v>
      </c>
      <c r="BK1124" t="s">
        <v>310</v>
      </c>
      <c r="BL1124">
        <v>35</v>
      </c>
      <c r="BN1124">
        <v>35.431021013642599</v>
      </c>
      <c r="BO1124">
        <v>-114.391893500007</v>
      </c>
      <c r="BP1124" t="s">
        <v>790</v>
      </c>
      <c r="BQ1124">
        <v>5</v>
      </c>
      <c r="BW1124" t="s">
        <v>2039</v>
      </c>
      <c r="BX1124" t="s">
        <v>2039</v>
      </c>
      <c r="CA1124" t="str">
        <f>"7|10"</f>
        <v>7|10</v>
      </c>
      <c r="CC1124">
        <v>0</v>
      </c>
      <c r="CD1124">
        <v>0</v>
      </c>
      <c r="CE1124">
        <v>0</v>
      </c>
      <c r="CF1124">
        <v>0</v>
      </c>
      <c r="CI1124">
        <v>0</v>
      </c>
      <c r="CJ1124">
        <v>0</v>
      </c>
      <c r="CL1124">
        <v>0</v>
      </c>
      <c r="CM1124">
        <v>0</v>
      </c>
      <c r="CN1124">
        <v>0</v>
      </c>
      <c r="CO1124">
        <v>0</v>
      </c>
      <c r="CP1124">
        <v>0</v>
      </c>
      <c r="CQ1124">
        <v>0</v>
      </c>
      <c r="CR1124">
        <v>0</v>
      </c>
      <c r="CS1124">
        <v>0</v>
      </c>
      <c r="CT1124">
        <v>0</v>
      </c>
      <c r="CU1124">
        <v>0</v>
      </c>
      <c r="CX1124">
        <v>0</v>
      </c>
      <c r="CZ1124">
        <v>0</v>
      </c>
      <c r="DB1124">
        <v>0</v>
      </c>
      <c r="DD1124">
        <v>0</v>
      </c>
      <c r="DF1124">
        <v>0</v>
      </c>
      <c r="DK1124">
        <v>0</v>
      </c>
      <c r="DM1124">
        <v>0</v>
      </c>
      <c r="DX1124">
        <v>0</v>
      </c>
      <c r="EC1124" t="s">
        <v>336</v>
      </c>
      <c r="ED1124" t="s">
        <v>337</v>
      </c>
      <c r="EE1124" t="s">
        <v>338</v>
      </c>
      <c r="EG1124">
        <v>435600</v>
      </c>
      <c r="EH1124">
        <v>10</v>
      </c>
      <c r="EI1124">
        <v>0</v>
      </c>
      <c r="EJ1124">
        <v>0</v>
      </c>
      <c r="EK1124">
        <v>0</v>
      </c>
      <c r="EL1124">
        <v>0</v>
      </c>
      <c r="EU1124" t="s">
        <v>264</v>
      </c>
      <c r="EV1124" t="s">
        <v>339</v>
      </c>
      <c r="EW1124" t="s">
        <v>340</v>
      </c>
      <c r="EX1124" s="1">
        <v>40135</v>
      </c>
      <c r="EY1124" t="s">
        <v>267</v>
      </c>
      <c r="EZ1124" t="str">
        <f>"FALSE"</f>
        <v>FALSE</v>
      </c>
      <c r="FA1124">
        <v>2022</v>
      </c>
      <c r="FB1124">
        <v>2020</v>
      </c>
      <c r="FC1124">
        <v>400</v>
      </c>
      <c r="FD1124" t="s">
        <v>246</v>
      </c>
      <c r="FE1124" t="s">
        <v>246</v>
      </c>
      <c r="FF1124" t="s">
        <v>246</v>
      </c>
      <c r="FG1124" t="s">
        <v>246</v>
      </c>
      <c r="FH1124" t="s">
        <v>246</v>
      </c>
      <c r="FI1124" t="s">
        <v>246</v>
      </c>
      <c r="FJ1124" t="s">
        <v>246</v>
      </c>
      <c r="FK1124" t="s">
        <v>246</v>
      </c>
      <c r="FL1124" t="s">
        <v>246</v>
      </c>
      <c r="FM1124" t="s">
        <v>246</v>
      </c>
      <c r="FN1124" t="s">
        <v>246</v>
      </c>
      <c r="FO1124" t="s">
        <v>246</v>
      </c>
      <c r="FP1124" t="s">
        <v>246</v>
      </c>
      <c r="FQ1124" s="2">
        <v>771</v>
      </c>
      <c r="FR1124" s="2">
        <v>0</v>
      </c>
      <c r="FS1124" s="2">
        <v>0</v>
      </c>
      <c r="FT1124">
        <v>0</v>
      </c>
      <c r="FU1124" s="2">
        <v>5137</v>
      </c>
      <c r="FV1124" s="2">
        <v>5137</v>
      </c>
      <c r="FW1124" s="2">
        <v>0</v>
      </c>
      <c r="FX1124">
        <v>0</v>
      </c>
      <c r="FY1124" s="2">
        <v>0</v>
      </c>
      <c r="FZ1124" s="2">
        <v>0</v>
      </c>
      <c r="GA1124" s="2">
        <v>0</v>
      </c>
      <c r="GB1124">
        <v>0</v>
      </c>
      <c r="GC1124" s="2">
        <v>92.38</v>
      </c>
      <c r="GE1124" s="2">
        <v>5137</v>
      </c>
      <c r="GH1124" t="s">
        <v>315</v>
      </c>
      <c r="GK1124" t="s">
        <v>316</v>
      </c>
      <c r="GL1124" t="s">
        <v>317</v>
      </c>
      <c r="GM1124" t="s">
        <v>318</v>
      </c>
      <c r="GN1124" s="1">
        <v>40352</v>
      </c>
      <c r="GO1124" s="1">
        <v>40413</v>
      </c>
      <c r="GP1124" s="2">
        <v>0</v>
      </c>
      <c r="GQ1124" t="s">
        <v>319</v>
      </c>
      <c r="GR1124" t="str">
        <f>"                    "</f>
        <v xml:space="preserve">                    </v>
      </c>
      <c r="GS1124" t="str">
        <f>"2010.50665"</f>
        <v>2010.50665</v>
      </c>
      <c r="GT1124" t="str">
        <f>""</f>
        <v/>
      </c>
      <c r="HF1124" t="str">
        <f>""</f>
        <v/>
      </c>
      <c r="HK1124" t="str">
        <f>""</f>
        <v/>
      </c>
      <c r="HN1124" t="s">
        <v>271</v>
      </c>
      <c r="HP1124" t="str">
        <f>""</f>
        <v/>
      </c>
      <c r="HQ1124" t="str">
        <f>""</f>
        <v/>
      </c>
      <c r="IA1124" t="str">
        <f>""</f>
        <v/>
      </c>
      <c r="IB1124" t="str">
        <f>""</f>
        <v/>
      </c>
      <c r="IC1124" t="str">
        <f>HYPERLINK("https://web.datatree.com/?/property?propertyId=4472244")</f>
        <v>https://web.datatree.com/?/property?propertyId=4472244</v>
      </c>
    </row>
    <row r="1125" spans="1:237" x14ac:dyDescent="0.25">
      <c r="A1125" t="s">
        <v>10026</v>
      </c>
      <c r="B1125" t="s">
        <v>10027</v>
      </c>
      <c r="C1125" t="s">
        <v>10028</v>
      </c>
      <c r="D1125" t="s">
        <v>10029</v>
      </c>
      <c r="E1125" t="s">
        <v>240</v>
      </c>
      <c r="F1125">
        <v>1</v>
      </c>
      <c r="O1125" t="s">
        <v>10030</v>
      </c>
      <c r="P1125" t="s">
        <v>10026</v>
      </c>
      <c r="Q1125" t="s">
        <v>3357</v>
      </c>
      <c r="R1125" t="s">
        <v>2412</v>
      </c>
      <c r="T1125" t="s">
        <v>242</v>
      </c>
      <c r="AE1125" t="s">
        <v>243</v>
      </c>
      <c r="AH1125" t="s">
        <v>244</v>
      </c>
      <c r="AK1125" t="s">
        <v>245</v>
      </c>
      <c r="AL1125" t="s">
        <v>246</v>
      </c>
      <c r="AM1125">
        <v>23331</v>
      </c>
      <c r="AP1125" t="s">
        <v>10031</v>
      </c>
      <c r="AQ1125" t="s">
        <v>863</v>
      </c>
      <c r="AS1125" t="s">
        <v>591</v>
      </c>
      <c r="AT1125" t="s">
        <v>591</v>
      </c>
      <c r="AU1125" t="s">
        <v>243</v>
      </c>
      <c r="AV1125" t="str">
        <f>"85050-8799"</f>
        <v>85050-8799</v>
      </c>
      <c r="AW1125" t="s">
        <v>8670</v>
      </c>
      <c r="AX1125" t="s">
        <v>10032</v>
      </c>
      <c r="AY1125" t="s">
        <v>10033</v>
      </c>
      <c r="AZ1125" t="s">
        <v>254</v>
      </c>
      <c r="BA1125" t="s">
        <v>10034</v>
      </c>
      <c r="BB1125" t="str">
        <f>"210-45-001"</f>
        <v>210-45-001</v>
      </c>
      <c r="BC1125" t="str">
        <f>"21045001"</f>
        <v>21045001</v>
      </c>
      <c r="BD1125" t="str">
        <f>"R21045001"</f>
        <v>R21045001</v>
      </c>
      <c r="BE1125">
        <v>4015</v>
      </c>
      <c r="BI1125" t="s">
        <v>256</v>
      </c>
      <c r="BJ1125" t="s">
        <v>424</v>
      </c>
      <c r="BK1125" t="s">
        <v>1109</v>
      </c>
      <c r="BL1125">
        <v>13</v>
      </c>
      <c r="BN1125">
        <v>34.687339413237503</v>
      </c>
      <c r="BO1125">
        <v>-114.457485831217</v>
      </c>
      <c r="BW1125" t="s">
        <v>10035</v>
      </c>
      <c r="BX1125" t="s">
        <v>10035</v>
      </c>
      <c r="CA1125" t="str">
        <f>"2"</f>
        <v>2</v>
      </c>
      <c r="CC1125">
        <v>0</v>
      </c>
      <c r="CD1125">
        <v>0</v>
      </c>
      <c r="CE1125">
        <v>0</v>
      </c>
      <c r="CF1125">
        <v>0</v>
      </c>
      <c r="CI1125">
        <v>0</v>
      </c>
      <c r="CJ1125">
        <v>0</v>
      </c>
      <c r="CL1125">
        <v>0</v>
      </c>
      <c r="CM1125">
        <v>0</v>
      </c>
      <c r="CN1125">
        <v>0</v>
      </c>
      <c r="CO1125">
        <v>0</v>
      </c>
      <c r="CP1125">
        <v>0</v>
      </c>
      <c r="CQ1125">
        <v>0</v>
      </c>
      <c r="CR1125">
        <v>0</v>
      </c>
      <c r="CS1125">
        <v>0</v>
      </c>
      <c r="CT1125">
        <v>0</v>
      </c>
      <c r="CU1125">
        <v>0</v>
      </c>
      <c r="CX1125">
        <v>0</v>
      </c>
      <c r="CZ1125">
        <v>0</v>
      </c>
      <c r="DB1125">
        <v>0</v>
      </c>
      <c r="DD1125">
        <v>0</v>
      </c>
      <c r="DF1125">
        <v>0</v>
      </c>
      <c r="DK1125">
        <v>0</v>
      </c>
      <c r="DM1125">
        <v>0</v>
      </c>
      <c r="DX1125">
        <v>0</v>
      </c>
      <c r="EC1125" t="s">
        <v>10036</v>
      </c>
      <c r="ED1125" t="s">
        <v>10037</v>
      </c>
      <c r="EE1125" t="s">
        <v>10038</v>
      </c>
      <c r="EG1125">
        <v>435600</v>
      </c>
      <c r="EH1125">
        <v>10</v>
      </c>
      <c r="EI1125">
        <v>0</v>
      </c>
      <c r="EJ1125">
        <v>0</v>
      </c>
      <c r="EK1125">
        <v>0</v>
      </c>
      <c r="EL1125">
        <v>0</v>
      </c>
      <c r="EU1125" t="s">
        <v>407</v>
      </c>
      <c r="EV1125" t="s">
        <v>1620</v>
      </c>
      <c r="EW1125" t="s">
        <v>1621</v>
      </c>
      <c r="EX1125" s="1">
        <v>41325</v>
      </c>
      <c r="EY1125" t="s">
        <v>267</v>
      </c>
      <c r="EZ1125" t="str">
        <f>"TRUE"</f>
        <v>TRUE</v>
      </c>
      <c r="FA1125">
        <v>2022</v>
      </c>
      <c r="FB1125">
        <v>2020</v>
      </c>
      <c r="FC1125">
        <v>1200</v>
      </c>
      <c r="FD1125" t="s">
        <v>246</v>
      </c>
      <c r="FE1125" t="s">
        <v>246</v>
      </c>
      <c r="FF1125" t="s">
        <v>246</v>
      </c>
      <c r="FG1125" t="s">
        <v>246</v>
      </c>
      <c r="FH1125" t="s">
        <v>246</v>
      </c>
      <c r="FI1125" t="s">
        <v>246</v>
      </c>
      <c r="FJ1125" t="s">
        <v>246</v>
      </c>
      <c r="FK1125" t="s">
        <v>246</v>
      </c>
      <c r="FL1125" t="s">
        <v>246</v>
      </c>
      <c r="FM1125" t="s">
        <v>246</v>
      </c>
      <c r="FN1125" t="s">
        <v>246</v>
      </c>
      <c r="FO1125" t="s">
        <v>246</v>
      </c>
      <c r="FP1125" t="s">
        <v>246</v>
      </c>
      <c r="FQ1125" s="2">
        <v>75</v>
      </c>
      <c r="FR1125" s="2">
        <v>0</v>
      </c>
      <c r="FS1125" s="2">
        <v>0</v>
      </c>
      <c r="FT1125">
        <v>0</v>
      </c>
      <c r="FU1125" s="2">
        <v>500</v>
      </c>
      <c r="FV1125" s="2">
        <v>500</v>
      </c>
      <c r="FW1125" s="2">
        <v>0</v>
      </c>
      <c r="FX1125">
        <v>0</v>
      </c>
      <c r="FY1125" s="2">
        <v>0</v>
      </c>
      <c r="FZ1125" s="2">
        <v>0</v>
      </c>
      <c r="GA1125" s="2">
        <v>0</v>
      </c>
      <c r="GB1125">
        <v>0</v>
      </c>
      <c r="GC1125" s="2">
        <v>6.96</v>
      </c>
      <c r="GE1125" s="2">
        <v>500</v>
      </c>
      <c r="GH1125" t="s">
        <v>386</v>
      </c>
      <c r="GI1125" t="s">
        <v>387</v>
      </c>
      <c r="GK1125" t="s">
        <v>388</v>
      </c>
      <c r="GL1125" t="s">
        <v>388</v>
      </c>
      <c r="GM1125" t="s">
        <v>389</v>
      </c>
      <c r="GN1125" s="1">
        <v>41689</v>
      </c>
      <c r="GO1125" s="1">
        <v>41698</v>
      </c>
      <c r="GQ1125" t="s">
        <v>9296</v>
      </c>
      <c r="GR1125" t="str">
        <f>""</f>
        <v/>
      </c>
      <c r="GS1125" t="str">
        <f>"2014.8928"</f>
        <v>2014.8928</v>
      </c>
      <c r="GT1125" t="str">
        <f>""</f>
        <v/>
      </c>
      <c r="HF1125" t="str">
        <f>""</f>
        <v/>
      </c>
      <c r="HK1125" t="str">
        <f>""</f>
        <v/>
      </c>
      <c r="HN1125" t="s">
        <v>271</v>
      </c>
      <c r="HP1125" t="str">
        <f>""</f>
        <v/>
      </c>
      <c r="HQ1125" t="str">
        <f>""</f>
        <v/>
      </c>
      <c r="IA1125" t="str">
        <f>""</f>
        <v/>
      </c>
      <c r="IB1125" t="str">
        <f>""</f>
        <v/>
      </c>
      <c r="IC1125" t="str">
        <f>HYPERLINK("https://web.datatree.com/?/property?propertyId=4428837")</f>
        <v>https://web.datatree.com/?/property?propertyId=4428837</v>
      </c>
    </row>
    <row r="1126" spans="1:237" x14ac:dyDescent="0.25">
      <c r="A1126" t="s">
        <v>10039</v>
      </c>
      <c r="B1126" t="s">
        <v>10040</v>
      </c>
      <c r="C1126" t="s">
        <v>10041</v>
      </c>
      <c r="D1126" t="s">
        <v>10042</v>
      </c>
      <c r="E1126" t="s">
        <v>240</v>
      </c>
      <c r="F1126">
        <v>2</v>
      </c>
      <c r="O1126" t="s">
        <v>10043</v>
      </c>
      <c r="P1126" t="s">
        <v>10039</v>
      </c>
      <c r="T1126" t="s">
        <v>242</v>
      </c>
      <c r="AE1126" t="s">
        <v>243</v>
      </c>
      <c r="AH1126" t="s">
        <v>244</v>
      </c>
      <c r="AK1126" t="s">
        <v>245</v>
      </c>
      <c r="AM1126">
        <v>2750</v>
      </c>
      <c r="AP1126" t="s">
        <v>2426</v>
      </c>
      <c r="AQ1126" t="s">
        <v>302</v>
      </c>
      <c r="AS1126" t="s">
        <v>975</v>
      </c>
      <c r="AT1126" t="s">
        <v>975</v>
      </c>
      <c r="AU1126" t="s">
        <v>243</v>
      </c>
      <c r="AV1126" t="str">
        <f>"86406-8647"</f>
        <v>86406-8647</v>
      </c>
      <c r="AW1126" t="s">
        <v>1706</v>
      </c>
      <c r="AX1126" t="s">
        <v>10044</v>
      </c>
      <c r="AY1126" t="s">
        <v>10045</v>
      </c>
      <c r="AZ1126" t="s">
        <v>254</v>
      </c>
      <c r="BA1126" t="s">
        <v>10046</v>
      </c>
      <c r="BB1126" t="str">
        <f>"120-28-005A"</f>
        <v>120-28-005A</v>
      </c>
      <c r="BC1126" t="str">
        <f>"12028005A"</f>
        <v>12028005A</v>
      </c>
      <c r="BD1126" t="str">
        <f>"R12028005A"</f>
        <v>R12028005A</v>
      </c>
      <c r="BE1126">
        <v>4015</v>
      </c>
      <c r="BI1126" t="s">
        <v>256</v>
      </c>
      <c r="BJ1126" t="s">
        <v>424</v>
      </c>
      <c r="BK1126" t="s">
        <v>499</v>
      </c>
      <c r="BL1126">
        <v>31</v>
      </c>
      <c r="BN1126">
        <v>34.603461827664397</v>
      </c>
      <c r="BO1126">
        <v>-114.287091259799</v>
      </c>
      <c r="BP1126" t="s">
        <v>1606</v>
      </c>
      <c r="BW1126" t="s">
        <v>1607</v>
      </c>
      <c r="BX1126" t="s">
        <v>1607</v>
      </c>
      <c r="CA1126" t="str">
        <f>""</f>
        <v/>
      </c>
      <c r="CC1126">
        <v>0</v>
      </c>
      <c r="CD1126">
        <v>0</v>
      </c>
      <c r="CE1126">
        <v>0</v>
      </c>
      <c r="CF1126">
        <v>0</v>
      </c>
      <c r="CI1126">
        <v>0</v>
      </c>
      <c r="CJ1126">
        <v>0</v>
      </c>
      <c r="CL1126">
        <v>0</v>
      </c>
      <c r="CM1126">
        <v>0</v>
      </c>
      <c r="CN1126">
        <v>0</v>
      </c>
      <c r="CO1126">
        <v>0</v>
      </c>
      <c r="CP1126">
        <v>0</v>
      </c>
      <c r="CQ1126">
        <v>0</v>
      </c>
      <c r="CR1126">
        <v>0</v>
      </c>
      <c r="CS1126">
        <v>0</v>
      </c>
      <c r="CT1126">
        <v>0</v>
      </c>
      <c r="CU1126">
        <v>0</v>
      </c>
      <c r="CX1126">
        <v>0</v>
      </c>
      <c r="CZ1126">
        <v>0</v>
      </c>
      <c r="DB1126">
        <v>0</v>
      </c>
      <c r="DD1126">
        <v>0</v>
      </c>
      <c r="DF1126">
        <v>0</v>
      </c>
      <c r="DK1126">
        <v>0</v>
      </c>
      <c r="DM1126">
        <v>0</v>
      </c>
      <c r="DX1126">
        <v>0</v>
      </c>
      <c r="EC1126" t="s">
        <v>261</v>
      </c>
      <c r="ED1126" t="s">
        <v>262</v>
      </c>
      <c r="EE1126" t="s">
        <v>263</v>
      </c>
      <c r="EG1126">
        <v>435600</v>
      </c>
      <c r="EH1126">
        <v>10</v>
      </c>
      <c r="EI1126">
        <v>0</v>
      </c>
      <c r="EJ1126">
        <v>0</v>
      </c>
      <c r="EK1126">
        <v>0</v>
      </c>
      <c r="EL1126">
        <v>0</v>
      </c>
      <c r="EU1126" t="s">
        <v>264</v>
      </c>
      <c r="EV1126" t="s">
        <v>1608</v>
      </c>
      <c r="EW1126" t="s">
        <v>1609</v>
      </c>
      <c r="EX1126" s="1">
        <v>42340</v>
      </c>
      <c r="EY1126" t="s">
        <v>267</v>
      </c>
      <c r="EZ1126" t="str">
        <f>"FALSE"</f>
        <v>FALSE</v>
      </c>
      <c r="FA1126">
        <v>2022</v>
      </c>
      <c r="FB1126">
        <v>2020</v>
      </c>
      <c r="FC1126">
        <v>2520</v>
      </c>
      <c r="FD1126" t="s">
        <v>246</v>
      </c>
      <c r="FE1126" t="s">
        <v>246</v>
      </c>
      <c r="FF1126" t="s">
        <v>246</v>
      </c>
      <c r="FG1126" t="s">
        <v>246</v>
      </c>
      <c r="FH1126" t="s">
        <v>246</v>
      </c>
      <c r="FI1126" t="s">
        <v>246</v>
      </c>
      <c r="FJ1126" t="s">
        <v>246</v>
      </c>
      <c r="FK1126" t="s">
        <v>246</v>
      </c>
      <c r="FL1126" t="s">
        <v>246</v>
      </c>
      <c r="FM1126" t="s">
        <v>246</v>
      </c>
      <c r="FN1126" t="s">
        <v>246</v>
      </c>
      <c r="FO1126" t="s">
        <v>246</v>
      </c>
      <c r="FP1126" t="s">
        <v>246</v>
      </c>
      <c r="FQ1126" s="2">
        <v>1160</v>
      </c>
      <c r="FR1126" s="2">
        <v>0</v>
      </c>
      <c r="FS1126" s="2">
        <v>0</v>
      </c>
      <c r="FT1126">
        <v>0</v>
      </c>
      <c r="FU1126" s="2">
        <v>7734</v>
      </c>
      <c r="FV1126" s="2">
        <v>7734</v>
      </c>
      <c r="FW1126" s="2">
        <v>0</v>
      </c>
      <c r="FX1126">
        <v>0</v>
      </c>
      <c r="FY1126" s="2">
        <v>0</v>
      </c>
      <c r="FZ1126" s="2">
        <v>0</v>
      </c>
      <c r="GA1126" s="2">
        <v>0</v>
      </c>
      <c r="GB1126">
        <v>0</v>
      </c>
      <c r="GC1126" s="2">
        <v>87.88</v>
      </c>
      <c r="GE1126" s="2">
        <v>7734</v>
      </c>
      <c r="GH1126" t="s">
        <v>1191</v>
      </c>
      <c r="GK1126" t="s">
        <v>1610</v>
      </c>
      <c r="GL1126" t="s">
        <v>1193</v>
      </c>
      <c r="GM1126" t="s">
        <v>1194</v>
      </c>
      <c r="GN1126" s="1">
        <v>43592</v>
      </c>
      <c r="GO1126" s="1">
        <v>43599</v>
      </c>
      <c r="GQ1126" t="s">
        <v>553</v>
      </c>
      <c r="GR1126" t="str">
        <f>""</f>
        <v/>
      </c>
      <c r="GS1126" t="str">
        <f>"2019.24527"</f>
        <v>2019.24527</v>
      </c>
      <c r="GT1126" t="str">
        <f>""</f>
        <v/>
      </c>
      <c r="HF1126" t="str">
        <f>""</f>
        <v/>
      </c>
      <c r="HK1126" t="str">
        <f>""</f>
        <v/>
      </c>
      <c r="HN1126" t="s">
        <v>271</v>
      </c>
      <c r="HP1126" t="str">
        <f>""</f>
        <v/>
      </c>
      <c r="HQ1126" t="str">
        <f>""</f>
        <v/>
      </c>
      <c r="IA1126" t="str">
        <f>""</f>
        <v/>
      </c>
      <c r="IB1126" t="str">
        <f>""</f>
        <v/>
      </c>
      <c r="IC1126" t="str">
        <f>HYPERLINK("https://web.datatree.com/?/property?propertyId=4472574")</f>
        <v>https://web.datatree.com/?/property?propertyId=4472574</v>
      </c>
    </row>
    <row r="1127" spans="1:237" x14ac:dyDescent="0.25">
      <c r="A1127" t="s">
        <v>10047</v>
      </c>
      <c r="B1127" t="s">
        <v>392</v>
      </c>
      <c r="C1127" t="s">
        <v>392</v>
      </c>
      <c r="D1127" t="s">
        <v>10048</v>
      </c>
      <c r="E1127" t="s">
        <v>240</v>
      </c>
      <c r="F1127">
        <v>2</v>
      </c>
      <c r="G1127" t="s">
        <v>10049</v>
      </c>
      <c r="H1127" t="s">
        <v>10050</v>
      </c>
      <c r="I1127" t="s">
        <v>10050</v>
      </c>
      <c r="J1127" t="s">
        <v>10051</v>
      </c>
      <c r="K1127" t="s">
        <v>240</v>
      </c>
      <c r="L1127">
        <v>4</v>
      </c>
      <c r="O1127" t="s">
        <v>10052</v>
      </c>
      <c r="P1127" t="s">
        <v>10053</v>
      </c>
      <c r="T1127" t="s">
        <v>407</v>
      </c>
      <c r="V1127" t="s">
        <v>589</v>
      </c>
      <c r="W1127">
        <v>4327</v>
      </c>
      <c r="Z1127" t="s">
        <v>10054</v>
      </c>
      <c r="AA1127" t="s">
        <v>302</v>
      </c>
      <c r="AC1127" t="s">
        <v>744</v>
      </c>
      <c r="AD1127" t="s">
        <v>345</v>
      </c>
      <c r="AE1127" t="s">
        <v>243</v>
      </c>
      <c r="AF1127" t="str">
        <f>"86413"</f>
        <v>86413</v>
      </c>
      <c r="AG1127" t="str">
        <f>"86413-8075"</f>
        <v>86413-8075</v>
      </c>
      <c r="AH1127" t="s">
        <v>244</v>
      </c>
      <c r="AI1127" t="s">
        <v>10055</v>
      </c>
      <c r="AJ1127" t="s">
        <v>10056</v>
      </c>
      <c r="AK1127" t="s">
        <v>10057</v>
      </c>
      <c r="AM1127">
        <v>7552</v>
      </c>
      <c r="AP1127" t="s">
        <v>10058</v>
      </c>
      <c r="AQ1127" t="s">
        <v>248</v>
      </c>
      <c r="AS1127" t="s">
        <v>398</v>
      </c>
      <c r="AT1127" t="s">
        <v>3422</v>
      </c>
      <c r="AU1127" t="s">
        <v>400</v>
      </c>
      <c r="AV1127" t="str">
        <f>"89113-3043"</f>
        <v>89113-3043</v>
      </c>
      <c r="AW1127" t="s">
        <v>3313</v>
      </c>
      <c r="AX1127" t="s">
        <v>10059</v>
      </c>
      <c r="AY1127" t="s">
        <v>10060</v>
      </c>
      <c r="AZ1127" t="s">
        <v>254</v>
      </c>
      <c r="BA1127" t="s">
        <v>10061</v>
      </c>
      <c r="BB1127" t="str">
        <f>"306-47-014C"</f>
        <v>306-47-014C</v>
      </c>
      <c r="BC1127" t="str">
        <f>"30647014C"</f>
        <v>30647014C</v>
      </c>
      <c r="BD1127" t="str">
        <f>"R30647014"</f>
        <v>R30647014</v>
      </c>
      <c r="BE1127">
        <v>4015</v>
      </c>
      <c r="BG1127">
        <v>950600</v>
      </c>
      <c r="BH1127">
        <v>3059</v>
      </c>
      <c r="BJ1127" t="s">
        <v>257</v>
      </c>
      <c r="BK1127" t="s">
        <v>559</v>
      </c>
      <c r="BL1127">
        <v>2</v>
      </c>
      <c r="BN1127">
        <v>35.230693715510803</v>
      </c>
      <c r="BO1127">
        <v>-114.175891517726</v>
      </c>
      <c r="BP1127" t="s">
        <v>1055</v>
      </c>
      <c r="BW1127" t="s">
        <v>10062</v>
      </c>
      <c r="BX1127" t="s">
        <v>10062</v>
      </c>
      <c r="CA1127" t="str">
        <f>""</f>
        <v/>
      </c>
      <c r="CC1127">
        <v>0</v>
      </c>
      <c r="CD1127">
        <v>0</v>
      </c>
      <c r="CE1127">
        <v>0</v>
      </c>
      <c r="CF1127">
        <v>0</v>
      </c>
      <c r="CI1127">
        <v>0</v>
      </c>
      <c r="CJ1127">
        <v>1991</v>
      </c>
      <c r="CL1127">
        <v>0</v>
      </c>
      <c r="CM1127">
        <v>0</v>
      </c>
      <c r="CN1127">
        <v>0</v>
      </c>
      <c r="CO1127">
        <v>0</v>
      </c>
      <c r="CP1127">
        <v>0</v>
      </c>
      <c r="CQ1127">
        <v>0</v>
      </c>
      <c r="CR1127">
        <v>0</v>
      </c>
      <c r="CS1127">
        <v>0</v>
      </c>
      <c r="CT1127">
        <v>0</v>
      </c>
      <c r="CU1127">
        <v>1</v>
      </c>
      <c r="CX1127">
        <v>0</v>
      </c>
      <c r="CZ1127">
        <v>0</v>
      </c>
      <c r="DB1127">
        <v>0</v>
      </c>
      <c r="DD1127">
        <v>0</v>
      </c>
      <c r="DF1127">
        <v>0</v>
      </c>
      <c r="DK1127">
        <v>0</v>
      </c>
      <c r="DM1127">
        <v>0</v>
      </c>
      <c r="DX1127">
        <v>0</v>
      </c>
      <c r="EC1127" t="s">
        <v>336</v>
      </c>
      <c r="ED1127" t="s">
        <v>405</v>
      </c>
      <c r="EE1127" t="s">
        <v>406</v>
      </c>
      <c r="EG1127">
        <v>435600</v>
      </c>
      <c r="EH1127">
        <v>10</v>
      </c>
      <c r="EI1127">
        <v>0</v>
      </c>
      <c r="EJ1127">
        <v>0</v>
      </c>
      <c r="EK1127">
        <v>0</v>
      </c>
      <c r="EL1127">
        <v>0</v>
      </c>
      <c r="EN1127">
        <v>1</v>
      </c>
      <c r="EU1127" t="s">
        <v>563</v>
      </c>
      <c r="EV1127" t="s">
        <v>10063</v>
      </c>
      <c r="EW1127" t="s">
        <v>10064</v>
      </c>
      <c r="EX1127" s="1">
        <v>42053</v>
      </c>
      <c r="EY1127" t="s">
        <v>267</v>
      </c>
      <c r="EZ1127" t="str">
        <f>"TRUE"</f>
        <v>TRUE</v>
      </c>
      <c r="FA1127">
        <v>2022</v>
      </c>
      <c r="FB1127">
        <v>2020</v>
      </c>
      <c r="FC1127">
        <v>430</v>
      </c>
      <c r="FD1127" t="s">
        <v>246</v>
      </c>
      <c r="FE1127" t="s">
        <v>246</v>
      </c>
      <c r="FF1127" t="s">
        <v>246</v>
      </c>
      <c r="FG1127" t="s">
        <v>246</v>
      </c>
      <c r="FH1127" t="s">
        <v>246</v>
      </c>
      <c r="FI1127" t="s">
        <v>246</v>
      </c>
      <c r="FJ1127" t="s">
        <v>246</v>
      </c>
      <c r="FK1127" t="s">
        <v>246</v>
      </c>
      <c r="FL1127" t="s">
        <v>246</v>
      </c>
      <c r="FM1127" t="s">
        <v>246</v>
      </c>
      <c r="FN1127" t="s">
        <v>246</v>
      </c>
      <c r="FO1127" t="s">
        <v>246</v>
      </c>
      <c r="FP1127" t="s">
        <v>246</v>
      </c>
      <c r="FQ1127" s="2">
        <v>3554</v>
      </c>
      <c r="FR1127" s="2">
        <v>0</v>
      </c>
      <c r="FS1127" s="2">
        <v>0</v>
      </c>
      <c r="FT1127">
        <v>0</v>
      </c>
      <c r="FU1127" s="2">
        <v>23694</v>
      </c>
      <c r="FV1127" s="2">
        <v>23694</v>
      </c>
      <c r="FW1127" s="2">
        <v>0</v>
      </c>
      <c r="FX1127">
        <v>0</v>
      </c>
      <c r="FY1127" s="2">
        <v>0</v>
      </c>
      <c r="FZ1127" s="2">
        <v>0</v>
      </c>
      <c r="GA1127" s="2">
        <v>0</v>
      </c>
      <c r="GB1127">
        <v>0</v>
      </c>
      <c r="GC1127" s="2">
        <v>250.58</v>
      </c>
      <c r="GE1127" s="2">
        <v>23694</v>
      </c>
      <c r="GH1127" t="s">
        <v>315</v>
      </c>
      <c r="GK1127" t="s">
        <v>317</v>
      </c>
      <c r="GL1127" t="s">
        <v>317</v>
      </c>
      <c r="GM1127" t="s">
        <v>318</v>
      </c>
      <c r="GR1127" t="str">
        <f>""</f>
        <v/>
      </c>
      <c r="GS1127" t="str">
        <f>""</f>
        <v/>
      </c>
      <c r="GT1127" t="str">
        <f>""</f>
        <v/>
      </c>
      <c r="GV1127" s="1">
        <v>39234</v>
      </c>
      <c r="GW1127" s="2">
        <v>140000</v>
      </c>
      <c r="GX1127" t="s">
        <v>566</v>
      </c>
      <c r="GY1127" t="s">
        <v>362</v>
      </c>
      <c r="GZ1127" t="s">
        <v>10065</v>
      </c>
      <c r="HF1127" t="str">
        <f>"                    "</f>
        <v xml:space="preserve">                    </v>
      </c>
      <c r="HK1127" t="str">
        <f>"                    "</f>
        <v xml:space="preserve">                    </v>
      </c>
      <c r="HN1127" t="s">
        <v>271</v>
      </c>
      <c r="HP1127" t="str">
        <f>"6822.372"</f>
        <v>6822.372</v>
      </c>
      <c r="HQ1127" t="str">
        <f>""</f>
        <v/>
      </c>
      <c r="HS1127" s="1">
        <v>38414</v>
      </c>
      <c r="HT1127" s="2">
        <v>38000</v>
      </c>
      <c r="HU1127" t="s">
        <v>362</v>
      </c>
      <c r="HW1127" s="2">
        <v>0</v>
      </c>
      <c r="IA1127" t="str">
        <f>"5467.523"</f>
        <v>5467.523</v>
      </c>
      <c r="IB1127" t="str">
        <f>""</f>
        <v/>
      </c>
      <c r="IC1127" t="str">
        <f>HYPERLINK("https://web.datatree.com/?/property?propertyId=4431265")</f>
        <v>https://web.datatree.com/?/property?propertyId=4431265</v>
      </c>
    </row>
    <row r="1128" spans="1:237" x14ac:dyDescent="0.25">
      <c r="A1128" t="s">
        <v>10066</v>
      </c>
      <c r="B1128" t="s">
        <v>10067</v>
      </c>
      <c r="C1128" t="s">
        <v>1281</v>
      </c>
      <c r="D1128" t="s">
        <v>10068</v>
      </c>
      <c r="E1128" t="s">
        <v>240</v>
      </c>
      <c r="F1128">
        <v>1</v>
      </c>
      <c r="O1128" t="s">
        <v>10069</v>
      </c>
      <c r="P1128" t="s">
        <v>10066</v>
      </c>
      <c r="S1128" t="s">
        <v>541</v>
      </c>
      <c r="T1128" t="s">
        <v>242</v>
      </c>
      <c r="AE1128" t="s">
        <v>243</v>
      </c>
      <c r="AH1128" t="s">
        <v>244</v>
      </c>
      <c r="AK1128" t="s">
        <v>245</v>
      </c>
      <c r="AM1128">
        <v>20611</v>
      </c>
      <c r="AP1128" t="s">
        <v>10070</v>
      </c>
      <c r="AQ1128" t="s">
        <v>491</v>
      </c>
      <c r="AS1128" t="s">
        <v>7888</v>
      </c>
      <c r="AT1128" t="s">
        <v>7888</v>
      </c>
      <c r="AU1128" t="s">
        <v>328</v>
      </c>
      <c r="AV1128" t="str">
        <f>"96022-9249"</f>
        <v>96022-9249</v>
      </c>
      <c r="AW1128" t="s">
        <v>5229</v>
      </c>
      <c r="AX1128" t="s">
        <v>10071</v>
      </c>
      <c r="AY1128" t="s">
        <v>10072</v>
      </c>
      <c r="AZ1128" t="s">
        <v>254</v>
      </c>
      <c r="BA1128" t="s">
        <v>10073</v>
      </c>
      <c r="BB1128" t="str">
        <f>"253-26-006"</f>
        <v>253-26-006</v>
      </c>
      <c r="BC1128" t="str">
        <f>"25326006"</f>
        <v>25326006</v>
      </c>
      <c r="BD1128" t="str">
        <f>"R25326006"</f>
        <v>R25326006</v>
      </c>
      <c r="BE1128">
        <v>4015</v>
      </c>
      <c r="BI1128" t="s">
        <v>256</v>
      </c>
      <c r="BJ1128" t="s">
        <v>911</v>
      </c>
      <c r="BK1128" t="s">
        <v>520</v>
      </c>
      <c r="BL1128">
        <v>33</v>
      </c>
      <c r="BN1128">
        <v>34.988395774985101</v>
      </c>
      <c r="BO1128">
        <v>-113.657970969595</v>
      </c>
      <c r="BW1128" t="s">
        <v>912</v>
      </c>
      <c r="BX1128" t="s">
        <v>912</v>
      </c>
      <c r="CA1128" t="str">
        <f>""</f>
        <v/>
      </c>
      <c r="CC1128">
        <v>0</v>
      </c>
      <c r="CD1128">
        <v>0</v>
      </c>
      <c r="CE1128">
        <v>0</v>
      </c>
      <c r="CF1128">
        <v>0</v>
      </c>
      <c r="CI1128">
        <v>0</v>
      </c>
      <c r="CJ1128">
        <v>0</v>
      </c>
      <c r="CL1128">
        <v>0</v>
      </c>
      <c r="CM1128">
        <v>0</v>
      </c>
      <c r="CN1128">
        <v>0</v>
      </c>
      <c r="CO1128">
        <v>0</v>
      </c>
      <c r="CP1128">
        <v>0</v>
      </c>
      <c r="CQ1128">
        <v>0</v>
      </c>
      <c r="CR1128">
        <v>0</v>
      </c>
      <c r="CS1128">
        <v>0</v>
      </c>
      <c r="CT1128">
        <v>0</v>
      </c>
      <c r="CU1128">
        <v>0</v>
      </c>
      <c r="CX1128">
        <v>0</v>
      </c>
      <c r="CZ1128">
        <v>0</v>
      </c>
      <c r="DB1128">
        <v>0</v>
      </c>
      <c r="DD1128">
        <v>0</v>
      </c>
      <c r="DF1128">
        <v>0</v>
      </c>
      <c r="DK1128">
        <v>0</v>
      </c>
      <c r="DM1128">
        <v>0</v>
      </c>
      <c r="DX1128">
        <v>0</v>
      </c>
      <c r="EC1128" t="s">
        <v>261</v>
      </c>
      <c r="ED1128" t="s">
        <v>354</v>
      </c>
      <c r="EE1128" t="s">
        <v>355</v>
      </c>
      <c r="EG1128">
        <v>435600</v>
      </c>
      <c r="EH1128">
        <v>10</v>
      </c>
      <c r="EI1128">
        <v>0</v>
      </c>
      <c r="EJ1128">
        <v>0</v>
      </c>
      <c r="EK1128">
        <v>0</v>
      </c>
      <c r="EL1128">
        <v>0</v>
      </c>
      <c r="EU1128" t="s">
        <v>264</v>
      </c>
      <c r="EV1128" t="s">
        <v>913</v>
      </c>
      <c r="EW1128" t="s">
        <v>914</v>
      </c>
      <c r="EX1128" s="1">
        <v>40135</v>
      </c>
      <c r="EY1128" t="s">
        <v>267</v>
      </c>
      <c r="EZ1128" t="str">
        <f>"FALSE"</f>
        <v>FALSE</v>
      </c>
      <c r="FA1128">
        <v>2022</v>
      </c>
      <c r="FB1128">
        <v>2020</v>
      </c>
      <c r="FC1128">
        <v>600</v>
      </c>
      <c r="FD1128" t="s">
        <v>246</v>
      </c>
      <c r="FE1128" t="s">
        <v>246</v>
      </c>
      <c r="FF1128" t="s">
        <v>246</v>
      </c>
      <c r="FG1128" t="s">
        <v>246</v>
      </c>
      <c r="FH1128" t="s">
        <v>246</v>
      </c>
      <c r="FI1128" t="s">
        <v>246</v>
      </c>
      <c r="FJ1128" t="s">
        <v>246</v>
      </c>
      <c r="FK1128" t="s">
        <v>246</v>
      </c>
      <c r="FL1128" t="s">
        <v>246</v>
      </c>
      <c r="FM1128" t="s">
        <v>246</v>
      </c>
      <c r="FN1128" t="s">
        <v>246</v>
      </c>
      <c r="FO1128" t="s">
        <v>246</v>
      </c>
      <c r="FP1128" t="s">
        <v>246</v>
      </c>
      <c r="FQ1128" s="2">
        <v>1154</v>
      </c>
      <c r="FR1128" s="2">
        <v>0</v>
      </c>
      <c r="FS1128" s="2">
        <v>0</v>
      </c>
      <c r="FT1128">
        <v>0</v>
      </c>
      <c r="FU1128" s="2">
        <v>7695</v>
      </c>
      <c r="FV1128" s="2">
        <v>7695</v>
      </c>
      <c r="FW1128" s="2">
        <v>0</v>
      </c>
      <c r="FX1128">
        <v>0</v>
      </c>
      <c r="FY1128" s="2">
        <v>0</v>
      </c>
      <c r="FZ1128" s="2">
        <v>0</v>
      </c>
      <c r="GA1128" s="2">
        <v>0</v>
      </c>
      <c r="GB1128">
        <v>0</v>
      </c>
      <c r="GC1128" s="2">
        <v>82.9</v>
      </c>
      <c r="GE1128" s="2">
        <v>7695</v>
      </c>
      <c r="GF1128">
        <v>9</v>
      </c>
      <c r="GH1128" t="s">
        <v>289</v>
      </c>
      <c r="GK1128" t="s">
        <v>290</v>
      </c>
      <c r="GL1128" t="s">
        <v>290</v>
      </c>
      <c r="GR1128" t="str">
        <f>""</f>
        <v/>
      </c>
      <c r="GS1128" t="str">
        <f>""</f>
        <v/>
      </c>
      <c r="GT1128" t="str">
        <f>""</f>
        <v/>
      </c>
      <c r="HF1128" t="str">
        <f>""</f>
        <v/>
      </c>
      <c r="HK1128" t="str">
        <f>""</f>
        <v/>
      </c>
      <c r="HN1128" t="s">
        <v>271</v>
      </c>
      <c r="HP1128" t="str">
        <f>""</f>
        <v/>
      </c>
      <c r="HQ1128" t="str">
        <f>""</f>
        <v/>
      </c>
      <c r="IA1128" t="str">
        <f>""</f>
        <v/>
      </c>
      <c r="IB1128" t="str">
        <f>""</f>
        <v/>
      </c>
      <c r="IC1128" t="str">
        <f>HYPERLINK("https://web.datatree.com/?/property?propertyId=4474275")</f>
        <v>https://web.datatree.com/?/property?propertyId=4474275</v>
      </c>
    </row>
    <row r="1129" spans="1:237" x14ac:dyDescent="0.25">
      <c r="A1129" t="s">
        <v>7253</v>
      </c>
      <c r="B1129" t="s">
        <v>7254</v>
      </c>
      <c r="C1129" t="s">
        <v>322</v>
      </c>
      <c r="D1129" t="s">
        <v>7255</v>
      </c>
      <c r="E1129" t="s">
        <v>240</v>
      </c>
      <c r="F1129">
        <v>7</v>
      </c>
      <c r="G1129" t="s">
        <v>7256</v>
      </c>
      <c r="H1129" t="s">
        <v>7257</v>
      </c>
      <c r="I1129" t="s">
        <v>5686</v>
      </c>
      <c r="J1129" t="s">
        <v>7255</v>
      </c>
      <c r="K1129" t="s">
        <v>240</v>
      </c>
      <c r="L1129">
        <v>7</v>
      </c>
      <c r="O1129" t="s">
        <v>7258</v>
      </c>
      <c r="P1129" t="s">
        <v>7259</v>
      </c>
      <c r="Q1129" t="s">
        <v>1326</v>
      </c>
      <c r="T1129" t="s">
        <v>242</v>
      </c>
      <c r="AE1129" t="s">
        <v>243</v>
      </c>
      <c r="AH1129" t="s">
        <v>244</v>
      </c>
      <c r="AK1129" t="s">
        <v>245</v>
      </c>
      <c r="AL1129" t="s">
        <v>246</v>
      </c>
      <c r="AM1129">
        <v>3726</v>
      </c>
      <c r="AP1129" t="s">
        <v>259</v>
      </c>
      <c r="AQ1129" t="s">
        <v>491</v>
      </c>
      <c r="AX1129" t="s">
        <v>7260</v>
      </c>
      <c r="AY1129" t="s">
        <v>7261</v>
      </c>
      <c r="AZ1129" t="s">
        <v>254</v>
      </c>
      <c r="BA1129" t="s">
        <v>10074</v>
      </c>
      <c r="BB1129" t="str">
        <f>"353-04-035"</f>
        <v>353-04-035</v>
      </c>
      <c r="BC1129" t="str">
        <f>"35304035"</f>
        <v>35304035</v>
      </c>
      <c r="BD1129" t="str">
        <f>"R35304035"</f>
        <v>R35304035</v>
      </c>
      <c r="BE1129">
        <v>4015</v>
      </c>
      <c r="BI1129" t="s">
        <v>256</v>
      </c>
      <c r="BJ1129" t="s">
        <v>257</v>
      </c>
      <c r="BK1129" t="s">
        <v>258</v>
      </c>
      <c r="BL1129">
        <v>5</v>
      </c>
      <c r="BN1129">
        <v>35.2294178476428</v>
      </c>
      <c r="BO1129">
        <v>-113.565044389965</v>
      </c>
      <c r="BW1129" t="s">
        <v>639</v>
      </c>
      <c r="BX1129" t="s">
        <v>639</v>
      </c>
      <c r="CA1129" t="str">
        <f>""</f>
        <v/>
      </c>
      <c r="CC1129">
        <v>0</v>
      </c>
      <c r="CD1129">
        <v>0</v>
      </c>
      <c r="CE1129">
        <v>0</v>
      </c>
      <c r="CF1129">
        <v>0</v>
      </c>
      <c r="CI1129">
        <v>0</v>
      </c>
      <c r="CJ1129">
        <v>0</v>
      </c>
      <c r="CL1129">
        <v>0</v>
      </c>
      <c r="CM1129">
        <v>0</v>
      </c>
      <c r="CN1129">
        <v>0</v>
      </c>
      <c r="CO1129">
        <v>0</v>
      </c>
      <c r="CP1129">
        <v>0</v>
      </c>
      <c r="CQ1129">
        <v>0</v>
      </c>
      <c r="CR1129">
        <v>0</v>
      </c>
      <c r="CS1129">
        <v>0</v>
      </c>
      <c r="CT1129">
        <v>0</v>
      </c>
      <c r="CU1129">
        <v>0</v>
      </c>
      <c r="CX1129">
        <v>0</v>
      </c>
      <c r="CZ1129">
        <v>0</v>
      </c>
      <c r="DB1129">
        <v>0</v>
      </c>
      <c r="DD1129">
        <v>0</v>
      </c>
      <c r="DF1129">
        <v>0</v>
      </c>
      <c r="DK1129">
        <v>0</v>
      </c>
      <c r="DM1129">
        <v>0</v>
      </c>
      <c r="DX1129">
        <v>0</v>
      </c>
      <c r="EC1129" t="s">
        <v>261</v>
      </c>
      <c r="ED1129" t="s">
        <v>354</v>
      </c>
      <c r="EE1129" t="s">
        <v>355</v>
      </c>
      <c r="EG1129">
        <v>435600</v>
      </c>
      <c r="EH1129">
        <v>10</v>
      </c>
      <c r="EI1129">
        <v>0</v>
      </c>
      <c r="EJ1129">
        <v>0</v>
      </c>
      <c r="EK1129">
        <v>0</v>
      </c>
      <c r="EL1129">
        <v>0</v>
      </c>
      <c r="EU1129" t="s">
        <v>264</v>
      </c>
      <c r="EV1129" t="s">
        <v>265</v>
      </c>
      <c r="EW1129" t="s">
        <v>266</v>
      </c>
      <c r="EX1129" s="1">
        <v>40135</v>
      </c>
      <c r="EY1129" t="s">
        <v>267</v>
      </c>
      <c r="EZ1129" t="str">
        <f>"FALSE"</f>
        <v>FALSE</v>
      </c>
      <c r="FA1129">
        <v>2022</v>
      </c>
      <c r="FB1129">
        <v>2020</v>
      </c>
      <c r="FC1129">
        <v>300</v>
      </c>
      <c r="FD1129" t="s">
        <v>246</v>
      </c>
      <c r="FE1129" t="s">
        <v>246</v>
      </c>
      <c r="FF1129" t="s">
        <v>246</v>
      </c>
      <c r="FG1129" t="s">
        <v>246</v>
      </c>
      <c r="FH1129" t="s">
        <v>246</v>
      </c>
      <c r="FI1129" t="s">
        <v>246</v>
      </c>
      <c r="FJ1129" t="s">
        <v>246</v>
      </c>
      <c r="FK1129" t="s">
        <v>246</v>
      </c>
      <c r="FL1129" t="s">
        <v>246</v>
      </c>
      <c r="FM1129" t="s">
        <v>246</v>
      </c>
      <c r="FN1129" t="s">
        <v>246</v>
      </c>
      <c r="FO1129" t="s">
        <v>246</v>
      </c>
      <c r="FP1129" t="s">
        <v>246</v>
      </c>
      <c r="FQ1129" s="2">
        <v>851</v>
      </c>
      <c r="FR1129" s="2">
        <v>0</v>
      </c>
      <c r="FS1129" s="2">
        <v>0</v>
      </c>
      <c r="FT1129">
        <v>0</v>
      </c>
      <c r="FU1129" s="2">
        <v>5672</v>
      </c>
      <c r="FV1129" s="2">
        <v>5672</v>
      </c>
      <c r="FW1129" s="2">
        <v>0</v>
      </c>
      <c r="FX1129">
        <v>0</v>
      </c>
      <c r="FY1129" s="2">
        <v>0</v>
      </c>
      <c r="FZ1129" s="2">
        <v>0</v>
      </c>
      <c r="GA1129" s="2">
        <v>0</v>
      </c>
      <c r="GB1129">
        <v>0</v>
      </c>
      <c r="GC1129" s="2">
        <v>47.78</v>
      </c>
      <c r="GE1129" s="2">
        <v>5672</v>
      </c>
      <c r="GH1129" t="s">
        <v>268</v>
      </c>
      <c r="GK1129" t="s">
        <v>269</v>
      </c>
      <c r="GN1129" s="1">
        <v>44243</v>
      </c>
      <c r="GO1129" s="1">
        <v>44251</v>
      </c>
      <c r="GQ1129" t="s">
        <v>2810</v>
      </c>
      <c r="GR1129" t="str">
        <f>""</f>
        <v/>
      </c>
      <c r="GS1129" t="str">
        <f>"2021.13188"</f>
        <v>2021.13188</v>
      </c>
      <c r="GT1129" t="str">
        <f>""</f>
        <v/>
      </c>
      <c r="GU1129" s="1">
        <v>40014</v>
      </c>
      <c r="GV1129" s="1">
        <v>40032</v>
      </c>
      <c r="GW1129" s="2">
        <v>12000</v>
      </c>
      <c r="GX1129" t="s">
        <v>566</v>
      </c>
      <c r="GY1129" t="s">
        <v>567</v>
      </c>
      <c r="GZ1129" t="s">
        <v>10075</v>
      </c>
      <c r="HF1129" t="str">
        <f>"                    "</f>
        <v xml:space="preserve">                    </v>
      </c>
      <c r="HK1129" t="str">
        <f>"                    "</f>
        <v xml:space="preserve">                    </v>
      </c>
      <c r="HM1129" t="s">
        <v>642</v>
      </c>
      <c r="HN1129" t="s">
        <v>271</v>
      </c>
      <c r="HP1129" t="str">
        <f>"7556.664"</f>
        <v>7556.664</v>
      </c>
      <c r="HQ1129" t="str">
        <f>""</f>
        <v/>
      </c>
      <c r="IA1129" t="str">
        <f>""</f>
        <v/>
      </c>
      <c r="IB1129" t="str">
        <f>""</f>
        <v/>
      </c>
      <c r="IC1129" t="str">
        <f>HYPERLINK("https://web.datatree.com/?/property?propertyId=4342698")</f>
        <v>https://web.datatree.com/?/property?propertyId=4342698</v>
      </c>
    </row>
    <row r="1130" spans="1:237" x14ac:dyDescent="0.25">
      <c r="A1130" t="s">
        <v>6267</v>
      </c>
      <c r="B1130" t="s">
        <v>6268</v>
      </c>
      <c r="C1130" t="s">
        <v>6268</v>
      </c>
      <c r="D1130" t="s">
        <v>6269</v>
      </c>
      <c r="E1130" t="s">
        <v>240</v>
      </c>
      <c r="F1130">
        <v>5</v>
      </c>
      <c r="O1130" t="s">
        <v>6270</v>
      </c>
      <c r="P1130" t="s">
        <v>6267</v>
      </c>
      <c r="Q1130" t="s">
        <v>1181</v>
      </c>
      <c r="R1130" t="s">
        <v>300</v>
      </c>
      <c r="T1130" t="s">
        <v>242</v>
      </c>
      <c r="AE1130" t="s">
        <v>243</v>
      </c>
      <c r="AH1130" t="s">
        <v>244</v>
      </c>
      <c r="AK1130" t="s">
        <v>245</v>
      </c>
      <c r="AM1130">
        <v>10122</v>
      </c>
      <c r="AP1130" t="s">
        <v>6271</v>
      </c>
      <c r="AQ1130" t="s">
        <v>248</v>
      </c>
      <c r="AS1130" t="s">
        <v>398</v>
      </c>
      <c r="AT1130" t="s">
        <v>601</v>
      </c>
      <c r="AU1130" t="s">
        <v>400</v>
      </c>
      <c r="AV1130" t="str">
        <f>"89117-7714"</f>
        <v>89117-7714</v>
      </c>
      <c r="AW1130" t="s">
        <v>6272</v>
      </c>
      <c r="AX1130" t="s">
        <v>6273</v>
      </c>
      <c r="AY1130" t="s">
        <v>6274</v>
      </c>
      <c r="AZ1130" t="s">
        <v>254</v>
      </c>
      <c r="BA1130" t="s">
        <v>10076</v>
      </c>
      <c r="BB1130" t="str">
        <f>"209-22-013A"</f>
        <v>209-22-013A</v>
      </c>
      <c r="BC1130" t="str">
        <f>"20922013A"</f>
        <v>20922013A</v>
      </c>
      <c r="BD1130" t="str">
        <f>"R20922013A"</f>
        <v>R20922013A</v>
      </c>
      <c r="BE1130">
        <v>4015</v>
      </c>
      <c r="BI1130" t="s">
        <v>256</v>
      </c>
      <c r="BJ1130" t="s">
        <v>911</v>
      </c>
      <c r="BK1130" t="s">
        <v>559</v>
      </c>
      <c r="BL1130">
        <v>22</v>
      </c>
      <c r="BN1130">
        <v>35.013558631550097</v>
      </c>
      <c r="BO1130">
        <v>-114.189602877331</v>
      </c>
      <c r="BP1130" t="s">
        <v>6276</v>
      </c>
      <c r="BW1130" t="s">
        <v>6277</v>
      </c>
      <c r="BX1130" t="s">
        <v>6277</v>
      </c>
      <c r="CA1130" t="str">
        <f>""</f>
        <v/>
      </c>
      <c r="CC1130">
        <v>0</v>
      </c>
      <c r="CD1130">
        <v>0</v>
      </c>
      <c r="CE1130">
        <v>0</v>
      </c>
      <c r="CF1130">
        <v>0</v>
      </c>
      <c r="CI1130">
        <v>0</v>
      </c>
      <c r="CJ1130">
        <v>0</v>
      </c>
      <c r="CL1130">
        <v>0</v>
      </c>
      <c r="CM1130">
        <v>0</v>
      </c>
      <c r="CN1130">
        <v>0</v>
      </c>
      <c r="CO1130">
        <v>0</v>
      </c>
      <c r="CP1130">
        <v>0</v>
      </c>
      <c r="CQ1130">
        <v>0</v>
      </c>
      <c r="CR1130">
        <v>0</v>
      </c>
      <c r="CS1130">
        <v>0</v>
      </c>
      <c r="CT1130">
        <v>0</v>
      </c>
      <c r="CU1130">
        <v>0</v>
      </c>
      <c r="CX1130">
        <v>0</v>
      </c>
      <c r="CZ1130">
        <v>0</v>
      </c>
      <c r="DB1130">
        <v>0</v>
      </c>
      <c r="DD1130">
        <v>0</v>
      </c>
      <c r="DF1130">
        <v>0</v>
      </c>
      <c r="DK1130">
        <v>0</v>
      </c>
      <c r="DM1130">
        <v>0</v>
      </c>
      <c r="DX1130">
        <v>0</v>
      </c>
      <c r="EC1130" t="s">
        <v>336</v>
      </c>
      <c r="ED1130" t="s">
        <v>405</v>
      </c>
      <c r="EE1130" t="s">
        <v>406</v>
      </c>
      <c r="EG1130">
        <v>435600</v>
      </c>
      <c r="EH1130">
        <v>10</v>
      </c>
      <c r="EI1130">
        <v>0</v>
      </c>
      <c r="EJ1130">
        <v>0</v>
      </c>
      <c r="EK1130">
        <v>0</v>
      </c>
      <c r="EL1130">
        <v>0</v>
      </c>
      <c r="EU1130" t="s">
        <v>407</v>
      </c>
      <c r="EV1130" t="s">
        <v>756</v>
      </c>
      <c r="EW1130" t="s">
        <v>757</v>
      </c>
      <c r="EX1130" s="1">
        <v>42053</v>
      </c>
      <c r="EY1130" t="s">
        <v>267</v>
      </c>
      <c r="EZ1130" t="str">
        <f>"TRUE"</f>
        <v>TRUE</v>
      </c>
      <c r="FA1130">
        <v>2022</v>
      </c>
      <c r="FB1130">
        <v>2020</v>
      </c>
      <c r="FC1130">
        <v>400</v>
      </c>
      <c r="FD1130" t="s">
        <v>246</v>
      </c>
      <c r="FE1130" t="s">
        <v>246</v>
      </c>
      <c r="FF1130" t="s">
        <v>246</v>
      </c>
      <c r="FG1130" t="s">
        <v>246</v>
      </c>
      <c r="FH1130" t="s">
        <v>246</v>
      </c>
      <c r="FI1130" t="s">
        <v>246</v>
      </c>
      <c r="FJ1130" t="s">
        <v>246</v>
      </c>
      <c r="FK1130" t="s">
        <v>246</v>
      </c>
      <c r="FL1130" t="s">
        <v>246</v>
      </c>
      <c r="FM1130" t="s">
        <v>246</v>
      </c>
      <c r="FN1130" t="s">
        <v>246</v>
      </c>
      <c r="FO1130" t="s">
        <v>246</v>
      </c>
      <c r="FP1130" t="s">
        <v>246</v>
      </c>
      <c r="FQ1130" s="2">
        <v>1356</v>
      </c>
      <c r="FR1130" s="2">
        <v>0</v>
      </c>
      <c r="FS1130" s="2">
        <v>0</v>
      </c>
      <c r="FT1130">
        <v>0</v>
      </c>
      <c r="FU1130" s="2">
        <v>9038</v>
      </c>
      <c r="FV1130" s="2">
        <v>9038</v>
      </c>
      <c r="FW1130" s="2">
        <v>0</v>
      </c>
      <c r="FX1130">
        <v>0</v>
      </c>
      <c r="FY1130" s="2">
        <v>0</v>
      </c>
      <c r="FZ1130" s="2">
        <v>0</v>
      </c>
      <c r="GA1130" s="2">
        <v>0</v>
      </c>
      <c r="GB1130">
        <v>0</v>
      </c>
      <c r="GC1130" s="2">
        <v>129.41999999999999</v>
      </c>
      <c r="GE1130" s="2">
        <v>9038</v>
      </c>
      <c r="GH1130" t="s">
        <v>315</v>
      </c>
      <c r="GK1130" t="s">
        <v>317</v>
      </c>
      <c r="GL1130" t="s">
        <v>317</v>
      </c>
      <c r="GM1130" t="s">
        <v>318</v>
      </c>
      <c r="GN1130" s="1">
        <v>42074</v>
      </c>
      <c r="GO1130" s="1">
        <v>42202</v>
      </c>
      <c r="GQ1130" t="s">
        <v>270</v>
      </c>
      <c r="GR1130" t="str">
        <f>""</f>
        <v/>
      </c>
      <c r="GS1130" t="str">
        <f>"2015.31831"</f>
        <v>2015.31831</v>
      </c>
      <c r="GT1130" t="str">
        <f>""</f>
        <v/>
      </c>
      <c r="HF1130" t="str">
        <f>""</f>
        <v/>
      </c>
      <c r="HK1130" t="str">
        <f>""</f>
        <v/>
      </c>
      <c r="HN1130" t="s">
        <v>271</v>
      </c>
      <c r="HP1130" t="str">
        <f>""</f>
        <v/>
      </c>
      <c r="HQ1130" t="str">
        <f>""</f>
        <v/>
      </c>
      <c r="IA1130" t="str">
        <f>""</f>
        <v/>
      </c>
      <c r="IB1130" t="str">
        <f>""</f>
        <v/>
      </c>
      <c r="IC1130" t="str">
        <f>HYPERLINK("https://web.datatree.com/?/property?propertyId=4434560")</f>
        <v>https://web.datatree.com/?/property?propertyId=4434560</v>
      </c>
    </row>
    <row r="1131" spans="1:237" x14ac:dyDescent="0.25">
      <c r="A1131" t="s">
        <v>10077</v>
      </c>
      <c r="B1131" t="s">
        <v>10078</v>
      </c>
      <c r="C1131" t="s">
        <v>10079</v>
      </c>
      <c r="D1131" t="s">
        <v>10080</v>
      </c>
      <c r="E1131" t="s">
        <v>240</v>
      </c>
      <c r="F1131">
        <v>1</v>
      </c>
      <c r="O1131" t="s">
        <v>10081</v>
      </c>
      <c r="P1131" t="s">
        <v>10077</v>
      </c>
      <c r="T1131" t="s">
        <v>242</v>
      </c>
      <c r="AE1131" t="s">
        <v>243</v>
      </c>
      <c r="AH1131" t="s">
        <v>244</v>
      </c>
      <c r="AK1131" t="s">
        <v>245</v>
      </c>
      <c r="AM1131">
        <v>632</v>
      </c>
      <c r="AP1131" t="s">
        <v>952</v>
      </c>
      <c r="AQ1131" t="s">
        <v>375</v>
      </c>
      <c r="AS1131" t="s">
        <v>10082</v>
      </c>
      <c r="AT1131" t="s">
        <v>10083</v>
      </c>
      <c r="AU1131" t="s">
        <v>1134</v>
      </c>
      <c r="AV1131" t="str">
        <f>"75662-1941"</f>
        <v>75662-1941</v>
      </c>
      <c r="AW1131" t="s">
        <v>1161</v>
      </c>
      <c r="AX1131" t="s">
        <v>10084</v>
      </c>
      <c r="AY1131" t="s">
        <v>10085</v>
      </c>
      <c r="AZ1131" t="s">
        <v>254</v>
      </c>
      <c r="BA1131" t="s">
        <v>10086</v>
      </c>
      <c r="BB1131" t="str">
        <f>"340-24-041"</f>
        <v>340-24-041</v>
      </c>
      <c r="BC1131" t="str">
        <f>"34024041"</f>
        <v>34024041</v>
      </c>
      <c r="BD1131" t="str">
        <f>"R34024041"</f>
        <v>R34024041</v>
      </c>
      <c r="BE1131">
        <v>4015</v>
      </c>
      <c r="BJ1131" t="s">
        <v>333</v>
      </c>
      <c r="BK1131" t="s">
        <v>499</v>
      </c>
      <c r="BL1131">
        <v>33</v>
      </c>
      <c r="BN1131">
        <v>35.427117888646499</v>
      </c>
      <c r="BO1131">
        <v>-114.30863176017201</v>
      </c>
      <c r="BP1131" t="s">
        <v>1339</v>
      </c>
      <c r="BQ1131">
        <v>12</v>
      </c>
      <c r="BW1131" t="s">
        <v>1340</v>
      </c>
      <c r="BX1131" t="s">
        <v>1340</v>
      </c>
      <c r="CA1131" t="str">
        <f>"49|64"</f>
        <v>49|64</v>
      </c>
      <c r="CC1131">
        <v>0</v>
      </c>
      <c r="CD1131">
        <v>0</v>
      </c>
      <c r="CE1131">
        <v>0</v>
      </c>
      <c r="CF1131">
        <v>0</v>
      </c>
      <c r="CI1131">
        <v>0</v>
      </c>
      <c r="CJ1131">
        <v>0</v>
      </c>
      <c r="CL1131">
        <v>0</v>
      </c>
      <c r="CM1131">
        <v>0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0</v>
      </c>
      <c r="CT1131">
        <v>0</v>
      </c>
      <c r="CU1131">
        <v>0</v>
      </c>
      <c r="CX1131">
        <v>0</v>
      </c>
      <c r="CZ1131">
        <v>0</v>
      </c>
      <c r="DB1131">
        <v>0</v>
      </c>
      <c r="DD1131">
        <v>0</v>
      </c>
      <c r="DF1131">
        <v>0</v>
      </c>
      <c r="DK1131">
        <v>0</v>
      </c>
      <c r="DM1131">
        <v>0</v>
      </c>
      <c r="DX1131">
        <v>0</v>
      </c>
      <c r="EC1131" t="s">
        <v>261</v>
      </c>
      <c r="ED1131" t="s">
        <v>262</v>
      </c>
      <c r="EE1131" t="s">
        <v>263</v>
      </c>
      <c r="EG1131">
        <v>435600</v>
      </c>
      <c r="EH1131">
        <v>10</v>
      </c>
      <c r="EI1131">
        <v>0</v>
      </c>
      <c r="EJ1131">
        <v>0</v>
      </c>
      <c r="EK1131">
        <v>0</v>
      </c>
      <c r="EL1131">
        <v>0</v>
      </c>
      <c r="EU1131" t="s">
        <v>264</v>
      </c>
      <c r="EV1131" t="s">
        <v>1341</v>
      </c>
      <c r="EW1131" t="s">
        <v>1342</v>
      </c>
      <c r="EX1131" s="1">
        <v>40135</v>
      </c>
      <c r="EY1131" t="s">
        <v>267</v>
      </c>
      <c r="EZ1131" t="str">
        <f>"FALSE"</f>
        <v>FALSE</v>
      </c>
      <c r="FA1131">
        <v>2022</v>
      </c>
      <c r="FB1131">
        <v>2020</v>
      </c>
      <c r="FC1131">
        <v>400</v>
      </c>
      <c r="FD1131" t="s">
        <v>246</v>
      </c>
      <c r="FE1131" t="s">
        <v>246</v>
      </c>
      <c r="FF1131" t="s">
        <v>246</v>
      </c>
      <c r="FG1131" t="s">
        <v>246</v>
      </c>
      <c r="FH1131" t="s">
        <v>246</v>
      </c>
      <c r="FI1131" t="s">
        <v>246</v>
      </c>
      <c r="FJ1131" t="s">
        <v>246</v>
      </c>
      <c r="FK1131" t="s">
        <v>246</v>
      </c>
      <c r="FL1131" t="s">
        <v>246</v>
      </c>
      <c r="FM1131" t="s">
        <v>246</v>
      </c>
      <c r="FN1131" t="s">
        <v>246</v>
      </c>
      <c r="FO1131" t="s">
        <v>246</v>
      </c>
      <c r="FP1131" t="s">
        <v>246</v>
      </c>
      <c r="FQ1131" s="2">
        <v>1230</v>
      </c>
      <c r="FR1131" s="2">
        <v>0</v>
      </c>
      <c r="FS1131" s="2">
        <v>0</v>
      </c>
      <c r="FT1131">
        <v>0</v>
      </c>
      <c r="FU1131" s="2">
        <v>8203</v>
      </c>
      <c r="FV1131" s="2">
        <v>8203</v>
      </c>
      <c r="FW1131" s="2">
        <v>0</v>
      </c>
      <c r="FX1131">
        <v>0</v>
      </c>
      <c r="FY1131" s="2">
        <v>0</v>
      </c>
      <c r="FZ1131" s="2">
        <v>0</v>
      </c>
      <c r="GA1131" s="2">
        <v>0</v>
      </c>
      <c r="GB1131">
        <v>0</v>
      </c>
      <c r="GC1131" s="2">
        <v>126.8</v>
      </c>
      <c r="GE1131" s="2">
        <v>8203</v>
      </c>
      <c r="GH1131" t="s">
        <v>315</v>
      </c>
      <c r="GK1131" t="s">
        <v>316</v>
      </c>
      <c r="GL1131" t="s">
        <v>317</v>
      </c>
      <c r="GM1131" t="s">
        <v>318</v>
      </c>
      <c r="GR1131" t="str">
        <f>""</f>
        <v/>
      </c>
      <c r="GS1131" t="str">
        <f>""</f>
        <v/>
      </c>
      <c r="GT1131" t="str">
        <f>""</f>
        <v/>
      </c>
      <c r="HF1131" t="str">
        <f>""</f>
        <v/>
      </c>
      <c r="HK1131" t="str">
        <f>""</f>
        <v/>
      </c>
      <c r="HN1131" t="s">
        <v>271</v>
      </c>
      <c r="HP1131" t="str">
        <f>""</f>
        <v/>
      </c>
      <c r="HQ1131" t="str">
        <f>""</f>
        <v/>
      </c>
      <c r="IA1131" t="str">
        <f>""</f>
        <v/>
      </c>
      <c r="IB1131" t="str">
        <f>""</f>
        <v/>
      </c>
      <c r="IC1131" t="str">
        <f>HYPERLINK("https://web.datatree.com/?/property?propertyId=4435893")</f>
        <v>https://web.datatree.com/?/property?propertyId=4435893</v>
      </c>
    </row>
    <row r="1132" spans="1:237" x14ac:dyDescent="0.25">
      <c r="A1132" t="s">
        <v>1887</v>
      </c>
      <c r="B1132" t="s">
        <v>1888</v>
      </c>
      <c r="C1132" t="s">
        <v>469</v>
      </c>
      <c r="D1132" t="s">
        <v>1889</v>
      </c>
      <c r="E1132" t="s">
        <v>240</v>
      </c>
      <c r="F1132">
        <v>16</v>
      </c>
      <c r="G1132" t="s">
        <v>1890</v>
      </c>
      <c r="H1132" t="s">
        <v>1891</v>
      </c>
      <c r="I1132" t="s">
        <v>1891</v>
      </c>
      <c r="J1132" t="s">
        <v>1889</v>
      </c>
      <c r="K1132" t="s">
        <v>240</v>
      </c>
      <c r="L1132">
        <v>16</v>
      </c>
      <c r="O1132" t="s">
        <v>1892</v>
      </c>
      <c r="P1132" t="s">
        <v>1893</v>
      </c>
      <c r="Q1132" t="s">
        <v>1421</v>
      </c>
      <c r="T1132" t="s">
        <v>242</v>
      </c>
      <c r="U1132" t="s">
        <v>613</v>
      </c>
      <c r="AE1132" t="s">
        <v>243</v>
      </c>
      <c r="AH1132" t="s">
        <v>244</v>
      </c>
      <c r="AK1132" t="s">
        <v>245</v>
      </c>
      <c r="AM1132">
        <v>7210</v>
      </c>
      <c r="AO1132" t="s">
        <v>1894</v>
      </c>
      <c r="AP1132" t="s">
        <v>1895</v>
      </c>
      <c r="AQ1132" t="s">
        <v>248</v>
      </c>
      <c r="AS1132" t="s">
        <v>1896</v>
      </c>
      <c r="AT1132" t="s">
        <v>1897</v>
      </c>
      <c r="AU1132" t="s">
        <v>461</v>
      </c>
      <c r="AV1132" t="str">
        <f>"98053-7919"</f>
        <v>98053-7919</v>
      </c>
      <c r="AW1132" t="s">
        <v>1898</v>
      </c>
      <c r="AX1132" t="s">
        <v>1899</v>
      </c>
      <c r="AY1132" t="s">
        <v>1900</v>
      </c>
      <c r="AZ1132" t="s">
        <v>254</v>
      </c>
      <c r="BA1132" t="s">
        <v>5117</v>
      </c>
      <c r="BB1132" t="str">
        <f>"207-13-024"</f>
        <v>207-13-024</v>
      </c>
      <c r="BC1132" t="str">
        <f>"20713024"</f>
        <v>20713024</v>
      </c>
      <c r="BD1132" t="str">
        <f>"R20713024"</f>
        <v>R20713024</v>
      </c>
      <c r="BE1132">
        <v>4015</v>
      </c>
      <c r="BI1132" t="s">
        <v>256</v>
      </c>
      <c r="BJ1132">
        <v>16</v>
      </c>
      <c r="BK1132" t="s">
        <v>559</v>
      </c>
      <c r="BL1132">
        <v>23</v>
      </c>
      <c r="BN1132">
        <v>34.795725956919703</v>
      </c>
      <c r="BO1132">
        <v>-114.10755142500599</v>
      </c>
      <c r="BW1132" t="s">
        <v>10087</v>
      </c>
      <c r="BX1132" t="s">
        <v>10087</v>
      </c>
      <c r="CA1132" t="str">
        <f>""</f>
        <v/>
      </c>
      <c r="CC1132">
        <v>0</v>
      </c>
      <c r="CD1132">
        <v>0</v>
      </c>
      <c r="CE1132">
        <v>0</v>
      </c>
      <c r="CF1132">
        <v>0</v>
      </c>
      <c r="CI1132">
        <v>0</v>
      </c>
      <c r="CJ1132">
        <v>0</v>
      </c>
      <c r="CL1132">
        <v>0</v>
      </c>
      <c r="CM1132">
        <v>0</v>
      </c>
      <c r="CN1132">
        <v>0</v>
      </c>
      <c r="CO1132">
        <v>0</v>
      </c>
      <c r="CP1132">
        <v>0</v>
      </c>
      <c r="CQ1132">
        <v>0</v>
      </c>
      <c r="CR1132">
        <v>0</v>
      </c>
      <c r="CS1132">
        <v>0</v>
      </c>
      <c r="CT1132">
        <v>0</v>
      </c>
      <c r="CU1132">
        <v>0</v>
      </c>
      <c r="CX1132">
        <v>0</v>
      </c>
      <c r="CZ1132">
        <v>0</v>
      </c>
      <c r="DB1132">
        <v>0</v>
      </c>
      <c r="DD1132">
        <v>0</v>
      </c>
      <c r="DF1132">
        <v>0</v>
      </c>
      <c r="DK1132">
        <v>0</v>
      </c>
      <c r="DM1132">
        <v>0</v>
      </c>
      <c r="DX1132">
        <v>0</v>
      </c>
      <c r="EC1132" t="s">
        <v>336</v>
      </c>
      <c r="ED1132" t="s">
        <v>405</v>
      </c>
      <c r="EE1132" t="s">
        <v>406</v>
      </c>
      <c r="EG1132">
        <v>435600</v>
      </c>
      <c r="EH1132">
        <v>10</v>
      </c>
      <c r="EI1132">
        <v>0</v>
      </c>
      <c r="EJ1132">
        <v>0</v>
      </c>
      <c r="EK1132">
        <v>0</v>
      </c>
      <c r="EL1132">
        <v>0</v>
      </c>
      <c r="EU1132" t="s">
        <v>264</v>
      </c>
      <c r="EV1132" t="s">
        <v>1139</v>
      </c>
      <c r="EW1132" t="s">
        <v>1140</v>
      </c>
      <c r="EX1132" s="1">
        <v>40135</v>
      </c>
      <c r="EY1132" t="s">
        <v>267</v>
      </c>
      <c r="EZ1132" t="str">
        <f>"FALSE"</f>
        <v>FALSE</v>
      </c>
      <c r="FA1132">
        <v>2022</v>
      </c>
      <c r="FB1132">
        <v>2020</v>
      </c>
      <c r="FC1132">
        <v>1370</v>
      </c>
      <c r="FD1132" t="s">
        <v>246</v>
      </c>
      <c r="FE1132" t="s">
        <v>246</v>
      </c>
      <c r="FF1132" t="s">
        <v>246</v>
      </c>
      <c r="FG1132" t="s">
        <v>246</v>
      </c>
      <c r="FH1132" t="s">
        <v>246</v>
      </c>
      <c r="FI1132" t="s">
        <v>246</v>
      </c>
      <c r="FJ1132" t="s">
        <v>246</v>
      </c>
      <c r="FK1132" t="s">
        <v>246</v>
      </c>
      <c r="FL1132" t="s">
        <v>246</v>
      </c>
      <c r="FM1132" t="s">
        <v>246</v>
      </c>
      <c r="FN1132" t="s">
        <v>246</v>
      </c>
      <c r="FO1132" t="s">
        <v>246</v>
      </c>
      <c r="FP1132" t="s">
        <v>246</v>
      </c>
      <c r="FQ1132" s="2">
        <v>1490</v>
      </c>
      <c r="FR1132" s="2">
        <v>0</v>
      </c>
      <c r="FS1132" s="2">
        <v>0</v>
      </c>
      <c r="FT1132">
        <v>0</v>
      </c>
      <c r="FU1132" s="2">
        <v>9930</v>
      </c>
      <c r="FV1132" s="2">
        <v>9930</v>
      </c>
      <c r="FW1132" s="2">
        <v>0</v>
      </c>
      <c r="FX1132">
        <v>0</v>
      </c>
      <c r="FY1132" s="2">
        <v>0</v>
      </c>
      <c r="FZ1132" s="2">
        <v>0</v>
      </c>
      <c r="GA1132" s="2">
        <v>0</v>
      </c>
      <c r="GB1132">
        <v>0</v>
      </c>
      <c r="GC1132" s="2">
        <v>91.7</v>
      </c>
      <c r="GE1132" s="2">
        <v>9930</v>
      </c>
      <c r="GH1132" t="s">
        <v>410</v>
      </c>
      <c r="GK1132" t="s">
        <v>411</v>
      </c>
      <c r="GL1132" t="s">
        <v>411</v>
      </c>
      <c r="GN1132" s="1">
        <v>37633</v>
      </c>
      <c r="GO1132" s="1">
        <v>38001</v>
      </c>
      <c r="GP1132" s="2">
        <v>0</v>
      </c>
      <c r="GQ1132" t="s">
        <v>319</v>
      </c>
      <c r="GR1132" t="str">
        <f>"                    "</f>
        <v xml:space="preserve">                    </v>
      </c>
      <c r="GS1132" t="str">
        <f>"4836.755"</f>
        <v>4836.755</v>
      </c>
      <c r="GT1132" t="str">
        <f>""</f>
        <v/>
      </c>
      <c r="HF1132" t="str">
        <f>""</f>
        <v/>
      </c>
      <c r="HK1132" t="str">
        <f>""</f>
        <v/>
      </c>
      <c r="HN1132" t="s">
        <v>271</v>
      </c>
      <c r="HP1132" t="str">
        <f>""</f>
        <v/>
      </c>
      <c r="HQ1132" t="str">
        <f>""</f>
        <v/>
      </c>
      <c r="IA1132" t="str">
        <f>""</f>
        <v/>
      </c>
      <c r="IB1132" t="str">
        <f>""</f>
        <v/>
      </c>
      <c r="IC1132" t="str">
        <f>HYPERLINK("https://web.datatree.com/?/property?propertyId=4477151")</f>
        <v>https://web.datatree.com/?/property?propertyId=4477151</v>
      </c>
    </row>
    <row r="1133" spans="1:237" x14ac:dyDescent="0.25">
      <c r="A1133" t="s">
        <v>10088</v>
      </c>
      <c r="B1133" t="s">
        <v>10089</v>
      </c>
      <c r="C1133" t="s">
        <v>322</v>
      </c>
      <c r="D1133" t="s">
        <v>10090</v>
      </c>
      <c r="E1133" t="s">
        <v>240</v>
      </c>
      <c r="F1133">
        <v>3</v>
      </c>
      <c r="G1133" t="s">
        <v>10091</v>
      </c>
      <c r="H1133" t="s">
        <v>8398</v>
      </c>
      <c r="I1133" t="s">
        <v>8398</v>
      </c>
      <c r="J1133" t="s">
        <v>10090</v>
      </c>
      <c r="K1133" t="s">
        <v>240</v>
      </c>
      <c r="L1133">
        <v>3</v>
      </c>
      <c r="O1133" t="s">
        <v>10092</v>
      </c>
      <c r="P1133" t="s">
        <v>10093</v>
      </c>
      <c r="T1133" t="s">
        <v>242</v>
      </c>
      <c r="AE1133" t="s">
        <v>243</v>
      </c>
      <c r="AH1133" t="s">
        <v>244</v>
      </c>
      <c r="AK1133" t="s">
        <v>245</v>
      </c>
      <c r="AM1133">
        <v>1575</v>
      </c>
      <c r="AP1133" t="s">
        <v>6257</v>
      </c>
      <c r="AQ1133" t="s">
        <v>248</v>
      </c>
      <c r="AS1133" t="s">
        <v>398</v>
      </c>
      <c r="AT1133" t="s">
        <v>1499</v>
      </c>
      <c r="AU1133" t="s">
        <v>400</v>
      </c>
      <c r="AV1133" t="str">
        <f>"89123"</f>
        <v>89123</v>
      </c>
      <c r="AW1133" t="s">
        <v>5345</v>
      </c>
      <c r="AX1133" t="s">
        <v>10094</v>
      </c>
      <c r="AY1133" t="s">
        <v>10095</v>
      </c>
      <c r="AZ1133" t="s">
        <v>254</v>
      </c>
      <c r="BA1133" t="s">
        <v>10096</v>
      </c>
      <c r="BB1133" t="str">
        <f>"306-34-014C"</f>
        <v>306-34-014C</v>
      </c>
      <c r="BC1133" t="str">
        <f>"30634014C"</f>
        <v>30634014C</v>
      </c>
      <c r="BD1133" t="str">
        <f>"R30634014"</f>
        <v>R30634014</v>
      </c>
      <c r="BE1133">
        <v>4015</v>
      </c>
      <c r="BJ1133" t="s">
        <v>257</v>
      </c>
      <c r="BK1133" t="s">
        <v>559</v>
      </c>
      <c r="BL1133">
        <v>28</v>
      </c>
      <c r="BN1133">
        <v>35.171779879541504</v>
      </c>
      <c r="BO1133">
        <v>-114.217298704621</v>
      </c>
      <c r="BP1133" t="s">
        <v>1055</v>
      </c>
      <c r="BW1133" t="s">
        <v>2073</v>
      </c>
      <c r="BX1133" t="s">
        <v>2073</v>
      </c>
      <c r="CA1133" t="str">
        <f>""</f>
        <v/>
      </c>
      <c r="CC1133">
        <v>0</v>
      </c>
      <c r="CD1133">
        <v>0</v>
      </c>
      <c r="CE1133">
        <v>0</v>
      </c>
      <c r="CF1133">
        <v>0</v>
      </c>
      <c r="CI1133">
        <v>0</v>
      </c>
      <c r="CJ1133">
        <v>0</v>
      </c>
      <c r="CL1133">
        <v>0</v>
      </c>
      <c r="CM1133">
        <v>0</v>
      </c>
      <c r="CN1133">
        <v>0</v>
      </c>
      <c r="CO1133">
        <v>0</v>
      </c>
      <c r="CP1133">
        <v>0</v>
      </c>
      <c r="CQ1133">
        <v>0</v>
      </c>
      <c r="CR1133">
        <v>0</v>
      </c>
      <c r="CS1133">
        <v>0</v>
      </c>
      <c r="CT1133">
        <v>0</v>
      </c>
      <c r="CU1133">
        <v>0</v>
      </c>
      <c r="CX1133">
        <v>0</v>
      </c>
      <c r="CZ1133">
        <v>0</v>
      </c>
      <c r="DB1133">
        <v>0</v>
      </c>
      <c r="DD1133">
        <v>0</v>
      </c>
      <c r="DF1133">
        <v>0</v>
      </c>
      <c r="DK1133">
        <v>0</v>
      </c>
      <c r="DM1133">
        <v>0</v>
      </c>
      <c r="DX1133">
        <v>0</v>
      </c>
      <c r="EC1133" t="s">
        <v>336</v>
      </c>
      <c r="ED1133" t="s">
        <v>337</v>
      </c>
      <c r="EE1133" t="s">
        <v>338</v>
      </c>
      <c r="EG1133">
        <v>435600</v>
      </c>
      <c r="EH1133">
        <v>10</v>
      </c>
      <c r="EI1133">
        <v>0</v>
      </c>
      <c r="EJ1133">
        <v>0</v>
      </c>
      <c r="EK1133">
        <v>0</v>
      </c>
      <c r="EL1133">
        <v>0</v>
      </c>
      <c r="EU1133" t="s">
        <v>563</v>
      </c>
      <c r="EV1133" t="s">
        <v>2074</v>
      </c>
      <c r="EW1133" t="s">
        <v>2075</v>
      </c>
      <c r="EX1133" s="1">
        <v>40135</v>
      </c>
      <c r="EY1133" t="s">
        <v>267</v>
      </c>
      <c r="EZ1133" t="str">
        <f>"TRUE"</f>
        <v>TRUE</v>
      </c>
      <c r="FA1133">
        <v>2022</v>
      </c>
      <c r="FB1133">
        <v>2020</v>
      </c>
      <c r="FC1133">
        <v>430</v>
      </c>
      <c r="FD1133" t="s">
        <v>246</v>
      </c>
      <c r="FE1133" t="s">
        <v>246</v>
      </c>
      <c r="FF1133" t="s">
        <v>246</v>
      </c>
      <c r="FG1133" t="s">
        <v>246</v>
      </c>
      <c r="FH1133" t="s">
        <v>246</v>
      </c>
      <c r="FI1133" t="s">
        <v>246</v>
      </c>
      <c r="FJ1133" t="s">
        <v>246</v>
      </c>
      <c r="FK1133" t="s">
        <v>246</v>
      </c>
      <c r="FL1133" t="s">
        <v>246</v>
      </c>
      <c r="FM1133" t="s">
        <v>246</v>
      </c>
      <c r="FN1133" t="s">
        <v>246</v>
      </c>
      <c r="FO1133" t="s">
        <v>246</v>
      </c>
      <c r="FP1133" t="s">
        <v>246</v>
      </c>
      <c r="FQ1133" s="2">
        <v>2135</v>
      </c>
      <c r="FR1133" s="2">
        <v>0</v>
      </c>
      <c r="FS1133" s="2">
        <v>0</v>
      </c>
      <c r="FT1133">
        <v>0</v>
      </c>
      <c r="FU1133" s="2">
        <v>14234</v>
      </c>
      <c r="FV1133" s="2">
        <v>14234</v>
      </c>
      <c r="FW1133" s="2">
        <v>0</v>
      </c>
      <c r="FX1133">
        <v>0</v>
      </c>
      <c r="FY1133" s="2">
        <v>0</v>
      </c>
      <c r="FZ1133" s="2">
        <v>0</v>
      </c>
      <c r="GA1133" s="2">
        <v>0</v>
      </c>
      <c r="GB1133">
        <v>0</v>
      </c>
      <c r="GC1133" s="2">
        <v>175.12</v>
      </c>
      <c r="GE1133" s="2">
        <v>14234</v>
      </c>
      <c r="GH1133" t="s">
        <v>315</v>
      </c>
      <c r="GK1133" t="s">
        <v>317</v>
      </c>
      <c r="GL1133" t="s">
        <v>317</v>
      </c>
      <c r="GM1133" t="s">
        <v>318</v>
      </c>
      <c r="GN1133" s="1">
        <v>43570</v>
      </c>
      <c r="GO1133" s="1">
        <v>43585</v>
      </c>
      <c r="GQ1133" t="s">
        <v>412</v>
      </c>
      <c r="GR1133" t="str">
        <f>""</f>
        <v/>
      </c>
      <c r="GS1133" t="str">
        <f>"2019.21620"</f>
        <v>2019.21620</v>
      </c>
      <c r="GT1133" t="str">
        <f>""</f>
        <v/>
      </c>
      <c r="HF1133" t="str">
        <f>""</f>
        <v/>
      </c>
      <c r="HK1133" t="str">
        <f>""</f>
        <v/>
      </c>
      <c r="HN1133" t="s">
        <v>271</v>
      </c>
      <c r="HP1133" t="str">
        <f>""</f>
        <v/>
      </c>
      <c r="HQ1133" t="str">
        <f>""</f>
        <v/>
      </c>
      <c r="IA1133" t="str">
        <f>""</f>
        <v/>
      </c>
      <c r="IB1133" t="str">
        <f>""</f>
        <v/>
      </c>
      <c r="IC1133" t="str">
        <f>HYPERLINK("https://web.datatree.com/?/property?propertyId=4341399")</f>
        <v>https://web.datatree.com/?/property?propertyId=4341399</v>
      </c>
    </row>
    <row r="1134" spans="1:237" x14ac:dyDescent="0.25">
      <c r="A1134" t="s">
        <v>5044</v>
      </c>
      <c r="D1134" t="s">
        <v>5044</v>
      </c>
      <c r="E1134" t="s">
        <v>273</v>
      </c>
      <c r="F1134">
        <v>56</v>
      </c>
      <c r="O1134" t="s">
        <v>5044</v>
      </c>
      <c r="P1134" t="s">
        <v>5044</v>
      </c>
      <c r="R1134" t="s">
        <v>644</v>
      </c>
      <c r="T1134" t="s">
        <v>242</v>
      </c>
      <c r="AE1134" t="s">
        <v>243</v>
      </c>
      <c r="AH1134" t="s">
        <v>244</v>
      </c>
      <c r="AK1134" t="s">
        <v>245</v>
      </c>
      <c r="AL1134" t="s">
        <v>589</v>
      </c>
      <c r="AM1134">
        <v>4511</v>
      </c>
      <c r="AP1134" t="s">
        <v>2638</v>
      </c>
      <c r="AQ1134" t="s">
        <v>248</v>
      </c>
      <c r="AR1134">
        <v>601</v>
      </c>
      <c r="AS1134" t="s">
        <v>440</v>
      </c>
      <c r="AT1134" t="s">
        <v>440</v>
      </c>
      <c r="AU1134" t="s">
        <v>400</v>
      </c>
      <c r="AV1134" t="str">
        <f>"89032-2464"</f>
        <v>89032-2464</v>
      </c>
      <c r="AW1134" t="s">
        <v>2639</v>
      </c>
      <c r="AX1134" t="s">
        <v>2640</v>
      </c>
      <c r="AY1134" t="s">
        <v>2641</v>
      </c>
      <c r="AZ1134" t="s">
        <v>254</v>
      </c>
      <c r="BA1134" t="s">
        <v>10097</v>
      </c>
      <c r="BB1134" t="str">
        <f>"402-20-019"</f>
        <v>402-20-019</v>
      </c>
      <c r="BC1134" t="str">
        <f>"40220019"</f>
        <v>40220019</v>
      </c>
      <c r="BD1134" t="str">
        <f>"R40220019"</f>
        <v>R40220019</v>
      </c>
      <c r="BE1134">
        <v>4015</v>
      </c>
      <c r="BJ1134" t="s">
        <v>772</v>
      </c>
      <c r="BK1134" t="s">
        <v>351</v>
      </c>
      <c r="BL1134">
        <v>10</v>
      </c>
      <c r="BN1134">
        <v>36.797144909763297</v>
      </c>
      <c r="BO1134">
        <v>-114.01744808762901</v>
      </c>
      <c r="BW1134" t="s">
        <v>3225</v>
      </c>
      <c r="BX1134" t="s">
        <v>3225</v>
      </c>
      <c r="CA1134" t="str">
        <f>""</f>
        <v/>
      </c>
      <c r="CC1134">
        <v>0</v>
      </c>
      <c r="CD1134">
        <v>0</v>
      </c>
      <c r="CE1134">
        <v>0</v>
      </c>
      <c r="CF1134">
        <v>0</v>
      </c>
      <c r="CI1134">
        <v>0</v>
      </c>
      <c r="CJ1134">
        <v>0</v>
      </c>
      <c r="CL1134">
        <v>0</v>
      </c>
      <c r="CM1134">
        <v>0</v>
      </c>
      <c r="CN1134">
        <v>0</v>
      </c>
      <c r="CO1134">
        <v>0</v>
      </c>
      <c r="CP1134">
        <v>0</v>
      </c>
      <c r="CQ1134">
        <v>0</v>
      </c>
      <c r="CR1134">
        <v>0</v>
      </c>
      <c r="CS1134">
        <v>0</v>
      </c>
      <c r="CT1134">
        <v>0</v>
      </c>
      <c r="CU1134">
        <v>0</v>
      </c>
      <c r="CX1134">
        <v>0</v>
      </c>
      <c r="CZ1134">
        <v>0</v>
      </c>
      <c r="DB1134">
        <v>0</v>
      </c>
      <c r="DD1134">
        <v>0</v>
      </c>
      <c r="DF1134">
        <v>0</v>
      </c>
      <c r="DK1134">
        <v>0</v>
      </c>
      <c r="DM1134">
        <v>0</v>
      </c>
      <c r="DX1134">
        <v>0</v>
      </c>
      <c r="EC1134" t="s">
        <v>261</v>
      </c>
      <c r="ED1134" t="s">
        <v>354</v>
      </c>
      <c r="EE1134" t="s">
        <v>355</v>
      </c>
      <c r="EG1134">
        <v>435600</v>
      </c>
      <c r="EH1134">
        <v>10</v>
      </c>
      <c r="EI1134">
        <v>0</v>
      </c>
      <c r="EJ1134">
        <v>0</v>
      </c>
      <c r="EK1134">
        <v>0</v>
      </c>
      <c r="EL1134">
        <v>0</v>
      </c>
      <c r="EU1134" t="s">
        <v>264</v>
      </c>
      <c r="EV1134" t="s">
        <v>774</v>
      </c>
      <c r="EW1134" t="s">
        <v>775</v>
      </c>
      <c r="EX1134" s="1">
        <v>40135</v>
      </c>
      <c r="EY1134" t="s">
        <v>267</v>
      </c>
      <c r="EZ1134" t="str">
        <f>"FALSE"</f>
        <v>FALSE</v>
      </c>
      <c r="FA1134">
        <v>2022</v>
      </c>
      <c r="FB1134">
        <v>2020</v>
      </c>
      <c r="FC1134">
        <v>902</v>
      </c>
      <c r="FD1134" t="s">
        <v>246</v>
      </c>
      <c r="FE1134" t="s">
        <v>246</v>
      </c>
      <c r="FF1134" t="s">
        <v>246</v>
      </c>
      <c r="FG1134" t="s">
        <v>246</v>
      </c>
      <c r="FH1134" t="s">
        <v>246</v>
      </c>
      <c r="FI1134" t="s">
        <v>246</v>
      </c>
      <c r="FJ1134" t="s">
        <v>246</v>
      </c>
      <c r="FK1134" t="s">
        <v>246</v>
      </c>
      <c r="FL1134" t="s">
        <v>246</v>
      </c>
      <c r="FM1134" t="s">
        <v>246</v>
      </c>
      <c r="FN1134" t="s">
        <v>246</v>
      </c>
      <c r="FO1134" t="s">
        <v>246</v>
      </c>
      <c r="FP1134" t="s">
        <v>246</v>
      </c>
      <c r="FQ1134" s="2">
        <v>11765</v>
      </c>
      <c r="FR1134" s="2">
        <v>0</v>
      </c>
      <c r="FS1134" s="2">
        <v>0</v>
      </c>
      <c r="FT1134">
        <v>0</v>
      </c>
      <c r="FU1134" s="2">
        <v>78433</v>
      </c>
      <c r="FV1134" s="2">
        <v>78433</v>
      </c>
      <c r="FW1134" s="2">
        <v>0</v>
      </c>
      <c r="FX1134">
        <v>0</v>
      </c>
      <c r="FY1134" s="2">
        <v>0</v>
      </c>
      <c r="FZ1134" s="2">
        <v>0</v>
      </c>
      <c r="GA1134" s="2">
        <v>0</v>
      </c>
      <c r="GB1134">
        <v>0</v>
      </c>
      <c r="GC1134" s="2">
        <v>270.22000000000003</v>
      </c>
      <c r="GE1134" s="2">
        <v>78433</v>
      </c>
      <c r="GH1134" t="s">
        <v>776</v>
      </c>
      <c r="GK1134" t="s">
        <v>777</v>
      </c>
      <c r="GL1134" t="s">
        <v>778</v>
      </c>
      <c r="GM1134" t="s">
        <v>778</v>
      </c>
      <c r="GN1134" s="1">
        <v>36930</v>
      </c>
      <c r="GO1134" s="1">
        <v>36937</v>
      </c>
      <c r="GP1134" s="2">
        <v>0</v>
      </c>
      <c r="GQ1134" t="s">
        <v>319</v>
      </c>
      <c r="GR1134" t="str">
        <f>"                    "</f>
        <v xml:space="preserve">                    </v>
      </c>
      <c r="GS1134" t="str">
        <f>"3676.980"</f>
        <v>3676.980</v>
      </c>
      <c r="GT1134" t="str">
        <f>""</f>
        <v/>
      </c>
      <c r="HF1134" t="str">
        <f>""</f>
        <v/>
      </c>
      <c r="HK1134" t="str">
        <f>""</f>
        <v/>
      </c>
      <c r="HN1134" t="s">
        <v>271</v>
      </c>
      <c r="HP1134" t="str">
        <f>""</f>
        <v/>
      </c>
      <c r="HQ1134" t="str">
        <f>""</f>
        <v/>
      </c>
      <c r="IA1134" t="str">
        <f>""</f>
        <v/>
      </c>
      <c r="IB1134" t="str">
        <f>""</f>
        <v/>
      </c>
      <c r="IC1134" t="str">
        <f>HYPERLINK("https://web.datatree.com/?/property?propertyId=4482738")</f>
        <v>https://web.datatree.com/?/property?propertyId=4482738</v>
      </c>
    </row>
    <row r="1135" spans="1:237" x14ac:dyDescent="0.25">
      <c r="A1135" t="s">
        <v>10098</v>
      </c>
      <c r="D1135" t="s">
        <v>10098</v>
      </c>
      <c r="E1135" t="s">
        <v>273</v>
      </c>
      <c r="F1135">
        <v>2</v>
      </c>
      <c r="O1135" t="s">
        <v>10098</v>
      </c>
      <c r="P1135" t="s">
        <v>10098</v>
      </c>
      <c r="R1135" t="s">
        <v>274</v>
      </c>
      <c r="T1135" t="s">
        <v>242</v>
      </c>
      <c r="AE1135" t="s">
        <v>243</v>
      </c>
      <c r="AH1135" t="s">
        <v>244</v>
      </c>
      <c r="AK1135" t="s">
        <v>245</v>
      </c>
      <c r="AP1135" t="s">
        <v>10099</v>
      </c>
      <c r="AS1135" t="s">
        <v>1297</v>
      </c>
      <c r="AT1135" t="s">
        <v>1297</v>
      </c>
      <c r="AU1135" t="s">
        <v>243</v>
      </c>
      <c r="AV1135" t="str">
        <f>"86439-3283"</f>
        <v>86439-3283</v>
      </c>
      <c r="AW1135" t="s">
        <v>2506</v>
      </c>
      <c r="AX1135" t="s">
        <v>10100</v>
      </c>
      <c r="AY1135" t="s">
        <v>10101</v>
      </c>
      <c r="AZ1135" t="s">
        <v>254</v>
      </c>
      <c r="BA1135" t="s">
        <v>10102</v>
      </c>
      <c r="BB1135" t="str">
        <f>"213-14-062"</f>
        <v>213-14-062</v>
      </c>
      <c r="BC1135" t="str">
        <f>"21314062"</f>
        <v>21314062</v>
      </c>
      <c r="BD1135" t="str">
        <f>"R21314062"</f>
        <v>R21314062</v>
      </c>
      <c r="BE1135">
        <v>4015</v>
      </c>
      <c r="BJ1135" t="s">
        <v>651</v>
      </c>
      <c r="BK1135" t="s">
        <v>1109</v>
      </c>
      <c r="BL1135">
        <v>7</v>
      </c>
      <c r="BN1135">
        <v>35.130580523968703</v>
      </c>
      <c r="BO1135">
        <v>-114.552347913898</v>
      </c>
      <c r="BP1135" t="s">
        <v>10103</v>
      </c>
      <c r="BW1135" t="s">
        <v>10104</v>
      </c>
      <c r="BX1135" t="s">
        <v>10104</v>
      </c>
      <c r="CA1135" t="str">
        <f>""</f>
        <v/>
      </c>
      <c r="CC1135">
        <v>0</v>
      </c>
      <c r="CD1135">
        <v>0</v>
      </c>
      <c r="CE1135">
        <v>0</v>
      </c>
      <c r="CF1135">
        <v>0</v>
      </c>
      <c r="CI1135">
        <v>0</v>
      </c>
      <c r="CJ1135">
        <v>0</v>
      </c>
      <c r="CL1135">
        <v>0</v>
      </c>
      <c r="CM1135">
        <v>0</v>
      </c>
      <c r="CN1135">
        <v>0</v>
      </c>
      <c r="CO1135">
        <v>0</v>
      </c>
      <c r="CP1135">
        <v>0</v>
      </c>
      <c r="CQ1135">
        <v>0</v>
      </c>
      <c r="CR1135">
        <v>0</v>
      </c>
      <c r="CS1135">
        <v>0</v>
      </c>
      <c r="CT1135">
        <v>0</v>
      </c>
      <c r="CU1135">
        <v>0</v>
      </c>
      <c r="CX1135">
        <v>0</v>
      </c>
      <c r="CZ1135">
        <v>0</v>
      </c>
      <c r="DB1135">
        <v>0</v>
      </c>
      <c r="DD1135">
        <v>0</v>
      </c>
      <c r="DF1135">
        <v>0</v>
      </c>
      <c r="DK1135">
        <v>0</v>
      </c>
      <c r="DM1135">
        <v>0</v>
      </c>
      <c r="DX1135">
        <v>0</v>
      </c>
      <c r="EC1135" t="s">
        <v>10105</v>
      </c>
      <c r="ED1135" t="s">
        <v>10106</v>
      </c>
      <c r="EE1135" t="s">
        <v>10107</v>
      </c>
      <c r="EG1135">
        <v>435600</v>
      </c>
      <c r="EH1135">
        <v>10</v>
      </c>
      <c r="EI1135">
        <v>0</v>
      </c>
      <c r="EJ1135">
        <v>0</v>
      </c>
      <c r="EK1135">
        <v>0</v>
      </c>
      <c r="EL1135">
        <v>0</v>
      </c>
      <c r="EU1135" t="s">
        <v>8496</v>
      </c>
      <c r="EV1135" t="s">
        <v>10108</v>
      </c>
      <c r="EW1135" t="s">
        <v>10109</v>
      </c>
      <c r="EX1135" s="1">
        <v>40135</v>
      </c>
      <c r="EY1135" t="s">
        <v>10110</v>
      </c>
      <c r="EZ1135" t="str">
        <f>"TRUE"</f>
        <v>TRUE</v>
      </c>
      <c r="FA1135">
        <v>2022</v>
      </c>
      <c r="FB1135">
        <v>2020</v>
      </c>
      <c r="FC1135">
        <v>1579</v>
      </c>
      <c r="FD1135" t="s">
        <v>246</v>
      </c>
      <c r="FE1135" t="s">
        <v>246</v>
      </c>
      <c r="FF1135" t="s">
        <v>246</v>
      </c>
      <c r="FG1135" t="s">
        <v>246</v>
      </c>
      <c r="FH1135" t="s">
        <v>246</v>
      </c>
      <c r="FI1135" t="s">
        <v>246</v>
      </c>
      <c r="FJ1135" t="s">
        <v>246</v>
      </c>
      <c r="FK1135" t="s">
        <v>246</v>
      </c>
      <c r="FL1135" t="s">
        <v>246</v>
      </c>
      <c r="FM1135" t="s">
        <v>246</v>
      </c>
      <c r="FN1135" t="s">
        <v>246</v>
      </c>
      <c r="FO1135" t="s">
        <v>246</v>
      </c>
      <c r="FP1135" t="s">
        <v>246</v>
      </c>
      <c r="FQ1135" s="2">
        <v>23916</v>
      </c>
      <c r="FR1135" s="2">
        <v>0</v>
      </c>
      <c r="FS1135" s="2">
        <v>0</v>
      </c>
      <c r="FT1135">
        <v>0</v>
      </c>
      <c r="FU1135" s="2">
        <v>159440</v>
      </c>
      <c r="FV1135" s="2">
        <v>159440</v>
      </c>
      <c r="FW1135" s="2">
        <v>0</v>
      </c>
      <c r="FX1135">
        <v>0</v>
      </c>
      <c r="FY1135" s="2">
        <v>0</v>
      </c>
      <c r="FZ1135" s="2">
        <v>0</v>
      </c>
      <c r="GA1135" s="2">
        <v>0</v>
      </c>
      <c r="GB1135">
        <v>0</v>
      </c>
      <c r="GC1135" s="2">
        <v>3092.96</v>
      </c>
      <c r="GE1135" s="2">
        <v>159440</v>
      </c>
      <c r="GH1135" t="s">
        <v>1306</v>
      </c>
      <c r="GI1135" t="s">
        <v>387</v>
      </c>
      <c r="GK1135" t="s">
        <v>1307</v>
      </c>
      <c r="GL1135" t="s">
        <v>1308</v>
      </c>
      <c r="GM1135" t="s">
        <v>1309</v>
      </c>
      <c r="GR1135" t="str">
        <f>""</f>
        <v/>
      </c>
      <c r="GS1135" t="str">
        <f>""</f>
        <v/>
      </c>
      <c r="GT1135" t="str">
        <f>""</f>
        <v/>
      </c>
      <c r="GV1135" s="1">
        <v>38506</v>
      </c>
      <c r="GW1135" s="2">
        <v>127500</v>
      </c>
      <c r="GX1135" t="s">
        <v>566</v>
      </c>
      <c r="GY1135" t="s">
        <v>567</v>
      </c>
      <c r="GZ1135" t="s">
        <v>10111</v>
      </c>
      <c r="HF1135" t="str">
        <f>"                    "</f>
        <v xml:space="preserve">                    </v>
      </c>
      <c r="HK1135" t="str">
        <f>"                    "</f>
        <v xml:space="preserve">                    </v>
      </c>
      <c r="HM1135" t="s">
        <v>759</v>
      </c>
      <c r="HN1135" t="s">
        <v>271</v>
      </c>
      <c r="HP1135" t="str">
        <f>"5638.545"</f>
        <v>5638.545</v>
      </c>
      <c r="HQ1135" t="str">
        <f>""</f>
        <v/>
      </c>
      <c r="IA1135" t="str">
        <f>""</f>
        <v/>
      </c>
      <c r="IB1135" t="str">
        <f>""</f>
        <v/>
      </c>
      <c r="IC1135" t="str">
        <f>HYPERLINK("https://web.datatree.com/?/property?propertyId=4441976")</f>
        <v>https://web.datatree.com/?/property?propertyId=4441976</v>
      </c>
    </row>
    <row r="1136" spans="1:237" x14ac:dyDescent="0.25">
      <c r="A1136" t="s">
        <v>10112</v>
      </c>
      <c r="B1136" t="s">
        <v>968</v>
      </c>
      <c r="C1136" t="s">
        <v>968</v>
      </c>
      <c r="D1136" t="s">
        <v>10113</v>
      </c>
      <c r="E1136" t="s">
        <v>240</v>
      </c>
      <c r="F1136">
        <v>3</v>
      </c>
      <c r="O1136" t="s">
        <v>10114</v>
      </c>
      <c r="P1136" t="s">
        <v>10112</v>
      </c>
      <c r="R1136" t="s">
        <v>300</v>
      </c>
      <c r="S1136" t="s">
        <v>541</v>
      </c>
      <c r="T1136" t="s">
        <v>242</v>
      </c>
      <c r="AE1136" t="s">
        <v>243</v>
      </c>
      <c r="AH1136" t="s">
        <v>244</v>
      </c>
      <c r="AK1136" t="s">
        <v>245</v>
      </c>
      <c r="AL1136" t="s">
        <v>396</v>
      </c>
      <c r="AM1136">
        <v>16039</v>
      </c>
      <c r="AP1136" t="s">
        <v>10115</v>
      </c>
      <c r="AQ1136" t="s">
        <v>302</v>
      </c>
      <c r="AS1136" t="s">
        <v>10116</v>
      </c>
      <c r="AT1136" t="s">
        <v>10116</v>
      </c>
      <c r="AU1136" t="s">
        <v>243</v>
      </c>
      <c r="AV1136" t="str">
        <f>"85268-5632"</f>
        <v>85268-5632</v>
      </c>
      <c r="AW1136" t="s">
        <v>2020</v>
      </c>
      <c r="AX1136" t="s">
        <v>10117</v>
      </c>
      <c r="AY1136" t="s">
        <v>10118</v>
      </c>
      <c r="AZ1136" t="s">
        <v>254</v>
      </c>
      <c r="BA1136" t="s">
        <v>10119</v>
      </c>
      <c r="BB1136" t="str">
        <f>"353-03-030"</f>
        <v>353-03-030</v>
      </c>
      <c r="BC1136" t="str">
        <f>"35303030"</f>
        <v>35303030</v>
      </c>
      <c r="BD1136" t="str">
        <f>"R35303030"</f>
        <v>R35303030</v>
      </c>
      <c r="BE1136">
        <v>4015</v>
      </c>
      <c r="BI1136" t="s">
        <v>256</v>
      </c>
      <c r="BJ1136" t="s">
        <v>257</v>
      </c>
      <c r="BK1136" t="s">
        <v>258</v>
      </c>
      <c r="BL1136">
        <v>3</v>
      </c>
      <c r="BN1136">
        <v>35.234783645465598</v>
      </c>
      <c r="BO1136">
        <v>-113.534063014784</v>
      </c>
      <c r="CA1136" t="str">
        <f>""</f>
        <v/>
      </c>
      <c r="CC1136">
        <v>0</v>
      </c>
      <c r="CD1136">
        <v>0</v>
      </c>
      <c r="CE1136">
        <v>0</v>
      </c>
      <c r="CF1136">
        <v>0</v>
      </c>
      <c r="CI1136">
        <v>0</v>
      </c>
      <c r="CJ1136">
        <v>0</v>
      </c>
      <c r="CL1136">
        <v>0</v>
      </c>
      <c r="CM1136">
        <v>0</v>
      </c>
      <c r="CN1136">
        <v>0</v>
      </c>
      <c r="CO1136">
        <v>0</v>
      </c>
      <c r="CP1136">
        <v>0</v>
      </c>
      <c r="CQ1136">
        <v>0</v>
      </c>
      <c r="CR1136">
        <v>0</v>
      </c>
      <c r="CS1136">
        <v>0</v>
      </c>
      <c r="CT1136">
        <v>0</v>
      </c>
      <c r="CU1136">
        <v>0</v>
      </c>
      <c r="CX1136">
        <v>0</v>
      </c>
      <c r="CZ1136">
        <v>0</v>
      </c>
      <c r="DB1136">
        <v>0</v>
      </c>
      <c r="DD1136">
        <v>0</v>
      </c>
      <c r="DF1136">
        <v>0</v>
      </c>
      <c r="DK1136">
        <v>0</v>
      </c>
      <c r="DM1136">
        <v>0</v>
      </c>
      <c r="DX1136">
        <v>0</v>
      </c>
      <c r="EC1136" t="s">
        <v>261</v>
      </c>
      <c r="ED1136" t="s">
        <v>354</v>
      </c>
      <c r="EE1136" t="s">
        <v>355</v>
      </c>
      <c r="EG1136">
        <v>435600</v>
      </c>
      <c r="EH1136">
        <v>10</v>
      </c>
      <c r="EI1136">
        <v>0</v>
      </c>
      <c r="EJ1136">
        <v>0</v>
      </c>
      <c r="EK1136">
        <v>0</v>
      </c>
      <c r="EL1136">
        <v>0</v>
      </c>
      <c r="EU1136" t="s">
        <v>653</v>
      </c>
      <c r="EV1136" t="s">
        <v>265</v>
      </c>
      <c r="EW1136" t="s">
        <v>266</v>
      </c>
      <c r="EX1136" s="1">
        <v>40135</v>
      </c>
      <c r="EY1136" t="s">
        <v>267</v>
      </c>
      <c r="EZ1136" t="str">
        <f>"FALSE"</f>
        <v>FALSE</v>
      </c>
      <c r="FA1136">
        <v>2022</v>
      </c>
      <c r="FB1136">
        <v>2020</v>
      </c>
      <c r="FC1136">
        <v>300</v>
      </c>
      <c r="FD1136" t="s">
        <v>246</v>
      </c>
      <c r="FE1136" t="s">
        <v>246</v>
      </c>
      <c r="FF1136" t="s">
        <v>246</v>
      </c>
      <c r="FG1136" t="s">
        <v>246</v>
      </c>
      <c r="FH1136" t="s">
        <v>246</v>
      </c>
      <c r="FI1136" t="s">
        <v>246</v>
      </c>
      <c r="FJ1136" t="s">
        <v>246</v>
      </c>
      <c r="FK1136" t="s">
        <v>246</v>
      </c>
      <c r="FL1136" t="s">
        <v>246</v>
      </c>
      <c r="FM1136" t="s">
        <v>246</v>
      </c>
      <c r="FN1136" t="s">
        <v>246</v>
      </c>
      <c r="FO1136" t="s">
        <v>246</v>
      </c>
      <c r="FP1136" t="s">
        <v>246</v>
      </c>
      <c r="FQ1136" s="2">
        <v>595</v>
      </c>
      <c r="FR1136" s="2">
        <v>0</v>
      </c>
      <c r="FS1136" s="2">
        <v>0</v>
      </c>
      <c r="FT1136">
        <v>0</v>
      </c>
      <c r="FU1136" s="2">
        <v>3964</v>
      </c>
      <c r="FV1136" s="2">
        <v>3964</v>
      </c>
      <c r="FW1136" s="2">
        <v>0</v>
      </c>
      <c r="FX1136">
        <v>0</v>
      </c>
      <c r="FY1136" s="2">
        <v>0</v>
      </c>
      <c r="FZ1136" s="2">
        <v>0</v>
      </c>
      <c r="GA1136" s="2">
        <v>0</v>
      </c>
      <c r="GB1136">
        <v>0</v>
      </c>
      <c r="GC1136" s="2">
        <v>75.94</v>
      </c>
      <c r="GE1136" s="2">
        <v>3964</v>
      </c>
      <c r="GH1136" t="s">
        <v>268</v>
      </c>
      <c r="GK1136" t="s">
        <v>269</v>
      </c>
      <c r="GN1136" s="1">
        <v>37956</v>
      </c>
      <c r="GO1136" s="1">
        <v>38083</v>
      </c>
      <c r="GP1136" s="2">
        <v>0</v>
      </c>
      <c r="GQ1136" t="s">
        <v>567</v>
      </c>
      <c r="GR1136" t="str">
        <f>"                    "</f>
        <v xml:space="preserve">                    </v>
      </c>
      <c r="GS1136" t="str">
        <f>"4951.423"</f>
        <v>4951.423</v>
      </c>
      <c r="GT1136" t="str">
        <f>""</f>
        <v/>
      </c>
      <c r="HF1136" t="str">
        <f>""</f>
        <v/>
      </c>
      <c r="HK1136" t="str">
        <f>""</f>
        <v/>
      </c>
      <c r="HN1136" t="s">
        <v>271</v>
      </c>
      <c r="HP1136" t="str">
        <f>""</f>
        <v/>
      </c>
      <c r="HQ1136" t="str">
        <f>""</f>
        <v/>
      </c>
      <c r="IA1136" t="str">
        <f>""</f>
        <v/>
      </c>
      <c r="IB1136" t="str">
        <f>""</f>
        <v/>
      </c>
      <c r="IC1136" t="str">
        <f>HYPERLINK("https://web.datatree.com/?/property?propertyId=4484979")</f>
        <v>https://web.datatree.com/?/property?propertyId=4484979</v>
      </c>
    </row>
    <row r="1137" spans="1:237" x14ac:dyDescent="0.25">
      <c r="A1137" t="s">
        <v>10120</v>
      </c>
      <c r="B1137" t="s">
        <v>10121</v>
      </c>
      <c r="C1137" t="s">
        <v>10122</v>
      </c>
      <c r="D1137" t="s">
        <v>10123</v>
      </c>
      <c r="E1137" t="s">
        <v>240</v>
      </c>
      <c r="F1137">
        <v>1</v>
      </c>
      <c r="O1137" t="s">
        <v>10124</v>
      </c>
      <c r="P1137" t="s">
        <v>10120</v>
      </c>
      <c r="Q1137" t="s">
        <v>1373</v>
      </c>
      <c r="T1137" t="s">
        <v>242</v>
      </c>
      <c r="AE1137" t="s">
        <v>243</v>
      </c>
      <c r="AH1137" t="s">
        <v>244</v>
      </c>
      <c r="AK1137" t="s">
        <v>245</v>
      </c>
      <c r="AM1137">
        <v>3952</v>
      </c>
      <c r="AP1137" t="s">
        <v>10125</v>
      </c>
      <c r="AQ1137" t="s">
        <v>818</v>
      </c>
      <c r="AR1137" t="s">
        <v>10126</v>
      </c>
      <c r="AS1137" t="s">
        <v>716</v>
      </c>
      <c r="AT1137" t="s">
        <v>716</v>
      </c>
      <c r="AU1137" t="s">
        <v>328</v>
      </c>
      <c r="AV1137" t="str">
        <f>"92117-2739"</f>
        <v>92117-2739</v>
      </c>
      <c r="AW1137" t="s">
        <v>847</v>
      </c>
      <c r="AX1137" t="s">
        <v>10127</v>
      </c>
      <c r="AY1137" t="s">
        <v>10128</v>
      </c>
      <c r="AZ1137" t="s">
        <v>254</v>
      </c>
      <c r="BA1137" t="s">
        <v>10129</v>
      </c>
      <c r="BB1137" t="str">
        <f>"351-15-008"</f>
        <v>351-15-008</v>
      </c>
      <c r="BC1137" t="str">
        <f>"35115008"</f>
        <v>35115008</v>
      </c>
      <c r="BD1137" t="str">
        <f>"R35115008"</f>
        <v>R35115008</v>
      </c>
      <c r="BE1137">
        <v>4015</v>
      </c>
      <c r="BJ1137" t="s">
        <v>333</v>
      </c>
      <c r="BK1137" t="s">
        <v>310</v>
      </c>
      <c r="BL1137">
        <v>21</v>
      </c>
      <c r="BN1137">
        <v>35.460059700000002</v>
      </c>
      <c r="BO1137">
        <v>-114.4295754</v>
      </c>
      <c r="BP1137" t="s">
        <v>1042</v>
      </c>
      <c r="BQ1137">
        <v>4</v>
      </c>
      <c r="BW1137" t="s">
        <v>2357</v>
      </c>
      <c r="BX1137" t="s">
        <v>2357</v>
      </c>
      <c r="CA1137" t="str">
        <f>"8|9"</f>
        <v>8|9</v>
      </c>
      <c r="CC1137">
        <v>0</v>
      </c>
      <c r="CD1137">
        <v>0</v>
      </c>
      <c r="CE1137">
        <v>0</v>
      </c>
      <c r="CF1137">
        <v>0</v>
      </c>
      <c r="CI1137">
        <v>0</v>
      </c>
      <c r="CJ1137">
        <v>0</v>
      </c>
      <c r="CL1137">
        <v>0</v>
      </c>
      <c r="CM1137">
        <v>0</v>
      </c>
      <c r="CN1137">
        <v>0</v>
      </c>
      <c r="CO1137">
        <v>0</v>
      </c>
      <c r="CP1137">
        <v>0</v>
      </c>
      <c r="CQ1137">
        <v>0</v>
      </c>
      <c r="CR1137">
        <v>0</v>
      </c>
      <c r="CS1137">
        <v>0</v>
      </c>
      <c r="CT1137">
        <v>0</v>
      </c>
      <c r="CU1137">
        <v>0</v>
      </c>
      <c r="CX1137">
        <v>0</v>
      </c>
      <c r="CZ1137">
        <v>0</v>
      </c>
      <c r="DB1137">
        <v>0</v>
      </c>
      <c r="DD1137">
        <v>0</v>
      </c>
      <c r="DF1137">
        <v>0</v>
      </c>
      <c r="DK1137">
        <v>0</v>
      </c>
      <c r="DM1137">
        <v>0</v>
      </c>
      <c r="DX1137">
        <v>0</v>
      </c>
      <c r="EC1137" t="s">
        <v>336</v>
      </c>
      <c r="ED1137" t="s">
        <v>337</v>
      </c>
      <c r="EE1137" t="s">
        <v>338</v>
      </c>
      <c r="EG1137">
        <v>435600</v>
      </c>
      <c r="EH1137">
        <v>10</v>
      </c>
      <c r="EI1137">
        <v>0</v>
      </c>
      <c r="EJ1137">
        <v>0</v>
      </c>
      <c r="EK1137">
        <v>0</v>
      </c>
      <c r="EL1137">
        <v>0</v>
      </c>
      <c r="EU1137" t="s">
        <v>264</v>
      </c>
      <c r="EV1137" t="s">
        <v>339</v>
      </c>
      <c r="EW1137" t="s">
        <v>340</v>
      </c>
      <c r="EX1137" s="1">
        <v>40135</v>
      </c>
      <c r="EY1137" t="s">
        <v>267</v>
      </c>
      <c r="EZ1137" t="str">
        <f>"FALSE"</f>
        <v>FALSE</v>
      </c>
      <c r="FA1137">
        <v>2022</v>
      </c>
      <c r="FB1137">
        <v>2020</v>
      </c>
      <c r="FC1137">
        <v>400</v>
      </c>
      <c r="FD1137" t="s">
        <v>246</v>
      </c>
      <c r="FE1137" t="s">
        <v>246</v>
      </c>
      <c r="FF1137" t="s">
        <v>246</v>
      </c>
      <c r="FG1137" t="s">
        <v>246</v>
      </c>
      <c r="FH1137" t="s">
        <v>246</v>
      </c>
      <c r="FI1137" t="s">
        <v>246</v>
      </c>
      <c r="FJ1137" t="s">
        <v>246</v>
      </c>
      <c r="FK1137" t="s">
        <v>246</v>
      </c>
      <c r="FL1137" t="s">
        <v>246</v>
      </c>
      <c r="FM1137" t="s">
        <v>246</v>
      </c>
      <c r="FN1137" t="s">
        <v>246</v>
      </c>
      <c r="FO1137" t="s">
        <v>246</v>
      </c>
      <c r="FP1137" t="s">
        <v>246</v>
      </c>
      <c r="FQ1137" s="2">
        <v>1025</v>
      </c>
      <c r="FR1137" s="2">
        <v>0</v>
      </c>
      <c r="FS1137" s="2">
        <v>0</v>
      </c>
      <c r="FT1137">
        <v>0</v>
      </c>
      <c r="FU1137" s="2">
        <v>6836</v>
      </c>
      <c r="FV1137" s="2">
        <v>6836</v>
      </c>
      <c r="FW1137" s="2">
        <v>0</v>
      </c>
      <c r="FX1137">
        <v>0</v>
      </c>
      <c r="FY1137" s="2">
        <v>0</v>
      </c>
      <c r="FZ1137" s="2">
        <v>0</v>
      </c>
      <c r="GA1137" s="2">
        <v>0</v>
      </c>
      <c r="GB1137">
        <v>0</v>
      </c>
      <c r="GC1137" s="2">
        <v>86.58</v>
      </c>
      <c r="GE1137" s="2">
        <v>6836</v>
      </c>
      <c r="GH1137" t="s">
        <v>315</v>
      </c>
      <c r="GK1137" t="s">
        <v>316</v>
      </c>
      <c r="GL1137" t="s">
        <v>317</v>
      </c>
      <c r="GM1137" t="s">
        <v>318</v>
      </c>
      <c r="GR1137" t="str">
        <f>""</f>
        <v/>
      </c>
      <c r="GS1137" t="str">
        <f>""</f>
        <v/>
      </c>
      <c r="GT1137" t="str">
        <f>""</f>
        <v/>
      </c>
      <c r="GU1137" s="1">
        <v>44139</v>
      </c>
      <c r="GV1137" s="1">
        <v>44139</v>
      </c>
      <c r="GW1137" s="2">
        <v>9997</v>
      </c>
      <c r="GY1137" t="s">
        <v>270</v>
      </c>
      <c r="GZ1137" t="s">
        <v>10130</v>
      </c>
      <c r="HF1137" t="str">
        <f>""</f>
        <v/>
      </c>
      <c r="HK1137" t="str">
        <f>""</f>
        <v/>
      </c>
      <c r="HM1137" t="s">
        <v>414</v>
      </c>
      <c r="HN1137" t="s">
        <v>271</v>
      </c>
      <c r="HP1137" t="str">
        <f>"2020.64780"</f>
        <v>2020.64780</v>
      </c>
      <c r="HQ1137" t="str">
        <f>""</f>
        <v/>
      </c>
      <c r="HR1137" s="1">
        <v>44084</v>
      </c>
      <c r="HS1137" s="1">
        <v>44096</v>
      </c>
      <c r="HT1137" s="2">
        <v>3500</v>
      </c>
      <c r="HU1137" t="s">
        <v>270</v>
      </c>
      <c r="IA1137" t="str">
        <f>"2020.54338"</f>
        <v>2020.54338</v>
      </c>
      <c r="IB1137" t="str">
        <f>""</f>
        <v/>
      </c>
      <c r="IC1137" t="str">
        <f>HYPERLINK("https://web.datatree.com/?/property?propertyId=4371243")</f>
        <v>https://web.datatree.com/?/property?propertyId=4371243</v>
      </c>
    </row>
    <row r="1138" spans="1:237" x14ac:dyDescent="0.25">
      <c r="A1138" t="s">
        <v>10131</v>
      </c>
      <c r="B1138" t="s">
        <v>10132</v>
      </c>
      <c r="C1138" t="s">
        <v>10132</v>
      </c>
      <c r="D1138" t="s">
        <v>2681</v>
      </c>
      <c r="E1138" t="s">
        <v>240</v>
      </c>
      <c r="F1138">
        <v>1</v>
      </c>
      <c r="G1138" t="s">
        <v>10133</v>
      </c>
      <c r="H1138" t="s">
        <v>10134</v>
      </c>
      <c r="I1138" t="s">
        <v>10134</v>
      </c>
      <c r="J1138" t="s">
        <v>2681</v>
      </c>
      <c r="K1138" t="s">
        <v>240</v>
      </c>
      <c r="L1138">
        <v>1</v>
      </c>
      <c r="O1138" t="s">
        <v>10135</v>
      </c>
      <c r="P1138" t="s">
        <v>10136</v>
      </c>
      <c r="T1138" t="s">
        <v>407</v>
      </c>
      <c r="W1138">
        <v>1443</v>
      </c>
      <c r="Z1138" t="s">
        <v>4044</v>
      </c>
      <c r="AA1138" t="s">
        <v>302</v>
      </c>
      <c r="AC1138" t="s">
        <v>1297</v>
      </c>
      <c r="AE1138" t="s">
        <v>243</v>
      </c>
      <c r="AF1138" t="str">
        <f>"86442"</f>
        <v>86442</v>
      </c>
      <c r="AG1138" t="str">
        <f>"86442-6770"</f>
        <v>86442-6770</v>
      </c>
      <c r="AH1138" t="s">
        <v>244</v>
      </c>
      <c r="AI1138" t="s">
        <v>462</v>
      </c>
      <c r="AJ1138" t="s">
        <v>10137</v>
      </c>
      <c r="AK1138" t="s">
        <v>10138</v>
      </c>
      <c r="AM1138">
        <v>311</v>
      </c>
      <c r="AP1138" t="s">
        <v>10003</v>
      </c>
      <c r="AQ1138" t="s">
        <v>302</v>
      </c>
      <c r="AS1138" t="s">
        <v>1297</v>
      </c>
      <c r="AT1138" t="s">
        <v>1297</v>
      </c>
      <c r="AU1138" t="s">
        <v>243</v>
      </c>
      <c r="AV1138" t="str">
        <f>"86442-5228"</f>
        <v>86442-5228</v>
      </c>
      <c r="AW1138" t="s">
        <v>2605</v>
      </c>
      <c r="AX1138" t="s">
        <v>10139</v>
      </c>
      <c r="AY1138" t="s">
        <v>10140</v>
      </c>
      <c r="AZ1138" t="s">
        <v>254</v>
      </c>
      <c r="BA1138" t="s">
        <v>10141</v>
      </c>
      <c r="BB1138" t="str">
        <f>"306-27-043"</f>
        <v>306-27-043</v>
      </c>
      <c r="BC1138" t="str">
        <f>"30627043"</f>
        <v>30627043</v>
      </c>
      <c r="BD1138" t="str">
        <f>"R30627043"</f>
        <v>R30627043</v>
      </c>
      <c r="BE1138">
        <v>4015</v>
      </c>
      <c r="BG1138">
        <v>951501</v>
      </c>
      <c r="BH1138">
        <v>2012</v>
      </c>
      <c r="BJ1138" t="s">
        <v>257</v>
      </c>
      <c r="BK1138" t="s">
        <v>559</v>
      </c>
      <c r="BL1138">
        <v>32</v>
      </c>
      <c r="BN1138">
        <v>35.166328074982097</v>
      </c>
      <c r="BO1138">
        <v>-114.22392971015201</v>
      </c>
      <c r="BW1138" t="s">
        <v>560</v>
      </c>
      <c r="BX1138" t="s">
        <v>560</v>
      </c>
      <c r="CA1138" t="str">
        <f>""</f>
        <v/>
      </c>
      <c r="CC1138">
        <v>0</v>
      </c>
      <c r="CD1138">
        <v>0</v>
      </c>
      <c r="CE1138">
        <v>0</v>
      </c>
      <c r="CF1138">
        <v>0</v>
      </c>
      <c r="CI1138">
        <v>0</v>
      </c>
      <c r="CJ1138">
        <v>0</v>
      </c>
      <c r="CL1138">
        <v>0</v>
      </c>
      <c r="CM1138">
        <v>0</v>
      </c>
      <c r="CN1138">
        <v>0</v>
      </c>
      <c r="CO1138">
        <v>0</v>
      </c>
      <c r="CP1138">
        <v>0</v>
      </c>
      <c r="CQ1138">
        <v>0</v>
      </c>
      <c r="CR1138">
        <v>0</v>
      </c>
      <c r="CS1138">
        <v>0</v>
      </c>
      <c r="CT1138">
        <v>0</v>
      </c>
      <c r="CU1138">
        <v>0</v>
      </c>
      <c r="CX1138">
        <v>0</v>
      </c>
      <c r="CZ1138">
        <v>0</v>
      </c>
      <c r="DB1138">
        <v>0</v>
      </c>
      <c r="DD1138">
        <v>0</v>
      </c>
      <c r="DF1138">
        <v>0</v>
      </c>
      <c r="DK1138">
        <v>0</v>
      </c>
      <c r="DM1138">
        <v>0</v>
      </c>
      <c r="DX1138">
        <v>0</v>
      </c>
      <c r="EC1138" t="s">
        <v>336</v>
      </c>
      <c r="ED1138" t="s">
        <v>561</v>
      </c>
      <c r="EE1138" t="s">
        <v>598</v>
      </c>
      <c r="EG1138">
        <v>435600</v>
      </c>
      <c r="EH1138">
        <v>10</v>
      </c>
      <c r="EI1138">
        <v>0</v>
      </c>
      <c r="EJ1138">
        <v>0</v>
      </c>
      <c r="EK1138">
        <v>0</v>
      </c>
      <c r="EL1138">
        <v>0</v>
      </c>
      <c r="EU1138" t="s">
        <v>264</v>
      </c>
      <c r="EV1138" t="s">
        <v>564</v>
      </c>
      <c r="EW1138" t="s">
        <v>565</v>
      </c>
      <c r="EX1138" s="1">
        <v>42340</v>
      </c>
      <c r="EY1138" t="s">
        <v>267</v>
      </c>
      <c r="EZ1138" t="str">
        <f>"FALSE"</f>
        <v>FALSE</v>
      </c>
      <c r="FA1138">
        <v>2022</v>
      </c>
      <c r="FB1138">
        <v>2020</v>
      </c>
      <c r="FC1138">
        <v>430</v>
      </c>
      <c r="FD1138" t="s">
        <v>246</v>
      </c>
      <c r="FE1138" t="s">
        <v>246</v>
      </c>
      <c r="FF1138" t="s">
        <v>246</v>
      </c>
      <c r="FG1138" t="s">
        <v>246</v>
      </c>
      <c r="FH1138" t="s">
        <v>246</v>
      </c>
      <c r="FI1138" t="s">
        <v>246</v>
      </c>
      <c r="FJ1138" t="s">
        <v>246</v>
      </c>
      <c r="FK1138" t="s">
        <v>246</v>
      </c>
      <c r="FL1138" t="s">
        <v>246</v>
      </c>
      <c r="FM1138" t="s">
        <v>246</v>
      </c>
      <c r="FN1138" t="s">
        <v>246</v>
      </c>
      <c r="FO1138" t="s">
        <v>246</v>
      </c>
      <c r="FP1138" t="s">
        <v>246</v>
      </c>
      <c r="FQ1138" s="2">
        <v>2135</v>
      </c>
      <c r="FR1138" s="2">
        <v>0</v>
      </c>
      <c r="FS1138" s="2">
        <v>0</v>
      </c>
      <c r="FT1138">
        <v>0</v>
      </c>
      <c r="FU1138" s="2">
        <v>14234</v>
      </c>
      <c r="FV1138" s="2">
        <v>14234</v>
      </c>
      <c r="FW1138" s="2">
        <v>0</v>
      </c>
      <c r="FX1138">
        <v>0</v>
      </c>
      <c r="FY1138" s="2">
        <v>0</v>
      </c>
      <c r="FZ1138" s="2">
        <v>0</v>
      </c>
      <c r="GA1138" s="2">
        <v>0</v>
      </c>
      <c r="GB1138">
        <v>0</v>
      </c>
      <c r="GC1138" s="2">
        <v>146.74</v>
      </c>
      <c r="GE1138" s="2">
        <v>14234</v>
      </c>
      <c r="GH1138" t="s">
        <v>315</v>
      </c>
      <c r="GK1138" t="s">
        <v>317</v>
      </c>
      <c r="GL1138" t="s">
        <v>317</v>
      </c>
      <c r="GM1138" t="s">
        <v>318</v>
      </c>
      <c r="GR1138" t="str">
        <f>""</f>
        <v/>
      </c>
      <c r="GS1138" t="str">
        <f>""</f>
        <v/>
      </c>
      <c r="GT1138" t="str">
        <f>""</f>
        <v/>
      </c>
      <c r="GU1138" s="1">
        <v>43413</v>
      </c>
      <c r="GV1138" s="1">
        <v>43445</v>
      </c>
      <c r="GW1138" s="2">
        <v>9900</v>
      </c>
      <c r="GY1138" t="s">
        <v>270</v>
      </c>
      <c r="GZ1138" t="s">
        <v>10142</v>
      </c>
      <c r="HB1138" s="2">
        <v>8700</v>
      </c>
      <c r="HD1138">
        <v>4.8</v>
      </c>
      <c r="HE1138" t="s">
        <v>946</v>
      </c>
      <c r="HF1138" t="str">
        <f>"2018.60823"</f>
        <v>2018.60823</v>
      </c>
      <c r="HI1138">
        <v>5</v>
      </c>
      <c r="HK1138" t="str">
        <f>""</f>
        <v/>
      </c>
      <c r="HL1138" t="s">
        <v>10143</v>
      </c>
      <c r="HM1138" t="s">
        <v>948</v>
      </c>
      <c r="HN1138" t="s">
        <v>271</v>
      </c>
      <c r="HP1138" t="str">
        <f>"2018.60822"</f>
        <v>2018.60822</v>
      </c>
      <c r="HQ1138" t="str">
        <f>""</f>
        <v/>
      </c>
      <c r="HR1138" s="1">
        <v>40435</v>
      </c>
      <c r="HS1138" s="1">
        <v>40445</v>
      </c>
      <c r="HT1138" s="2">
        <v>6000</v>
      </c>
      <c r="HU1138" t="s">
        <v>567</v>
      </c>
      <c r="HW1138" s="2">
        <v>0</v>
      </c>
      <c r="IA1138" t="str">
        <f>"2010.56984"</f>
        <v>2010.56984</v>
      </c>
      <c r="IB1138" t="str">
        <f>""</f>
        <v/>
      </c>
      <c r="IC1138" t="str">
        <f>HYPERLINK("https://web.datatree.com/?/property?propertyId=4443035")</f>
        <v>https://web.datatree.com/?/property?propertyId=4443035</v>
      </c>
    </row>
    <row r="1139" spans="1:237" x14ac:dyDescent="0.25">
      <c r="A1139" t="s">
        <v>10144</v>
      </c>
      <c r="B1139" t="s">
        <v>7021</v>
      </c>
      <c r="C1139" t="s">
        <v>7021</v>
      </c>
      <c r="D1139" t="s">
        <v>10145</v>
      </c>
      <c r="E1139" t="s">
        <v>240</v>
      </c>
      <c r="F1139">
        <v>2</v>
      </c>
      <c r="O1139" t="s">
        <v>10146</v>
      </c>
      <c r="P1139" t="s">
        <v>10144</v>
      </c>
      <c r="T1139" t="s">
        <v>242</v>
      </c>
      <c r="AE1139" t="s">
        <v>243</v>
      </c>
      <c r="AH1139" t="s">
        <v>244</v>
      </c>
      <c r="AK1139" t="s">
        <v>245</v>
      </c>
      <c r="AM1139">
        <v>1040</v>
      </c>
      <c r="AP1139" t="s">
        <v>10147</v>
      </c>
      <c r="AQ1139" t="s">
        <v>419</v>
      </c>
      <c r="AS1139" t="s">
        <v>10148</v>
      </c>
      <c r="AT1139" t="s">
        <v>10148</v>
      </c>
      <c r="AU1139" t="s">
        <v>1553</v>
      </c>
      <c r="AV1139" t="str">
        <f>"88007-8046"</f>
        <v>88007-8046</v>
      </c>
      <c r="AW1139" t="s">
        <v>10149</v>
      </c>
      <c r="AX1139" t="s">
        <v>10150</v>
      </c>
      <c r="AY1139" t="s">
        <v>10151</v>
      </c>
      <c r="AZ1139" t="s">
        <v>254</v>
      </c>
      <c r="BA1139" t="s">
        <v>10152</v>
      </c>
      <c r="BB1139" t="str">
        <f>"319-11-014A"</f>
        <v>319-11-014A</v>
      </c>
      <c r="BC1139" t="str">
        <f>"31911014A"</f>
        <v>31911014A</v>
      </c>
      <c r="BD1139" t="str">
        <f>"R31911014"</f>
        <v>R31911014</v>
      </c>
      <c r="BE1139">
        <v>4015</v>
      </c>
      <c r="BJ1139" t="s">
        <v>498</v>
      </c>
      <c r="BK1139" t="s">
        <v>499</v>
      </c>
      <c r="BL1139">
        <v>19</v>
      </c>
      <c r="BN1139">
        <v>35.628785206796898</v>
      </c>
      <c r="BO1139">
        <v>-114.348341274993</v>
      </c>
      <c r="BP1139" t="s">
        <v>3970</v>
      </c>
      <c r="BW1139" t="s">
        <v>3971</v>
      </c>
      <c r="BX1139" t="s">
        <v>3971</v>
      </c>
      <c r="CA1139" t="str">
        <f>"124"</f>
        <v>124</v>
      </c>
      <c r="CC1139">
        <v>0</v>
      </c>
      <c r="CD1139">
        <v>0</v>
      </c>
      <c r="CE1139">
        <v>0</v>
      </c>
      <c r="CF1139">
        <v>0</v>
      </c>
      <c r="CI1139">
        <v>0</v>
      </c>
      <c r="CJ1139">
        <v>0</v>
      </c>
      <c r="CL1139">
        <v>0</v>
      </c>
      <c r="CM1139">
        <v>0</v>
      </c>
      <c r="CN1139">
        <v>0</v>
      </c>
      <c r="CO1139">
        <v>0</v>
      </c>
      <c r="CP1139">
        <v>0</v>
      </c>
      <c r="CQ1139">
        <v>0</v>
      </c>
      <c r="CR1139">
        <v>0</v>
      </c>
      <c r="CS1139">
        <v>0</v>
      </c>
      <c r="CT1139">
        <v>0</v>
      </c>
      <c r="CU1139">
        <v>0</v>
      </c>
      <c r="CX1139">
        <v>0</v>
      </c>
      <c r="CZ1139">
        <v>0</v>
      </c>
      <c r="DB1139">
        <v>0</v>
      </c>
      <c r="DD1139">
        <v>0</v>
      </c>
      <c r="DF1139">
        <v>0</v>
      </c>
      <c r="DK1139">
        <v>0</v>
      </c>
      <c r="DM1139">
        <v>0</v>
      </c>
      <c r="DX1139">
        <v>0</v>
      </c>
      <c r="EC1139" t="s">
        <v>261</v>
      </c>
      <c r="ED1139" t="s">
        <v>262</v>
      </c>
      <c r="EE1139" t="s">
        <v>263</v>
      </c>
      <c r="EG1139">
        <v>435600</v>
      </c>
      <c r="EH1139">
        <v>10</v>
      </c>
      <c r="EI1139">
        <v>0</v>
      </c>
      <c r="EJ1139">
        <v>0</v>
      </c>
      <c r="EK1139">
        <v>0</v>
      </c>
      <c r="EL1139">
        <v>0</v>
      </c>
      <c r="EU1139" t="s">
        <v>264</v>
      </c>
      <c r="EV1139" t="s">
        <v>502</v>
      </c>
      <c r="EW1139" t="s">
        <v>503</v>
      </c>
      <c r="EX1139" s="1">
        <v>40135</v>
      </c>
      <c r="EY1139" t="s">
        <v>267</v>
      </c>
      <c r="EZ1139" t="str">
        <f>"FALSE"</f>
        <v>FALSE</v>
      </c>
      <c r="FA1139">
        <v>2022</v>
      </c>
      <c r="FB1139">
        <v>2020</v>
      </c>
      <c r="FC1139">
        <v>1110</v>
      </c>
      <c r="FD1139" t="s">
        <v>246</v>
      </c>
      <c r="FE1139" t="s">
        <v>246</v>
      </c>
      <c r="FF1139" t="s">
        <v>246</v>
      </c>
      <c r="FG1139" t="s">
        <v>246</v>
      </c>
      <c r="FH1139" t="s">
        <v>246</v>
      </c>
      <c r="FI1139" t="s">
        <v>246</v>
      </c>
      <c r="FJ1139" t="s">
        <v>246</v>
      </c>
      <c r="FK1139" t="s">
        <v>246</v>
      </c>
      <c r="FL1139" t="s">
        <v>246</v>
      </c>
      <c r="FM1139" t="s">
        <v>246</v>
      </c>
      <c r="FN1139" t="s">
        <v>246</v>
      </c>
      <c r="FO1139" t="s">
        <v>246</v>
      </c>
      <c r="FP1139" t="s">
        <v>246</v>
      </c>
      <c r="FQ1139" s="2">
        <v>1082</v>
      </c>
      <c r="FR1139" s="2">
        <v>0</v>
      </c>
      <c r="FS1139" s="2">
        <v>0</v>
      </c>
      <c r="FT1139">
        <v>0</v>
      </c>
      <c r="FU1139" s="2">
        <v>7214</v>
      </c>
      <c r="FV1139" s="2">
        <v>7214</v>
      </c>
      <c r="FW1139" s="2">
        <v>0</v>
      </c>
      <c r="FX1139">
        <v>0</v>
      </c>
      <c r="FY1139" s="2">
        <v>0</v>
      </c>
      <c r="FZ1139" s="2">
        <v>0</v>
      </c>
      <c r="GA1139" s="2">
        <v>0</v>
      </c>
      <c r="GB1139">
        <v>0</v>
      </c>
      <c r="GC1139" s="2">
        <v>67.760000000000005</v>
      </c>
      <c r="GE1139" s="2">
        <v>7214</v>
      </c>
      <c r="GH1139" t="s">
        <v>315</v>
      </c>
      <c r="GK1139" t="s">
        <v>316</v>
      </c>
      <c r="GL1139" t="s">
        <v>317</v>
      </c>
      <c r="GM1139" t="s">
        <v>318</v>
      </c>
      <c r="GN1139" s="1">
        <v>39043</v>
      </c>
      <c r="GO1139" s="1">
        <v>39049</v>
      </c>
      <c r="GP1139" s="2">
        <v>0</v>
      </c>
      <c r="GQ1139" t="s">
        <v>319</v>
      </c>
      <c r="GR1139" t="str">
        <f>"                    "</f>
        <v xml:space="preserve">                    </v>
      </c>
      <c r="GS1139" t="str">
        <f>"6560.237"</f>
        <v>6560.237</v>
      </c>
      <c r="GT1139" t="str">
        <f>""</f>
        <v/>
      </c>
      <c r="GV1139" s="1">
        <v>39049</v>
      </c>
      <c r="GW1139" s="2">
        <v>50000</v>
      </c>
      <c r="GX1139" t="s">
        <v>566</v>
      </c>
      <c r="GY1139" t="s">
        <v>567</v>
      </c>
      <c r="GZ1139" t="s">
        <v>10153</v>
      </c>
      <c r="HF1139" t="str">
        <f>"                    "</f>
        <v xml:space="preserve">                    </v>
      </c>
      <c r="HK1139" t="str">
        <f>"                    "</f>
        <v xml:space="preserve">                    </v>
      </c>
      <c r="HN1139" t="s">
        <v>271</v>
      </c>
      <c r="HP1139" t="str">
        <f>"6560.227"</f>
        <v>6560.227</v>
      </c>
      <c r="HQ1139" t="str">
        <f>""</f>
        <v/>
      </c>
      <c r="HR1139" s="1">
        <v>38427</v>
      </c>
      <c r="HS1139" s="1">
        <v>38434</v>
      </c>
      <c r="HT1139" s="2">
        <v>15000</v>
      </c>
      <c r="HU1139" t="s">
        <v>567</v>
      </c>
      <c r="HW1139" s="2">
        <v>0</v>
      </c>
      <c r="IA1139" t="str">
        <f>"5500.683"</f>
        <v>5500.683</v>
      </c>
      <c r="IB1139" t="str">
        <f>""</f>
        <v/>
      </c>
      <c r="IC1139" t="str">
        <f>HYPERLINK("https://web.datatree.com/?/property?propertyId=4486414")</f>
        <v>https://web.datatree.com/?/property?propertyId=4486414</v>
      </c>
    </row>
    <row r="1140" spans="1:237" x14ac:dyDescent="0.25">
      <c r="A1140" t="s">
        <v>10154</v>
      </c>
      <c r="B1140" t="s">
        <v>3828</v>
      </c>
      <c r="C1140" t="s">
        <v>3828</v>
      </c>
      <c r="D1140" t="s">
        <v>10155</v>
      </c>
      <c r="E1140" t="s">
        <v>240</v>
      </c>
      <c r="F1140">
        <v>2</v>
      </c>
      <c r="O1140" t="s">
        <v>10156</v>
      </c>
      <c r="P1140" t="s">
        <v>10154</v>
      </c>
      <c r="T1140" t="s">
        <v>242</v>
      </c>
      <c r="AE1140" t="s">
        <v>243</v>
      </c>
      <c r="AH1140" t="s">
        <v>244</v>
      </c>
      <c r="AK1140" t="s">
        <v>245</v>
      </c>
      <c r="AP1140" t="s">
        <v>10157</v>
      </c>
      <c r="AS1140" t="s">
        <v>345</v>
      </c>
      <c r="AT1140" t="s">
        <v>345</v>
      </c>
      <c r="AU1140" t="s">
        <v>243</v>
      </c>
      <c r="AV1140" t="str">
        <f>"86402"</f>
        <v>86402</v>
      </c>
      <c r="AW1140" t="s">
        <v>1952</v>
      </c>
      <c r="AX1140" t="s">
        <v>10158</v>
      </c>
      <c r="AY1140" t="s">
        <v>10159</v>
      </c>
      <c r="AZ1140" t="s">
        <v>254</v>
      </c>
      <c r="BA1140" t="s">
        <v>10160</v>
      </c>
      <c r="BB1140" t="str">
        <f>"121-05-007"</f>
        <v>121-05-007</v>
      </c>
      <c r="BC1140" t="str">
        <f>"12105007"</f>
        <v>12105007</v>
      </c>
      <c r="BD1140" t="str">
        <f>"R12105007"</f>
        <v>R12105007</v>
      </c>
      <c r="BE1140">
        <v>4015</v>
      </c>
      <c r="BI1140" t="s">
        <v>256</v>
      </c>
      <c r="BJ1140" t="s">
        <v>1173</v>
      </c>
      <c r="BK1140" t="s">
        <v>548</v>
      </c>
      <c r="BL1140">
        <v>15</v>
      </c>
      <c r="BN1140">
        <v>34.4621466861188</v>
      </c>
      <c r="BO1140">
        <v>-113.81877638029</v>
      </c>
      <c r="BW1140" t="s">
        <v>3635</v>
      </c>
      <c r="BX1140" t="s">
        <v>3635</v>
      </c>
      <c r="CA1140" t="str">
        <f>""</f>
        <v/>
      </c>
      <c r="CC1140">
        <v>0</v>
      </c>
      <c r="CD1140">
        <v>0</v>
      </c>
      <c r="CE1140">
        <v>0</v>
      </c>
      <c r="CF1140">
        <v>0</v>
      </c>
      <c r="CI1140">
        <v>0</v>
      </c>
      <c r="CJ1140">
        <v>0</v>
      </c>
      <c r="CL1140">
        <v>0</v>
      </c>
      <c r="CM1140">
        <v>0</v>
      </c>
      <c r="CN1140">
        <v>0</v>
      </c>
      <c r="CO1140">
        <v>0</v>
      </c>
      <c r="CP1140">
        <v>0</v>
      </c>
      <c r="CQ1140">
        <v>0</v>
      </c>
      <c r="CR1140">
        <v>0</v>
      </c>
      <c r="CS1140">
        <v>0</v>
      </c>
      <c r="CT1140">
        <v>0</v>
      </c>
      <c r="CU1140">
        <v>0</v>
      </c>
      <c r="CX1140">
        <v>0</v>
      </c>
      <c r="CZ1140">
        <v>0</v>
      </c>
      <c r="DB1140">
        <v>0</v>
      </c>
      <c r="DD1140">
        <v>0</v>
      </c>
      <c r="DF1140">
        <v>0</v>
      </c>
      <c r="DK1140">
        <v>0</v>
      </c>
      <c r="DM1140">
        <v>0</v>
      </c>
      <c r="DX1140">
        <v>0</v>
      </c>
      <c r="EC1140" t="s">
        <v>261</v>
      </c>
      <c r="ED1140" t="s">
        <v>354</v>
      </c>
      <c r="EE1140" t="s">
        <v>355</v>
      </c>
      <c r="EG1140">
        <v>435600</v>
      </c>
      <c r="EH1140">
        <v>10</v>
      </c>
      <c r="EI1140">
        <v>0</v>
      </c>
      <c r="EJ1140">
        <v>0</v>
      </c>
      <c r="EK1140">
        <v>0</v>
      </c>
      <c r="EL1140">
        <v>0</v>
      </c>
      <c r="EU1140" t="s">
        <v>653</v>
      </c>
      <c r="EV1140" t="s">
        <v>1175</v>
      </c>
      <c r="EW1140" t="s">
        <v>1176</v>
      </c>
      <c r="EX1140" s="1">
        <v>40135</v>
      </c>
      <c r="EY1140" t="s">
        <v>267</v>
      </c>
      <c r="EZ1140" t="str">
        <f>"FALSE"</f>
        <v>FALSE</v>
      </c>
      <c r="FA1140">
        <v>2022</v>
      </c>
      <c r="FB1140">
        <v>2020</v>
      </c>
      <c r="FC1140">
        <v>600</v>
      </c>
      <c r="FD1140" t="s">
        <v>246</v>
      </c>
      <c r="FE1140" t="s">
        <v>246</v>
      </c>
      <c r="FF1140" t="s">
        <v>246</v>
      </c>
      <c r="FG1140" t="s">
        <v>246</v>
      </c>
      <c r="FH1140" t="s">
        <v>246</v>
      </c>
      <c r="FI1140" t="s">
        <v>246</v>
      </c>
      <c r="FJ1140" t="s">
        <v>246</v>
      </c>
      <c r="FK1140" t="s">
        <v>246</v>
      </c>
      <c r="FL1140" t="s">
        <v>246</v>
      </c>
      <c r="FM1140" t="s">
        <v>246</v>
      </c>
      <c r="FN1140" t="s">
        <v>246</v>
      </c>
      <c r="FO1140" t="s">
        <v>246</v>
      </c>
      <c r="FP1140" t="s">
        <v>246</v>
      </c>
      <c r="FQ1140" s="2">
        <v>589</v>
      </c>
      <c r="FR1140" s="2">
        <v>0</v>
      </c>
      <c r="FS1140" s="2">
        <v>0</v>
      </c>
      <c r="FT1140">
        <v>0</v>
      </c>
      <c r="FU1140" s="2">
        <v>3925</v>
      </c>
      <c r="FV1140" s="2">
        <v>3925</v>
      </c>
      <c r="FW1140" s="2">
        <v>0</v>
      </c>
      <c r="FX1140">
        <v>0</v>
      </c>
      <c r="FY1140" s="2">
        <v>0</v>
      </c>
      <c r="FZ1140" s="2">
        <v>0</v>
      </c>
      <c r="GA1140" s="2">
        <v>0</v>
      </c>
      <c r="GB1140">
        <v>0</v>
      </c>
      <c r="GC1140" s="2">
        <v>48.34</v>
      </c>
      <c r="GE1140" s="2">
        <v>3925</v>
      </c>
      <c r="GH1140" t="s">
        <v>289</v>
      </c>
      <c r="GK1140" t="s">
        <v>290</v>
      </c>
      <c r="GL1140" t="s">
        <v>290</v>
      </c>
      <c r="GN1140" s="1">
        <v>39990</v>
      </c>
      <c r="GO1140" s="1">
        <v>40035</v>
      </c>
      <c r="GP1140" s="2">
        <v>0</v>
      </c>
      <c r="GQ1140" t="s">
        <v>567</v>
      </c>
      <c r="GR1140" t="str">
        <f>"                    "</f>
        <v xml:space="preserve">                    </v>
      </c>
      <c r="GS1140" t="str">
        <f>"7557.614"</f>
        <v>7557.614</v>
      </c>
      <c r="GT1140" t="str">
        <f>""</f>
        <v/>
      </c>
      <c r="GU1140" s="1">
        <v>39199</v>
      </c>
      <c r="GV1140" s="1">
        <v>39203</v>
      </c>
      <c r="GW1140" s="2">
        <v>7000</v>
      </c>
      <c r="GX1140" t="s">
        <v>566</v>
      </c>
      <c r="GY1140" t="s">
        <v>567</v>
      </c>
      <c r="GZ1140" t="s">
        <v>10154</v>
      </c>
      <c r="HF1140" t="str">
        <f>"                    "</f>
        <v xml:space="preserve">                    </v>
      </c>
      <c r="HK1140" t="str">
        <f>"                    "</f>
        <v xml:space="preserve">                    </v>
      </c>
      <c r="HM1140" t="s">
        <v>1116</v>
      </c>
      <c r="HN1140" t="s">
        <v>271</v>
      </c>
      <c r="HP1140" t="str">
        <f>"6778.531"</f>
        <v>6778.531</v>
      </c>
      <c r="HQ1140" t="str">
        <f>""</f>
        <v/>
      </c>
      <c r="HR1140" s="1">
        <v>39067</v>
      </c>
      <c r="HS1140" s="1">
        <v>39098</v>
      </c>
      <c r="HT1140" s="2">
        <v>11000</v>
      </c>
      <c r="HU1140" t="s">
        <v>567</v>
      </c>
      <c r="HW1140" s="2">
        <v>0</v>
      </c>
      <c r="IA1140" t="str">
        <f>"6625.45"</f>
        <v>6625.45</v>
      </c>
      <c r="IB1140" t="str">
        <f>""</f>
        <v/>
      </c>
      <c r="IC1140" t="str">
        <f>HYPERLINK("https://web.datatree.com/?/property?propertyId=4448091")</f>
        <v>https://web.datatree.com/?/property?propertyId=4448091</v>
      </c>
    </row>
    <row r="1141" spans="1:237" x14ac:dyDescent="0.25">
      <c r="A1141" t="s">
        <v>10161</v>
      </c>
      <c r="B1141" t="s">
        <v>10162</v>
      </c>
      <c r="C1141" t="s">
        <v>10162</v>
      </c>
      <c r="D1141" t="s">
        <v>10163</v>
      </c>
      <c r="E1141" t="s">
        <v>240</v>
      </c>
      <c r="F1141">
        <v>1</v>
      </c>
      <c r="G1141" t="s">
        <v>10164</v>
      </c>
      <c r="H1141" t="s">
        <v>10165</v>
      </c>
      <c r="I1141" t="s">
        <v>10165</v>
      </c>
      <c r="J1141" t="s">
        <v>10166</v>
      </c>
      <c r="K1141" t="s">
        <v>240</v>
      </c>
      <c r="L1141">
        <v>1</v>
      </c>
      <c r="O1141" t="s">
        <v>10167</v>
      </c>
      <c r="P1141" t="s">
        <v>10168</v>
      </c>
      <c r="T1141" t="s">
        <v>242</v>
      </c>
      <c r="V1141" t="s">
        <v>457</v>
      </c>
      <c r="W1141">
        <v>5870</v>
      </c>
      <c r="Z1141" t="s">
        <v>10169</v>
      </c>
      <c r="AA1141" t="s">
        <v>491</v>
      </c>
      <c r="AC1141" t="s">
        <v>744</v>
      </c>
      <c r="AD1141" t="s">
        <v>345</v>
      </c>
      <c r="AE1141" t="s">
        <v>243</v>
      </c>
      <c r="AF1141" t="str">
        <f>"86413"</f>
        <v>86413</v>
      </c>
      <c r="AG1141" t="str">
        <f>"86413"</f>
        <v>86413</v>
      </c>
      <c r="AH1141" t="s">
        <v>244</v>
      </c>
      <c r="AJ1141" t="s">
        <v>10170</v>
      </c>
      <c r="AK1141" t="s">
        <v>10171</v>
      </c>
      <c r="AM1141">
        <v>11</v>
      </c>
      <c r="AP1141" t="s">
        <v>1179</v>
      </c>
      <c r="AQ1141" t="s">
        <v>375</v>
      </c>
      <c r="AR1141">
        <v>207</v>
      </c>
      <c r="AS1141" t="s">
        <v>10172</v>
      </c>
      <c r="AT1141" t="s">
        <v>10172</v>
      </c>
      <c r="AU1141" t="s">
        <v>4392</v>
      </c>
      <c r="AV1141" t="str">
        <f>"01852-4352"</f>
        <v>01852-4352</v>
      </c>
      <c r="AW1141" t="s">
        <v>3843</v>
      </c>
      <c r="AX1141" t="s">
        <v>10173</v>
      </c>
      <c r="AY1141" t="s">
        <v>10174</v>
      </c>
      <c r="AZ1141" t="s">
        <v>254</v>
      </c>
      <c r="BA1141" t="s">
        <v>10175</v>
      </c>
      <c r="BB1141" t="str">
        <f>"209-13-033"</f>
        <v>209-13-033</v>
      </c>
      <c r="BC1141" t="str">
        <f>"20913033"</f>
        <v>20913033</v>
      </c>
      <c r="BD1141" t="str">
        <f>"R20913033"</f>
        <v>R20913033</v>
      </c>
      <c r="BE1141">
        <v>4015</v>
      </c>
      <c r="BG1141">
        <v>950600</v>
      </c>
      <c r="BH1141">
        <v>5094</v>
      </c>
      <c r="BI1141" t="s">
        <v>256</v>
      </c>
      <c r="BJ1141" t="s">
        <v>911</v>
      </c>
      <c r="BK1141" t="s">
        <v>499</v>
      </c>
      <c r="BL1141">
        <v>1</v>
      </c>
      <c r="BN1141">
        <v>35.058917270580601</v>
      </c>
      <c r="BO1141">
        <v>-114.257763345231</v>
      </c>
      <c r="CA1141" t="str">
        <f>""</f>
        <v/>
      </c>
      <c r="CC1141">
        <v>0</v>
      </c>
      <c r="CD1141">
        <v>0</v>
      </c>
      <c r="CE1141">
        <v>0</v>
      </c>
      <c r="CF1141">
        <v>0</v>
      </c>
      <c r="CI1141">
        <v>0</v>
      </c>
      <c r="CJ1141">
        <v>0</v>
      </c>
      <c r="CL1141">
        <v>0</v>
      </c>
      <c r="CM1141">
        <v>0</v>
      </c>
      <c r="CN1141">
        <v>0</v>
      </c>
      <c r="CO1141">
        <v>0</v>
      </c>
      <c r="CP1141">
        <v>0</v>
      </c>
      <c r="CQ1141">
        <v>0</v>
      </c>
      <c r="CR1141">
        <v>0</v>
      </c>
      <c r="CS1141">
        <v>0</v>
      </c>
      <c r="CT1141">
        <v>0</v>
      </c>
      <c r="CU1141">
        <v>0</v>
      </c>
      <c r="CX1141">
        <v>0</v>
      </c>
      <c r="CZ1141">
        <v>0</v>
      </c>
      <c r="DB1141">
        <v>0</v>
      </c>
      <c r="DD1141">
        <v>0</v>
      </c>
      <c r="DF1141">
        <v>0</v>
      </c>
      <c r="DK1141">
        <v>0</v>
      </c>
      <c r="DM1141">
        <v>0</v>
      </c>
      <c r="DX1141">
        <v>0</v>
      </c>
      <c r="EC1141" t="s">
        <v>336</v>
      </c>
      <c r="ED1141" t="s">
        <v>405</v>
      </c>
      <c r="EE1141" t="s">
        <v>406</v>
      </c>
      <c r="EG1141">
        <v>435600</v>
      </c>
      <c r="EH1141">
        <v>10</v>
      </c>
      <c r="EI1141">
        <v>0</v>
      </c>
      <c r="EJ1141">
        <v>0</v>
      </c>
      <c r="EK1141">
        <v>0</v>
      </c>
      <c r="EL1141">
        <v>0</v>
      </c>
      <c r="EU1141" t="s">
        <v>407</v>
      </c>
      <c r="EV1141" t="s">
        <v>1241</v>
      </c>
      <c r="EW1141" t="s">
        <v>1242</v>
      </c>
      <c r="EX1141" s="1">
        <v>40135</v>
      </c>
      <c r="EY1141" t="s">
        <v>267</v>
      </c>
      <c r="EZ1141" t="str">
        <f>"TRUE"</f>
        <v>TRUE</v>
      </c>
      <c r="FA1141">
        <v>2022</v>
      </c>
      <c r="FB1141">
        <v>2020</v>
      </c>
      <c r="FC1141">
        <v>1630</v>
      </c>
      <c r="FD1141" t="s">
        <v>246</v>
      </c>
      <c r="FE1141" t="s">
        <v>246</v>
      </c>
      <c r="FF1141" t="s">
        <v>246</v>
      </c>
      <c r="FG1141" t="s">
        <v>246</v>
      </c>
      <c r="FH1141" t="s">
        <v>246</v>
      </c>
      <c r="FI1141" t="s">
        <v>246</v>
      </c>
      <c r="FJ1141" t="s">
        <v>246</v>
      </c>
      <c r="FK1141" t="s">
        <v>246</v>
      </c>
      <c r="FL1141" t="s">
        <v>246</v>
      </c>
      <c r="FM1141" t="s">
        <v>246</v>
      </c>
      <c r="FN1141" t="s">
        <v>246</v>
      </c>
      <c r="FO1141" t="s">
        <v>246</v>
      </c>
      <c r="FP1141" t="s">
        <v>246</v>
      </c>
      <c r="FQ1141" s="2">
        <v>1084</v>
      </c>
      <c r="FR1141" s="2">
        <v>0</v>
      </c>
      <c r="FS1141" s="2">
        <v>0</v>
      </c>
      <c r="FT1141">
        <v>0</v>
      </c>
      <c r="FU1141" s="2">
        <v>7230</v>
      </c>
      <c r="FV1141" s="2">
        <v>7230</v>
      </c>
      <c r="FW1141" s="2">
        <v>0</v>
      </c>
      <c r="FX1141">
        <v>0</v>
      </c>
      <c r="FY1141" s="2">
        <v>0</v>
      </c>
      <c r="FZ1141" s="2">
        <v>0</v>
      </c>
      <c r="GA1141" s="2">
        <v>0</v>
      </c>
      <c r="GB1141">
        <v>0</v>
      </c>
      <c r="GC1141" s="2">
        <v>74.92</v>
      </c>
      <c r="GE1141" s="2">
        <v>7230</v>
      </c>
      <c r="GF1141">
        <v>19</v>
      </c>
      <c r="GH1141" t="s">
        <v>1243</v>
      </c>
      <c r="GI1141" t="s">
        <v>387</v>
      </c>
      <c r="GK1141" t="s">
        <v>1244</v>
      </c>
      <c r="GL1141" t="s">
        <v>1245</v>
      </c>
      <c r="GM1141" t="s">
        <v>1246</v>
      </c>
      <c r="GR1141" t="str">
        <f>""</f>
        <v/>
      </c>
      <c r="GS1141" t="str">
        <f>""</f>
        <v/>
      </c>
      <c r="GT1141" t="str">
        <f>""</f>
        <v/>
      </c>
      <c r="GU1141" s="1">
        <v>43493</v>
      </c>
      <c r="GV1141" s="1">
        <v>43523</v>
      </c>
      <c r="GW1141" s="2">
        <v>7000</v>
      </c>
      <c r="GY1141" t="s">
        <v>270</v>
      </c>
      <c r="GZ1141" t="s">
        <v>1944</v>
      </c>
      <c r="HB1141" s="2">
        <v>3000</v>
      </c>
      <c r="HF1141" t="str">
        <f>"2019.9255"</f>
        <v>2019.9255</v>
      </c>
      <c r="HK1141" t="str">
        <f>""</f>
        <v/>
      </c>
      <c r="HL1141" t="s">
        <v>10176</v>
      </c>
      <c r="HM1141" t="s">
        <v>1060</v>
      </c>
      <c r="HN1141" t="s">
        <v>271</v>
      </c>
      <c r="HP1141" t="str">
        <f>"2019.9254"</f>
        <v>2019.9254</v>
      </c>
      <c r="HQ1141" t="str">
        <f>""</f>
        <v/>
      </c>
      <c r="HR1141" s="1">
        <v>41430</v>
      </c>
      <c r="HS1141" s="1">
        <v>41437</v>
      </c>
      <c r="HT1141" s="2">
        <v>25000</v>
      </c>
      <c r="HU1141" t="s">
        <v>270</v>
      </c>
      <c r="IA1141" t="str">
        <f>"2013.31119"</f>
        <v>2013.31119</v>
      </c>
      <c r="IB1141" t="str">
        <f>""</f>
        <v/>
      </c>
      <c r="IC1141" t="str">
        <f>HYPERLINK("https://web.datatree.com/?/property?propertyId=4459997")</f>
        <v>https://web.datatree.com/?/property?propertyId=4459997</v>
      </c>
    </row>
    <row r="1142" spans="1:237" x14ac:dyDescent="0.25">
      <c r="A1142" t="s">
        <v>10177</v>
      </c>
      <c r="B1142" t="s">
        <v>10178</v>
      </c>
      <c r="C1142" t="s">
        <v>6758</v>
      </c>
      <c r="D1142" t="s">
        <v>1446</v>
      </c>
      <c r="E1142" t="s">
        <v>240</v>
      </c>
      <c r="F1142">
        <v>1</v>
      </c>
      <c r="G1142" t="s">
        <v>10179</v>
      </c>
      <c r="H1142" t="s">
        <v>10180</v>
      </c>
      <c r="I1142" t="s">
        <v>10181</v>
      </c>
      <c r="J1142" t="s">
        <v>1446</v>
      </c>
      <c r="K1142" t="s">
        <v>240</v>
      </c>
      <c r="L1142">
        <v>3</v>
      </c>
      <c r="O1142" t="s">
        <v>10182</v>
      </c>
      <c r="P1142" t="s">
        <v>10183</v>
      </c>
      <c r="T1142" t="s">
        <v>242</v>
      </c>
      <c r="AE1142" t="s">
        <v>243</v>
      </c>
      <c r="AH1142" t="s">
        <v>244</v>
      </c>
      <c r="AK1142" t="s">
        <v>245</v>
      </c>
      <c r="AP1142" t="s">
        <v>10184</v>
      </c>
      <c r="AS1142" t="s">
        <v>10185</v>
      </c>
      <c r="AT1142" t="s">
        <v>10185</v>
      </c>
      <c r="AU1142" t="s">
        <v>1664</v>
      </c>
      <c r="AV1142" t="str">
        <f>"59747"</f>
        <v>59747</v>
      </c>
      <c r="AW1142" t="s">
        <v>717</v>
      </c>
      <c r="AX1142" t="s">
        <v>10186</v>
      </c>
      <c r="AY1142" t="s">
        <v>10187</v>
      </c>
      <c r="AZ1142" t="s">
        <v>254</v>
      </c>
      <c r="BA1142" t="s">
        <v>10188</v>
      </c>
      <c r="BB1142" t="str">
        <f>"121-02-049"</f>
        <v>121-02-049</v>
      </c>
      <c r="BC1142" t="str">
        <f>"12102049"</f>
        <v>12102049</v>
      </c>
      <c r="BD1142" t="str">
        <f>"R12102049"</f>
        <v>R12102049</v>
      </c>
      <c r="BE1142">
        <v>4015</v>
      </c>
      <c r="BI1142" t="s">
        <v>256</v>
      </c>
      <c r="BJ1142" t="s">
        <v>1173</v>
      </c>
      <c r="BK1142" t="s">
        <v>548</v>
      </c>
      <c r="BL1142">
        <v>9</v>
      </c>
      <c r="BN1142">
        <v>34.478473004360197</v>
      </c>
      <c r="BO1142">
        <v>-113.836281617804</v>
      </c>
      <c r="BW1142" t="s">
        <v>1174</v>
      </c>
      <c r="BX1142" t="s">
        <v>1174</v>
      </c>
      <c r="CA1142" t="str">
        <f>""</f>
        <v/>
      </c>
      <c r="CC1142">
        <v>0</v>
      </c>
      <c r="CD1142">
        <v>0</v>
      </c>
      <c r="CE1142">
        <v>0</v>
      </c>
      <c r="CF1142">
        <v>0</v>
      </c>
      <c r="CI1142">
        <v>0</v>
      </c>
      <c r="CJ1142">
        <v>0</v>
      </c>
      <c r="CL1142">
        <v>0</v>
      </c>
      <c r="CM1142">
        <v>0</v>
      </c>
      <c r="CN1142">
        <v>0</v>
      </c>
      <c r="CO1142">
        <v>0</v>
      </c>
      <c r="CP1142">
        <v>0</v>
      </c>
      <c r="CQ1142">
        <v>0</v>
      </c>
      <c r="CR1142">
        <v>0</v>
      </c>
      <c r="CS1142">
        <v>0</v>
      </c>
      <c r="CT1142">
        <v>0</v>
      </c>
      <c r="CU1142">
        <v>0</v>
      </c>
      <c r="CX1142">
        <v>0</v>
      </c>
      <c r="CZ1142">
        <v>0</v>
      </c>
      <c r="DB1142">
        <v>0</v>
      </c>
      <c r="DD1142">
        <v>0</v>
      </c>
      <c r="DF1142">
        <v>0</v>
      </c>
      <c r="DK1142">
        <v>0</v>
      </c>
      <c r="DM1142">
        <v>0</v>
      </c>
      <c r="DX1142">
        <v>0</v>
      </c>
      <c r="EC1142" t="s">
        <v>261</v>
      </c>
      <c r="ED1142" t="s">
        <v>354</v>
      </c>
      <c r="EE1142" t="s">
        <v>355</v>
      </c>
      <c r="EG1142">
        <v>435600</v>
      </c>
      <c r="EH1142">
        <v>10</v>
      </c>
      <c r="EI1142">
        <v>0</v>
      </c>
      <c r="EJ1142">
        <v>0</v>
      </c>
      <c r="EK1142">
        <v>0</v>
      </c>
      <c r="EL1142">
        <v>0</v>
      </c>
      <c r="EU1142" t="s">
        <v>653</v>
      </c>
      <c r="EV1142" t="s">
        <v>1175</v>
      </c>
      <c r="EW1142" t="s">
        <v>1176</v>
      </c>
      <c r="EX1142" s="1">
        <v>40135</v>
      </c>
      <c r="EY1142" t="s">
        <v>267</v>
      </c>
      <c r="EZ1142" t="str">
        <f t="shared" ref="EZ1142:EZ1154" si="58">"FALSE"</f>
        <v>FALSE</v>
      </c>
      <c r="FA1142">
        <v>2022</v>
      </c>
      <c r="FB1142">
        <v>2020</v>
      </c>
      <c r="FC1142">
        <v>600</v>
      </c>
      <c r="FD1142" t="s">
        <v>246</v>
      </c>
      <c r="FE1142" t="s">
        <v>246</v>
      </c>
      <c r="FF1142" t="s">
        <v>246</v>
      </c>
      <c r="FG1142" t="s">
        <v>246</v>
      </c>
      <c r="FH1142" t="s">
        <v>246</v>
      </c>
      <c r="FI1142" t="s">
        <v>246</v>
      </c>
      <c r="FJ1142" t="s">
        <v>246</v>
      </c>
      <c r="FK1142" t="s">
        <v>246</v>
      </c>
      <c r="FL1142" t="s">
        <v>246</v>
      </c>
      <c r="FM1142" t="s">
        <v>246</v>
      </c>
      <c r="FN1142" t="s">
        <v>246</v>
      </c>
      <c r="FO1142" t="s">
        <v>246</v>
      </c>
      <c r="FP1142" t="s">
        <v>246</v>
      </c>
      <c r="FQ1142" s="2">
        <v>589</v>
      </c>
      <c r="FR1142" s="2">
        <v>0</v>
      </c>
      <c r="FS1142" s="2">
        <v>0</v>
      </c>
      <c r="FT1142">
        <v>0</v>
      </c>
      <c r="FU1142" s="2">
        <v>3925</v>
      </c>
      <c r="FV1142" s="2">
        <v>3925</v>
      </c>
      <c r="FW1142" s="2">
        <v>0</v>
      </c>
      <c r="FX1142">
        <v>0</v>
      </c>
      <c r="FY1142" s="2">
        <v>0</v>
      </c>
      <c r="FZ1142" s="2">
        <v>0</v>
      </c>
      <c r="GA1142" s="2">
        <v>0</v>
      </c>
      <c r="GB1142">
        <v>0</v>
      </c>
      <c r="GC1142" s="2">
        <v>48.34</v>
      </c>
      <c r="GE1142" s="2">
        <v>3925</v>
      </c>
      <c r="GH1142" t="s">
        <v>289</v>
      </c>
      <c r="GK1142" t="s">
        <v>290</v>
      </c>
      <c r="GL1142" t="s">
        <v>290</v>
      </c>
      <c r="GR1142" t="str">
        <f>""</f>
        <v/>
      </c>
      <c r="GS1142" t="str">
        <f>""</f>
        <v/>
      </c>
      <c r="GT1142" t="str">
        <f>""</f>
        <v/>
      </c>
      <c r="GU1142" s="1">
        <v>43810</v>
      </c>
      <c r="GV1142" s="1">
        <v>43816</v>
      </c>
      <c r="GW1142" s="2">
        <v>3900</v>
      </c>
      <c r="GY1142" t="s">
        <v>270</v>
      </c>
      <c r="GZ1142" t="s">
        <v>10189</v>
      </c>
      <c r="HF1142" t="str">
        <f>""</f>
        <v/>
      </c>
      <c r="HK1142" t="str">
        <f>""</f>
        <v/>
      </c>
      <c r="HM1142" t="s">
        <v>2733</v>
      </c>
      <c r="HN1142" t="s">
        <v>271</v>
      </c>
      <c r="HP1142" t="str">
        <f>"2019.68325"</f>
        <v>2019.68325</v>
      </c>
      <c r="HQ1142" t="str">
        <f>""</f>
        <v/>
      </c>
      <c r="IA1142" t="str">
        <f>""</f>
        <v/>
      </c>
      <c r="IB1142" t="str">
        <f>""</f>
        <v/>
      </c>
      <c r="IC1142" t="str">
        <f>HYPERLINK("https://web.datatree.com/?/property?propertyId=4449740")</f>
        <v>https://web.datatree.com/?/property?propertyId=4449740</v>
      </c>
    </row>
    <row r="1143" spans="1:237" x14ac:dyDescent="0.25">
      <c r="A1143" t="s">
        <v>10190</v>
      </c>
      <c r="D1143" t="s">
        <v>10190</v>
      </c>
      <c r="E1143" t="s">
        <v>240</v>
      </c>
      <c r="O1143" t="s">
        <v>10191</v>
      </c>
      <c r="P1143" t="s">
        <v>10190</v>
      </c>
      <c r="Q1143" t="s">
        <v>689</v>
      </c>
      <c r="T1143" t="s">
        <v>242</v>
      </c>
      <c r="AE1143" t="s">
        <v>243</v>
      </c>
      <c r="AH1143" t="s">
        <v>244</v>
      </c>
      <c r="AK1143" t="s">
        <v>245</v>
      </c>
      <c r="AY1143" t="s">
        <v>1006</v>
      </c>
      <c r="AZ1143" t="s">
        <v>254</v>
      </c>
      <c r="BA1143" t="s">
        <v>10192</v>
      </c>
      <c r="BB1143" t="str">
        <f>"353-05-020"</f>
        <v>353-05-020</v>
      </c>
      <c r="BC1143" t="str">
        <f>"35305020"</f>
        <v>35305020</v>
      </c>
      <c r="BD1143" t="str">
        <f>"R35305020"</f>
        <v>R35305020</v>
      </c>
      <c r="BE1143">
        <v>4015</v>
      </c>
      <c r="BI1143" t="s">
        <v>256</v>
      </c>
      <c r="BJ1143" t="s">
        <v>257</v>
      </c>
      <c r="BK1143" t="s">
        <v>258</v>
      </c>
      <c r="BL1143">
        <v>9</v>
      </c>
      <c r="BN1143">
        <v>35.216707174348898</v>
      </c>
      <c r="BO1143">
        <v>-113.55841516850199</v>
      </c>
      <c r="BW1143" t="s">
        <v>2970</v>
      </c>
      <c r="BX1143" t="s">
        <v>2970</v>
      </c>
      <c r="CA1143" t="str">
        <f>""</f>
        <v/>
      </c>
      <c r="CC1143">
        <v>0</v>
      </c>
      <c r="CD1143">
        <v>0</v>
      </c>
      <c r="CE1143">
        <v>0</v>
      </c>
      <c r="CF1143">
        <v>0</v>
      </c>
      <c r="CI1143">
        <v>0</v>
      </c>
      <c r="CJ1143">
        <v>0</v>
      </c>
      <c r="CL1143">
        <v>0</v>
      </c>
      <c r="CM1143">
        <v>0</v>
      </c>
      <c r="CN1143">
        <v>0</v>
      </c>
      <c r="CO1143">
        <v>0</v>
      </c>
      <c r="CP1143">
        <v>0</v>
      </c>
      <c r="CQ1143">
        <v>0</v>
      </c>
      <c r="CR1143">
        <v>0</v>
      </c>
      <c r="CS1143">
        <v>0</v>
      </c>
      <c r="CT1143">
        <v>0</v>
      </c>
      <c r="CU1143">
        <v>0</v>
      </c>
      <c r="CX1143">
        <v>0</v>
      </c>
      <c r="CZ1143">
        <v>0</v>
      </c>
      <c r="DB1143">
        <v>0</v>
      </c>
      <c r="DD1143">
        <v>0</v>
      </c>
      <c r="DF1143">
        <v>0</v>
      </c>
      <c r="DK1143">
        <v>0</v>
      </c>
      <c r="DM1143">
        <v>0</v>
      </c>
      <c r="DX1143">
        <v>0</v>
      </c>
      <c r="EC1143" t="s">
        <v>261</v>
      </c>
      <c r="ED1143" t="s">
        <v>354</v>
      </c>
      <c r="EE1143" t="s">
        <v>355</v>
      </c>
      <c r="EG1143">
        <v>435600</v>
      </c>
      <c r="EH1143">
        <v>10</v>
      </c>
      <c r="EI1143">
        <v>0</v>
      </c>
      <c r="EJ1143">
        <v>0</v>
      </c>
      <c r="EK1143">
        <v>0</v>
      </c>
      <c r="EL1143">
        <v>0</v>
      </c>
      <c r="EU1143" t="s">
        <v>264</v>
      </c>
      <c r="EV1143" t="s">
        <v>265</v>
      </c>
      <c r="EW1143" t="s">
        <v>266</v>
      </c>
      <c r="EX1143" s="1">
        <v>40135</v>
      </c>
      <c r="EY1143" t="s">
        <v>267</v>
      </c>
      <c r="EZ1143" t="str">
        <f t="shared" si="58"/>
        <v>FALSE</v>
      </c>
      <c r="FA1143">
        <v>2022</v>
      </c>
      <c r="FB1143">
        <v>2020</v>
      </c>
      <c r="FC1143">
        <v>300</v>
      </c>
      <c r="FD1143" t="s">
        <v>246</v>
      </c>
      <c r="FE1143" t="s">
        <v>246</v>
      </c>
      <c r="FF1143" t="s">
        <v>246</v>
      </c>
      <c r="FG1143" t="s">
        <v>246</v>
      </c>
      <c r="FH1143" t="s">
        <v>246</v>
      </c>
      <c r="FI1143" t="s">
        <v>246</v>
      </c>
      <c r="FJ1143" t="s">
        <v>246</v>
      </c>
      <c r="FK1143" t="s">
        <v>246</v>
      </c>
      <c r="FL1143" t="s">
        <v>246</v>
      </c>
      <c r="FM1143" t="s">
        <v>246</v>
      </c>
      <c r="FN1143" t="s">
        <v>246</v>
      </c>
      <c r="FO1143" t="s">
        <v>246</v>
      </c>
      <c r="FP1143" t="s">
        <v>246</v>
      </c>
      <c r="FQ1143" s="2">
        <v>747</v>
      </c>
      <c r="FR1143" s="2">
        <v>0</v>
      </c>
      <c r="FS1143" s="2">
        <v>0</v>
      </c>
      <c r="FT1143">
        <v>0</v>
      </c>
      <c r="FU1143" s="2">
        <v>4982</v>
      </c>
      <c r="FV1143" s="2">
        <v>4982</v>
      </c>
      <c r="FW1143" s="2">
        <v>0</v>
      </c>
      <c r="FX1143">
        <v>0</v>
      </c>
      <c r="FY1143" s="2">
        <v>0</v>
      </c>
      <c r="FZ1143" s="2">
        <v>0</v>
      </c>
      <c r="GA1143" s="2">
        <v>0</v>
      </c>
      <c r="GB1143">
        <v>0</v>
      </c>
      <c r="GC1143" s="2">
        <v>80.06</v>
      </c>
      <c r="GE1143" s="2">
        <v>4982</v>
      </c>
      <c r="GF1143">
        <v>12</v>
      </c>
      <c r="GH1143" t="s">
        <v>268</v>
      </c>
      <c r="GK1143" t="s">
        <v>269</v>
      </c>
      <c r="GN1143" s="1">
        <v>38769</v>
      </c>
      <c r="GO1143" s="1">
        <v>38806</v>
      </c>
      <c r="GP1143" s="2">
        <v>0</v>
      </c>
      <c r="GQ1143" t="s">
        <v>319</v>
      </c>
      <c r="GR1143" t="str">
        <f>"                    "</f>
        <v xml:space="preserve">                    </v>
      </c>
      <c r="GS1143" t="str">
        <f>"6184.326"</f>
        <v>6184.326</v>
      </c>
      <c r="GT1143" t="str">
        <f>""</f>
        <v/>
      </c>
      <c r="HF1143" t="str">
        <f>""</f>
        <v/>
      </c>
      <c r="HK1143" t="str">
        <f>""</f>
        <v/>
      </c>
      <c r="HN1143" t="s">
        <v>271</v>
      </c>
      <c r="HP1143" t="str">
        <f>""</f>
        <v/>
      </c>
      <c r="HQ1143" t="str">
        <f>""</f>
        <v/>
      </c>
      <c r="IA1143" t="str">
        <f>""</f>
        <v/>
      </c>
      <c r="IB1143" t="str">
        <f>""</f>
        <v/>
      </c>
      <c r="IC1143" t="str">
        <f>HYPERLINK("https://web.datatree.com/?/property?propertyId=4484161")</f>
        <v>https://web.datatree.com/?/property?propertyId=4484161</v>
      </c>
    </row>
    <row r="1144" spans="1:237" x14ac:dyDescent="0.25">
      <c r="A1144" t="s">
        <v>10193</v>
      </c>
      <c r="D1144" t="s">
        <v>10193</v>
      </c>
      <c r="E1144" t="s">
        <v>588</v>
      </c>
      <c r="F1144">
        <v>1</v>
      </c>
      <c r="O1144" t="s">
        <v>10194</v>
      </c>
      <c r="P1144" t="s">
        <v>10193</v>
      </c>
      <c r="R1144" t="s">
        <v>1014</v>
      </c>
      <c r="T1144" t="s">
        <v>242</v>
      </c>
      <c r="AE1144" t="s">
        <v>243</v>
      </c>
      <c r="AH1144" t="s">
        <v>244</v>
      </c>
      <c r="AK1144" t="s">
        <v>245</v>
      </c>
      <c r="AM1144">
        <v>2452</v>
      </c>
      <c r="AP1144" t="s">
        <v>10195</v>
      </c>
      <c r="AQ1144" t="s">
        <v>248</v>
      </c>
      <c r="AS1144" t="s">
        <v>1297</v>
      </c>
      <c r="AT1144" t="s">
        <v>1297</v>
      </c>
      <c r="AU1144" t="s">
        <v>243</v>
      </c>
      <c r="AV1144" t="str">
        <f>"86429-7239"</f>
        <v>86429-7239</v>
      </c>
      <c r="AW1144" t="s">
        <v>10196</v>
      </c>
      <c r="AX1144" t="s">
        <v>10197</v>
      </c>
      <c r="AY1144" t="s">
        <v>10198</v>
      </c>
      <c r="AZ1144" t="s">
        <v>254</v>
      </c>
      <c r="BA1144" t="s">
        <v>10199</v>
      </c>
      <c r="BB1144" t="str">
        <f>"318-23-047"</f>
        <v>318-23-047</v>
      </c>
      <c r="BC1144" t="str">
        <f>"31823047"</f>
        <v>31823047</v>
      </c>
      <c r="BD1144" t="str">
        <f>"R31823047"</f>
        <v>R31823047</v>
      </c>
      <c r="BE1144">
        <v>4015</v>
      </c>
      <c r="BJ1144" t="s">
        <v>925</v>
      </c>
      <c r="BK1144" t="s">
        <v>548</v>
      </c>
      <c r="BL1144">
        <v>31</v>
      </c>
      <c r="BN1144">
        <v>35.857299997413001</v>
      </c>
      <c r="BO1144">
        <v>-113.94048995437301</v>
      </c>
      <c r="BW1144" t="s">
        <v>1074</v>
      </c>
      <c r="BX1144" t="s">
        <v>1074</v>
      </c>
      <c r="CA1144" t="str">
        <f>""</f>
        <v/>
      </c>
      <c r="CC1144">
        <v>0</v>
      </c>
      <c r="CD1144">
        <v>0</v>
      </c>
      <c r="CE1144">
        <v>0</v>
      </c>
      <c r="CF1144">
        <v>0</v>
      </c>
      <c r="CI1144">
        <v>0</v>
      </c>
      <c r="CJ1144">
        <v>0</v>
      </c>
      <c r="CL1144">
        <v>0</v>
      </c>
      <c r="CM1144">
        <v>0</v>
      </c>
      <c r="CN1144">
        <v>0</v>
      </c>
      <c r="CO1144">
        <v>0</v>
      </c>
      <c r="CP1144">
        <v>0</v>
      </c>
      <c r="CQ1144">
        <v>0</v>
      </c>
      <c r="CR1144">
        <v>0</v>
      </c>
      <c r="CS1144">
        <v>0</v>
      </c>
      <c r="CT1144">
        <v>0</v>
      </c>
      <c r="CU1144">
        <v>0</v>
      </c>
      <c r="CX1144">
        <v>0</v>
      </c>
      <c r="CZ1144">
        <v>0</v>
      </c>
      <c r="DB1144">
        <v>0</v>
      </c>
      <c r="DD1144">
        <v>0</v>
      </c>
      <c r="DF1144">
        <v>0</v>
      </c>
      <c r="DK1144">
        <v>0</v>
      </c>
      <c r="DM1144">
        <v>0</v>
      </c>
      <c r="DX1144">
        <v>0</v>
      </c>
      <c r="EC1144" t="s">
        <v>261</v>
      </c>
      <c r="ED1144" t="s">
        <v>354</v>
      </c>
      <c r="EE1144" t="s">
        <v>355</v>
      </c>
      <c r="EG1144">
        <v>435600</v>
      </c>
      <c r="EH1144">
        <v>10</v>
      </c>
      <c r="EI1144">
        <v>0</v>
      </c>
      <c r="EJ1144">
        <v>0</v>
      </c>
      <c r="EK1144">
        <v>0</v>
      </c>
      <c r="EL1144">
        <v>0</v>
      </c>
      <c r="EU1144" t="s">
        <v>264</v>
      </c>
      <c r="EV1144" t="s">
        <v>1075</v>
      </c>
      <c r="EW1144" t="s">
        <v>1076</v>
      </c>
      <c r="EX1144" s="1">
        <v>40135</v>
      </c>
      <c r="EY1144" t="s">
        <v>267</v>
      </c>
      <c r="EZ1144" t="str">
        <f t="shared" si="58"/>
        <v>FALSE</v>
      </c>
      <c r="FA1144">
        <v>2022</v>
      </c>
      <c r="FB1144">
        <v>2020</v>
      </c>
      <c r="FC1144">
        <v>400</v>
      </c>
      <c r="FD1144" t="s">
        <v>246</v>
      </c>
      <c r="FE1144" t="s">
        <v>246</v>
      </c>
      <c r="FF1144" t="s">
        <v>246</v>
      </c>
      <c r="FG1144" t="s">
        <v>246</v>
      </c>
      <c r="FH1144" t="s">
        <v>246</v>
      </c>
      <c r="FI1144" t="s">
        <v>246</v>
      </c>
      <c r="FJ1144" t="s">
        <v>246</v>
      </c>
      <c r="FK1144" t="s">
        <v>246</v>
      </c>
      <c r="FL1144" t="s">
        <v>246</v>
      </c>
      <c r="FM1144" t="s">
        <v>246</v>
      </c>
      <c r="FN1144" t="s">
        <v>246</v>
      </c>
      <c r="FO1144" t="s">
        <v>246</v>
      </c>
      <c r="FP1144" t="s">
        <v>246</v>
      </c>
      <c r="FQ1144" s="2">
        <v>708</v>
      </c>
      <c r="FR1144" s="2">
        <v>0</v>
      </c>
      <c r="FS1144" s="2">
        <v>0</v>
      </c>
      <c r="FT1144">
        <v>0</v>
      </c>
      <c r="FU1144" s="2">
        <v>4723</v>
      </c>
      <c r="FV1144" s="2">
        <v>4723</v>
      </c>
      <c r="FW1144" s="2">
        <v>0</v>
      </c>
      <c r="FX1144">
        <v>0</v>
      </c>
      <c r="FY1144" s="2">
        <v>0</v>
      </c>
      <c r="FZ1144" s="2">
        <v>0</v>
      </c>
      <c r="GA1144" s="2">
        <v>0</v>
      </c>
      <c r="GB1144">
        <v>0</v>
      </c>
      <c r="GC1144" s="2">
        <v>73.34</v>
      </c>
      <c r="GE1144" s="2">
        <v>4723</v>
      </c>
      <c r="GF1144">
        <v>18</v>
      </c>
      <c r="GH1144" t="s">
        <v>315</v>
      </c>
      <c r="GK1144" t="s">
        <v>552</v>
      </c>
      <c r="GL1144" t="s">
        <v>359</v>
      </c>
      <c r="GM1144" t="s">
        <v>360</v>
      </c>
      <c r="GR1144" t="str">
        <f>""</f>
        <v/>
      </c>
      <c r="GS1144" t="str">
        <f>""</f>
        <v/>
      </c>
      <c r="GT1144" t="str">
        <f>""</f>
        <v/>
      </c>
      <c r="HF1144" t="str">
        <f>""</f>
        <v/>
      </c>
      <c r="HK1144" t="str">
        <f>""</f>
        <v/>
      </c>
      <c r="HN1144" t="s">
        <v>271</v>
      </c>
      <c r="HP1144" t="str">
        <f>""</f>
        <v/>
      </c>
      <c r="HQ1144" t="str">
        <f>""</f>
        <v/>
      </c>
      <c r="IA1144" t="str">
        <f>""</f>
        <v/>
      </c>
      <c r="IB1144" t="str">
        <f>""</f>
        <v/>
      </c>
      <c r="IC1144" t="str">
        <f>HYPERLINK("https://web.datatree.com/?/property?propertyId=4450365")</f>
        <v>https://web.datatree.com/?/property?propertyId=4450365</v>
      </c>
    </row>
    <row r="1145" spans="1:237" x14ac:dyDescent="0.25">
      <c r="A1145" t="s">
        <v>10200</v>
      </c>
      <c r="B1145" t="s">
        <v>10201</v>
      </c>
      <c r="C1145" t="s">
        <v>10202</v>
      </c>
      <c r="D1145" t="s">
        <v>10203</v>
      </c>
      <c r="E1145" t="s">
        <v>240</v>
      </c>
      <c r="F1145">
        <v>3</v>
      </c>
      <c r="O1145" t="s">
        <v>10204</v>
      </c>
      <c r="P1145" t="s">
        <v>10200</v>
      </c>
      <c r="T1145" t="s">
        <v>242</v>
      </c>
      <c r="AE1145" t="s">
        <v>243</v>
      </c>
      <c r="AH1145" t="s">
        <v>244</v>
      </c>
      <c r="AK1145" t="s">
        <v>245</v>
      </c>
      <c r="AM1145">
        <v>105</v>
      </c>
      <c r="AP1145" t="s">
        <v>10205</v>
      </c>
      <c r="AQ1145" t="s">
        <v>439</v>
      </c>
      <c r="AS1145" t="s">
        <v>1499</v>
      </c>
      <c r="AU1145" t="s">
        <v>1134</v>
      </c>
      <c r="AV1145" t="str">
        <f>"76073-4036"</f>
        <v>76073-4036</v>
      </c>
      <c r="AW1145" t="s">
        <v>1648</v>
      </c>
      <c r="AX1145" t="s">
        <v>10206</v>
      </c>
      <c r="AY1145" t="s">
        <v>10207</v>
      </c>
      <c r="AZ1145" t="s">
        <v>254</v>
      </c>
      <c r="BA1145" t="s">
        <v>10208</v>
      </c>
      <c r="BB1145" t="str">
        <f>"210-41-009"</f>
        <v>210-41-009</v>
      </c>
      <c r="BC1145" t="str">
        <f>"21041009"</f>
        <v>21041009</v>
      </c>
      <c r="BD1145" t="str">
        <f>"R21041009"</f>
        <v>R21041009</v>
      </c>
      <c r="BE1145">
        <v>4015</v>
      </c>
      <c r="BI1145" t="s">
        <v>256</v>
      </c>
      <c r="BJ1145">
        <v>16</v>
      </c>
      <c r="BK1145" t="s">
        <v>310</v>
      </c>
      <c r="BL1145">
        <v>34</v>
      </c>
      <c r="BN1145">
        <v>34.777447939399998</v>
      </c>
      <c r="BO1145">
        <v>-114.34510983472499</v>
      </c>
      <c r="BP1145" t="s">
        <v>3192</v>
      </c>
      <c r="BW1145" t="s">
        <v>3193</v>
      </c>
      <c r="BX1145" t="s">
        <v>3193</v>
      </c>
      <c r="CA1145" t="str">
        <f>"10|11"</f>
        <v>10|11</v>
      </c>
      <c r="CC1145">
        <v>0</v>
      </c>
      <c r="CD1145">
        <v>0</v>
      </c>
      <c r="CE1145">
        <v>0</v>
      </c>
      <c r="CF1145">
        <v>0</v>
      </c>
      <c r="CI1145">
        <v>0</v>
      </c>
      <c r="CJ1145">
        <v>0</v>
      </c>
      <c r="CL1145">
        <v>0</v>
      </c>
      <c r="CM1145">
        <v>0</v>
      </c>
      <c r="CN1145">
        <v>0</v>
      </c>
      <c r="CO1145">
        <v>0</v>
      </c>
      <c r="CP1145">
        <v>0</v>
      </c>
      <c r="CQ1145">
        <v>0</v>
      </c>
      <c r="CR1145">
        <v>0</v>
      </c>
      <c r="CS1145">
        <v>0</v>
      </c>
      <c r="CT1145">
        <v>0</v>
      </c>
      <c r="CU1145">
        <v>0</v>
      </c>
      <c r="CX1145">
        <v>0</v>
      </c>
      <c r="CZ1145">
        <v>0</v>
      </c>
      <c r="DB1145">
        <v>0</v>
      </c>
      <c r="DD1145">
        <v>0</v>
      </c>
      <c r="DF1145">
        <v>0</v>
      </c>
      <c r="DK1145">
        <v>0</v>
      </c>
      <c r="DM1145">
        <v>0</v>
      </c>
      <c r="DX1145">
        <v>0</v>
      </c>
      <c r="EC1145" t="s">
        <v>336</v>
      </c>
      <c r="ED1145" t="s">
        <v>337</v>
      </c>
      <c r="EE1145" t="s">
        <v>338</v>
      </c>
      <c r="EG1145">
        <v>435600</v>
      </c>
      <c r="EH1145">
        <v>10</v>
      </c>
      <c r="EI1145">
        <v>0</v>
      </c>
      <c r="EJ1145">
        <v>0</v>
      </c>
      <c r="EK1145">
        <v>0</v>
      </c>
      <c r="EL1145">
        <v>0</v>
      </c>
      <c r="EU1145" t="s">
        <v>264</v>
      </c>
      <c r="EV1145" t="s">
        <v>384</v>
      </c>
      <c r="EW1145" t="s">
        <v>385</v>
      </c>
      <c r="EX1145" s="1">
        <v>40135</v>
      </c>
      <c r="EY1145" t="s">
        <v>267</v>
      </c>
      <c r="EZ1145" t="str">
        <f t="shared" si="58"/>
        <v>FALSE</v>
      </c>
      <c r="FA1145">
        <v>2022</v>
      </c>
      <c r="FB1145">
        <v>2020</v>
      </c>
      <c r="FC1145">
        <v>1200</v>
      </c>
      <c r="FD1145" t="s">
        <v>246</v>
      </c>
      <c r="FE1145" t="s">
        <v>246</v>
      </c>
      <c r="FF1145" t="s">
        <v>246</v>
      </c>
      <c r="FG1145" t="s">
        <v>246</v>
      </c>
      <c r="FH1145" t="s">
        <v>246</v>
      </c>
      <c r="FI1145" t="s">
        <v>246</v>
      </c>
      <c r="FJ1145" t="s">
        <v>246</v>
      </c>
      <c r="FK1145" t="s">
        <v>246</v>
      </c>
      <c r="FL1145" t="s">
        <v>246</v>
      </c>
      <c r="FM1145" t="s">
        <v>246</v>
      </c>
      <c r="FN1145" t="s">
        <v>246</v>
      </c>
      <c r="FO1145" t="s">
        <v>246</v>
      </c>
      <c r="FP1145" t="s">
        <v>246</v>
      </c>
      <c r="FQ1145" s="2">
        <v>493</v>
      </c>
      <c r="FR1145" s="2">
        <v>0</v>
      </c>
      <c r="FS1145" s="2">
        <v>0</v>
      </c>
      <c r="FT1145">
        <v>0</v>
      </c>
      <c r="FU1145" s="2">
        <v>3288</v>
      </c>
      <c r="FV1145" s="2">
        <v>3288</v>
      </c>
      <c r="FW1145" s="2">
        <v>0</v>
      </c>
      <c r="FX1145">
        <v>0</v>
      </c>
      <c r="FY1145" s="2">
        <v>0</v>
      </c>
      <c r="FZ1145" s="2">
        <v>0</v>
      </c>
      <c r="GA1145" s="2">
        <v>0</v>
      </c>
      <c r="GB1145">
        <v>0</v>
      </c>
      <c r="GC1145" s="2">
        <v>26.66</v>
      </c>
      <c r="GE1145" s="2">
        <v>3288</v>
      </c>
      <c r="GH1145" t="s">
        <v>386</v>
      </c>
      <c r="GI1145" t="s">
        <v>387</v>
      </c>
      <c r="GK1145" t="s">
        <v>388</v>
      </c>
      <c r="GL1145" t="s">
        <v>388</v>
      </c>
      <c r="GM1145" t="s">
        <v>389</v>
      </c>
      <c r="GN1145" s="1">
        <v>38134</v>
      </c>
      <c r="GO1145" s="1">
        <v>38141</v>
      </c>
      <c r="GP1145" s="2">
        <v>4500</v>
      </c>
      <c r="GQ1145" t="s">
        <v>362</v>
      </c>
      <c r="GR1145" t="str">
        <f>"                    "</f>
        <v xml:space="preserve">                    </v>
      </c>
      <c r="GS1145" t="str">
        <f>"5046.69"</f>
        <v>5046.69</v>
      </c>
      <c r="GT1145" t="str">
        <f>""</f>
        <v/>
      </c>
      <c r="HF1145" t="str">
        <f>""</f>
        <v/>
      </c>
      <c r="HK1145" t="str">
        <f>""</f>
        <v/>
      </c>
      <c r="HN1145" t="s">
        <v>271</v>
      </c>
      <c r="HP1145" t="str">
        <f>""</f>
        <v/>
      </c>
      <c r="HQ1145" t="str">
        <f>""</f>
        <v/>
      </c>
      <c r="IA1145" t="str">
        <f>""</f>
        <v/>
      </c>
      <c r="IB1145" t="str">
        <f>""</f>
        <v/>
      </c>
      <c r="IC1145" t="str">
        <f>HYPERLINK("https://web.datatree.com/?/property?propertyId=4386575")</f>
        <v>https://web.datatree.com/?/property?propertyId=4386575</v>
      </c>
    </row>
    <row r="1146" spans="1:237" x14ac:dyDescent="0.25">
      <c r="A1146" t="s">
        <v>10209</v>
      </c>
      <c r="B1146" t="s">
        <v>10210</v>
      </c>
      <c r="C1146" t="s">
        <v>10211</v>
      </c>
      <c r="D1146" t="s">
        <v>10212</v>
      </c>
      <c r="E1146" t="s">
        <v>240</v>
      </c>
      <c r="F1146">
        <v>2</v>
      </c>
      <c r="O1146" t="s">
        <v>10213</v>
      </c>
      <c r="P1146" t="s">
        <v>10209</v>
      </c>
      <c r="T1146" t="s">
        <v>242</v>
      </c>
      <c r="AE1146" t="s">
        <v>243</v>
      </c>
      <c r="AH1146" t="s">
        <v>244</v>
      </c>
      <c r="AK1146" t="s">
        <v>245</v>
      </c>
      <c r="AM1146">
        <v>3260</v>
      </c>
      <c r="AO1146" t="s">
        <v>2594</v>
      </c>
      <c r="AP1146" t="s">
        <v>9476</v>
      </c>
      <c r="AQ1146" t="s">
        <v>248</v>
      </c>
      <c r="AS1146" t="s">
        <v>4039</v>
      </c>
      <c r="AU1146" t="s">
        <v>1127</v>
      </c>
      <c r="AV1146" t="str">
        <f>"34117-7118"</f>
        <v>34117-7118</v>
      </c>
      <c r="AW1146" t="s">
        <v>10214</v>
      </c>
      <c r="AX1146" t="s">
        <v>10215</v>
      </c>
      <c r="AY1146" t="s">
        <v>10216</v>
      </c>
      <c r="AZ1146" t="s">
        <v>254</v>
      </c>
      <c r="BA1146" t="s">
        <v>10217</v>
      </c>
      <c r="BB1146" t="str">
        <f>"333-23-039"</f>
        <v>333-23-039</v>
      </c>
      <c r="BC1146" t="str">
        <f>"33323039"</f>
        <v>33323039</v>
      </c>
      <c r="BD1146" t="str">
        <f>"R33323039"</f>
        <v>R33323039</v>
      </c>
      <c r="BE1146">
        <v>4015</v>
      </c>
      <c r="BJ1146" t="s">
        <v>333</v>
      </c>
      <c r="BK1146" t="s">
        <v>481</v>
      </c>
      <c r="BL1146">
        <v>7</v>
      </c>
      <c r="BN1146">
        <v>35.483484674999502</v>
      </c>
      <c r="BO1146">
        <v>-113.81147713982899</v>
      </c>
      <c r="BW1146" t="s">
        <v>482</v>
      </c>
      <c r="BX1146" t="s">
        <v>482</v>
      </c>
      <c r="CA1146" t="str">
        <f>""</f>
        <v/>
      </c>
      <c r="CC1146">
        <v>0</v>
      </c>
      <c r="CD1146">
        <v>0</v>
      </c>
      <c r="CE1146">
        <v>0</v>
      </c>
      <c r="CF1146">
        <v>0</v>
      </c>
      <c r="CI1146">
        <v>0</v>
      </c>
      <c r="CJ1146">
        <v>0</v>
      </c>
      <c r="CL1146">
        <v>0</v>
      </c>
      <c r="CM1146">
        <v>0</v>
      </c>
      <c r="CN1146">
        <v>0</v>
      </c>
      <c r="CO1146">
        <v>0</v>
      </c>
      <c r="CP1146">
        <v>0</v>
      </c>
      <c r="CQ1146">
        <v>0</v>
      </c>
      <c r="CR1146">
        <v>0</v>
      </c>
      <c r="CS1146">
        <v>0</v>
      </c>
      <c r="CT1146">
        <v>0</v>
      </c>
      <c r="CU1146">
        <v>0</v>
      </c>
      <c r="CX1146">
        <v>0</v>
      </c>
      <c r="CZ1146">
        <v>0</v>
      </c>
      <c r="DB1146">
        <v>0</v>
      </c>
      <c r="DD1146">
        <v>0</v>
      </c>
      <c r="DF1146">
        <v>0</v>
      </c>
      <c r="DK1146">
        <v>0</v>
      </c>
      <c r="DM1146">
        <v>0</v>
      </c>
      <c r="DX1146">
        <v>0</v>
      </c>
      <c r="EC1146" t="s">
        <v>261</v>
      </c>
      <c r="ED1146" t="s">
        <v>354</v>
      </c>
      <c r="EE1146" t="s">
        <v>355</v>
      </c>
      <c r="EG1146">
        <v>435600</v>
      </c>
      <c r="EH1146">
        <v>10</v>
      </c>
      <c r="EI1146">
        <v>0</v>
      </c>
      <c r="EJ1146">
        <v>0</v>
      </c>
      <c r="EK1146">
        <v>0</v>
      </c>
      <c r="EL1146">
        <v>0</v>
      </c>
      <c r="EU1146" t="s">
        <v>264</v>
      </c>
      <c r="EV1146" t="s">
        <v>483</v>
      </c>
      <c r="EW1146" t="s">
        <v>484</v>
      </c>
      <c r="EX1146" s="1">
        <v>40135</v>
      </c>
      <c r="EY1146" t="s">
        <v>267</v>
      </c>
      <c r="EZ1146" t="str">
        <f t="shared" si="58"/>
        <v>FALSE</v>
      </c>
      <c r="FA1146">
        <v>2022</v>
      </c>
      <c r="FB1146">
        <v>2020</v>
      </c>
      <c r="FC1146">
        <v>300</v>
      </c>
      <c r="FD1146" t="s">
        <v>246</v>
      </c>
      <c r="FE1146" t="s">
        <v>246</v>
      </c>
      <c r="FF1146" t="s">
        <v>246</v>
      </c>
      <c r="FG1146" t="s">
        <v>246</v>
      </c>
      <c r="FH1146" t="s">
        <v>246</v>
      </c>
      <c r="FI1146" t="s">
        <v>246</v>
      </c>
      <c r="FJ1146" t="s">
        <v>246</v>
      </c>
      <c r="FK1146" t="s">
        <v>246</v>
      </c>
      <c r="FL1146" t="s">
        <v>246</v>
      </c>
      <c r="FM1146" t="s">
        <v>246</v>
      </c>
      <c r="FN1146" t="s">
        <v>246</v>
      </c>
      <c r="FO1146" t="s">
        <v>246</v>
      </c>
      <c r="FP1146" t="s">
        <v>246</v>
      </c>
      <c r="FQ1146" s="2">
        <v>980</v>
      </c>
      <c r="FR1146" s="2">
        <v>0</v>
      </c>
      <c r="FS1146" s="2">
        <v>0</v>
      </c>
      <c r="FT1146">
        <v>0</v>
      </c>
      <c r="FU1146" s="2">
        <v>6535</v>
      </c>
      <c r="FV1146" s="2">
        <v>6535</v>
      </c>
      <c r="FW1146" s="2">
        <v>0</v>
      </c>
      <c r="FX1146">
        <v>0</v>
      </c>
      <c r="FY1146" s="2">
        <v>0</v>
      </c>
      <c r="FZ1146" s="2">
        <v>0</v>
      </c>
      <c r="GA1146" s="2">
        <v>0</v>
      </c>
      <c r="GB1146">
        <v>0</v>
      </c>
      <c r="GC1146" s="2">
        <v>71.8</v>
      </c>
      <c r="GE1146" s="2">
        <v>6535</v>
      </c>
      <c r="GF1146">
        <v>18</v>
      </c>
      <c r="GH1146" t="s">
        <v>268</v>
      </c>
      <c r="GK1146" t="s">
        <v>269</v>
      </c>
      <c r="GR1146" t="str">
        <f>""</f>
        <v/>
      </c>
      <c r="GS1146" t="str">
        <f>""</f>
        <v/>
      </c>
      <c r="GT1146" t="str">
        <f>""</f>
        <v/>
      </c>
      <c r="HF1146" t="str">
        <f>""</f>
        <v/>
      </c>
      <c r="HK1146" t="str">
        <f>""</f>
        <v/>
      </c>
      <c r="HN1146" t="s">
        <v>271</v>
      </c>
      <c r="HP1146" t="str">
        <f>""</f>
        <v/>
      </c>
      <c r="HQ1146" t="str">
        <f>""</f>
        <v/>
      </c>
      <c r="IA1146" t="str">
        <f>""</f>
        <v/>
      </c>
      <c r="IB1146" t="str">
        <f>""</f>
        <v/>
      </c>
      <c r="IC1146" t="str">
        <f>HYPERLINK("https://web.datatree.com/?/property?propertyId=4420810")</f>
        <v>https://web.datatree.com/?/property?propertyId=4420810</v>
      </c>
    </row>
    <row r="1147" spans="1:237" x14ac:dyDescent="0.25">
      <c r="A1147" t="s">
        <v>10218</v>
      </c>
      <c r="D1147" t="s">
        <v>10218</v>
      </c>
      <c r="E1147" t="s">
        <v>273</v>
      </c>
      <c r="F1147">
        <v>12</v>
      </c>
      <c r="O1147" t="s">
        <v>10218</v>
      </c>
      <c r="P1147" t="s">
        <v>10218</v>
      </c>
      <c r="R1147" t="s">
        <v>274</v>
      </c>
      <c r="T1147" t="s">
        <v>242</v>
      </c>
      <c r="AE1147" t="s">
        <v>243</v>
      </c>
      <c r="AH1147" t="s">
        <v>244</v>
      </c>
      <c r="AK1147" t="s">
        <v>245</v>
      </c>
      <c r="AM1147">
        <v>2741</v>
      </c>
      <c r="AP1147" t="s">
        <v>10219</v>
      </c>
      <c r="AQ1147" t="s">
        <v>1908</v>
      </c>
      <c r="AS1147" t="s">
        <v>398</v>
      </c>
      <c r="AT1147" t="s">
        <v>601</v>
      </c>
      <c r="AU1147" t="s">
        <v>400</v>
      </c>
      <c r="AV1147" t="str">
        <f>"89117-2959"</f>
        <v>89117-2959</v>
      </c>
      <c r="AW1147" t="s">
        <v>616</v>
      </c>
      <c r="AX1147" t="s">
        <v>10220</v>
      </c>
      <c r="AY1147" t="s">
        <v>10221</v>
      </c>
      <c r="AZ1147" t="s">
        <v>254</v>
      </c>
      <c r="BA1147" t="s">
        <v>10222</v>
      </c>
      <c r="BB1147" t="str">
        <f>"351-18-007"</f>
        <v>351-18-007</v>
      </c>
      <c r="BC1147" t="str">
        <f>"35118007"</f>
        <v>35118007</v>
      </c>
      <c r="BD1147" t="str">
        <f>"R35118007"</f>
        <v>R35118007</v>
      </c>
      <c r="BE1147">
        <v>4015</v>
      </c>
      <c r="BJ1147" t="s">
        <v>333</v>
      </c>
      <c r="BK1147" t="s">
        <v>310</v>
      </c>
      <c r="BL1147">
        <v>27</v>
      </c>
      <c r="BN1147">
        <v>35.445545775005499</v>
      </c>
      <c r="BO1147">
        <v>-114.411829360176</v>
      </c>
      <c r="BP1147" t="s">
        <v>790</v>
      </c>
      <c r="BQ1147">
        <v>5</v>
      </c>
      <c r="BW1147" t="s">
        <v>1864</v>
      </c>
      <c r="BX1147" t="s">
        <v>1864</v>
      </c>
      <c r="CA1147" t="str">
        <f>"8|9"</f>
        <v>8|9</v>
      </c>
      <c r="CC1147">
        <v>0</v>
      </c>
      <c r="CD1147">
        <v>0</v>
      </c>
      <c r="CE1147">
        <v>0</v>
      </c>
      <c r="CF1147">
        <v>0</v>
      </c>
      <c r="CI1147">
        <v>0</v>
      </c>
      <c r="CJ1147">
        <v>0</v>
      </c>
      <c r="CL1147">
        <v>0</v>
      </c>
      <c r="CM1147">
        <v>0</v>
      </c>
      <c r="CN1147">
        <v>0</v>
      </c>
      <c r="CO1147">
        <v>0</v>
      </c>
      <c r="CP1147">
        <v>0</v>
      </c>
      <c r="CQ1147">
        <v>0</v>
      </c>
      <c r="CR1147">
        <v>0</v>
      </c>
      <c r="CS1147">
        <v>0</v>
      </c>
      <c r="CT1147">
        <v>0</v>
      </c>
      <c r="CU1147">
        <v>0</v>
      </c>
      <c r="CX1147">
        <v>0</v>
      </c>
      <c r="CZ1147">
        <v>0</v>
      </c>
      <c r="DB1147">
        <v>0</v>
      </c>
      <c r="DD1147">
        <v>0</v>
      </c>
      <c r="DF1147">
        <v>0</v>
      </c>
      <c r="DK1147">
        <v>0</v>
      </c>
      <c r="DM1147">
        <v>0</v>
      </c>
      <c r="DX1147">
        <v>0</v>
      </c>
      <c r="EC1147" t="s">
        <v>336</v>
      </c>
      <c r="ED1147" t="s">
        <v>337</v>
      </c>
      <c r="EE1147" t="s">
        <v>338</v>
      </c>
      <c r="EG1147">
        <v>435600</v>
      </c>
      <c r="EH1147">
        <v>10</v>
      </c>
      <c r="EI1147">
        <v>0</v>
      </c>
      <c r="EJ1147">
        <v>0</v>
      </c>
      <c r="EK1147">
        <v>0</v>
      </c>
      <c r="EL1147">
        <v>0</v>
      </c>
      <c r="EU1147" t="s">
        <v>264</v>
      </c>
      <c r="EV1147" t="s">
        <v>339</v>
      </c>
      <c r="EW1147" t="s">
        <v>340</v>
      </c>
      <c r="EX1147" s="1">
        <v>40135</v>
      </c>
      <c r="EY1147" t="s">
        <v>267</v>
      </c>
      <c r="EZ1147" t="str">
        <f t="shared" si="58"/>
        <v>FALSE</v>
      </c>
      <c r="FA1147">
        <v>2022</v>
      </c>
      <c r="FB1147">
        <v>2020</v>
      </c>
      <c r="FC1147">
        <v>400</v>
      </c>
      <c r="FD1147" t="s">
        <v>246</v>
      </c>
      <c r="FE1147" t="s">
        <v>246</v>
      </c>
      <c r="FF1147" t="s">
        <v>246</v>
      </c>
      <c r="FG1147" t="s">
        <v>246</v>
      </c>
      <c r="FH1147" t="s">
        <v>246</v>
      </c>
      <c r="FI1147" t="s">
        <v>246</v>
      </c>
      <c r="FJ1147" t="s">
        <v>246</v>
      </c>
      <c r="FK1147" t="s">
        <v>246</v>
      </c>
      <c r="FL1147" t="s">
        <v>246</v>
      </c>
      <c r="FM1147" t="s">
        <v>246</v>
      </c>
      <c r="FN1147" t="s">
        <v>246</v>
      </c>
      <c r="FO1147" t="s">
        <v>246</v>
      </c>
      <c r="FP1147" t="s">
        <v>246</v>
      </c>
      <c r="FQ1147" s="2">
        <v>764</v>
      </c>
      <c r="FR1147" s="2">
        <v>0</v>
      </c>
      <c r="FS1147" s="2">
        <v>0</v>
      </c>
      <c r="FT1147">
        <v>0</v>
      </c>
      <c r="FU1147" s="2">
        <v>5090</v>
      </c>
      <c r="FV1147" s="2">
        <v>5090</v>
      </c>
      <c r="FW1147" s="2">
        <v>0</v>
      </c>
      <c r="FX1147">
        <v>0</v>
      </c>
      <c r="FY1147" s="2">
        <v>0</v>
      </c>
      <c r="FZ1147" s="2">
        <v>0</v>
      </c>
      <c r="GA1147" s="2">
        <v>0</v>
      </c>
      <c r="GB1147">
        <v>0</v>
      </c>
      <c r="GC1147" s="2">
        <v>101.82</v>
      </c>
      <c r="GE1147" s="2">
        <v>5090</v>
      </c>
      <c r="GH1147" t="s">
        <v>315</v>
      </c>
      <c r="GK1147" t="s">
        <v>316</v>
      </c>
      <c r="GL1147" t="s">
        <v>317</v>
      </c>
      <c r="GM1147" t="s">
        <v>318</v>
      </c>
      <c r="GR1147" t="str">
        <f>""</f>
        <v/>
      </c>
      <c r="GS1147" t="str">
        <f>""</f>
        <v/>
      </c>
      <c r="GT1147" t="str">
        <f>""</f>
        <v/>
      </c>
      <c r="GU1147" s="1">
        <v>41381</v>
      </c>
      <c r="GV1147" s="1">
        <v>41388</v>
      </c>
      <c r="GW1147" s="2">
        <v>13000</v>
      </c>
      <c r="GY1147" t="s">
        <v>362</v>
      </c>
      <c r="GZ1147" t="s">
        <v>10223</v>
      </c>
      <c r="HF1147" t="str">
        <f>""</f>
        <v/>
      </c>
      <c r="HK1147" t="str">
        <f>""</f>
        <v/>
      </c>
      <c r="HN1147" t="s">
        <v>271</v>
      </c>
      <c r="HP1147" t="str">
        <f>"2013.21264"</f>
        <v>2013.21264</v>
      </c>
      <c r="HQ1147" t="str">
        <f>""</f>
        <v/>
      </c>
      <c r="IA1147" t="str">
        <f>""</f>
        <v/>
      </c>
      <c r="IB1147" t="str">
        <f>""</f>
        <v/>
      </c>
      <c r="IC1147" t="str">
        <f>HYPERLINK("https://web.datatree.com/?/property?propertyId=4451783")</f>
        <v>https://web.datatree.com/?/property?propertyId=4451783</v>
      </c>
    </row>
    <row r="1148" spans="1:237" x14ac:dyDescent="0.25">
      <c r="A1148" t="s">
        <v>10224</v>
      </c>
      <c r="B1148" t="s">
        <v>8341</v>
      </c>
      <c r="C1148" t="s">
        <v>8341</v>
      </c>
      <c r="D1148" t="s">
        <v>5374</v>
      </c>
      <c r="E1148" t="s">
        <v>240</v>
      </c>
      <c r="F1148">
        <v>1</v>
      </c>
      <c r="O1148" t="s">
        <v>10225</v>
      </c>
      <c r="P1148" t="s">
        <v>10224</v>
      </c>
      <c r="T1148" t="s">
        <v>242</v>
      </c>
      <c r="AE1148" t="s">
        <v>243</v>
      </c>
      <c r="AH1148" t="s">
        <v>244</v>
      </c>
      <c r="AK1148" t="s">
        <v>245</v>
      </c>
      <c r="AL1148" t="s">
        <v>457</v>
      </c>
      <c r="AM1148">
        <v>5042</v>
      </c>
      <c r="AP1148" t="s">
        <v>4662</v>
      </c>
      <c r="AQ1148" t="s">
        <v>375</v>
      </c>
      <c r="AS1148" t="s">
        <v>591</v>
      </c>
      <c r="AT1148" t="s">
        <v>591</v>
      </c>
      <c r="AU1148" t="s">
        <v>243</v>
      </c>
      <c r="AV1148" t="str">
        <f>"85040-2530"</f>
        <v>85040-2530</v>
      </c>
      <c r="AW1148" t="s">
        <v>9522</v>
      </c>
      <c r="AX1148" t="s">
        <v>10226</v>
      </c>
      <c r="AY1148" t="s">
        <v>10227</v>
      </c>
      <c r="AZ1148" t="s">
        <v>254</v>
      </c>
      <c r="BA1148" t="s">
        <v>10228</v>
      </c>
      <c r="BB1148" t="str">
        <f>"353-08-025"</f>
        <v>353-08-025</v>
      </c>
      <c r="BC1148" t="str">
        <f>"35308025"</f>
        <v>35308025</v>
      </c>
      <c r="BD1148" t="str">
        <f>"R35308025"</f>
        <v>R35308025</v>
      </c>
      <c r="BE1148">
        <v>4015</v>
      </c>
      <c r="BI1148" t="s">
        <v>256</v>
      </c>
      <c r="BJ1148">
        <v>21</v>
      </c>
      <c r="BK1148">
        <v>12</v>
      </c>
      <c r="BL1148">
        <v>15</v>
      </c>
      <c r="BN1148">
        <v>35.198541936346402</v>
      </c>
      <c r="BO1148">
        <v>-113.527450499992</v>
      </c>
      <c r="BW1148">
        <v>152112</v>
      </c>
      <c r="BX1148">
        <v>152112</v>
      </c>
      <c r="CA1148" t="str">
        <f>""</f>
        <v/>
      </c>
      <c r="CC1148">
        <v>0</v>
      </c>
      <c r="CD1148">
        <v>0</v>
      </c>
      <c r="CE1148">
        <v>0</v>
      </c>
      <c r="CF1148">
        <v>0</v>
      </c>
      <c r="CI1148">
        <v>0</v>
      </c>
      <c r="CJ1148">
        <v>0</v>
      </c>
      <c r="CL1148">
        <v>0</v>
      </c>
      <c r="CM1148">
        <v>0</v>
      </c>
      <c r="CN1148">
        <v>0</v>
      </c>
      <c r="CO1148">
        <v>0</v>
      </c>
      <c r="CP1148">
        <v>0</v>
      </c>
      <c r="CQ1148">
        <v>0</v>
      </c>
      <c r="CR1148">
        <v>0</v>
      </c>
      <c r="CS1148">
        <v>0</v>
      </c>
      <c r="CT1148">
        <v>0</v>
      </c>
      <c r="CU1148">
        <v>0</v>
      </c>
      <c r="CX1148">
        <v>0</v>
      </c>
      <c r="CZ1148">
        <v>0</v>
      </c>
      <c r="DB1148">
        <v>0</v>
      </c>
      <c r="DD1148">
        <v>0</v>
      </c>
      <c r="DF1148">
        <v>0</v>
      </c>
      <c r="DK1148">
        <v>0</v>
      </c>
      <c r="DM1148">
        <v>0</v>
      </c>
      <c r="DX1148">
        <v>0</v>
      </c>
      <c r="EC1148" t="s">
        <v>261</v>
      </c>
      <c r="ED1148" t="s">
        <v>354</v>
      </c>
      <c r="EE1148" t="s">
        <v>355</v>
      </c>
      <c r="EG1148">
        <v>435600</v>
      </c>
      <c r="EH1148">
        <v>10</v>
      </c>
      <c r="EI1148">
        <v>0</v>
      </c>
      <c r="EJ1148">
        <v>0</v>
      </c>
      <c r="EK1148">
        <v>0</v>
      </c>
      <c r="EL1148">
        <v>0</v>
      </c>
      <c r="EU1148" t="s">
        <v>264</v>
      </c>
      <c r="EV1148" t="s">
        <v>265</v>
      </c>
      <c r="EW1148" t="s">
        <v>266</v>
      </c>
      <c r="EX1148" s="1">
        <v>40135</v>
      </c>
      <c r="EY1148" t="s">
        <v>267</v>
      </c>
      <c r="EZ1148" t="str">
        <f t="shared" si="58"/>
        <v>FALSE</v>
      </c>
      <c r="FA1148">
        <v>2022</v>
      </c>
      <c r="FB1148">
        <v>2020</v>
      </c>
      <c r="FC1148">
        <v>300</v>
      </c>
      <c r="FD1148" t="s">
        <v>246</v>
      </c>
      <c r="FE1148" t="s">
        <v>246</v>
      </c>
      <c r="FF1148" t="s">
        <v>246</v>
      </c>
      <c r="FG1148" t="s">
        <v>246</v>
      </c>
      <c r="FH1148" t="s">
        <v>246</v>
      </c>
      <c r="FI1148" t="s">
        <v>246</v>
      </c>
      <c r="FJ1148" t="s">
        <v>246</v>
      </c>
      <c r="FK1148" t="s">
        <v>246</v>
      </c>
      <c r="FL1148" t="s">
        <v>246</v>
      </c>
      <c r="FM1148" t="s">
        <v>246</v>
      </c>
      <c r="FN1148" t="s">
        <v>246</v>
      </c>
      <c r="FO1148" t="s">
        <v>246</v>
      </c>
      <c r="FP1148" t="s">
        <v>246</v>
      </c>
      <c r="FQ1148" s="2">
        <v>595</v>
      </c>
      <c r="FR1148" s="2">
        <v>0</v>
      </c>
      <c r="FS1148" s="2">
        <v>0</v>
      </c>
      <c r="FT1148">
        <v>0</v>
      </c>
      <c r="FU1148" s="2">
        <v>3964</v>
      </c>
      <c r="FV1148" s="2">
        <v>3964</v>
      </c>
      <c r="FW1148" s="2">
        <v>0</v>
      </c>
      <c r="FX1148">
        <v>0</v>
      </c>
      <c r="FY1148" s="2">
        <v>0</v>
      </c>
      <c r="FZ1148" s="2">
        <v>0</v>
      </c>
      <c r="GA1148" s="2">
        <v>0</v>
      </c>
      <c r="GB1148">
        <v>0</v>
      </c>
      <c r="GC1148" s="2">
        <v>85.44</v>
      </c>
      <c r="GE1148" s="2">
        <v>3964</v>
      </c>
      <c r="GH1148" t="s">
        <v>268</v>
      </c>
      <c r="GK1148" t="s">
        <v>269</v>
      </c>
      <c r="GR1148" t="str">
        <f>""</f>
        <v/>
      </c>
      <c r="GS1148" t="str">
        <f>""</f>
        <v/>
      </c>
      <c r="GT1148" t="str">
        <f>""</f>
        <v/>
      </c>
      <c r="HF1148" t="str">
        <f>""</f>
        <v/>
      </c>
      <c r="HK1148" t="str">
        <f>""</f>
        <v/>
      </c>
      <c r="HN1148" t="s">
        <v>271</v>
      </c>
      <c r="HP1148" t="str">
        <f>""</f>
        <v/>
      </c>
      <c r="HQ1148" t="str">
        <f>""</f>
        <v/>
      </c>
      <c r="IA1148" t="str">
        <f>""</f>
        <v/>
      </c>
      <c r="IB1148" t="str">
        <f>""</f>
        <v/>
      </c>
      <c r="IC1148" t="str">
        <f>HYPERLINK("https://web.datatree.com/?/property?propertyId=4482829")</f>
        <v>https://web.datatree.com/?/property?propertyId=4482829</v>
      </c>
    </row>
    <row r="1149" spans="1:237" x14ac:dyDescent="0.25">
      <c r="A1149" t="s">
        <v>10229</v>
      </c>
      <c r="B1149" t="s">
        <v>10230</v>
      </c>
      <c r="C1149" t="s">
        <v>10231</v>
      </c>
      <c r="D1149" t="s">
        <v>10232</v>
      </c>
      <c r="E1149" t="s">
        <v>240</v>
      </c>
      <c r="F1149">
        <v>2</v>
      </c>
      <c r="O1149" t="s">
        <v>10233</v>
      </c>
      <c r="P1149" t="s">
        <v>10229</v>
      </c>
      <c r="T1149" t="s">
        <v>242</v>
      </c>
      <c r="AE1149" t="s">
        <v>243</v>
      </c>
      <c r="AH1149" t="s">
        <v>244</v>
      </c>
      <c r="AK1149" t="s">
        <v>245</v>
      </c>
      <c r="AL1149" t="s">
        <v>457</v>
      </c>
      <c r="AM1149">
        <v>1221</v>
      </c>
      <c r="AP1149" t="s">
        <v>10234</v>
      </c>
      <c r="AQ1149" t="s">
        <v>419</v>
      </c>
      <c r="AS1149" t="s">
        <v>5422</v>
      </c>
      <c r="AT1149" t="s">
        <v>5422</v>
      </c>
      <c r="AU1149" t="s">
        <v>400</v>
      </c>
      <c r="AV1149" t="str">
        <f>"89048-5256"</f>
        <v>89048-5256</v>
      </c>
      <c r="AW1149" t="s">
        <v>1161</v>
      </c>
      <c r="AX1149" t="s">
        <v>10235</v>
      </c>
      <c r="AY1149" t="s">
        <v>10236</v>
      </c>
      <c r="AZ1149" t="s">
        <v>254</v>
      </c>
      <c r="BA1149" t="s">
        <v>10237</v>
      </c>
      <c r="BB1149" t="str">
        <f>"351-09-023"</f>
        <v>351-09-023</v>
      </c>
      <c r="BC1149" t="str">
        <f>"35109023"</f>
        <v>35109023</v>
      </c>
      <c r="BD1149" t="str">
        <f>"R35109023"</f>
        <v>R35109023</v>
      </c>
      <c r="BE1149">
        <v>4015</v>
      </c>
      <c r="BJ1149" t="s">
        <v>333</v>
      </c>
      <c r="BK1149" t="s">
        <v>310</v>
      </c>
      <c r="BL1149">
        <v>10</v>
      </c>
      <c r="BN1149">
        <v>35.479542158116502</v>
      </c>
      <c r="BO1149">
        <v>-114.410744082525</v>
      </c>
      <c r="BP1149" t="s">
        <v>10238</v>
      </c>
      <c r="BW1149" t="s">
        <v>1002</v>
      </c>
      <c r="BX1149" t="s">
        <v>1002</v>
      </c>
      <c r="CA1149" t="str">
        <f>""</f>
        <v/>
      </c>
      <c r="CC1149">
        <v>0</v>
      </c>
      <c r="CD1149">
        <v>0</v>
      </c>
      <c r="CE1149">
        <v>0</v>
      </c>
      <c r="CF1149">
        <v>0</v>
      </c>
      <c r="CI1149">
        <v>0</v>
      </c>
      <c r="CJ1149">
        <v>0</v>
      </c>
      <c r="CL1149">
        <v>0</v>
      </c>
      <c r="CM1149">
        <v>0</v>
      </c>
      <c r="CN1149">
        <v>0</v>
      </c>
      <c r="CO1149">
        <v>0</v>
      </c>
      <c r="CP1149">
        <v>0</v>
      </c>
      <c r="CQ1149">
        <v>0</v>
      </c>
      <c r="CR1149">
        <v>0</v>
      </c>
      <c r="CS1149">
        <v>0</v>
      </c>
      <c r="CT1149">
        <v>0</v>
      </c>
      <c r="CU1149">
        <v>0</v>
      </c>
      <c r="CX1149">
        <v>0</v>
      </c>
      <c r="CZ1149">
        <v>0</v>
      </c>
      <c r="DB1149">
        <v>0</v>
      </c>
      <c r="DD1149">
        <v>0</v>
      </c>
      <c r="DF1149">
        <v>0</v>
      </c>
      <c r="DK1149">
        <v>0</v>
      </c>
      <c r="DM1149">
        <v>0</v>
      </c>
      <c r="DX1149">
        <v>0</v>
      </c>
      <c r="EC1149" t="s">
        <v>261</v>
      </c>
      <c r="ED1149" t="s">
        <v>354</v>
      </c>
      <c r="EE1149" t="s">
        <v>355</v>
      </c>
      <c r="EG1149">
        <v>435600</v>
      </c>
      <c r="EH1149">
        <v>10</v>
      </c>
      <c r="EI1149">
        <v>0</v>
      </c>
      <c r="EJ1149">
        <v>0</v>
      </c>
      <c r="EK1149">
        <v>0</v>
      </c>
      <c r="EL1149">
        <v>0</v>
      </c>
      <c r="EU1149" t="s">
        <v>264</v>
      </c>
      <c r="EV1149" t="s">
        <v>339</v>
      </c>
      <c r="EW1149" t="s">
        <v>340</v>
      </c>
      <c r="EX1149" s="1">
        <v>40135</v>
      </c>
      <c r="EY1149" t="s">
        <v>267</v>
      </c>
      <c r="EZ1149" t="str">
        <f t="shared" si="58"/>
        <v>FALSE</v>
      </c>
      <c r="FA1149">
        <v>2022</v>
      </c>
      <c r="FB1149">
        <v>2020</v>
      </c>
      <c r="FC1149">
        <v>400</v>
      </c>
      <c r="FD1149" t="s">
        <v>246</v>
      </c>
      <c r="FE1149" t="s">
        <v>246</v>
      </c>
      <c r="FF1149" t="s">
        <v>246</v>
      </c>
      <c r="FG1149" t="s">
        <v>246</v>
      </c>
      <c r="FH1149" t="s">
        <v>246</v>
      </c>
      <c r="FI1149" t="s">
        <v>246</v>
      </c>
      <c r="FJ1149" t="s">
        <v>246</v>
      </c>
      <c r="FK1149" t="s">
        <v>246</v>
      </c>
      <c r="FL1149" t="s">
        <v>246</v>
      </c>
      <c r="FM1149" t="s">
        <v>246</v>
      </c>
      <c r="FN1149" t="s">
        <v>246</v>
      </c>
      <c r="FO1149" t="s">
        <v>246</v>
      </c>
      <c r="FP1149" t="s">
        <v>246</v>
      </c>
      <c r="FQ1149" s="2">
        <v>1053</v>
      </c>
      <c r="FR1149" s="2">
        <v>0</v>
      </c>
      <c r="FS1149" s="2">
        <v>0</v>
      </c>
      <c r="FT1149">
        <v>0</v>
      </c>
      <c r="FU1149" s="2">
        <v>7023</v>
      </c>
      <c r="FV1149" s="2">
        <v>7023</v>
      </c>
      <c r="FW1149" s="2">
        <v>0</v>
      </c>
      <c r="FX1149">
        <v>0</v>
      </c>
      <c r="FY1149" s="2">
        <v>0</v>
      </c>
      <c r="FZ1149" s="2">
        <v>0</v>
      </c>
      <c r="GA1149" s="2">
        <v>0</v>
      </c>
      <c r="GB1149">
        <v>0</v>
      </c>
      <c r="GC1149" s="2">
        <v>103.7</v>
      </c>
      <c r="GE1149" s="2">
        <v>7023</v>
      </c>
      <c r="GH1149" t="s">
        <v>315</v>
      </c>
      <c r="GK1149" t="s">
        <v>316</v>
      </c>
      <c r="GL1149" t="s">
        <v>317</v>
      </c>
      <c r="GM1149" t="s">
        <v>318</v>
      </c>
      <c r="GN1149" s="1">
        <v>40702</v>
      </c>
      <c r="GO1149" s="1">
        <v>40702</v>
      </c>
      <c r="GP1149" s="2">
        <v>0</v>
      </c>
      <c r="GQ1149" t="s">
        <v>362</v>
      </c>
      <c r="GR1149" t="str">
        <f>"                    "</f>
        <v xml:space="preserve">                    </v>
      </c>
      <c r="GS1149" t="str">
        <f>"2011.30554"</f>
        <v>2011.30554</v>
      </c>
      <c r="GT1149" t="str">
        <f>""</f>
        <v/>
      </c>
      <c r="GU1149" s="1">
        <v>37714</v>
      </c>
      <c r="GV1149" s="1">
        <v>37721</v>
      </c>
      <c r="GW1149" s="2">
        <v>18000</v>
      </c>
      <c r="GX1149" t="s">
        <v>566</v>
      </c>
      <c r="GY1149" t="s">
        <v>362</v>
      </c>
      <c r="GZ1149" t="s">
        <v>10239</v>
      </c>
      <c r="HF1149" t="str">
        <f>"                    "</f>
        <v xml:space="preserve">                    </v>
      </c>
      <c r="HK1149" t="str">
        <f>"                    "</f>
        <v xml:space="preserve">                    </v>
      </c>
      <c r="HN1149" t="s">
        <v>271</v>
      </c>
      <c r="HP1149" t="str">
        <f>"4447.254"</f>
        <v>4447.254</v>
      </c>
      <c r="HQ1149" t="str">
        <f>""</f>
        <v/>
      </c>
      <c r="IA1149" t="str">
        <f>""</f>
        <v/>
      </c>
      <c r="IB1149" t="str">
        <f>""</f>
        <v/>
      </c>
      <c r="IC1149" t="str">
        <f>HYPERLINK("https://web.datatree.com/?/property?propertyId=4453083")</f>
        <v>https://web.datatree.com/?/property?propertyId=4453083</v>
      </c>
    </row>
    <row r="1150" spans="1:237" x14ac:dyDescent="0.25">
      <c r="A1150" t="s">
        <v>272</v>
      </c>
      <c r="D1150" t="s">
        <v>272</v>
      </c>
      <c r="E1150" t="s">
        <v>273</v>
      </c>
      <c r="F1150">
        <v>377</v>
      </c>
      <c r="O1150" t="s">
        <v>272</v>
      </c>
      <c r="P1150" t="s">
        <v>272</v>
      </c>
      <c r="R1150" t="s">
        <v>274</v>
      </c>
      <c r="T1150" t="s">
        <v>242</v>
      </c>
      <c r="AE1150" t="s">
        <v>243</v>
      </c>
      <c r="AH1150" t="s">
        <v>244</v>
      </c>
      <c r="AK1150" t="s">
        <v>245</v>
      </c>
      <c r="AP1150" t="s">
        <v>275</v>
      </c>
      <c r="AS1150" t="s">
        <v>276</v>
      </c>
      <c r="AT1150" t="s">
        <v>276</v>
      </c>
      <c r="AU1150" t="s">
        <v>243</v>
      </c>
      <c r="AV1150" t="str">
        <f>"86321"</f>
        <v>86321</v>
      </c>
      <c r="AW1150" t="s">
        <v>277</v>
      </c>
      <c r="AX1150" t="s">
        <v>278</v>
      </c>
      <c r="AY1150" t="s">
        <v>279</v>
      </c>
      <c r="AZ1150" t="s">
        <v>254</v>
      </c>
      <c r="BA1150" t="s">
        <v>10240</v>
      </c>
      <c r="BB1150" t="str">
        <f>"203-35-009"</f>
        <v>203-35-009</v>
      </c>
      <c r="BC1150" t="str">
        <f>"20335009"</f>
        <v>20335009</v>
      </c>
      <c r="BD1150" t="str">
        <f>"R20335009"</f>
        <v>R20335009</v>
      </c>
      <c r="BE1150">
        <v>4015</v>
      </c>
      <c r="BI1150" t="s">
        <v>256</v>
      </c>
      <c r="BJ1150" t="s">
        <v>707</v>
      </c>
      <c r="BK1150" t="s">
        <v>520</v>
      </c>
      <c r="BL1150">
        <v>10</v>
      </c>
      <c r="BN1150">
        <v>34.872277606649</v>
      </c>
      <c r="BO1150">
        <v>-113.63688463838901</v>
      </c>
      <c r="BW1150" t="s">
        <v>1776</v>
      </c>
      <c r="BX1150" t="s">
        <v>1776</v>
      </c>
      <c r="CA1150" t="str">
        <f>""</f>
        <v/>
      </c>
      <c r="CC1150">
        <v>0</v>
      </c>
      <c r="CD1150">
        <v>0</v>
      </c>
      <c r="CE1150">
        <v>0</v>
      </c>
      <c r="CF1150">
        <v>0</v>
      </c>
      <c r="CI1150">
        <v>0</v>
      </c>
      <c r="CJ1150">
        <v>0</v>
      </c>
      <c r="CL1150">
        <v>0</v>
      </c>
      <c r="CM1150">
        <v>0</v>
      </c>
      <c r="CN1150">
        <v>0</v>
      </c>
      <c r="CO1150">
        <v>0</v>
      </c>
      <c r="CP1150">
        <v>0</v>
      </c>
      <c r="CQ1150">
        <v>0</v>
      </c>
      <c r="CR1150">
        <v>0</v>
      </c>
      <c r="CS1150">
        <v>0</v>
      </c>
      <c r="CT1150">
        <v>0</v>
      </c>
      <c r="CU1150">
        <v>0</v>
      </c>
      <c r="CX1150">
        <v>0</v>
      </c>
      <c r="CZ1150">
        <v>0</v>
      </c>
      <c r="DB1150">
        <v>0</v>
      </c>
      <c r="DD1150">
        <v>0</v>
      </c>
      <c r="DF1150">
        <v>0</v>
      </c>
      <c r="DK1150">
        <v>0</v>
      </c>
      <c r="DM1150">
        <v>0</v>
      </c>
      <c r="DX1150">
        <v>0</v>
      </c>
      <c r="EC1150" t="s">
        <v>284</v>
      </c>
      <c r="ED1150" t="s">
        <v>285</v>
      </c>
      <c r="EE1150" t="s">
        <v>286</v>
      </c>
      <c r="EG1150">
        <v>435600</v>
      </c>
      <c r="EH1150">
        <v>10</v>
      </c>
      <c r="EI1150">
        <v>0</v>
      </c>
      <c r="EJ1150">
        <v>0</v>
      </c>
      <c r="EK1150">
        <v>0</v>
      </c>
      <c r="EL1150">
        <v>0</v>
      </c>
      <c r="EU1150" t="s">
        <v>264</v>
      </c>
      <c r="EV1150" t="s">
        <v>1777</v>
      </c>
      <c r="EW1150" t="s">
        <v>1778</v>
      </c>
      <c r="EX1150" s="1">
        <v>40135</v>
      </c>
      <c r="EY1150" t="s">
        <v>267</v>
      </c>
      <c r="EZ1150" t="str">
        <f t="shared" si="58"/>
        <v>FALSE</v>
      </c>
      <c r="FA1150">
        <v>2022</v>
      </c>
      <c r="FB1150">
        <v>2020</v>
      </c>
      <c r="FC1150">
        <v>600</v>
      </c>
      <c r="FD1150" t="s">
        <v>246</v>
      </c>
      <c r="FE1150" t="s">
        <v>246</v>
      </c>
      <c r="FF1150" t="s">
        <v>246</v>
      </c>
      <c r="FG1150" t="s">
        <v>246</v>
      </c>
      <c r="FH1150" t="s">
        <v>246</v>
      </c>
      <c r="FI1150" t="s">
        <v>246</v>
      </c>
      <c r="FJ1150" t="s">
        <v>246</v>
      </c>
      <c r="FK1150" t="s">
        <v>246</v>
      </c>
      <c r="FL1150" t="s">
        <v>246</v>
      </c>
      <c r="FM1150" t="s">
        <v>246</v>
      </c>
      <c r="FN1150" t="s">
        <v>246</v>
      </c>
      <c r="FO1150" t="s">
        <v>246</v>
      </c>
      <c r="FP1150" t="s">
        <v>246</v>
      </c>
      <c r="FQ1150" s="2">
        <v>12</v>
      </c>
      <c r="FR1150" s="2">
        <v>0</v>
      </c>
      <c r="FS1150" s="2">
        <v>0</v>
      </c>
      <c r="FT1150">
        <v>0</v>
      </c>
      <c r="FU1150" s="2">
        <v>82</v>
      </c>
      <c r="FV1150" s="2">
        <v>82</v>
      </c>
      <c r="FW1150" s="2">
        <v>0</v>
      </c>
      <c r="FX1150">
        <v>0</v>
      </c>
      <c r="FY1150" s="2">
        <v>0</v>
      </c>
      <c r="FZ1150" s="2">
        <v>0</v>
      </c>
      <c r="GA1150" s="2">
        <v>0</v>
      </c>
      <c r="GB1150">
        <v>0</v>
      </c>
      <c r="GC1150" s="2">
        <v>1.1399999999999999</v>
      </c>
      <c r="GE1150" s="2">
        <v>82</v>
      </c>
      <c r="GH1150" t="s">
        <v>289</v>
      </c>
      <c r="GK1150" t="s">
        <v>290</v>
      </c>
      <c r="GL1150" t="s">
        <v>290</v>
      </c>
      <c r="GR1150" t="str">
        <f>""</f>
        <v/>
      </c>
      <c r="GS1150" t="str">
        <f>""</f>
        <v/>
      </c>
      <c r="GT1150" t="str">
        <f>""</f>
        <v/>
      </c>
      <c r="HF1150" t="str">
        <f>""</f>
        <v/>
      </c>
      <c r="HK1150" t="str">
        <f>""</f>
        <v/>
      </c>
      <c r="HN1150" t="s">
        <v>271</v>
      </c>
      <c r="HP1150" t="str">
        <f>""</f>
        <v/>
      </c>
      <c r="HQ1150" t="str">
        <f>""</f>
        <v/>
      </c>
      <c r="IA1150" t="str">
        <f>""</f>
        <v/>
      </c>
      <c r="IB1150" t="str">
        <f>""</f>
        <v/>
      </c>
      <c r="IC1150" t="str">
        <f>HYPERLINK("https://web.datatree.com/?/property?propertyId=4405147")</f>
        <v>https://web.datatree.com/?/property?propertyId=4405147</v>
      </c>
    </row>
    <row r="1151" spans="1:237" x14ac:dyDescent="0.25">
      <c r="A1151" t="s">
        <v>1325</v>
      </c>
      <c r="D1151" t="s">
        <v>1325</v>
      </c>
      <c r="E1151" t="s">
        <v>273</v>
      </c>
      <c r="F1151">
        <v>28</v>
      </c>
      <c r="O1151" t="s">
        <v>1325</v>
      </c>
      <c r="P1151" t="s">
        <v>1325</v>
      </c>
      <c r="Q1151" t="s">
        <v>1326</v>
      </c>
      <c r="T1151" t="s">
        <v>242</v>
      </c>
      <c r="AE1151" t="s">
        <v>243</v>
      </c>
      <c r="AH1151" t="s">
        <v>244</v>
      </c>
      <c r="AK1151" t="s">
        <v>245</v>
      </c>
      <c r="AL1151" t="s">
        <v>396</v>
      </c>
      <c r="AM1151">
        <v>5013</v>
      </c>
      <c r="AP1151" t="s">
        <v>1327</v>
      </c>
      <c r="AQ1151" t="s">
        <v>375</v>
      </c>
      <c r="AR1151">
        <v>100</v>
      </c>
      <c r="AS1151" t="s">
        <v>1328</v>
      </c>
      <c r="AT1151" t="s">
        <v>1328</v>
      </c>
      <c r="AU1151" t="s">
        <v>243</v>
      </c>
      <c r="AV1151" t="str">
        <f>"85934"</f>
        <v>85934</v>
      </c>
      <c r="AW1151" t="s">
        <v>1329</v>
      </c>
      <c r="AX1151" t="s">
        <v>1330</v>
      </c>
      <c r="AY1151" t="s">
        <v>1331</v>
      </c>
      <c r="AZ1151" t="s">
        <v>254</v>
      </c>
      <c r="BA1151" t="s">
        <v>10241</v>
      </c>
      <c r="BB1151" t="str">
        <f>"102-39-051"</f>
        <v>102-39-051</v>
      </c>
      <c r="BC1151" t="str">
        <f>"10239051"</f>
        <v>10239051</v>
      </c>
      <c r="BD1151" t="str">
        <f>"R10239051"</f>
        <v>R10239051</v>
      </c>
      <c r="BE1151">
        <v>4015</v>
      </c>
      <c r="BI1151" t="s">
        <v>256</v>
      </c>
      <c r="BJ1151" t="s">
        <v>424</v>
      </c>
      <c r="BK1151" t="s">
        <v>258</v>
      </c>
      <c r="BL1151">
        <v>35</v>
      </c>
      <c r="BN1151">
        <v>34.592608175008699</v>
      </c>
      <c r="BO1151">
        <v>-113.488709489947</v>
      </c>
      <c r="BP1151" t="s">
        <v>994</v>
      </c>
      <c r="BW1151" t="s">
        <v>995</v>
      </c>
      <c r="BX1151" t="s">
        <v>995</v>
      </c>
      <c r="CA1151" t="str">
        <f>"115"</f>
        <v>115</v>
      </c>
      <c r="CC1151">
        <v>0</v>
      </c>
      <c r="CD1151">
        <v>0</v>
      </c>
      <c r="CE1151">
        <v>0</v>
      </c>
      <c r="CF1151">
        <v>0</v>
      </c>
      <c r="CI1151">
        <v>0</v>
      </c>
      <c r="CJ1151">
        <v>0</v>
      </c>
      <c r="CL1151">
        <v>0</v>
      </c>
      <c r="CM1151">
        <v>0</v>
      </c>
      <c r="CN1151">
        <v>0</v>
      </c>
      <c r="CO1151">
        <v>0</v>
      </c>
      <c r="CP1151">
        <v>0</v>
      </c>
      <c r="CQ1151">
        <v>0</v>
      </c>
      <c r="CR1151">
        <v>0</v>
      </c>
      <c r="CS1151">
        <v>0</v>
      </c>
      <c r="CT1151">
        <v>0</v>
      </c>
      <c r="CU1151">
        <v>0</v>
      </c>
      <c r="CX1151">
        <v>0</v>
      </c>
      <c r="CZ1151">
        <v>0</v>
      </c>
      <c r="DB1151">
        <v>0</v>
      </c>
      <c r="DD1151">
        <v>0</v>
      </c>
      <c r="DF1151">
        <v>0</v>
      </c>
      <c r="DK1151">
        <v>0</v>
      </c>
      <c r="DM1151">
        <v>0</v>
      </c>
      <c r="DX1151">
        <v>0</v>
      </c>
      <c r="EC1151" t="s">
        <v>261</v>
      </c>
      <c r="ED1151" t="s">
        <v>262</v>
      </c>
      <c r="EE1151" t="s">
        <v>263</v>
      </c>
      <c r="EG1151">
        <v>435600</v>
      </c>
      <c r="EH1151">
        <v>10</v>
      </c>
      <c r="EI1151">
        <v>0</v>
      </c>
      <c r="EJ1151">
        <v>0</v>
      </c>
      <c r="EK1151">
        <v>0</v>
      </c>
      <c r="EL1151">
        <v>0</v>
      </c>
      <c r="EU1151" t="s">
        <v>264</v>
      </c>
      <c r="EV1151" t="s">
        <v>427</v>
      </c>
      <c r="EW1151" t="s">
        <v>428</v>
      </c>
      <c r="EX1151" s="1">
        <v>40135</v>
      </c>
      <c r="EY1151" t="s">
        <v>267</v>
      </c>
      <c r="EZ1151" t="str">
        <f t="shared" si="58"/>
        <v>FALSE</v>
      </c>
      <c r="FA1151">
        <v>2022</v>
      </c>
      <c r="FB1151">
        <v>2020</v>
      </c>
      <c r="FC1151">
        <v>600</v>
      </c>
      <c r="FD1151" t="s">
        <v>246</v>
      </c>
      <c r="FE1151" t="s">
        <v>246</v>
      </c>
      <c r="FF1151" t="s">
        <v>246</v>
      </c>
      <c r="FG1151" t="s">
        <v>246</v>
      </c>
      <c r="FH1151" t="s">
        <v>246</v>
      </c>
      <c r="FI1151" t="s">
        <v>246</v>
      </c>
      <c r="FJ1151" t="s">
        <v>246</v>
      </c>
      <c r="FK1151" t="s">
        <v>246</v>
      </c>
      <c r="FL1151" t="s">
        <v>246</v>
      </c>
      <c r="FM1151" t="s">
        <v>246</v>
      </c>
      <c r="FN1151" t="s">
        <v>246</v>
      </c>
      <c r="FO1151" t="s">
        <v>246</v>
      </c>
      <c r="FP1151" t="s">
        <v>246</v>
      </c>
      <c r="FQ1151" s="2">
        <v>509</v>
      </c>
      <c r="FR1151" s="2">
        <v>0</v>
      </c>
      <c r="FS1151" s="2">
        <v>0</v>
      </c>
      <c r="FT1151">
        <v>0</v>
      </c>
      <c r="FU1151" s="2">
        <v>3391</v>
      </c>
      <c r="FV1151" s="2">
        <v>3391</v>
      </c>
      <c r="FW1151" s="2">
        <v>0</v>
      </c>
      <c r="FX1151">
        <v>0</v>
      </c>
      <c r="FY1151" s="2">
        <v>0</v>
      </c>
      <c r="FZ1151" s="2">
        <v>0</v>
      </c>
      <c r="GA1151" s="2">
        <v>0</v>
      </c>
      <c r="GB1151">
        <v>0</v>
      </c>
      <c r="GC1151" s="2">
        <v>31.56</v>
      </c>
      <c r="GE1151" s="2">
        <v>3391</v>
      </c>
      <c r="GH1151" t="s">
        <v>289</v>
      </c>
      <c r="GK1151" t="s">
        <v>290</v>
      </c>
      <c r="GL1151" t="s">
        <v>290</v>
      </c>
      <c r="GN1151" s="1">
        <v>43936</v>
      </c>
      <c r="GO1151" s="1">
        <v>43952</v>
      </c>
      <c r="GQ1151" t="s">
        <v>361</v>
      </c>
      <c r="GR1151" t="str">
        <f>""</f>
        <v/>
      </c>
      <c r="GS1151" t="str">
        <f>"2020.24637"</f>
        <v>2020.24637</v>
      </c>
      <c r="GT1151" t="str">
        <f>""</f>
        <v/>
      </c>
      <c r="HF1151" t="str">
        <f>""</f>
        <v/>
      </c>
      <c r="HK1151" t="str">
        <f>""</f>
        <v/>
      </c>
      <c r="HN1151" t="s">
        <v>271</v>
      </c>
      <c r="HP1151" t="str">
        <f>""</f>
        <v/>
      </c>
      <c r="HQ1151" t="str">
        <f>""</f>
        <v/>
      </c>
      <c r="IA1151" t="str">
        <f>""</f>
        <v/>
      </c>
      <c r="IB1151" t="str">
        <f>""</f>
        <v/>
      </c>
      <c r="IC1151" t="str">
        <f>HYPERLINK("https://web.datatree.com/?/property?propertyId=4435123")</f>
        <v>https://web.datatree.com/?/property?propertyId=4435123</v>
      </c>
    </row>
    <row r="1152" spans="1:237" x14ac:dyDescent="0.25">
      <c r="A1152" t="s">
        <v>10242</v>
      </c>
      <c r="B1152" t="s">
        <v>2822</v>
      </c>
      <c r="C1152" t="s">
        <v>2822</v>
      </c>
      <c r="D1152" t="s">
        <v>10243</v>
      </c>
      <c r="E1152" t="s">
        <v>240</v>
      </c>
      <c r="F1152">
        <v>1</v>
      </c>
      <c r="G1152" t="s">
        <v>10244</v>
      </c>
      <c r="H1152" t="s">
        <v>10245</v>
      </c>
      <c r="I1152" t="s">
        <v>2791</v>
      </c>
      <c r="J1152" t="s">
        <v>10243</v>
      </c>
      <c r="K1152" t="s">
        <v>240</v>
      </c>
      <c r="L1152">
        <v>1</v>
      </c>
      <c r="O1152" t="s">
        <v>10246</v>
      </c>
      <c r="P1152" t="s">
        <v>10247</v>
      </c>
      <c r="T1152" t="s">
        <v>242</v>
      </c>
      <c r="AE1152" t="s">
        <v>243</v>
      </c>
      <c r="AH1152" t="s">
        <v>244</v>
      </c>
      <c r="AK1152" t="s">
        <v>245</v>
      </c>
      <c r="AP1152" t="s">
        <v>10248</v>
      </c>
      <c r="AS1152" t="s">
        <v>1362</v>
      </c>
      <c r="AT1152" t="s">
        <v>591</v>
      </c>
      <c r="AU1152" t="s">
        <v>243</v>
      </c>
      <c r="AV1152" t="str">
        <f>"85261-5927"</f>
        <v>85261-5927</v>
      </c>
      <c r="AW1152" t="s">
        <v>768</v>
      </c>
      <c r="AX1152" t="s">
        <v>10249</v>
      </c>
      <c r="AY1152" t="s">
        <v>10250</v>
      </c>
      <c r="AZ1152" t="s">
        <v>254</v>
      </c>
      <c r="BA1152" t="s">
        <v>10251</v>
      </c>
      <c r="BB1152" t="str">
        <f>"353-12-052"</f>
        <v>353-12-052</v>
      </c>
      <c r="BC1152" t="str">
        <f>"35312052"</f>
        <v>35312052</v>
      </c>
      <c r="BD1152" t="str">
        <f>"R35312052"</f>
        <v>R35312052</v>
      </c>
      <c r="BE1152">
        <v>4015</v>
      </c>
      <c r="BI1152" t="s">
        <v>256</v>
      </c>
      <c r="BJ1152" t="s">
        <v>257</v>
      </c>
      <c r="BK1152" t="s">
        <v>258</v>
      </c>
      <c r="BL1152">
        <v>25</v>
      </c>
      <c r="BN1152">
        <v>35.171324670537899</v>
      </c>
      <c r="BO1152">
        <v>-113.500945737466</v>
      </c>
      <c r="BP1152" t="s">
        <v>259</v>
      </c>
      <c r="BW1152" t="s">
        <v>1455</v>
      </c>
      <c r="BX1152" t="s">
        <v>1455</v>
      </c>
      <c r="CA1152" t="str">
        <f>"573"</f>
        <v>573</v>
      </c>
      <c r="CC1152">
        <v>0</v>
      </c>
      <c r="CD1152">
        <v>0</v>
      </c>
      <c r="CE1152">
        <v>0</v>
      </c>
      <c r="CF1152">
        <v>0</v>
      </c>
      <c r="CI1152">
        <v>0</v>
      </c>
      <c r="CJ1152">
        <v>0</v>
      </c>
      <c r="CL1152">
        <v>0</v>
      </c>
      <c r="CM1152">
        <v>0</v>
      </c>
      <c r="CN1152">
        <v>0</v>
      </c>
      <c r="CO1152">
        <v>0</v>
      </c>
      <c r="CP1152">
        <v>0</v>
      </c>
      <c r="CQ1152">
        <v>0</v>
      </c>
      <c r="CR1152">
        <v>0</v>
      </c>
      <c r="CS1152">
        <v>0</v>
      </c>
      <c r="CT1152">
        <v>0</v>
      </c>
      <c r="CU1152">
        <v>0</v>
      </c>
      <c r="CX1152">
        <v>0</v>
      </c>
      <c r="CZ1152">
        <v>0</v>
      </c>
      <c r="DB1152">
        <v>0</v>
      </c>
      <c r="DD1152">
        <v>0</v>
      </c>
      <c r="DF1152">
        <v>0</v>
      </c>
      <c r="DK1152">
        <v>0</v>
      </c>
      <c r="DM1152">
        <v>0</v>
      </c>
      <c r="DX1152">
        <v>0</v>
      </c>
      <c r="EC1152" t="s">
        <v>261</v>
      </c>
      <c r="ED1152" t="s">
        <v>262</v>
      </c>
      <c r="EE1152" t="s">
        <v>263</v>
      </c>
      <c r="EG1152">
        <v>435600</v>
      </c>
      <c r="EH1152">
        <v>10</v>
      </c>
      <c r="EI1152">
        <v>0</v>
      </c>
      <c r="EJ1152">
        <v>0</v>
      </c>
      <c r="EK1152">
        <v>0</v>
      </c>
      <c r="EL1152">
        <v>0</v>
      </c>
      <c r="EU1152" t="s">
        <v>264</v>
      </c>
      <c r="EV1152" t="s">
        <v>265</v>
      </c>
      <c r="EW1152" t="s">
        <v>266</v>
      </c>
      <c r="EX1152" s="1">
        <v>40135</v>
      </c>
      <c r="EY1152" t="s">
        <v>267</v>
      </c>
      <c r="EZ1152" t="str">
        <f t="shared" si="58"/>
        <v>FALSE</v>
      </c>
      <c r="FA1152">
        <v>2022</v>
      </c>
      <c r="FB1152">
        <v>2020</v>
      </c>
      <c r="FC1152">
        <v>300</v>
      </c>
      <c r="FD1152" t="s">
        <v>246</v>
      </c>
      <c r="FE1152" t="s">
        <v>246</v>
      </c>
      <c r="FF1152" t="s">
        <v>246</v>
      </c>
      <c r="FG1152" t="s">
        <v>246</v>
      </c>
      <c r="FH1152" t="s">
        <v>246</v>
      </c>
      <c r="FI1152" t="s">
        <v>246</v>
      </c>
      <c r="FJ1152" t="s">
        <v>246</v>
      </c>
      <c r="FK1152" t="s">
        <v>246</v>
      </c>
      <c r="FL1152" t="s">
        <v>246</v>
      </c>
      <c r="FM1152" t="s">
        <v>246</v>
      </c>
      <c r="FN1152" t="s">
        <v>246</v>
      </c>
      <c r="FO1152" t="s">
        <v>246</v>
      </c>
      <c r="FP1152" t="s">
        <v>246</v>
      </c>
      <c r="FQ1152" s="2">
        <v>358</v>
      </c>
      <c r="FR1152" s="2">
        <v>0</v>
      </c>
      <c r="FS1152" s="2">
        <v>0</v>
      </c>
      <c r="FT1152">
        <v>0</v>
      </c>
      <c r="FU1152" s="2">
        <v>2388</v>
      </c>
      <c r="FV1152" s="2">
        <v>2388</v>
      </c>
      <c r="FW1152" s="2">
        <v>0</v>
      </c>
      <c r="FX1152">
        <v>0</v>
      </c>
      <c r="FY1152" s="2">
        <v>0</v>
      </c>
      <c r="FZ1152" s="2">
        <v>0</v>
      </c>
      <c r="GA1152" s="2">
        <v>0</v>
      </c>
      <c r="GB1152">
        <v>0</v>
      </c>
      <c r="GC1152" s="2">
        <v>40.700000000000003</v>
      </c>
      <c r="GE1152" s="2">
        <v>2388</v>
      </c>
      <c r="GH1152" t="s">
        <v>268</v>
      </c>
      <c r="GK1152" t="s">
        <v>269</v>
      </c>
      <c r="GN1152" s="1">
        <v>41737</v>
      </c>
      <c r="GO1152" s="1">
        <v>41738</v>
      </c>
      <c r="GQ1152" t="s">
        <v>553</v>
      </c>
      <c r="GR1152" t="str">
        <f>""</f>
        <v/>
      </c>
      <c r="GS1152" t="str">
        <f>"2014.15512"</f>
        <v>2014.15512</v>
      </c>
      <c r="GT1152" t="str">
        <f>""</f>
        <v/>
      </c>
      <c r="HF1152" t="str">
        <f>""</f>
        <v/>
      </c>
      <c r="HK1152" t="str">
        <f>""</f>
        <v/>
      </c>
      <c r="HN1152" t="s">
        <v>271</v>
      </c>
      <c r="HP1152" t="str">
        <f>""</f>
        <v/>
      </c>
      <c r="HQ1152" t="str">
        <f>""</f>
        <v/>
      </c>
      <c r="IA1152" t="str">
        <f>""</f>
        <v/>
      </c>
      <c r="IB1152" t="str">
        <f>""</f>
        <v/>
      </c>
      <c r="IC1152" t="str">
        <f>HYPERLINK("https://web.datatree.com/?/property?propertyId=4409937")</f>
        <v>https://web.datatree.com/?/property?propertyId=4409937</v>
      </c>
    </row>
    <row r="1153" spans="1:237" x14ac:dyDescent="0.25">
      <c r="A1153" t="s">
        <v>10252</v>
      </c>
      <c r="D1153" t="s">
        <v>10252</v>
      </c>
      <c r="E1153" t="s">
        <v>273</v>
      </c>
      <c r="F1153">
        <v>4</v>
      </c>
      <c r="O1153" t="s">
        <v>10252</v>
      </c>
      <c r="P1153" t="s">
        <v>10252</v>
      </c>
      <c r="R1153" t="s">
        <v>274</v>
      </c>
      <c r="T1153" t="s">
        <v>242</v>
      </c>
      <c r="AE1153" t="s">
        <v>243</v>
      </c>
      <c r="AH1153" t="s">
        <v>244</v>
      </c>
      <c r="AK1153" t="s">
        <v>245</v>
      </c>
      <c r="AL1153" t="s">
        <v>6020</v>
      </c>
      <c r="AM1153">
        <v>7841</v>
      </c>
      <c r="AP1153" t="s">
        <v>10253</v>
      </c>
      <c r="AQ1153" t="s">
        <v>375</v>
      </c>
      <c r="AS1153" t="s">
        <v>10254</v>
      </c>
      <c r="AT1153" t="s">
        <v>10254</v>
      </c>
      <c r="AU1153" t="s">
        <v>1127</v>
      </c>
      <c r="AV1153" t="str">
        <f>"33166-3523"</f>
        <v>33166-3523</v>
      </c>
      <c r="AW1153" t="s">
        <v>401</v>
      </c>
      <c r="AX1153" t="s">
        <v>10255</v>
      </c>
      <c r="AY1153" t="s">
        <v>10256</v>
      </c>
      <c r="AZ1153" t="s">
        <v>254</v>
      </c>
      <c r="BA1153" t="s">
        <v>10257</v>
      </c>
      <c r="BB1153" t="str">
        <f>"253-26-019"</f>
        <v>253-26-019</v>
      </c>
      <c r="BC1153" t="str">
        <f>"25326019"</f>
        <v>25326019</v>
      </c>
      <c r="BD1153" t="str">
        <f>"R25326019"</f>
        <v>R25326019</v>
      </c>
      <c r="BE1153">
        <v>4015</v>
      </c>
      <c r="BI1153" t="s">
        <v>256</v>
      </c>
      <c r="BJ1153" t="s">
        <v>911</v>
      </c>
      <c r="BK1153" t="s">
        <v>520</v>
      </c>
      <c r="BL1153">
        <v>33</v>
      </c>
      <c r="BN1153">
        <v>34.981148799980403</v>
      </c>
      <c r="BO1153">
        <v>-113.662376179726</v>
      </c>
      <c r="BW1153" t="s">
        <v>912</v>
      </c>
      <c r="BX1153" t="s">
        <v>912</v>
      </c>
      <c r="CA1153" t="str">
        <f>""</f>
        <v/>
      </c>
      <c r="CC1153">
        <v>0</v>
      </c>
      <c r="CD1153">
        <v>0</v>
      </c>
      <c r="CE1153">
        <v>0</v>
      </c>
      <c r="CF1153">
        <v>0</v>
      </c>
      <c r="CI1153">
        <v>0</v>
      </c>
      <c r="CJ1153">
        <v>0</v>
      </c>
      <c r="CL1153">
        <v>0</v>
      </c>
      <c r="CM1153">
        <v>0</v>
      </c>
      <c r="CN1153">
        <v>0</v>
      </c>
      <c r="CO1153">
        <v>0</v>
      </c>
      <c r="CP1153">
        <v>0</v>
      </c>
      <c r="CQ1153">
        <v>0</v>
      </c>
      <c r="CR1153">
        <v>0</v>
      </c>
      <c r="CS1153">
        <v>0</v>
      </c>
      <c r="CT1153">
        <v>0</v>
      </c>
      <c r="CU1153">
        <v>0</v>
      </c>
      <c r="CX1153">
        <v>0</v>
      </c>
      <c r="CZ1153">
        <v>0</v>
      </c>
      <c r="DB1153">
        <v>0</v>
      </c>
      <c r="DD1153">
        <v>0</v>
      </c>
      <c r="DF1153">
        <v>0</v>
      </c>
      <c r="DK1153">
        <v>0</v>
      </c>
      <c r="DM1153">
        <v>0</v>
      </c>
      <c r="DX1153">
        <v>0</v>
      </c>
      <c r="EC1153" t="s">
        <v>261</v>
      </c>
      <c r="ED1153" t="s">
        <v>354</v>
      </c>
      <c r="EE1153" t="s">
        <v>355</v>
      </c>
      <c r="EG1153">
        <v>435600</v>
      </c>
      <c r="EH1153">
        <v>10</v>
      </c>
      <c r="EI1153">
        <v>0</v>
      </c>
      <c r="EJ1153">
        <v>0</v>
      </c>
      <c r="EK1153">
        <v>0</v>
      </c>
      <c r="EL1153">
        <v>0</v>
      </c>
      <c r="EU1153" t="s">
        <v>264</v>
      </c>
      <c r="EV1153" t="s">
        <v>913</v>
      </c>
      <c r="EW1153" t="s">
        <v>914</v>
      </c>
      <c r="EX1153" s="1">
        <v>40135</v>
      </c>
      <c r="EY1153" t="s">
        <v>267</v>
      </c>
      <c r="EZ1153" t="str">
        <f t="shared" si="58"/>
        <v>FALSE</v>
      </c>
      <c r="FA1153">
        <v>2022</v>
      </c>
      <c r="FB1153">
        <v>2020</v>
      </c>
      <c r="FC1153">
        <v>600</v>
      </c>
      <c r="FD1153" t="s">
        <v>246</v>
      </c>
      <c r="FE1153" t="s">
        <v>246</v>
      </c>
      <c r="FF1153" t="s">
        <v>246</v>
      </c>
      <c r="FG1153" t="s">
        <v>246</v>
      </c>
      <c r="FH1153" t="s">
        <v>246</v>
      </c>
      <c r="FI1153" t="s">
        <v>246</v>
      </c>
      <c r="FJ1153" t="s">
        <v>246</v>
      </c>
      <c r="FK1153" t="s">
        <v>246</v>
      </c>
      <c r="FL1153" t="s">
        <v>246</v>
      </c>
      <c r="FM1153" t="s">
        <v>246</v>
      </c>
      <c r="FN1153" t="s">
        <v>246</v>
      </c>
      <c r="FO1153" t="s">
        <v>246</v>
      </c>
      <c r="FP1153" t="s">
        <v>246</v>
      </c>
      <c r="FQ1153" s="2">
        <v>1154</v>
      </c>
      <c r="FR1153" s="2">
        <v>0</v>
      </c>
      <c r="FS1153" s="2">
        <v>0</v>
      </c>
      <c r="FT1153">
        <v>0</v>
      </c>
      <c r="FU1153" s="2">
        <v>7695</v>
      </c>
      <c r="FV1153" s="2">
        <v>7695</v>
      </c>
      <c r="FW1153" s="2">
        <v>0</v>
      </c>
      <c r="FX1153">
        <v>0</v>
      </c>
      <c r="FY1153" s="2">
        <v>0</v>
      </c>
      <c r="FZ1153" s="2">
        <v>0</v>
      </c>
      <c r="GA1153" s="2">
        <v>0</v>
      </c>
      <c r="GB1153">
        <v>0</v>
      </c>
      <c r="GC1153" s="2">
        <v>82.9</v>
      </c>
      <c r="GE1153" s="2">
        <v>7695</v>
      </c>
      <c r="GH1153" t="s">
        <v>289</v>
      </c>
      <c r="GK1153" t="s">
        <v>290</v>
      </c>
      <c r="GL1153" t="s">
        <v>290</v>
      </c>
      <c r="GN1153" s="1">
        <v>37323</v>
      </c>
      <c r="GO1153" s="1">
        <v>37330</v>
      </c>
      <c r="GP1153" s="2">
        <v>2150</v>
      </c>
      <c r="GQ1153" t="s">
        <v>362</v>
      </c>
      <c r="GR1153" t="str">
        <f>"                    "</f>
        <v xml:space="preserve">                    </v>
      </c>
      <c r="GS1153" t="str">
        <f>"4022.929"</f>
        <v>4022.929</v>
      </c>
      <c r="GT1153" t="str">
        <f>""</f>
        <v/>
      </c>
      <c r="HF1153" t="str">
        <f>""</f>
        <v/>
      </c>
      <c r="HK1153" t="str">
        <f>""</f>
        <v/>
      </c>
      <c r="HN1153" t="s">
        <v>271</v>
      </c>
      <c r="HP1153" t="str">
        <f>""</f>
        <v/>
      </c>
      <c r="HQ1153" t="str">
        <f>""</f>
        <v/>
      </c>
      <c r="IA1153" t="str">
        <f>""</f>
        <v/>
      </c>
      <c r="IB1153" t="str">
        <f>""</f>
        <v/>
      </c>
      <c r="IC1153" t="str">
        <f>HYPERLINK("https://web.datatree.com/?/property?propertyId=4355790")</f>
        <v>https://web.datatree.com/?/property?propertyId=4355790</v>
      </c>
    </row>
    <row r="1154" spans="1:237" x14ac:dyDescent="0.25">
      <c r="A1154" t="s">
        <v>10258</v>
      </c>
      <c r="B1154" t="s">
        <v>10259</v>
      </c>
      <c r="C1154" t="s">
        <v>2801</v>
      </c>
      <c r="D1154" t="s">
        <v>10260</v>
      </c>
      <c r="E1154" t="s">
        <v>240</v>
      </c>
      <c r="F1154">
        <v>1</v>
      </c>
      <c r="G1154" t="s">
        <v>10261</v>
      </c>
      <c r="H1154" t="s">
        <v>3534</v>
      </c>
      <c r="I1154" t="s">
        <v>3534</v>
      </c>
      <c r="J1154" t="s">
        <v>10260</v>
      </c>
      <c r="K1154" t="s">
        <v>240</v>
      </c>
      <c r="L1154">
        <v>1</v>
      </c>
      <c r="O1154" t="s">
        <v>10262</v>
      </c>
      <c r="P1154" t="s">
        <v>10263</v>
      </c>
      <c r="T1154" t="s">
        <v>242</v>
      </c>
      <c r="AE1154" t="s">
        <v>243</v>
      </c>
      <c r="AH1154" t="s">
        <v>244</v>
      </c>
      <c r="AK1154" t="s">
        <v>245</v>
      </c>
      <c r="AM1154">
        <v>25516</v>
      </c>
      <c r="AP1154" t="s">
        <v>10264</v>
      </c>
      <c r="AQ1154" t="s">
        <v>491</v>
      </c>
      <c r="AS1154" t="s">
        <v>10265</v>
      </c>
      <c r="AU1154" t="s">
        <v>250</v>
      </c>
      <c r="AV1154" t="str">
        <f>"60152-9195"</f>
        <v>60152-9195</v>
      </c>
      <c r="AW1154" t="s">
        <v>1236</v>
      </c>
      <c r="AX1154" t="s">
        <v>10266</v>
      </c>
      <c r="AY1154" t="s">
        <v>10267</v>
      </c>
      <c r="AZ1154" t="s">
        <v>254</v>
      </c>
      <c r="BA1154" t="s">
        <v>10268</v>
      </c>
      <c r="BB1154" t="str">
        <f>"353-10-007"</f>
        <v>353-10-007</v>
      </c>
      <c r="BC1154" t="str">
        <f>"35310007"</f>
        <v>35310007</v>
      </c>
      <c r="BD1154" t="str">
        <f>"R35310007"</f>
        <v>R35310007</v>
      </c>
      <c r="BE1154">
        <v>4015</v>
      </c>
      <c r="BI1154" t="s">
        <v>256</v>
      </c>
      <c r="BJ1154" t="s">
        <v>257</v>
      </c>
      <c r="BK1154" t="s">
        <v>258</v>
      </c>
      <c r="BL1154">
        <v>21</v>
      </c>
      <c r="BN1154">
        <v>35.1949153637092</v>
      </c>
      <c r="BO1154">
        <v>-113.547362307738</v>
      </c>
      <c r="BP1154" t="s">
        <v>259</v>
      </c>
      <c r="BW1154" t="s">
        <v>981</v>
      </c>
      <c r="BX1154" t="s">
        <v>981</v>
      </c>
      <c r="CA1154" t="str">
        <f>"279"</f>
        <v>279</v>
      </c>
      <c r="CC1154">
        <v>0</v>
      </c>
      <c r="CD1154">
        <v>0</v>
      </c>
      <c r="CE1154">
        <v>0</v>
      </c>
      <c r="CF1154">
        <v>0</v>
      </c>
      <c r="CI1154">
        <v>0</v>
      </c>
      <c r="CJ1154">
        <v>0</v>
      </c>
      <c r="CL1154">
        <v>0</v>
      </c>
      <c r="CM1154">
        <v>0</v>
      </c>
      <c r="CN1154">
        <v>0</v>
      </c>
      <c r="CO1154">
        <v>0</v>
      </c>
      <c r="CP1154">
        <v>0</v>
      </c>
      <c r="CQ1154">
        <v>0</v>
      </c>
      <c r="CR1154">
        <v>0</v>
      </c>
      <c r="CS1154">
        <v>0</v>
      </c>
      <c r="CT1154">
        <v>0</v>
      </c>
      <c r="CU1154">
        <v>0</v>
      </c>
      <c r="CX1154">
        <v>0</v>
      </c>
      <c r="CZ1154">
        <v>0</v>
      </c>
      <c r="DB1154">
        <v>0</v>
      </c>
      <c r="DD1154">
        <v>0</v>
      </c>
      <c r="DF1154">
        <v>0</v>
      </c>
      <c r="DK1154">
        <v>0</v>
      </c>
      <c r="DM1154">
        <v>0</v>
      </c>
      <c r="DX1154">
        <v>0</v>
      </c>
      <c r="EC1154" t="s">
        <v>261</v>
      </c>
      <c r="ED1154" t="s">
        <v>262</v>
      </c>
      <c r="EE1154" t="s">
        <v>263</v>
      </c>
      <c r="EG1154">
        <v>435600</v>
      </c>
      <c r="EH1154">
        <v>10</v>
      </c>
      <c r="EI1154">
        <v>0</v>
      </c>
      <c r="EJ1154">
        <v>0</v>
      </c>
      <c r="EK1154">
        <v>0</v>
      </c>
      <c r="EL1154">
        <v>0</v>
      </c>
      <c r="EU1154" t="s">
        <v>264</v>
      </c>
      <c r="EV1154" t="s">
        <v>265</v>
      </c>
      <c r="EW1154" t="s">
        <v>266</v>
      </c>
      <c r="EX1154" s="1">
        <v>40135</v>
      </c>
      <c r="EY1154" t="s">
        <v>267</v>
      </c>
      <c r="EZ1154" t="str">
        <f t="shared" si="58"/>
        <v>FALSE</v>
      </c>
      <c r="FA1154">
        <v>2022</v>
      </c>
      <c r="FB1154">
        <v>2020</v>
      </c>
      <c r="FC1154">
        <v>300</v>
      </c>
      <c r="FD1154" t="s">
        <v>246</v>
      </c>
      <c r="FE1154" t="s">
        <v>246</v>
      </c>
      <c r="FF1154" t="s">
        <v>246</v>
      </c>
      <c r="FG1154" t="s">
        <v>246</v>
      </c>
      <c r="FH1154" t="s">
        <v>246</v>
      </c>
      <c r="FI1154" t="s">
        <v>246</v>
      </c>
      <c r="FJ1154" t="s">
        <v>246</v>
      </c>
      <c r="FK1154" t="s">
        <v>246</v>
      </c>
      <c r="FL1154" t="s">
        <v>246</v>
      </c>
      <c r="FM1154" t="s">
        <v>246</v>
      </c>
      <c r="FN1154" t="s">
        <v>246</v>
      </c>
      <c r="FO1154" t="s">
        <v>246</v>
      </c>
      <c r="FP1154" t="s">
        <v>246</v>
      </c>
      <c r="FQ1154" s="2">
        <v>595</v>
      </c>
      <c r="FR1154" s="2">
        <v>0</v>
      </c>
      <c r="FS1154" s="2">
        <v>0</v>
      </c>
      <c r="FT1154">
        <v>0</v>
      </c>
      <c r="FU1154" s="2">
        <v>3964</v>
      </c>
      <c r="FV1154" s="2">
        <v>3964</v>
      </c>
      <c r="FW1154" s="2">
        <v>0</v>
      </c>
      <c r="FX1154">
        <v>0</v>
      </c>
      <c r="FY1154" s="2">
        <v>0</v>
      </c>
      <c r="FZ1154" s="2">
        <v>0</v>
      </c>
      <c r="GA1154" s="2">
        <v>0</v>
      </c>
      <c r="GB1154">
        <v>0</v>
      </c>
      <c r="GC1154" s="2">
        <v>45.02</v>
      </c>
      <c r="GE1154" s="2">
        <v>3964</v>
      </c>
      <c r="GH1154" t="s">
        <v>268</v>
      </c>
      <c r="GK1154" t="s">
        <v>269</v>
      </c>
      <c r="GR1154" t="str">
        <f>""</f>
        <v/>
      </c>
      <c r="GS1154" t="str">
        <f>""</f>
        <v/>
      </c>
      <c r="GT1154" t="str">
        <f>""</f>
        <v/>
      </c>
      <c r="HF1154" t="str">
        <f>""</f>
        <v/>
      </c>
      <c r="HK1154" t="str">
        <f>""</f>
        <v/>
      </c>
      <c r="HN1154" t="s">
        <v>271</v>
      </c>
      <c r="HP1154" t="str">
        <f>""</f>
        <v/>
      </c>
      <c r="HQ1154" t="str">
        <f>""</f>
        <v/>
      </c>
      <c r="IA1154" t="str">
        <f>""</f>
        <v/>
      </c>
      <c r="IB1154" t="str">
        <f>""</f>
        <v/>
      </c>
      <c r="IC1154" t="str">
        <f>HYPERLINK("https://web.datatree.com/?/property?propertyId=4459665")</f>
        <v>https://web.datatree.com/?/property?propertyId=4459665</v>
      </c>
    </row>
    <row r="1155" spans="1:237" x14ac:dyDescent="0.25">
      <c r="A1155" t="s">
        <v>10269</v>
      </c>
      <c r="B1155" t="s">
        <v>10270</v>
      </c>
      <c r="C1155" t="s">
        <v>10271</v>
      </c>
      <c r="D1155" t="s">
        <v>10272</v>
      </c>
      <c r="E1155" t="s">
        <v>240</v>
      </c>
      <c r="F1155">
        <v>1</v>
      </c>
      <c r="G1155" t="s">
        <v>10273</v>
      </c>
      <c r="H1155" t="s">
        <v>8069</v>
      </c>
      <c r="I1155" t="s">
        <v>8069</v>
      </c>
      <c r="J1155" t="s">
        <v>10274</v>
      </c>
      <c r="K1155" t="s">
        <v>240</v>
      </c>
      <c r="L1155">
        <v>1</v>
      </c>
      <c r="O1155" t="s">
        <v>10275</v>
      </c>
      <c r="P1155" t="s">
        <v>10276</v>
      </c>
      <c r="T1155" t="s">
        <v>242</v>
      </c>
      <c r="AE1155" t="s">
        <v>243</v>
      </c>
      <c r="AH1155" t="s">
        <v>244</v>
      </c>
      <c r="AK1155" t="s">
        <v>245</v>
      </c>
      <c r="AL1155" t="s">
        <v>396</v>
      </c>
      <c r="AM1155">
        <v>7900</v>
      </c>
      <c r="AP1155" t="s">
        <v>7242</v>
      </c>
      <c r="AQ1155" t="s">
        <v>1016</v>
      </c>
      <c r="AS1155" t="s">
        <v>3072</v>
      </c>
      <c r="AT1155" t="s">
        <v>3072</v>
      </c>
      <c r="AU1155" t="s">
        <v>243</v>
      </c>
      <c r="AV1155" t="str">
        <f>"86314-3305"</f>
        <v>86314-3305</v>
      </c>
      <c r="AW1155" t="s">
        <v>4800</v>
      </c>
      <c r="AX1155" t="s">
        <v>10277</v>
      </c>
      <c r="AY1155" t="s">
        <v>10278</v>
      </c>
      <c r="AZ1155" t="s">
        <v>254</v>
      </c>
      <c r="BA1155" t="s">
        <v>10279</v>
      </c>
      <c r="BB1155" t="str">
        <f>"317-14-013"</f>
        <v>317-14-013</v>
      </c>
      <c r="BC1155" t="str">
        <f>"31714013"</f>
        <v>31714013</v>
      </c>
      <c r="BD1155" t="str">
        <f>"R31714013"</f>
        <v>R31714013</v>
      </c>
      <c r="BE1155">
        <v>4015</v>
      </c>
      <c r="BJ1155" t="s">
        <v>309</v>
      </c>
      <c r="BK1155" t="s">
        <v>310</v>
      </c>
      <c r="BL1155">
        <v>23</v>
      </c>
      <c r="BN1155">
        <v>35.543559181820001</v>
      </c>
      <c r="BO1155">
        <v>-114.381426172676</v>
      </c>
      <c r="BP1155" t="s">
        <v>1267</v>
      </c>
      <c r="BQ1155">
        <v>7</v>
      </c>
      <c r="BW1155" t="s">
        <v>2755</v>
      </c>
      <c r="BX1155" t="s">
        <v>2755</v>
      </c>
      <c r="CA1155" t="str">
        <f>"17|32"</f>
        <v>17|32</v>
      </c>
      <c r="CC1155">
        <v>0</v>
      </c>
      <c r="CD1155">
        <v>0</v>
      </c>
      <c r="CE1155">
        <v>0</v>
      </c>
      <c r="CF1155">
        <v>0</v>
      </c>
      <c r="CI1155">
        <v>0</v>
      </c>
      <c r="CJ1155">
        <v>0</v>
      </c>
      <c r="CL1155">
        <v>0</v>
      </c>
      <c r="CM1155">
        <v>0</v>
      </c>
      <c r="CN1155">
        <v>0</v>
      </c>
      <c r="CO1155">
        <v>0</v>
      </c>
      <c r="CP1155">
        <v>0</v>
      </c>
      <c r="CQ1155">
        <v>0</v>
      </c>
      <c r="CR1155">
        <v>0</v>
      </c>
      <c r="CS1155">
        <v>0</v>
      </c>
      <c r="CT1155">
        <v>0</v>
      </c>
      <c r="CU1155">
        <v>0</v>
      </c>
      <c r="CX1155">
        <v>0</v>
      </c>
      <c r="CZ1155">
        <v>0</v>
      </c>
      <c r="DB1155">
        <v>0</v>
      </c>
      <c r="DD1155">
        <v>0</v>
      </c>
      <c r="DF1155">
        <v>0</v>
      </c>
      <c r="DK1155">
        <v>0</v>
      </c>
      <c r="DM1155">
        <v>0</v>
      </c>
      <c r="DX1155">
        <v>0</v>
      </c>
      <c r="EC1155" t="s">
        <v>261</v>
      </c>
      <c r="ED1155" t="s">
        <v>262</v>
      </c>
      <c r="EE1155" t="s">
        <v>263</v>
      </c>
      <c r="EG1155">
        <v>435600</v>
      </c>
      <c r="EH1155">
        <v>10</v>
      </c>
      <c r="EI1155">
        <v>0</v>
      </c>
      <c r="EJ1155">
        <v>0</v>
      </c>
      <c r="EK1155">
        <v>0</v>
      </c>
      <c r="EL1155">
        <v>0</v>
      </c>
      <c r="EU1155" t="s">
        <v>407</v>
      </c>
      <c r="EV1155" t="s">
        <v>538</v>
      </c>
      <c r="EW1155" t="s">
        <v>539</v>
      </c>
      <c r="EX1155" s="1">
        <v>40135</v>
      </c>
      <c r="EY1155" t="s">
        <v>267</v>
      </c>
      <c r="EZ1155" t="str">
        <f>"TRUE"</f>
        <v>TRUE</v>
      </c>
      <c r="FA1155">
        <v>2022</v>
      </c>
      <c r="FB1155">
        <v>2020</v>
      </c>
      <c r="FC1155">
        <v>400</v>
      </c>
      <c r="FD1155" t="s">
        <v>246</v>
      </c>
      <c r="FE1155" t="s">
        <v>246</v>
      </c>
      <c r="FF1155" t="s">
        <v>246</v>
      </c>
      <c r="FG1155" t="s">
        <v>246</v>
      </c>
      <c r="FH1155" t="s">
        <v>246</v>
      </c>
      <c r="FI1155" t="s">
        <v>246</v>
      </c>
      <c r="FJ1155" t="s">
        <v>246</v>
      </c>
      <c r="FK1155" t="s">
        <v>246</v>
      </c>
      <c r="FL1155" t="s">
        <v>246</v>
      </c>
      <c r="FM1155" t="s">
        <v>246</v>
      </c>
      <c r="FN1155" t="s">
        <v>246</v>
      </c>
      <c r="FO1155" t="s">
        <v>246</v>
      </c>
      <c r="FP1155" t="s">
        <v>246</v>
      </c>
      <c r="FQ1155" s="2">
        <v>1143</v>
      </c>
      <c r="FR1155" s="2">
        <v>0</v>
      </c>
      <c r="FS1155" s="2">
        <v>0</v>
      </c>
      <c r="FT1155">
        <v>0</v>
      </c>
      <c r="FU1155" s="2">
        <v>7618</v>
      </c>
      <c r="FV1155" s="2">
        <v>7618</v>
      </c>
      <c r="FW1155" s="2">
        <v>0</v>
      </c>
      <c r="FX1155">
        <v>0</v>
      </c>
      <c r="FY1155" s="2">
        <v>0</v>
      </c>
      <c r="FZ1155" s="2">
        <v>0</v>
      </c>
      <c r="GA1155" s="2">
        <v>0</v>
      </c>
      <c r="GB1155">
        <v>0</v>
      </c>
      <c r="GC1155" s="2">
        <v>105.76</v>
      </c>
      <c r="GE1155" s="2">
        <v>7618</v>
      </c>
      <c r="GH1155" t="s">
        <v>315</v>
      </c>
      <c r="GK1155" t="s">
        <v>316</v>
      </c>
      <c r="GL1155" t="s">
        <v>317</v>
      </c>
      <c r="GM1155" t="s">
        <v>318</v>
      </c>
      <c r="GR1155" t="str">
        <f>""</f>
        <v/>
      </c>
      <c r="GS1155" t="str">
        <f>""</f>
        <v/>
      </c>
      <c r="GT1155" t="str">
        <f>""</f>
        <v/>
      </c>
      <c r="HF1155" t="str">
        <f>""</f>
        <v/>
      </c>
      <c r="HK1155" t="str">
        <f>""</f>
        <v/>
      </c>
      <c r="HN1155" t="s">
        <v>271</v>
      </c>
      <c r="HP1155" t="str">
        <f>""</f>
        <v/>
      </c>
      <c r="HQ1155" t="str">
        <f>""</f>
        <v/>
      </c>
      <c r="IA1155" t="str">
        <f>""</f>
        <v/>
      </c>
      <c r="IB1155" t="str">
        <f>""</f>
        <v/>
      </c>
      <c r="IC1155" t="str">
        <f>HYPERLINK("https://web.datatree.com/?/property?propertyId=4460270")</f>
        <v>https://web.datatree.com/?/property?propertyId=4460270</v>
      </c>
    </row>
    <row r="1156" spans="1:237" x14ac:dyDescent="0.25">
      <c r="A1156" t="s">
        <v>10280</v>
      </c>
      <c r="B1156" t="s">
        <v>10281</v>
      </c>
      <c r="C1156" t="s">
        <v>841</v>
      </c>
      <c r="D1156" t="s">
        <v>10282</v>
      </c>
      <c r="E1156" t="s">
        <v>240</v>
      </c>
      <c r="F1156">
        <v>3</v>
      </c>
      <c r="O1156" t="s">
        <v>10283</v>
      </c>
      <c r="P1156" t="s">
        <v>10280</v>
      </c>
      <c r="T1156" t="s">
        <v>407</v>
      </c>
      <c r="V1156" t="s">
        <v>589</v>
      </c>
      <c r="W1156">
        <v>8340</v>
      </c>
      <c r="Z1156" t="s">
        <v>10284</v>
      </c>
      <c r="AC1156" t="s">
        <v>799</v>
      </c>
      <c r="AE1156" t="s">
        <v>243</v>
      </c>
      <c r="AF1156" t="str">
        <f>"86441"</f>
        <v>86441</v>
      </c>
      <c r="AG1156" t="str">
        <f>"86441"</f>
        <v>86441</v>
      </c>
      <c r="AH1156" t="s">
        <v>244</v>
      </c>
      <c r="AJ1156" t="s">
        <v>10285</v>
      </c>
      <c r="AK1156" t="s">
        <v>10286</v>
      </c>
      <c r="AM1156">
        <v>6509</v>
      </c>
      <c r="AP1156" t="s">
        <v>10287</v>
      </c>
      <c r="AQ1156" t="s">
        <v>439</v>
      </c>
      <c r="AS1156" t="s">
        <v>440</v>
      </c>
      <c r="AT1156" t="s">
        <v>440</v>
      </c>
      <c r="AU1156" t="s">
        <v>400</v>
      </c>
      <c r="AV1156" t="str">
        <f>"89084-2054"</f>
        <v>89084-2054</v>
      </c>
      <c r="AW1156" t="s">
        <v>532</v>
      </c>
      <c r="AX1156" t="s">
        <v>10288</v>
      </c>
      <c r="AY1156" t="s">
        <v>10289</v>
      </c>
      <c r="AZ1156" t="s">
        <v>254</v>
      </c>
      <c r="BA1156" t="s">
        <v>10290</v>
      </c>
      <c r="BB1156" t="str">
        <f>"319-06-002F"</f>
        <v>319-06-002F</v>
      </c>
      <c r="BC1156" t="str">
        <f>"31906002F"</f>
        <v>31906002F</v>
      </c>
      <c r="BD1156" t="str">
        <f>"R31906002"</f>
        <v>R31906002</v>
      </c>
      <c r="BE1156">
        <v>4015</v>
      </c>
      <c r="BG1156">
        <v>950401</v>
      </c>
      <c r="BH1156">
        <v>1132</v>
      </c>
      <c r="BJ1156" t="s">
        <v>498</v>
      </c>
      <c r="BK1156" t="s">
        <v>499</v>
      </c>
      <c r="BL1156">
        <v>9</v>
      </c>
      <c r="BN1156">
        <v>35.661386063596296</v>
      </c>
      <c r="BO1156">
        <v>-114.321691599988</v>
      </c>
      <c r="BP1156" t="s">
        <v>500</v>
      </c>
      <c r="BW1156" t="s">
        <v>501</v>
      </c>
      <c r="BX1156" t="s">
        <v>501</v>
      </c>
      <c r="CA1156" t="str">
        <f>"50"</f>
        <v>50</v>
      </c>
      <c r="CC1156">
        <v>0</v>
      </c>
      <c r="CD1156">
        <v>0</v>
      </c>
      <c r="CE1156">
        <v>0</v>
      </c>
      <c r="CF1156">
        <v>0</v>
      </c>
      <c r="CI1156">
        <v>0</v>
      </c>
      <c r="CJ1156">
        <v>0</v>
      </c>
      <c r="CL1156">
        <v>0</v>
      </c>
      <c r="CM1156">
        <v>0</v>
      </c>
      <c r="CN1156">
        <v>0</v>
      </c>
      <c r="CO1156">
        <v>0</v>
      </c>
      <c r="CP1156">
        <v>0</v>
      </c>
      <c r="CQ1156">
        <v>0</v>
      </c>
      <c r="CR1156">
        <v>0</v>
      </c>
      <c r="CS1156">
        <v>0</v>
      </c>
      <c r="CT1156">
        <v>0</v>
      </c>
      <c r="CU1156">
        <v>0</v>
      </c>
      <c r="CX1156">
        <v>0</v>
      </c>
      <c r="CZ1156">
        <v>0</v>
      </c>
      <c r="DB1156">
        <v>0</v>
      </c>
      <c r="DD1156">
        <v>0</v>
      </c>
      <c r="DF1156">
        <v>0</v>
      </c>
      <c r="DK1156">
        <v>0</v>
      </c>
      <c r="DM1156">
        <v>0</v>
      </c>
      <c r="DX1156">
        <v>0</v>
      </c>
      <c r="EC1156" t="s">
        <v>261</v>
      </c>
      <c r="ED1156" t="s">
        <v>262</v>
      </c>
      <c r="EE1156" t="s">
        <v>263</v>
      </c>
      <c r="EG1156">
        <v>435600</v>
      </c>
      <c r="EH1156">
        <v>10</v>
      </c>
      <c r="EI1156">
        <v>0</v>
      </c>
      <c r="EJ1156">
        <v>0</v>
      </c>
      <c r="EK1156">
        <v>0</v>
      </c>
      <c r="EL1156">
        <v>0</v>
      </c>
      <c r="EU1156" t="s">
        <v>264</v>
      </c>
      <c r="EV1156" t="s">
        <v>502</v>
      </c>
      <c r="EW1156" t="s">
        <v>503</v>
      </c>
      <c r="EX1156" s="1">
        <v>40135</v>
      </c>
      <c r="EY1156" t="s">
        <v>267</v>
      </c>
      <c r="EZ1156" t="str">
        <f>"FALSE"</f>
        <v>FALSE</v>
      </c>
      <c r="FA1156">
        <v>2022</v>
      </c>
      <c r="FB1156">
        <v>2020</v>
      </c>
      <c r="FC1156">
        <v>1110</v>
      </c>
      <c r="FD1156" t="s">
        <v>246</v>
      </c>
      <c r="FE1156" t="s">
        <v>246</v>
      </c>
      <c r="FF1156" t="s">
        <v>246</v>
      </c>
      <c r="FG1156" t="s">
        <v>246</v>
      </c>
      <c r="FH1156" t="s">
        <v>246</v>
      </c>
      <c r="FI1156" t="s">
        <v>246</v>
      </c>
      <c r="FJ1156" t="s">
        <v>246</v>
      </c>
      <c r="FK1156" t="s">
        <v>246</v>
      </c>
      <c r="FL1156" t="s">
        <v>246</v>
      </c>
      <c r="FM1156" t="s">
        <v>246</v>
      </c>
      <c r="FN1156" t="s">
        <v>246</v>
      </c>
      <c r="FO1156" t="s">
        <v>246</v>
      </c>
      <c r="FP1156" t="s">
        <v>246</v>
      </c>
      <c r="FQ1156" s="2">
        <v>1082</v>
      </c>
      <c r="FR1156" s="2">
        <v>0</v>
      </c>
      <c r="FS1156" s="2">
        <v>0</v>
      </c>
      <c r="FT1156">
        <v>0</v>
      </c>
      <c r="FU1156" s="2">
        <v>7214</v>
      </c>
      <c r="FV1156" s="2">
        <v>7214</v>
      </c>
      <c r="FW1156" s="2">
        <v>0</v>
      </c>
      <c r="FX1156">
        <v>0</v>
      </c>
      <c r="FY1156" s="2">
        <v>0</v>
      </c>
      <c r="FZ1156" s="2">
        <v>0</v>
      </c>
      <c r="GA1156" s="2">
        <v>0</v>
      </c>
      <c r="GB1156">
        <v>0</v>
      </c>
      <c r="GC1156" s="2">
        <v>67.760000000000005</v>
      </c>
      <c r="GE1156" s="2">
        <v>7214</v>
      </c>
      <c r="GH1156" t="s">
        <v>315</v>
      </c>
      <c r="GK1156" t="s">
        <v>316</v>
      </c>
      <c r="GL1156" t="s">
        <v>317</v>
      </c>
      <c r="GM1156" t="s">
        <v>318</v>
      </c>
      <c r="GR1156" t="str">
        <f>""</f>
        <v/>
      </c>
      <c r="GS1156" t="str">
        <f>""</f>
        <v/>
      </c>
      <c r="GT1156" t="str">
        <f>""</f>
        <v/>
      </c>
      <c r="GU1156" s="1">
        <v>41963</v>
      </c>
      <c r="GV1156" s="1">
        <v>41983</v>
      </c>
      <c r="GW1156" s="2">
        <v>6500</v>
      </c>
      <c r="GY1156" t="s">
        <v>270</v>
      </c>
      <c r="GZ1156" t="s">
        <v>10291</v>
      </c>
      <c r="HF1156" t="str">
        <f>""</f>
        <v/>
      </c>
      <c r="HK1156" t="str">
        <f>""</f>
        <v/>
      </c>
      <c r="HN1156" t="s">
        <v>271</v>
      </c>
      <c r="HP1156" t="str">
        <f>"2014.53044"</f>
        <v>2014.53044</v>
      </c>
      <c r="HQ1156" t="str">
        <f>""</f>
        <v/>
      </c>
      <c r="IA1156" t="str">
        <f>""</f>
        <v/>
      </c>
      <c r="IB1156" t="str">
        <f>""</f>
        <v/>
      </c>
      <c r="IC1156" t="str">
        <f>HYPERLINK("https://web.datatree.com/?/property?propertyId=4461405")</f>
        <v>https://web.datatree.com/?/property?propertyId=4461405</v>
      </c>
    </row>
    <row r="1157" spans="1:237" x14ac:dyDescent="0.25">
      <c r="A1157" t="s">
        <v>10292</v>
      </c>
      <c r="D1157" t="s">
        <v>10292</v>
      </c>
      <c r="E1157" t="s">
        <v>273</v>
      </c>
      <c r="F1157">
        <v>4</v>
      </c>
      <c r="G1157" t="s">
        <v>10293</v>
      </c>
      <c r="H1157" t="s">
        <v>10294</v>
      </c>
      <c r="I1157" t="s">
        <v>10295</v>
      </c>
      <c r="J1157" t="s">
        <v>10296</v>
      </c>
      <c r="K1157" t="s">
        <v>240</v>
      </c>
      <c r="L1157">
        <v>4</v>
      </c>
      <c r="O1157" t="s">
        <v>10297</v>
      </c>
      <c r="P1157" t="s">
        <v>10298</v>
      </c>
      <c r="R1157" t="s">
        <v>300</v>
      </c>
      <c r="T1157" t="s">
        <v>242</v>
      </c>
      <c r="AE1157" t="s">
        <v>243</v>
      </c>
      <c r="AH1157" t="s">
        <v>244</v>
      </c>
      <c r="AK1157" t="s">
        <v>245</v>
      </c>
      <c r="AM1157">
        <v>1665</v>
      </c>
      <c r="AP1157" t="s">
        <v>10299</v>
      </c>
      <c r="AQ1157" t="s">
        <v>439</v>
      </c>
      <c r="AS1157" t="s">
        <v>10300</v>
      </c>
      <c r="AT1157" t="s">
        <v>10300</v>
      </c>
      <c r="AU1157" t="s">
        <v>328</v>
      </c>
      <c r="AV1157" t="str">
        <f>"92374-4758"</f>
        <v>92374-4758</v>
      </c>
      <c r="AW1157" t="s">
        <v>1019</v>
      </c>
      <c r="AX1157" t="s">
        <v>10301</v>
      </c>
      <c r="AY1157" t="s">
        <v>10302</v>
      </c>
      <c r="AZ1157" t="s">
        <v>254</v>
      </c>
      <c r="BA1157" t="s">
        <v>10303</v>
      </c>
      <c r="BB1157" t="str">
        <f>"242-14-020"</f>
        <v>242-14-020</v>
      </c>
      <c r="BC1157" t="str">
        <f>"24214020"</f>
        <v>24214020</v>
      </c>
      <c r="BD1157" t="str">
        <f>"R24214020"</f>
        <v>R24214020</v>
      </c>
      <c r="BE1157">
        <v>4015</v>
      </c>
      <c r="BI1157" t="s">
        <v>256</v>
      </c>
      <c r="BJ1157" t="s">
        <v>281</v>
      </c>
      <c r="BK1157" t="s">
        <v>446</v>
      </c>
      <c r="BL1157">
        <v>13</v>
      </c>
      <c r="BN1157">
        <v>34.725072530319103</v>
      </c>
      <c r="BO1157">
        <v>-113.998094439919</v>
      </c>
      <c r="BP1157" t="s">
        <v>2024</v>
      </c>
      <c r="BW1157" t="s">
        <v>10304</v>
      </c>
      <c r="BX1157" t="s">
        <v>10304</v>
      </c>
      <c r="CA1157" t="str">
        <f>""</f>
        <v/>
      </c>
      <c r="CC1157">
        <v>0</v>
      </c>
      <c r="CD1157">
        <v>0</v>
      </c>
      <c r="CE1157">
        <v>0</v>
      </c>
      <c r="CF1157">
        <v>0</v>
      </c>
      <c r="CI1157">
        <v>0</v>
      </c>
      <c r="CJ1157">
        <v>0</v>
      </c>
      <c r="CL1157">
        <v>0</v>
      </c>
      <c r="CM1157">
        <v>0</v>
      </c>
      <c r="CN1157">
        <v>0</v>
      </c>
      <c r="CO1157">
        <v>0</v>
      </c>
      <c r="CP1157">
        <v>0</v>
      </c>
      <c r="CQ1157">
        <v>0</v>
      </c>
      <c r="CR1157">
        <v>0</v>
      </c>
      <c r="CS1157">
        <v>0</v>
      </c>
      <c r="CT1157">
        <v>0</v>
      </c>
      <c r="CU1157">
        <v>0</v>
      </c>
      <c r="CX1157">
        <v>0</v>
      </c>
      <c r="CZ1157">
        <v>0</v>
      </c>
      <c r="DB1157">
        <v>0</v>
      </c>
      <c r="DD1157">
        <v>0</v>
      </c>
      <c r="DF1157">
        <v>0</v>
      </c>
      <c r="DK1157">
        <v>0</v>
      </c>
      <c r="DM1157">
        <v>0</v>
      </c>
      <c r="DX1157">
        <v>0</v>
      </c>
      <c r="EC1157" t="s">
        <v>261</v>
      </c>
      <c r="ED1157" t="s">
        <v>354</v>
      </c>
      <c r="EE1157" t="s">
        <v>355</v>
      </c>
      <c r="EG1157">
        <v>435600</v>
      </c>
      <c r="EH1157">
        <v>10</v>
      </c>
      <c r="EI1157">
        <v>0</v>
      </c>
      <c r="EJ1157">
        <v>0</v>
      </c>
      <c r="EK1157">
        <v>0</v>
      </c>
      <c r="EL1157">
        <v>0</v>
      </c>
      <c r="EU1157" t="s">
        <v>264</v>
      </c>
      <c r="EV1157" t="s">
        <v>6118</v>
      </c>
      <c r="EW1157" t="s">
        <v>6119</v>
      </c>
      <c r="EX1157" s="1">
        <v>40135</v>
      </c>
      <c r="EY1157" t="s">
        <v>267</v>
      </c>
      <c r="EZ1157" t="str">
        <f>"FALSE"</f>
        <v>FALSE</v>
      </c>
      <c r="FA1157">
        <v>2022</v>
      </c>
      <c r="FB1157">
        <v>2020</v>
      </c>
      <c r="FC1157">
        <v>1300</v>
      </c>
      <c r="FD1157" t="s">
        <v>246</v>
      </c>
      <c r="FE1157" t="s">
        <v>246</v>
      </c>
      <c r="FF1157" t="s">
        <v>246</v>
      </c>
      <c r="FG1157" t="s">
        <v>246</v>
      </c>
      <c r="FH1157" t="s">
        <v>246</v>
      </c>
      <c r="FI1157" t="s">
        <v>246</v>
      </c>
      <c r="FJ1157" t="s">
        <v>246</v>
      </c>
      <c r="FK1157" t="s">
        <v>246</v>
      </c>
      <c r="FL1157" t="s">
        <v>246</v>
      </c>
      <c r="FM1157" t="s">
        <v>246</v>
      </c>
      <c r="FN1157" t="s">
        <v>246</v>
      </c>
      <c r="FO1157" t="s">
        <v>246</v>
      </c>
      <c r="FP1157" t="s">
        <v>246</v>
      </c>
      <c r="FQ1157" s="2">
        <v>915</v>
      </c>
      <c r="FR1157" s="2">
        <v>0</v>
      </c>
      <c r="FS1157" s="2">
        <v>0</v>
      </c>
      <c r="FT1157">
        <v>0</v>
      </c>
      <c r="FU1157" s="2">
        <v>6103</v>
      </c>
      <c r="FV1157" s="2">
        <v>6103</v>
      </c>
      <c r="FW1157" s="2">
        <v>0</v>
      </c>
      <c r="FX1157">
        <v>0</v>
      </c>
      <c r="FY1157" s="2">
        <v>0</v>
      </c>
      <c r="FZ1157" s="2">
        <v>0</v>
      </c>
      <c r="GA1157" s="2">
        <v>0</v>
      </c>
      <c r="GB1157">
        <v>0</v>
      </c>
      <c r="GC1157" s="2">
        <v>77.94</v>
      </c>
      <c r="GE1157" s="2">
        <v>6103</v>
      </c>
      <c r="GH1157" t="s">
        <v>410</v>
      </c>
      <c r="GK1157" t="s">
        <v>411</v>
      </c>
      <c r="GL1157" t="s">
        <v>411</v>
      </c>
      <c r="GO1157" s="1">
        <v>38637</v>
      </c>
      <c r="GP1157" s="2">
        <v>0</v>
      </c>
      <c r="GQ1157" t="s">
        <v>362</v>
      </c>
      <c r="GR1157" t="str">
        <f>"                    "</f>
        <v xml:space="preserve">                    </v>
      </c>
      <c r="GS1157" t="str">
        <f>"5884.60"</f>
        <v>5884.60</v>
      </c>
      <c r="GT1157" t="str">
        <f>""</f>
        <v/>
      </c>
      <c r="GV1157" s="1">
        <v>38624</v>
      </c>
      <c r="GW1157" s="2">
        <v>138000</v>
      </c>
      <c r="GX1157" t="s">
        <v>566</v>
      </c>
      <c r="GY1157" t="s">
        <v>567</v>
      </c>
      <c r="GZ1157" t="s">
        <v>10305</v>
      </c>
      <c r="HF1157" t="str">
        <f>"                    "</f>
        <v xml:space="preserve">                    </v>
      </c>
      <c r="HK1157" t="str">
        <f>"                    "</f>
        <v xml:space="preserve">                    </v>
      </c>
      <c r="HN1157" t="s">
        <v>271</v>
      </c>
      <c r="HP1157" t="str">
        <f>"5863.211"</f>
        <v>5863.211</v>
      </c>
      <c r="HQ1157" t="str">
        <f>""</f>
        <v/>
      </c>
      <c r="HS1157" s="1">
        <v>38624</v>
      </c>
      <c r="HT1157" s="2">
        <v>138000</v>
      </c>
      <c r="HU1157" t="s">
        <v>567</v>
      </c>
      <c r="HW1157" s="2">
        <v>0</v>
      </c>
      <c r="IA1157" t="str">
        <f>"5863.211"</f>
        <v>5863.211</v>
      </c>
      <c r="IB1157" t="str">
        <f>""</f>
        <v/>
      </c>
      <c r="IC1157" t="str">
        <f>HYPERLINK("https://web.datatree.com/?/property?propertyId=4465874")</f>
        <v>https://web.datatree.com/?/property?propertyId=4465874</v>
      </c>
    </row>
    <row r="1158" spans="1:237" x14ac:dyDescent="0.25">
      <c r="A1158" t="s">
        <v>10306</v>
      </c>
      <c r="B1158" t="s">
        <v>10307</v>
      </c>
      <c r="C1158" t="s">
        <v>4865</v>
      </c>
      <c r="D1158" t="s">
        <v>10308</v>
      </c>
      <c r="E1158" t="s">
        <v>240</v>
      </c>
      <c r="F1158">
        <v>11</v>
      </c>
      <c r="G1158" t="s">
        <v>10309</v>
      </c>
      <c r="H1158" t="s">
        <v>10310</v>
      </c>
      <c r="I1158" t="s">
        <v>10311</v>
      </c>
      <c r="J1158" t="s">
        <v>10308</v>
      </c>
      <c r="K1158" t="s">
        <v>240</v>
      </c>
      <c r="L1158">
        <v>11</v>
      </c>
      <c r="O1158" t="s">
        <v>10312</v>
      </c>
      <c r="P1158" t="s">
        <v>10313</v>
      </c>
      <c r="R1158" t="s">
        <v>300</v>
      </c>
      <c r="T1158" t="s">
        <v>242</v>
      </c>
      <c r="AE1158" t="s">
        <v>243</v>
      </c>
      <c r="AH1158" t="s">
        <v>244</v>
      </c>
      <c r="AK1158" t="s">
        <v>245</v>
      </c>
      <c r="AM1158">
        <v>74</v>
      </c>
      <c r="AP1158" t="s">
        <v>10314</v>
      </c>
      <c r="AQ1158" t="s">
        <v>1908</v>
      </c>
      <c r="AS1158" t="s">
        <v>10315</v>
      </c>
      <c r="AT1158" t="s">
        <v>10316</v>
      </c>
      <c r="AU1158" t="s">
        <v>1482</v>
      </c>
      <c r="AV1158" t="str">
        <f>"81635-9590"</f>
        <v>81635-9590</v>
      </c>
      <c r="AW1158" t="s">
        <v>2020</v>
      </c>
      <c r="AX1158" t="s">
        <v>10317</v>
      </c>
      <c r="AY1158" t="s">
        <v>10318</v>
      </c>
      <c r="AZ1158" t="s">
        <v>254</v>
      </c>
      <c r="BA1158" t="s">
        <v>10319</v>
      </c>
      <c r="BB1158" t="str">
        <f>"353-12-069"</f>
        <v>353-12-069</v>
      </c>
      <c r="BC1158" t="str">
        <f>"35312069"</f>
        <v>35312069</v>
      </c>
      <c r="BD1158" t="str">
        <f>"R35312069"</f>
        <v>R35312069</v>
      </c>
      <c r="BE1158">
        <v>4015</v>
      </c>
      <c r="BI1158" t="s">
        <v>256</v>
      </c>
      <c r="BJ1158" t="s">
        <v>257</v>
      </c>
      <c r="BK1158" t="s">
        <v>258</v>
      </c>
      <c r="BL1158">
        <v>25</v>
      </c>
      <c r="BN1158">
        <v>35.167694376187697</v>
      </c>
      <c r="BO1158">
        <v>-113.500948152354</v>
      </c>
      <c r="BP1158" t="s">
        <v>259</v>
      </c>
      <c r="BW1158" t="s">
        <v>1455</v>
      </c>
      <c r="BX1158" t="s">
        <v>1455</v>
      </c>
      <c r="CA1158" t="str">
        <f>"589"</f>
        <v>589</v>
      </c>
      <c r="CC1158">
        <v>0</v>
      </c>
      <c r="CD1158">
        <v>0</v>
      </c>
      <c r="CE1158">
        <v>0</v>
      </c>
      <c r="CF1158">
        <v>0</v>
      </c>
      <c r="CI1158">
        <v>0</v>
      </c>
      <c r="CJ1158">
        <v>0</v>
      </c>
      <c r="CL1158">
        <v>0</v>
      </c>
      <c r="CM1158">
        <v>0</v>
      </c>
      <c r="CN1158">
        <v>0</v>
      </c>
      <c r="CO1158">
        <v>0</v>
      </c>
      <c r="CP1158">
        <v>0</v>
      </c>
      <c r="CQ1158">
        <v>0</v>
      </c>
      <c r="CR1158">
        <v>0</v>
      </c>
      <c r="CS1158">
        <v>0</v>
      </c>
      <c r="CT1158">
        <v>0</v>
      </c>
      <c r="CU1158">
        <v>0</v>
      </c>
      <c r="CX1158">
        <v>0</v>
      </c>
      <c r="CZ1158">
        <v>0</v>
      </c>
      <c r="DB1158">
        <v>0</v>
      </c>
      <c r="DD1158">
        <v>0</v>
      </c>
      <c r="DF1158">
        <v>0</v>
      </c>
      <c r="DK1158">
        <v>0</v>
      </c>
      <c r="DM1158">
        <v>0</v>
      </c>
      <c r="DX1158">
        <v>0</v>
      </c>
      <c r="EC1158" t="s">
        <v>261</v>
      </c>
      <c r="ED1158" t="s">
        <v>262</v>
      </c>
      <c r="EE1158" t="s">
        <v>263</v>
      </c>
      <c r="EG1158">
        <v>435600</v>
      </c>
      <c r="EH1158">
        <v>10</v>
      </c>
      <c r="EI1158">
        <v>0</v>
      </c>
      <c r="EJ1158">
        <v>0</v>
      </c>
      <c r="EK1158">
        <v>0</v>
      </c>
      <c r="EL1158">
        <v>0</v>
      </c>
      <c r="EU1158" t="s">
        <v>264</v>
      </c>
      <c r="EV1158" t="s">
        <v>265</v>
      </c>
      <c r="EW1158" t="s">
        <v>266</v>
      </c>
      <c r="EX1158" s="1">
        <v>40135</v>
      </c>
      <c r="EY1158" t="s">
        <v>267</v>
      </c>
      <c r="EZ1158" t="str">
        <f>"FALSE"</f>
        <v>FALSE</v>
      </c>
      <c r="FA1158">
        <v>2022</v>
      </c>
      <c r="FB1158">
        <v>2020</v>
      </c>
      <c r="FC1158">
        <v>300</v>
      </c>
      <c r="FD1158" t="s">
        <v>246</v>
      </c>
      <c r="FE1158" t="s">
        <v>246</v>
      </c>
      <c r="FF1158" t="s">
        <v>246</v>
      </c>
      <c r="FG1158" t="s">
        <v>246</v>
      </c>
      <c r="FH1158" t="s">
        <v>246</v>
      </c>
      <c r="FI1158" t="s">
        <v>246</v>
      </c>
      <c r="FJ1158" t="s">
        <v>246</v>
      </c>
      <c r="FK1158" t="s">
        <v>246</v>
      </c>
      <c r="FL1158" t="s">
        <v>246</v>
      </c>
      <c r="FM1158" t="s">
        <v>246</v>
      </c>
      <c r="FN1158" t="s">
        <v>246</v>
      </c>
      <c r="FO1158" t="s">
        <v>246</v>
      </c>
      <c r="FP1158" t="s">
        <v>246</v>
      </c>
      <c r="FQ1158" s="2">
        <v>358</v>
      </c>
      <c r="FR1158" s="2">
        <v>0</v>
      </c>
      <c r="FS1158" s="2">
        <v>0</v>
      </c>
      <c r="FT1158">
        <v>0</v>
      </c>
      <c r="FU1158" s="2">
        <v>2388</v>
      </c>
      <c r="FV1158" s="2">
        <v>2388</v>
      </c>
      <c r="FW1158" s="2">
        <v>0</v>
      </c>
      <c r="FX1158">
        <v>0</v>
      </c>
      <c r="FY1158" s="2">
        <v>0</v>
      </c>
      <c r="FZ1158" s="2">
        <v>0</v>
      </c>
      <c r="GA1158" s="2">
        <v>0</v>
      </c>
      <c r="GB1158">
        <v>0</v>
      </c>
      <c r="GC1158" s="2">
        <v>40.700000000000003</v>
      </c>
      <c r="GE1158" s="2">
        <v>2388</v>
      </c>
      <c r="GH1158" t="s">
        <v>268</v>
      </c>
      <c r="GK1158" t="s">
        <v>269</v>
      </c>
      <c r="GN1158" s="1">
        <v>37419</v>
      </c>
      <c r="GO1158" s="1">
        <v>37426</v>
      </c>
      <c r="GP1158" s="2">
        <v>0</v>
      </c>
      <c r="GQ1158" t="s">
        <v>362</v>
      </c>
      <c r="GR1158" t="str">
        <f>"                    "</f>
        <v xml:space="preserve">                    </v>
      </c>
      <c r="GS1158" t="str">
        <f>"4117.878"</f>
        <v>4117.878</v>
      </c>
      <c r="GT1158" t="str">
        <f>""</f>
        <v/>
      </c>
      <c r="HF1158" t="str">
        <f>""</f>
        <v/>
      </c>
      <c r="HK1158" t="str">
        <f>""</f>
        <v/>
      </c>
      <c r="HN1158" t="s">
        <v>271</v>
      </c>
      <c r="HP1158" t="str">
        <f>""</f>
        <v/>
      </c>
      <c r="HQ1158" t="str">
        <f>""</f>
        <v/>
      </c>
      <c r="IA1158" t="str">
        <f>""</f>
        <v/>
      </c>
      <c r="IB1158" t="str">
        <f>""</f>
        <v/>
      </c>
      <c r="IC1158" t="str">
        <f>HYPERLINK("https://web.datatree.com/?/property?propertyId=4463144")</f>
        <v>https://web.datatree.com/?/property?propertyId=4463144</v>
      </c>
    </row>
    <row r="1159" spans="1:237" x14ac:dyDescent="0.25">
      <c r="A1159" t="s">
        <v>10320</v>
      </c>
      <c r="D1159" t="s">
        <v>10320</v>
      </c>
      <c r="E1159" t="s">
        <v>240</v>
      </c>
      <c r="F1159">
        <v>4</v>
      </c>
      <c r="K1159" t="s">
        <v>240</v>
      </c>
      <c r="O1159" t="s">
        <v>10321</v>
      </c>
      <c r="P1159" t="s">
        <v>10320</v>
      </c>
      <c r="Q1159" t="s">
        <v>588</v>
      </c>
      <c r="T1159" t="s">
        <v>242</v>
      </c>
      <c r="U1159" t="s">
        <v>613</v>
      </c>
      <c r="AE1159" t="s">
        <v>243</v>
      </c>
      <c r="AH1159" t="s">
        <v>244</v>
      </c>
      <c r="AK1159" t="s">
        <v>245</v>
      </c>
      <c r="AL1159" t="s">
        <v>396</v>
      </c>
      <c r="AM1159">
        <v>1760</v>
      </c>
      <c r="AP1159" t="s">
        <v>10322</v>
      </c>
      <c r="AQ1159" t="s">
        <v>1908</v>
      </c>
      <c r="AS1159" t="s">
        <v>906</v>
      </c>
      <c r="AT1159" t="s">
        <v>906</v>
      </c>
      <c r="AU1159" t="s">
        <v>243</v>
      </c>
      <c r="AV1159" t="str">
        <f>"85225-5780"</f>
        <v>85225-5780</v>
      </c>
      <c r="AW1159" t="s">
        <v>1834</v>
      </c>
      <c r="AX1159" t="s">
        <v>10323</v>
      </c>
      <c r="AY1159" t="s">
        <v>10324</v>
      </c>
      <c r="AZ1159" t="s">
        <v>254</v>
      </c>
      <c r="BA1159" t="s">
        <v>10325</v>
      </c>
      <c r="BB1159" t="str">
        <f>"242-15-021"</f>
        <v>242-15-021</v>
      </c>
      <c r="BC1159" t="str">
        <f>"24215021"</f>
        <v>24215021</v>
      </c>
      <c r="BD1159" t="str">
        <f>"R24215021"</f>
        <v>R24215021</v>
      </c>
      <c r="BE1159">
        <v>4015</v>
      </c>
      <c r="BI1159" t="s">
        <v>256</v>
      </c>
      <c r="BJ1159" t="s">
        <v>281</v>
      </c>
      <c r="BK1159" t="s">
        <v>446</v>
      </c>
      <c r="BL1159">
        <v>14</v>
      </c>
      <c r="BN1159">
        <v>34.732301738761201</v>
      </c>
      <c r="BO1159">
        <v>-114.015648839908</v>
      </c>
      <c r="BP1159" t="s">
        <v>3605</v>
      </c>
      <c r="BW1159" t="s">
        <v>10326</v>
      </c>
      <c r="BX1159" t="s">
        <v>10326</v>
      </c>
      <c r="CA1159" t="str">
        <f>""</f>
        <v/>
      </c>
      <c r="CC1159">
        <v>0</v>
      </c>
      <c r="CD1159">
        <v>0</v>
      </c>
      <c r="CE1159">
        <v>0</v>
      </c>
      <c r="CF1159">
        <v>0</v>
      </c>
      <c r="CI1159">
        <v>0</v>
      </c>
      <c r="CJ1159">
        <v>0</v>
      </c>
      <c r="CL1159">
        <v>0</v>
      </c>
      <c r="CM1159">
        <v>0</v>
      </c>
      <c r="CN1159">
        <v>0</v>
      </c>
      <c r="CO1159">
        <v>0</v>
      </c>
      <c r="CP1159">
        <v>0</v>
      </c>
      <c r="CQ1159">
        <v>0</v>
      </c>
      <c r="CR1159">
        <v>0</v>
      </c>
      <c r="CS1159">
        <v>0</v>
      </c>
      <c r="CT1159">
        <v>0</v>
      </c>
      <c r="CU1159">
        <v>0</v>
      </c>
      <c r="CX1159">
        <v>0</v>
      </c>
      <c r="CZ1159">
        <v>0</v>
      </c>
      <c r="DB1159">
        <v>0</v>
      </c>
      <c r="DD1159">
        <v>0</v>
      </c>
      <c r="DF1159">
        <v>0</v>
      </c>
      <c r="DK1159">
        <v>0</v>
      </c>
      <c r="DM1159">
        <v>0</v>
      </c>
      <c r="DX1159">
        <v>0</v>
      </c>
      <c r="EC1159" t="s">
        <v>261</v>
      </c>
      <c r="ED1159" t="s">
        <v>354</v>
      </c>
      <c r="EE1159" t="s">
        <v>355</v>
      </c>
      <c r="EG1159">
        <v>435600</v>
      </c>
      <c r="EH1159">
        <v>10</v>
      </c>
      <c r="EI1159">
        <v>0</v>
      </c>
      <c r="EJ1159">
        <v>0</v>
      </c>
      <c r="EK1159">
        <v>0</v>
      </c>
      <c r="EL1159">
        <v>0</v>
      </c>
      <c r="EU1159" t="s">
        <v>407</v>
      </c>
      <c r="EV1159" t="s">
        <v>3607</v>
      </c>
      <c r="EW1159" t="s">
        <v>3608</v>
      </c>
      <c r="EX1159" s="1">
        <v>40135</v>
      </c>
      <c r="EY1159" t="s">
        <v>267</v>
      </c>
      <c r="EZ1159" t="str">
        <f>"TRUE"</f>
        <v>TRUE</v>
      </c>
      <c r="FA1159">
        <v>2022</v>
      </c>
      <c r="FB1159">
        <v>2020</v>
      </c>
      <c r="FC1159">
        <v>1300</v>
      </c>
      <c r="FD1159" t="s">
        <v>246</v>
      </c>
      <c r="FE1159" t="s">
        <v>246</v>
      </c>
      <c r="FF1159" t="s">
        <v>246</v>
      </c>
      <c r="FG1159" t="s">
        <v>246</v>
      </c>
      <c r="FH1159" t="s">
        <v>246</v>
      </c>
      <c r="FI1159" t="s">
        <v>246</v>
      </c>
      <c r="FJ1159" t="s">
        <v>246</v>
      </c>
      <c r="FK1159" t="s">
        <v>246</v>
      </c>
      <c r="FL1159" t="s">
        <v>246</v>
      </c>
      <c r="FM1159" t="s">
        <v>246</v>
      </c>
      <c r="FN1159" t="s">
        <v>246</v>
      </c>
      <c r="FO1159" t="s">
        <v>246</v>
      </c>
      <c r="FP1159" t="s">
        <v>246</v>
      </c>
      <c r="FQ1159" s="2">
        <v>915</v>
      </c>
      <c r="FR1159" s="2">
        <v>0</v>
      </c>
      <c r="FS1159" s="2">
        <v>0</v>
      </c>
      <c r="FT1159">
        <v>0</v>
      </c>
      <c r="FU1159" s="2">
        <v>6103</v>
      </c>
      <c r="FV1159" s="2">
        <v>6103</v>
      </c>
      <c r="FW1159" s="2">
        <v>0</v>
      </c>
      <c r="FX1159">
        <v>0</v>
      </c>
      <c r="FY1159" s="2">
        <v>0</v>
      </c>
      <c r="FZ1159" s="2">
        <v>0</v>
      </c>
      <c r="GA1159" s="2">
        <v>0</v>
      </c>
      <c r="GB1159">
        <v>0</v>
      </c>
      <c r="GC1159" s="2">
        <v>77.94</v>
      </c>
      <c r="GE1159" s="2">
        <v>6103</v>
      </c>
      <c r="GF1159">
        <v>9</v>
      </c>
      <c r="GH1159" t="s">
        <v>410</v>
      </c>
      <c r="GK1159" t="s">
        <v>411</v>
      </c>
      <c r="GL1159" t="s">
        <v>411</v>
      </c>
      <c r="GR1159" t="str">
        <f>""</f>
        <v/>
      </c>
      <c r="GS1159" t="str">
        <f>""</f>
        <v/>
      </c>
      <c r="GT1159" t="str">
        <f>""</f>
        <v/>
      </c>
      <c r="HF1159" t="str">
        <f>""</f>
        <v/>
      </c>
      <c r="HK1159" t="str">
        <f>""</f>
        <v/>
      </c>
      <c r="HN1159" t="s">
        <v>271</v>
      </c>
      <c r="HP1159" t="str">
        <f>""</f>
        <v/>
      </c>
      <c r="HQ1159" t="str">
        <f>""</f>
        <v/>
      </c>
      <c r="IA1159" t="str">
        <f>""</f>
        <v/>
      </c>
      <c r="IB1159" t="str">
        <f>""</f>
        <v/>
      </c>
      <c r="IC1159" t="str">
        <f>HYPERLINK("https://web.datatree.com/?/property?propertyId=4447503")</f>
        <v>https://web.datatree.com/?/property?propertyId=4447503</v>
      </c>
    </row>
    <row r="1160" spans="1:237" x14ac:dyDescent="0.25">
      <c r="A1160" t="s">
        <v>10327</v>
      </c>
      <c r="D1160" t="s">
        <v>10327</v>
      </c>
      <c r="E1160" t="s">
        <v>273</v>
      </c>
      <c r="F1160">
        <v>10</v>
      </c>
      <c r="O1160" t="s">
        <v>10327</v>
      </c>
      <c r="P1160" t="s">
        <v>10327</v>
      </c>
      <c r="Q1160" t="s">
        <v>996</v>
      </c>
      <c r="T1160" t="s">
        <v>242</v>
      </c>
      <c r="AE1160" t="s">
        <v>243</v>
      </c>
      <c r="AH1160" t="s">
        <v>244</v>
      </c>
      <c r="AK1160" t="s">
        <v>245</v>
      </c>
      <c r="AP1160" t="s">
        <v>10328</v>
      </c>
      <c r="AS1160" t="s">
        <v>374</v>
      </c>
      <c r="AT1160" t="s">
        <v>374</v>
      </c>
      <c r="AU1160" t="s">
        <v>1134</v>
      </c>
      <c r="AV1160" t="str">
        <f>"75219-8604"</f>
        <v>75219-8604</v>
      </c>
      <c r="AW1160" t="s">
        <v>10329</v>
      </c>
      <c r="AX1160" t="s">
        <v>10330</v>
      </c>
      <c r="AY1160" t="s">
        <v>10331</v>
      </c>
      <c r="AZ1160" t="s">
        <v>254</v>
      </c>
      <c r="BA1160" t="s">
        <v>10332</v>
      </c>
      <c r="BB1160" t="str">
        <f>"319-07-015C"</f>
        <v>319-07-015C</v>
      </c>
      <c r="BC1160" t="str">
        <f>"31907015C"</f>
        <v>31907015C</v>
      </c>
      <c r="BD1160" t="str">
        <f>"R31907015"</f>
        <v>R31907015</v>
      </c>
      <c r="BE1160">
        <v>4015</v>
      </c>
      <c r="BJ1160" t="s">
        <v>498</v>
      </c>
      <c r="BK1160" t="s">
        <v>499</v>
      </c>
      <c r="BL1160">
        <v>11</v>
      </c>
      <c r="BN1160">
        <v>35.652324368603601</v>
      </c>
      <c r="BO1160">
        <v>-114.275095967447</v>
      </c>
      <c r="BP1160" t="s">
        <v>3030</v>
      </c>
      <c r="BW1160" t="s">
        <v>3031</v>
      </c>
      <c r="BX1160" t="s">
        <v>3031</v>
      </c>
      <c r="CA1160" t="str">
        <f>"76"</f>
        <v>76</v>
      </c>
      <c r="CC1160">
        <v>0</v>
      </c>
      <c r="CD1160">
        <v>0</v>
      </c>
      <c r="CE1160">
        <v>0</v>
      </c>
      <c r="CF1160">
        <v>0</v>
      </c>
      <c r="CI1160">
        <v>0</v>
      </c>
      <c r="CJ1160">
        <v>0</v>
      </c>
      <c r="CL1160">
        <v>0</v>
      </c>
      <c r="CM1160">
        <v>0</v>
      </c>
      <c r="CN1160">
        <v>0</v>
      </c>
      <c r="CO1160">
        <v>0</v>
      </c>
      <c r="CP1160">
        <v>0</v>
      </c>
      <c r="CQ1160">
        <v>0</v>
      </c>
      <c r="CR1160">
        <v>0</v>
      </c>
      <c r="CS1160">
        <v>0</v>
      </c>
      <c r="CT1160">
        <v>0</v>
      </c>
      <c r="CU1160">
        <v>0</v>
      </c>
      <c r="CX1160">
        <v>0</v>
      </c>
      <c r="CZ1160">
        <v>0</v>
      </c>
      <c r="DB1160">
        <v>0</v>
      </c>
      <c r="DD1160">
        <v>0</v>
      </c>
      <c r="DF1160">
        <v>0</v>
      </c>
      <c r="DK1160">
        <v>0</v>
      </c>
      <c r="DM1160">
        <v>0</v>
      </c>
      <c r="DX1160">
        <v>0</v>
      </c>
      <c r="EC1160" t="s">
        <v>261</v>
      </c>
      <c r="ED1160" t="s">
        <v>262</v>
      </c>
      <c r="EE1160" t="s">
        <v>263</v>
      </c>
      <c r="EG1160">
        <v>435600</v>
      </c>
      <c r="EH1160">
        <v>10</v>
      </c>
      <c r="EI1160">
        <v>0</v>
      </c>
      <c r="EJ1160">
        <v>0</v>
      </c>
      <c r="EK1160">
        <v>0</v>
      </c>
      <c r="EL1160">
        <v>0</v>
      </c>
      <c r="EU1160" t="s">
        <v>264</v>
      </c>
      <c r="EV1160" t="s">
        <v>502</v>
      </c>
      <c r="EW1160" t="s">
        <v>503</v>
      </c>
      <c r="EX1160" s="1">
        <v>40135</v>
      </c>
      <c r="EY1160" t="s">
        <v>267</v>
      </c>
      <c r="EZ1160" t="str">
        <f>"FALSE"</f>
        <v>FALSE</v>
      </c>
      <c r="FA1160">
        <v>2022</v>
      </c>
      <c r="FB1160">
        <v>2020</v>
      </c>
      <c r="FC1160">
        <v>1110</v>
      </c>
      <c r="FD1160" t="s">
        <v>246</v>
      </c>
      <c r="FE1160" t="s">
        <v>246</v>
      </c>
      <c r="FF1160" t="s">
        <v>246</v>
      </c>
      <c r="FG1160" t="s">
        <v>246</v>
      </c>
      <c r="FH1160" t="s">
        <v>246</v>
      </c>
      <c r="FI1160" t="s">
        <v>246</v>
      </c>
      <c r="FJ1160" t="s">
        <v>246</v>
      </c>
      <c r="FK1160" t="s">
        <v>246</v>
      </c>
      <c r="FL1160" t="s">
        <v>246</v>
      </c>
      <c r="FM1160" t="s">
        <v>246</v>
      </c>
      <c r="FN1160" t="s">
        <v>246</v>
      </c>
      <c r="FO1160" t="s">
        <v>246</v>
      </c>
      <c r="FP1160" t="s">
        <v>246</v>
      </c>
      <c r="FQ1160" s="2">
        <v>1082</v>
      </c>
      <c r="FR1160" s="2">
        <v>0</v>
      </c>
      <c r="FS1160" s="2">
        <v>0</v>
      </c>
      <c r="FT1160">
        <v>0</v>
      </c>
      <c r="FU1160" s="2">
        <v>7214</v>
      </c>
      <c r="FV1160" s="2">
        <v>7214</v>
      </c>
      <c r="FW1160" s="2">
        <v>0</v>
      </c>
      <c r="FX1160">
        <v>0</v>
      </c>
      <c r="FY1160" s="2">
        <v>0</v>
      </c>
      <c r="FZ1160" s="2">
        <v>0</v>
      </c>
      <c r="GA1160" s="2">
        <v>0</v>
      </c>
      <c r="GB1160">
        <v>0</v>
      </c>
      <c r="GC1160" s="2">
        <v>67.760000000000005</v>
      </c>
      <c r="GE1160" s="2">
        <v>7214</v>
      </c>
      <c r="GH1160" t="s">
        <v>315</v>
      </c>
      <c r="GK1160" t="s">
        <v>316</v>
      </c>
      <c r="GL1160" t="s">
        <v>317</v>
      </c>
      <c r="GM1160" t="s">
        <v>318</v>
      </c>
      <c r="GR1160" t="str">
        <f>""</f>
        <v/>
      </c>
      <c r="GS1160" t="str">
        <f>""</f>
        <v/>
      </c>
      <c r="GT1160" t="str">
        <f>""</f>
        <v/>
      </c>
      <c r="GU1160" s="1">
        <v>44042</v>
      </c>
      <c r="GV1160" s="1">
        <v>44047</v>
      </c>
      <c r="GW1160" s="2">
        <v>2800</v>
      </c>
      <c r="GY1160" t="s">
        <v>270</v>
      </c>
      <c r="GZ1160" t="s">
        <v>10333</v>
      </c>
      <c r="HF1160" t="str">
        <f>""</f>
        <v/>
      </c>
      <c r="HK1160" t="str">
        <f>""</f>
        <v/>
      </c>
      <c r="HM1160" t="s">
        <v>414</v>
      </c>
      <c r="HN1160" t="s">
        <v>271</v>
      </c>
      <c r="HP1160" t="str">
        <f>"2020.43483"</f>
        <v>2020.43483</v>
      </c>
      <c r="HQ1160" t="str">
        <f>""</f>
        <v/>
      </c>
      <c r="IA1160" t="str">
        <f>""</f>
        <v/>
      </c>
      <c r="IB1160" t="str">
        <f>""</f>
        <v/>
      </c>
      <c r="IC1160" t="str">
        <f>HYPERLINK("https://web.datatree.com/?/property?propertyId=4475245")</f>
        <v>https://web.datatree.com/?/property?propertyId=4475245</v>
      </c>
    </row>
    <row r="1161" spans="1:237" x14ac:dyDescent="0.25">
      <c r="A1161" t="s">
        <v>8413</v>
      </c>
      <c r="B1161" t="s">
        <v>4785</v>
      </c>
      <c r="C1161" t="s">
        <v>4785</v>
      </c>
      <c r="D1161" t="s">
        <v>8414</v>
      </c>
      <c r="E1161" t="s">
        <v>240</v>
      </c>
      <c r="F1161">
        <v>3</v>
      </c>
      <c r="O1161" t="s">
        <v>8415</v>
      </c>
      <c r="P1161" t="s">
        <v>8413</v>
      </c>
      <c r="T1161" t="s">
        <v>242</v>
      </c>
      <c r="AE1161" t="s">
        <v>243</v>
      </c>
      <c r="AH1161" t="s">
        <v>244</v>
      </c>
      <c r="AK1161" t="s">
        <v>245</v>
      </c>
      <c r="AM1161">
        <v>418</v>
      </c>
      <c r="AP1161" t="s">
        <v>8416</v>
      </c>
      <c r="AQ1161" t="s">
        <v>302</v>
      </c>
      <c r="AS1161" t="s">
        <v>8417</v>
      </c>
      <c r="AT1161" t="s">
        <v>8417</v>
      </c>
      <c r="AU1161" t="s">
        <v>328</v>
      </c>
      <c r="AV1161" t="str">
        <f>"95066-3642"</f>
        <v>95066-3642</v>
      </c>
      <c r="AW1161" t="s">
        <v>2605</v>
      </c>
      <c r="AX1161" t="s">
        <v>8418</v>
      </c>
      <c r="AY1161" t="s">
        <v>8419</v>
      </c>
      <c r="AZ1161" t="s">
        <v>254</v>
      </c>
      <c r="BA1161" t="s">
        <v>10334</v>
      </c>
      <c r="BB1161" t="str">
        <f>"319-09-019E"</f>
        <v>319-09-019E</v>
      </c>
      <c r="BC1161" t="str">
        <f>"31909019E"</f>
        <v>31909019E</v>
      </c>
      <c r="BD1161" t="str">
        <f>"R31909019E"</f>
        <v>R31909019E</v>
      </c>
      <c r="BE1161">
        <v>4015</v>
      </c>
      <c r="BJ1161" t="s">
        <v>498</v>
      </c>
      <c r="BK1161" t="s">
        <v>499</v>
      </c>
      <c r="BL1161">
        <v>15</v>
      </c>
      <c r="BN1161">
        <v>35.635986524987501</v>
      </c>
      <c r="BO1161">
        <v>-114.303906919358</v>
      </c>
      <c r="BP1161" t="s">
        <v>2149</v>
      </c>
      <c r="BW1161" t="s">
        <v>2150</v>
      </c>
      <c r="BX1161" t="s">
        <v>2150</v>
      </c>
      <c r="CA1161" t="str">
        <f>"95E"</f>
        <v>95E</v>
      </c>
      <c r="CC1161">
        <v>0</v>
      </c>
      <c r="CD1161">
        <v>0</v>
      </c>
      <c r="CE1161">
        <v>0</v>
      </c>
      <c r="CF1161">
        <v>0</v>
      </c>
      <c r="CI1161">
        <v>0</v>
      </c>
      <c r="CJ1161">
        <v>0</v>
      </c>
      <c r="CL1161">
        <v>0</v>
      </c>
      <c r="CM1161">
        <v>0</v>
      </c>
      <c r="CN1161">
        <v>0</v>
      </c>
      <c r="CO1161">
        <v>0</v>
      </c>
      <c r="CP1161">
        <v>0</v>
      </c>
      <c r="CQ1161">
        <v>0</v>
      </c>
      <c r="CR1161">
        <v>0</v>
      </c>
      <c r="CS1161">
        <v>0</v>
      </c>
      <c r="CT1161">
        <v>0</v>
      </c>
      <c r="CU1161">
        <v>0</v>
      </c>
      <c r="CX1161">
        <v>0</v>
      </c>
      <c r="CZ1161">
        <v>0</v>
      </c>
      <c r="DB1161">
        <v>0</v>
      </c>
      <c r="DD1161">
        <v>0</v>
      </c>
      <c r="DF1161">
        <v>0</v>
      </c>
      <c r="DK1161">
        <v>0</v>
      </c>
      <c r="DM1161">
        <v>0</v>
      </c>
      <c r="DX1161">
        <v>0</v>
      </c>
      <c r="EC1161" t="s">
        <v>261</v>
      </c>
      <c r="ED1161" t="s">
        <v>262</v>
      </c>
      <c r="EE1161" t="s">
        <v>263</v>
      </c>
      <c r="EG1161">
        <v>435600</v>
      </c>
      <c r="EH1161">
        <v>10</v>
      </c>
      <c r="EI1161">
        <v>0</v>
      </c>
      <c r="EJ1161">
        <v>0</v>
      </c>
      <c r="EK1161">
        <v>0</v>
      </c>
      <c r="EL1161">
        <v>0</v>
      </c>
      <c r="EU1161" t="s">
        <v>264</v>
      </c>
      <c r="EV1161" t="s">
        <v>502</v>
      </c>
      <c r="EW1161" t="s">
        <v>503</v>
      </c>
      <c r="EX1161" s="1">
        <v>40135</v>
      </c>
      <c r="EY1161" t="s">
        <v>267</v>
      </c>
      <c r="EZ1161" t="str">
        <f>"FALSE"</f>
        <v>FALSE</v>
      </c>
      <c r="FA1161">
        <v>2022</v>
      </c>
      <c r="FB1161">
        <v>2020</v>
      </c>
      <c r="FC1161">
        <v>1110</v>
      </c>
      <c r="FD1161" t="s">
        <v>246</v>
      </c>
      <c r="FE1161" t="s">
        <v>246</v>
      </c>
      <c r="FF1161" t="s">
        <v>246</v>
      </c>
      <c r="FG1161" t="s">
        <v>246</v>
      </c>
      <c r="FH1161" t="s">
        <v>246</v>
      </c>
      <c r="FI1161" t="s">
        <v>246</v>
      </c>
      <c r="FJ1161" t="s">
        <v>246</v>
      </c>
      <c r="FK1161" t="s">
        <v>246</v>
      </c>
      <c r="FL1161" t="s">
        <v>246</v>
      </c>
      <c r="FM1161" t="s">
        <v>246</v>
      </c>
      <c r="FN1161" t="s">
        <v>246</v>
      </c>
      <c r="FO1161" t="s">
        <v>246</v>
      </c>
      <c r="FP1161" t="s">
        <v>246</v>
      </c>
      <c r="FQ1161" s="2">
        <v>1082</v>
      </c>
      <c r="FR1161" s="2">
        <v>0</v>
      </c>
      <c r="FS1161" s="2">
        <v>0</v>
      </c>
      <c r="FT1161">
        <v>0</v>
      </c>
      <c r="FU1161" s="2">
        <v>7214</v>
      </c>
      <c r="FV1161" s="2">
        <v>7214</v>
      </c>
      <c r="FW1161" s="2">
        <v>0</v>
      </c>
      <c r="FX1161">
        <v>0</v>
      </c>
      <c r="FY1161" s="2">
        <v>0</v>
      </c>
      <c r="FZ1161" s="2">
        <v>0</v>
      </c>
      <c r="GA1161" s="2">
        <v>0</v>
      </c>
      <c r="GB1161">
        <v>0</v>
      </c>
      <c r="GC1161" s="2">
        <v>67.760000000000005</v>
      </c>
      <c r="GE1161" s="2">
        <v>7214</v>
      </c>
      <c r="GH1161" t="s">
        <v>315</v>
      </c>
      <c r="GK1161" t="s">
        <v>316</v>
      </c>
      <c r="GL1161" t="s">
        <v>317</v>
      </c>
      <c r="GM1161" t="s">
        <v>318</v>
      </c>
      <c r="GR1161" t="str">
        <f>""</f>
        <v/>
      </c>
      <c r="GS1161" t="str">
        <f>""</f>
        <v/>
      </c>
      <c r="GT1161" t="str">
        <f>""</f>
        <v/>
      </c>
      <c r="HF1161" t="str">
        <f>""</f>
        <v/>
      </c>
      <c r="HK1161" t="str">
        <f>""</f>
        <v/>
      </c>
      <c r="HN1161" t="s">
        <v>271</v>
      </c>
      <c r="HP1161" t="str">
        <f>""</f>
        <v/>
      </c>
      <c r="HQ1161" t="str">
        <f>""</f>
        <v/>
      </c>
      <c r="IA1161" t="str">
        <f>""</f>
        <v/>
      </c>
      <c r="IB1161" t="str">
        <f>""</f>
        <v/>
      </c>
      <c r="IC1161" t="str">
        <f>HYPERLINK("https://web.datatree.com/?/property?propertyId=4475267")</f>
        <v>https://web.datatree.com/?/property?propertyId=4475267</v>
      </c>
    </row>
    <row r="1162" spans="1:237" x14ac:dyDescent="0.25">
      <c r="A1162" t="s">
        <v>4790</v>
      </c>
      <c r="D1162" t="s">
        <v>4790</v>
      </c>
      <c r="E1162" t="s">
        <v>273</v>
      </c>
      <c r="F1162">
        <v>34</v>
      </c>
      <c r="O1162" t="s">
        <v>4790</v>
      </c>
      <c r="P1162" t="s">
        <v>4790</v>
      </c>
      <c r="Q1162" t="s">
        <v>1168</v>
      </c>
      <c r="T1162" t="s">
        <v>242</v>
      </c>
      <c r="AE1162" t="s">
        <v>243</v>
      </c>
      <c r="AH1162" t="s">
        <v>244</v>
      </c>
      <c r="AK1162" t="s">
        <v>245</v>
      </c>
      <c r="AM1162">
        <v>1845</v>
      </c>
      <c r="AO1162" t="s">
        <v>246</v>
      </c>
      <c r="AP1162" t="s">
        <v>4442</v>
      </c>
      <c r="AQ1162" t="s">
        <v>818</v>
      </c>
      <c r="AR1162" t="s">
        <v>4791</v>
      </c>
      <c r="AS1162" t="s">
        <v>975</v>
      </c>
      <c r="AT1162" t="s">
        <v>975</v>
      </c>
      <c r="AU1162" t="s">
        <v>243</v>
      </c>
      <c r="AV1162" t="str">
        <f>"86403-6774"</f>
        <v>86403-6774</v>
      </c>
      <c r="AW1162" t="s">
        <v>1030</v>
      </c>
      <c r="AX1162" t="s">
        <v>4792</v>
      </c>
      <c r="AY1162" t="s">
        <v>4793</v>
      </c>
      <c r="AZ1162" t="s">
        <v>254</v>
      </c>
      <c r="BA1162" t="s">
        <v>10335</v>
      </c>
      <c r="BB1162" t="str">
        <f>"102-18-008"</f>
        <v>102-18-008</v>
      </c>
      <c r="BC1162" t="str">
        <f>"10218008"</f>
        <v>10218008</v>
      </c>
      <c r="BD1162" t="str">
        <f>"R10218008"</f>
        <v>R10218008</v>
      </c>
      <c r="BE1162">
        <v>4015</v>
      </c>
      <c r="BI1162" t="s">
        <v>256</v>
      </c>
      <c r="BJ1162" t="s">
        <v>519</v>
      </c>
      <c r="BK1162" t="s">
        <v>258</v>
      </c>
      <c r="BL1162">
        <v>17</v>
      </c>
      <c r="BN1162">
        <v>34.552663563760802</v>
      </c>
      <c r="BO1162">
        <v>-113.530345929826</v>
      </c>
      <c r="BP1162" t="s">
        <v>2123</v>
      </c>
      <c r="BW1162" t="s">
        <v>2124</v>
      </c>
      <c r="BX1162" t="s">
        <v>2124</v>
      </c>
      <c r="CA1162" t="str">
        <f>"200"</f>
        <v>200</v>
      </c>
      <c r="CC1162">
        <v>0</v>
      </c>
      <c r="CD1162">
        <v>0</v>
      </c>
      <c r="CE1162">
        <v>0</v>
      </c>
      <c r="CF1162">
        <v>0</v>
      </c>
      <c r="CI1162">
        <v>0</v>
      </c>
      <c r="CJ1162">
        <v>0</v>
      </c>
      <c r="CL1162">
        <v>0</v>
      </c>
      <c r="CM1162">
        <v>0</v>
      </c>
      <c r="CN1162">
        <v>0</v>
      </c>
      <c r="CO1162">
        <v>0</v>
      </c>
      <c r="CP1162">
        <v>0</v>
      </c>
      <c r="CQ1162">
        <v>0</v>
      </c>
      <c r="CR1162">
        <v>0</v>
      </c>
      <c r="CS1162">
        <v>0</v>
      </c>
      <c r="CT1162">
        <v>0</v>
      </c>
      <c r="CU1162">
        <v>0</v>
      </c>
      <c r="CX1162">
        <v>0</v>
      </c>
      <c r="CZ1162">
        <v>0</v>
      </c>
      <c r="DB1162">
        <v>0</v>
      </c>
      <c r="DD1162">
        <v>0</v>
      </c>
      <c r="DF1162">
        <v>0</v>
      </c>
      <c r="DK1162">
        <v>0</v>
      </c>
      <c r="DM1162">
        <v>0</v>
      </c>
      <c r="DX1162">
        <v>0</v>
      </c>
      <c r="EC1162" t="s">
        <v>261</v>
      </c>
      <c r="ED1162" t="s">
        <v>262</v>
      </c>
      <c r="EE1162" t="s">
        <v>263</v>
      </c>
      <c r="EG1162">
        <v>435600</v>
      </c>
      <c r="EH1162">
        <v>10</v>
      </c>
      <c r="EI1162">
        <v>0</v>
      </c>
      <c r="EJ1162">
        <v>0</v>
      </c>
      <c r="EK1162">
        <v>0</v>
      </c>
      <c r="EL1162">
        <v>0</v>
      </c>
      <c r="EU1162" t="s">
        <v>407</v>
      </c>
      <c r="EV1162" t="s">
        <v>522</v>
      </c>
      <c r="EW1162" t="s">
        <v>523</v>
      </c>
      <c r="EX1162" s="1">
        <v>40135</v>
      </c>
      <c r="EY1162" t="s">
        <v>267</v>
      </c>
      <c r="EZ1162" t="str">
        <f>"TRUE"</f>
        <v>TRUE</v>
      </c>
      <c r="FA1162">
        <v>2022</v>
      </c>
      <c r="FB1162">
        <v>2020</v>
      </c>
      <c r="FC1162">
        <v>600</v>
      </c>
      <c r="FD1162" t="s">
        <v>246</v>
      </c>
      <c r="FE1162" t="s">
        <v>246</v>
      </c>
      <c r="FF1162" t="s">
        <v>246</v>
      </c>
      <c r="FG1162" t="s">
        <v>246</v>
      </c>
      <c r="FH1162" t="s">
        <v>246</v>
      </c>
      <c r="FI1162" t="s">
        <v>246</v>
      </c>
      <c r="FJ1162" t="s">
        <v>246</v>
      </c>
      <c r="FK1162" t="s">
        <v>246</v>
      </c>
      <c r="FL1162" t="s">
        <v>246</v>
      </c>
      <c r="FM1162" t="s">
        <v>246</v>
      </c>
      <c r="FN1162" t="s">
        <v>246</v>
      </c>
      <c r="FO1162" t="s">
        <v>246</v>
      </c>
      <c r="FP1162" t="s">
        <v>246</v>
      </c>
      <c r="FQ1162" s="2">
        <v>589</v>
      </c>
      <c r="FR1162" s="2">
        <v>0</v>
      </c>
      <c r="FS1162" s="2">
        <v>0</v>
      </c>
      <c r="FT1162">
        <v>0</v>
      </c>
      <c r="FU1162" s="2">
        <v>3925</v>
      </c>
      <c r="FV1162" s="2">
        <v>3925</v>
      </c>
      <c r="FW1162" s="2">
        <v>0</v>
      </c>
      <c r="FX1162">
        <v>0</v>
      </c>
      <c r="FY1162" s="2">
        <v>0</v>
      </c>
      <c r="FZ1162" s="2">
        <v>0</v>
      </c>
      <c r="GA1162" s="2">
        <v>0</v>
      </c>
      <c r="GB1162">
        <v>0</v>
      </c>
      <c r="GC1162" s="2">
        <v>31.2</v>
      </c>
      <c r="GE1162" s="2">
        <v>3925</v>
      </c>
      <c r="GH1162" t="s">
        <v>289</v>
      </c>
      <c r="GK1162" t="s">
        <v>290</v>
      </c>
      <c r="GL1162" t="s">
        <v>290</v>
      </c>
      <c r="GN1162" s="1">
        <v>43930</v>
      </c>
      <c r="GO1162" s="1">
        <v>43934</v>
      </c>
      <c r="GQ1162" t="s">
        <v>412</v>
      </c>
      <c r="GR1162" t="str">
        <f>""</f>
        <v/>
      </c>
      <c r="GS1162" t="str">
        <f>"2020.21113"</f>
        <v>2020.21113</v>
      </c>
      <c r="GT1162" t="str">
        <f>""</f>
        <v/>
      </c>
      <c r="HF1162" t="str">
        <f>""</f>
        <v/>
      </c>
      <c r="HK1162" t="str">
        <f>""</f>
        <v/>
      </c>
      <c r="HN1162" t="s">
        <v>271</v>
      </c>
      <c r="HP1162" t="str">
        <f>""</f>
        <v/>
      </c>
      <c r="HQ1162" t="str">
        <f>""</f>
        <v/>
      </c>
      <c r="IA1162" t="str">
        <f>""</f>
        <v/>
      </c>
      <c r="IB1162" t="str">
        <f>""</f>
        <v/>
      </c>
      <c r="IC1162" t="str">
        <f>HYPERLINK("https://web.datatree.com/?/property?propertyId=4481294")</f>
        <v>https://web.datatree.com/?/property?propertyId=4481294</v>
      </c>
    </row>
    <row r="1163" spans="1:237" x14ac:dyDescent="0.25">
      <c r="A1163" t="s">
        <v>5147</v>
      </c>
      <c r="D1163" t="s">
        <v>5147</v>
      </c>
      <c r="E1163" t="s">
        <v>588</v>
      </c>
      <c r="F1163">
        <v>76</v>
      </c>
      <c r="O1163" t="s">
        <v>5148</v>
      </c>
      <c r="P1163" t="s">
        <v>5147</v>
      </c>
      <c r="Q1163" t="s">
        <v>689</v>
      </c>
      <c r="T1163" t="s">
        <v>242</v>
      </c>
      <c r="AE1163" t="s">
        <v>243</v>
      </c>
      <c r="AH1163" t="s">
        <v>244</v>
      </c>
      <c r="AK1163" t="s">
        <v>245</v>
      </c>
      <c r="AM1163">
        <v>2401</v>
      </c>
      <c r="AP1163" t="s">
        <v>5149</v>
      </c>
      <c r="AQ1163" t="s">
        <v>439</v>
      </c>
      <c r="AS1163" t="s">
        <v>398</v>
      </c>
      <c r="AT1163" t="s">
        <v>398</v>
      </c>
      <c r="AU1163" t="s">
        <v>400</v>
      </c>
      <c r="AV1163" t="str">
        <f>"89102-2087"</f>
        <v>89102-2087</v>
      </c>
      <c r="AW1163" t="s">
        <v>2639</v>
      </c>
      <c r="AX1163" t="s">
        <v>5150</v>
      </c>
      <c r="AY1163" t="s">
        <v>5151</v>
      </c>
      <c r="AZ1163" t="s">
        <v>254</v>
      </c>
      <c r="BA1163" t="s">
        <v>10336</v>
      </c>
      <c r="BB1163" t="str">
        <f>"317-20-050"</f>
        <v>317-20-050</v>
      </c>
      <c r="BC1163" t="str">
        <f>"31720050"</f>
        <v>31720050</v>
      </c>
      <c r="BD1163" t="str">
        <f>"R31720050"</f>
        <v>R31720050</v>
      </c>
      <c r="BE1163">
        <v>4015</v>
      </c>
      <c r="BJ1163" t="s">
        <v>309</v>
      </c>
      <c r="BK1163" t="s">
        <v>310</v>
      </c>
      <c r="BL1163">
        <v>35</v>
      </c>
      <c r="BN1163">
        <v>35.509096818169397</v>
      </c>
      <c r="BO1163">
        <v>-114.381416352315</v>
      </c>
      <c r="BP1163" t="s">
        <v>1267</v>
      </c>
      <c r="BQ1163">
        <v>7</v>
      </c>
      <c r="BW1163" t="s">
        <v>1503</v>
      </c>
      <c r="BX1163" t="s">
        <v>1503</v>
      </c>
      <c r="CA1163" t="str">
        <f>"65|80"</f>
        <v>65|80</v>
      </c>
      <c r="CC1163">
        <v>0</v>
      </c>
      <c r="CD1163">
        <v>0</v>
      </c>
      <c r="CE1163">
        <v>0</v>
      </c>
      <c r="CF1163">
        <v>0</v>
      </c>
      <c r="CI1163">
        <v>0</v>
      </c>
      <c r="CJ1163">
        <v>0</v>
      </c>
      <c r="CL1163">
        <v>0</v>
      </c>
      <c r="CM1163">
        <v>0</v>
      </c>
      <c r="CN1163">
        <v>0</v>
      </c>
      <c r="CO1163">
        <v>0</v>
      </c>
      <c r="CP1163">
        <v>0</v>
      </c>
      <c r="CQ1163">
        <v>0</v>
      </c>
      <c r="CR1163">
        <v>0</v>
      </c>
      <c r="CS1163">
        <v>0</v>
      </c>
      <c r="CT1163">
        <v>0</v>
      </c>
      <c r="CU1163">
        <v>0</v>
      </c>
      <c r="CX1163">
        <v>0</v>
      </c>
      <c r="CZ1163">
        <v>0</v>
      </c>
      <c r="DB1163">
        <v>0</v>
      </c>
      <c r="DD1163">
        <v>0</v>
      </c>
      <c r="DF1163">
        <v>0</v>
      </c>
      <c r="DK1163">
        <v>0</v>
      </c>
      <c r="DM1163">
        <v>0</v>
      </c>
      <c r="DX1163">
        <v>0</v>
      </c>
      <c r="EC1163" t="s">
        <v>261</v>
      </c>
      <c r="ED1163" t="s">
        <v>262</v>
      </c>
      <c r="EE1163" t="s">
        <v>263</v>
      </c>
      <c r="EG1163">
        <v>435600</v>
      </c>
      <c r="EH1163">
        <v>10</v>
      </c>
      <c r="EI1163">
        <v>0</v>
      </c>
      <c r="EJ1163">
        <v>0</v>
      </c>
      <c r="EK1163">
        <v>0</v>
      </c>
      <c r="EL1163">
        <v>0</v>
      </c>
      <c r="EU1163" t="s">
        <v>264</v>
      </c>
      <c r="EV1163" t="s">
        <v>538</v>
      </c>
      <c r="EW1163" t="s">
        <v>539</v>
      </c>
      <c r="EX1163" s="1">
        <v>40135</v>
      </c>
      <c r="EY1163" t="s">
        <v>267</v>
      </c>
      <c r="EZ1163" t="str">
        <f>"FALSE"</f>
        <v>FALSE</v>
      </c>
      <c r="FA1163">
        <v>2022</v>
      </c>
      <c r="FB1163">
        <v>2020</v>
      </c>
      <c r="FC1163">
        <v>400</v>
      </c>
      <c r="FD1163" t="s">
        <v>246</v>
      </c>
      <c r="FE1163" t="s">
        <v>246</v>
      </c>
      <c r="FF1163" t="s">
        <v>246</v>
      </c>
      <c r="FG1163" t="s">
        <v>246</v>
      </c>
      <c r="FH1163" t="s">
        <v>246</v>
      </c>
      <c r="FI1163" t="s">
        <v>246</v>
      </c>
      <c r="FJ1163" t="s">
        <v>246</v>
      </c>
      <c r="FK1163" t="s">
        <v>246</v>
      </c>
      <c r="FL1163" t="s">
        <v>246</v>
      </c>
      <c r="FM1163" t="s">
        <v>246</v>
      </c>
      <c r="FN1163" t="s">
        <v>246</v>
      </c>
      <c r="FO1163" t="s">
        <v>246</v>
      </c>
      <c r="FP1163" t="s">
        <v>246</v>
      </c>
      <c r="FQ1163" s="2">
        <v>2350</v>
      </c>
      <c r="FR1163" s="2">
        <v>0</v>
      </c>
      <c r="FS1163" s="2">
        <v>0</v>
      </c>
      <c r="FT1163">
        <v>0</v>
      </c>
      <c r="FU1163" s="2">
        <v>15665</v>
      </c>
      <c r="FV1163" s="2">
        <v>15665</v>
      </c>
      <c r="FW1163" s="2">
        <v>0</v>
      </c>
      <c r="FX1163">
        <v>0</v>
      </c>
      <c r="FY1163" s="2">
        <v>0</v>
      </c>
      <c r="FZ1163" s="2">
        <v>0</v>
      </c>
      <c r="GA1163" s="2">
        <v>0</v>
      </c>
      <c r="GB1163">
        <v>0</v>
      </c>
      <c r="GC1163" s="2">
        <v>157.06</v>
      </c>
      <c r="GE1163" s="2">
        <v>15665</v>
      </c>
      <c r="GH1163" t="s">
        <v>315</v>
      </c>
      <c r="GK1163" t="s">
        <v>316</v>
      </c>
      <c r="GL1163" t="s">
        <v>317</v>
      </c>
      <c r="GM1163" t="s">
        <v>318</v>
      </c>
      <c r="GN1163" s="1">
        <v>43234</v>
      </c>
      <c r="GO1163" s="1">
        <v>43236</v>
      </c>
      <c r="GQ1163" t="s">
        <v>270</v>
      </c>
      <c r="GR1163" t="str">
        <f>""</f>
        <v/>
      </c>
      <c r="GS1163" t="str">
        <f>"2018.24688"</f>
        <v>2018.24688</v>
      </c>
      <c r="GT1163" t="str">
        <f>""</f>
        <v/>
      </c>
      <c r="GU1163" s="1">
        <v>38435</v>
      </c>
      <c r="GV1163" s="1">
        <v>38454</v>
      </c>
      <c r="GW1163" s="2">
        <v>45000</v>
      </c>
      <c r="GX1163" t="s">
        <v>566</v>
      </c>
      <c r="GY1163" t="s">
        <v>567</v>
      </c>
      <c r="GZ1163" t="s">
        <v>10337</v>
      </c>
      <c r="HF1163" t="str">
        <f>"                    "</f>
        <v xml:space="preserve">                    </v>
      </c>
      <c r="HK1163" t="str">
        <f>"                    "</f>
        <v xml:space="preserve">                    </v>
      </c>
      <c r="HM1163" t="s">
        <v>1116</v>
      </c>
      <c r="HN1163" t="s">
        <v>271</v>
      </c>
      <c r="HP1163" t="str">
        <f>"5538.770"</f>
        <v>5538.770</v>
      </c>
      <c r="HQ1163" t="str">
        <f>""</f>
        <v/>
      </c>
      <c r="IA1163" t="str">
        <f>""</f>
        <v/>
      </c>
      <c r="IB1163" t="str">
        <f>""</f>
        <v/>
      </c>
      <c r="IC1163" t="str">
        <f>HYPERLINK("https://web.datatree.com/?/property?propertyId=4452711")</f>
        <v>https://web.datatree.com/?/property?propertyId=4452711</v>
      </c>
    </row>
    <row r="1164" spans="1:237" x14ac:dyDescent="0.25">
      <c r="A1164" t="s">
        <v>929</v>
      </c>
      <c r="B1164" t="s">
        <v>930</v>
      </c>
      <c r="C1164" t="s">
        <v>931</v>
      </c>
      <c r="D1164" t="s">
        <v>932</v>
      </c>
      <c r="E1164" t="s">
        <v>240</v>
      </c>
      <c r="F1164">
        <v>64</v>
      </c>
      <c r="O1164" t="s">
        <v>933</v>
      </c>
      <c r="P1164" t="s">
        <v>929</v>
      </c>
      <c r="T1164" t="s">
        <v>242</v>
      </c>
      <c r="AE1164" t="s">
        <v>243</v>
      </c>
      <c r="AH1164" t="s">
        <v>244</v>
      </c>
      <c r="AK1164" t="s">
        <v>245</v>
      </c>
      <c r="AL1164" t="s">
        <v>246</v>
      </c>
      <c r="AM1164">
        <v>15500</v>
      </c>
      <c r="AP1164" t="s">
        <v>935</v>
      </c>
      <c r="AQ1164" t="s">
        <v>491</v>
      </c>
      <c r="AS1164" t="s">
        <v>799</v>
      </c>
      <c r="AT1164" t="s">
        <v>799</v>
      </c>
      <c r="AU1164" t="s">
        <v>243</v>
      </c>
      <c r="AV1164" t="str">
        <f>"86441-7504"</f>
        <v>86441-7504</v>
      </c>
      <c r="AW1164" t="s">
        <v>936</v>
      </c>
      <c r="AX1164" t="s">
        <v>937</v>
      </c>
      <c r="AY1164" t="s">
        <v>939</v>
      </c>
      <c r="AZ1164" t="s">
        <v>254</v>
      </c>
      <c r="BA1164" t="s">
        <v>10338</v>
      </c>
      <c r="BB1164" t="str">
        <f>"351-09-028"</f>
        <v>351-09-028</v>
      </c>
      <c r="BC1164" t="str">
        <f>"35109028"</f>
        <v>35109028</v>
      </c>
      <c r="BD1164" t="str">
        <f>"R35109028"</f>
        <v>R35109028</v>
      </c>
      <c r="BE1164">
        <v>4015</v>
      </c>
      <c r="BJ1164" t="s">
        <v>333</v>
      </c>
      <c r="BK1164" t="s">
        <v>310</v>
      </c>
      <c r="BL1164">
        <v>10</v>
      </c>
      <c r="BN1164">
        <v>35.485435863632098</v>
      </c>
      <c r="BO1164">
        <v>-114.409640070374</v>
      </c>
      <c r="BW1164" t="s">
        <v>1002</v>
      </c>
      <c r="BX1164" t="s">
        <v>1002</v>
      </c>
      <c r="CA1164" t="str">
        <f>""</f>
        <v/>
      </c>
      <c r="CC1164">
        <v>0</v>
      </c>
      <c r="CD1164">
        <v>0</v>
      </c>
      <c r="CE1164">
        <v>0</v>
      </c>
      <c r="CF1164">
        <v>0</v>
      </c>
      <c r="CI1164">
        <v>0</v>
      </c>
      <c r="CJ1164">
        <v>0</v>
      </c>
      <c r="CL1164">
        <v>0</v>
      </c>
      <c r="CM1164">
        <v>0</v>
      </c>
      <c r="CN1164">
        <v>0</v>
      </c>
      <c r="CO1164">
        <v>0</v>
      </c>
      <c r="CP1164">
        <v>0</v>
      </c>
      <c r="CQ1164">
        <v>0</v>
      </c>
      <c r="CR1164">
        <v>0</v>
      </c>
      <c r="CS1164">
        <v>0</v>
      </c>
      <c r="CT1164">
        <v>0</v>
      </c>
      <c r="CU1164">
        <v>0</v>
      </c>
      <c r="CX1164">
        <v>0</v>
      </c>
      <c r="CZ1164">
        <v>0</v>
      </c>
      <c r="DB1164">
        <v>0</v>
      </c>
      <c r="DD1164">
        <v>0</v>
      </c>
      <c r="DF1164">
        <v>0</v>
      </c>
      <c r="DK1164">
        <v>0</v>
      </c>
      <c r="DM1164">
        <v>0</v>
      </c>
      <c r="DX1164">
        <v>0</v>
      </c>
      <c r="EC1164" t="s">
        <v>261</v>
      </c>
      <c r="ED1164" t="s">
        <v>354</v>
      </c>
      <c r="EE1164" t="s">
        <v>355</v>
      </c>
      <c r="EG1164">
        <v>435600</v>
      </c>
      <c r="EH1164">
        <v>10</v>
      </c>
      <c r="EI1164">
        <v>0</v>
      </c>
      <c r="EJ1164">
        <v>0</v>
      </c>
      <c r="EK1164">
        <v>0</v>
      </c>
      <c r="EL1164">
        <v>0</v>
      </c>
      <c r="EU1164" t="s">
        <v>264</v>
      </c>
      <c r="EV1164" t="s">
        <v>339</v>
      </c>
      <c r="EW1164" t="s">
        <v>340</v>
      </c>
      <c r="EX1164" s="1">
        <v>40135</v>
      </c>
      <c r="EY1164" t="s">
        <v>267</v>
      </c>
      <c r="EZ1164" t="str">
        <f>"FALSE"</f>
        <v>FALSE</v>
      </c>
      <c r="FA1164">
        <v>2022</v>
      </c>
      <c r="FB1164">
        <v>2020</v>
      </c>
      <c r="FC1164">
        <v>400</v>
      </c>
      <c r="FD1164" t="s">
        <v>246</v>
      </c>
      <c r="FE1164" t="s">
        <v>246</v>
      </c>
      <c r="FF1164" t="s">
        <v>246</v>
      </c>
      <c r="FG1164" t="s">
        <v>246</v>
      </c>
      <c r="FH1164" t="s">
        <v>246</v>
      </c>
      <c r="FI1164" t="s">
        <v>246</v>
      </c>
      <c r="FJ1164" t="s">
        <v>246</v>
      </c>
      <c r="FK1164" t="s">
        <v>246</v>
      </c>
      <c r="FL1164" t="s">
        <v>246</v>
      </c>
      <c r="FM1164" t="s">
        <v>246</v>
      </c>
      <c r="FN1164" t="s">
        <v>246</v>
      </c>
      <c r="FO1164" t="s">
        <v>246</v>
      </c>
      <c r="FP1164" t="s">
        <v>246</v>
      </c>
      <c r="FQ1164" s="2">
        <v>1053</v>
      </c>
      <c r="FR1164" s="2">
        <v>0</v>
      </c>
      <c r="FS1164" s="2">
        <v>0</v>
      </c>
      <c r="FT1164">
        <v>0</v>
      </c>
      <c r="FU1164" s="2">
        <v>7023</v>
      </c>
      <c r="FV1164" s="2">
        <v>7023</v>
      </c>
      <c r="FW1164" s="2">
        <v>0</v>
      </c>
      <c r="FX1164">
        <v>0</v>
      </c>
      <c r="FY1164" s="2">
        <v>0</v>
      </c>
      <c r="FZ1164" s="2">
        <v>0</v>
      </c>
      <c r="GA1164" s="2">
        <v>0</v>
      </c>
      <c r="GB1164">
        <v>0</v>
      </c>
      <c r="GC1164" s="2">
        <v>103.7</v>
      </c>
      <c r="GE1164" s="2">
        <v>7023</v>
      </c>
      <c r="GH1164" t="s">
        <v>315</v>
      </c>
      <c r="GK1164" t="s">
        <v>316</v>
      </c>
      <c r="GL1164" t="s">
        <v>317</v>
      </c>
      <c r="GM1164" t="s">
        <v>318</v>
      </c>
      <c r="GR1164" t="str">
        <f>""</f>
        <v/>
      </c>
      <c r="GS1164" t="str">
        <f>""</f>
        <v/>
      </c>
      <c r="GT1164" t="str">
        <f>""</f>
        <v/>
      </c>
      <c r="GU1164" s="1">
        <v>43224</v>
      </c>
      <c r="GV1164" s="1">
        <v>43262</v>
      </c>
      <c r="GW1164" s="2">
        <v>28000</v>
      </c>
      <c r="GY1164" t="s">
        <v>270</v>
      </c>
      <c r="GZ1164" t="s">
        <v>10339</v>
      </c>
      <c r="HB1164" s="2">
        <v>22000</v>
      </c>
      <c r="HD1164">
        <v>4.5</v>
      </c>
      <c r="HE1164" t="s">
        <v>946</v>
      </c>
      <c r="HF1164" t="str">
        <f>"2018.29238"</f>
        <v>2018.29238</v>
      </c>
      <c r="HI1164">
        <v>5</v>
      </c>
      <c r="HK1164" t="str">
        <f>""</f>
        <v/>
      </c>
      <c r="HL1164" t="s">
        <v>1004</v>
      </c>
      <c r="HM1164" t="s">
        <v>948</v>
      </c>
      <c r="HN1164" t="s">
        <v>271</v>
      </c>
      <c r="HP1164" t="str">
        <f>"2018.29237"</f>
        <v>2018.29237</v>
      </c>
      <c r="HQ1164" t="str">
        <f>""</f>
        <v/>
      </c>
      <c r="IA1164" t="str">
        <f>""</f>
        <v/>
      </c>
      <c r="IB1164" t="str">
        <f>""</f>
        <v/>
      </c>
      <c r="IC1164" t="str">
        <f>HYPERLINK("https://web.datatree.com/?/property?propertyId=4463994")</f>
        <v>https://web.datatree.com/?/property?propertyId=4463994</v>
      </c>
    </row>
    <row r="1165" spans="1:237" x14ac:dyDescent="0.25">
      <c r="A1165" t="s">
        <v>10340</v>
      </c>
      <c r="B1165" t="s">
        <v>10341</v>
      </c>
      <c r="C1165" t="s">
        <v>10341</v>
      </c>
      <c r="D1165" t="s">
        <v>10342</v>
      </c>
      <c r="E1165" t="s">
        <v>240</v>
      </c>
      <c r="F1165">
        <v>2</v>
      </c>
      <c r="O1165" t="s">
        <v>10343</v>
      </c>
      <c r="P1165" t="s">
        <v>10340</v>
      </c>
      <c r="T1165" t="s">
        <v>242</v>
      </c>
      <c r="AE1165" t="s">
        <v>243</v>
      </c>
      <c r="AH1165" t="s">
        <v>244</v>
      </c>
      <c r="AK1165" t="s">
        <v>245</v>
      </c>
      <c r="AM1165">
        <v>1876</v>
      </c>
      <c r="AP1165" t="s">
        <v>10344</v>
      </c>
      <c r="AQ1165" t="s">
        <v>248</v>
      </c>
      <c r="AS1165" t="s">
        <v>398</v>
      </c>
      <c r="AT1165" t="s">
        <v>1182</v>
      </c>
      <c r="AU1165" t="s">
        <v>400</v>
      </c>
      <c r="AV1165" t="str">
        <f>"89169-1720"</f>
        <v>89169-1720</v>
      </c>
      <c r="AW1165" t="s">
        <v>1483</v>
      </c>
      <c r="AX1165" t="s">
        <v>10345</v>
      </c>
      <c r="AY1165" t="s">
        <v>10346</v>
      </c>
      <c r="AZ1165" t="s">
        <v>254</v>
      </c>
      <c r="BA1165" t="s">
        <v>10347</v>
      </c>
      <c r="BB1165" t="str">
        <f>"326-10-023"</f>
        <v>326-10-023</v>
      </c>
      <c r="BC1165" t="str">
        <f>"32610023"</f>
        <v>32610023</v>
      </c>
      <c r="BD1165" t="str">
        <f>"R32610023"</f>
        <v>R32610023</v>
      </c>
      <c r="BE1165">
        <v>4015</v>
      </c>
      <c r="BJ1165" t="s">
        <v>309</v>
      </c>
      <c r="BK1165" t="s">
        <v>499</v>
      </c>
      <c r="BL1165">
        <v>29</v>
      </c>
      <c r="BN1165">
        <v>35.529051597882997</v>
      </c>
      <c r="BO1165">
        <v>-114.343735645042</v>
      </c>
      <c r="BP1165" t="s">
        <v>596</v>
      </c>
      <c r="BQ1165">
        <v>10</v>
      </c>
      <c r="BW1165" t="s">
        <v>2268</v>
      </c>
      <c r="BX1165" t="s">
        <v>2268</v>
      </c>
      <c r="CA1165" t="str">
        <f>"24|25"</f>
        <v>24|25</v>
      </c>
      <c r="CC1165">
        <v>0</v>
      </c>
      <c r="CD1165">
        <v>0</v>
      </c>
      <c r="CE1165">
        <v>0</v>
      </c>
      <c r="CF1165">
        <v>0</v>
      </c>
      <c r="CI1165">
        <v>0</v>
      </c>
      <c r="CJ1165">
        <v>0</v>
      </c>
      <c r="CL1165">
        <v>0</v>
      </c>
      <c r="CM1165">
        <v>0</v>
      </c>
      <c r="CN1165">
        <v>0</v>
      </c>
      <c r="CO1165">
        <v>0</v>
      </c>
      <c r="CP1165">
        <v>0</v>
      </c>
      <c r="CQ1165">
        <v>0</v>
      </c>
      <c r="CR1165">
        <v>0</v>
      </c>
      <c r="CS1165">
        <v>0</v>
      </c>
      <c r="CT1165">
        <v>0</v>
      </c>
      <c r="CU1165">
        <v>0</v>
      </c>
      <c r="CX1165">
        <v>0</v>
      </c>
      <c r="CZ1165">
        <v>0</v>
      </c>
      <c r="DB1165">
        <v>0</v>
      </c>
      <c r="DD1165">
        <v>0</v>
      </c>
      <c r="DF1165">
        <v>0</v>
      </c>
      <c r="DK1165">
        <v>0</v>
      </c>
      <c r="DM1165">
        <v>0</v>
      </c>
      <c r="DX1165">
        <v>0</v>
      </c>
      <c r="EC1165" t="s">
        <v>261</v>
      </c>
      <c r="ED1165" t="s">
        <v>262</v>
      </c>
      <c r="EE1165" t="s">
        <v>263</v>
      </c>
      <c r="EG1165">
        <v>435600</v>
      </c>
      <c r="EH1165">
        <v>10</v>
      </c>
      <c r="EI1165">
        <v>0</v>
      </c>
      <c r="EJ1165">
        <v>0</v>
      </c>
      <c r="EK1165">
        <v>0</v>
      </c>
      <c r="EL1165">
        <v>0</v>
      </c>
      <c r="EU1165" t="s">
        <v>407</v>
      </c>
      <c r="EV1165" t="s">
        <v>313</v>
      </c>
      <c r="EW1165" t="s">
        <v>314</v>
      </c>
      <c r="EX1165" s="1">
        <v>40135</v>
      </c>
      <c r="EY1165" t="s">
        <v>267</v>
      </c>
      <c r="EZ1165" t="str">
        <f>"TRUE"</f>
        <v>TRUE</v>
      </c>
      <c r="FA1165">
        <v>2022</v>
      </c>
      <c r="FB1165">
        <v>2020</v>
      </c>
      <c r="FC1165">
        <v>1110</v>
      </c>
      <c r="FD1165" t="s">
        <v>246</v>
      </c>
      <c r="FE1165" t="s">
        <v>246</v>
      </c>
      <c r="FF1165" t="s">
        <v>246</v>
      </c>
      <c r="FG1165" t="s">
        <v>246</v>
      </c>
      <c r="FH1165" t="s">
        <v>246</v>
      </c>
      <c r="FI1165" t="s">
        <v>246</v>
      </c>
      <c r="FJ1165" t="s">
        <v>246</v>
      </c>
      <c r="FK1165" t="s">
        <v>246</v>
      </c>
      <c r="FL1165" t="s">
        <v>246</v>
      </c>
      <c r="FM1165" t="s">
        <v>246</v>
      </c>
      <c r="FN1165" t="s">
        <v>246</v>
      </c>
      <c r="FO1165" t="s">
        <v>246</v>
      </c>
      <c r="FP1165" t="s">
        <v>246</v>
      </c>
      <c r="FQ1165" s="2">
        <v>2118</v>
      </c>
      <c r="FR1165" s="2">
        <v>0</v>
      </c>
      <c r="FS1165" s="2">
        <v>0</v>
      </c>
      <c r="FT1165">
        <v>0</v>
      </c>
      <c r="FU1165" s="2">
        <v>14120</v>
      </c>
      <c r="FV1165" s="2">
        <v>14120</v>
      </c>
      <c r="FW1165" s="2">
        <v>0</v>
      </c>
      <c r="FX1165">
        <v>0</v>
      </c>
      <c r="FY1165" s="2">
        <v>0</v>
      </c>
      <c r="FZ1165" s="2">
        <v>0</v>
      </c>
      <c r="GA1165" s="2">
        <v>0</v>
      </c>
      <c r="GB1165">
        <v>0</v>
      </c>
      <c r="GC1165" s="2">
        <v>206.9</v>
      </c>
      <c r="GE1165" s="2">
        <v>14120</v>
      </c>
      <c r="GH1165" t="s">
        <v>315</v>
      </c>
      <c r="GK1165" t="s">
        <v>316</v>
      </c>
      <c r="GL1165" t="s">
        <v>317</v>
      </c>
      <c r="GM1165" t="s">
        <v>318</v>
      </c>
      <c r="GR1165" t="str">
        <f>""</f>
        <v/>
      </c>
      <c r="GS1165" t="str">
        <f>""</f>
        <v/>
      </c>
      <c r="GT1165" t="str">
        <f>""</f>
        <v/>
      </c>
      <c r="GU1165" s="1">
        <v>42790</v>
      </c>
      <c r="GV1165" s="1">
        <v>42790</v>
      </c>
      <c r="GW1165" s="2">
        <v>11500</v>
      </c>
      <c r="GY1165" t="s">
        <v>1427</v>
      </c>
      <c r="GZ1165" t="s">
        <v>10340</v>
      </c>
      <c r="HF1165" t="str">
        <f>""</f>
        <v/>
      </c>
      <c r="HK1165" t="str">
        <f>""</f>
        <v/>
      </c>
      <c r="HN1165" t="s">
        <v>271</v>
      </c>
      <c r="HP1165" t="str">
        <f>"2017.8835"</f>
        <v>2017.8835</v>
      </c>
      <c r="HQ1165" t="str">
        <f>""</f>
        <v/>
      </c>
      <c r="HR1165" s="1">
        <v>41669</v>
      </c>
      <c r="HS1165" s="1">
        <v>41676</v>
      </c>
      <c r="HT1165" s="2">
        <v>11500</v>
      </c>
      <c r="HU1165" t="s">
        <v>270</v>
      </c>
      <c r="IA1165" t="str">
        <f>"2014.5231"</f>
        <v>2014.5231</v>
      </c>
      <c r="IB1165" t="str">
        <f>""</f>
        <v/>
      </c>
      <c r="IC1165" t="str">
        <f>HYPERLINK("https://web.datatree.com/?/property?propertyId=4465873")</f>
        <v>https://web.datatree.com/?/property?propertyId=4465873</v>
      </c>
    </row>
    <row r="1166" spans="1:237" x14ac:dyDescent="0.25">
      <c r="A1166" t="s">
        <v>7544</v>
      </c>
      <c r="B1166" t="s">
        <v>6139</v>
      </c>
      <c r="C1166" t="s">
        <v>6139</v>
      </c>
      <c r="D1166" t="s">
        <v>794</v>
      </c>
      <c r="E1166" t="s">
        <v>240</v>
      </c>
      <c r="F1166">
        <v>5</v>
      </c>
      <c r="O1166" t="s">
        <v>7545</v>
      </c>
      <c r="P1166" t="s">
        <v>7544</v>
      </c>
      <c r="T1166" t="s">
        <v>242</v>
      </c>
      <c r="AE1166" t="s">
        <v>243</v>
      </c>
      <c r="AH1166" t="s">
        <v>244</v>
      </c>
      <c r="AK1166" t="s">
        <v>245</v>
      </c>
      <c r="AM1166">
        <v>4021</v>
      </c>
      <c r="AP1166" t="s">
        <v>3613</v>
      </c>
      <c r="AQ1166" t="s">
        <v>375</v>
      </c>
      <c r="AS1166" t="s">
        <v>579</v>
      </c>
      <c r="AT1166" t="s">
        <v>579</v>
      </c>
      <c r="AU1166" t="s">
        <v>328</v>
      </c>
      <c r="AV1166" t="str">
        <f>"92407-3511"</f>
        <v>92407-3511</v>
      </c>
      <c r="AW1166" t="s">
        <v>1602</v>
      </c>
      <c r="AX1166" t="s">
        <v>7546</v>
      </c>
      <c r="AY1166" t="s">
        <v>7547</v>
      </c>
      <c r="AZ1166" t="s">
        <v>254</v>
      </c>
      <c r="BA1166" t="s">
        <v>10348</v>
      </c>
      <c r="BB1166" t="str">
        <f>"102-40-045"</f>
        <v>102-40-045</v>
      </c>
      <c r="BC1166" t="str">
        <f>"10240045"</f>
        <v>10240045</v>
      </c>
      <c r="BD1166" t="str">
        <f>"R10240045"</f>
        <v>R10240045</v>
      </c>
      <c r="BE1166">
        <v>4015</v>
      </c>
      <c r="BI1166" t="s">
        <v>256</v>
      </c>
      <c r="BJ1166" t="s">
        <v>424</v>
      </c>
      <c r="BK1166" t="s">
        <v>258</v>
      </c>
      <c r="BL1166">
        <v>25</v>
      </c>
      <c r="BN1166">
        <v>34.608982143088497</v>
      </c>
      <c r="BO1166">
        <v>-113.468969295156</v>
      </c>
      <c r="BP1166" t="s">
        <v>425</v>
      </c>
      <c r="BW1166" t="s">
        <v>426</v>
      </c>
      <c r="BX1166" t="s">
        <v>426</v>
      </c>
      <c r="CA1166" t="str">
        <f>"173"</f>
        <v>173</v>
      </c>
      <c r="CC1166">
        <v>0</v>
      </c>
      <c r="CD1166">
        <v>0</v>
      </c>
      <c r="CE1166">
        <v>0</v>
      </c>
      <c r="CF1166">
        <v>0</v>
      </c>
      <c r="CI1166">
        <v>0</v>
      </c>
      <c r="CJ1166">
        <v>0</v>
      </c>
      <c r="CL1166">
        <v>0</v>
      </c>
      <c r="CM1166">
        <v>0</v>
      </c>
      <c r="CN1166">
        <v>0</v>
      </c>
      <c r="CO1166">
        <v>0</v>
      </c>
      <c r="CP1166">
        <v>0</v>
      </c>
      <c r="CQ1166">
        <v>0</v>
      </c>
      <c r="CR1166">
        <v>0</v>
      </c>
      <c r="CS1166">
        <v>0</v>
      </c>
      <c r="CT1166">
        <v>0</v>
      </c>
      <c r="CU1166">
        <v>0</v>
      </c>
      <c r="CX1166">
        <v>0</v>
      </c>
      <c r="CZ1166">
        <v>0</v>
      </c>
      <c r="DB1166">
        <v>0</v>
      </c>
      <c r="DD1166">
        <v>0</v>
      </c>
      <c r="DF1166">
        <v>0</v>
      </c>
      <c r="DK1166">
        <v>0</v>
      </c>
      <c r="DM1166">
        <v>0</v>
      </c>
      <c r="DX1166">
        <v>0</v>
      </c>
      <c r="EC1166" t="s">
        <v>261</v>
      </c>
      <c r="ED1166" t="s">
        <v>262</v>
      </c>
      <c r="EE1166" t="s">
        <v>263</v>
      </c>
      <c r="EG1166">
        <v>435600</v>
      </c>
      <c r="EH1166">
        <v>10</v>
      </c>
      <c r="EI1166">
        <v>0</v>
      </c>
      <c r="EJ1166">
        <v>0</v>
      </c>
      <c r="EK1166">
        <v>0</v>
      </c>
      <c r="EL1166">
        <v>0</v>
      </c>
      <c r="EU1166" t="s">
        <v>264</v>
      </c>
      <c r="EV1166" t="s">
        <v>427</v>
      </c>
      <c r="EW1166" t="s">
        <v>428</v>
      </c>
      <c r="EX1166" s="1">
        <v>40135</v>
      </c>
      <c r="EY1166" t="s">
        <v>267</v>
      </c>
      <c r="EZ1166" t="str">
        <f>"FALSE"</f>
        <v>FALSE</v>
      </c>
      <c r="FA1166">
        <v>2022</v>
      </c>
      <c r="FB1166">
        <v>2020</v>
      </c>
      <c r="FC1166">
        <v>600</v>
      </c>
      <c r="FD1166" t="s">
        <v>246</v>
      </c>
      <c r="FE1166" t="s">
        <v>246</v>
      </c>
      <c r="FF1166" t="s">
        <v>246</v>
      </c>
      <c r="FG1166" t="s">
        <v>246</v>
      </c>
      <c r="FH1166" t="s">
        <v>246</v>
      </c>
      <c r="FI1166" t="s">
        <v>246</v>
      </c>
      <c r="FJ1166" t="s">
        <v>246</v>
      </c>
      <c r="FK1166" t="s">
        <v>246</v>
      </c>
      <c r="FL1166" t="s">
        <v>246</v>
      </c>
      <c r="FM1166" t="s">
        <v>246</v>
      </c>
      <c r="FN1166" t="s">
        <v>246</v>
      </c>
      <c r="FO1166" t="s">
        <v>246</v>
      </c>
      <c r="FP1166" t="s">
        <v>246</v>
      </c>
      <c r="FQ1166" s="2">
        <v>509</v>
      </c>
      <c r="FR1166" s="2">
        <v>0</v>
      </c>
      <c r="FS1166" s="2">
        <v>0</v>
      </c>
      <c r="FT1166">
        <v>0</v>
      </c>
      <c r="FU1166" s="2">
        <v>3391</v>
      </c>
      <c r="FV1166" s="2">
        <v>3391</v>
      </c>
      <c r="FW1166" s="2">
        <v>0</v>
      </c>
      <c r="FX1166">
        <v>0</v>
      </c>
      <c r="FY1166" s="2">
        <v>0</v>
      </c>
      <c r="FZ1166" s="2">
        <v>0</v>
      </c>
      <c r="GA1166" s="2">
        <v>0</v>
      </c>
      <c r="GB1166">
        <v>0</v>
      </c>
      <c r="GC1166" s="2">
        <v>31.56</v>
      </c>
      <c r="GE1166" s="2">
        <v>3391</v>
      </c>
      <c r="GF1166">
        <v>18</v>
      </c>
      <c r="GH1166" t="s">
        <v>289</v>
      </c>
      <c r="GK1166" t="s">
        <v>290</v>
      </c>
      <c r="GL1166" t="s">
        <v>290</v>
      </c>
      <c r="GN1166" s="1">
        <v>39617</v>
      </c>
      <c r="GO1166" s="1">
        <v>39619</v>
      </c>
      <c r="GP1166" s="2">
        <v>0</v>
      </c>
      <c r="GQ1166" t="s">
        <v>567</v>
      </c>
      <c r="GR1166" t="str">
        <f>"                    "</f>
        <v xml:space="preserve">                    </v>
      </c>
      <c r="GS1166" t="str">
        <f>"7238.540"</f>
        <v>7238.540</v>
      </c>
      <c r="GT1166" t="str">
        <f>""</f>
        <v/>
      </c>
      <c r="GU1166" s="1">
        <v>37314</v>
      </c>
      <c r="GV1166" s="1">
        <v>37321</v>
      </c>
      <c r="GW1166" s="2">
        <v>3200</v>
      </c>
      <c r="GX1166" t="s">
        <v>566</v>
      </c>
      <c r="GY1166" t="s">
        <v>362</v>
      </c>
      <c r="GZ1166" t="s">
        <v>6797</v>
      </c>
      <c r="HB1166" s="2">
        <v>3203</v>
      </c>
      <c r="HC1166" t="s">
        <v>569</v>
      </c>
      <c r="HE1166" t="s">
        <v>570</v>
      </c>
      <c r="HF1166" t="str">
        <f>"4013.145"</f>
        <v>4013.145</v>
      </c>
      <c r="HK1166" t="str">
        <f>"                    "</f>
        <v xml:space="preserve">                    </v>
      </c>
      <c r="HL1166" t="s">
        <v>6797</v>
      </c>
      <c r="HN1166" t="s">
        <v>271</v>
      </c>
      <c r="HP1166" t="str">
        <f>"4013.145"</f>
        <v>4013.145</v>
      </c>
      <c r="HQ1166" t="str">
        <f>""</f>
        <v/>
      </c>
      <c r="HR1166" s="1">
        <v>37314</v>
      </c>
      <c r="HS1166" s="1">
        <v>37321</v>
      </c>
      <c r="HT1166" s="2">
        <v>3200</v>
      </c>
      <c r="HU1166" t="s">
        <v>362</v>
      </c>
      <c r="HV1166" t="s">
        <v>6797</v>
      </c>
      <c r="HW1166" s="2">
        <v>3203</v>
      </c>
      <c r="HX1166" t="s">
        <v>569</v>
      </c>
      <c r="HY1166" t="s">
        <v>570</v>
      </c>
      <c r="HZ1166">
        <v>7</v>
      </c>
      <c r="IA1166" t="str">
        <f>"4013.145"</f>
        <v>4013.145</v>
      </c>
      <c r="IB1166" t="str">
        <f>""</f>
        <v/>
      </c>
      <c r="IC1166" t="str">
        <f>HYPERLINK("https://web.datatree.com/?/property?propertyId=4364685")</f>
        <v>https://web.datatree.com/?/property?propertyId=4364685</v>
      </c>
    </row>
    <row r="1167" spans="1:237" x14ac:dyDescent="0.25">
      <c r="A1167" t="s">
        <v>10349</v>
      </c>
      <c r="D1167" t="s">
        <v>10349</v>
      </c>
      <c r="E1167" t="s">
        <v>588</v>
      </c>
      <c r="F1167">
        <v>2</v>
      </c>
      <c r="O1167" t="s">
        <v>10350</v>
      </c>
      <c r="P1167" t="s">
        <v>10349</v>
      </c>
      <c r="Q1167" t="s">
        <v>689</v>
      </c>
      <c r="T1167" t="s">
        <v>242</v>
      </c>
      <c r="AE1167" t="s">
        <v>243</v>
      </c>
      <c r="AH1167" t="s">
        <v>244</v>
      </c>
      <c r="AK1167" t="s">
        <v>245</v>
      </c>
      <c r="AP1167" t="s">
        <v>10351</v>
      </c>
      <c r="AS1167" t="s">
        <v>345</v>
      </c>
      <c r="AT1167" t="s">
        <v>345</v>
      </c>
      <c r="AU1167" t="s">
        <v>243</v>
      </c>
      <c r="AV1167" t="str">
        <f>"86402"</f>
        <v>86402</v>
      </c>
      <c r="AW1167" t="s">
        <v>717</v>
      </c>
      <c r="AX1167" t="s">
        <v>10352</v>
      </c>
      <c r="AY1167" t="s">
        <v>10353</v>
      </c>
      <c r="AZ1167" t="s">
        <v>254</v>
      </c>
      <c r="BA1167" t="s">
        <v>10354</v>
      </c>
      <c r="BB1167" t="str">
        <f>"333-23-008"</f>
        <v>333-23-008</v>
      </c>
      <c r="BC1167" t="str">
        <f>"33323008"</f>
        <v>33323008</v>
      </c>
      <c r="BD1167" t="str">
        <f>"R33323008"</f>
        <v>R33323008</v>
      </c>
      <c r="BE1167">
        <v>4015</v>
      </c>
      <c r="BJ1167" t="s">
        <v>333</v>
      </c>
      <c r="BK1167" t="s">
        <v>481</v>
      </c>
      <c r="BL1167">
        <v>7</v>
      </c>
      <c r="BN1167">
        <v>35.481668292442599</v>
      </c>
      <c r="BO1167">
        <v>-113.81590778732701</v>
      </c>
      <c r="BW1167" t="s">
        <v>482</v>
      </c>
      <c r="BX1167" t="s">
        <v>482</v>
      </c>
      <c r="CA1167" t="str">
        <f>""</f>
        <v/>
      </c>
      <c r="CC1167">
        <v>0</v>
      </c>
      <c r="CD1167">
        <v>0</v>
      </c>
      <c r="CE1167">
        <v>0</v>
      </c>
      <c r="CF1167">
        <v>0</v>
      </c>
      <c r="CI1167">
        <v>0</v>
      </c>
      <c r="CJ1167">
        <v>0</v>
      </c>
      <c r="CL1167">
        <v>0</v>
      </c>
      <c r="CM1167">
        <v>0</v>
      </c>
      <c r="CN1167">
        <v>0</v>
      </c>
      <c r="CO1167">
        <v>0</v>
      </c>
      <c r="CP1167">
        <v>0</v>
      </c>
      <c r="CQ1167">
        <v>0</v>
      </c>
      <c r="CR1167">
        <v>0</v>
      </c>
      <c r="CS1167">
        <v>0</v>
      </c>
      <c r="CT1167">
        <v>0</v>
      </c>
      <c r="CU1167">
        <v>0</v>
      </c>
      <c r="CX1167">
        <v>0</v>
      </c>
      <c r="CZ1167">
        <v>0</v>
      </c>
      <c r="DB1167">
        <v>0</v>
      </c>
      <c r="DD1167">
        <v>0</v>
      </c>
      <c r="DF1167">
        <v>0</v>
      </c>
      <c r="DK1167">
        <v>0</v>
      </c>
      <c r="DM1167">
        <v>0</v>
      </c>
      <c r="DX1167">
        <v>0</v>
      </c>
      <c r="EC1167" t="s">
        <v>261</v>
      </c>
      <c r="ED1167" t="s">
        <v>354</v>
      </c>
      <c r="EE1167" t="s">
        <v>355</v>
      </c>
      <c r="EG1167">
        <v>435600</v>
      </c>
      <c r="EH1167">
        <v>10</v>
      </c>
      <c r="EI1167">
        <v>0</v>
      </c>
      <c r="EJ1167">
        <v>0</v>
      </c>
      <c r="EK1167">
        <v>0</v>
      </c>
      <c r="EL1167">
        <v>0</v>
      </c>
      <c r="EU1167" t="s">
        <v>264</v>
      </c>
      <c r="EV1167" t="s">
        <v>483</v>
      </c>
      <c r="EW1167" t="s">
        <v>484</v>
      </c>
      <c r="EX1167" s="1">
        <v>40135</v>
      </c>
      <c r="EY1167" t="s">
        <v>267</v>
      </c>
      <c r="EZ1167" t="str">
        <f>"FALSE"</f>
        <v>FALSE</v>
      </c>
      <c r="FA1167">
        <v>2022</v>
      </c>
      <c r="FB1167">
        <v>2020</v>
      </c>
      <c r="FC1167">
        <v>300</v>
      </c>
      <c r="FD1167" t="s">
        <v>246</v>
      </c>
      <c r="FE1167" t="s">
        <v>246</v>
      </c>
      <c r="FF1167" t="s">
        <v>246</v>
      </c>
      <c r="FG1167" t="s">
        <v>246</v>
      </c>
      <c r="FH1167" t="s">
        <v>246</v>
      </c>
      <c r="FI1167" t="s">
        <v>246</v>
      </c>
      <c r="FJ1167" t="s">
        <v>246</v>
      </c>
      <c r="FK1167" t="s">
        <v>246</v>
      </c>
      <c r="FL1167" t="s">
        <v>246</v>
      </c>
      <c r="FM1167" t="s">
        <v>246</v>
      </c>
      <c r="FN1167" t="s">
        <v>246</v>
      </c>
      <c r="FO1167" t="s">
        <v>246</v>
      </c>
      <c r="FP1167" t="s">
        <v>246</v>
      </c>
      <c r="FQ1167" s="2">
        <v>980</v>
      </c>
      <c r="FR1167" s="2">
        <v>0</v>
      </c>
      <c r="FS1167" s="2">
        <v>0</v>
      </c>
      <c r="FT1167">
        <v>0</v>
      </c>
      <c r="FU1167" s="2">
        <v>6535</v>
      </c>
      <c r="FV1167" s="2">
        <v>6535</v>
      </c>
      <c r="FW1167" s="2">
        <v>0</v>
      </c>
      <c r="FX1167">
        <v>0</v>
      </c>
      <c r="FY1167" s="2">
        <v>0</v>
      </c>
      <c r="FZ1167" s="2">
        <v>0</v>
      </c>
      <c r="GA1167" s="2">
        <v>0</v>
      </c>
      <c r="GB1167">
        <v>0</v>
      </c>
      <c r="GC1167" s="2">
        <v>71.8</v>
      </c>
      <c r="GE1167" s="2">
        <v>6535</v>
      </c>
      <c r="GH1167" t="s">
        <v>268</v>
      </c>
      <c r="GK1167" t="s">
        <v>269</v>
      </c>
      <c r="GN1167" s="1">
        <v>41233</v>
      </c>
      <c r="GO1167" s="1">
        <v>42181</v>
      </c>
      <c r="GP1167" s="2">
        <v>1000</v>
      </c>
      <c r="GQ1167" t="s">
        <v>270</v>
      </c>
      <c r="GR1167" t="str">
        <f>""</f>
        <v/>
      </c>
      <c r="GS1167" t="str">
        <f>"2015.28561"</f>
        <v>2015.28561</v>
      </c>
      <c r="GT1167" t="str">
        <f>""</f>
        <v/>
      </c>
      <c r="HF1167" t="str">
        <f>""</f>
        <v/>
      </c>
      <c r="HK1167" t="str">
        <f>""</f>
        <v/>
      </c>
      <c r="HN1167" t="s">
        <v>271</v>
      </c>
      <c r="HP1167" t="str">
        <f>""</f>
        <v/>
      </c>
      <c r="HQ1167" t="str">
        <f>""</f>
        <v/>
      </c>
      <c r="IA1167" t="str">
        <f>""</f>
        <v/>
      </c>
      <c r="IB1167" t="str">
        <f>""</f>
        <v/>
      </c>
      <c r="IC1167" t="str">
        <f>HYPERLINK("https://web.datatree.com/?/property?propertyId=4469945")</f>
        <v>https://web.datatree.com/?/property?propertyId=4469945</v>
      </c>
    </row>
    <row r="1168" spans="1:237" x14ac:dyDescent="0.25">
      <c r="A1168" t="s">
        <v>7544</v>
      </c>
      <c r="B1168" t="s">
        <v>6139</v>
      </c>
      <c r="C1168" t="s">
        <v>6139</v>
      </c>
      <c r="D1168" t="s">
        <v>794</v>
      </c>
      <c r="E1168" t="s">
        <v>240</v>
      </c>
      <c r="F1168">
        <v>5</v>
      </c>
      <c r="O1168" t="s">
        <v>7545</v>
      </c>
      <c r="P1168" t="s">
        <v>7544</v>
      </c>
      <c r="T1168" t="s">
        <v>242</v>
      </c>
      <c r="AE1168" t="s">
        <v>243</v>
      </c>
      <c r="AH1168" t="s">
        <v>244</v>
      </c>
      <c r="AK1168" t="s">
        <v>245</v>
      </c>
      <c r="AM1168">
        <v>4021</v>
      </c>
      <c r="AP1168" t="s">
        <v>3613</v>
      </c>
      <c r="AQ1168" t="s">
        <v>375</v>
      </c>
      <c r="AS1168" t="s">
        <v>579</v>
      </c>
      <c r="AT1168" t="s">
        <v>579</v>
      </c>
      <c r="AU1168" t="s">
        <v>328</v>
      </c>
      <c r="AV1168" t="str">
        <f>"92407-3511"</f>
        <v>92407-3511</v>
      </c>
      <c r="AW1168" t="s">
        <v>1602</v>
      </c>
      <c r="AX1168" t="s">
        <v>7546</v>
      </c>
      <c r="AY1168" t="s">
        <v>7547</v>
      </c>
      <c r="AZ1168" t="s">
        <v>254</v>
      </c>
      <c r="BA1168" t="s">
        <v>10355</v>
      </c>
      <c r="BB1168" t="str">
        <f>"102-38-047"</f>
        <v>102-38-047</v>
      </c>
      <c r="BC1168" t="str">
        <f>"10238047"</f>
        <v>10238047</v>
      </c>
      <c r="BD1168" t="str">
        <f>"R10238047"</f>
        <v>R10238047</v>
      </c>
      <c r="BE1168">
        <v>4015</v>
      </c>
      <c r="BI1168" t="s">
        <v>256</v>
      </c>
      <c r="BJ1168" t="s">
        <v>424</v>
      </c>
      <c r="BK1168" t="s">
        <v>258</v>
      </c>
      <c r="BL1168">
        <v>27</v>
      </c>
      <c r="BN1168">
        <v>34.608949788825797</v>
      </c>
      <c r="BO1168">
        <v>-113.50842538996601</v>
      </c>
      <c r="BP1168" t="s">
        <v>1155</v>
      </c>
      <c r="BW1168" t="s">
        <v>1156</v>
      </c>
      <c r="BX1168" t="s">
        <v>1156</v>
      </c>
      <c r="CA1168" t="str">
        <f>"47"</f>
        <v>47</v>
      </c>
      <c r="CC1168">
        <v>0</v>
      </c>
      <c r="CD1168">
        <v>0</v>
      </c>
      <c r="CE1168">
        <v>0</v>
      </c>
      <c r="CF1168">
        <v>0</v>
      </c>
      <c r="CI1168">
        <v>0</v>
      </c>
      <c r="CJ1168">
        <v>0</v>
      </c>
      <c r="CL1168">
        <v>0</v>
      </c>
      <c r="CM1168">
        <v>0</v>
      </c>
      <c r="CN1168">
        <v>0</v>
      </c>
      <c r="CO1168">
        <v>0</v>
      </c>
      <c r="CP1168">
        <v>0</v>
      </c>
      <c r="CQ1168">
        <v>0</v>
      </c>
      <c r="CR1168">
        <v>0</v>
      </c>
      <c r="CS1168">
        <v>0</v>
      </c>
      <c r="CT1168">
        <v>0</v>
      </c>
      <c r="CU1168">
        <v>0</v>
      </c>
      <c r="CX1168">
        <v>0</v>
      </c>
      <c r="CZ1168">
        <v>0</v>
      </c>
      <c r="DB1168">
        <v>0</v>
      </c>
      <c r="DD1168">
        <v>0</v>
      </c>
      <c r="DF1168">
        <v>0</v>
      </c>
      <c r="DK1168">
        <v>0</v>
      </c>
      <c r="DM1168">
        <v>0</v>
      </c>
      <c r="DX1168">
        <v>0</v>
      </c>
      <c r="EC1168" t="s">
        <v>261</v>
      </c>
      <c r="ED1168" t="s">
        <v>262</v>
      </c>
      <c r="EE1168" t="s">
        <v>263</v>
      </c>
      <c r="EG1168">
        <v>435600</v>
      </c>
      <c r="EH1168">
        <v>10</v>
      </c>
      <c r="EI1168">
        <v>0</v>
      </c>
      <c r="EJ1168">
        <v>0</v>
      </c>
      <c r="EK1168">
        <v>0</v>
      </c>
      <c r="EL1168">
        <v>0</v>
      </c>
      <c r="EU1168" t="s">
        <v>264</v>
      </c>
      <c r="EV1168" t="s">
        <v>522</v>
      </c>
      <c r="EW1168" t="s">
        <v>523</v>
      </c>
      <c r="EX1168" s="1">
        <v>40135</v>
      </c>
      <c r="EY1168" t="s">
        <v>267</v>
      </c>
      <c r="EZ1168" t="str">
        <f>"FALSE"</f>
        <v>FALSE</v>
      </c>
      <c r="FA1168">
        <v>2022</v>
      </c>
      <c r="FB1168">
        <v>2020</v>
      </c>
      <c r="FC1168">
        <v>600</v>
      </c>
      <c r="FD1168" t="s">
        <v>246</v>
      </c>
      <c r="FE1168" t="s">
        <v>246</v>
      </c>
      <c r="FF1168" t="s">
        <v>246</v>
      </c>
      <c r="FG1168" t="s">
        <v>246</v>
      </c>
      <c r="FH1168" t="s">
        <v>246</v>
      </c>
      <c r="FI1168" t="s">
        <v>246</v>
      </c>
      <c r="FJ1168" t="s">
        <v>246</v>
      </c>
      <c r="FK1168" t="s">
        <v>246</v>
      </c>
      <c r="FL1168" t="s">
        <v>246</v>
      </c>
      <c r="FM1168" t="s">
        <v>246</v>
      </c>
      <c r="FN1168" t="s">
        <v>246</v>
      </c>
      <c r="FO1168" t="s">
        <v>246</v>
      </c>
      <c r="FP1168" t="s">
        <v>246</v>
      </c>
      <c r="FQ1168" s="2">
        <v>509</v>
      </c>
      <c r="FR1168" s="2">
        <v>0</v>
      </c>
      <c r="FS1168" s="2">
        <v>0</v>
      </c>
      <c r="FT1168">
        <v>0</v>
      </c>
      <c r="FU1168" s="2">
        <v>3391</v>
      </c>
      <c r="FV1168" s="2">
        <v>3391</v>
      </c>
      <c r="FW1168" s="2">
        <v>0</v>
      </c>
      <c r="FX1168">
        <v>0</v>
      </c>
      <c r="FY1168" s="2">
        <v>0</v>
      </c>
      <c r="FZ1168" s="2">
        <v>0</v>
      </c>
      <c r="GA1168" s="2">
        <v>0</v>
      </c>
      <c r="GB1168">
        <v>0</v>
      </c>
      <c r="GC1168" s="2">
        <v>31.56</v>
      </c>
      <c r="GE1168" s="2">
        <v>3391</v>
      </c>
      <c r="GF1168">
        <v>18</v>
      </c>
      <c r="GH1168" t="s">
        <v>289</v>
      </c>
      <c r="GK1168" t="s">
        <v>290</v>
      </c>
      <c r="GL1168" t="s">
        <v>290</v>
      </c>
      <c r="GN1168" s="1">
        <v>37076</v>
      </c>
      <c r="GO1168" s="1">
        <v>37083</v>
      </c>
      <c r="GP1168" s="2">
        <v>0</v>
      </c>
      <c r="GQ1168" t="s">
        <v>362</v>
      </c>
      <c r="GR1168" t="str">
        <f>"                    "</f>
        <v xml:space="preserve">                    </v>
      </c>
      <c r="GS1168" t="str">
        <f>"3800.680"</f>
        <v>3800.680</v>
      </c>
      <c r="GT1168" t="str">
        <f>""</f>
        <v/>
      </c>
      <c r="HF1168" t="str">
        <f>""</f>
        <v/>
      </c>
      <c r="HK1168" t="str">
        <f>""</f>
        <v/>
      </c>
      <c r="HN1168" t="s">
        <v>271</v>
      </c>
      <c r="HP1168" t="str">
        <f>""</f>
        <v/>
      </c>
      <c r="HQ1168" t="str">
        <f>""</f>
        <v/>
      </c>
      <c r="IA1168" t="str">
        <f>""</f>
        <v/>
      </c>
      <c r="IB1168" t="str">
        <f>""</f>
        <v/>
      </c>
      <c r="IC1168" t="str">
        <f>HYPERLINK("https://web.datatree.com/?/property?propertyId=4485927")</f>
        <v>https://web.datatree.com/?/property?propertyId=4485927</v>
      </c>
    </row>
    <row r="1169" spans="1:237" x14ac:dyDescent="0.25">
      <c r="A1169" t="s">
        <v>10356</v>
      </c>
      <c r="D1169" t="s">
        <v>10356</v>
      </c>
      <c r="E1169" t="s">
        <v>273</v>
      </c>
      <c r="F1169">
        <v>1</v>
      </c>
      <c r="G1169" t="s">
        <v>10357</v>
      </c>
      <c r="J1169" t="s">
        <v>10357</v>
      </c>
      <c r="K1169" t="s">
        <v>273</v>
      </c>
      <c r="L1169">
        <v>1</v>
      </c>
      <c r="O1169" t="s">
        <v>10356</v>
      </c>
      <c r="P1169" t="s">
        <v>10358</v>
      </c>
      <c r="T1169" t="s">
        <v>242</v>
      </c>
      <c r="AE1169" t="s">
        <v>243</v>
      </c>
      <c r="AH1169" t="s">
        <v>244</v>
      </c>
      <c r="AK1169" t="s">
        <v>245</v>
      </c>
      <c r="AM1169">
        <v>3097</v>
      </c>
      <c r="AP1169" t="s">
        <v>10359</v>
      </c>
      <c r="AQ1169" t="s">
        <v>10360</v>
      </c>
      <c r="AS1169" t="s">
        <v>9061</v>
      </c>
      <c r="AU1169" t="s">
        <v>243</v>
      </c>
      <c r="AV1169" t="str">
        <f>"86046-7568"</f>
        <v>86046-7568</v>
      </c>
      <c r="AW1169" t="s">
        <v>1236</v>
      </c>
      <c r="AX1169" t="s">
        <v>10361</v>
      </c>
      <c r="AY1169" t="s">
        <v>10362</v>
      </c>
      <c r="AZ1169" t="s">
        <v>254</v>
      </c>
      <c r="BA1169" t="s">
        <v>10363</v>
      </c>
      <c r="BB1169" t="str">
        <f>"207-07-055"</f>
        <v>207-07-055</v>
      </c>
      <c r="BC1169" t="str">
        <f>"20707055"</f>
        <v>20707055</v>
      </c>
      <c r="BD1169" t="str">
        <f>"R20707055"</f>
        <v>R20707055</v>
      </c>
      <c r="BE1169">
        <v>4015</v>
      </c>
      <c r="BI1169" t="s">
        <v>256</v>
      </c>
      <c r="BJ1169" t="s">
        <v>281</v>
      </c>
      <c r="BK1169" t="s">
        <v>499</v>
      </c>
      <c r="BL1169">
        <v>5</v>
      </c>
      <c r="BN1169">
        <v>34.763030056867201</v>
      </c>
      <c r="BO1169">
        <v>-114.28066529527599</v>
      </c>
      <c r="CA1169" t="str">
        <f>""</f>
        <v/>
      </c>
      <c r="CC1169">
        <v>0</v>
      </c>
      <c r="CD1169">
        <v>0</v>
      </c>
      <c r="CE1169">
        <v>0</v>
      </c>
      <c r="CF1169">
        <v>0</v>
      </c>
      <c r="CI1169">
        <v>0</v>
      </c>
      <c r="CJ1169">
        <v>0</v>
      </c>
      <c r="CL1169">
        <v>0</v>
      </c>
      <c r="CM1169">
        <v>0</v>
      </c>
      <c r="CN1169">
        <v>0</v>
      </c>
      <c r="CO1169">
        <v>0</v>
      </c>
      <c r="CP1169">
        <v>0</v>
      </c>
      <c r="CQ1169">
        <v>0</v>
      </c>
      <c r="CR1169">
        <v>0</v>
      </c>
      <c r="CS1169">
        <v>0</v>
      </c>
      <c r="CT1169">
        <v>0</v>
      </c>
      <c r="CU1169">
        <v>0</v>
      </c>
      <c r="CX1169">
        <v>0</v>
      </c>
      <c r="CZ1169">
        <v>0</v>
      </c>
      <c r="DB1169">
        <v>0</v>
      </c>
      <c r="DD1169">
        <v>0</v>
      </c>
      <c r="DF1169">
        <v>0</v>
      </c>
      <c r="DK1169">
        <v>0</v>
      </c>
      <c r="DM1169">
        <v>0</v>
      </c>
      <c r="DX1169">
        <v>0</v>
      </c>
      <c r="EC1169" t="s">
        <v>336</v>
      </c>
      <c r="ED1169" t="s">
        <v>405</v>
      </c>
      <c r="EE1169" t="s">
        <v>406</v>
      </c>
      <c r="EG1169">
        <v>435600</v>
      </c>
      <c r="EH1169">
        <v>10</v>
      </c>
      <c r="EI1169">
        <v>0</v>
      </c>
      <c r="EJ1169">
        <v>0</v>
      </c>
      <c r="EK1169">
        <v>0</v>
      </c>
      <c r="EL1169">
        <v>0</v>
      </c>
      <c r="EU1169" t="s">
        <v>264</v>
      </c>
      <c r="EV1169" t="s">
        <v>384</v>
      </c>
      <c r="EW1169" t="s">
        <v>385</v>
      </c>
      <c r="EX1169" s="1">
        <v>40135</v>
      </c>
      <c r="EY1169" t="s">
        <v>267</v>
      </c>
      <c r="EZ1169" t="str">
        <f>"FALSE"</f>
        <v>FALSE</v>
      </c>
      <c r="FA1169">
        <v>2022</v>
      </c>
      <c r="FB1169">
        <v>2020</v>
      </c>
      <c r="FC1169">
        <v>1290</v>
      </c>
      <c r="FD1169" t="s">
        <v>246</v>
      </c>
      <c r="FE1169" t="s">
        <v>246</v>
      </c>
      <c r="FF1169" t="s">
        <v>246</v>
      </c>
      <c r="FG1169" t="s">
        <v>246</v>
      </c>
      <c r="FH1169" t="s">
        <v>246</v>
      </c>
      <c r="FI1169" t="s">
        <v>246</v>
      </c>
      <c r="FJ1169" t="s">
        <v>246</v>
      </c>
      <c r="FK1169" t="s">
        <v>246</v>
      </c>
      <c r="FL1169" t="s">
        <v>246</v>
      </c>
      <c r="FM1169" t="s">
        <v>246</v>
      </c>
      <c r="FN1169" t="s">
        <v>246</v>
      </c>
      <c r="FO1169" t="s">
        <v>246</v>
      </c>
      <c r="FP1169" t="s">
        <v>246</v>
      </c>
      <c r="FQ1169" s="2">
        <v>493</v>
      </c>
      <c r="FR1169" s="2">
        <v>0</v>
      </c>
      <c r="FS1169" s="2">
        <v>0</v>
      </c>
      <c r="FT1169">
        <v>0</v>
      </c>
      <c r="FU1169" s="2">
        <v>3288</v>
      </c>
      <c r="FV1169" s="2">
        <v>3288</v>
      </c>
      <c r="FW1169" s="2">
        <v>0</v>
      </c>
      <c r="FX1169">
        <v>0</v>
      </c>
      <c r="FY1169" s="2">
        <v>0</v>
      </c>
      <c r="FZ1169" s="2">
        <v>0</v>
      </c>
      <c r="GA1169" s="2">
        <v>0</v>
      </c>
      <c r="GB1169">
        <v>0</v>
      </c>
      <c r="GC1169" s="2">
        <v>36.020000000000003</v>
      </c>
      <c r="GE1169" s="2">
        <v>3288</v>
      </c>
      <c r="GH1169" t="s">
        <v>386</v>
      </c>
      <c r="GI1169" t="s">
        <v>387</v>
      </c>
      <c r="GK1169" t="s">
        <v>388</v>
      </c>
      <c r="GL1169" t="s">
        <v>388</v>
      </c>
      <c r="GM1169" t="s">
        <v>389</v>
      </c>
      <c r="GN1169" s="1">
        <v>38405</v>
      </c>
      <c r="GO1169" s="1">
        <v>38412</v>
      </c>
      <c r="GP1169" s="2">
        <v>0</v>
      </c>
      <c r="GQ1169" t="s">
        <v>362</v>
      </c>
      <c r="GR1169" t="str">
        <f>"                    "</f>
        <v xml:space="preserve">                    </v>
      </c>
      <c r="GS1169" t="str">
        <f>"5462.968"</f>
        <v>5462.968</v>
      </c>
      <c r="GT1169" t="str">
        <f>""</f>
        <v/>
      </c>
      <c r="HF1169" t="str">
        <f>""</f>
        <v/>
      </c>
      <c r="HK1169" t="str">
        <f>""</f>
        <v/>
      </c>
      <c r="HN1169" t="s">
        <v>271</v>
      </c>
      <c r="HP1169" t="str">
        <f>""</f>
        <v/>
      </c>
      <c r="HQ1169" t="str">
        <f>""</f>
        <v/>
      </c>
      <c r="IA1169" t="str">
        <f>""</f>
        <v/>
      </c>
      <c r="IB1169" t="str">
        <f>""</f>
        <v/>
      </c>
      <c r="IC1169" t="str">
        <f>HYPERLINK("https://web.datatree.com/?/property?propertyId=4471172")</f>
        <v>https://web.datatree.com/?/property?propertyId=4471172</v>
      </c>
    </row>
    <row r="1170" spans="1:237" x14ac:dyDescent="0.25">
      <c r="A1170" t="s">
        <v>10364</v>
      </c>
      <c r="B1170" t="s">
        <v>10365</v>
      </c>
      <c r="C1170" t="s">
        <v>469</v>
      </c>
      <c r="D1170" t="s">
        <v>2681</v>
      </c>
      <c r="E1170" t="s">
        <v>240</v>
      </c>
      <c r="F1170">
        <v>9</v>
      </c>
      <c r="O1170" t="s">
        <v>10366</v>
      </c>
      <c r="P1170" t="s">
        <v>10364</v>
      </c>
      <c r="T1170" t="s">
        <v>242</v>
      </c>
      <c r="AE1170" t="s">
        <v>243</v>
      </c>
      <c r="AH1170" t="s">
        <v>244</v>
      </c>
      <c r="AK1170" t="s">
        <v>245</v>
      </c>
      <c r="AM1170">
        <v>55710</v>
      </c>
      <c r="AP1170" t="s">
        <v>10367</v>
      </c>
      <c r="AQ1170" t="s">
        <v>302</v>
      </c>
      <c r="AS1170" t="s">
        <v>2236</v>
      </c>
      <c r="AT1170" t="s">
        <v>2236</v>
      </c>
      <c r="AU1170" t="s">
        <v>328</v>
      </c>
      <c r="AV1170" t="str">
        <f>"92284-3585"</f>
        <v>92284-3585</v>
      </c>
      <c r="AW1170" t="s">
        <v>1184</v>
      </c>
      <c r="AX1170" t="s">
        <v>10368</v>
      </c>
      <c r="AY1170" t="s">
        <v>10369</v>
      </c>
      <c r="AZ1170" t="s">
        <v>254</v>
      </c>
      <c r="BA1170" t="s">
        <v>10370</v>
      </c>
      <c r="BB1170" t="str">
        <f>"339-29-025"</f>
        <v>339-29-025</v>
      </c>
      <c r="BC1170" t="str">
        <f>"33929025"</f>
        <v>33929025</v>
      </c>
      <c r="BD1170" t="str">
        <f>"R33929025"</f>
        <v>R33929025</v>
      </c>
      <c r="BE1170">
        <v>4015</v>
      </c>
      <c r="BJ1170" t="s">
        <v>1302</v>
      </c>
      <c r="BK1170" t="s">
        <v>559</v>
      </c>
      <c r="BL1170">
        <v>7</v>
      </c>
      <c r="BN1170">
        <v>35.315852073008003</v>
      </c>
      <c r="BO1170">
        <v>-114.25014908546601</v>
      </c>
      <c r="BP1170" t="s">
        <v>10371</v>
      </c>
      <c r="BW1170" t="s">
        <v>10372</v>
      </c>
      <c r="BX1170" t="s">
        <v>10372</v>
      </c>
      <c r="CA1170" t="str">
        <f>""</f>
        <v/>
      </c>
      <c r="CC1170">
        <v>0</v>
      </c>
      <c r="CD1170">
        <v>0</v>
      </c>
      <c r="CE1170">
        <v>0</v>
      </c>
      <c r="CF1170">
        <v>0</v>
      </c>
      <c r="CI1170">
        <v>0</v>
      </c>
      <c r="CJ1170">
        <v>0</v>
      </c>
      <c r="CL1170">
        <v>0</v>
      </c>
      <c r="CM1170">
        <v>0</v>
      </c>
      <c r="CN1170">
        <v>0</v>
      </c>
      <c r="CO1170">
        <v>0</v>
      </c>
      <c r="CP1170">
        <v>0</v>
      </c>
      <c r="CQ1170">
        <v>0</v>
      </c>
      <c r="CR1170">
        <v>0</v>
      </c>
      <c r="CS1170">
        <v>0</v>
      </c>
      <c r="CT1170">
        <v>0</v>
      </c>
      <c r="CU1170">
        <v>0</v>
      </c>
      <c r="CX1170">
        <v>0</v>
      </c>
      <c r="CZ1170">
        <v>0</v>
      </c>
      <c r="DB1170">
        <v>0</v>
      </c>
      <c r="DD1170">
        <v>0</v>
      </c>
      <c r="DF1170">
        <v>0</v>
      </c>
      <c r="DK1170">
        <v>0</v>
      </c>
      <c r="DM1170">
        <v>0</v>
      </c>
      <c r="DX1170">
        <v>0</v>
      </c>
      <c r="EC1170" t="s">
        <v>261</v>
      </c>
      <c r="ED1170" t="s">
        <v>354</v>
      </c>
      <c r="EE1170" t="s">
        <v>355</v>
      </c>
      <c r="EG1170">
        <v>435600</v>
      </c>
      <c r="EH1170">
        <v>10</v>
      </c>
      <c r="EI1170">
        <v>0</v>
      </c>
      <c r="EJ1170">
        <v>0</v>
      </c>
      <c r="EK1170">
        <v>0</v>
      </c>
      <c r="EL1170">
        <v>0</v>
      </c>
      <c r="EU1170" t="s">
        <v>407</v>
      </c>
      <c r="EV1170" t="s">
        <v>5939</v>
      </c>
      <c r="EW1170" t="s">
        <v>5940</v>
      </c>
      <c r="EX1170" s="1">
        <v>42340</v>
      </c>
      <c r="EY1170" t="s">
        <v>267</v>
      </c>
      <c r="EZ1170" t="str">
        <f>"TRUE"</f>
        <v>TRUE</v>
      </c>
      <c r="FA1170">
        <v>2022</v>
      </c>
      <c r="FB1170">
        <v>2020</v>
      </c>
      <c r="FC1170">
        <v>400</v>
      </c>
      <c r="FD1170" t="s">
        <v>246</v>
      </c>
      <c r="FE1170" t="s">
        <v>246</v>
      </c>
      <c r="FF1170" t="s">
        <v>246</v>
      </c>
      <c r="FG1170" t="s">
        <v>246</v>
      </c>
      <c r="FH1170" t="s">
        <v>246</v>
      </c>
      <c r="FI1170" t="s">
        <v>246</v>
      </c>
      <c r="FJ1170" t="s">
        <v>246</v>
      </c>
      <c r="FK1170" t="s">
        <v>246</v>
      </c>
      <c r="FL1170" t="s">
        <v>246</v>
      </c>
      <c r="FM1170" t="s">
        <v>246</v>
      </c>
      <c r="FN1170" t="s">
        <v>246</v>
      </c>
      <c r="FO1170" t="s">
        <v>246</v>
      </c>
      <c r="FP1170" t="s">
        <v>246</v>
      </c>
      <c r="FQ1170" s="2">
        <v>1114</v>
      </c>
      <c r="FR1170" s="2">
        <v>0</v>
      </c>
      <c r="FS1170" s="2">
        <v>0</v>
      </c>
      <c r="FT1170">
        <v>0</v>
      </c>
      <c r="FU1170" s="2">
        <v>7426</v>
      </c>
      <c r="FV1170" s="2">
        <v>7426</v>
      </c>
      <c r="FW1170" s="2">
        <v>0</v>
      </c>
      <c r="FX1170">
        <v>0</v>
      </c>
      <c r="FY1170" s="2">
        <v>0</v>
      </c>
      <c r="FZ1170" s="2">
        <v>0</v>
      </c>
      <c r="GA1170" s="2">
        <v>0</v>
      </c>
      <c r="GB1170">
        <v>0</v>
      </c>
      <c r="GC1170" s="2">
        <v>75.48</v>
      </c>
      <c r="GE1170" s="2">
        <v>7426</v>
      </c>
      <c r="GH1170" t="s">
        <v>315</v>
      </c>
      <c r="GK1170" t="s">
        <v>317</v>
      </c>
      <c r="GL1170" t="s">
        <v>317</v>
      </c>
      <c r="GM1170" t="s">
        <v>318</v>
      </c>
      <c r="GR1170" t="str">
        <f>""</f>
        <v/>
      </c>
      <c r="GS1170" t="str">
        <f>""</f>
        <v/>
      </c>
      <c r="GT1170" t="str">
        <f>""</f>
        <v/>
      </c>
      <c r="HF1170" t="str">
        <f>""</f>
        <v/>
      </c>
      <c r="HK1170" t="str">
        <f>""</f>
        <v/>
      </c>
      <c r="HN1170" t="s">
        <v>271</v>
      </c>
      <c r="HP1170" t="str">
        <f>""</f>
        <v/>
      </c>
      <c r="HQ1170" t="str">
        <f>""</f>
        <v/>
      </c>
      <c r="IA1170" t="str">
        <f>""</f>
        <v/>
      </c>
      <c r="IB1170" t="str">
        <f>""</f>
        <v/>
      </c>
      <c r="IC1170" t="str">
        <f>HYPERLINK("https://web.datatree.com/?/property?propertyId=4471954")</f>
        <v>https://web.datatree.com/?/property?propertyId=4471954</v>
      </c>
    </row>
    <row r="1171" spans="1:237" x14ac:dyDescent="0.25">
      <c r="A1171" t="s">
        <v>1445</v>
      </c>
      <c r="B1171" t="s">
        <v>1446</v>
      </c>
      <c r="C1171" t="s">
        <v>1446</v>
      </c>
      <c r="D1171" t="s">
        <v>1447</v>
      </c>
      <c r="E1171" t="s">
        <v>240</v>
      </c>
      <c r="F1171">
        <v>9</v>
      </c>
      <c r="O1171" t="s">
        <v>1448</v>
      </c>
      <c r="P1171" t="s">
        <v>1445</v>
      </c>
      <c r="Q1171" t="s">
        <v>1181</v>
      </c>
      <c r="T1171" t="s">
        <v>242</v>
      </c>
      <c r="AE1171" t="s">
        <v>243</v>
      </c>
      <c r="AH1171" t="s">
        <v>244</v>
      </c>
      <c r="AK1171" t="s">
        <v>245</v>
      </c>
      <c r="AM1171">
        <v>924</v>
      </c>
      <c r="AP1171" t="s">
        <v>1449</v>
      </c>
      <c r="AQ1171" t="s">
        <v>375</v>
      </c>
      <c r="AS1171" t="s">
        <v>1450</v>
      </c>
      <c r="AU1171" t="s">
        <v>1029</v>
      </c>
      <c r="AV1171" t="str">
        <f>"44055-2420"</f>
        <v>44055-2420</v>
      </c>
      <c r="AW1171" t="s">
        <v>1451</v>
      </c>
      <c r="AX1171" t="s">
        <v>1452</v>
      </c>
      <c r="AY1171" t="s">
        <v>1453</v>
      </c>
      <c r="AZ1171" t="s">
        <v>254</v>
      </c>
      <c r="BA1171" t="s">
        <v>10373</v>
      </c>
      <c r="BB1171" t="str">
        <f>"353-12-003"</f>
        <v>353-12-003</v>
      </c>
      <c r="BC1171" t="str">
        <f>"35312003"</f>
        <v>35312003</v>
      </c>
      <c r="BD1171" t="str">
        <f>"R35312003"</f>
        <v>R35312003</v>
      </c>
      <c r="BE1171">
        <v>4015</v>
      </c>
      <c r="BI1171" t="s">
        <v>256</v>
      </c>
      <c r="BJ1171" t="s">
        <v>257</v>
      </c>
      <c r="BK1171" t="s">
        <v>258</v>
      </c>
      <c r="BL1171">
        <v>25</v>
      </c>
      <c r="BN1171">
        <v>35.180399613681502</v>
      </c>
      <c r="BO1171">
        <v>-113.503150499995</v>
      </c>
      <c r="BP1171" t="s">
        <v>259</v>
      </c>
      <c r="BW1171" t="s">
        <v>1455</v>
      </c>
      <c r="BX1171" t="s">
        <v>1455</v>
      </c>
      <c r="CA1171" t="str">
        <f>"531"</f>
        <v>531</v>
      </c>
      <c r="CC1171">
        <v>0</v>
      </c>
      <c r="CD1171">
        <v>0</v>
      </c>
      <c r="CE1171">
        <v>0</v>
      </c>
      <c r="CF1171">
        <v>0</v>
      </c>
      <c r="CI1171">
        <v>0</v>
      </c>
      <c r="CJ1171">
        <v>0</v>
      </c>
      <c r="CL1171">
        <v>0</v>
      </c>
      <c r="CM1171">
        <v>0</v>
      </c>
      <c r="CN1171">
        <v>0</v>
      </c>
      <c r="CO1171">
        <v>0</v>
      </c>
      <c r="CP1171">
        <v>0</v>
      </c>
      <c r="CQ1171">
        <v>0</v>
      </c>
      <c r="CR1171">
        <v>0</v>
      </c>
      <c r="CS1171">
        <v>0</v>
      </c>
      <c r="CT1171">
        <v>0</v>
      </c>
      <c r="CU1171">
        <v>0</v>
      </c>
      <c r="CX1171">
        <v>0</v>
      </c>
      <c r="CZ1171">
        <v>0</v>
      </c>
      <c r="DB1171">
        <v>0</v>
      </c>
      <c r="DD1171">
        <v>0</v>
      </c>
      <c r="DF1171">
        <v>0</v>
      </c>
      <c r="DK1171">
        <v>0</v>
      </c>
      <c r="DM1171">
        <v>0</v>
      </c>
      <c r="DX1171">
        <v>0</v>
      </c>
      <c r="EC1171" t="s">
        <v>261</v>
      </c>
      <c r="ED1171" t="s">
        <v>262</v>
      </c>
      <c r="EE1171" t="s">
        <v>263</v>
      </c>
      <c r="EG1171">
        <v>435600</v>
      </c>
      <c r="EH1171">
        <v>10</v>
      </c>
      <c r="EI1171">
        <v>0</v>
      </c>
      <c r="EJ1171">
        <v>0</v>
      </c>
      <c r="EK1171">
        <v>0</v>
      </c>
      <c r="EL1171">
        <v>0</v>
      </c>
      <c r="EU1171" t="s">
        <v>264</v>
      </c>
      <c r="EV1171" t="s">
        <v>265</v>
      </c>
      <c r="EW1171" t="s">
        <v>266</v>
      </c>
      <c r="EX1171" s="1">
        <v>40135</v>
      </c>
      <c r="EY1171" t="s">
        <v>267</v>
      </c>
      <c r="EZ1171" t="str">
        <f>"FALSE"</f>
        <v>FALSE</v>
      </c>
      <c r="FA1171">
        <v>2022</v>
      </c>
      <c r="FB1171">
        <v>2020</v>
      </c>
      <c r="FC1171">
        <v>300</v>
      </c>
      <c r="FD1171" t="s">
        <v>246</v>
      </c>
      <c r="FE1171" t="s">
        <v>246</v>
      </c>
      <c r="FF1171" t="s">
        <v>246</v>
      </c>
      <c r="FG1171" t="s">
        <v>246</v>
      </c>
      <c r="FH1171" t="s">
        <v>246</v>
      </c>
      <c r="FI1171" t="s">
        <v>246</v>
      </c>
      <c r="FJ1171" t="s">
        <v>246</v>
      </c>
      <c r="FK1171" t="s">
        <v>246</v>
      </c>
      <c r="FL1171" t="s">
        <v>246</v>
      </c>
      <c r="FM1171" t="s">
        <v>246</v>
      </c>
      <c r="FN1171" t="s">
        <v>246</v>
      </c>
      <c r="FO1171" t="s">
        <v>246</v>
      </c>
      <c r="FP1171" t="s">
        <v>246</v>
      </c>
      <c r="FQ1171" s="2">
        <v>358</v>
      </c>
      <c r="FR1171" s="2">
        <v>0</v>
      </c>
      <c r="FS1171" s="2">
        <v>0</v>
      </c>
      <c r="FT1171">
        <v>0</v>
      </c>
      <c r="FU1171" s="2">
        <v>2388</v>
      </c>
      <c r="FV1171" s="2">
        <v>2388</v>
      </c>
      <c r="FW1171" s="2">
        <v>0</v>
      </c>
      <c r="FX1171">
        <v>0</v>
      </c>
      <c r="FY1171" s="2">
        <v>0</v>
      </c>
      <c r="FZ1171" s="2">
        <v>0</v>
      </c>
      <c r="GA1171" s="2">
        <v>0</v>
      </c>
      <c r="GB1171">
        <v>0</v>
      </c>
      <c r="GC1171" s="2">
        <v>40.700000000000003</v>
      </c>
      <c r="GE1171" s="2">
        <v>2388</v>
      </c>
      <c r="GH1171" t="s">
        <v>268</v>
      </c>
      <c r="GK1171" t="s">
        <v>269</v>
      </c>
      <c r="GR1171" t="str">
        <f>""</f>
        <v/>
      </c>
      <c r="GS1171" t="str">
        <f>""</f>
        <v/>
      </c>
      <c r="GT1171" t="str">
        <f>""</f>
        <v/>
      </c>
      <c r="GU1171" s="1">
        <v>44238</v>
      </c>
      <c r="GV1171" s="1">
        <v>44239</v>
      </c>
      <c r="GW1171" s="2">
        <v>5950</v>
      </c>
      <c r="GY1171" t="s">
        <v>553</v>
      </c>
      <c r="GZ1171" t="s">
        <v>1456</v>
      </c>
      <c r="HF1171" t="str">
        <f>""</f>
        <v/>
      </c>
      <c r="HK1171" t="str">
        <f>""</f>
        <v/>
      </c>
      <c r="HM1171" t="s">
        <v>414</v>
      </c>
      <c r="HN1171" t="s">
        <v>271</v>
      </c>
      <c r="HP1171" t="str">
        <f>"2021.10270"</f>
        <v>2021.10270</v>
      </c>
      <c r="HQ1171" t="str">
        <f>""</f>
        <v/>
      </c>
      <c r="HR1171" s="1">
        <v>44141</v>
      </c>
      <c r="HS1171" s="1">
        <v>44144</v>
      </c>
      <c r="HT1171" s="2">
        <v>1120</v>
      </c>
      <c r="HU1171" t="s">
        <v>553</v>
      </c>
      <c r="IA1171" t="str">
        <f>"2020.65689"</f>
        <v>2020.65689</v>
      </c>
      <c r="IB1171" t="str">
        <f>""</f>
        <v/>
      </c>
      <c r="IC1171" t="str">
        <f>HYPERLINK("https://web.datatree.com/?/property?propertyId=4437593")</f>
        <v>https://web.datatree.com/?/property?propertyId=4437593</v>
      </c>
    </row>
    <row r="1172" spans="1:237" x14ac:dyDescent="0.25">
      <c r="A1172" t="s">
        <v>10374</v>
      </c>
      <c r="B1172" t="s">
        <v>4338</v>
      </c>
      <c r="C1172" t="s">
        <v>4338</v>
      </c>
      <c r="D1172" t="s">
        <v>10375</v>
      </c>
      <c r="E1172" t="s">
        <v>240</v>
      </c>
      <c r="F1172">
        <v>10</v>
      </c>
      <c r="G1172" t="s">
        <v>10376</v>
      </c>
      <c r="H1172" t="s">
        <v>10377</v>
      </c>
      <c r="I1172" t="s">
        <v>10377</v>
      </c>
      <c r="J1172" t="s">
        <v>6190</v>
      </c>
      <c r="K1172" t="s">
        <v>240</v>
      </c>
      <c r="L1172">
        <v>2</v>
      </c>
      <c r="O1172" t="s">
        <v>10378</v>
      </c>
      <c r="P1172" t="s">
        <v>10379</v>
      </c>
      <c r="T1172" t="s">
        <v>242</v>
      </c>
      <c r="AE1172" t="s">
        <v>243</v>
      </c>
      <c r="AH1172" t="s">
        <v>244</v>
      </c>
      <c r="AK1172" t="s">
        <v>245</v>
      </c>
      <c r="AM1172">
        <v>241</v>
      </c>
      <c r="AO1172" t="s">
        <v>589</v>
      </c>
      <c r="AP1172" t="s">
        <v>10380</v>
      </c>
      <c r="AQ1172" t="s">
        <v>375</v>
      </c>
      <c r="AS1172" t="s">
        <v>10377</v>
      </c>
      <c r="AU1172" t="s">
        <v>6190</v>
      </c>
      <c r="AV1172" t="str">
        <f>"N1A 1S8"</f>
        <v>N1A 1S8</v>
      </c>
      <c r="AX1172" t="s">
        <v>10381</v>
      </c>
      <c r="AY1172" t="s">
        <v>10382</v>
      </c>
      <c r="AZ1172" t="s">
        <v>2333</v>
      </c>
      <c r="BA1172" t="s">
        <v>10383</v>
      </c>
      <c r="BB1172" t="str">
        <f>"318-18-050"</f>
        <v>318-18-050</v>
      </c>
      <c r="BC1172" t="str">
        <f>"31818050"</f>
        <v>31818050</v>
      </c>
      <c r="BD1172" t="str">
        <f>"R31818050"</f>
        <v>R31818050</v>
      </c>
      <c r="BE1172">
        <v>4015</v>
      </c>
      <c r="BJ1172" t="s">
        <v>925</v>
      </c>
      <c r="BK1172" t="s">
        <v>548</v>
      </c>
      <c r="BL1172">
        <v>17</v>
      </c>
      <c r="BN1172">
        <v>35.904412656668597</v>
      </c>
      <c r="BO1172">
        <v>-113.913724384047</v>
      </c>
      <c r="BW1172" t="s">
        <v>2478</v>
      </c>
      <c r="BX1172" t="s">
        <v>2478</v>
      </c>
      <c r="CA1172" t="str">
        <f>""</f>
        <v/>
      </c>
      <c r="CC1172">
        <v>0</v>
      </c>
      <c r="CD1172">
        <v>0</v>
      </c>
      <c r="CE1172">
        <v>0</v>
      </c>
      <c r="CF1172">
        <v>0</v>
      </c>
      <c r="CI1172">
        <v>0</v>
      </c>
      <c r="CJ1172">
        <v>0</v>
      </c>
      <c r="CL1172">
        <v>0</v>
      </c>
      <c r="CM1172">
        <v>0</v>
      </c>
      <c r="CN1172">
        <v>0</v>
      </c>
      <c r="CO1172">
        <v>0</v>
      </c>
      <c r="CP1172">
        <v>0</v>
      </c>
      <c r="CQ1172">
        <v>0</v>
      </c>
      <c r="CR1172">
        <v>0</v>
      </c>
      <c r="CS1172">
        <v>0</v>
      </c>
      <c r="CT1172">
        <v>0</v>
      </c>
      <c r="CU1172">
        <v>0</v>
      </c>
      <c r="CX1172">
        <v>0</v>
      </c>
      <c r="CZ1172">
        <v>0</v>
      </c>
      <c r="DB1172">
        <v>0</v>
      </c>
      <c r="DD1172">
        <v>0</v>
      </c>
      <c r="DF1172">
        <v>0</v>
      </c>
      <c r="DK1172">
        <v>0</v>
      </c>
      <c r="DM1172">
        <v>0</v>
      </c>
      <c r="DX1172">
        <v>0</v>
      </c>
      <c r="EC1172" t="s">
        <v>261</v>
      </c>
      <c r="ED1172" t="s">
        <v>354</v>
      </c>
      <c r="EE1172" t="s">
        <v>355</v>
      </c>
      <c r="EG1172">
        <v>435600</v>
      </c>
      <c r="EH1172">
        <v>10</v>
      </c>
      <c r="EI1172">
        <v>0</v>
      </c>
      <c r="EJ1172">
        <v>0</v>
      </c>
      <c r="EK1172">
        <v>0</v>
      </c>
      <c r="EL1172">
        <v>0</v>
      </c>
      <c r="EU1172" t="s">
        <v>264</v>
      </c>
      <c r="EV1172" t="s">
        <v>927</v>
      </c>
      <c r="EW1172" t="s">
        <v>928</v>
      </c>
      <c r="EX1172" s="1">
        <v>40135</v>
      </c>
      <c r="EY1172" t="s">
        <v>267</v>
      </c>
      <c r="EZ1172" t="str">
        <f>"FALSE"</f>
        <v>FALSE</v>
      </c>
      <c r="FA1172">
        <v>2022</v>
      </c>
      <c r="FB1172">
        <v>2020</v>
      </c>
      <c r="FC1172">
        <v>400</v>
      </c>
      <c r="FD1172" t="s">
        <v>246</v>
      </c>
      <c r="FE1172" t="s">
        <v>246</v>
      </c>
      <c r="FF1172" t="s">
        <v>246</v>
      </c>
      <c r="FG1172" t="s">
        <v>246</v>
      </c>
      <c r="FH1172" t="s">
        <v>246</v>
      </c>
      <c r="FI1172" t="s">
        <v>246</v>
      </c>
      <c r="FJ1172" t="s">
        <v>246</v>
      </c>
      <c r="FK1172" t="s">
        <v>246</v>
      </c>
      <c r="FL1172" t="s">
        <v>246</v>
      </c>
      <c r="FM1172" t="s">
        <v>246</v>
      </c>
      <c r="FN1172" t="s">
        <v>246</v>
      </c>
      <c r="FO1172" t="s">
        <v>246</v>
      </c>
      <c r="FP1172" t="s">
        <v>246</v>
      </c>
      <c r="FQ1172" s="2">
        <v>708</v>
      </c>
      <c r="FR1172" s="2">
        <v>0</v>
      </c>
      <c r="FS1172" s="2">
        <v>0</v>
      </c>
      <c r="FT1172">
        <v>0</v>
      </c>
      <c r="FU1172" s="2">
        <v>4723</v>
      </c>
      <c r="FV1172" s="2">
        <v>4723</v>
      </c>
      <c r="FW1172" s="2">
        <v>0</v>
      </c>
      <c r="FX1172">
        <v>0</v>
      </c>
      <c r="FY1172" s="2">
        <v>0</v>
      </c>
      <c r="FZ1172" s="2">
        <v>0</v>
      </c>
      <c r="GA1172" s="2">
        <v>0</v>
      </c>
      <c r="GB1172">
        <v>0</v>
      </c>
      <c r="GC1172" s="2">
        <v>75.959999999999994</v>
      </c>
      <c r="GE1172" s="2">
        <v>4723</v>
      </c>
      <c r="GH1172" t="s">
        <v>315</v>
      </c>
      <c r="GK1172" t="s">
        <v>552</v>
      </c>
      <c r="GL1172" t="s">
        <v>359</v>
      </c>
      <c r="GM1172" t="s">
        <v>360</v>
      </c>
      <c r="GN1172" s="1">
        <v>41506</v>
      </c>
      <c r="GO1172" s="1">
        <v>41512</v>
      </c>
      <c r="GQ1172" t="s">
        <v>270</v>
      </c>
      <c r="GR1172" t="str">
        <f>""</f>
        <v/>
      </c>
      <c r="GS1172" t="str">
        <f>"2013.45143"</f>
        <v>2013.45143</v>
      </c>
      <c r="GT1172" t="str">
        <f>""</f>
        <v/>
      </c>
      <c r="HF1172" t="str">
        <f>""</f>
        <v/>
      </c>
      <c r="HK1172" t="str">
        <f>""</f>
        <v/>
      </c>
      <c r="HN1172" t="s">
        <v>271</v>
      </c>
      <c r="HP1172" t="str">
        <f>""</f>
        <v/>
      </c>
      <c r="HQ1172" t="str">
        <f>""</f>
        <v/>
      </c>
      <c r="IA1172" t="str">
        <f>""</f>
        <v/>
      </c>
      <c r="IB1172" t="str">
        <f>""</f>
        <v/>
      </c>
      <c r="IC1172" t="str">
        <f>HYPERLINK("https://web.datatree.com/?/property?propertyId=4473951")</f>
        <v>https://web.datatree.com/?/property?propertyId=4473951</v>
      </c>
    </row>
    <row r="1173" spans="1:237" x14ac:dyDescent="0.25">
      <c r="A1173" t="s">
        <v>10384</v>
      </c>
      <c r="B1173" t="s">
        <v>10385</v>
      </c>
      <c r="C1173" t="s">
        <v>10385</v>
      </c>
      <c r="D1173" t="s">
        <v>10386</v>
      </c>
      <c r="E1173" t="s">
        <v>240</v>
      </c>
      <c r="F1173">
        <v>4</v>
      </c>
      <c r="O1173" t="s">
        <v>10387</v>
      </c>
      <c r="P1173" t="s">
        <v>10384</v>
      </c>
      <c r="Q1173" t="s">
        <v>1326</v>
      </c>
      <c r="T1173" t="s">
        <v>242</v>
      </c>
      <c r="AE1173" t="s">
        <v>243</v>
      </c>
      <c r="AH1173" t="s">
        <v>244</v>
      </c>
      <c r="AK1173" t="s">
        <v>245</v>
      </c>
      <c r="AP1173" t="s">
        <v>10388</v>
      </c>
      <c r="AS1173" t="s">
        <v>3185</v>
      </c>
      <c r="AT1173" t="s">
        <v>3185</v>
      </c>
      <c r="AU1173" t="s">
        <v>328</v>
      </c>
      <c r="AV1173" t="str">
        <f>"95378"</f>
        <v>95378</v>
      </c>
      <c r="AW1173" t="s">
        <v>3250</v>
      </c>
      <c r="AX1173" t="s">
        <v>10389</v>
      </c>
      <c r="AY1173" t="s">
        <v>10390</v>
      </c>
      <c r="AZ1173" t="s">
        <v>254</v>
      </c>
      <c r="BA1173" t="s">
        <v>10391</v>
      </c>
      <c r="BB1173" t="str">
        <f>"340-18-088B"</f>
        <v>340-18-088B</v>
      </c>
      <c r="BC1173" t="str">
        <f>"34018088B"</f>
        <v>34018088B</v>
      </c>
      <c r="BD1173" t="str">
        <f>"R34018088B"</f>
        <v>R34018088B</v>
      </c>
      <c r="BE1173">
        <v>4015</v>
      </c>
      <c r="BJ1173" t="s">
        <v>333</v>
      </c>
      <c r="BK1173" t="s">
        <v>499</v>
      </c>
      <c r="BL1173">
        <v>17</v>
      </c>
      <c r="BN1173">
        <v>35.463385056811298</v>
      </c>
      <c r="BO1173">
        <v>-114.330824492088</v>
      </c>
      <c r="BP1173" t="s">
        <v>2617</v>
      </c>
      <c r="BQ1173">
        <v>11</v>
      </c>
      <c r="BW1173" t="s">
        <v>4323</v>
      </c>
      <c r="BX1173" t="s">
        <v>4323</v>
      </c>
      <c r="CA1173" t="str">
        <f>"115|1"</f>
        <v>115|1</v>
      </c>
      <c r="CC1173">
        <v>0</v>
      </c>
      <c r="CD1173">
        <v>0</v>
      </c>
      <c r="CE1173">
        <v>0</v>
      </c>
      <c r="CF1173">
        <v>0</v>
      </c>
      <c r="CI1173">
        <v>0</v>
      </c>
      <c r="CJ1173">
        <v>0</v>
      </c>
      <c r="CL1173">
        <v>0</v>
      </c>
      <c r="CM1173">
        <v>0</v>
      </c>
      <c r="CN1173">
        <v>0</v>
      </c>
      <c r="CO1173">
        <v>0</v>
      </c>
      <c r="CP1173">
        <v>0</v>
      </c>
      <c r="CQ1173">
        <v>0</v>
      </c>
      <c r="CR1173">
        <v>0</v>
      </c>
      <c r="CS1173">
        <v>0</v>
      </c>
      <c r="CT1173">
        <v>0</v>
      </c>
      <c r="CU1173">
        <v>0</v>
      </c>
      <c r="CX1173">
        <v>0</v>
      </c>
      <c r="CZ1173">
        <v>0</v>
      </c>
      <c r="DB1173">
        <v>0</v>
      </c>
      <c r="DD1173">
        <v>0</v>
      </c>
      <c r="DF1173">
        <v>0</v>
      </c>
      <c r="DK1173">
        <v>0</v>
      </c>
      <c r="DM1173">
        <v>0</v>
      </c>
      <c r="DX1173">
        <v>0</v>
      </c>
      <c r="EC1173" t="s">
        <v>261</v>
      </c>
      <c r="ED1173" t="s">
        <v>262</v>
      </c>
      <c r="EE1173" t="s">
        <v>263</v>
      </c>
      <c r="EG1173">
        <v>435600</v>
      </c>
      <c r="EH1173">
        <v>10</v>
      </c>
      <c r="EI1173">
        <v>0</v>
      </c>
      <c r="EJ1173">
        <v>0</v>
      </c>
      <c r="EK1173">
        <v>0</v>
      </c>
      <c r="EL1173">
        <v>0</v>
      </c>
      <c r="EU1173" t="s">
        <v>264</v>
      </c>
      <c r="EV1173" t="s">
        <v>1341</v>
      </c>
      <c r="EW1173" t="s">
        <v>1342</v>
      </c>
      <c r="EX1173" s="1">
        <v>40135</v>
      </c>
      <c r="EY1173" t="s">
        <v>267</v>
      </c>
      <c r="EZ1173" t="str">
        <f>"FALSE"</f>
        <v>FALSE</v>
      </c>
      <c r="FA1173">
        <v>2022</v>
      </c>
      <c r="FB1173">
        <v>2020</v>
      </c>
      <c r="FC1173">
        <v>400</v>
      </c>
      <c r="FD1173" t="s">
        <v>246</v>
      </c>
      <c r="FE1173" t="s">
        <v>246</v>
      </c>
      <c r="FF1173" t="s">
        <v>246</v>
      </c>
      <c r="FG1173" t="s">
        <v>246</v>
      </c>
      <c r="FH1173" t="s">
        <v>246</v>
      </c>
      <c r="FI1173" t="s">
        <v>246</v>
      </c>
      <c r="FJ1173" t="s">
        <v>246</v>
      </c>
      <c r="FK1173" t="s">
        <v>246</v>
      </c>
      <c r="FL1173" t="s">
        <v>246</v>
      </c>
      <c r="FM1173" t="s">
        <v>246</v>
      </c>
      <c r="FN1173" t="s">
        <v>246</v>
      </c>
      <c r="FO1173" t="s">
        <v>246</v>
      </c>
      <c r="FP1173" t="s">
        <v>246</v>
      </c>
      <c r="FQ1173" s="2">
        <v>2790</v>
      </c>
      <c r="FR1173" s="2">
        <v>0</v>
      </c>
      <c r="FS1173" s="2">
        <v>0</v>
      </c>
      <c r="FT1173">
        <v>0</v>
      </c>
      <c r="FU1173" s="2">
        <v>18600</v>
      </c>
      <c r="FV1173" s="2">
        <v>18600</v>
      </c>
      <c r="FW1173" s="2">
        <v>0</v>
      </c>
      <c r="FX1173">
        <v>0</v>
      </c>
      <c r="FY1173" s="2">
        <v>0</v>
      </c>
      <c r="FZ1173" s="2">
        <v>0</v>
      </c>
      <c r="GA1173" s="2">
        <v>0</v>
      </c>
      <c r="GB1173">
        <v>0</v>
      </c>
      <c r="GC1173" s="2">
        <v>196.66</v>
      </c>
      <c r="GE1173" s="2">
        <v>18600</v>
      </c>
      <c r="GH1173" t="s">
        <v>315</v>
      </c>
      <c r="GK1173" t="s">
        <v>316</v>
      </c>
      <c r="GL1173" t="s">
        <v>317</v>
      </c>
      <c r="GM1173" t="s">
        <v>318</v>
      </c>
      <c r="GN1173" s="1">
        <v>43552</v>
      </c>
      <c r="GO1173" s="1">
        <v>43557</v>
      </c>
      <c r="GQ1173" t="s">
        <v>361</v>
      </c>
      <c r="GR1173" t="str">
        <f>""</f>
        <v/>
      </c>
      <c r="GS1173" t="str">
        <f>"2019.16108"</f>
        <v>2019.16108</v>
      </c>
      <c r="GT1173" t="str">
        <f>""</f>
        <v/>
      </c>
      <c r="HF1173" t="str">
        <f>""</f>
        <v/>
      </c>
      <c r="HK1173" t="str">
        <f>""</f>
        <v/>
      </c>
      <c r="HN1173" t="s">
        <v>271</v>
      </c>
      <c r="HP1173" t="str">
        <f>""</f>
        <v/>
      </c>
      <c r="HQ1173" t="str">
        <f>""</f>
        <v/>
      </c>
      <c r="IA1173" t="str">
        <f>""</f>
        <v/>
      </c>
      <c r="IB1173" t="str">
        <f>""</f>
        <v/>
      </c>
      <c r="IC1173" t="str">
        <f>HYPERLINK("https://web.datatree.com/?/property?propertyId=4475143")</f>
        <v>https://web.datatree.com/?/property?propertyId=4475143</v>
      </c>
    </row>
    <row r="1174" spans="1:237" x14ac:dyDescent="0.25">
      <c r="A1174" t="s">
        <v>10392</v>
      </c>
      <c r="B1174" t="s">
        <v>10393</v>
      </c>
      <c r="C1174" t="s">
        <v>10394</v>
      </c>
      <c r="D1174" t="s">
        <v>10395</v>
      </c>
      <c r="E1174" t="s">
        <v>240</v>
      </c>
      <c r="F1174">
        <v>16</v>
      </c>
      <c r="O1174" t="s">
        <v>10396</v>
      </c>
      <c r="P1174" t="s">
        <v>10392</v>
      </c>
      <c r="T1174" t="s">
        <v>242</v>
      </c>
      <c r="AE1174" t="s">
        <v>243</v>
      </c>
      <c r="AH1174" t="s">
        <v>244</v>
      </c>
      <c r="AK1174" t="s">
        <v>245</v>
      </c>
      <c r="AL1174" t="s">
        <v>589</v>
      </c>
      <c r="AM1174">
        <v>17285</v>
      </c>
      <c r="AP1174" t="s">
        <v>10397</v>
      </c>
      <c r="AQ1174" t="s">
        <v>375</v>
      </c>
      <c r="AS1174" t="s">
        <v>10398</v>
      </c>
      <c r="AT1174" t="s">
        <v>10398</v>
      </c>
      <c r="AU1174" t="s">
        <v>243</v>
      </c>
      <c r="AV1174" t="str">
        <f>"85338-6032"</f>
        <v>85338-6032</v>
      </c>
      <c r="AW1174" t="s">
        <v>8766</v>
      </c>
      <c r="AX1174" t="s">
        <v>10399</v>
      </c>
      <c r="AY1174" t="s">
        <v>10400</v>
      </c>
      <c r="AZ1174" t="s">
        <v>254</v>
      </c>
      <c r="BA1174" t="s">
        <v>10401</v>
      </c>
      <c r="BB1174" t="str">
        <f>"319-11-010"</f>
        <v>319-11-010</v>
      </c>
      <c r="BC1174" t="str">
        <f>"31911010"</f>
        <v>31911010</v>
      </c>
      <c r="BD1174" t="str">
        <f>"R31911010"</f>
        <v>R31911010</v>
      </c>
      <c r="BE1174">
        <v>4015</v>
      </c>
      <c r="BJ1174" t="s">
        <v>498</v>
      </c>
      <c r="BK1174" t="s">
        <v>499</v>
      </c>
      <c r="BL1174">
        <v>19</v>
      </c>
      <c r="BN1174">
        <v>35.628803497087503</v>
      </c>
      <c r="BO1174">
        <v>-114.36146900999699</v>
      </c>
      <c r="BP1174" t="s">
        <v>3970</v>
      </c>
      <c r="BW1174" t="s">
        <v>3971</v>
      </c>
      <c r="BX1174" t="s">
        <v>3971</v>
      </c>
      <c r="CA1174" t="str">
        <f>"121"</f>
        <v>121</v>
      </c>
      <c r="CC1174">
        <v>0</v>
      </c>
      <c r="CD1174">
        <v>0</v>
      </c>
      <c r="CE1174">
        <v>0</v>
      </c>
      <c r="CF1174">
        <v>0</v>
      </c>
      <c r="CI1174">
        <v>0</v>
      </c>
      <c r="CJ1174">
        <v>0</v>
      </c>
      <c r="CL1174">
        <v>0</v>
      </c>
      <c r="CM1174">
        <v>0</v>
      </c>
      <c r="CN1174">
        <v>0</v>
      </c>
      <c r="CO1174">
        <v>0</v>
      </c>
      <c r="CP1174">
        <v>0</v>
      </c>
      <c r="CQ1174">
        <v>0</v>
      </c>
      <c r="CR1174">
        <v>0</v>
      </c>
      <c r="CS1174">
        <v>0</v>
      </c>
      <c r="CT1174">
        <v>0</v>
      </c>
      <c r="CU1174">
        <v>0</v>
      </c>
      <c r="CX1174">
        <v>0</v>
      </c>
      <c r="CZ1174">
        <v>0</v>
      </c>
      <c r="DB1174">
        <v>0</v>
      </c>
      <c r="DD1174">
        <v>0</v>
      </c>
      <c r="DF1174">
        <v>0</v>
      </c>
      <c r="DK1174">
        <v>0</v>
      </c>
      <c r="DM1174">
        <v>0</v>
      </c>
      <c r="DX1174">
        <v>0</v>
      </c>
      <c r="EC1174" t="s">
        <v>261</v>
      </c>
      <c r="ED1174" t="s">
        <v>262</v>
      </c>
      <c r="EE1174" t="s">
        <v>263</v>
      </c>
      <c r="EG1174">
        <v>435600</v>
      </c>
      <c r="EH1174">
        <v>10</v>
      </c>
      <c r="EI1174">
        <v>0</v>
      </c>
      <c r="EJ1174">
        <v>0</v>
      </c>
      <c r="EK1174">
        <v>0</v>
      </c>
      <c r="EL1174">
        <v>0</v>
      </c>
      <c r="EU1174" t="s">
        <v>264</v>
      </c>
      <c r="EV1174" t="s">
        <v>502</v>
      </c>
      <c r="EW1174" t="s">
        <v>503</v>
      </c>
      <c r="EX1174" s="1">
        <v>40135</v>
      </c>
      <c r="EY1174" t="s">
        <v>267</v>
      </c>
      <c r="EZ1174" t="str">
        <f>"FALSE"</f>
        <v>FALSE</v>
      </c>
      <c r="FA1174">
        <v>2022</v>
      </c>
      <c r="FB1174">
        <v>2020</v>
      </c>
      <c r="FC1174">
        <v>1110</v>
      </c>
      <c r="FD1174" t="s">
        <v>246</v>
      </c>
      <c r="FE1174" t="s">
        <v>246</v>
      </c>
      <c r="FF1174" t="s">
        <v>246</v>
      </c>
      <c r="FG1174" t="s">
        <v>246</v>
      </c>
      <c r="FH1174" t="s">
        <v>246</v>
      </c>
      <c r="FI1174" t="s">
        <v>246</v>
      </c>
      <c r="FJ1174" t="s">
        <v>246</v>
      </c>
      <c r="FK1174" t="s">
        <v>246</v>
      </c>
      <c r="FL1174" t="s">
        <v>246</v>
      </c>
      <c r="FM1174" t="s">
        <v>246</v>
      </c>
      <c r="FN1174" t="s">
        <v>246</v>
      </c>
      <c r="FO1174" t="s">
        <v>246</v>
      </c>
      <c r="FP1174" t="s">
        <v>246</v>
      </c>
      <c r="FQ1174" s="2">
        <v>1082</v>
      </c>
      <c r="FR1174" s="2">
        <v>0</v>
      </c>
      <c r="FS1174" s="2">
        <v>0</v>
      </c>
      <c r="FT1174">
        <v>0</v>
      </c>
      <c r="FU1174" s="2">
        <v>7214</v>
      </c>
      <c r="FV1174" s="2">
        <v>7214</v>
      </c>
      <c r="FW1174" s="2">
        <v>0</v>
      </c>
      <c r="FX1174">
        <v>0</v>
      </c>
      <c r="FY1174" s="2">
        <v>0</v>
      </c>
      <c r="FZ1174" s="2">
        <v>0</v>
      </c>
      <c r="GA1174" s="2">
        <v>0</v>
      </c>
      <c r="GB1174">
        <v>0</v>
      </c>
      <c r="GC1174" s="2">
        <v>67.760000000000005</v>
      </c>
      <c r="GE1174" s="2">
        <v>7214</v>
      </c>
      <c r="GH1174" t="s">
        <v>315</v>
      </c>
      <c r="GK1174" t="s">
        <v>316</v>
      </c>
      <c r="GL1174" t="s">
        <v>317</v>
      </c>
      <c r="GM1174" t="s">
        <v>318</v>
      </c>
      <c r="GR1174" t="str">
        <f>""</f>
        <v/>
      </c>
      <c r="GS1174" t="str">
        <f>""</f>
        <v/>
      </c>
      <c r="GT1174" t="str">
        <f>""</f>
        <v/>
      </c>
      <c r="HF1174" t="str">
        <f>""</f>
        <v/>
      </c>
      <c r="HK1174" t="str">
        <f>""</f>
        <v/>
      </c>
      <c r="HN1174" t="s">
        <v>271</v>
      </c>
      <c r="HP1174" t="str">
        <f>""</f>
        <v/>
      </c>
      <c r="HQ1174" t="str">
        <f>""</f>
        <v/>
      </c>
      <c r="IA1174" t="str">
        <f>""</f>
        <v/>
      </c>
      <c r="IB1174" t="str">
        <f>""</f>
        <v/>
      </c>
      <c r="IC1174" t="str">
        <f>HYPERLINK("https://web.datatree.com/?/property?propertyId=4475747")</f>
        <v>https://web.datatree.com/?/property?propertyId=4475747</v>
      </c>
    </row>
    <row r="1175" spans="1:237" x14ac:dyDescent="0.25">
      <c r="A1175" t="s">
        <v>10402</v>
      </c>
      <c r="B1175" t="s">
        <v>2897</v>
      </c>
      <c r="C1175" t="s">
        <v>2897</v>
      </c>
      <c r="D1175" t="s">
        <v>10403</v>
      </c>
      <c r="E1175" t="s">
        <v>240</v>
      </c>
      <c r="F1175">
        <v>3</v>
      </c>
      <c r="G1175" t="s">
        <v>10404</v>
      </c>
      <c r="H1175" t="s">
        <v>10405</v>
      </c>
      <c r="I1175" t="s">
        <v>10405</v>
      </c>
      <c r="J1175" t="s">
        <v>10403</v>
      </c>
      <c r="K1175" t="s">
        <v>240</v>
      </c>
      <c r="L1175">
        <v>3</v>
      </c>
      <c r="O1175" t="s">
        <v>10406</v>
      </c>
      <c r="P1175" t="s">
        <v>10407</v>
      </c>
      <c r="T1175" t="s">
        <v>242</v>
      </c>
      <c r="AE1175" t="s">
        <v>243</v>
      </c>
      <c r="AH1175" t="s">
        <v>244</v>
      </c>
      <c r="AK1175" t="s">
        <v>245</v>
      </c>
      <c r="AM1175">
        <v>940</v>
      </c>
      <c r="AP1175" t="s">
        <v>10408</v>
      </c>
      <c r="AQ1175" t="s">
        <v>302</v>
      </c>
      <c r="AS1175" t="s">
        <v>975</v>
      </c>
      <c r="AT1175" t="s">
        <v>975</v>
      </c>
      <c r="AU1175" t="s">
        <v>243</v>
      </c>
      <c r="AV1175" t="str">
        <f>"86403-3108"</f>
        <v>86403-3108</v>
      </c>
      <c r="AW1175" t="s">
        <v>592</v>
      </c>
      <c r="AX1175" t="s">
        <v>10409</v>
      </c>
      <c r="AY1175" t="s">
        <v>10410</v>
      </c>
      <c r="AZ1175" t="s">
        <v>254</v>
      </c>
      <c r="BA1175" t="s">
        <v>8097</v>
      </c>
      <c r="BB1175" t="str">
        <f>"124-13-054"</f>
        <v>124-13-054</v>
      </c>
      <c r="BC1175" t="str">
        <f>"12413054"</f>
        <v>12413054</v>
      </c>
      <c r="BD1175" t="str">
        <f>"R12413054"</f>
        <v>R12413054</v>
      </c>
      <c r="BE1175">
        <v>4015</v>
      </c>
      <c r="BI1175" t="s">
        <v>256</v>
      </c>
      <c r="BJ1175" t="s">
        <v>424</v>
      </c>
      <c r="BK1175" t="s">
        <v>559</v>
      </c>
      <c r="BL1175">
        <v>5</v>
      </c>
      <c r="BN1175">
        <v>34.663307681878301</v>
      </c>
      <c r="BO1175">
        <v>-114.171224764904</v>
      </c>
      <c r="BW1175" t="s">
        <v>1468</v>
      </c>
      <c r="BX1175" t="s">
        <v>1468</v>
      </c>
      <c r="CA1175" t="str">
        <f>""</f>
        <v/>
      </c>
      <c r="CC1175">
        <v>0</v>
      </c>
      <c r="CD1175">
        <v>0</v>
      </c>
      <c r="CE1175">
        <v>0</v>
      </c>
      <c r="CF1175">
        <v>0</v>
      </c>
      <c r="CI1175">
        <v>0</v>
      </c>
      <c r="CJ1175">
        <v>0</v>
      </c>
      <c r="CL1175">
        <v>0</v>
      </c>
      <c r="CM1175">
        <v>0</v>
      </c>
      <c r="CN1175">
        <v>0</v>
      </c>
      <c r="CO1175">
        <v>0</v>
      </c>
      <c r="CP1175">
        <v>0</v>
      </c>
      <c r="CQ1175">
        <v>0</v>
      </c>
      <c r="CR1175">
        <v>0</v>
      </c>
      <c r="CS1175">
        <v>0</v>
      </c>
      <c r="CT1175">
        <v>0</v>
      </c>
      <c r="CU1175">
        <v>0</v>
      </c>
      <c r="CX1175">
        <v>0</v>
      </c>
      <c r="CZ1175">
        <v>0</v>
      </c>
      <c r="DB1175">
        <v>0</v>
      </c>
      <c r="DD1175">
        <v>0</v>
      </c>
      <c r="DF1175">
        <v>0</v>
      </c>
      <c r="DK1175">
        <v>0</v>
      </c>
      <c r="DM1175">
        <v>0</v>
      </c>
      <c r="DX1175">
        <v>0</v>
      </c>
      <c r="EC1175" t="s">
        <v>261</v>
      </c>
      <c r="ED1175" t="s">
        <v>354</v>
      </c>
      <c r="EE1175" t="s">
        <v>355</v>
      </c>
      <c r="EG1175">
        <v>435600</v>
      </c>
      <c r="EH1175">
        <v>10</v>
      </c>
      <c r="EI1175">
        <v>0</v>
      </c>
      <c r="EJ1175">
        <v>0</v>
      </c>
      <c r="EK1175">
        <v>0</v>
      </c>
      <c r="EL1175">
        <v>0</v>
      </c>
      <c r="EU1175" t="s">
        <v>264</v>
      </c>
      <c r="EV1175" t="s">
        <v>1469</v>
      </c>
      <c r="EW1175" t="s">
        <v>1470</v>
      </c>
      <c r="EX1175" s="1">
        <v>40135</v>
      </c>
      <c r="EY1175" t="s">
        <v>267</v>
      </c>
      <c r="EZ1175" t="str">
        <f>"FALSE"</f>
        <v>FALSE</v>
      </c>
      <c r="FA1175">
        <v>2022</v>
      </c>
      <c r="FB1175">
        <v>2020</v>
      </c>
      <c r="FC1175">
        <v>1370</v>
      </c>
      <c r="FD1175" t="s">
        <v>246</v>
      </c>
      <c r="FE1175" t="s">
        <v>246</v>
      </c>
      <c r="FF1175" t="s">
        <v>246</v>
      </c>
      <c r="FG1175" t="s">
        <v>246</v>
      </c>
      <c r="FH1175" t="s">
        <v>246</v>
      </c>
      <c r="FI1175" t="s">
        <v>246</v>
      </c>
      <c r="FJ1175" t="s">
        <v>246</v>
      </c>
      <c r="FK1175" t="s">
        <v>246</v>
      </c>
      <c r="FL1175" t="s">
        <v>246</v>
      </c>
      <c r="FM1175" t="s">
        <v>246</v>
      </c>
      <c r="FN1175" t="s">
        <v>246</v>
      </c>
      <c r="FO1175" t="s">
        <v>246</v>
      </c>
      <c r="FP1175" t="s">
        <v>246</v>
      </c>
      <c r="FQ1175" s="2">
        <v>589</v>
      </c>
      <c r="FR1175" s="2">
        <v>0</v>
      </c>
      <c r="FS1175" s="2">
        <v>0</v>
      </c>
      <c r="FT1175">
        <v>0</v>
      </c>
      <c r="FU1175" s="2">
        <v>3925</v>
      </c>
      <c r="FV1175" s="2">
        <v>3925</v>
      </c>
      <c r="FW1175" s="2">
        <v>0</v>
      </c>
      <c r="FX1175">
        <v>0</v>
      </c>
      <c r="FY1175" s="2">
        <v>0</v>
      </c>
      <c r="FZ1175" s="2">
        <v>0</v>
      </c>
      <c r="GA1175" s="2">
        <v>0</v>
      </c>
      <c r="GB1175">
        <v>0</v>
      </c>
      <c r="GC1175" s="2">
        <v>73.900000000000006</v>
      </c>
      <c r="GE1175" s="2">
        <v>3925</v>
      </c>
      <c r="GH1175" t="s">
        <v>410</v>
      </c>
      <c r="GK1175" t="s">
        <v>411</v>
      </c>
      <c r="GL1175" t="s">
        <v>411</v>
      </c>
      <c r="GR1175" t="str">
        <f>""</f>
        <v/>
      </c>
      <c r="GS1175" t="str">
        <f>""</f>
        <v/>
      </c>
      <c r="GT1175" t="str">
        <f>""</f>
        <v/>
      </c>
      <c r="GU1175" s="1">
        <v>43054</v>
      </c>
      <c r="GV1175" s="1">
        <v>43152</v>
      </c>
      <c r="GW1175" s="2">
        <v>30000</v>
      </c>
      <c r="GY1175" t="s">
        <v>270</v>
      </c>
      <c r="GZ1175" t="s">
        <v>10411</v>
      </c>
      <c r="HF1175" t="str">
        <f>""</f>
        <v/>
      </c>
      <c r="HK1175" t="str">
        <f>""</f>
        <v/>
      </c>
      <c r="HM1175" t="s">
        <v>1060</v>
      </c>
      <c r="HN1175" t="s">
        <v>271</v>
      </c>
      <c r="HP1175" t="str">
        <f>"2018.8299"</f>
        <v>2018.8299</v>
      </c>
      <c r="HQ1175" t="str">
        <f>""</f>
        <v/>
      </c>
      <c r="HR1175" s="1">
        <v>41716</v>
      </c>
      <c r="HS1175" s="1">
        <v>41726</v>
      </c>
      <c r="HT1175" s="2">
        <v>13500</v>
      </c>
      <c r="HU1175" t="s">
        <v>270</v>
      </c>
      <c r="IA1175" t="str">
        <f>"2014.13365"</f>
        <v>2014.13365</v>
      </c>
      <c r="IB1175" t="str">
        <f>""</f>
        <v/>
      </c>
      <c r="IC1175" t="str">
        <f>HYPERLINK("https://web.datatree.com/?/property?propertyId=4476882")</f>
        <v>https://web.datatree.com/?/property?propertyId=4476882</v>
      </c>
    </row>
    <row r="1176" spans="1:237" x14ac:dyDescent="0.25">
      <c r="A1176" t="s">
        <v>10412</v>
      </c>
      <c r="B1176" t="s">
        <v>10413</v>
      </c>
      <c r="C1176" t="s">
        <v>10413</v>
      </c>
      <c r="D1176" t="s">
        <v>10414</v>
      </c>
      <c r="E1176" t="s">
        <v>240</v>
      </c>
      <c r="F1176">
        <v>2</v>
      </c>
      <c r="O1176" t="s">
        <v>10415</v>
      </c>
      <c r="P1176" t="s">
        <v>10412</v>
      </c>
      <c r="T1176" t="s">
        <v>242</v>
      </c>
      <c r="AE1176" t="s">
        <v>243</v>
      </c>
      <c r="AH1176" t="s">
        <v>244</v>
      </c>
      <c r="AK1176" t="s">
        <v>245</v>
      </c>
      <c r="AP1176" t="s">
        <v>10416</v>
      </c>
      <c r="AS1176" t="s">
        <v>10417</v>
      </c>
      <c r="AT1176" t="s">
        <v>10417</v>
      </c>
      <c r="AU1176" t="s">
        <v>328</v>
      </c>
      <c r="AV1176" t="str">
        <f>"93225-1627"</f>
        <v>93225-1627</v>
      </c>
      <c r="AW1176" t="s">
        <v>4319</v>
      </c>
      <c r="AX1176" t="s">
        <v>10418</v>
      </c>
      <c r="AY1176" t="s">
        <v>10419</v>
      </c>
      <c r="AZ1176" t="s">
        <v>254</v>
      </c>
      <c r="BA1176" t="s">
        <v>10420</v>
      </c>
      <c r="BB1176" t="str">
        <f>"242-35-026"</f>
        <v>242-35-026</v>
      </c>
      <c r="BC1176" t="str">
        <f>"24235026"</f>
        <v>24235026</v>
      </c>
      <c r="BD1176" t="str">
        <f>"R24235026"</f>
        <v>R24235026</v>
      </c>
      <c r="BE1176">
        <v>4015</v>
      </c>
      <c r="BI1176" t="s">
        <v>256</v>
      </c>
      <c r="BJ1176" t="s">
        <v>281</v>
      </c>
      <c r="BK1176" t="s">
        <v>446</v>
      </c>
      <c r="BL1176">
        <v>20</v>
      </c>
      <c r="BN1176">
        <v>34.7195674322626</v>
      </c>
      <c r="BO1176">
        <v>-114.06618548587301</v>
      </c>
      <c r="BP1176" t="s">
        <v>7044</v>
      </c>
      <c r="BW1176" t="s">
        <v>7045</v>
      </c>
      <c r="BX1176" t="s">
        <v>7045</v>
      </c>
      <c r="CA1176" t="str">
        <f>""</f>
        <v/>
      </c>
      <c r="CC1176">
        <v>0</v>
      </c>
      <c r="CD1176">
        <v>0</v>
      </c>
      <c r="CE1176">
        <v>0</v>
      </c>
      <c r="CF1176">
        <v>0</v>
      </c>
      <c r="CI1176">
        <v>0</v>
      </c>
      <c r="CJ1176">
        <v>0</v>
      </c>
      <c r="CL1176">
        <v>0</v>
      </c>
      <c r="CM1176">
        <v>0</v>
      </c>
      <c r="CN1176">
        <v>0</v>
      </c>
      <c r="CO1176">
        <v>0</v>
      </c>
      <c r="CP1176">
        <v>0</v>
      </c>
      <c r="CQ1176">
        <v>0</v>
      </c>
      <c r="CR1176">
        <v>0</v>
      </c>
      <c r="CS1176">
        <v>0</v>
      </c>
      <c r="CT1176">
        <v>0</v>
      </c>
      <c r="CU1176">
        <v>0</v>
      </c>
      <c r="CX1176">
        <v>0</v>
      </c>
      <c r="CZ1176">
        <v>0</v>
      </c>
      <c r="DB1176">
        <v>0</v>
      </c>
      <c r="DD1176">
        <v>0</v>
      </c>
      <c r="DF1176">
        <v>0</v>
      </c>
      <c r="DK1176">
        <v>0</v>
      </c>
      <c r="DM1176">
        <v>0</v>
      </c>
      <c r="DX1176">
        <v>0</v>
      </c>
      <c r="EC1176" t="s">
        <v>261</v>
      </c>
      <c r="ED1176" t="s">
        <v>354</v>
      </c>
      <c r="EE1176" t="s">
        <v>355</v>
      </c>
      <c r="EG1176">
        <v>435600</v>
      </c>
      <c r="EH1176">
        <v>10</v>
      </c>
      <c r="EI1176">
        <v>0</v>
      </c>
      <c r="EJ1176">
        <v>0</v>
      </c>
      <c r="EK1176">
        <v>0</v>
      </c>
      <c r="EL1176">
        <v>0</v>
      </c>
      <c r="EU1176" t="s">
        <v>407</v>
      </c>
      <c r="EV1176" t="s">
        <v>3607</v>
      </c>
      <c r="EW1176" t="s">
        <v>3608</v>
      </c>
      <c r="EX1176" s="1">
        <v>40135</v>
      </c>
      <c r="EY1176" t="s">
        <v>267</v>
      </c>
      <c r="EZ1176" t="str">
        <f>"TRUE"</f>
        <v>TRUE</v>
      </c>
      <c r="FA1176">
        <v>2022</v>
      </c>
      <c r="FB1176">
        <v>2020</v>
      </c>
      <c r="FC1176">
        <v>1300</v>
      </c>
      <c r="FD1176" t="s">
        <v>246</v>
      </c>
      <c r="FE1176" t="s">
        <v>246</v>
      </c>
      <c r="FF1176" t="s">
        <v>246</v>
      </c>
      <c r="FG1176" t="s">
        <v>246</v>
      </c>
      <c r="FH1176" t="s">
        <v>246</v>
      </c>
      <c r="FI1176" t="s">
        <v>246</v>
      </c>
      <c r="FJ1176" t="s">
        <v>246</v>
      </c>
      <c r="FK1176" t="s">
        <v>246</v>
      </c>
      <c r="FL1176" t="s">
        <v>246</v>
      </c>
      <c r="FM1176" t="s">
        <v>246</v>
      </c>
      <c r="FN1176" t="s">
        <v>246</v>
      </c>
      <c r="FO1176" t="s">
        <v>246</v>
      </c>
      <c r="FP1176" t="s">
        <v>246</v>
      </c>
      <c r="FQ1176" s="2">
        <v>915</v>
      </c>
      <c r="FR1176" s="2">
        <v>0</v>
      </c>
      <c r="FS1176" s="2">
        <v>0</v>
      </c>
      <c r="FT1176">
        <v>0</v>
      </c>
      <c r="FU1176" s="2">
        <v>6101</v>
      </c>
      <c r="FV1176" s="2">
        <v>6101</v>
      </c>
      <c r="FW1176" s="2">
        <v>0</v>
      </c>
      <c r="FX1176">
        <v>0</v>
      </c>
      <c r="FY1176" s="2">
        <v>0</v>
      </c>
      <c r="FZ1176" s="2">
        <v>0</v>
      </c>
      <c r="GA1176" s="2">
        <v>0</v>
      </c>
      <c r="GB1176">
        <v>0</v>
      </c>
      <c r="GC1176" s="2">
        <v>77.94</v>
      </c>
      <c r="GE1176" s="2">
        <v>6101</v>
      </c>
      <c r="GH1176" t="s">
        <v>410</v>
      </c>
      <c r="GK1176" t="s">
        <v>411</v>
      </c>
      <c r="GL1176" t="s">
        <v>411</v>
      </c>
      <c r="GR1176" t="str">
        <f>""</f>
        <v/>
      </c>
      <c r="GS1176" t="str">
        <f>""</f>
        <v/>
      </c>
      <c r="GT1176" t="str">
        <f>""</f>
        <v/>
      </c>
      <c r="HF1176" t="str">
        <f>""</f>
        <v/>
      </c>
      <c r="HK1176" t="str">
        <f>""</f>
        <v/>
      </c>
      <c r="HN1176" t="s">
        <v>271</v>
      </c>
      <c r="HP1176" t="str">
        <f>""</f>
        <v/>
      </c>
      <c r="HQ1176" t="str">
        <f>""</f>
        <v/>
      </c>
      <c r="IA1176" t="str">
        <f>""</f>
        <v/>
      </c>
      <c r="IB1176" t="str">
        <f>""</f>
        <v/>
      </c>
      <c r="IC1176" t="str">
        <f>HYPERLINK("https://web.datatree.com/?/property?propertyId=4481293")</f>
        <v>https://web.datatree.com/?/property?propertyId=4481293</v>
      </c>
    </row>
    <row r="1177" spans="1:237" x14ac:dyDescent="0.25">
      <c r="A1177" t="s">
        <v>10421</v>
      </c>
      <c r="D1177" t="s">
        <v>10421</v>
      </c>
      <c r="E1177" t="s">
        <v>273</v>
      </c>
      <c r="F1177">
        <v>1</v>
      </c>
      <c r="O1177" t="s">
        <v>10421</v>
      </c>
      <c r="P1177" t="s">
        <v>10421</v>
      </c>
      <c r="R1177" t="s">
        <v>274</v>
      </c>
      <c r="T1177" t="s">
        <v>242</v>
      </c>
      <c r="AE1177" t="s">
        <v>243</v>
      </c>
      <c r="AH1177" t="s">
        <v>244</v>
      </c>
      <c r="AK1177" t="s">
        <v>245</v>
      </c>
      <c r="AL1177" t="s">
        <v>246</v>
      </c>
      <c r="AM1177">
        <v>3844</v>
      </c>
      <c r="AP1177" t="s">
        <v>10422</v>
      </c>
      <c r="AQ1177" t="s">
        <v>375</v>
      </c>
      <c r="AR1177">
        <v>7</v>
      </c>
      <c r="AS1177" t="s">
        <v>591</v>
      </c>
      <c r="AT1177" t="s">
        <v>591</v>
      </c>
      <c r="AU1177" t="s">
        <v>243</v>
      </c>
      <c r="AV1177" t="str">
        <f>"85018-4928"</f>
        <v>85018-4928</v>
      </c>
      <c r="AW1177" t="s">
        <v>1184</v>
      </c>
      <c r="AX1177" t="s">
        <v>10423</v>
      </c>
      <c r="AY1177" t="s">
        <v>10424</v>
      </c>
      <c r="AZ1177" t="s">
        <v>254</v>
      </c>
      <c r="BA1177" t="s">
        <v>10425</v>
      </c>
      <c r="BB1177" t="str">
        <f>"102-39-018"</f>
        <v>102-39-018</v>
      </c>
      <c r="BC1177" t="str">
        <f>"10239018"</f>
        <v>10239018</v>
      </c>
      <c r="BD1177" t="str">
        <f>"R10239018"</f>
        <v>R10239018</v>
      </c>
      <c r="BE1177">
        <v>4015</v>
      </c>
      <c r="BI1177" t="s">
        <v>256</v>
      </c>
      <c r="BJ1177" t="s">
        <v>424</v>
      </c>
      <c r="BK1177" t="s">
        <v>258</v>
      </c>
      <c r="BL1177">
        <v>35</v>
      </c>
      <c r="BN1177">
        <v>34.599877768102203</v>
      </c>
      <c r="BO1177">
        <v>-113.490905764937</v>
      </c>
      <c r="BP1177" t="s">
        <v>994</v>
      </c>
      <c r="BW1177" t="s">
        <v>995</v>
      </c>
      <c r="BX1177" t="s">
        <v>995</v>
      </c>
      <c r="CA1177" t="str">
        <f>"82"</f>
        <v>82</v>
      </c>
      <c r="CC1177">
        <v>0</v>
      </c>
      <c r="CD1177">
        <v>0</v>
      </c>
      <c r="CE1177">
        <v>0</v>
      </c>
      <c r="CF1177">
        <v>0</v>
      </c>
      <c r="CI1177">
        <v>0</v>
      </c>
      <c r="CJ1177">
        <v>0</v>
      </c>
      <c r="CL1177">
        <v>0</v>
      </c>
      <c r="CM1177">
        <v>0</v>
      </c>
      <c r="CN1177">
        <v>0</v>
      </c>
      <c r="CO1177">
        <v>0</v>
      </c>
      <c r="CP1177">
        <v>0</v>
      </c>
      <c r="CQ1177">
        <v>0</v>
      </c>
      <c r="CR1177">
        <v>0</v>
      </c>
      <c r="CS1177">
        <v>0</v>
      </c>
      <c r="CT1177">
        <v>0</v>
      </c>
      <c r="CU1177">
        <v>0</v>
      </c>
      <c r="CX1177">
        <v>0</v>
      </c>
      <c r="CZ1177">
        <v>0</v>
      </c>
      <c r="DB1177">
        <v>0</v>
      </c>
      <c r="DD1177">
        <v>0</v>
      </c>
      <c r="DF1177">
        <v>0</v>
      </c>
      <c r="DK1177">
        <v>0</v>
      </c>
      <c r="DM1177">
        <v>0</v>
      </c>
      <c r="DX1177">
        <v>0</v>
      </c>
      <c r="EC1177" t="s">
        <v>261</v>
      </c>
      <c r="ED1177" t="s">
        <v>262</v>
      </c>
      <c r="EE1177" t="s">
        <v>263</v>
      </c>
      <c r="EG1177">
        <v>435600</v>
      </c>
      <c r="EH1177">
        <v>10</v>
      </c>
      <c r="EI1177">
        <v>0</v>
      </c>
      <c r="EJ1177">
        <v>0</v>
      </c>
      <c r="EK1177">
        <v>0</v>
      </c>
      <c r="EL1177">
        <v>0</v>
      </c>
      <c r="EU1177" t="s">
        <v>264</v>
      </c>
      <c r="EV1177" t="s">
        <v>427</v>
      </c>
      <c r="EW1177" t="s">
        <v>428</v>
      </c>
      <c r="EX1177" s="1">
        <v>40135</v>
      </c>
      <c r="EY1177" t="s">
        <v>267</v>
      </c>
      <c r="EZ1177" t="str">
        <f t="shared" ref="EZ1177:EZ1184" si="59">"FALSE"</f>
        <v>FALSE</v>
      </c>
      <c r="FA1177">
        <v>2022</v>
      </c>
      <c r="FB1177">
        <v>2020</v>
      </c>
      <c r="FC1177">
        <v>600</v>
      </c>
      <c r="FD1177" t="s">
        <v>246</v>
      </c>
      <c r="FE1177" t="s">
        <v>246</v>
      </c>
      <c r="FF1177" t="s">
        <v>246</v>
      </c>
      <c r="FG1177" t="s">
        <v>246</v>
      </c>
      <c r="FH1177" t="s">
        <v>246</v>
      </c>
      <c r="FI1177" t="s">
        <v>246</v>
      </c>
      <c r="FJ1177" t="s">
        <v>246</v>
      </c>
      <c r="FK1177" t="s">
        <v>246</v>
      </c>
      <c r="FL1177" t="s">
        <v>246</v>
      </c>
      <c r="FM1177" t="s">
        <v>246</v>
      </c>
      <c r="FN1177" t="s">
        <v>246</v>
      </c>
      <c r="FO1177" t="s">
        <v>246</v>
      </c>
      <c r="FP1177" t="s">
        <v>246</v>
      </c>
      <c r="FQ1177" s="2">
        <v>509</v>
      </c>
      <c r="FR1177" s="2">
        <v>0</v>
      </c>
      <c r="FS1177" s="2">
        <v>0</v>
      </c>
      <c r="FT1177">
        <v>0</v>
      </c>
      <c r="FU1177" s="2">
        <v>3391</v>
      </c>
      <c r="FV1177" s="2">
        <v>3391</v>
      </c>
      <c r="FW1177" s="2">
        <v>0</v>
      </c>
      <c r="FX1177">
        <v>0</v>
      </c>
      <c r="FY1177" s="2">
        <v>0</v>
      </c>
      <c r="FZ1177" s="2">
        <v>0</v>
      </c>
      <c r="GA1177" s="2">
        <v>0</v>
      </c>
      <c r="GB1177">
        <v>0</v>
      </c>
      <c r="GC1177" s="2">
        <v>31.56</v>
      </c>
      <c r="GE1177" s="2">
        <v>3391</v>
      </c>
      <c r="GF1177">
        <v>17</v>
      </c>
      <c r="GH1177" t="s">
        <v>289</v>
      </c>
      <c r="GK1177" t="s">
        <v>290</v>
      </c>
      <c r="GL1177" t="s">
        <v>290</v>
      </c>
      <c r="GN1177" s="1">
        <v>38401</v>
      </c>
      <c r="GO1177" s="1">
        <v>38408</v>
      </c>
      <c r="GP1177" s="2">
        <v>0</v>
      </c>
      <c r="GQ1177" t="s">
        <v>319</v>
      </c>
      <c r="GR1177" t="str">
        <f>"                    "</f>
        <v xml:space="preserve">                    </v>
      </c>
      <c r="GS1177" t="str">
        <f>"5456.935"</f>
        <v>5456.935</v>
      </c>
      <c r="GT1177" t="str">
        <f>""</f>
        <v/>
      </c>
      <c r="HF1177" t="str">
        <f>""</f>
        <v/>
      </c>
      <c r="HK1177" t="str">
        <f>""</f>
        <v/>
      </c>
      <c r="HN1177" t="s">
        <v>271</v>
      </c>
      <c r="HP1177" t="str">
        <f>""</f>
        <v/>
      </c>
      <c r="HQ1177" t="str">
        <f>""</f>
        <v/>
      </c>
      <c r="IA1177" t="str">
        <f>""</f>
        <v/>
      </c>
      <c r="IB1177" t="str">
        <f>""</f>
        <v/>
      </c>
      <c r="IC1177" t="str">
        <f>HYPERLINK("https://web.datatree.com/?/property?propertyId=4484944")</f>
        <v>https://web.datatree.com/?/property?propertyId=4484944</v>
      </c>
    </row>
    <row r="1178" spans="1:237" x14ac:dyDescent="0.25">
      <c r="A1178" t="s">
        <v>10426</v>
      </c>
      <c r="B1178" t="s">
        <v>10427</v>
      </c>
      <c r="C1178" t="s">
        <v>8942</v>
      </c>
      <c r="D1178" t="s">
        <v>10428</v>
      </c>
      <c r="E1178" t="s">
        <v>240</v>
      </c>
      <c r="F1178">
        <v>1</v>
      </c>
      <c r="O1178" t="s">
        <v>10429</v>
      </c>
      <c r="P1178" t="s">
        <v>10426</v>
      </c>
      <c r="Q1178" t="s">
        <v>1181</v>
      </c>
      <c r="T1178" t="s">
        <v>242</v>
      </c>
      <c r="AE1178" t="s">
        <v>243</v>
      </c>
      <c r="AH1178" t="s">
        <v>244</v>
      </c>
      <c r="AK1178" t="s">
        <v>245</v>
      </c>
      <c r="AM1178">
        <v>1672</v>
      </c>
      <c r="AP1178" t="s">
        <v>10430</v>
      </c>
      <c r="AQ1178" t="s">
        <v>375</v>
      </c>
      <c r="AS1178" t="s">
        <v>10431</v>
      </c>
      <c r="AT1178" t="s">
        <v>10431</v>
      </c>
      <c r="AU1178" t="s">
        <v>8404</v>
      </c>
      <c r="AV1178" t="str">
        <f>"96782-1506"</f>
        <v>96782-1506</v>
      </c>
      <c r="AW1178" t="s">
        <v>329</v>
      </c>
      <c r="AX1178" t="s">
        <v>10432</v>
      </c>
      <c r="AY1178" t="s">
        <v>10433</v>
      </c>
      <c r="AZ1178" t="s">
        <v>254</v>
      </c>
      <c r="BA1178" t="s">
        <v>10434</v>
      </c>
      <c r="BB1178" t="str">
        <f>"351-21-029"</f>
        <v>351-21-029</v>
      </c>
      <c r="BC1178" t="str">
        <f>"35121029"</f>
        <v>35121029</v>
      </c>
      <c r="BD1178" t="str">
        <f>"R35121029"</f>
        <v>R35121029</v>
      </c>
      <c r="BE1178">
        <v>4015</v>
      </c>
      <c r="BJ1178" t="s">
        <v>333</v>
      </c>
      <c r="BK1178" t="s">
        <v>310</v>
      </c>
      <c r="BL1178">
        <v>33</v>
      </c>
      <c r="BN1178">
        <v>35.428319418204502</v>
      </c>
      <c r="BO1178">
        <v>-114.425117618044</v>
      </c>
      <c r="BP1178" t="s">
        <v>1042</v>
      </c>
      <c r="BQ1178">
        <v>4</v>
      </c>
      <c r="BW1178" t="s">
        <v>1043</v>
      </c>
      <c r="BX1178" t="s">
        <v>1043</v>
      </c>
      <c r="CA1178" t="str">
        <f>"27|38"</f>
        <v>27|38</v>
      </c>
      <c r="CC1178">
        <v>0</v>
      </c>
      <c r="CD1178">
        <v>0</v>
      </c>
      <c r="CE1178">
        <v>0</v>
      </c>
      <c r="CF1178">
        <v>0</v>
      </c>
      <c r="CI1178">
        <v>0</v>
      </c>
      <c r="CJ1178">
        <v>0</v>
      </c>
      <c r="CL1178">
        <v>0</v>
      </c>
      <c r="CM1178">
        <v>0</v>
      </c>
      <c r="CN1178">
        <v>0</v>
      </c>
      <c r="CO1178">
        <v>0</v>
      </c>
      <c r="CP1178">
        <v>0</v>
      </c>
      <c r="CQ1178">
        <v>0</v>
      </c>
      <c r="CR1178">
        <v>0</v>
      </c>
      <c r="CS1178">
        <v>0</v>
      </c>
      <c r="CT1178">
        <v>0</v>
      </c>
      <c r="CU1178">
        <v>0</v>
      </c>
      <c r="CX1178">
        <v>0</v>
      </c>
      <c r="CZ1178">
        <v>0</v>
      </c>
      <c r="DB1178">
        <v>0</v>
      </c>
      <c r="DD1178">
        <v>0</v>
      </c>
      <c r="DF1178">
        <v>0</v>
      </c>
      <c r="DK1178">
        <v>0</v>
      </c>
      <c r="DM1178">
        <v>0</v>
      </c>
      <c r="DX1178">
        <v>0</v>
      </c>
      <c r="EC1178" t="s">
        <v>336</v>
      </c>
      <c r="ED1178" t="s">
        <v>337</v>
      </c>
      <c r="EE1178" t="s">
        <v>338</v>
      </c>
      <c r="EG1178">
        <v>435600</v>
      </c>
      <c r="EH1178">
        <v>10</v>
      </c>
      <c r="EI1178">
        <v>0</v>
      </c>
      <c r="EJ1178">
        <v>0</v>
      </c>
      <c r="EK1178">
        <v>0</v>
      </c>
      <c r="EL1178">
        <v>0</v>
      </c>
      <c r="EU1178" t="s">
        <v>264</v>
      </c>
      <c r="EV1178" t="s">
        <v>339</v>
      </c>
      <c r="EW1178" t="s">
        <v>340</v>
      </c>
      <c r="EX1178" s="1">
        <v>40135</v>
      </c>
      <c r="EY1178" t="s">
        <v>267</v>
      </c>
      <c r="EZ1178" t="str">
        <f t="shared" si="59"/>
        <v>FALSE</v>
      </c>
      <c r="FA1178">
        <v>2022</v>
      </c>
      <c r="FB1178">
        <v>2020</v>
      </c>
      <c r="FC1178">
        <v>400</v>
      </c>
      <c r="FD1178" t="s">
        <v>246</v>
      </c>
      <c r="FE1178" t="s">
        <v>246</v>
      </c>
      <c r="FF1178" t="s">
        <v>246</v>
      </c>
      <c r="FG1178" t="s">
        <v>246</v>
      </c>
      <c r="FH1178" t="s">
        <v>246</v>
      </c>
      <c r="FI1178" t="s">
        <v>246</v>
      </c>
      <c r="FJ1178" t="s">
        <v>246</v>
      </c>
      <c r="FK1178" t="s">
        <v>246</v>
      </c>
      <c r="FL1178" t="s">
        <v>246</v>
      </c>
      <c r="FM1178" t="s">
        <v>246</v>
      </c>
      <c r="FN1178" t="s">
        <v>246</v>
      </c>
      <c r="FO1178" t="s">
        <v>246</v>
      </c>
      <c r="FP1178" t="s">
        <v>246</v>
      </c>
      <c r="FQ1178" s="2">
        <v>938</v>
      </c>
      <c r="FR1178" s="2">
        <v>0</v>
      </c>
      <c r="FS1178" s="2">
        <v>0</v>
      </c>
      <c r="FT1178">
        <v>0</v>
      </c>
      <c r="FU1178" s="2">
        <v>6250</v>
      </c>
      <c r="FV1178" s="2">
        <v>6250</v>
      </c>
      <c r="FW1178" s="2">
        <v>0</v>
      </c>
      <c r="FX1178">
        <v>0</v>
      </c>
      <c r="FY1178" s="2">
        <v>0</v>
      </c>
      <c r="FZ1178" s="2">
        <v>0</v>
      </c>
      <c r="GA1178" s="2">
        <v>0</v>
      </c>
      <c r="GB1178">
        <v>0</v>
      </c>
      <c r="GC1178" s="2">
        <v>86.58</v>
      </c>
      <c r="GE1178" s="2">
        <v>6250</v>
      </c>
      <c r="GH1178" t="s">
        <v>315</v>
      </c>
      <c r="GK1178" t="s">
        <v>316</v>
      </c>
      <c r="GL1178" t="s">
        <v>317</v>
      </c>
      <c r="GM1178" t="s">
        <v>318</v>
      </c>
      <c r="GR1178" t="str">
        <f>""</f>
        <v/>
      </c>
      <c r="GS1178" t="str">
        <f>""</f>
        <v/>
      </c>
      <c r="GT1178" t="str">
        <f>""</f>
        <v/>
      </c>
      <c r="GU1178" s="1">
        <v>38875</v>
      </c>
      <c r="GV1178" s="1">
        <v>38957</v>
      </c>
      <c r="GW1178" s="2">
        <v>40000</v>
      </c>
      <c r="GX1178" t="s">
        <v>566</v>
      </c>
      <c r="GY1178" t="s">
        <v>567</v>
      </c>
      <c r="GZ1178" t="s">
        <v>10435</v>
      </c>
      <c r="HF1178" t="str">
        <f>"                    "</f>
        <v xml:space="preserve">                    </v>
      </c>
      <c r="HK1178" t="str">
        <f>"                    "</f>
        <v xml:space="preserve">                    </v>
      </c>
      <c r="HN1178" t="s">
        <v>271</v>
      </c>
      <c r="HP1178" t="str">
        <f>"6424.660"</f>
        <v>6424.660</v>
      </c>
      <c r="HQ1178" t="str">
        <f>""</f>
        <v/>
      </c>
      <c r="IA1178" t="str">
        <f>""</f>
        <v/>
      </c>
      <c r="IB1178" t="str">
        <f>""</f>
        <v/>
      </c>
      <c r="IC1178" t="str">
        <f>HYPERLINK("https://web.datatree.com/?/property?propertyId=4485996")</f>
        <v>https://web.datatree.com/?/property?propertyId=4485996</v>
      </c>
    </row>
    <row r="1179" spans="1:237" x14ac:dyDescent="0.25">
      <c r="A1179" t="s">
        <v>10436</v>
      </c>
      <c r="D1179" t="s">
        <v>10436</v>
      </c>
      <c r="E1179" t="s">
        <v>273</v>
      </c>
      <c r="F1179">
        <v>2</v>
      </c>
      <c r="G1179" t="s">
        <v>10437</v>
      </c>
      <c r="J1179" t="s">
        <v>10437</v>
      </c>
      <c r="K1179" t="s">
        <v>273</v>
      </c>
      <c r="L1179">
        <v>2</v>
      </c>
      <c r="O1179" t="s">
        <v>10436</v>
      </c>
      <c r="P1179" t="s">
        <v>10438</v>
      </c>
      <c r="T1179" t="s">
        <v>242</v>
      </c>
      <c r="AE1179" t="s">
        <v>243</v>
      </c>
      <c r="AH1179" t="s">
        <v>244</v>
      </c>
      <c r="AK1179" t="s">
        <v>245</v>
      </c>
      <c r="AM1179">
        <v>2836</v>
      </c>
      <c r="AP1179" t="s">
        <v>10439</v>
      </c>
      <c r="AQ1179" t="s">
        <v>375</v>
      </c>
      <c r="AS1179" t="s">
        <v>398</v>
      </c>
      <c r="AT1179" t="s">
        <v>10440</v>
      </c>
      <c r="AU1179" t="s">
        <v>400</v>
      </c>
      <c r="AV1179" t="str">
        <f>"89135-2021"</f>
        <v>89135-2021</v>
      </c>
      <c r="AW1179" t="s">
        <v>6353</v>
      </c>
      <c r="AX1179" t="s">
        <v>10441</v>
      </c>
      <c r="AY1179" t="s">
        <v>10442</v>
      </c>
      <c r="AZ1179" t="s">
        <v>254</v>
      </c>
      <c r="BA1179" t="s">
        <v>10443</v>
      </c>
      <c r="BB1179" t="str">
        <f>"353-14-063"</f>
        <v>353-14-063</v>
      </c>
      <c r="BC1179" t="str">
        <f>"35314063"</f>
        <v>35314063</v>
      </c>
      <c r="BD1179" t="str">
        <f>"R35314063"</f>
        <v>R35314063</v>
      </c>
      <c r="BE1179">
        <v>4015</v>
      </c>
      <c r="BI1179" t="s">
        <v>256</v>
      </c>
      <c r="BJ1179" t="s">
        <v>257</v>
      </c>
      <c r="BK1179" t="s">
        <v>258</v>
      </c>
      <c r="BL1179">
        <v>29</v>
      </c>
      <c r="BN1179">
        <v>35.180444175019097</v>
      </c>
      <c r="BO1179">
        <v>-113.565042960158</v>
      </c>
      <c r="BP1179" t="s">
        <v>259</v>
      </c>
      <c r="CA1179" t="str">
        <f>"272"</f>
        <v>272</v>
      </c>
      <c r="CC1179">
        <v>0</v>
      </c>
      <c r="CD1179">
        <v>0</v>
      </c>
      <c r="CE1179">
        <v>0</v>
      </c>
      <c r="CF1179">
        <v>0</v>
      </c>
      <c r="CI1179">
        <v>0</v>
      </c>
      <c r="CJ1179">
        <v>0</v>
      </c>
      <c r="CL1179">
        <v>0</v>
      </c>
      <c r="CM1179">
        <v>0</v>
      </c>
      <c r="CN1179">
        <v>0</v>
      </c>
      <c r="CO1179">
        <v>0</v>
      </c>
      <c r="CP1179">
        <v>0</v>
      </c>
      <c r="CQ1179">
        <v>0</v>
      </c>
      <c r="CR1179">
        <v>0</v>
      </c>
      <c r="CS1179">
        <v>0</v>
      </c>
      <c r="CT1179">
        <v>0</v>
      </c>
      <c r="CU1179">
        <v>0</v>
      </c>
      <c r="CX1179">
        <v>0</v>
      </c>
      <c r="CZ1179">
        <v>0</v>
      </c>
      <c r="DB1179">
        <v>0</v>
      </c>
      <c r="DD1179">
        <v>0</v>
      </c>
      <c r="DF1179">
        <v>0</v>
      </c>
      <c r="DK1179">
        <v>0</v>
      </c>
      <c r="DM1179">
        <v>0</v>
      </c>
      <c r="DX1179">
        <v>0</v>
      </c>
      <c r="EC1179" t="s">
        <v>261</v>
      </c>
      <c r="ED1179" t="s">
        <v>262</v>
      </c>
      <c r="EE1179" t="s">
        <v>263</v>
      </c>
      <c r="EG1179">
        <v>435600</v>
      </c>
      <c r="EH1179">
        <v>10</v>
      </c>
      <c r="EI1179">
        <v>0</v>
      </c>
      <c r="EJ1179">
        <v>0</v>
      </c>
      <c r="EK1179">
        <v>0</v>
      </c>
      <c r="EL1179">
        <v>0</v>
      </c>
      <c r="EU1179" t="s">
        <v>264</v>
      </c>
      <c r="EV1179" t="s">
        <v>265</v>
      </c>
      <c r="EW1179" t="s">
        <v>266</v>
      </c>
      <c r="EX1179" s="1">
        <v>40135</v>
      </c>
      <c r="EY1179" t="s">
        <v>267</v>
      </c>
      <c r="EZ1179" t="str">
        <f t="shared" si="59"/>
        <v>FALSE</v>
      </c>
      <c r="FA1179">
        <v>2022</v>
      </c>
      <c r="FB1179">
        <v>2020</v>
      </c>
      <c r="FC1179">
        <v>300</v>
      </c>
      <c r="FD1179" t="s">
        <v>246</v>
      </c>
      <c r="FE1179" t="s">
        <v>246</v>
      </c>
      <c r="FF1179" t="s">
        <v>246</v>
      </c>
      <c r="FG1179" t="s">
        <v>246</v>
      </c>
      <c r="FH1179" t="s">
        <v>246</v>
      </c>
      <c r="FI1179" t="s">
        <v>246</v>
      </c>
      <c r="FJ1179" t="s">
        <v>246</v>
      </c>
      <c r="FK1179" t="s">
        <v>246</v>
      </c>
      <c r="FL1179" t="s">
        <v>246</v>
      </c>
      <c r="FM1179" t="s">
        <v>246</v>
      </c>
      <c r="FN1179" t="s">
        <v>246</v>
      </c>
      <c r="FO1179" t="s">
        <v>246</v>
      </c>
      <c r="FP1179" t="s">
        <v>246</v>
      </c>
      <c r="FQ1179" s="2">
        <v>595</v>
      </c>
      <c r="FR1179" s="2">
        <v>0</v>
      </c>
      <c r="FS1179" s="2">
        <v>0</v>
      </c>
      <c r="FT1179">
        <v>0</v>
      </c>
      <c r="FU1179" s="2">
        <v>3964</v>
      </c>
      <c r="FV1179" s="2">
        <v>3964</v>
      </c>
      <c r="FW1179" s="2">
        <v>0</v>
      </c>
      <c r="FX1179">
        <v>0</v>
      </c>
      <c r="FY1179" s="2">
        <v>0</v>
      </c>
      <c r="FZ1179" s="2">
        <v>0</v>
      </c>
      <c r="GA1179" s="2">
        <v>0</v>
      </c>
      <c r="GB1179">
        <v>0</v>
      </c>
      <c r="GC1179" s="2">
        <v>45.02</v>
      </c>
      <c r="GE1179" s="2">
        <v>3964</v>
      </c>
      <c r="GF1179">
        <v>10</v>
      </c>
      <c r="GH1179" t="s">
        <v>268</v>
      </c>
      <c r="GK1179" t="s">
        <v>269</v>
      </c>
      <c r="GN1179" s="1">
        <v>40382</v>
      </c>
      <c r="GO1179" s="1">
        <v>40420</v>
      </c>
      <c r="GP1179" s="2">
        <v>3800</v>
      </c>
      <c r="GQ1179" t="s">
        <v>319</v>
      </c>
      <c r="GR1179" t="str">
        <f>"                    "</f>
        <v xml:space="preserve">                    </v>
      </c>
      <c r="GS1179" t="str">
        <f>"2010.52383"</f>
        <v>2010.52383</v>
      </c>
      <c r="GT1179" t="str">
        <f>""</f>
        <v/>
      </c>
      <c r="HF1179" t="str">
        <f>""</f>
        <v/>
      </c>
      <c r="HK1179" t="str">
        <f>""</f>
        <v/>
      </c>
      <c r="HN1179" t="s">
        <v>271</v>
      </c>
      <c r="HP1179" t="str">
        <f>""</f>
        <v/>
      </c>
      <c r="HQ1179" t="str">
        <f>""</f>
        <v/>
      </c>
      <c r="IA1179" t="str">
        <f>""</f>
        <v/>
      </c>
      <c r="IB1179" t="str">
        <f>""</f>
        <v/>
      </c>
      <c r="IC1179" t="str">
        <f>HYPERLINK("https://web.datatree.com/?/property?propertyId=4487021")</f>
        <v>https://web.datatree.com/?/property?propertyId=4487021</v>
      </c>
    </row>
    <row r="1180" spans="1:237" x14ac:dyDescent="0.25">
      <c r="A1180" t="s">
        <v>1457</v>
      </c>
      <c r="B1180" t="s">
        <v>1458</v>
      </c>
      <c r="C1180" t="s">
        <v>1459</v>
      </c>
      <c r="D1180" t="s">
        <v>1460</v>
      </c>
      <c r="E1180" t="s">
        <v>240</v>
      </c>
      <c r="F1180">
        <v>3</v>
      </c>
      <c r="O1180" t="s">
        <v>1461</v>
      </c>
      <c r="P1180" t="s">
        <v>1457</v>
      </c>
      <c r="T1180" t="s">
        <v>242</v>
      </c>
      <c r="AE1180" t="s">
        <v>243</v>
      </c>
      <c r="AH1180" t="s">
        <v>244</v>
      </c>
      <c r="AK1180" t="s">
        <v>245</v>
      </c>
      <c r="AM1180">
        <v>7756</v>
      </c>
      <c r="AP1180" t="s">
        <v>1462</v>
      </c>
      <c r="AQ1180" t="s">
        <v>302</v>
      </c>
      <c r="AS1180" t="s">
        <v>1069</v>
      </c>
      <c r="AT1180" t="s">
        <v>1463</v>
      </c>
      <c r="AU1180" t="s">
        <v>328</v>
      </c>
      <c r="AV1180" t="str">
        <f>"90606-2207"</f>
        <v>90606-2207</v>
      </c>
      <c r="AW1180" t="s">
        <v>1464</v>
      </c>
      <c r="AX1180" t="s">
        <v>1465</v>
      </c>
      <c r="AY1180" t="s">
        <v>1466</v>
      </c>
      <c r="AZ1180" t="s">
        <v>254</v>
      </c>
      <c r="BA1180" t="s">
        <v>10444</v>
      </c>
      <c r="BB1180" t="str">
        <f>"124-13-066"</f>
        <v>124-13-066</v>
      </c>
      <c r="BC1180" t="str">
        <f>"12413066"</f>
        <v>12413066</v>
      </c>
      <c r="BD1180" t="str">
        <f>"R12413066"</f>
        <v>R12413066</v>
      </c>
      <c r="BE1180">
        <v>4015</v>
      </c>
      <c r="BI1180" t="s">
        <v>256</v>
      </c>
      <c r="BJ1180" t="s">
        <v>424</v>
      </c>
      <c r="BK1180" t="s">
        <v>559</v>
      </c>
      <c r="BL1180">
        <v>5</v>
      </c>
      <c r="BN1180">
        <v>34.671013795474799</v>
      </c>
      <c r="BO1180">
        <v>-114.165730949755</v>
      </c>
      <c r="BW1180" t="s">
        <v>1468</v>
      </c>
      <c r="BX1180" t="s">
        <v>1468</v>
      </c>
      <c r="CA1180" t="str">
        <f>""</f>
        <v/>
      </c>
      <c r="CC1180">
        <v>0</v>
      </c>
      <c r="CD1180">
        <v>0</v>
      </c>
      <c r="CE1180">
        <v>0</v>
      </c>
      <c r="CF1180">
        <v>0</v>
      </c>
      <c r="CI1180">
        <v>0</v>
      </c>
      <c r="CJ1180">
        <v>0</v>
      </c>
      <c r="CL1180">
        <v>0</v>
      </c>
      <c r="CM1180">
        <v>0</v>
      </c>
      <c r="CN1180">
        <v>0</v>
      </c>
      <c r="CO1180">
        <v>0</v>
      </c>
      <c r="CP1180">
        <v>0</v>
      </c>
      <c r="CQ1180">
        <v>0</v>
      </c>
      <c r="CR1180">
        <v>0</v>
      </c>
      <c r="CS1180">
        <v>0</v>
      </c>
      <c r="CT1180">
        <v>0</v>
      </c>
      <c r="CU1180">
        <v>0</v>
      </c>
      <c r="CX1180">
        <v>0</v>
      </c>
      <c r="CZ1180">
        <v>0</v>
      </c>
      <c r="DB1180">
        <v>0</v>
      </c>
      <c r="DD1180">
        <v>0</v>
      </c>
      <c r="DF1180">
        <v>0</v>
      </c>
      <c r="DK1180">
        <v>0</v>
      </c>
      <c r="DM1180">
        <v>0</v>
      </c>
      <c r="DX1180">
        <v>0</v>
      </c>
      <c r="EC1180" t="s">
        <v>261</v>
      </c>
      <c r="ED1180" t="s">
        <v>354</v>
      </c>
      <c r="EE1180" t="s">
        <v>355</v>
      </c>
      <c r="EG1180">
        <v>435600</v>
      </c>
      <c r="EH1180">
        <v>10</v>
      </c>
      <c r="EI1180">
        <v>0</v>
      </c>
      <c r="EJ1180">
        <v>0</v>
      </c>
      <c r="EK1180">
        <v>0</v>
      </c>
      <c r="EL1180">
        <v>0</v>
      </c>
      <c r="EU1180" t="s">
        <v>264</v>
      </c>
      <c r="EV1180" t="s">
        <v>1469</v>
      </c>
      <c r="EW1180" t="s">
        <v>1470</v>
      </c>
      <c r="EX1180" s="1">
        <v>40135</v>
      </c>
      <c r="EY1180" t="s">
        <v>267</v>
      </c>
      <c r="EZ1180" t="str">
        <f t="shared" si="59"/>
        <v>FALSE</v>
      </c>
      <c r="FA1180">
        <v>2022</v>
      </c>
      <c r="FB1180">
        <v>2020</v>
      </c>
      <c r="FC1180">
        <v>1370</v>
      </c>
      <c r="FD1180" t="s">
        <v>246</v>
      </c>
      <c r="FE1180" t="s">
        <v>246</v>
      </c>
      <c r="FF1180" t="s">
        <v>246</v>
      </c>
      <c r="FG1180" t="s">
        <v>246</v>
      </c>
      <c r="FH1180" t="s">
        <v>246</v>
      </c>
      <c r="FI1180" t="s">
        <v>246</v>
      </c>
      <c r="FJ1180" t="s">
        <v>246</v>
      </c>
      <c r="FK1180" t="s">
        <v>246</v>
      </c>
      <c r="FL1180" t="s">
        <v>246</v>
      </c>
      <c r="FM1180" t="s">
        <v>246</v>
      </c>
      <c r="FN1180" t="s">
        <v>246</v>
      </c>
      <c r="FO1180" t="s">
        <v>246</v>
      </c>
      <c r="FP1180" t="s">
        <v>246</v>
      </c>
      <c r="FQ1180" s="2">
        <v>589</v>
      </c>
      <c r="FR1180" s="2">
        <v>0</v>
      </c>
      <c r="FS1180" s="2">
        <v>0</v>
      </c>
      <c r="FT1180">
        <v>0</v>
      </c>
      <c r="FU1180" s="2">
        <v>3925</v>
      </c>
      <c r="FV1180" s="2">
        <v>3925</v>
      </c>
      <c r="FW1180" s="2">
        <v>0</v>
      </c>
      <c r="FX1180">
        <v>0</v>
      </c>
      <c r="FY1180" s="2">
        <v>0</v>
      </c>
      <c r="FZ1180" s="2">
        <v>0</v>
      </c>
      <c r="GA1180" s="2">
        <v>0</v>
      </c>
      <c r="GB1180">
        <v>0</v>
      </c>
      <c r="GC1180" s="2">
        <v>73.900000000000006</v>
      </c>
      <c r="GE1180" s="2">
        <v>3925</v>
      </c>
      <c r="GH1180" t="s">
        <v>410</v>
      </c>
      <c r="GK1180" t="s">
        <v>411</v>
      </c>
      <c r="GL1180" t="s">
        <v>411</v>
      </c>
      <c r="GR1180" t="str">
        <f>""</f>
        <v/>
      </c>
      <c r="GS1180" t="str">
        <f>""</f>
        <v/>
      </c>
      <c r="GT1180" t="str">
        <f>""</f>
        <v/>
      </c>
      <c r="HF1180" t="str">
        <f>""</f>
        <v/>
      </c>
      <c r="HK1180" t="str">
        <f>""</f>
        <v/>
      </c>
      <c r="HN1180" t="s">
        <v>271</v>
      </c>
      <c r="HP1180" t="str">
        <f>""</f>
        <v/>
      </c>
      <c r="HQ1180" t="str">
        <f>""</f>
        <v/>
      </c>
      <c r="IA1180" t="str">
        <f>""</f>
        <v/>
      </c>
      <c r="IB1180" t="str">
        <f>""</f>
        <v/>
      </c>
      <c r="IC1180" t="str">
        <f>HYPERLINK("https://web.datatree.com/?/property?propertyId=4484123")</f>
        <v>https://web.datatree.com/?/property?propertyId=4484123</v>
      </c>
    </row>
    <row r="1181" spans="1:237" x14ac:dyDescent="0.25">
      <c r="A1181" t="s">
        <v>2850</v>
      </c>
      <c r="B1181" t="s">
        <v>2851</v>
      </c>
      <c r="C1181" t="s">
        <v>2851</v>
      </c>
      <c r="D1181" t="s">
        <v>2852</v>
      </c>
      <c r="E1181" t="s">
        <v>240</v>
      </c>
      <c r="F1181">
        <v>2</v>
      </c>
      <c r="O1181" t="s">
        <v>2853</v>
      </c>
      <c r="P1181" t="s">
        <v>2850</v>
      </c>
      <c r="Q1181" t="s">
        <v>1181</v>
      </c>
      <c r="T1181" t="s">
        <v>242</v>
      </c>
      <c r="AE1181" t="s">
        <v>243</v>
      </c>
      <c r="AH1181" t="s">
        <v>244</v>
      </c>
      <c r="AK1181" t="s">
        <v>245</v>
      </c>
      <c r="AM1181">
        <v>2821</v>
      </c>
      <c r="AP1181" t="s">
        <v>2854</v>
      </c>
      <c r="AQ1181" t="s">
        <v>439</v>
      </c>
      <c r="AS1181" t="s">
        <v>398</v>
      </c>
      <c r="AT1181" t="s">
        <v>398</v>
      </c>
      <c r="AU1181" t="s">
        <v>400</v>
      </c>
      <c r="AV1181" t="str">
        <f>"89134-8906"</f>
        <v>89134-8906</v>
      </c>
      <c r="AW1181" t="s">
        <v>1184</v>
      </c>
      <c r="AX1181" t="s">
        <v>2855</v>
      </c>
      <c r="AY1181" t="s">
        <v>2856</v>
      </c>
      <c r="AZ1181" t="s">
        <v>254</v>
      </c>
      <c r="BA1181" t="s">
        <v>10445</v>
      </c>
      <c r="BB1181" t="str">
        <f>"317-61-014"</f>
        <v>317-61-014</v>
      </c>
      <c r="BC1181" t="str">
        <f>"31761014"</f>
        <v>31761014</v>
      </c>
      <c r="BD1181" t="str">
        <f>"R31761014"</f>
        <v>R31761014</v>
      </c>
      <c r="BE1181">
        <v>4015</v>
      </c>
      <c r="BJ1181" t="s">
        <v>941</v>
      </c>
      <c r="BK1181" t="s">
        <v>310</v>
      </c>
      <c r="BL1181">
        <v>17</v>
      </c>
      <c r="BN1181">
        <v>35.732345743436802</v>
      </c>
      <c r="BO1181">
        <v>-114.439329644445</v>
      </c>
      <c r="BW1181" t="s">
        <v>2099</v>
      </c>
      <c r="BX1181" t="s">
        <v>2099</v>
      </c>
      <c r="CA1181" t="str">
        <f>""</f>
        <v/>
      </c>
      <c r="CC1181">
        <v>0</v>
      </c>
      <c r="CD1181">
        <v>0</v>
      </c>
      <c r="CE1181">
        <v>0</v>
      </c>
      <c r="CF1181">
        <v>0</v>
      </c>
      <c r="CI1181">
        <v>0</v>
      </c>
      <c r="CJ1181">
        <v>0</v>
      </c>
      <c r="CL1181">
        <v>0</v>
      </c>
      <c r="CM1181">
        <v>0</v>
      </c>
      <c r="CN1181">
        <v>0</v>
      </c>
      <c r="CO1181">
        <v>0</v>
      </c>
      <c r="CP1181">
        <v>0</v>
      </c>
      <c r="CQ1181">
        <v>0</v>
      </c>
      <c r="CR1181">
        <v>0</v>
      </c>
      <c r="CS1181">
        <v>0</v>
      </c>
      <c r="CT1181">
        <v>0</v>
      </c>
      <c r="CU1181">
        <v>0</v>
      </c>
      <c r="CX1181">
        <v>0</v>
      </c>
      <c r="CZ1181">
        <v>0</v>
      </c>
      <c r="DB1181">
        <v>0</v>
      </c>
      <c r="DD1181">
        <v>0</v>
      </c>
      <c r="DF1181">
        <v>0</v>
      </c>
      <c r="DK1181">
        <v>0</v>
      </c>
      <c r="DM1181">
        <v>0</v>
      </c>
      <c r="DX1181">
        <v>0</v>
      </c>
      <c r="EC1181" t="s">
        <v>261</v>
      </c>
      <c r="ED1181" t="s">
        <v>354</v>
      </c>
      <c r="EE1181" t="s">
        <v>355</v>
      </c>
      <c r="EG1181">
        <v>435600</v>
      </c>
      <c r="EH1181">
        <v>10</v>
      </c>
      <c r="EI1181">
        <v>0</v>
      </c>
      <c r="EJ1181">
        <v>0</v>
      </c>
      <c r="EK1181">
        <v>0</v>
      </c>
      <c r="EL1181">
        <v>0</v>
      </c>
      <c r="EU1181" t="s">
        <v>264</v>
      </c>
      <c r="EV1181" t="s">
        <v>943</v>
      </c>
      <c r="EW1181" t="s">
        <v>944</v>
      </c>
      <c r="EX1181" s="1">
        <v>40135</v>
      </c>
      <c r="EY1181" t="s">
        <v>267</v>
      </c>
      <c r="EZ1181" t="str">
        <f t="shared" si="59"/>
        <v>FALSE</v>
      </c>
      <c r="FA1181">
        <v>2022</v>
      </c>
      <c r="FB1181">
        <v>2020</v>
      </c>
      <c r="FC1181">
        <v>400</v>
      </c>
      <c r="FD1181" t="s">
        <v>246</v>
      </c>
      <c r="FE1181" t="s">
        <v>246</v>
      </c>
      <c r="FF1181" t="s">
        <v>246</v>
      </c>
      <c r="FG1181" t="s">
        <v>246</v>
      </c>
      <c r="FH1181" t="s">
        <v>246</v>
      </c>
      <c r="FI1181" t="s">
        <v>246</v>
      </c>
      <c r="FJ1181" t="s">
        <v>246</v>
      </c>
      <c r="FK1181" t="s">
        <v>246</v>
      </c>
      <c r="FL1181" t="s">
        <v>246</v>
      </c>
      <c r="FM1181" t="s">
        <v>246</v>
      </c>
      <c r="FN1181" t="s">
        <v>246</v>
      </c>
      <c r="FO1181" t="s">
        <v>246</v>
      </c>
      <c r="FP1181" t="s">
        <v>246</v>
      </c>
      <c r="FQ1181" s="2">
        <v>4688</v>
      </c>
      <c r="FR1181" s="2">
        <v>0</v>
      </c>
      <c r="FS1181" s="2">
        <v>0</v>
      </c>
      <c r="FT1181">
        <v>0</v>
      </c>
      <c r="FU1181" s="2">
        <v>31255</v>
      </c>
      <c r="FV1181" s="2">
        <v>31255</v>
      </c>
      <c r="FW1181" s="2">
        <v>0</v>
      </c>
      <c r="FX1181">
        <v>0</v>
      </c>
      <c r="FY1181" s="2">
        <v>0</v>
      </c>
      <c r="FZ1181" s="2">
        <v>0</v>
      </c>
      <c r="GA1181" s="2">
        <v>0</v>
      </c>
      <c r="GB1181">
        <v>0</v>
      </c>
      <c r="GC1181" s="2">
        <v>320.22000000000003</v>
      </c>
      <c r="GE1181" s="2">
        <v>31255</v>
      </c>
      <c r="GH1181" t="s">
        <v>315</v>
      </c>
      <c r="GK1181" t="s">
        <v>316</v>
      </c>
      <c r="GL1181" t="s">
        <v>317</v>
      </c>
      <c r="GM1181" t="s">
        <v>318</v>
      </c>
      <c r="GN1181" s="1">
        <v>40373</v>
      </c>
      <c r="GO1181" s="1">
        <v>40374</v>
      </c>
      <c r="GP1181" s="2">
        <v>52795</v>
      </c>
      <c r="GQ1181" t="s">
        <v>640</v>
      </c>
      <c r="GR1181" t="str">
        <f>"                    "</f>
        <v xml:space="preserve">                    </v>
      </c>
      <c r="GS1181" t="str">
        <f>"2010.42930"</f>
        <v>2010.42930</v>
      </c>
      <c r="GT1181" t="str">
        <f>""</f>
        <v/>
      </c>
      <c r="GU1181" s="1">
        <v>38057</v>
      </c>
      <c r="GV1181" s="1">
        <v>38105</v>
      </c>
      <c r="GW1181" s="2">
        <v>49950</v>
      </c>
      <c r="GX1181" t="s">
        <v>566</v>
      </c>
      <c r="GY1181" t="s">
        <v>567</v>
      </c>
      <c r="GZ1181" t="s">
        <v>2850</v>
      </c>
      <c r="HB1181" s="2">
        <v>47950</v>
      </c>
      <c r="HC1181" t="s">
        <v>569</v>
      </c>
      <c r="HE1181" t="s">
        <v>570</v>
      </c>
      <c r="HF1181" t="str">
        <f>"4986.850"</f>
        <v>4986.850</v>
      </c>
      <c r="HK1181" t="str">
        <f>"                    "</f>
        <v xml:space="preserve">                    </v>
      </c>
      <c r="HL1181" t="s">
        <v>2859</v>
      </c>
      <c r="HM1181" t="s">
        <v>1116</v>
      </c>
      <c r="HN1181" t="s">
        <v>271</v>
      </c>
      <c r="HP1181" t="str">
        <f>"4986.848"</f>
        <v>4986.848</v>
      </c>
      <c r="HQ1181" t="str">
        <f>""</f>
        <v/>
      </c>
      <c r="IA1181" t="str">
        <f>""</f>
        <v/>
      </c>
      <c r="IB1181" t="str">
        <f>""</f>
        <v/>
      </c>
      <c r="IC1181" t="str">
        <f>HYPERLINK("https://web.datatree.com/?/property?propertyId=4386318")</f>
        <v>https://web.datatree.com/?/property?propertyId=4386318</v>
      </c>
    </row>
    <row r="1182" spans="1:237" x14ac:dyDescent="0.25">
      <c r="A1182" t="s">
        <v>10446</v>
      </c>
      <c r="B1182" t="s">
        <v>10447</v>
      </c>
      <c r="C1182" t="s">
        <v>10447</v>
      </c>
      <c r="D1182" t="s">
        <v>10448</v>
      </c>
      <c r="E1182" t="s">
        <v>240</v>
      </c>
      <c r="F1182">
        <v>3</v>
      </c>
      <c r="O1182" t="s">
        <v>10449</v>
      </c>
      <c r="P1182" t="s">
        <v>10446</v>
      </c>
      <c r="T1182" t="s">
        <v>242</v>
      </c>
      <c r="AE1182" t="s">
        <v>243</v>
      </c>
      <c r="AH1182" t="s">
        <v>244</v>
      </c>
      <c r="AK1182" t="s">
        <v>245</v>
      </c>
      <c r="AM1182">
        <v>1370</v>
      </c>
      <c r="AP1182" t="s">
        <v>10450</v>
      </c>
      <c r="AQ1182" t="s">
        <v>375</v>
      </c>
      <c r="AS1182" t="s">
        <v>7163</v>
      </c>
      <c r="AU1182" t="s">
        <v>1894</v>
      </c>
      <c r="AV1182" t="str">
        <f>"68733-3043"</f>
        <v>68733-3043</v>
      </c>
      <c r="AW1182" t="s">
        <v>10451</v>
      </c>
      <c r="AX1182" t="s">
        <v>10452</v>
      </c>
      <c r="AY1182" t="s">
        <v>10453</v>
      </c>
      <c r="AZ1182" t="s">
        <v>254</v>
      </c>
      <c r="BA1182" t="s">
        <v>9493</v>
      </c>
      <c r="BB1182" t="str">
        <f>"121-03-011"</f>
        <v>121-03-011</v>
      </c>
      <c r="BC1182" t="str">
        <f>"12103011"</f>
        <v>12103011</v>
      </c>
      <c r="BD1182" t="str">
        <f>"R12103011"</f>
        <v>R12103011</v>
      </c>
      <c r="BE1182">
        <v>4015</v>
      </c>
      <c r="BI1182" t="s">
        <v>256</v>
      </c>
      <c r="BJ1182" t="s">
        <v>1173</v>
      </c>
      <c r="BK1182" t="s">
        <v>548</v>
      </c>
      <c r="BL1182">
        <v>11</v>
      </c>
      <c r="BN1182">
        <v>34.482071054324599</v>
      </c>
      <c r="BO1182">
        <v>-113.79469513510401</v>
      </c>
      <c r="BW1182" t="s">
        <v>2297</v>
      </c>
      <c r="BX1182" t="s">
        <v>2297</v>
      </c>
      <c r="CA1182" t="str">
        <f>""</f>
        <v/>
      </c>
      <c r="CC1182">
        <v>0</v>
      </c>
      <c r="CD1182">
        <v>0</v>
      </c>
      <c r="CE1182">
        <v>0</v>
      </c>
      <c r="CF1182">
        <v>0</v>
      </c>
      <c r="CI1182">
        <v>0</v>
      </c>
      <c r="CJ1182">
        <v>0</v>
      </c>
      <c r="CL1182">
        <v>0</v>
      </c>
      <c r="CM1182">
        <v>0</v>
      </c>
      <c r="CN1182">
        <v>0</v>
      </c>
      <c r="CO1182">
        <v>0</v>
      </c>
      <c r="CP1182">
        <v>0</v>
      </c>
      <c r="CQ1182">
        <v>0</v>
      </c>
      <c r="CR1182">
        <v>0</v>
      </c>
      <c r="CS1182">
        <v>0</v>
      </c>
      <c r="CT1182">
        <v>0</v>
      </c>
      <c r="CU1182">
        <v>0</v>
      </c>
      <c r="CX1182">
        <v>0</v>
      </c>
      <c r="CZ1182">
        <v>0</v>
      </c>
      <c r="DB1182">
        <v>0</v>
      </c>
      <c r="DD1182">
        <v>0</v>
      </c>
      <c r="DF1182">
        <v>0</v>
      </c>
      <c r="DK1182">
        <v>0</v>
      </c>
      <c r="DM1182">
        <v>0</v>
      </c>
      <c r="DX1182">
        <v>0</v>
      </c>
      <c r="EC1182" t="s">
        <v>261</v>
      </c>
      <c r="ED1182" t="s">
        <v>354</v>
      </c>
      <c r="EE1182" t="s">
        <v>355</v>
      </c>
      <c r="EG1182">
        <v>435600</v>
      </c>
      <c r="EH1182">
        <v>10</v>
      </c>
      <c r="EI1182">
        <v>0</v>
      </c>
      <c r="EJ1182">
        <v>0</v>
      </c>
      <c r="EK1182">
        <v>0</v>
      </c>
      <c r="EL1182">
        <v>0</v>
      </c>
      <c r="EU1182" t="s">
        <v>653</v>
      </c>
      <c r="EV1182" t="s">
        <v>1175</v>
      </c>
      <c r="EW1182" t="s">
        <v>1176</v>
      </c>
      <c r="EX1182" s="1">
        <v>40135</v>
      </c>
      <c r="EY1182" t="s">
        <v>267</v>
      </c>
      <c r="EZ1182" t="str">
        <f t="shared" si="59"/>
        <v>FALSE</v>
      </c>
      <c r="FA1182">
        <v>2022</v>
      </c>
      <c r="FB1182">
        <v>2020</v>
      </c>
      <c r="FC1182">
        <v>600</v>
      </c>
      <c r="FD1182" t="s">
        <v>246</v>
      </c>
      <c r="FE1182" t="s">
        <v>246</v>
      </c>
      <c r="FF1182" t="s">
        <v>246</v>
      </c>
      <c r="FG1182" t="s">
        <v>246</v>
      </c>
      <c r="FH1182" t="s">
        <v>246</v>
      </c>
      <c r="FI1182" t="s">
        <v>246</v>
      </c>
      <c r="FJ1182" t="s">
        <v>246</v>
      </c>
      <c r="FK1182" t="s">
        <v>246</v>
      </c>
      <c r="FL1182" t="s">
        <v>246</v>
      </c>
      <c r="FM1182" t="s">
        <v>246</v>
      </c>
      <c r="FN1182" t="s">
        <v>246</v>
      </c>
      <c r="FO1182" t="s">
        <v>246</v>
      </c>
      <c r="FP1182" t="s">
        <v>246</v>
      </c>
      <c r="FQ1182" s="2">
        <v>589</v>
      </c>
      <c r="FR1182" s="2">
        <v>0</v>
      </c>
      <c r="FS1182" s="2">
        <v>0</v>
      </c>
      <c r="FT1182">
        <v>0</v>
      </c>
      <c r="FU1182" s="2">
        <v>3925</v>
      </c>
      <c r="FV1182" s="2">
        <v>3925</v>
      </c>
      <c r="FW1182" s="2">
        <v>0</v>
      </c>
      <c r="FX1182">
        <v>0</v>
      </c>
      <c r="FY1182" s="2">
        <v>0</v>
      </c>
      <c r="FZ1182" s="2">
        <v>0</v>
      </c>
      <c r="GA1182" s="2">
        <v>0</v>
      </c>
      <c r="GB1182">
        <v>0</v>
      </c>
      <c r="GC1182" s="2">
        <v>48.34</v>
      </c>
      <c r="GE1182" s="2">
        <v>3925</v>
      </c>
      <c r="GH1182" t="s">
        <v>289</v>
      </c>
      <c r="GK1182" t="s">
        <v>290</v>
      </c>
      <c r="GL1182" t="s">
        <v>290</v>
      </c>
      <c r="GN1182" s="1">
        <v>38182</v>
      </c>
      <c r="GO1182" s="1">
        <v>38189</v>
      </c>
      <c r="GP1182" s="2">
        <v>2850</v>
      </c>
      <c r="GQ1182" t="s">
        <v>362</v>
      </c>
      <c r="GR1182" t="str">
        <f>"                    "</f>
        <v xml:space="preserve">                    </v>
      </c>
      <c r="GS1182" t="str">
        <f>"5121.660"</f>
        <v>5121.660</v>
      </c>
      <c r="GT1182" t="str">
        <f>""</f>
        <v/>
      </c>
      <c r="HF1182" t="str">
        <f>""</f>
        <v/>
      </c>
      <c r="HK1182" t="str">
        <f>""</f>
        <v/>
      </c>
      <c r="HN1182" t="s">
        <v>271</v>
      </c>
      <c r="HP1182" t="str">
        <f>""</f>
        <v/>
      </c>
      <c r="HQ1182" t="str">
        <f>""</f>
        <v/>
      </c>
      <c r="IA1182" t="str">
        <f>""</f>
        <v/>
      </c>
      <c r="IB1182" t="str">
        <f>""</f>
        <v/>
      </c>
      <c r="IC1182" t="str">
        <f>HYPERLINK("https://web.datatree.com/?/property?propertyId=4394503")</f>
        <v>https://web.datatree.com/?/property?propertyId=4394503</v>
      </c>
    </row>
    <row r="1183" spans="1:237" x14ac:dyDescent="0.25">
      <c r="A1183" t="s">
        <v>342</v>
      </c>
      <c r="D1183" t="s">
        <v>342</v>
      </c>
      <c r="E1183" t="s">
        <v>273</v>
      </c>
      <c r="F1183">
        <v>8315</v>
      </c>
      <c r="O1183" t="s">
        <v>342</v>
      </c>
      <c r="P1183" t="s">
        <v>342</v>
      </c>
      <c r="Q1183" t="s">
        <v>343</v>
      </c>
      <c r="R1183" t="s">
        <v>343</v>
      </c>
      <c r="T1183" t="s">
        <v>242</v>
      </c>
      <c r="AE1183" t="s">
        <v>243</v>
      </c>
      <c r="AH1183" t="s">
        <v>244</v>
      </c>
      <c r="AK1183" t="s">
        <v>245</v>
      </c>
      <c r="AP1183" t="s">
        <v>344</v>
      </c>
      <c r="AS1183" t="s">
        <v>345</v>
      </c>
      <c r="AT1183" t="s">
        <v>345</v>
      </c>
      <c r="AU1183" t="s">
        <v>243</v>
      </c>
      <c r="AV1183" t="str">
        <f>"86402"</f>
        <v>86402</v>
      </c>
      <c r="AW1183" t="s">
        <v>346</v>
      </c>
      <c r="AX1183" t="s">
        <v>347</v>
      </c>
      <c r="AY1183" t="s">
        <v>348</v>
      </c>
      <c r="AZ1183" t="s">
        <v>254</v>
      </c>
      <c r="BA1183" t="s">
        <v>10454</v>
      </c>
      <c r="BB1183" t="str">
        <f>"319-04-008C"</f>
        <v>319-04-008C</v>
      </c>
      <c r="BC1183" t="str">
        <f>"31904008C"</f>
        <v>31904008C</v>
      </c>
      <c r="BD1183" t="str">
        <f>"R31904008"</f>
        <v>R31904008</v>
      </c>
      <c r="BE1183">
        <v>4015</v>
      </c>
      <c r="BJ1183" t="s">
        <v>498</v>
      </c>
      <c r="BK1183" t="s">
        <v>499</v>
      </c>
      <c r="BL1183">
        <v>5</v>
      </c>
      <c r="BN1183">
        <v>35.672283745322197</v>
      </c>
      <c r="BO1183">
        <v>-114.341738864772</v>
      </c>
      <c r="BP1183" t="s">
        <v>3521</v>
      </c>
      <c r="BW1183" t="s">
        <v>3522</v>
      </c>
      <c r="BX1183" t="s">
        <v>3522</v>
      </c>
      <c r="CA1183" t="str">
        <f>"24"</f>
        <v>24</v>
      </c>
      <c r="CC1183">
        <v>0</v>
      </c>
      <c r="CD1183">
        <v>0</v>
      </c>
      <c r="CE1183">
        <v>0</v>
      </c>
      <c r="CF1183">
        <v>0</v>
      </c>
      <c r="CI1183">
        <v>0</v>
      </c>
      <c r="CJ1183">
        <v>0</v>
      </c>
      <c r="CL1183">
        <v>0</v>
      </c>
      <c r="CM1183">
        <v>0</v>
      </c>
      <c r="CN1183">
        <v>0</v>
      </c>
      <c r="CO1183">
        <v>0</v>
      </c>
      <c r="CP1183">
        <v>0</v>
      </c>
      <c r="CQ1183">
        <v>0</v>
      </c>
      <c r="CR1183">
        <v>0</v>
      </c>
      <c r="CS1183">
        <v>0</v>
      </c>
      <c r="CT1183">
        <v>0</v>
      </c>
      <c r="CU1183">
        <v>0</v>
      </c>
      <c r="CX1183">
        <v>0</v>
      </c>
      <c r="CZ1183">
        <v>0</v>
      </c>
      <c r="DB1183">
        <v>0</v>
      </c>
      <c r="DD1183">
        <v>0</v>
      </c>
      <c r="DF1183">
        <v>0</v>
      </c>
      <c r="DK1183">
        <v>0</v>
      </c>
      <c r="DM1183">
        <v>0</v>
      </c>
      <c r="DX1183">
        <v>0</v>
      </c>
      <c r="EC1183" t="s">
        <v>261</v>
      </c>
      <c r="ED1183" t="s">
        <v>262</v>
      </c>
      <c r="EE1183" t="s">
        <v>2040</v>
      </c>
      <c r="EG1183">
        <v>435600</v>
      </c>
      <c r="EH1183">
        <v>10</v>
      </c>
      <c r="EI1183">
        <v>0</v>
      </c>
      <c r="EJ1183">
        <v>0</v>
      </c>
      <c r="EK1183">
        <v>0</v>
      </c>
      <c r="EL1183">
        <v>0</v>
      </c>
      <c r="EU1183" t="s">
        <v>264</v>
      </c>
      <c r="EV1183" t="s">
        <v>502</v>
      </c>
      <c r="EW1183" t="s">
        <v>503</v>
      </c>
      <c r="EX1183" s="1">
        <v>40135</v>
      </c>
      <c r="EY1183" t="s">
        <v>267</v>
      </c>
      <c r="EZ1183" t="str">
        <f t="shared" si="59"/>
        <v>FALSE</v>
      </c>
      <c r="FA1183">
        <v>2022</v>
      </c>
      <c r="FC1183">
        <v>1110</v>
      </c>
      <c r="FD1183" t="s">
        <v>246</v>
      </c>
      <c r="FE1183" t="s">
        <v>246</v>
      </c>
      <c r="FF1183" t="s">
        <v>246</v>
      </c>
      <c r="FG1183" t="s">
        <v>246</v>
      </c>
      <c r="FH1183" t="s">
        <v>246</v>
      </c>
      <c r="FI1183" t="s">
        <v>246</v>
      </c>
      <c r="FJ1183" t="s">
        <v>246</v>
      </c>
      <c r="FK1183" t="s">
        <v>246</v>
      </c>
      <c r="FL1183" t="s">
        <v>246</v>
      </c>
      <c r="FM1183" t="s">
        <v>246</v>
      </c>
      <c r="FN1183" t="s">
        <v>246</v>
      </c>
      <c r="FO1183" t="s">
        <v>246</v>
      </c>
      <c r="FP1183" t="s">
        <v>246</v>
      </c>
      <c r="FQ1183" s="2">
        <v>1082</v>
      </c>
      <c r="FR1183" s="2">
        <v>0</v>
      </c>
      <c r="FS1183" s="2">
        <v>0</v>
      </c>
      <c r="FT1183">
        <v>0</v>
      </c>
      <c r="FU1183" s="2">
        <v>7214</v>
      </c>
      <c r="FV1183" s="2">
        <v>7214</v>
      </c>
      <c r="FW1183" s="2">
        <v>0</v>
      </c>
      <c r="FX1183">
        <v>0</v>
      </c>
      <c r="FY1183" s="2">
        <v>0</v>
      </c>
      <c r="FZ1183" s="2">
        <v>0</v>
      </c>
      <c r="GA1183" s="2">
        <v>0</v>
      </c>
      <c r="GB1183">
        <v>0</v>
      </c>
      <c r="GE1183" s="2">
        <v>7214</v>
      </c>
      <c r="GF1183">
        <v>8</v>
      </c>
      <c r="GH1183" t="s">
        <v>315</v>
      </c>
      <c r="GK1183" t="s">
        <v>316</v>
      </c>
      <c r="GL1183" t="s">
        <v>317</v>
      </c>
      <c r="GM1183" t="s">
        <v>318</v>
      </c>
      <c r="GN1183" s="1">
        <v>43594</v>
      </c>
      <c r="GO1183" s="1">
        <v>43608</v>
      </c>
      <c r="GQ1183" t="s">
        <v>361</v>
      </c>
      <c r="GR1183" t="str">
        <f>""</f>
        <v/>
      </c>
      <c r="GS1183" t="str">
        <f>"2019.27465"</f>
        <v>2019.27465</v>
      </c>
      <c r="GT1183" t="str">
        <f>""</f>
        <v/>
      </c>
      <c r="HF1183" t="str">
        <f>""</f>
        <v/>
      </c>
      <c r="HK1183" t="str">
        <f>""</f>
        <v/>
      </c>
      <c r="HN1183" t="s">
        <v>271</v>
      </c>
      <c r="HP1183" t="str">
        <f>""</f>
        <v/>
      </c>
      <c r="HQ1183" t="str">
        <f>""</f>
        <v/>
      </c>
      <c r="IA1183" t="str">
        <f>""</f>
        <v/>
      </c>
      <c r="IB1183" t="str">
        <f>""</f>
        <v/>
      </c>
      <c r="IC1183" t="str">
        <f>HYPERLINK("https://web.datatree.com/?/property?propertyId=4402267")</f>
        <v>https://web.datatree.com/?/property?propertyId=4402267</v>
      </c>
    </row>
    <row r="1184" spans="1:237" x14ac:dyDescent="0.25">
      <c r="A1184" t="s">
        <v>10455</v>
      </c>
      <c r="B1184" t="s">
        <v>2572</v>
      </c>
      <c r="C1184" t="s">
        <v>2572</v>
      </c>
      <c r="D1184" t="s">
        <v>10456</v>
      </c>
      <c r="E1184" t="s">
        <v>240</v>
      </c>
      <c r="F1184">
        <v>4</v>
      </c>
      <c r="G1184" t="s">
        <v>10457</v>
      </c>
      <c r="H1184" t="s">
        <v>10458</v>
      </c>
      <c r="I1184" t="s">
        <v>3621</v>
      </c>
      <c r="J1184" t="s">
        <v>10456</v>
      </c>
      <c r="K1184" t="s">
        <v>240</v>
      </c>
      <c r="L1184">
        <v>1</v>
      </c>
      <c r="O1184" t="s">
        <v>10459</v>
      </c>
      <c r="P1184" t="s">
        <v>10460</v>
      </c>
      <c r="T1184" t="s">
        <v>242</v>
      </c>
      <c r="AE1184" t="s">
        <v>243</v>
      </c>
      <c r="AH1184" t="s">
        <v>244</v>
      </c>
      <c r="AK1184" t="s">
        <v>245</v>
      </c>
      <c r="AM1184">
        <v>13535</v>
      </c>
      <c r="AP1184" t="s">
        <v>10461</v>
      </c>
      <c r="AQ1184" t="s">
        <v>419</v>
      </c>
      <c r="AS1184" t="s">
        <v>10462</v>
      </c>
      <c r="AT1184" t="s">
        <v>10462</v>
      </c>
      <c r="AU1184" t="s">
        <v>2871</v>
      </c>
      <c r="AV1184" t="str">
        <f>"20151-2532"</f>
        <v>20151-2532</v>
      </c>
      <c r="AW1184" t="s">
        <v>1161</v>
      </c>
      <c r="AX1184" t="s">
        <v>10463</v>
      </c>
      <c r="AY1184" t="s">
        <v>10464</v>
      </c>
      <c r="AZ1184" t="s">
        <v>254</v>
      </c>
      <c r="BA1184" t="s">
        <v>10465</v>
      </c>
      <c r="BB1184" t="str">
        <f>"353-12-022"</f>
        <v>353-12-022</v>
      </c>
      <c r="BC1184" t="str">
        <f>"35312022"</f>
        <v>35312022</v>
      </c>
      <c r="BD1184" t="str">
        <f>"R35312022"</f>
        <v>R35312022</v>
      </c>
      <c r="BE1184">
        <v>4015</v>
      </c>
      <c r="BI1184" t="s">
        <v>256</v>
      </c>
      <c r="BJ1184" t="s">
        <v>257</v>
      </c>
      <c r="BK1184" t="s">
        <v>258</v>
      </c>
      <c r="BL1184">
        <v>25</v>
      </c>
      <c r="BN1184">
        <v>35.178584051179797</v>
      </c>
      <c r="BO1184">
        <v>-113.507572789845</v>
      </c>
      <c r="BP1184" t="s">
        <v>259</v>
      </c>
      <c r="BW1184" t="s">
        <v>1455</v>
      </c>
      <c r="BX1184" t="s">
        <v>1455</v>
      </c>
      <c r="CA1184" t="str">
        <f>"544"</f>
        <v>544</v>
      </c>
      <c r="CC1184">
        <v>0</v>
      </c>
      <c r="CD1184">
        <v>0</v>
      </c>
      <c r="CE1184">
        <v>0</v>
      </c>
      <c r="CF1184">
        <v>0</v>
      </c>
      <c r="CI1184">
        <v>0</v>
      </c>
      <c r="CJ1184">
        <v>0</v>
      </c>
      <c r="CL1184">
        <v>0</v>
      </c>
      <c r="CM1184">
        <v>0</v>
      </c>
      <c r="CN1184">
        <v>0</v>
      </c>
      <c r="CO1184">
        <v>0</v>
      </c>
      <c r="CP1184">
        <v>0</v>
      </c>
      <c r="CQ1184">
        <v>0</v>
      </c>
      <c r="CR1184">
        <v>0</v>
      </c>
      <c r="CS1184">
        <v>0</v>
      </c>
      <c r="CT1184">
        <v>0</v>
      </c>
      <c r="CU1184">
        <v>0</v>
      </c>
      <c r="CX1184">
        <v>0</v>
      </c>
      <c r="CZ1184">
        <v>0</v>
      </c>
      <c r="DB1184">
        <v>0</v>
      </c>
      <c r="DD1184">
        <v>0</v>
      </c>
      <c r="DF1184">
        <v>0</v>
      </c>
      <c r="DK1184">
        <v>0</v>
      </c>
      <c r="DM1184">
        <v>0</v>
      </c>
      <c r="DX1184">
        <v>0</v>
      </c>
      <c r="EC1184" t="s">
        <v>261</v>
      </c>
      <c r="ED1184" t="s">
        <v>262</v>
      </c>
      <c r="EE1184" t="s">
        <v>263</v>
      </c>
      <c r="EG1184">
        <v>435600</v>
      </c>
      <c r="EH1184">
        <v>10</v>
      </c>
      <c r="EI1184">
        <v>0</v>
      </c>
      <c r="EJ1184">
        <v>0</v>
      </c>
      <c r="EK1184">
        <v>0</v>
      </c>
      <c r="EL1184">
        <v>0</v>
      </c>
      <c r="EU1184" t="s">
        <v>264</v>
      </c>
      <c r="EV1184" t="s">
        <v>265</v>
      </c>
      <c r="EW1184" t="s">
        <v>266</v>
      </c>
      <c r="EX1184" s="1">
        <v>40135</v>
      </c>
      <c r="EY1184" t="s">
        <v>267</v>
      </c>
      <c r="EZ1184" t="str">
        <f t="shared" si="59"/>
        <v>FALSE</v>
      </c>
      <c r="FA1184">
        <v>2022</v>
      </c>
      <c r="FB1184">
        <v>2020</v>
      </c>
      <c r="FC1184">
        <v>300</v>
      </c>
      <c r="FD1184" t="s">
        <v>246</v>
      </c>
      <c r="FE1184" t="s">
        <v>246</v>
      </c>
      <c r="FF1184" t="s">
        <v>246</v>
      </c>
      <c r="FG1184" t="s">
        <v>246</v>
      </c>
      <c r="FH1184" t="s">
        <v>246</v>
      </c>
      <c r="FI1184" t="s">
        <v>246</v>
      </c>
      <c r="FJ1184" t="s">
        <v>246</v>
      </c>
      <c r="FK1184" t="s">
        <v>246</v>
      </c>
      <c r="FL1184" t="s">
        <v>246</v>
      </c>
      <c r="FM1184" t="s">
        <v>246</v>
      </c>
      <c r="FN1184" t="s">
        <v>246</v>
      </c>
      <c r="FO1184" t="s">
        <v>246</v>
      </c>
      <c r="FP1184" t="s">
        <v>246</v>
      </c>
      <c r="FQ1184" s="2">
        <v>358</v>
      </c>
      <c r="FR1184" s="2">
        <v>0</v>
      </c>
      <c r="FS1184" s="2">
        <v>0</v>
      </c>
      <c r="FT1184">
        <v>0</v>
      </c>
      <c r="FU1184" s="2">
        <v>2388</v>
      </c>
      <c r="FV1184" s="2">
        <v>2388</v>
      </c>
      <c r="FW1184" s="2">
        <v>0</v>
      </c>
      <c r="FX1184">
        <v>0</v>
      </c>
      <c r="FY1184" s="2">
        <v>0</v>
      </c>
      <c r="FZ1184" s="2">
        <v>0</v>
      </c>
      <c r="GA1184" s="2">
        <v>0</v>
      </c>
      <c r="GB1184">
        <v>0</v>
      </c>
      <c r="GC1184" s="2">
        <v>40.700000000000003</v>
      </c>
      <c r="GE1184" s="2">
        <v>2388</v>
      </c>
      <c r="GH1184" t="s">
        <v>268</v>
      </c>
      <c r="GK1184" t="s">
        <v>269</v>
      </c>
      <c r="GR1184" t="str">
        <f>""</f>
        <v/>
      </c>
      <c r="GS1184" t="str">
        <f>""</f>
        <v/>
      </c>
      <c r="GT1184" t="str">
        <f>""</f>
        <v/>
      </c>
      <c r="HF1184" t="str">
        <f>""</f>
        <v/>
      </c>
      <c r="HK1184" t="str">
        <f>""</f>
        <v/>
      </c>
      <c r="HN1184" t="s">
        <v>271</v>
      </c>
      <c r="HP1184" t="str">
        <f>""</f>
        <v/>
      </c>
      <c r="HQ1184" t="str">
        <f>""</f>
        <v/>
      </c>
      <c r="IA1184" t="str">
        <f>""</f>
        <v/>
      </c>
      <c r="IB1184" t="str">
        <f>""</f>
        <v/>
      </c>
      <c r="IC1184" t="str">
        <f>HYPERLINK("https://web.datatree.com/?/property?propertyId=4402776")</f>
        <v>https://web.datatree.com/?/property?propertyId=4402776</v>
      </c>
    </row>
    <row r="1185" spans="1:237" x14ac:dyDescent="0.25">
      <c r="A1185" t="s">
        <v>272</v>
      </c>
      <c r="D1185" t="s">
        <v>272</v>
      </c>
      <c r="E1185" t="s">
        <v>273</v>
      </c>
      <c r="F1185">
        <v>377</v>
      </c>
      <c r="O1185" t="s">
        <v>272</v>
      </c>
      <c r="P1185" t="s">
        <v>272</v>
      </c>
      <c r="R1185" t="s">
        <v>274</v>
      </c>
      <c r="T1185" t="s">
        <v>242</v>
      </c>
      <c r="AE1185" t="s">
        <v>243</v>
      </c>
      <c r="AH1185" t="s">
        <v>244</v>
      </c>
      <c r="AK1185" t="s">
        <v>245</v>
      </c>
      <c r="AP1185" t="s">
        <v>275</v>
      </c>
      <c r="AS1185" t="s">
        <v>276</v>
      </c>
      <c r="AT1185" t="s">
        <v>276</v>
      </c>
      <c r="AU1185" t="s">
        <v>243</v>
      </c>
      <c r="AV1185" t="str">
        <f>"86321"</f>
        <v>86321</v>
      </c>
      <c r="AW1185" t="s">
        <v>277</v>
      </c>
      <c r="AX1185" t="s">
        <v>278</v>
      </c>
      <c r="AY1185" t="s">
        <v>279</v>
      </c>
      <c r="AZ1185" t="s">
        <v>254</v>
      </c>
      <c r="BA1185" t="s">
        <v>10466</v>
      </c>
      <c r="BB1185" t="str">
        <f>"201-06-037"</f>
        <v>201-06-037</v>
      </c>
      <c r="BC1185" t="str">
        <f>"20106037"</f>
        <v>20106037</v>
      </c>
      <c r="BD1185" t="str">
        <f>"R20106037"</f>
        <v>R20106037</v>
      </c>
      <c r="BE1185">
        <v>4015</v>
      </c>
      <c r="BI1185" t="s">
        <v>256</v>
      </c>
      <c r="BJ1185" t="s">
        <v>281</v>
      </c>
      <c r="BK1185" t="s">
        <v>258</v>
      </c>
      <c r="BL1185">
        <v>19</v>
      </c>
      <c r="BN1185">
        <v>34.712347795630002</v>
      </c>
      <c r="BO1185">
        <v>-113.55460953516599</v>
      </c>
      <c r="BP1185" t="s">
        <v>282</v>
      </c>
      <c r="BW1185" t="s">
        <v>283</v>
      </c>
      <c r="BX1185" t="s">
        <v>283</v>
      </c>
      <c r="CA1185" t="str">
        <f>"37"</f>
        <v>37</v>
      </c>
      <c r="CC1185">
        <v>0</v>
      </c>
      <c r="CD1185">
        <v>0</v>
      </c>
      <c r="CE1185">
        <v>0</v>
      </c>
      <c r="CF1185">
        <v>0</v>
      </c>
      <c r="CI1185">
        <v>0</v>
      </c>
      <c r="CJ1185">
        <v>0</v>
      </c>
      <c r="CL1185">
        <v>0</v>
      </c>
      <c r="CM1185">
        <v>0</v>
      </c>
      <c r="CN1185">
        <v>0</v>
      </c>
      <c r="CO1185">
        <v>0</v>
      </c>
      <c r="CP1185">
        <v>0</v>
      </c>
      <c r="CQ1185">
        <v>0</v>
      </c>
      <c r="CR1185">
        <v>0</v>
      </c>
      <c r="CS1185">
        <v>0</v>
      </c>
      <c r="CT1185">
        <v>0</v>
      </c>
      <c r="CU1185">
        <v>0</v>
      </c>
      <c r="CX1185">
        <v>0</v>
      </c>
      <c r="CZ1185">
        <v>0</v>
      </c>
      <c r="DB1185">
        <v>0</v>
      </c>
      <c r="DD1185">
        <v>0</v>
      </c>
      <c r="DF1185">
        <v>0</v>
      </c>
      <c r="DK1185">
        <v>0</v>
      </c>
      <c r="DM1185">
        <v>0</v>
      </c>
      <c r="DX1185">
        <v>0</v>
      </c>
      <c r="EC1185" t="s">
        <v>284</v>
      </c>
      <c r="ED1185" t="s">
        <v>285</v>
      </c>
      <c r="EE1185" t="s">
        <v>286</v>
      </c>
      <c r="EG1185">
        <v>435600</v>
      </c>
      <c r="EH1185">
        <v>10</v>
      </c>
      <c r="EI1185">
        <v>0</v>
      </c>
      <c r="EJ1185">
        <v>0</v>
      </c>
      <c r="EK1185">
        <v>0</v>
      </c>
      <c r="EL1185">
        <v>0</v>
      </c>
      <c r="EU1185" t="s">
        <v>407</v>
      </c>
      <c r="EV1185" t="s">
        <v>287</v>
      </c>
      <c r="EW1185" t="s">
        <v>288</v>
      </c>
      <c r="EX1185" s="1">
        <v>40135</v>
      </c>
      <c r="EY1185" t="s">
        <v>267</v>
      </c>
      <c r="EZ1185" t="str">
        <f>"TRUE"</f>
        <v>TRUE</v>
      </c>
      <c r="FA1185">
        <v>2022</v>
      </c>
      <c r="FB1185">
        <v>2020</v>
      </c>
      <c r="FC1185">
        <v>600</v>
      </c>
      <c r="FD1185" t="s">
        <v>246</v>
      </c>
      <c r="FE1185" t="s">
        <v>246</v>
      </c>
      <c r="FF1185" t="s">
        <v>246</v>
      </c>
      <c r="FG1185" t="s">
        <v>246</v>
      </c>
      <c r="FH1185" t="s">
        <v>246</v>
      </c>
      <c r="FI1185" t="s">
        <v>246</v>
      </c>
      <c r="FJ1185" t="s">
        <v>246</v>
      </c>
      <c r="FK1185" t="s">
        <v>246</v>
      </c>
      <c r="FL1185" t="s">
        <v>246</v>
      </c>
      <c r="FM1185" t="s">
        <v>246</v>
      </c>
      <c r="FN1185" t="s">
        <v>246</v>
      </c>
      <c r="FO1185" t="s">
        <v>246</v>
      </c>
      <c r="FP1185" t="s">
        <v>246</v>
      </c>
      <c r="FQ1185" s="2">
        <v>12</v>
      </c>
      <c r="FR1185" s="2">
        <v>0</v>
      </c>
      <c r="FS1185" s="2">
        <v>0</v>
      </c>
      <c r="FT1185">
        <v>0</v>
      </c>
      <c r="FU1185" s="2">
        <v>82</v>
      </c>
      <c r="FV1185" s="2">
        <v>82</v>
      </c>
      <c r="FW1185" s="2">
        <v>0</v>
      </c>
      <c r="FX1185">
        <v>0</v>
      </c>
      <c r="FY1185" s="2">
        <v>0</v>
      </c>
      <c r="FZ1185" s="2">
        <v>0</v>
      </c>
      <c r="GA1185" s="2">
        <v>0</v>
      </c>
      <c r="GB1185">
        <v>0</v>
      </c>
      <c r="GC1185" s="2">
        <v>1.1399999999999999</v>
      </c>
      <c r="GE1185" s="2">
        <v>82</v>
      </c>
      <c r="GH1185" t="s">
        <v>289</v>
      </c>
      <c r="GK1185" t="s">
        <v>290</v>
      </c>
      <c r="GL1185" t="s">
        <v>290</v>
      </c>
      <c r="GR1185" t="str">
        <f>""</f>
        <v/>
      </c>
      <c r="GS1185" t="str">
        <f>""</f>
        <v/>
      </c>
      <c r="GT1185" t="str">
        <f>""</f>
        <v/>
      </c>
      <c r="HF1185" t="str">
        <f>""</f>
        <v/>
      </c>
      <c r="HK1185" t="str">
        <f>""</f>
        <v/>
      </c>
      <c r="HN1185" t="s">
        <v>271</v>
      </c>
      <c r="HP1185" t="str">
        <f>""</f>
        <v/>
      </c>
      <c r="HQ1185" t="str">
        <f>""</f>
        <v/>
      </c>
      <c r="IA1185" t="str">
        <f>""</f>
        <v/>
      </c>
      <c r="IB1185" t="str">
        <f>""</f>
        <v/>
      </c>
      <c r="IC1185" t="str">
        <f>HYPERLINK("https://web.datatree.com/?/property?propertyId=4406619")</f>
        <v>https://web.datatree.com/?/property?propertyId=4406619</v>
      </c>
    </row>
    <row r="1186" spans="1:237" x14ac:dyDescent="0.25">
      <c r="A1186" t="s">
        <v>10467</v>
      </c>
      <c r="B1186" t="s">
        <v>8701</v>
      </c>
      <c r="C1186" t="s">
        <v>8701</v>
      </c>
      <c r="D1186" t="s">
        <v>10468</v>
      </c>
      <c r="E1186" t="s">
        <v>240</v>
      </c>
      <c r="F1186">
        <v>1</v>
      </c>
      <c r="G1186" t="s">
        <v>10469</v>
      </c>
      <c r="H1186" t="s">
        <v>10470</v>
      </c>
      <c r="I1186" t="s">
        <v>10471</v>
      </c>
      <c r="J1186" t="s">
        <v>10472</v>
      </c>
      <c r="K1186" t="s">
        <v>240</v>
      </c>
      <c r="L1186">
        <v>1</v>
      </c>
      <c r="O1186" t="s">
        <v>10473</v>
      </c>
      <c r="P1186" t="s">
        <v>10474</v>
      </c>
      <c r="Q1186" t="s">
        <v>829</v>
      </c>
      <c r="T1186" t="s">
        <v>242</v>
      </c>
      <c r="AE1186" t="s">
        <v>243</v>
      </c>
      <c r="AH1186" t="s">
        <v>244</v>
      </c>
      <c r="AK1186" t="s">
        <v>245</v>
      </c>
      <c r="AL1186" t="s">
        <v>246</v>
      </c>
      <c r="AM1186">
        <v>2828</v>
      </c>
      <c r="AP1186" t="s">
        <v>2483</v>
      </c>
      <c r="AQ1186" t="s">
        <v>248</v>
      </c>
      <c r="AR1186">
        <v>1203</v>
      </c>
      <c r="AS1186" t="s">
        <v>591</v>
      </c>
      <c r="AT1186" t="s">
        <v>591</v>
      </c>
      <c r="AU1186" t="s">
        <v>243</v>
      </c>
      <c r="AV1186" t="str">
        <f>"85004-1093"</f>
        <v>85004-1093</v>
      </c>
      <c r="AW1186" t="s">
        <v>401</v>
      </c>
      <c r="AX1186" t="s">
        <v>10475</v>
      </c>
      <c r="AY1186" t="s">
        <v>10476</v>
      </c>
      <c r="AZ1186" t="s">
        <v>254</v>
      </c>
      <c r="BA1186" t="s">
        <v>10477</v>
      </c>
      <c r="BB1186" t="str">
        <f>"102-40-004"</f>
        <v>102-40-004</v>
      </c>
      <c r="BC1186" t="str">
        <f>"10240004"</f>
        <v>10240004</v>
      </c>
      <c r="BD1186" t="str">
        <f>"R10240004"</f>
        <v>R10240004</v>
      </c>
      <c r="BE1186">
        <v>4015</v>
      </c>
      <c r="BI1186" t="s">
        <v>256</v>
      </c>
      <c r="BJ1186" t="s">
        <v>424</v>
      </c>
      <c r="BK1186" t="s">
        <v>258</v>
      </c>
      <c r="BL1186">
        <v>25</v>
      </c>
      <c r="BN1186">
        <v>34.618053168078397</v>
      </c>
      <c r="BO1186">
        <v>-113.46896457540301</v>
      </c>
      <c r="BP1186" t="s">
        <v>425</v>
      </c>
      <c r="BW1186" t="s">
        <v>426</v>
      </c>
      <c r="BX1186" t="s">
        <v>426</v>
      </c>
      <c r="CA1186" t="str">
        <f>"132"</f>
        <v>132</v>
      </c>
      <c r="CC1186">
        <v>0</v>
      </c>
      <c r="CD1186">
        <v>0</v>
      </c>
      <c r="CE1186">
        <v>0</v>
      </c>
      <c r="CF1186">
        <v>0</v>
      </c>
      <c r="CI1186">
        <v>0</v>
      </c>
      <c r="CJ1186">
        <v>0</v>
      </c>
      <c r="CL1186">
        <v>0</v>
      </c>
      <c r="CM1186">
        <v>0</v>
      </c>
      <c r="CN1186">
        <v>0</v>
      </c>
      <c r="CO1186">
        <v>0</v>
      </c>
      <c r="CP1186">
        <v>0</v>
      </c>
      <c r="CQ1186">
        <v>0</v>
      </c>
      <c r="CR1186">
        <v>0</v>
      </c>
      <c r="CS1186">
        <v>0</v>
      </c>
      <c r="CT1186">
        <v>0</v>
      </c>
      <c r="CU1186">
        <v>0</v>
      </c>
      <c r="CX1186">
        <v>0</v>
      </c>
      <c r="CZ1186">
        <v>0</v>
      </c>
      <c r="DB1186">
        <v>0</v>
      </c>
      <c r="DD1186">
        <v>0</v>
      </c>
      <c r="DF1186">
        <v>0</v>
      </c>
      <c r="DK1186">
        <v>0</v>
      </c>
      <c r="DM1186">
        <v>0</v>
      </c>
      <c r="DX1186">
        <v>0</v>
      </c>
      <c r="EC1186" t="s">
        <v>261</v>
      </c>
      <c r="ED1186" t="s">
        <v>262</v>
      </c>
      <c r="EE1186" t="s">
        <v>263</v>
      </c>
      <c r="EG1186">
        <v>435600</v>
      </c>
      <c r="EH1186">
        <v>10</v>
      </c>
      <c r="EI1186">
        <v>0</v>
      </c>
      <c r="EJ1186">
        <v>0</v>
      </c>
      <c r="EK1186">
        <v>0</v>
      </c>
      <c r="EL1186">
        <v>0</v>
      </c>
      <c r="EU1186" t="s">
        <v>264</v>
      </c>
      <c r="EV1186" t="s">
        <v>427</v>
      </c>
      <c r="EW1186" t="s">
        <v>428</v>
      </c>
      <c r="EX1186" s="1">
        <v>40135</v>
      </c>
      <c r="EY1186" t="s">
        <v>267</v>
      </c>
      <c r="EZ1186" t="str">
        <f t="shared" ref="EZ1186:EZ1193" si="60">"FALSE"</f>
        <v>FALSE</v>
      </c>
      <c r="FA1186">
        <v>2022</v>
      </c>
      <c r="FB1186">
        <v>2020</v>
      </c>
      <c r="FC1186">
        <v>600</v>
      </c>
      <c r="FD1186" t="s">
        <v>246</v>
      </c>
      <c r="FE1186" t="s">
        <v>246</v>
      </c>
      <c r="FF1186" t="s">
        <v>246</v>
      </c>
      <c r="FG1186" t="s">
        <v>246</v>
      </c>
      <c r="FH1186" t="s">
        <v>246</v>
      </c>
      <c r="FI1186" t="s">
        <v>246</v>
      </c>
      <c r="FJ1186" t="s">
        <v>246</v>
      </c>
      <c r="FK1186" t="s">
        <v>246</v>
      </c>
      <c r="FL1186" t="s">
        <v>246</v>
      </c>
      <c r="FM1186" t="s">
        <v>246</v>
      </c>
      <c r="FN1186" t="s">
        <v>246</v>
      </c>
      <c r="FO1186" t="s">
        <v>246</v>
      </c>
      <c r="FP1186" t="s">
        <v>246</v>
      </c>
      <c r="FQ1186" s="2">
        <v>509</v>
      </c>
      <c r="FR1186" s="2">
        <v>0</v>
      </c>
      <c r="FS1186" s="2">
        <v>0</v>
      </c>
      <c r="FT1186">
        <v>0</v>
      </c>
      <c r="FU1186" s="2">
        <v>3391</v>
      </c>
      <c r="FV1186" s="2">
        <v>3391</v>
      </c>
      <c r="FW1186" s="2">
        <v>0</v>
      </c>
      <c r="FX1186">
        <v>0</v>
      </c>
      <c r="FY1186" s="2">
        <v>0</v>
      </c>
      <c r="FZ1186" s="2">
        <v>0</v>
      </c>
      <c r="GA1186" s="2">
        <v>0</v>
      </c>
      <c r="GB1186">
        <v>0</v>
      </c>
      <c r="GC1186" s="2">
        <v>31.56</v>
      </c>
      <c r="GE1186" s="2">
        <v>3391</v>
      </c>
      <c r="GH1186" t="s">
        <v>289</v>
      </c>
      <c r="GK1186" t="s">
        <v>290</v>
      </c>
      <c r="GL1186" t="s">
        <v>290</v>
      </c>
      <c r="GN1186" s="1">
        <v>43642</v>
      </c>
      <c r="GO1186" s="1">
        <v>43668</v>
      </c>
      <c r="GQ1186" t="s">
        <v>412</v>
      </c>
      <c r="GR1186" t="str">
        <f>""</f>
        <v/>
      </c>
      <c r="GS1186" t="str">
        <f>"2019.41178"</f>
        <v>2019.41178</v>
      </c>
      <c r="GT1186" t="str">
        <f>""</f>
        <v/>
      </c>
      <c r="GU1186" s="1">
        <v>39963</v>
      </c>
      <c r="GV1186" s="1">
        <v>39969</v>
      </c>
      <c r="GW1186" s="2">
        <v>7500</v>
      </c>
      <c r="GX1186" t="s">
        <v>566</v>
      </c>
      <c r="GY1186" t="s">
        <v>567</v>
      </c>
      <c r="GZ1186" t="s">
        <v>10478</v>
      </c>
      <c r="HF1186" t="str">
        <f>"                    "</f>
        <v xml:space="preserve">                    </v>
      </c>
      <c r="HK1186" t="str">
        <f>"                    "</f>
        <v xml:space="preserve">                    </v>
      </c>
      <c r="HM1186" t="s">
        <v>759</v>
      </c>
      <c r="HN1186" t="s">
        <v>271</v>
      </c>
      <c r="HP1186" t="str">
        <f>"7501.10"</f>
        <v>7501.10</v>
      </c>
      <c r="HQ1186" t="str">
        <f>""</f>
        <v/>
      </c>
      <c r="IA1186" t="str">
        <f>""</f>
        <v/>
      </c>
      <c r="IB1186" t="str">
        <f>""</f>
        <v/>
      </c>
      <c r="IC1186" t="str">
        <f>HYPERLINK("https://web.datatree.com/?/property?propertyId=4456199")</f>
        <v>https://web.datatree.com/?/property?propertyId=4456199</v>
      </c>
    </row>
    <row r="1187" spans="1:237" x14ac:dyDescent="0.25">
      <c r="A1187" t="s">
        <v>10479</v>
      </c>
      <c r="B1187" t="s">
        <v>2897</v>
      </c>
      <c r="C1187" t="s">
        <v>2897</v>
      </c>
      <c r="D1187" t="s">
        <v>10480</v>
      </c>
      <c r="E1187" t="s">
        <v>240</v>
      </c>
      <c r="F1187">
        <v>4</v>
      </c>
      <c r="G1187" t="s">
        <v>10481</v>
      </c>
      <c r="H1187" t="s">
        <v>10482</v>
      </c>
      <c r="I1187" t="s">
        <v>10482</v>
      </c>
      <c r="J1187" t="s">
        <v>10480</v>
      </c>
      <c r="K1187" t="s">
        <v>240</v>
      </c>
      <c r="L1187">
        <v>4</v>
      </c>
      <c r="O1187" t="s">
        <v>10483</v>
      </c>
      <c r="P1187" t="s">
        <v>10484</v>
      </c>
      <c r="R1187" t="s">
        <v>860</v>
      </c>
      <c r="T1187" t="s">
        <v>242</v>
      </c>
      <c r="AE1187" t="s">
        <v>243</v>
      </c>
      <c r="AH1187" t="s">
        <v>244</v>
      </c>
      <c r="AK1187" t="s">
        <v>245</v>
      </c>
      <c r="AL1187" t="s">
        <v>457</v>
      </c>
      <c r="AM1187">
        <v>221</v>
      </c>
      <c r="AP1187" t="s">
        <v>2281</v>
      </c>
      <c r="AQ1187" t="s">
        <v>375</v>
      </c>
      <c r="AS1187" t="s">
        <v>10485</v>
      </c>
      <c r="AT1187" t="s">
        <v>10485</v>
      </c>
      <c r="AU1187" t="s">
        <v>304</v>
      </c>
      <c r="AV1187" t="str">
        <f>"52748-1501"</f>
        <v>52748-1501</v>
      </c>
      <c r="AW1187" t="s">
        <v>2605</v>
      </c>
      <c r="AX1187" t="s">
        <v>10486</v>
      </c>
      <c r="AY1187" t="s">
        <v>10487</v>
      </c>
      <c r="AZ1187" t="s">
        <v>254</v>
      </c>
      <c r="BA1187" t="s">
        <v>10488</v>
      </c>
      <c r="BB1187" t="str">
        <f>"123-10-023"</f>
        <v>123-10-023</v>
      </c>
      <c r="BC1187" t="str">
        <f>"12310023"</f>
        <v>12310023</v>
      </c>
      <c r="BD1187" t="str">
        <f>"R12310023"</f>
        <v>R12310023</v>
      </c>
      <c r="BE1187">
        <v>4015</v>
      </c>
      <c r="BI1187" t="s">
        <v>256</v>
      </c>
      <c r="BJ1187" t="s">
        <v>257</v>
      </c>
      <c r="BK1187" t="s">
        <v>446</v>
      </c>
      <c r="BL1187">
        <v>13</v>
      </c>
      <c r="BN1187">
        <v>34.636218627298</v>
      </c>
      <c r="BO1187">
        <v>-113.98719149917</v>
      </c>
      <c r="BP1187" t="s">
        <v>2024</v>
      </c>
      <c r="BW1187" t="s">
        <v>10489</v>
      </c>
      <c r="BX1187" t="s">
        <v>10489</v>
      </c>
      <c r="CA1187" t="str">
        <f>""</f>
        <v/>
      </c>
      <c r="CC1187">
        <v>0</v>
      </c>
      <c r="CD1187">
        <v>0</v>
      </c>
      <c r="CE1187">
        <v>0</v>
      </c>
      <c r="CF1187">
        <v>0</v>
      </c>
      <c r="CI1187">
        <v>0</v>
      </c>
      <c r="CJ1187">
        <v>0</v>
      </c>
      <c r="CL1187">
        <v>0</v>
      </c>
      <c r="CM1187">
        <v>0</v>
      </c>
      <c r="CN1187">
        <v>0</v>
      </c>
      <c r="CO1187">
        <v>0</v>
      </c>
      <c r="CP1187">
        <v>0</v>
      </c>
      <c r="CQ1187">
        <v>0</v>
      </c>
      <c r="CR1187">
        <v>0</v>
      </c>
      <c r="CS1187">
        <v>0</v>
      </c>
      <c r="CT1187">
        <v>0</v>
      </c>
      <c r="CU1187">
        <v>0</v>
      </c>
      <c r="CX1187">
        <v>0</v>
      </c>
      <c r="CZ1187">
        <v>0</v>
      </c>
      <c r="DB1187">
        <v>0</v>
      </c>
      <c r="DD1187">
        <v>0</v>
      </c>
      <c r="DF1187">
        <v>0</v>
      </c>
      <c r="DK1187">
        <v>0</v>
      </c>
      <c r="DM1187">
        <v>0</v>
      </c>
      <c r="DX1187">
        <v>0</v>
      </c>
      <c r="EC1187" t="s">
        <v>261</v>
      </c>
      <c r="ED1187" t="s">
        <v>354</v>
      </c>
      <c r="EE1187" t="s">
        <v>355</v>
      </c>
      <c r="EG1187">
        <v>435600</v>
      </c>
      <c r="EH1187">
        <v>10</v>
      </c>
      <c r="EI1187">
        <v>0</v>
      </c>
      <c r="EJ1187">
        <v>0</v>
      </c>
      <c r="EK1187">
        <v>0</v>
      </c>
      <c r="EL1187">
        <v>0</v>
      </c>
      <c r="EU1187" t="s">
        <v>653</v>
      </c>
      <c r="EV1187" t="s">
        <v>6118</v>
      </c>
      <c r="EW1187" t="s">
        <v>6119</v>
      </c>
      <c r="EX1187" s="1">
        <v>40135</v>
      </c>
      <c r="EY1187" t="s">
        <v>267</v>
      </c>
      <c r="EZ1187" t="str">
        <f t="shared" si="60"/>
        <v>FALSE</v>
      </c>
      <c r="FA1187">
        <v>2022</v>
      </c>
      <c r="FB1187">
        <v>2020</v>
      </c>
      <c r="FC1187">
        <v>1300</v>
      </c>
      <c r="FD1187" t="s">
        <v>246</v>
      </c>
      <c r="FE1187" t="s">
        <v>246</v>
      </c>
      <c r="FF1187" t="s">
        <v>246</v>
      </c>
      <c r="FG1187" t="s">
        <v>246</v>
      </c>
      <c r="FH1187" t="s">
        <v>246</v>
      </c>
      <c r="FI1187" t="s">
        <v>246</v>
      </c>
      <c r="FJ1187" t="s">
        <v>246</v>
      </c>
      <c r="FK1187" t="s">
        <v>246</v>
      </c>
      <c r="FL1187" t="s">
        <v>246</v>
      </c>
      <c r="FM1187" t="s">
        <v>246</v>
      </c>
      <c r="FN1187" t="s">
        <v>246</v>
      </c>
      <c r="FO1187" t="s">
        <v>246</v>
      </c>
      <c r="FP1187" t="s">
        <v>246</v>
      </c>
      <c r="FQ1187" s="2">
        <v>875</v>
      </c>
      <c r="FR1187" s="2">
        <v>0</v>
      </c>
      <c r="FS1187" s="2">
        <v>0</v>
      </c>
      <c r="FT1187">
        <v>0</v>
      </c>
      <c r="FU1187" s="2">
        <v>5835</v>
      </c>
      <c r="FV1187" s="2">
        <v>5835</v>
      </c>
      <c r="FW1187" s="2">
        <v>0</v>
      </c>
      <c r="FX1187">
        <v>0</v>
      </c>
      <c r="FY1187" s="2">
        <v>0</v>
      </c>
      <c r="FZ1187" s="2">
        <v>0</v>
      </c>
      <c r="GA1187" s="2">
        <v>0</v>
      </c>
      <c r="GB1187">
        <v>0</v>
      </c>
      <c r="GC1187" s="2">
        <v>74.819999999999993</v>
      </c>
      <c r="GE1187" s="2">
        <v>5835</v>
      </c>
      <c r="GH1187" t="s">
        <v>410</v>
      </c>
      <c r="GK1187" t="s">
        <v>411</v>
      </c>
      <c r="GL1187" t="s">
        <v>411</v>
      </c>
      <c r="GR1187" t="str">
        <f>""</f>
        <v/>
      </c>
      <c r="GS1187" t="str">
        <f>""</f>
        <v/>
      </c>
      <c r="GT1187" t="str">
        <f>""</f>
        <v/>
      </c>
      <c r="HF1187" t="str">
        <f>""</f>
        <v/>
      </c>
      <c r="HK1187" t="str">
        <f>""</f>
        <v/>
      </c>
      <c r="HN1187" t="s">
        <v>271</v>
      </c>
      <c r="HP1187" t="str">
        <f>""</f>
        <v/>
      </c>
      <c r="HQ1187" t="str">
        <f>""</f>
        <v/>
      </c>
      <c r="IA1187" t="str">
        <f>""</f>
        <v/>
      </c>
      <c r="IB1187" t="str">
        <f>""</f>
        <v/>
      </c>
      <c r="IC1187" t="str">
        <f>HYPERLINK("https://web.datatree.com/?/property?propertyId=4456917")</f>
        <v>https://web.datatree.com/?/property?propertyId=4456917</v>
      </c>
    </row>
    <row r="1188" spans="1:237" x14ac:dyDescent="0.25">
      <c r="A1188" t="s">
        <v>10490</v>
      </c>
      <c r="D1188" t="s">
        <v>10490</v>
      </c>
      <c r="E1188" t="s">
        <v>273</v>
      </c>
      <c r="F1188">
        <v>1</v>
      </c>
      <c r="G1188" t="s">
        <v>10491</v>
      </c>
      <c r="H1188" t="s">
        <v>10492</v>
      </c>
      <c r="I1188" t="s">
        <v>10493</v>
      </c>
      <c r="J1188" t="s">
        <v>10494</v>
      </c>
      <c r="K1188" t="s">
        <v>240</v>
      </c>
      <c r="L1188">
        <v>1</v>
      </c>
      <c r="O1188" t="s">
        <v>10495</v>
      </c>
      <c r="P1188" t="s">
        <v>10496</v>
      </c>
      <c r="R1188" t="s">
        <v>860</v>
      </c>
      <c r="T1188" t="s">
        <v>242</v>
      </c>
      <c r="AE1188" t="s">
        <v>243</v>
      </c>
      <c r="AH1188" t="s">
        <v>244</v>
      </c>
      <c r="AK1188" t="s">
        <v>245</v>
      </c>
      <c r="AM1188">
        <v>8832</v>
      </c>
      <c r="AP1188" t="s">
        <v>10497</v>
      </c>
      <c r="AQ1188" t="s">
        <v>302</v>
      </c>
      <c r="AS1188" t="s">
        <v>3327</v>
      </c>
      <c r="AT1188" t="s">
        <v>10498</v>
      </c>
      <c r="AU1188" t="s">
        <v>243</v>
      </c>
      <c r="AV1188" t="str">
        <f>"85344-7035"</f>
        <v>85344-7035</v>
      </c>
      <c r="AW1188" t="s">
        <v>2020</v>
      </c>
      <c r="AX1188" t="s">
        <v>10499</v>
      </c>
      <c r="AY1188" t="s">
        <v>10500</v>
      </c>
      <c r="AZ1188" t="s">
        <v>254</v>
      </c>
      <c r="BA1188" t="s">
        <v>10501</v>
      </c>
      <c r="BB1188" t="str">
        <f>"120-28-021"</f>
        <v>120-28-021</v>
      </c>
      <c r="BC1188" t="str">
        <f>"12028021"</f>
        <v>12028021</v>
      </c>
      <c r="BD1188" t="str">
        <f>"R12028021"</f>
        <v>R12028021</v>
      </c>
      <c r="BE1188">
        <v>4015</v>
      </c>
      <c r="BI1188" t="s">
        <v>256</v>
      </c>
      <c r="BJ1188" t="s">
        <v>424</v>
      </c>
      <c r="BK1188" t="s">
        <v>499</v>
      </c>
      <c r="BL1188">
        <v>31</v>
      </c>
      <c r="BN1188">
        <v>34.599837295746198</v>
      </c>
      <c r="BO1188">
        <v>-114.28270384485501</v>
      </c>
      <c r="BP1188" t="s">
        <v>1606</v>
      </c>
      <c r="BW1188" t="s">
        <v>1607</v>
      </c>
      <c r="BX1188" t="s">
        <v>1607</v>
      </c>
      <c r="CA1188" t="str">
        <f>""</f>
        <v/>
      </c>
      <c r="CC1188">
        <v>0</v>
      </c>
      <c r="CD1188">
        <v>0</v>
      </c>
      <c r="CE1188">
        <v>0</v>
      </c>
      <c r="CF1188">
        <v>0</v>
      </c>
      <c r="CI1188">
        <v>0</v>
      </c>
      <c r="CJ1188">
        <v>0</v>
      </c>
      <c r="CL1188">
        <v>0</v>
      </c>
      <c r="CM1188">
        <v>0</v>
      </c>
      <c r="CN1188">
        <v>0</v>
      </c>
      <c r="CO1188">
        <v>0</v>
      </c>
      <c r="CP1188">
        <v>0</v>
      </c>
      <c r="CQ1188">
        <v>0</v>
      </c>
      <c r="CR1188">
        <v>0</v>
      </c>
      <c r="CS1188">
        <v>0</v>
      </c>
      <c r="CT1188">
        <v>0</v>
      </c>
      <c r="CU1188">
        <v>0</v>
      </c>
      <c r="CX1188">
        <v>0</v>
      </c>
      <c r="CZ1188">
        <v>0</v>
      </c>
      <c r="DB1188">
        <v>0</v>
      </c>
      <c r="DD1188">
        <v>0</v>
      </c>
      <c r="DF1188">
        <v>0</v>
      </c>
      <c r="DK1188">
        <v>0</v>
      </c>
      <c r="DM1188">
        <v>0</v>
      </c>
      <c r="DX1188">
        <v>0</v>
      </c>
      <c r="EC1188" t="s">
        <v>261</v>
      </c>
      <c r="ED1188" t="s">
        <v>262</v>
      </c>
      <c r="EE1188" t="s">
        <v>263</v>
      </c>
      <c r="EG1188">
        <v>435600</v>
      </c>
      <c r="EH1188">
        <v>10</v>
      </c>
      <c r="EI1188">
        <v>0</v>
      </c>
      <c r="EJ1188">
        <v>0</v>
      </c>
      <c r="EK1188">
        <v>0</v>
      </c>
      <c r="EL1188">
        <v>0</v>
      </c>
      <c r="EU1188" t="s">
        <v>264</v>
      </c>
      <c r="EV1188" t="s">
        <v>1608</v>
      </c>
      <c r="EW1188" t="s">
        <v>1609</v>
      </c>
      <c r="EX1188" s="1">
        <v>42340</v>
      </c>
      <c r="EY1188" t="s">
        <v>267</v>
      </c>
      <c r="EZ1188" t="str">
        <f t="shared" si="60"/>
        <v>FALSE</v>
      </c>
      <c r="FA1188">
        <v>2022</v>
      </c>
      <c r="FB1188">
        <v>2020</v>
      </c>
      <c r="FC1188">
        <v>2520</v>
      </c>
      <c r="FD1188" t="s">
        <v>246</v>
      </c>
      <c r="FE1188" t="s">
        <v>246</v>
      </c>
      <c r="FF1188" t="s">
        <v>246</v>
      </c>
      <c r="FG1188" t="s">
        <v>246</v>
      </c>
      <c r="FH1188" t="s">
        <v>246</v>
      </c>
      <c r="FI1188" t="s">
        <v>246</v>
      </c>
      <c r="FJ1188" t="s">
        <v>246</v>
      </c>
      <c r="FK1188" t="s">
        <v>246</v>
      </c>
      <c r="FL1188" t="s">
        <v>246</v>
      </c>
      <c r="FM1188" t="s">
        <v>246</v>
      </c>
      <c r="FN1188" t="s">
        <v>246</v>
      </c>
      <c r="FO1188" t="s">
        <v>246</v>
      </c>
      <c r="FP1188" t="s">
        <v>246</v>
      </c>
      <c r="FQ1188" s="2">
        <v>1160</v>
      </c>
      <c r="FR1188" s="2">
        <v>0</v>
      </c>
      <c r="FS1188" s="2">
        <v>0</v>
      </c>
      <c r="FT1188">
        <v>0</v>
      </c>
      <c r="FU1188" s="2">
        <v>7734</v>
      </c>
      <c r="FV1188" s="2">
        <v>7734</v>
      </c>
      <c r="FW1188" s="2">
        <v>0</v>
      </c>
      <c r="FX1188">
        <v>0</v>
      </c>
      <c r="FY1188" s="2">
        <v>0</v>
      </c>
      <c r="FZ1188" s="2">
        <v>0</v>
      </c>
      <c r="GA1188" s="2">
        <v>0</v>
      </c>
      <c r="GB1188">
        <v>0</v>
      </c>
      <c r="GC1188" s="2">
        <v>87.88</v>
      </c>
      <c r="GE1188" s="2">
        <v>7734</v>
      </c>
      <c r="GH1188" t="s">
        <v>1191</v>
      </c>
      <c r="GK1188" t="s">
        <v>1610</v>
      </c>
      <c r="GL1188" t="s">
        <v>1193</v>
      </c>
      <c r="GM1188" t="s">
        <v>1194</v>
      </c>
      <c r="GR1188" t="str">
        <f>""</f>
        <v/>
      </c>
      <c r="GS1188" t="str">
        <f>""</f>
        <v/>
      </c>
      <c r="GT1188" t="str">
        <f>""</f>
        <v/>
      </c>
      <c r="GU1188" s="1">
        <v>38946</v>
      </c>
      <c r="GV1188" s="1">
        <v>38968</v>
      </c>
      <c r="GW1188" s="2">
        <v>10000</v>
      </c>
      <c r="GX1188" t="s">
        <v>566</v>
      </c>
      <c r="GY1188" t="s">
        <v>567</v>
      </c>
      <c r="GZ1188" t="s">
        <v>10502</v>
      </c>
      <c r="HF1188" t="str">
        <f>"                    "</f>
        <v xml:space="preserve">                    </v>
      </c>
      <c r="HK1188" t="str">
        <f>"                    "</f>
        <v xml:space="preserve">                    </v>
      </c>
      <c r="HM1188" t="s">
        <v>759</v>
      </c>
      <c r="HN1188" t="s">
        <v>271</v>
      </c>
      <c r="HP1188" t="str">
        <f>"6442.896"</f>
        <v>6442.896</v>
      </c>
      <c r="HQ1188" t="str">
        <f>""</f>
        <v/>
      </c>
      <c r="HR1188" s="1">
        <v>38106</v>
      </c>
      <c r="HS1188" s="1">
        <v>38113</v>
      </c>
      <c r="HT1188" s="2">
        <v>7500</v>
      </c>
      <c r="HU1188" t="s">
        <v>362</v>
      </c>
      <c r="HW1188" s="2">
        <v>0</v>
      </c>
      <c r="IA1188" t="str">
        <f>"5002.81"</f>
        <v>5002.81</v>
      </c>
      <c r="IB1188" t="str">
        <f>""</f>
        <v/>
      </c>
      <c r="IC1188" t="str">
        <f>HYPERLINK("https://web.datatree.com/?/property?propertyId=4447061")</f>
        <v>https://web.datatree.com/?/property?propertyId=4447061</v>
      </c>
    </row>
    <row r="1189" spans="1:237" x14ac:dyDescent="0.25">
      <c r="A1189" t="s">
        <v>10503</v>
      </c>
      <c r="D1189" t="s">
        <v>10503</v>
      </c>
      <c r="E1189" t="s">
        <v>273</v>
      </c>
      <c r="F1189">
        <v>2</v>
      </c>
      <c r="O1189" t="s">
        <v>10503</v>
      </c>
      <c r="P1189" t="s">
        <v>10503</v>
      </c>
      <c r="R1189" t="s">
        <v>274</v>
      </c>
      <c r="T1189" t="s">
        <v>242</v>
      </c>
      <c r="AE1189" t="s">
        <v>243</v>
      </c>
      <c r="AH1189" t="s">
        <v>244</v>
      </c>
      <c r="AK1189" t="s">
        <v>245</v>
      </c>
      <c r="AM1189">
        <v>658</v>
      </c>
      <c r="AP1189" t="s">
        <v>10504</v>
      </c>
      <c r="AQ1189" t="s">
        <v>302</v>
      </c>
      <c r="AS1189" t="s">
        <v>10505</v>
      </c>
      <c r="AT1189" t="s">
        <v>10506</v>
      </c>
      <c r="AU1189" t="s">
        <v>6006</v>
      </c>
      <c r="AV1189" t="str">
        <f>"63376-5338"</f>
        <v>63376-5338</v>
      </c>
      <c r="AW1189" t="s">
        <v>10507</v>
      </c>
      <c r="AX1189" t="s">
        <v>10508</v>
      </c>
      <c r="AY1189" t="s">
        <v>10509</v>
      </c>
      <c r="AZ1189" t="s">
        <v>254</v>
      </c>
      <c r="BA1189" t="s">
        <v>10510</v>
      </c>
      <c r="BB1189" t="str">
        <f>"340-18-092"</f>
        <v>340-18-092</v>
      </c>
      <c r="BC1189" t="str">
        <f>"34018092"</f>
        <v>34018092</v>
      </c>
      <c r="BD1189" t="str">
        <f>"R34018092"</f>
        <v>R34018092</v>
      </c>
      <c r="BE1189">
        <v>4015</v>
      </c>
      <c r="BJ1189" t="s">
        <v>333</v>
      </c>
      <c r="BK1189" t="s">
        <v>499</v>
      </c>
      <c r="BL1189">
        <v>17</v>
      </c>
      <c r="BN1189">
        <v>35.465202563640297</v>
      </c>
      <c r="BO1189">
        <v>-114.339700979629</v>
      </c>
      <c r="BP1189" t="s">
        <v>2617</v>
      </c>
      <c r="BQ1189">
        <v>11</v>
      </c>
      <c r="BW1189" t="s">
        <v>4323</v>
      </c>
      <c r="BX1189" t="s">
        <v>4323</v>
      </c>
      <c r="CA1189" t="str">
        <f>"103|1"</f>
        <v>103|1</v>
      </c>
      <c r="CC1189">
        <v>0</v>
      </c>
      <c r="CD1189">
        <v>0</v>
      </c>
      <c r="CE1189">
        <v>0</v>
      </c>
      <c r="CF1189">
        <v>0</v>
      </c>
      <c r="CI1189">
        <v>0</v>
      </c>
      <c r="CJ1189">
        <v>0</v>
      </c>
      <c r="CL1189">
        <v>0</v>
      </c>
      <c r="CM1189">
        <v>0</v>
      </c>
      <c r="CN1189">
        <v>0</v>
      </c>
      <c r="CO1189">
        <v>0</v>
      </c>
      <c r="CP1189">
        <v>0</v>
      </c>
      <c r="CQ1189">
        <v>0</v>
      </c>
      <c r="CR1189">
        <v>0</v>
      </c>
      <c r="CS1189">
        <v>0</v>
      </c>
      <c r="CT1189">
        <v>0</v>
      </c>
      <c r="CU1189">
        <v>0</v>
      </c>
      <c r="CX1189">
        <v>0</v>
      </c>
      <c r="CZ1189">
        <v>0</v>
      </c>
      <c r="DB1189">
        <v>0</v>
      </c>
      <c r="DD1189">
        <v>0</v>
      </c>
      <c r="DF1189">
        <v>0</v>
      </c>
      <c r="DK1189">
        <v>0</v>
      </c>
      <c r="DM1189">
        <v>0</v>
      </c>
      <c r="DX1189">
        <v>0</v>
      </c>
      <c r="EC1189" t="s">
        <v>261</v>
      </c>
      <c r="ED1189" t="s">
        <v>262</v>
      </c>
      <c r="EE1189" t="s">
        <v>263</v>
      </c>
      <c r="EG1189">
        <v>435600</v>
      </c>
      <c r="EH1189">
        <v>10</v>
      </c>
      <c r="EI1189">
        <v>0</v>
      </c>
      <c r="EJ1189">
        <v>0</v>
      </c>
      <c r="EK1189">
        <v>0</v>
      </c>
      <c r="EL1189">
        <v>0</v>
      </c>
      <c r="EU1189" t="s">
        <v>264</v>
      </c>
      <c r="EV1189" t="s">
        <v>1341</v>
      </c>
      <c r="EW1189" t="s">
        <v>1342</v>
      </c>
      <c r="EX1189" s="1">
        <v>40135</v>
      </c>
      <c r="EY1189" t="s">
        <v>267</v>
      </c>
      <c r="EZ1189" t="str">
        <f t="shared" si="60"/>
        <v>FALSE</v>
      </c>
      <c r="FA1189">
        <v>2022</v>
      </c>
      <c r="FB1189">
        <v>2020</v>
      </c>
      <c r="FC1189">
        <v>400</v>
      </c>
      <c r="FD1189" t="s">
        <v>246</v>
      </c>
      <c r="FE1189" t="s">
        <v>246</v>
      </c>
      <c r="FF1189" t="s">
        <v>246</v>
      </c>
      <c r="FG1189" t="s">
        <v>246</v>
      </c>
      <c r="FH1189" t="s">
        <v>246</v>
      </c>
      <c r="FI1189" t="s">
        <v>246</v>
      </c>
      <c r="FJ1189" t="s">
        <v>246</v>
      </c>
      <c r="FK1189" t="s">
        <v>246</v>
      </c>
      <c r="FL1189" t="s">
        <v>246</v>
      </c>
      <c r="FM1189" t="s">
        <v>246</v>
      </c>
      <c r="FN1189" t="s">
        <v>246</v>
      </c>
      <c r="FO1189" t="s">
        <v>246</v>
      </c>
      <c r="FP1189" t="s">
        <v>246</v>
      </c>
      <c r="FQ1189" s="2">
        <v>2790</v>
      </c>
      <c r="FR1189" s="2">
        <v>0</v>
      </c>
      <c r="FS1189" s="2">
        <v>0</v>
      </c>
      <c r="FT1189">
        <v>0</v>
      </c>
      <c r="FU1189" s="2">
        <v>18600</v>
      </c>
      <c r="FV1189" s="2">
        <v>18600</v>
      </c>
      <c r="FW1189" s="2">
        <v>0</v>
      </c>
      <c r="FX1189">
        <v>0</v>
      </c>
      <c r="FY1189" s="2">
        <v>0</v>
      </c>
      <c r="FZ1189" s="2">
        <v>0</v>
      </c>
      <c r="GA1189" s="2">
        <v>0</v>
      </c>
      <c r="GB1189">
        <v>0</v>
      </c>
      <c r="GC1189" s="2">
        <v>196.66</v>
      </c>
      <c r="GE1189" s="2">
        <v>18600</v>
      </c>
      <c r="GH1189" t="s">
        <v>315</v>
      </c>
      <c r="GK1189" t="s">
        <v>316</v>
      </c>
      <c r="GL1189" t="s">
        <v>317</v>
      </c>
      <c r="GM1189" t="s">
        <v>318</v>
      </c>
      <c r="GN1189" s="1">
        <v>42388</v>
      </c>
      <c r="GO1189" s="1">
        <v>42401</v>
      </c>
      <c r="GQ1189" t="s">
        <v>270</v>
      </c>
      <c r="GR1189" t="str">
        <f>""</f>
        <v/>
      </c>
      <c r="GS1189" t="str">
        <f>"2016.4235"</f>
        <v>2016.4235</v>
      </c>
      <c r="GT1189" t="str">
        <f>""</f>
        <v/>
      </c>
      <c r="HF1189" t="str">
        <f>""</f>
        <v/>
      </c>
      <c r="HK1189" t="str">
        <f>""</f>
        <v/>
      </c>
      <c r="HN1189" t="s">
        <v>271</v>
      </c>
      <c r="HP1189" t="str">
        <f>""</f>
        <v/>
      </c>
      <c r="HQ1189" t="str">
        <f>""</f>
        <v/>
      </c>
      <c r="IA1189" t="str">
        <f>""</f>
        <v/>
      </c>
      <c r="IB1189" t="str">
        <f>""</f>
        <v/>
      </c>
      <c r="IC1189" t="str">
        <f>HYPERLINK("https://web.datatree.com/?/property?propertyId=4421742")</f>
        <v>https://web.datatree.com/?/property?propertyId=4421742</v>
      </c>
    </row>
    <row r="1190" spans="1:237" x14ac:dyDescent="0.25">
      <c r="A1190" t="s">
        <v>10511</v>
      </c>
      <c r="D1190" t="s">
        <v>10511</v>
      </c>
      <c r="E1190" t="s">
        <v>273</v>
      </c>
      <c r="F1190">
        <v>29</v>
      </c>
      <c r="O1190" t="s">
        <v>10511</v>
      </c>
      <c r="P1190" t="s">
        <v>10511</v>
      </c>
      <c r="R1190" t="s">
        <v>274</v>
      </c>
      <c r="T1190" t="s">
        <v>242</v>
      </c>
      <c r="AE1190" t="s">
        <v>243</v>
      </c>
      <c r="AH1190" t="s">
        <v>244</v>
      </c>
      <c r="AK1190" t="s">
        <v>245</v>
      </c>
      <c r="AL1190" t="s">
        <v>589</v>
      </c>
      <c r="AM1190">
        <v>2222</v>
      </c>
      <c r="AP1190" t="s">
        <v>10512</v>
      </c>
      <c r="AQ1190" t="s">
        <v>1716</v>
      </c>
      <c r="AS1190" t="s">
        <v>591</v>
      </c>
      <c r="AT1190" t="s">
        <v>1717</v>
      </c>
      <c r="AU1190" t="s">
        <v>243</v>
      </c>
      <c r="AV1190" t="str">
        <f>"85086-3655"</f>
        <v>85086-3655</v>
      </c>
      <c r="AW1190" t="s">
        <v>10513</v>
      </c>
      <c r="AX1190" t="s">
        <v>10514</v>
      </c>
      <c r="AY1190" t="s">
        <v>10515</v>
      </c>
      <c r="AZ1190" t="s">
        <v>254</v>
      </c>
      <c r="BA1190" t="s">
        <v>10516</v>
      </c>
      <c r="BB1190" t="str">
        <f>"318-18-048"</f>
        <v>318-18-048</v>
      </c>
      <c r="BC1190" t="str">
        <f>"31818048"</f>
        <v>31818048</v>
      </c>
      <c r="BD1190" t="str">
        <f>"R31818048"</f>
        <v>R31818048</v>
      </c>
      <c r="BE1190">
        <v>4015</v>
      </c>
      <c r="BJ1190" t="s">
        <v>925</v>
      </c>
      <c r="BK1190" t="s">
        <v>548</v>
      </c>
      <c r="BL1190">
        <v>17</v>
      </c>
      <c r="BN1190">
        <v>35.906220131701701</v>
      </c>
      <c r="BO1190">
        <v>-113.909264844288</v>
      </c>
      <c r="BP1190" t="s">
        <v>6509</v>
      </c>
      <c r="BQ1190">
        <v>2</v>
      </c>
      <c r="BW1190" t="s">
        <v>2478</v>
      </c>
      <c r="BX1190" t="s">
        <v>2478</v>
      </c>
      <c r="CA1190" t="str">
        <f>"49"</f>
        <v>49</v>
      </c>
      <c r="CC1190">
        <v>0</v>
      </c>
      <c r="CD1190">
        <v>0</v>
      </c>
      <c r="CE1190">
        <v>0</v>
      </c>
      <c r="CF1190">
        <v>0</v>
      </c>
      <c r="CI1190">
        <v>0</v>
      </c>
      <c r="CJ1190">
        <v>0</v>
      </c>
      <c r="CL1190">
        <v>0</v>
      </c>
      <c r="CM1190">
        <v>0</v>
      </c>
      <c r="CN1190">
        <v>0</v>
      </c>
      <c r="CO1190">
        <v>0</v>
      </c>
      <c r="CP1190">
        <v>0</v>
      </c>
      <c r="CQ1190">
        <v>0</v>
      </c>
      <c r="CR1190">
        <v>0</v>
      </c>
      <c r="CS1190">
        <v>0</v>
      </c>
      <c r="CT1190">
        <v>0</v>
      </c>
      <c r="CU1190">
        <v>0</v>
      </c>
      <c r="CX1190">
        <v>0</v>
      </c>
      <c r="CZ1190">
        <v>0</v>
      </c>
      <c r="DB1190">
        <v>0</v>
      </c>
      <c r="DD1190">
        <v>0</v>
      </c>
      <c r="DF1190">
        <v>0</v>
      </c>
      <c r="DK1190">
        <v>0</v>
      </c>
      <c r="DM1190">
        <v>0</v>
      </c>
      <c r="DX1190">
        <v>0</v>
      </c>
      <c r="EC1190" t="s">
        <v>261</v>
      </c>
      <c r="ED1190" t="s">
        <v>354</v>
      </c>
      <c r="EE1190" t="s">
        <v>355</v>
      </c>
      <c r="EG1190">
        <v>435600</v>
      </c>
      <c r="EH1190">
        <v>10</v>
      </c>
      <c r="EI1190">
        <v>0</v>
      </c>
      <c r="EJ1190">
        <v>0</v>
      </c>
      <c r="EK1190">
        <v>0</v>
      </c>
      <c r="EL1190">
        <v>0</v>
      </c>
      <c r="EU1190" t="s">
        <v>264</v>
      </c>
      <c r="EV1190" t="s">
        <v>927</v>
      </c>
      <c r="EW1190" t="s">
        <v>928</v>
      </c>
      <c r="EX1190" s="1">
        <v>40135</v>
      </c>
      <c r="EY1190" t="s">
        <v>267</v>
      </c>
      <c r="EZ1190" t="str">
        <f t="shared" si="60"/>
        <v>FALSE</v>
      </c>
      <c r="FA1190">
        <v>2022</v>
      </c>
      <c r="FB1190">
        <v>2020</v>
      </c>
      <c r="FC1190">
        <v>400</v>
      </c>
      <c r="FD1190" t="s">
        <v>246</v>
      </c>
      <c r="FE1190" t="s">
        <v>246</v>
      </c>
      <c r="FF1190" t="s">
        <v>246</v>
      </c>
      <c r="FG1190" t="s">
        <v>246</v>
      </c>
      <c r="FH1190" t="s">
        <v>246</v>
      </c>
      <c r="FI1190" t="s">
        <v>246</v>
      </c>
      <c r="FJ1190" t="s">
        <v>246</v>
      </c>
      <c r="FK1190" t="s">
        <v>246</v>
      </c>
      <c r="FL1190" t="s">
        <v>246</v>
      </c>
      <c r="FM1190" t="s">
        <v>246</v>
      </c>
      <c r="FN1190" t="s">
        <v>246</v>
      </c>
      <c r="FO1190" t="s">
        <v>246</v>
      </c>
      <c r="FP1190" t="s">
        <v>246</v>
      </c>
      <c r="FQ1190" s="2">
        <v>708</v>
      </c>
      <c r="FR1190" s="2">
        <v>0</v>
      </c>
      <c r="FS1190" s="2">
        <v>0</v>
      </c>
      <c r="FT1190">
        <v>0</v>
      </c>
      <c r="FU1190" s="2">
        <v>4723</v>
      </c>
      <c r="FV1190" s="2">
        <v>4723</v>
      </c>
      <c r="FW1190" s="2">
        <v>0</v>
      </c>
      <c r="FX1190">
        <v>0</v>
      </c>
      <c r="FY1190" s="2">
        <v>0</v>
      </c>
      <c r="FZ1190" s="2">
        <v>0</v>
      </c>
      <c r="GA1190" s="2">
        <v>0</v>
      </c>
      <c r="GB1190">
        <v>0</v>
      </c>
      <c r="GC1190" s="2">
        <v>75.959999999999994</v>
      </c>
      <c r="GE1190" s="2">
        <v>4723</v>
      </c>
      <c r="GH1190" t="s">
        <v>315</v>
      </c>
      <c r="GK1190" t="s">
        <v>552</v>
      </c>
      <c r="GL1190" t="s">
        <v>359</v>
      </c>
      <c r="GM1190" t="s">
        <v>360</v>
      </c>
      <c r="GN1190" s="1">
        <v>43619</v>
      </c>
      <c r="GO1190" s="1">
        <v>43628</v>
      </c>
      <c r="GQ1190" t="s">
        <v>553</v>
      </c>
      <c r="GR1190" t="str">
        <f>""</f>
        <v/>
      </c>
      <c r="GS1190" t="str">
        <f>"2019.34030"</f>
        <v>2019.34030</v>
      </c>
      <c r="GT1190" t="str">
        <f>""</f>
        <v/>
      </c>
      <c r="HF1190" t="str">
        <f>""</f>
        <v/>
      </c>
      <c r="HK1190" t="str">
        <f>""</f>
        <v/>
      </c>
      <c r="HN1190" t="s">
        <v>271</v>
      </c>
      <c r="HP1190" t="str">
        <f>""</f>
        <v/>
      </c>
      <c r="HQ1190" t="str">
        <f>""</f>
        <v/>
      </c>
      <c r="IA1190" t="str">
        <f>""</f>
        <v/>
      </c>
      <c r="IB1190" t="str">
        <f>""</f>
        <v/>
      </c>
      <c r="IC1190" t="str">
        <f>HYPERLINK("https://web.datatree.com/?/property?propertyId=4427226")</f>
        <v>https://web.datatree.com/?/property?propertyId=4427226</v>
      </c>
    </row>
    <row r="1191" spans="1:237" x14ac:dyDescent="0.25">
      <c r="A1191" t="s">
        <v>10517</v>
      </c>
      <c r="B1191" t="s">
        <v>10518</v>
      </c>
      <c r="C1191" t="s">
        <v>3067</v>
      </c>
      <c r="D1191" t="s">
        <v>10519</v>
      </c>
      <c r="E1191" t="s">
        <v>240</v>
      </c>
      <c r="F1191">
        <v>8</v>
      </c>
      <c r="O1191" t="s">
        <v>10520</v>
      </c>
      <c r="P1191" t="s">
        <v>10517</v>
      </c>
      <c r="T1191" t="s">
        <v>242</v>
      </c>
      <c r="AE1191" t="s">
        <v>243</v>
      </c>
      <c r="AH1191" t="s">
        <v>244</v>
      </c>
      <c r="AK1191" t="s">
        <v>245</v>
      </c>
      <c r="AP1191" t="s">
        <v>10521</v>
      </c>
      <c r="AS1191" t="s">
        <v>10522</v>
      </c>
      <c r="AT1191" t="s">
        <v>10522</v>
      </c>
      <c r="AU1191" t="s">
        <v>328</v>
      </c>
      <c r="AV1191" t="str">
        <f>"93203"</f>
        <v>93203</v>
      </c>
      <c r="AW1191" t="s">
        <v>515</v>
      </c>
      <c r="AX1191" t="s">
        <v>10523</v>
      </c>
      <c r="AY1191" t="s">
        <v>10524</v>
      </c>
      <c r="AZ1191" t="s">
        <v>254</v>
      </c>
      <c r="BA1191" t="s">
        <v>10525</v>
      </c>
      <c r="BB1191" t="str">
        <f>"102-40-023"</f>
        <v>102-40-023</v>
      </c>
      <c r="BC1191" t="str">
        <f>"10240023"</f>
        <v>10240023</v>
      </c>
      <c r="BD1191" t="str">
        <f>"R10240023"</f>
        <v>R10240023</v>
      </c>
      <c r="BE1191">
        <v>4015</v>
      </c>
      <c r="BI1191" t="s">
        <v>256</v>
      </c>
      <c r="BJ1191" t="s">
        <v>424</v>
      </c>
      <c r="BK1191" t="s">
        <v>258</v>
      </c>
      <c r="BL1191">
        <v>25</v>
      </c>
      <c r="BN1191">
        <v>34.614433293094699</v>
      </c>
      <c r="BO1191">
        <v>-113.462380995164</v>
      </c>
      <c r="BP1191" t="s">
        <v>425</v>
      </c>
      <c r="BW1191" t="s">
        <v>426</v>
      </c>
      <c r="BX1191" t="s">
        <v>426</v>
      </c>
      <c r="CA1191" t="str">
        <f>"151"</f>
        <v>151</v>
      </c>
      <c r="CC1191">
        <v>0</v>
      </c>
      <c r="CD1191">
        <v>0</v>
      </c>
      <c r="CE1191">
        <v>0</v>
      </c>
      <c r="CF1191">
        <v>0</v>
      </c>
      <c r="CI1191">
        <v>0</v>
      </c>
      <c r="CJ1191">
        <v>0</v>
      </c>
      <c r="CL1191">
        <v>0</v>
      </c>
      <c r="CM1191">
        <v>0</v>
      </c>
      <c r="CN1191">
        <v>0</v>
      </c>
      <c r="CO1191">
        <v>0</v>
      </c>
      <c r="CP1191">
        <v>0</v>
      </c>
      <c r="CQ1191">
        <v>0</v>
      </c>
      <c r="CR1191">
        <v>0</v>
      </c>
      <c r="CS1191">
        <v>0</v>
      </c>
      <c r="CT1191">
        <v>0</v>
      </c>
      <c r="CU1191">
        <v>0</v>
      </c>
      <c r="CX1191">
        <v>0</v>
      </c>
      <c r="CZ1191">
        <v>0</v>
      </c>
      <c r="DB1191">
        <v>0</v>
      </c>
      <c r="DD1191">
        <v>0</v>
      </c>
      <c r="DF1191">
        <v>0</v>
      </c>
      <c r="DK1191">
        <v>0</v>
      </c>
      <c r="DM1191">
        <v>0</v>
      </c>
      <c r="DX1191">
        <v>0</v>
      </c>
      <c r="EC1191" t="s">
        <v>261</v>
      </c>
      <c r="ED1191" t="s">
        <v>262</v>
      </c>
      <c r="EE1191" t="s">
        <v>263</v>
      </c>
      <c r="EG1191">
        <v>435600</v>
      </c>
      <c r="EH1191">
        <v>10</v>
      </c>
      <c r="EI1191">
        <v>0</v>
      </c>
      <c r="EJ1191">
        <v>0</v>
      </c>
      <c r="EK1191">
        <v>0</v>
      </c>
      <c r="EL1191">
        <v>0</v>
      </c>
      <c r="EU1191" t="s">
        <v>264</v>
      </c>
      <c r="EV1191" t="s">
        <v>427</v>
      </c>
      <c r="EW1191" t="s">
        <v>428</v>
      </c>
      <c r="EX1191" s="1">
        <v>40135</v>
      </c>
      <c r="EY1191" t="s">
        <v>267</v>
      </c>
      <c r="EZ1191" t="str">
        <f t="shared" si="60"/>
        <v>FALSE</v>
      </c>
      <c r="FA1191">
        <v>2022</v>
      </c>
      <c r="FB1191">
        <v>2020</v>
      </c>
      <c r="FC1191">
        <v>600</v>
      </c>
      <c r="FD1191" t="s">
        <v>246</v>
      </c>
      <c r="FE1191" t="s">
        <v>246</v>
      </c>
      <c r="FF1191" t="s">
        <v>246</v>
      </c>
      <c r="FG1191" t="s">
        <v>246</v>
      </c>
      <c r="FH1191" t="s">
        <v>246</v>
      </c>
      <c r="FI1191" t="s">
        <v>246</v>
      </c>
      <c r="FJ1191" t="s">
        <v>246</v>
      </c>
      <c r="FK1191" t="s">
        <v>246</v>
      </c>
      <c r="FL1191" t="s">
        <v>246</v>
      </c>
      <c r="FM1191" t="s">
        <v>246</v>
      </c>
      <c r="FN1191" t="s">
        <v>246</v>
      </c>
      <c r="FO1191" t="s">
        <v>246</v>
      </c>
      <c r="FP1191" t="s">
        <v>246</v>
      </c>
      <c r="FQ1191" s="2">
        <v>509</v>
      </c>
      <c r="FR1191" s="2">
        <v>0</v>
      </c>
      <c r="FS1191" s="2">
        <v>0</v>
      </c>
      <c r="FT1191">
        <v>0</v>
      </c>
      <c r="FU1191" s="2">
        <v>3391</v>
      </c>
      <c r="FV1191" s="2">
        <v>3391</v>
      </c>
      <c r="FW1191" s="2">
        <v>0</v>
      </c>
      <c r="FX1191">
        <v>0</v>
      </c>
      <c r="FY1191" s="2">
        <v>0</v>
      </c>
      <c r="FZ1191" s="2">
        <v>0</v>
      </c>
      <c r="GA1191" s="2">
        <v>0</v>
      </c>
      <c r="GB1191">
        <v>0</v>
      </c>
      <c r="GC1191" s="2">
        <v>31.56</v>
      </c>
      <c r="GE1191" s="2">
        <v>3391</v>
      </c>
      <c r="GH1191" t="s">
        <v>289</v>
      </c>
      <c r="GK1191" t="s">
        <v>290</v>
      </c>
      <c r="GL1191" t="s">
        <v>290</v>
      </c>
      <c r="GN1191" s="1">
        <v>38245</v>
      </c>
      <c r="GO1191" s="1">
        <v>38252</v>
      </c>
      <c r="GP1191" s="2">
        <v>0</v>
      </c>
      <c r="GQ1191" t="s">
        <v>640</v>
      </c>
      <c r="GR1191" t="str">
        <f>"                    "</f>
        <v xml:space="preserve">                    </v>
      </c>
      <c r="GS1191" t="str">
        <f>"5215.383"</f>
        <v>5215.383</v>
      </c>
      <c r="GT1191" t="str">
        <f>""</f>
        <v/>
      </c>
      <c r="HF1191" t="str">
        <f>""</f>
        <v/>
      </c>
      <c r="HK1191" t="str">
        <f>""</f>
        <v/>
      </c>
      <c r="HN1191" t="s">
        <v>271</v>
      </c>
      <c r="HP1191" t="str">
        <f>""</f>
        <v/>
      </c>
      <c r="HQ1191" t="str">
        <f>""</f>
        <v/>
      </c>
      <c r="IA1191" t="str">
        <f>""</f>
        <v/>
      </c>
      <c r="IB1191" t="str">
        <f>""</f>
        <v/>
      </c>
      <c r="IC1191" t="str">
        <f>HYPERLINK("https://web.datatree.com/?/property?propertyId=4438838")</f>
        <v>https://web.datatree.com/?/property?propertyId=4438838</v>
      </c>
    </row>
    <row r="1192" spans="1:237" x14ac:dyDescent="0.25">
      <c r="A1192" t="s">
        <v>10526</v>
      </c>
      <c r="D1192" t="s">
        <v>10526</v>
      </c>
      <c r="E1192" t="s">
        <v>273</v>
      </c>
      <c r="F1192">
        <v>1</v>
      </c>
      <c r="G1192" t="s">
        <v>10527</v>
      </c>
      <c r="J1192" t="s">
        <v>10527</v>
      </c>
      <c r="K1192" t="s">
        <v>273</v>
      </c>
      <c r="L1192">
        <v>1</v>
      </c>
      <c r="O1192" t="s">
        <v>10526</v>
      </c>
      <c r="P1192" t="s">
        <v>10528</v>
      </c>
      <c r="R1192" t="s">
        <v>860</v>
      </c>
      <c r="T1192" t="s">
        <v>242</v>
      </c>
      <c r="AE1192" t="s">
        <v>243</v>
      </c>
      <c r="AH1192" t="s">
        <v>244</v>
      </c>
      <c r="AK1192" t="s">
        <v>245</v>
      </c>
      <c r="AM1192">
        <v>15139</v>
      </c>
      <c r="AP1192" t="s">
        <v>10529</v>
      </c>
      <c r="AQ1192" t="s">
        <v>375</v>
      </c>
      <c r="AS1192" t="s">
        <v>2263</v>
      </c>
      <c r="AT1192" t="s">
        <v>691</v>
      </c>
      <c r="AU1192" t="s">
        <v>328</v>
      </c>
      <c r="AV1192" t="str">
        <f>"91345-2742"</f>
        <v>91345-2742</v>
      </c>
      <c r="AW1192" t="s">
        <v>703</v>
      </c>
      <c r="AX1192" t="s">
        <v>10530</v>
      </c>
      <c r="AY1192" t="s">
        <v>10531</v>
      </c>
      <c r="AZ1192" t="s">
        <v>254</v>
      </c>
      <c r="BA1192" t="s">
        <v>10532</v>
      </c>
      <c r="BB1192" t="str">
        <f>"316-12-006"</f>
        <v>316-12-006</v>
      </c>
      <c r="BC1192" t="str">
        <f>"31612006"</f>
        <v>31612006</v>
      </c>
      <c r="BD1192" t="str">
        <f>"R31612006"</f>
        <v>R31612006</v>
      </c>
      <c r="BE1192">
        <v>4015</v>
      </c>
      <c r="BJ1192" t="s">
        <v>309</v>
      </c>
      <c r="BK1192" t="s">
        <v>499</v>
      </c>
      <c r="BL1192">
        <v>7</v>
      </c>
      <c r="BN1192">
        <v>35.574409948101597</v>
      </c>
      <c r="BO1192">
        <v>-114.354851744551</v>
      </c>
      <c r="BP1192" t="s">
        <v>3057</v>
      </c>
      <c r="BQ1192">
        <v>9</v>
      </c>
      <c r="BW1192" t="s">
        <v>5510</v>
      </c>
      <c r="BX1192" t="s">
        <v>5510</v>
      </c>
      <c r="CA1192" t="str">
        <f>"5|12"</f>
        <v>5|12</v>
      </c>
      <c r="CC1192">
        <v>0</v>
      </c>
      <c r="CD1192">
        <v>0</v>
      </c>
      <c r="CE1192">
        <v>0</v>
      </c>
      <c r="CF1192">
        <v>0</v>
      </c>
      <c r="CI1192">
        <v>0</v>
      </c>
      <c r="CJ1192">
        <v>0</v>
      </c>
      <c r="CL1192">
        <v>0</v>
      </c>
      <c r="CM1192">
        <v>0</v>
      </c>
      <c r="CN1192">
        <v>0</v>
      </c>
      <c r="CO1192">
        <v>0</v>
      </c>
      <c r="CP1192">
        <v>0</v>
      </c>
      <c r="CQ1192">
        <v>0</v>
      </c>
      <c r="CR1192">
        <v>0</v>
      </c>
      <c r="CS1192">
        <v>0</v>
      </c>
      <c r="CT1192">
        <v>0</v>
      </c>
      <c r="CU1192">
        <v>0</v>
      </c>
      <c r="CX1192">
        <v>0</v>
      </c>
      <c r="CZ1192">
        <v>0</v>
      </c>
      <c r="DB1192">
        <v>0</v>
      </c>
      <c r="DD1192">
        <v>0</v>
      </c>
      <c r="DF1192">
        <v>0</v>
      </c>
      <c r="DK1192">
        <v>0</v>
      </c>
      <c r="DM1192">
        <v>0</v>
      </c>
      <c r="DX1192">
        <v>0</v>
      </c>
      <c r="EC1192" t="s">
        <v>261</v>
      </c>
      <c r="ED1192" t="s">
        <v>262</v>
      </c>
      <c r="EE1192" t="s">
        <v>263</v>
      </c>
      <c r="EG1192">
        <v>435600</v>
      </c>
      <c r="EH1192">
        <v>10</v>
      </c>
      <c r="EI1192">
        <v>0</v>
      </c>
      <c r="EJ1192">
        <v>0</v>
      </c>
      <c r="EK1192">
        <v>0</v>
      </c>
      <c r="EL1192">
        <v>0</v>
      </c>
      <c r="EU1192" t="s">
        <v>264</v>
      </c>
      <c r="EV1192" t="s">
        <v>313</v>
      </c>
      <c r="EW1192" t="s">
        <v>314</v>
      </c>
      <c r="EX1192" s="1">
        <v>40135</v>
      </c>
      <c r="EY1192" t="s">
        <v>267</v>
      </c>
      <c r="EZ1192" t="str">
        <f t="shared" si="60"/>
        <v>FALSE</v>
      </c>
      <c r="FA1192">
        <v>2022</v>
      </c>
      <c r="FB1192">
        <v>2020</v>
      </c>
      <c r="FC1192">
        <v>1110</v>
      </c>
      <c r="FD1192" t="s">
        <v>246</v>
      </c>
      <c r="FE1192" t="s">
        <v>246</v>
      </c>
      <c r="FF1192" t="s">
        <v>246</v>
      </c>
      <c r="FG1192" t="s">
        <v>246</v>
      </c>
      <c r="FH1192" t="s">
        <v>246</v>
      </c>
      <c r="FI1192" t="s">
        <v>246</v>
      </c>
      <c r="FJ1192" t="s">
        <v>246</v>
      </c>
      <c r="FK1192" t="s">
        <v>246</v>
      </c>
      <c r="FL1192" t="s">
        <v>246</v>
      </c>
      <c r="FM1192" t="s">
        <v>246</v>
      </c>
      <c r="FN1192" t="s">
        <v>246</v>
      </c>
      <c r="FO1192" t="s">
        <v>246</v>
      </c>
      <c r="FP1192" t="s">
        <v>246</v>
      </c>
      <c r="FQ1192" s="2">
        <v>1566</v>
      </c>
      <c r="FR1192" s="2">
        <v>0</v>
      </c>
      <c r="FS1192" s="2">
        <v>0</v>
      </c>
      <c r="FT1192">
        <v>0</v>
      </c>
      <c r="FU1192" s="2">
        <v>10441</v>
      </c>
      <c r="FV1192" s="2">
        <v>10441</v>
      </c>
      <c r="FW1192" s="2">
        <v>0</v>
      </c>
      <c r="FX1192">
        <v>0</v>
      </c>
      <c r="FY1192" s="2">
        <v>0</v>
      </c>
      <c r="FZ1192" s="2">
        <v>0</v>
      </c>
      <c r="GA1192" s="2">
        <v>0</v>
      </c>
      <c r="GB1192">
        <v>0</v>
      </c>
      <c r="GC1192" s="2">
        <v>120.84</v>
      </c>
      <c r="GE1192" s="2">
        <v>10441</v>
      </c>
      <c r="GH1192" t="s">
        <v>315</v>
      </c>
      <c r="GK1192" t="s">
        <v>316</v>
      </c>
      <c r="GL1192" t="s">
        <v>317</v>
      </c>
      <c r="GM1192" t="s">
        <v>318</v>
      </c>
      <c r="GR1192" t="str">
        <f>""</f>
        <v/>
      </c>
      <c r="GS1192" t="str">
        <f>""</f>
        <v/>
      </c>
      <c r="GT1192" t="str">
        <f>""</f>
        <v/>
      </c>
      <c r="GU1192" s="1">
        <v>38961</v>
      </c>
      <c r="GV1192" s="1">
        <v>38972</v>
      </c>
      <c r="GW1192" s="2">
        <v>118450</v>
      </c>
      <c r="GX1192" t="s">
        <v>566</v>
      </c>
      <c r="GY1192" t="s">
        <v>567</v>
      </c>
      <c r="GZ1192" t="s">
        <v>9330</v>
      </c>
      <c r="HF1192" t="str">
        <f>"                    "</f>
        <v xml:space="preserve">                    </v>
      </c>
      <c r="HK1192" t="str">
        <f>"                    "</f>
        <v xml:space="preserve">                    </v>
      </c>
      <c r="HM1192" t="s">
        <v>759</v>
      </c>
      <c r="HN1192" t="s">
        <v>271</v>
      </c>
      <c r="HP1192" t="str">
        <f>"6447.156"</f>
        <v>6447.156</v>
      </c>
      <c r="HQ1192" t="str">
        <f>""</f>
        <v/>
      </c>
      <c r="IA1192" t="str">
        <f>""</f>
        <v/>
      </c>
      <c r="IB1192" t="str">
        <f>""</f>
        <v/>
      </c>
      <c r="IC1192" t="str">
        <f>HYPERLINK("https://web.datatree.com/?/property?propertyId=4458527")</f>
        <v>https://web.datatree.com/?/property?propertyId=4458527</v>
      </c>
    </row>
    <row r="1193" spans="1:237" x14ac:dyDescent="0.25">
      <c r="A1193" t="s">
        <v>7590</v>
      </c>
      <c r="D1193" t="s">
        <v>7590</v>
      </c>
      <c r="E1193" t="s">
        <v>588</v>
      </c>
      <c r="F1193">
        <v>195</v>
      </c>
      <c r="O1193" t="s">
        <v>10533</v>
      </c>
      <c r="P1193" t="s">
        <v>7590</v>
      </c>
      <c r="Q1193" t="s">
        <v>689</v>
      </c>
      <c r="T1193" t="s">
        <v>242</v>
      </c>
      <c r="AE1193" t="s">
        <v>243</v>
      </c>
      <c r="AH1193" t="s">
        <v>244</v>
      </c>
      <c r="AK1193" t="s">
        <v>245</v>
      </c>
      <c r="AL1193" t="s">
        <v>457</v>
      </c>
      <c r="AM1193">
        <v>318</v>
      </c>
      <c r="AP1193" t="s">
        <v>7595</v>
      </c>
      <c r="AQ1193" t="s">
        <v>1832</v>
      </c>
      <c r="AS1193" t="s">
        <v>398</v>
      </c>
      <c r="AT1193" t="s">
        <v>398</v>
      </c>
      <c r="AU1193" t="s">
        <v>400</v>
      </c>
      <c r="AV1193" t="str">
        <f>"89101-5321"</f>
        <v>89101-5321</v>
      </c>
      <c r="AW1193" t="s">
        <v>420</v>
      </c>
      <c r="AX1193" t="s">
        <v>7596</v>
      </c>
      <c r="AY1193" t="s">
        <v>7597</v>
      </c>
      <c r="AZ1193" t="s">
        <v>254</v>
      </c>
      <c r="BA1193" t="s">
        <v>10336</v>
      </c>
      <c r="BB1193" t="str">
        <f>"317-16-056"</f>
        <v>317-16-056</v>
      </c>
      <c r="BC1193" t="str">
        <f>"31716056"</f>
        <v>31716056</v>
      </c>
      <c r="BD1193" t="str">
        <f>"R31716056"</f>
        <v>R31716056</v>
      </c>
      <c r="BE1193">
        <v>4015</v>
      </c>
      <c r="BJ1193" t="s">
        <v>309</v>
      </c>
      <c r="BK1193" t="s">
        <v>310</v>
      </c>
      <c r="BL1193">
        <v>27</v>
      </c>
      <c r="BN1193">
        <v>35.523608470387998</v>
      </c>
      <c r="BO1193">
        <v>-114.399154212477</v>
      </c>
      <c r="BP1193" t="s">
        <v>1267</v>
      </c>
      <c r="BQ1193">
        <v>7</v>
      </c>
      <c r="BW1193" t="s">
        <v>1268</v>
      </c>
      <c r="BX1193" t="s">
        <v>1268</v>
      </c>
      <c r="CA1193" t="str">
        <f>"65|80"</f>
        <v>65|80</v>
      </c>
      <c r="CC1193">
        <v>0</v>
      </c>
      <c r="CD1193">
        <v>0</v>
      </c>
      <c r="CE1193">
        <v>0</v>
      </c>
      <c r="CF1193">
        <v>0</v>
      </c>
      <c r="CI1193">
        <v>0</v>
      </c>
      <c r="CJ1193">
        <v>0</v>
      </c>
      <c r="CL1193">
        <v>0</v>
      </c>
      <c r="CM1193">
        <v>0</v>
      </c>
      <c r="CN1193">
        <v>0</v>
      </c>
      <c r="CO1193">
        <v>0</v>
      </c>
      <c r="CP1193">
        <v>0</v>
      </c>
      <c r="CQ1193">
        <v>0</v>
      </c>
      <c r="CR1193">
        <v>0</v>
      </c>
      <c r="CS1193">
        <v>0</v>
      </c>
      <c r="CT1193">
        <v>0</v>
      </c>
      <c r="CU1193">
        <v>0</v>
      </c>
      <c r="CX1193">
        <v>0</v>
      </c>
      <c r="CZ1193">
        <v>0</v>
      </c>
      <c r="DB1193">
        <v>0</v>
      </c>
      <c r="DD1193">
        <v>0</v>
      </c>
      <c r="DF1193">
        <v>0</v>
      </c>
      <c r="DK1193">
        <v>0</v>
      </c>
      <c r="DM1193">
        <v>0</v>
      </c>
      <c r="DX1193">
        <v>0</v>
      </c>
      <c r="EC1193" t="s">
        <v>261</v>
      </c>
      <c r="ED1193" t="s">
        <v>262</v>
      </c>
      <c r="EE1193" t="s">
        <v>263</v>
      </c>
      <c r="EG1193">
        <v>435600</v>
      </c>
      <c r="EH1193">
        <v>10</v>
      </c>
      <c r="EI1193">
        <v>0</v>
      </c>
      <c r="EJ1193">
        <v>0</v>
      </c>
      <c r="EK1193">
        <v>0</v>
      </c>
      <c r="EL1193">
        <v>0</v>
      </c>
      <c r="EU1193" t="s">
        <v>264</v>
      </c>
      <c r="EV1193" t="s">
        <v>538</v>
      </c>
      <c r="EW1193" t="s">
        <v>539</v>
      </c>
      <c r="EX1193" s="1">
        <v>40135</v>
      </c>
      <c r="EY1193" t="s">
        <v>267</v>
      </c>
      <c r="EZ1193" t="str">
        <f t="shared" si="60"/>
        <v>FALSE</v>
      </c>
      <c r="FA1193">
        <v>2022</v>
      </c>
      <c r="FB1193">
        <v>2020</v>
      </c>
      <c r="FC1193">
        <v>400</v>
      </c>
      <c r="FD1193" t="s">
        <v>246</v>
      </c>
      <c r="FE1193" t="s">
        <v>246</v>
      </c>
      <c r="FF1193" t="s">
        <v>246</v>
      </c>
      <c r="FG1193" t="s">
        <v>246</v>
      </c>
      <c r="FH1193" t="s">
        <v>246</v>
      </c>
      <c r="FI1193" t="s">
        <v>246</v>
      </c>
      <c r="FJ1193" t="s">
        <v>246</v>
      </c>
      <c r="FK1193" t="s">
        <v>246</v>
      </c>
      <c r="FL1193" t="s">
        <v>246</v>
      </c>
      <c r="FM1193" t="s">
        <v>246</v>
      </c>
      <c r="FN1193" t="s">
        <v>246</v>
      </c>
      <c r="FO1193" t="s">
        <v>246</v>
      </c>
      <c r="FP1193" t="s">
        <v>246</v>
      </c>
      <c r="FQ1193" s="2">
        <v>1660</v>
      </c>
      <c r="FR1193" s="2">
        <v>0</v>
      </c>
      <c r="FS1193" s="2">
        <v>0</v>
      </c>
      <c r="FT1193">
        <v>0</v>
      </c>
      <c r="FU1193" s="2">
        <v>11069</v>
      </c>
      <c r="FV1193" s="2">
        <v>11069</v>
      </c>
      <c r="FW1193" s="2">
        <v>0</v>
      </c>
      <c r="FX1193">
        <v>0</v>
      </c>
      <c r="FY1193" s="2">
        <v>0</v>
      </c>
      <c r="FZ1193" s="2">
        <v>0</v>
      </c>
      <c r="GA1193" s="2">
        <v>0</v>
      </c>
      <c r="GB1193">
        <v>0</v>
      </c>
      <c r="GC1193" s="2">
        <v>174.76</v>
      </c>
      <c r="GE1193" s="2">
        <v>11069</v>
      </c>
      <c r="GH1193" t="s">
        <v>315</v>
      </c>
      <c r="GK1193" t="s">
        <v>316</v>
      </c>
      <c r="GL1193" t="s">
        <v>317</v>
      </c>
      <c r="GM1193" t="s">
        <v>318</v>
      </c>
      <c r="GR1193" t="str">
        <f>""</f>
        <v/>
      </c>
      <c r="GS1193" t="str">
        <f>""</f>
        <v/>
      </c>
      <c r="GT1193" t="str">
        <f>""</f>
        <v/>
      </c>
      <c r="GU1193" s="1">
        <v>43472</v>
      </c>
      <c r="GV1193" s="1">
        <v>43480</v>
      </c>
      <c r="GW1193" s="2">
        <v>330630</v>
      </c>
      <c r="GY1193" t="s">
        <v>8367</v>
      </c>
      <c r="GZ1193" t="s">
        <v>10534</v>
      </c>
      <c r="HF1193" t="str">
        <f>""</f>
        <v/>
      </c>
      <c r="HK1193" t="str">
        <f>""</f>
        <v/>
      </c>
      <c r="HM1193" t="s">
        <v>414</v>
      </c>
      <c r="HN1193" t="s">
        <v>271</v>
      </c>
      <c r="HP1193" t="str">
        <f>"2019.2004"</f>
        <v>2019.2004</v>
      </c>
      <c r="HQ1193" t="str">
        <f>""</f>
        <v/>
      </c>
      <c r="HR1193" s="1">
        <v>37319</v>
      </c>
      <c r="HS1193" s="1">
        <v>37326</v>
      </c>
      <c r="HT1193" s="2">
        <v>3500</v>
      </c>
      <c r="HU1193" t="s">
        <v>362</v>
      </c>
      <c r="HV1193" t="s">
        <v>10535</v>
      </c>
      <c r="HW1193" s="2">
        <v>3000</v>
      </c>
      <c r="HX1193" t="s">
        <v>569</v>
      </c>
      <c r="HY1193" t="s">
        <v>570</v>
      </c>
      <c r="IA1193" t="str">
        <f>"4018.235"</f>
        <v>4018.235</v>
      </c>
      <c r="IB1193" t="str">
        <f>""</f>
        <v/>
      </c>
      <c r="IC1193" t="str">
        <f>HYPERLINK("https://web.datatree.com/?/property?propertyId=4459000")</f>
        <v>https://web.datatree.com/?/property?propertyId=4459000</v>
      </c>
    </row>
    <row r="1194" spans="1:237" x14ac:dyDescent="0.25">
      <c r="A1194" t="s">
        <v>1079</v>
      </c>
      <c r="D1194" t="s">
        <v>1079</v>
      </c>
      <c r="E1194" t="s">
        <v>273</v>
      </c>
      <c r="F1194">
        <v>1638</v>
      </c>
      <c r="O1194" t="s">
        <v>1079</v>
      </c>
      <c r="P1194" t="s">
        <v>1079</v>
      </c>
      <c r="R1194" t="s">
        <v>343</v>
      </c>
      <c r="T1194" t="s">
        <v>407</v>
      </c>
      <c r="V1194" t="s">
        <v>396</v>
      </c>
      <c r="W1194">
        <v>2475</v>
      </c>
      <c r="Z1194" t="s">
        <v>1080</v>
      </c>
      <c r="AA1194" t="s">
        <v>248</v>
      </c>
      <c r="AC1194" t="s">
        <v>345</v>
      </c>
      <c r="AE1194" t="s">
        <v>243</v>
      </c>
      <c r="AF1194" t="str">
        <f>"86409"</f>
        <v>86409</v>
      </c>
      <c r="AG1194" t="str">
        <f>"86409-3629"</f>
        <v>86409-3629</v>
      </c>
      <c r="AH1194" t="s">
        <v>244</v>
      </c>
      <c r="AJ1194" t="s">
        <v>1081</v>
      </c>
      <c r="AK1194" t="s">
        <v>1082</v>
      </c>
      <c r="AM1194">
        <v>2755</v>
      </c>
      <c r="AP1194" t="s">
        <v>1083</v>
      </c>
      <c r="AQ1194" t="s">
        <v>818</v>
      </c>
      <c r="AS1194" t="s">
        <v>345</v>
      </c>
      <c r="AT1194" t="s">
        <v>345</v>
      </c>
      <c r="AU1194" t="s">
        <v>243</v>
      </c>
      <c r="AV1194" t="str">
        <f>"86401-5308"</f>
        <v>86401-5308</v>
      </c>
      <c r="AW1194" t="s">
        <v>544</v>
      </c>
      <c r="AX1194" t="s">
        <v>1084</v>
      </c>
      <c r="AY1194" t="s">
        <v>1085</v>
      </c>
      <c r="AZ1194" t="s">
        <v>254</v>
      </c>
      <c r="BA1194" t="s">
        <v>10536</v>
      </c>
      <c r="BB1194" t="str">
        <f>"102-18-018"</f>
        <v>102-18-018</v>
      </c>
      <c r="BC1194" t="str">
        <f>"10218018"</f>
        <v>10218018</v>
      </c>
      <c r="BD1194" t="str">
        <f>"R10218018"</f>
        <v>R10218018</v>
      </c>
      <c r="BE1194">
        <v>4015</v>
      </c>
      <c r="BG1194">
        <v>953900</v>
      </c>
      <c r="BH1194">
        <v>1112</v>
      </c>
      <c r="BI1194" t="s">
        <v>256</v>
      </c>
      <c r="BJ1194" t="s">
        <v>519</v>
      </c>
      <c r="BK1194" t="s">
        <v>258</v>
      </c>
      <c r="BL1194">
        <v>17</v>
      </c>
      <c r="BN1194">
        <v>34.549050088753802</v>
      </c>
      <c r="BO1194">
        <v>-113.543498369747</v>
      </c>
      <c r="BP1194" t="s">
        <v>2123</v>
      </c>
      <c r="BW1194" t="s">
        <v>2124</v>
      </c>
      <c r="BX1194" t="s">
        <v>2124</v>
      </c>
      <c r="CA1194" t="str">
        <f>"210"</f>
        <v>210</v>
      </c>
      <c r="CC1194">
        <v>0</v>
      </c>
      <c r="CD1194">
        <v>0</v>
      </c>
      <c r="CE1194">
        <v>0</v>
      </c>
      <c r="CF1194">
        <v>0</v>
      </c>
      <c r="CI1194">
        <v>0</v>
      </c>
      <c r="CJ1194">
        <v>0</v>
      </c>
      <c r="CL1194">
        <v>0</v>
      </c>
      <c r="CM1194">
        <v>0</v>
      </c>
      <c r="CN1194">
        <v>0</v>
      </c>
      <c r="CO1194">
        <v>0</v>
      </c>
      <c r="CP1194">
        <v>0</v>
      </c>
      <c r="CQ1194">
        <v>0</v>
      </c>
      <c r="CR1194">
        <v>0</v>
      </c>
      <c r="CS1194">
        <v>0</v>
      </c>
      <c r="CT1194">
        <v>0</v>
      </c>
      <c r="CU1194">
        <v>0</v>
      </c>
      <c r="CX1194">
        <v>0</v>
      </c>
      <c r="CZ1194">
        <v>0</v>
      </c>
      <c r="DB1194">
        <v>0</v>
      </c>
      <c r="DD1194">
        <v>0</v>
      </c>
      <c r="DF1194">
        <v>0</v>
      </c>
      <c r="DK1194">
        <v>0</v>
      </c>
      <c r="DM1194">
        <v>0</v>
      </c>
      <c r="DX1194">
        <v>0</v>
      </c>
      <c r="EC1194" t="s">
        <v>261</v>
      </c>
      <c r="ED1194" t="s">
        <v>1088</v>
      </c>
      <c r="EE1194" t="s">
        <v>1089</v>
      </c>
      <c r="EG1194">
        <v>435600</v>
      </c>
      <c r="EH1194">
        <v>10</v>
      </c>
      <c r="EI1194">
        <v>0</v>
      </c>
      <c r="EJ1194">
        <v>0</v>
      </c>
      <c r="EK1194">
        <v>0</v>
      </c>
      <c r="EL1194">
        <v>0</v>
      </c>
      <c r="EU1194" t="s">
        <v>407</v>
      </c>
      <c r="EV1194" t="s">
        <v>522</v>
      </c>
      <c r="EW1194" t="s">
        <v>523</v>
      </c>
      <c r="EX1194" s="1">
        <v>40135</v>
      </c>
      <c r="EY1194" t="s">
        <v>267</v>
      </c>
      <c r="EZ1194" t="str">
        <f>"TRUE"</f>
        <v>TRUE</v>
      </c>
      <c r="FA1194">
        <v>2022</v>
      </c>
      <c r="FC1194">
        <v>600</v>
      </c>
      <c r="FD1194" t="s">
        <v>246</v>
      </c>
      <c r="FE1194" t="s">
        <v>246</v>
      </c>
      <c r="FF1194" t="s">
        <v>246</v>
      </c>
      <c r="FG1194" t="s">
        <v>246</v>
      </c>
      <c r="FH1194" t="s">
        <v>246</v>
      </c>
      <c r="FI1194" t="s">
        <v>246</v>
      </c>
      <c r="FJ1194" t="s">
        <v>246</v>
      </c>
      <c r="FK1194" t="s">
        <v>246</v>
      </c>
      <c r="FL1194" t="s">
        <v>246</v>
      </c>
      <c r="FM1194" t="s">
        <v>613</v>
      </c>
      <c r="FN1194" t="s">
        <v>246</v>
      </c>
      <c r="FO1194" t="s">
        <v>246</v>
      </c>
      <c r="FP1194" t="s">
        <v>246</v>
      </c>
      <c r="FQ1194" s="2">
        <v>589</v>
      </c>
      <c r="FR1194" s="2">
        <v>0</v>
      </c>
      <c r="FS1194" s="2">
        <v>0</v>
      </c>
      <c r="FT1194">
        <v>0</v>
      </c>
      <c r="FU1194" s="2">
        <v>3925</v>
      </c>
      <c r="FV1194" s="2">
        <v>3925</v>
      </c>
      <c r="FW1194" s="2">
        <v>0</v>
      </c>
      <c r="FX1194">
        <v>0</v>
      </c>
      <c r="FY1194" s="2">
        <v>0</v>
      </c>
      <c r="FZ1194" s="2">
        <v>0</v>
      </c>
      <c r="GA1194" s="2">
        <v>0</v>
      </c>
      <c r="GB1194">
        <v>0</v>
      </c>
      <c r="GE1194" s="2">
        <v>3925</v>
      </c>
      <c r="GH1194" t="s">
        <v>289</v>
      </c>
      <c r="GK1194" t="s">
        <v>290</v>
      </c>
      <c r="GL1194" t="s">
        <v>290</v>
      </c>
      <c r="GR1194" t="str">
        <f>""</f>
        <v/>
      </c>
      <c r="GS1194" t="str">
        <f>""</f>
        <v/>
      </c>
      <c r="GT1194" t="str">
        <f>""</f>
        <v/>
      </c>
      <c r="HF1194" t="str">
        <f>""</f>
        <v/>
      </c>
      <c r="HK1194" t="str">
        <f>""</f>
        <v/>
      </c>
      <c r="HN1194" t="s">
        <v>271</v>
      </c>
      <c r="HP1194" t="str">
        <f>""</f>
        <v/>
      </c>
      <c r="HQ1194" t="str">
        <f>""</f>
        <v/>
      </c>
      <c r="IA1194" t="str">
        <f>""</f>
        <v/>
      </c>
      <c r="IB1194" t="str">
        <f>""</f>
        <v/>
      </c>
      <c r="IC1194" t="str">
        <f>HYPERLINK("https://web.datatree.com/?/property?propertyId=4468001")</f>
        <v>https://web.datatree.com/?/property?propertyId=4468001</v>
      </c>
    </row>
    <row r="1195" spans="1:237" x14ac:dyDescent="0.25">
      <c r="A1195" t="s">
        <v>10537</v>
      </c>
      <c r="B1195" t="s">
        <v>10538</v>
      </c>
      <c r="C1195" t="s">
        <v>10538</v>
      </c>
      <c r="D1195" t="s">
        <v>10539</v>
      </c>
      <c r="E1195" t="s">
        <v>240</v>
      </c>
      <c r="F1195">
        <v>2</v>
      </c>
      <c r="O1195" t="s">
        <v>10540</v>
      </c>
      <c r="P1195" t="s">
        <v>10537</v>
      </c>
      <c r="T1195" t="s">
        <v>242</v>
      </c>
      <c r="AE1195" t="s">
        <v>243</v>
      </c>
      <c r="AH1195" t="s">
        <v>244</v>
      </c>
      <c r="AK1195" t="s">
        <v>245</v>
      </c>
      <c r="AP1195" t="s">
        <v>10541</v>
      </c>
      <c r="AS1195" t="s">
        <v>10542</v>
      </c>
      <c r="AT1195" t="s">
        <v>10542</v>
      </c>
      <c r="AU1195" t="s">
        <v>328</v>
      </c>
      <c r="AV1195" t="str">
        <f>"92314-3368"</f>
        <v>92314-3368</v>
      </c>
      <c r="AW1195" t="s">
        <v>10543</v>
      </c>
      <c r="AX1195" t="s">
        <v>10544</v>
      </c>
      <c r="AY1195" t="s">
        <v>10545</v>
      </c>
      <c r="AZ1195" t="s">
        <v>254</v>
      </c>
      <c r="BA1195" t="s">
        <v>10546</v>
      </c>
      <c r="BB1195" t="str">
        <f>"351-13-031"</f>
        <v>351-13-031</v>
      </c>
      <c r="BC1195" t="str">
        <f>"35113031"</f>
        <v>35113031</v>
      </c>
      <c r="BD1195" t="str">
        <f>"R35113031"</f>
        <v>R35113031</v>
      </c>
      <c r="BE1195">
        <v>4015</v>
      </c>
      <c r="BJ1195" t="s">
        <v>333</v>
      </c>
      <c r="BK1195" t="s">
        <v>310</v>
      </c>
      <c r="BL1195">
        <v>17</v>
      </c>
      <c r="BN1195">
        <v>35.469114579541099</v>
      </c>
      <c r="BO1195">
        <v>-114.44509681244899</v>
      </c>
      <c r="BP1195" t="s">
        <v>606</v>
      </c>
      <c r="BQ1195">
        <v>3</v>
      </c>
      <c r="BW1195" t="s">
        <v>607</v>
      </c>
      <c r="BX1195" t="s">
        <v>607</v>
      </c>
      <c r="CA1195" t="str">
        <f>"55|58"</f>
        <v>55|58</v>
      </c>
      <c r="CC1195">
        <v>0</v>
      </c>
      <c r="CD1195">
        <v>0</v>
      </c>
      <c r="CE1195">
        <v>0</v>
      </c>
      <c r="CF1195">
        <v>0</v>
      </c>
      <c r="CI1195">
        <v>0</v>
      </c>
      <c r="CJ1195">
        <v>0</v>
      </c>
      <c r="CL1195">
        <v>0</v>
      </c>
      <c r="CM1195">
        <v>0</v>
      </c>
      <c r="CN1195">
        <v>0</v>
      </c>
      <c r="CO1195">
        <v>0</v>
      </c>
      <c r="CP1195">
        <v>0</v>
      </c>
      <c r="CQ1195">
        <v>0</v>
      </c>
      <c r="CR1195">
        <v>0</v>
      </c>
      <c r="CS1195">
        <v>0</v>
      </c>
      <c r="CT1195">
        <v>0</v>
      </c>
      <c r="CU1195">
        <v>0</v>
      </c>
      <c r="CX1195">
        <v>0</v>
      </c>
      <c r="CZ1195">
        <v>0</v>
      </c>
      <c r="DB1195">
        <v>0</v>
      </c>
      <c r="DD1195">
        <v>0</v>
      </c>
      <c r="DF1195">
        <v>0</v>
      </c>
      <c r="DK1195">
        <v>0</v>
      </c>
      <c r="DM1195">
        <v>0</v>
      </c>
      <c r="DX1195">
        <v>0</v>
      </c>
      <c r="EC1195" t="s">
        <v>336</v>
      </c>
      <c r="ED1195" t="s">
        <v>337</v>
      </c>
      <c r="EE1195" t="s">
        <v>338</v>
      </c>
      <c r="EG1195">
        <v>435600</v>
      </c>
      <c r="EH1195">
        <v>10</v>
      </c>
      <c r="EI1195">
        <v>0</v>
      </c>
      <c r="EJ1195">
        <v>0</v>
      </c>
      <c r="EK1195">
        <v>0</v>
      </c>
      <c r="EL1195">
        <v>0</v>
      </c>
      <c r="EU1195" t="s">
        <v>264</v>
      </c>
      <c r="EV1195" t="s">
        <v>339</v>
      </c>
      <c r="EW1195" t="s">
        <v>340</v>
      </c>
      <c r="EX1195" s="1">
        <v>40135</v>
      </c>
      <c r="EY1195" t="s">
        <v>267</v>
      </c>
      <c r="EZ1195" t="str">
        <f t="shared" ref="EZ1195:EZ1202" si="61">"FALSE"</f>
        <v>FALSE</v>
      </c>
      <c r="FA1195">
        <v>2022</v>
      </c>
      <c r="FB1195">
        <v>2020</v>
      </c>
      <c r="FC1195">
        <v>400</v>
      </c>
      <c r="FD1195" t="s">
        <v>246</v>
      </c>
      <c r="FE1195" t="s">
        <v>246</v>
      </c>
      <c r="FF1195" t="s">
        <v>246</v>
      </c>
      <c r="FG1195" t="s">
        <v>246</v>
      </c>
      <c r="FH1195" t="s">
        <v>246</v>
      </c>
      <c r="FI1195" t="s">
        <v>246</v>
      </c>
      <c r="FJ1195" t="s">
        <v>246</v>
      </c>
      <c r="FK1195" t="s">
        <v>246</v>
      </c>
      <c r="FL1195" t="s">
        <v>246</v>
      </c>
      <c r="FM1195" t="s">
        <v>246</v>
      </c>
      <c r="FN1195" t="s">
        <v>246</v>
      </c>
      <c r="FO1195" t="s">
        <v>246</v>
      </c>
      <c r="FP1195" t="s">
        <v>246</v>
      </c>
      <c r="FQ1195" s="2">
        <v>928</v>
      </c>
      <c r="FR1195" s="2">
        <v>0</v>
      </c>
      <c r="FS1195" s="2">
        <v>0</v>
      </c>
      <c r="FT1195">
        <v>0</v>
      </c>
      <c r="FU1195" s="2">
        <v>6190</v>
      </c>
      <c r="FV1195" s="2">
        <v>6190</v>
      </c>
      <c r="FW1195" s="2">
        <v>0</v>
      </c>
      <c r="FX1195">
        <v>0</v>
      </c>
      <c r="FY1195" s="2">
        <v>0</v>
      </c>
      <c r="FZ1195" s="2">
        <v>0</v>
      </c>
      <c r="GA1195" s="2">
        <v>0</v>
      </c>
      <c r="GB1195">
        <v>0</v>
      </c>
      <c r="GC1195" s="2">
        <v>85.4</v>
      </c>
      <c r="GE1195" s="2">
        <v>6190</v>
      </c>
      <c r="GH1195" t="s">
        <v>315</v>
      </c>
      <c r="GK1195" t="s">
        <v>316</v>
      </c>
      <c r="GL1195" t="s">
        <v>317</v>
      </c>
      <c r="GM1195" t="s">
        <v>318</v>
      </c>
      <c r="GO1195" s="1">
        <v>37967</v>
      </c>
      <c r="GP1195" s="2">
        <v>0</v>
      </c>
      <c r="GQ1195" t="s">
        <v>319</v>
      </c>
      <c r="GR1195" t="str">
        <f>"                    "</f>
        <v xml:space="preserve">                    </v>
      </c>
      <c r="GS1195" t="str">
        <f>"4797.49"</f>
        <v>4797.49</v>
      </c>
      <c r="GT1195" t="str">
        <f>""</f>
        <v/>
      </c>
      <c r="HF1195" t="str">
        <f>""</f>
        <v/>
      </c>
      <c r="HK1195" t="str">
        <f>""</f>
        <v/>
      </c>
      <c r="HN1195" t="s">
        <v>271</v>
      </c>
      <c r="HP1195" t="str">
        <f>""</f>
        <v/>
      </c>
      <c r="HQ1195" t="str">
        <f>""</f>
        <v/>
      </c>
      <c r="IA1195" t="str">
        <f>""</f>
        <v/>
      </c>
      <c r="IB1195" t="str">
        <f>""</f>
        <v/>
      </c>
      <c r="IC1195" t="str">
        <f>HYPERLINK("https://web.datatree.com/?/property?propertyId=4469477")</f>
        <v>https://web.datatree.com/?/property?propertyId=4469477</v>
      </c>
    </row>
    <row r="1196" spans="1:237" x14ac:dyDescent="0.25">
      <c r="A1196" t="s">
        <v>1079</v>
      </c>
      <c r="D1196" t="s">
        <v>1079</v>
      </c>
      <c r="E1196" t="s">
        <v>273</v>
      </c>
      <c r="F1196">
        <v>91</v>
      </c>
      <c r="O1196" t="s">
        <v>1079</v>
      </c>
      <c r="P1196" t="s">
        <v>1079</v>
      </c>
      <c r="R1196" t="s">
        <v>343</v>
      </c>
      <c r="T1196" t="s">
        <v>242</v>
      </c>
      <c r="AE1196" t="s">
        <v>243</v>
      </c>
      <c r="AH1196" t="s">
        <v>244</v>
      </c>
      <c r="AK1196" t="s">
        <v>245</v>
      </c>
      <c r="AP1196" t="s">
        <v>9367</v>
      </c>
      <c r="AS1196" t="s">
        <v>591</v>
      </c>
      <c r="AT1196" t="s">
        <v>591</v>
      </c>
      <c r="AU1196" t="s">
        <v>243</v>
      </c>
      <c r="AV1196" t="str">
        <f>"85011-6563"</f>
        <v>85011-6563</v>
      </c>
      <c r="AW1196" t="s">
        <v>4319</v>
      </c>
      <c r="AX1196" t="s">
        <v>9368</v>
      </c>
      <c r="AY1196" t="s">
        <v>9369</v>
      </c>
      <c r="AZ1196" t="s">
        <v>254</v>
      </c>
      <c r="BA1196" t="s">
        <v>10547</v>
      </c>
      <c r="BB1196" t="str">
        <f>"318-04-027"</f>
        <v>318-04-027</v>
      </c>
      <c r="BC1196" t="str">
        <f>"31804027"</f>
        <v>31804027</v>
      </c>
      <c r="BD1196" t="str">
        <f>"R31804027"</f>
        <v>R31804027</v>
      </c>
      <c r="BE1196">
        <v>4015</v>
      </c>
      <c r="BJ1196" t="s">
        <v>445</v>
      </c>
      <c r="BK1196" t="s">
        <v>351</v>
      </c>
      <c r="BL1196">
        <v>34</v>
      </c>
      <c r="BN1196">
        <v>35.7773777545966</v>
      </c>
      <c r="BO1196">
        <v>-113.98225731476801</v>
      </c>
      <c r="BW1196" t="s">
        <v>10548</v>
      </c>
      <c r="BX1196" t="s">
        <v>10548</v>
      </c>
      <c r="CA1196" t="str">
        <f>""</f>
        <v/>
      </c>
      <c r="CC1196">
        <v>0</v>
      </c>
      <c r="CD1196">
        <v>0</v>
      </c>
      <c r="CE1196">
        <v>0</v>
      </c>
      <c r="CF1196">
        <v>0</v>
      </c>
      <c r="CI1196">
        <v>0</v>
      </c>
      <c r="CJ1196">
        <v>0</v>
      </c>
      <c r="CL1196">
        <v>0</v>
      </c>
      <c r="CM1196">
        <v>0</v>
      </c>
      <c r="CN1196">
        <v>0</v>
      </c>
      <c r="CO1196">
        <v>0</v>
      </c>
      <c r="CP1196">
        <v>0</v>
      </c>
      <c r="CQ1196">
        <v>0</v>
      </c>
      <c r="CR1196">
        <v>0</v>
      </c>
      <c r="CS1196">
        <v>0</v>
      </c>
      <c r="CT1196">
        <v>0</v>
      </c>
      <c r="CU1196">
        <v>0</v>
      </c>
      <c r="CX1196">
        <v>0</v>
      </c>
      <c r="CZ1196">
        <v>0</v>
      </c>
      <c r="DB1196">
        <v>0</v>
      </c>
      <c r="DD1196">
        <v>0</v>
      </c>
      <c r="DF1196">
        <v>0</v>
      </c>
      <c r="DK1196">
        <v>0</v>
      </c>
      <c r="DM1196">
        <v>0</v>
      </c>
      <c r="DX1196">
        <v>0</v>
      </c>
      <c r="EC1196" t="s">
        <v>261</v>
      </c>
      <c r="ED1196" t="s">
        <v>1088</v>
      </c>
      <c r="EE1196" t="s">
        <v>1089</v>
      </c>
      <c r="EG1196">
        <v>435600</v>
      </c>
      <c r="EH1196">
        <v>10</v>
      </c>
      <c r="EI1196">
        <v>0</v>
      </c>
      <c r="EJ1196">
        <v>0</v>
      </c>
      <c r="EK1196">
        <v>0</v>
      </c>
      <c r="EL1196">
        <v>0</v>
      </c>
      <c r="EU1196" t="s">
        <v>264</v>
      </c>
      <c r="EV1196" t="s">
        <v>1075</v>
      </c>
      <c r="EW1196" t="s">
        <v>1076</v>
      </c>
      <c r="EX1196" s="1">
        <v>40135</v>
      </c>
      <c r="EY1196" t="s">
        <v>267</v>
      </c>
      <c r="EZ1196" t="str">
        <f t="shared" si="61"/>
        <v>FALSE</v>
      </c>
      <c r="FA1196">
        <v>2022</v>
      </c>
      <c r="FC1196">
        <v>400</v>
      </c>
      <c r="FD1196" t="s">
        <v>246</v>
      </c>
      <c r="FE1196" t="s">
        <v>246</v>
      </c>
      <c r="FF1196" t="s">
        <v>246</v>
      </c>
      <c r="FG1196" t="s">
        <v>246</v>
      </c>
      <c r="FH1196" t="s">
        <v>246</v>
      </c>
      <c r="FI1196" t="s">
        <v>246</v>
      </c>
      <c r="FJ1196" t="s">
        <v>246</v>
      </c>
      <c r="FK1196" t="s">
        <v>246</v>
      </c>
      <c r="FL1196" t="s">
        <v>246</v>
      </c>
      <c r="FM1196" t="s">
        <v>613</v>
      </c>
      <c r="FN1196" t="s">
        <v>246</v>
      </c>
      <c r="FO1196" t="s">
        <v>246</v>
      </c>
      <c r="FP1196" t="s">
        <v>246</v>
      </c>
      <c r="FQ1196" s="2">
        <v>1082</v>
      </c>
      <c r="FR1196" s="2">
        <v>0</v>
      </c>
      <c r="FS1196" s="2">
        <v>0</v>
      </c>
      <c r="FT1196">
        <v>0</v>
      </c>
      <c r="FU1196" s="2">
        <v>7214</v>
      </c>
      <c r="FV1196" s="2">
        <v>7214</v>
      </c>
      <c r="FW1196" s="2">
        <v>0</v>
      </c>
      <c r="FX1196">
        <v>0</v>
      </c>
      <c r="FY1196" s="2">
        <v>0</v>
      </c>
      <c r="FZ1196" s="2">
        <v>0</v>
      </c>
      <c r="GA1196" s="2">
        <v>0</v>
      </c>
      <c r="GB1196">
        <v>0</v>
      </c>
      <c r="GE1196" s="2">
        <v>7214</v>
      </c>
      <c r="GH1196" t="s">
        <v>315</v>
      </c>
      <c r="GK1196" t="s">
        <v>358</v>
      </c>
      <c r="GL1196" t="s">
        <v>359</v>
      </c>
      <c r="GM1196" t="s">
        <v>360</v>
      </c>
      <c r="GR1196" t="str">
        <f>""</f>
        <v/>
      </c>
      <c r="GS1196" t="str">
        <f>""</f>
        <v/>
      </c>
      <c r="GT1196" t="str">
        <f>""</f>
        <v/>
      </c>
      <c r="HF1196" t="str">
        <f>""</f>
        <v/>
      </c>
      <c r="HK1196" t="str">
        <f>""</f>
        <v/>
      </c>
      <c r="HN1196" t="s">
        <v>271</v>
      </c>
      <c r="HP1196" t="str">
        <f>""</f>
        <v/>
      </c>
      <c r="HQ1196" t="str">
        <f>""</f>
        <v/>
      </c>
      <c r="IA1196" t="str">
        <f>""</f>
        <v/>
      </c>
      <c r="IB1196" t="str">
        <f>""</f>
        <v/>
      </c>
      <c r="IC1196" t="str">
        <f>HYPERLINK("https://web.datatree.com/?/property?propertyId=4411701")</f>
        <v>https://web.datatree.com/?/property?propertyId=4411701</v>
      </c>
    </row>
    <row r="1197" spans="1:237" x14ac:dyDescent="0.25">
      <c r="A1197" t="s">
        <v>10549</v>
      </c>
      <c r="B1197" t="s">
        <v>10550</v>
      </c>
      <c r="C1197" t="s">
        <v>968</v>
      </c>
      <c r="D1197" t="s">
        <v>10551</v>
      </c>
      <c r="E1197" t="s">
        <v>240</v>
      </c>
      <c r="F1197">
        <v>6</v>
      </c>
      <c r="O1197" t="s">
        <v>10552</v>
      </c>
      <c r="P1197" t="s">
        <v>10549</v>
      </c>
      <c r="Q1197" t="s">
        <v>1373</v>
      </c>
      <c r="T1197" t="s">
        <v>242</v>
      </c>
      <c r="AE1197" t="s">
        <v>243</v>
      </c>
      <c r="AH1197" t="s">
        <v>244</v>
      </c>
      <c r="AK1197" t="s">
        <v>245</v>
      </c>
      <c r="AL1197" t="s">
        <v>246</v>
      </c>
      <c r="AM1197">
        <v>913</v>
      </c>
      <c r="AP1197" t="s">
        <v>3994</v>
      </c>
      <c r="AQ1197" t="s">
        <v>375</v>
      </c>
      <c r="AS1197" t="s">
        <v>8552</v>
      </c>
      <c r="AT1197" t="s">
        <v>8552</v>
      </c>
      <c r="AU1197" t="s">
        <v>250</v>
      </c>
      <c r="AV1197" t="str">
        <f>"62441-1913"</f>
        <v>62441-1913</v>
      </c>
      <c r="AW1197" t="s">
        <v>378</v>
      </c>
      <c r="AX1197" t="s">
        <v>10553</v>
      </c>
      <c r="AY1197" t="s">
        <v>10554</v>
      </c>
      <c r="AZ1197" t="s">
        <v>254</v>
      </c>
      <c r="BA1197" t="s">
        <v>10555</v>
      </c>
      <c r="BB1197" t="str">
        <f>"201-06-075"</f>
        <v>201-06-075</v>
      </c>
      <c r="BC1197" t="str">
        <f>"20106075"</f>
        <v>20106075</v>
      </c>
      <c r="BD1197" t="str">
        <f>"R20106075"</f>
        <v>R20106075</v>
      </c>
      <c r="BE1197">
        <v>4015</v>
      </c>
      <c r="BI1197" t="s">
        <v>256</v>
      </c>
      <c r="BJ1197" t="s">
        <v>281</v>
      </c>
      <c r="BK1197" t="s">
        <v>258</v>
      </c>
      <c r="BL1197">
        <v>31</v>
      </c>
      <c r="BN1197">
        <v>34.6887925474729</v>
      </c>
      <c r="BO1197">
        <v>-113.552363739876</v>
      </c>
      <c r="BP1197" t="s">
        <v>282</v>
      </c>
      <c r="BW1197" t="s">
        <v>950</v>
      </c>
      <c r="BX1197" t="s">
        <v>950</v>
      </c>
      <c r="CA1197" t="str">
        <f>"75"</f>
        <v>75</v>
      </c>
      <c r="CC1197">
        <v>0</v>
      </c>
      <c r="CD1197">
        <v>0</v>
      </c>
      <c r="CE1197">
        <v>0</v>
      </c>
      <c r="CF1197">
        <v>0</v>
      </c>
      <c r="CI1197">
        <v>0</v>
      </c>
      <c r="CJ1197">
        <v>0</v>
      </c>
      <c r="CL1197">
        <v>0</v>
      </c>
      <c r="CM1197">
        <v>0</v>
      </c>
      <c r="CN1197">
        <v>0</v>
      </c>
      <c r="CO1197">
        <v>0</v>
      </c>
      <c r="CP1197">
        <v>0</v>
      </c>
      <c r="CQ1197">
        <v>0</v>
      </c>
      <c r="CR1197">
        <v>0</v>
      </c>
      <c r="CS1197">
        <v>0</v>
      </c>
      <c r="CT1197">
        <v>0</v>
      </c>
      <c r="CU1197">
        <v>0</v>
      </c>
      <c r="CX1197">
        <v>0</v>
      </c>
      <c r="CZ1197">
        <v>0</v>
      </c>
      <c r="DB1197">
        <v>0</v>
      </c>
      <c r="DD1197">
        <v>0</v>
      </c>
      <c r="DF1197">
        <v>0</v>
      </c>
      <c r="DK1197">
        <v>0</v>
      </c>
      <c r="DM1197">
        <v>0</v>
      </c>
      <c r="DX1197">
        <v>0</v>
      </c>
      <c r="EC1197" t="s">
        <v>261</v>
      </c>
      <c r="ED1197" t="s">
        <v>262</v>
      </c>
      <c r="EE1197" t="s">
        <v>263</v>
      </c>
      <c r="EG1197">
        <v>435600</v>
      </c>
      <c r="EH1197">
        <v>10</v>
      </c>
      <c r="EI1197">
        <v>0</v>
      </c>
      <c r="EJ1197">
        <v>0</v>
      </c>
      <c r="EK1197">
        <v>0</v>
      </c>
      <c r="EL1197">
        <v>0</v>
      </c>
      <c r="EU1197" t="s">
        <v>264</v>
      </c>
      <c r="EV1197" t="s">
        <v>287</v>
      </c>
      <c r="EW1197" t="s">
        <v>288</v>
      </c>
      <c r="EX1197" s="1">
        <v>40135</v>
      </c>
      <c r="EY1197" t="s">
        <v>267</v>
      </c>
      <c r="EZ1197" t="str">
        <f t="shared" si="61"/>
        <v>FALSE</v>
      </c>
      <c r="FA1197">
        <v>2022</v>
      </c>
      <c r="FB1197">
        <v>2020</v>
      </c>
      <c r="FC1197">
        <v>600</v>
      </c>
      <c r="FD1197" t="s">
        <v>246</v>
      </c>
      <c r="FE1197" t="s">
        <v>246</v>
      </c>
      <c r="FF1197" t="s">
        <v>246</v>
      </c>
      <c r="FG1197" t="s">
        <v>246</v>
      </c>
      <c r="FH1197" t="s">
        <v>246</v>
      </c>
      <c r="FI1197" t="s">
        <v>246</v>
      </c>
      <c r="FJ1197" t="s">
        <v>246</v>
      </c>
      <c r="FK1197" t="s">
        <v>246</v>
      </c>
      <c r="FL1197" t="s">
        <v>246</v>
      </c>
      <c r="FM1197" t="s">
        <v>246</v>
      </c>
      <c r="FN1197" t="s">
        <v>246</v>
      </c>
      <c r="FO1197" t="s">
        <v>246</v>
      </c>
      <c r="FP1197" t="s">
        <v>246</v>
      </c>
      <c r="FQ1197" s="2">
        <v>602</v>
      </c>
      <c r="FR1197" s="2">
        <v>0</v>
      </c>
      <c r="FS1197" s="2">
        <v>0</v>
      </c>
      <c r="FT1197">
        <v>0</v>
      </c>
      <c r="FU1197" s="2">
        <v>4015</v>
      </c>
      <c r="FV1197" s="2">
        <v>4015</v>
      </c>
      <c r="FW1197" s="2">
        <v>0</v>
      </c>
      <c r="FX1197">
        <v>0</v>
      </c>
      <c r="FY1197" s="2">
        <v>0</v>
      </c>
      <c r="FZ1197" s="2">
        <v>0</v>
      </c>
      <c r="GA1197" s="2">
        <v>0</v>
      </c>
      <c r="GB1197">
        <v>0</v>
      </c>
      <c r="GC1197" s="2">
        <v>50.64</v>
      </c>
      <c r="GE1197" s="2">
        <v>4015</v>
      </c>
      <c r="GH1197" t="s">
        <v>289</v>
      </c>
      <c r="GK1197" t="s">
        <v>290</v>
      </c>
      <c r="GL1197" t="s">
        <v>290</v>
      </c>
      <c r="GN1197" s="1">
        <v>38152</v>
      </c>
      <c r="GO1197" s="1">
        <v>38168</v>
      </c>
      <c r="GP1197" s="2">
        <v>0</v>
      </c>
      <c r="GQ1197" t="s">
        <v>362</v>
      </c>
      <c r="GR1197" t="str">
        <f>"                    "</f>
        <v xml:space="preserve">                    </v>
      </c>
      <c r="GS1197" t="str">
        <f>"5090.150"</f>
        <v>5090.150</v>
      </c>
      <c r="GT1197" t="str">
        <f>""</f>
        <v/>
      </c>
      <c r="HF1197" t="str">
        <f>""</f>
        <v/>
      </c>
      <c r="HK1197" t="str">
        <f>""</f>
        <v/>
      </c>
      <c r="HN1197" t="s">
        <v>271</v>
      </c>
      <c r="HP1197" t="str">
        <f>""</f>
        <v/>
      </c>
      <c r="HQ1197" t="str">
        <f>""</f>
        <v/>
      </c>
      <c r="IA1197" t="str">
        <f>""</f>
        <v/>
      </c>
      <c r="IB1197" t="str">
        <f>""</f>
        <v/>
      </c>
      <c r="IC1197" t="str">
        <f>HYPERLINK("https://web.datatree.com/?/property?propertyId=4413089")</f>
        <v>https://web.datatree.com/?/property?propertyId=4413089</v>
      </c>
    </row>
    <row r="1198" spans="1:237" x14ac:dyDescent="0.25">
      <c r="A1198" t="s">
        <v>10556</v>
      </c>
      <c r="B1198" t="s">
        <v>10557</v>
      </c>
      <c r="C1198" t="s">
        <v>10557</v>
      </c>
      <c r="D1198" t="s">
        <v>5110</v>
      </c>
      <c r="E1198" t="s">
        <v>240</v>
      </c>
      <c r="F1198">
        <v>11</v>
      </c>
      <c r="O1198" t="s">
        <v>10558</v>
      </c>
      <c r="P1198" t="s">
        <v>10556</v>
      </c>
      <c r="Q1198" t="s">
        <v>829</v>
      </c>
      <c r="T1198" t="s">
        <v>242</v>
      </c>
      <c r="AE1198" t="s">
        <v>243</v>
      </c>
      <c r="AH1198" t="s">
        <v>244</v>
      </c>
      <c r="AK1198" t="s">
        <v>245</v>
      </c>
      <c r="AL1198" t="s">
        <v>246</v>
      </c>
      <c r="AM1198">
        <v>2780</v>
      </c>
      <c r="AP1198" t="s">
        <v>10559</v>
      </c>
      <c r="AQ1198" t="s">
        <v>10560</v>
      </c>
      <c r="AS1198" t="s">
        <v>10561</v>
      </c>
      <c r="AU1198" t="s">
        <v>1514</v>
      </c>
      <c r="AV1198" t="str">
        <f>"18951-4025"</f>
        <v>18951-4025</v>
      </c>
      <c r="AW1198" t="s">
        <v>532</v>
      </c>
      <c r="AX1198" t="s">
        <v>10562</v>
      </c>
      <c r="AY1198" t="s">
        <v>10563</v>
      </c>
      <c r="AZ1198" t="s">
        <v>254</v>
      </c>
      <c r="BA1198" t="s">
        <v>10564</v>
      </c>
      <c r="BB1198" t="str">
        <f>"353-18-050"</f>
        <v>353-18-050</v>
      </c>
      <c r="BC1198" t="str">
        <f>"35318050"</f>
        <v>35318050</v>
      </c>
      <c r="BD1198" t="str">
        <f>"R35318050"</f>
        <v>R35318050</v>
      </c>
      <c r="BE1198">
        <v>4015</v>
      </c>
      <c r="BI1198" t="s">
        <v>256</v>
      </c>
      <c r="BJ1198" t="s">
        <v>257</v>
      </c>
      <c r="BK1198" t="s">
        <v>258</v>
      </c>
      <c r="BL1198">
        <v>35</v>
      </c>
      <c r="BN1198">
        <v>35.156809956867299</v>
      </c>
      <c r="BO1198">
        <v>-113.509786895286</v>
      </c>
      <c r="BP1198" t="s">
        <v>259</v>
      </c>
      <c r="BW1198" t="s">
        <v>1034</v>
      </c>
      <c r="BX1198" t="s">
        <v>1034</v>
      </c>
      <c r="CA1198" t="str">
        <f>"505"</f>
        <v>505</v>
      </c>
      <c r="CC1198">
        <v>0</v>
      </c>
      <c r="CD1198">
        <v>0</v>
      </c>
      <c r="CE1198">
        <v>0</v>
      </c>
      <c r="CF1198">
        <v>0</v>
      </c>
      <c r="CI1198">
        <v>0</v>
      </c>
      <c r="CJ1198">
        <v>0</v>
      </c>
      <c r="CL1198">
        <v>0</v>
      </c>
      <c r="CM1198">
        <v>0</v>
      </c>
      <c r="CN1198">
        <v>0</v>
      </c>
      <c r="CO1198">
        <v>0</v>
      </c>
      <c r="CP1198">
        <v>0</v>
      </c>
      <c r="CQ1198">
        <v>0</v>
      </c>
      <c r="CR1198">
        <v>0</v>
      </c>
      <c r="CS1198">
        <v>0</v>
      </c>
      <c r="CT1198">
        <v>0</v>
      </c>
      <c r="CU1198">
        <v>0</v>
      </c>
      <c r="CX1198">
        <v>0</v>
      </c>
      <c r="CZ1198">
        <v>0</v>
      </c>
      <c r="DB1198">
        <v>0</v>
      </c>
      <c r="DD1198">
        <v>0</v>
      </c>
      <c r="DF1198">
        <v>0</v>
      </c>
      <c r="DK1198">
        <v>0</v>
      </c>
      <c r="DM1198">
        <v>0</v>
      </c>
      <c r="DX1198">
        <v>0</v>
      </c>
      <c r="EC1198" t="s">
        <v>261</v>
      </c>
      <c r="ED1198" t="s">
        <v>262</v>
      </c>
      <c r="EE1198" t="s">
        <v>263</v>
      </c>
      <c r="EG1198">
        <v>435600</v>
      </c>
      <c r="EH1198">
        <v>10</v>
      </c>
      <c r="EI1198">
        <v>0</v>
      </c>
      <c r="EJ1198">
        <v>0</v>
      </c>
      <c r="EK1198">
        <v>0</v>
      </c>
      <c r="EL1198">
        <v>0</v>
      </c>
      <c r="EU1198" t="s">
        <v>264</v>
      </c>
      <c r="EV1198" t="s">
        <v>265</v>
      </c>
      <c r="EW1198" t="s">
        <v>266</v>
      </c>
      <c r="EX1198" s="1">
        <v>40135</v>
      </c>
      <c r="EY1198" t="s">
        <v>267</v>
      </c>
      <c r="EZ1198" t="str">
        <f t="shared" si="61"/>
        <v>FALSE</v>
      </c>
      <c r="FA1198">
        <v>2022</v>
      </c>
      <c r="FB1198">
        <v>2020</v>
      </c>
      <c r="FC1198">
        <v>300</v>
      </c>
      <c r="FD1198" t="s">
        <v>246</v>
      </c>
      <c r="FE1198" t="s">
        <v>246</v>
      </c>
      <c r="FF1198" t="s">
        <v>246</v>
      </c>
      <c r="FG1198" t="s">
        <v>246</v>
      </c>
      <c r="FH1198" t="s">
        <v>246</v>
      </c>
      <c r="FI1198" t="s">
        <v>246</v>
      </c>
      <c r="FJ1198" t="s">
        <v>246</v>
      </c>
      <c r="FK1198" t="s">
        <v>246</v>
      </c>
      <c r="FL1198" t="s">
        <v>246</v>
      </c>
      <c r="FM1198" t="s">
        <v>246</v>
      </c>
      <c r="FN1198" t="s">
        <v>246</v>
      </c>
      <c r="FO1198" t="s">
        <v>246</v>
      </c>
      <c r="FP1198" t="s">
        <v>246</v>
      </c>
      <c r="FQ1198" s="2">
        <v>358</v>
      </c>
      <c r="FR1198" s="2">
        <v>0</v>
      </c>
      <c r="FS1198" s="2">
        <v>0</v>
      </c>
      <c r="FT1198">
        <v>0</v>
      </c>
      <c r="FU1198" s="2">
        <v>2388</v>
      </c>
      <c r="FV1198" s="2">
        <v>2388</v>
      </c>
      <c r="FW1198" s="2">
        <v>0</v>
      </c>
      <c r="FX1198">
        <v>0</v>
      </c>
      <c r="FY1198" s="2">
        <v>0</v>
      </c>
      <c r="FZ1198" s="2">
        <v>0</v>
      </c>
      <c r="GA1198" s="2">
        <v>0</v>
      </c>
      <c r="GB1198">
        <v>0</v>
      </c>
      <c r="GC1198" s="2">
        <v>40.700000000000003</v>
      </c>
      <c r="GE1198" s="2">
        <v>2388</v>
      </c>
      <c r="GH1198" t="s">
        <v>268</v>
      </c>
      <c r="GK1198" t="s">
        <v>269</v>
      </c>
      <c r="GR1198" t="str">
        <f>""</f>
        <v/>
      </c>
      <c r="GS1198" t="str">
        <f>""</f>
        <v/>
      </c>
      <c r="GT1198" t="str">
        <f>""</f>
        <v/>
      </c>
      <c r="GU1198" s="1">
        <v>43803</v>
      </c>
      <c r="GV1198" s="1">
        <v>43804</v>
      </c>
      <c r="GW1198" s="2">
        <v>1000</v>
      </c>
      <c r="GY1198" t="s">
        <v>656</v>
      </c>
      <c r="GZ1198" t="s">
        <v>2875</v>
      </c>
      <c r="HF1198" t="str">
        <f>""</f>
        <v/>
      </c>
      <c r="HK1198" t="str">
        <f>""</f>
        <v/>
      </c>
      <c r="HM1198" t="s">
        <v>414</v>
      </c>
      <c r="HN1198" t="s">
        <v>271</v>
      </c>
      <c r="HP1198" t="str">
        <f>"2019.65849"</f>
        <v>2019.65849</v>
      </c>
      <c r="HQ1198" t="str">
        <f>""</f>
        <v/>
      </c>
      <c r="HR1198" s="1">
        <v>43319</v>
      </c>
      <c r="HS1198" s="1">
        <v>43341</v>
      </c>
      <c r="HT1198" s="2">
        <v>1000</v>
      </c>
      <c r="HU1198" t="s">
        <v>270</v>
      </c>
      <c r="IA1198" t="str">
        <f>"2018.42973"</f>
        <v>2018.42973</v>
      </c>
      <c r="IB1198" t="str">
        <f>""</f>
        <v/>
      </c>
      <c r="IC1198" t="str">
        <f>HYPERLINK("https://web.datatree.com/?/property?propertyId=4414828")</f>
        <v>https://web.datatree.com/?/property?propertyId=4414828</v>
      </c>
    </row>
    <row r="1199" spans="1:237" x14ac:dyDescent="0.25">
      <c r="A1199" t="s">
        <v>10565</v>
      </c>
      <c r="D1199" t="s">
        <v>10565</v>
      </c>
      <c r="E1199" t="s">
        <v>240</v>
      </c>
      <c r="F1199">
        <v>48</v>
      </c>
      <c r="K1199" t="s">
        <v>240</v>
      </c>
      <c r="O1199" t="s">
        <v>10566</v>
      </c>
      <c r="P1199" t="s">
        <v>10565</v>
      </c>
      <c r="Q1199" t="s">
        <v>588</v>
      </c>
      <c r="T1199" t="s">
        <v>242</v>
      </c>
      <c r="AE1199" t="s">
        <v>243</v>
      </c>
      <c r="AH1199" t="s">
        <v>244</v>
      </c>
      <c r="AK1199" t="s">
        <v>245</v>
      </c>
      <c r="AM1199">
        <v>2401</v>
      </c>
      <c r="AP1199" t="s">
        <v>5149</v>
      </c>
      <c r="AQ1199" t="s">
        <v>439</v>
      </c>
      <c r="AS1199" t="s">
        <v>398</v>
      </c>
      <c r="AT1199" t="s">
        <v>398</v>
      </c>
      <c r="AU1199" t="s">
        <v>400</v>
      </c>
      <c r="AV1199" t="str">
        <f>"89102-2087"</f>
        <v>89102-2087</v>
      </c>
      <c r="AW1199" t="s">
        <v>2639</v>
      </c>
      <c r="AX1199" t="s">
        <v>5150</v>
      </c>
      <c r="AY1199" t="s">
        <v>5151</v>
      </c>
      <c r="AZ1199" t="s">
        <v>254</v>
      </c>
      <c r="BA1199" t="s">
        <v>10567</v>
      </c>
      <c r="BB1199" t="str">
        <f>"317-12-065"</f>
        <v>317-12-065</v>
      </c>
      <c r="BC1199" t="str">
        <f>"31712065"</f>
        <v>31712065</v>
      </c>
      <c r="BD1199" t="str">
        <f>"R31712065"</f>
        <v>R31712065</v>
      </c>
      <c r="BE1199">
        <v>4015</v>
      </c>
      <c r="BJ1199" t="s">
        <v>309</v>
      </c>
      <c r="BK1199" t="s">
        <v>310</v>
      </c>
      <c r="BL1199">
        <v>19</v>
      </c>
      <c r="BN1199">
        <v>35.538142847662499</v>
      </c>
      <c r="BO1199">
        <v>-114.463561375683</v>
      </c>
      <c r="BP1199" t="s">
        <v>584</v>
      </c>
      <c r="BQ1199">
        <v>2</v>
      </c>
      <c r="BW1199" t="s">
        <v>1392</v>
      </c>
      <c r="BX1199" t="s">
        <v>1392</v>
      </c>
      <c r="CA1199" t="str">
        <f>"70|75"</f>
        <v>70|75</v>
      </c>
      <c r="CC1199">
        <v>0</v>
      </c>
      <c r="CD1199">
        <v>0</v>
      </c>
      <c r="CE1199">
        <v>0</v>
      </c>
      <c r="CF1199">
        <v>0</v>
      </c>
      <c r="CI1199">
        <v>0</v>
      </c>
      <c r="CJ1199">
        <v>0</v>
      </c>
      <c r="CL1199">
        <v>0</v>
      </c>
      <c r="CM1199">
        <v>0</v>
      </c>
      <c r="CN1199">
        <v>0</v>
      </c>
      <c r="CO1199">
        <v>0</v>
      </c>
      <c r="CP1199">
        <v>0</v>
      </c>
      <c r="CQ1199">
        <v>0</v>
      </c>
      <c r="CR1199">
        <v>0</v>
      </c>
      <c r="CS1199">
        <v>0</v>
      </c>
      <c r="CT1199">
        <v>0</v>
      </c>
      <c r="CU1199">
        <v>0</v>
      </c>
      <c r="CX1199">
        <v>0</v>
      </c>
      <c r="CZ1199">
        <v>0</v>
      </c>
      <c r="DB1199">
        <v>0</v>
      </c>
      <c r="DD1199">
        <v>0</v>
      </c>
      <c r="DF1199">
        <v>0</v>
      </c>
      <c r="DK1199">
        <v>0</v>
      </c>
      <c r="DM1199">
        <v>0</v>
      </c>
      <c r="DX1199">
        <v>0</v>
      </c>
      <c r="EC1199" t="s">
        <v>261</v>
      </c>
      <c r="ED1199" t="s">
        <v>262</v>
      </c>
      <c r="EE1199" t="s">
        <v>263</v>
      </c>
      <c r="EG1199">
        <v>435600</v>
      </c>
      <c r="EH1199">
        <v>10</v>
      </c>
      <c r="EI1199">
        <v>0</v>
      </c>
      <c r="EJ1199">
        <v>0</v>
      </c>
      <c r="EK1199">
        <v>0</v>
      </c>
      <c r="EL1199">
        <v>0</v>
      </c>
      <c r="EU1199" t="s">
        <v>264</v>
      </c>
      <c r="EV1199" t="s">
        <v>538</v>
      </c>
      <c r="EW1199" t="s">
        <v>539</v>
      </c>
      <c r="EX1199" s="1">
        <v>40135</v>
      </c>
      <c r="EY1199" t="s">
        <v>267</v>
      </c>
      <c r="EZ1199" t="str">
        <f t="shared" si="61"/>
        <v>FALSE</v>
      </c>
      <c r="FA1199">
        <v>2022</v>
      </c>
      <c r="FB1199">
        <v>2020</v>
      </c>
      <c r="FC1199">
        <v>400</v>
      </c>
      <c r="FD1199" t="s">
        <v>246</v>
      </c>
      <c r="FE1199" t="s">
        <v>246</v>
      </c>
      <c r="FF1199" t="s">
        <v>246</v>
      </c>
      <c r="FG1199" t="s">
        <v>246</v>
      </c>
      <c r="FH1199" t="s">
        <v>246</v>
      </c>
      <c r="FI1199" t="s">
        <v>246</v>
      </c>
      <c r="FJ1199" t="s">
        <v>246</v>
      </c>
      <c r="FK1199" t="s">
        <v>246</v>
      </c>
      <c r="FL1199" t="s">
        <v>246</v>
      </c>
      <c r="FM1199" t="s">
        <v>246</v>
      </c>
      <c r="FN1199" t="s">
        <v>246</v>
      </c>
      <c r="FO1199" t="s">
        <v>246</v>
      </c>
      <c r="FP1199" t="s">
        <v>246</v>
      </c>
      <c r="FQ1199" s="2">
        <v>1864</v>
      </c>
      <c r="FR1199" s="2">
        <v>0</v>
      </c>
      <c r="FS1199" s="2">
        <v>0</v>
      </c>
      <c r="FT1199">
        <v>0</v>
      </c>
      <c r="FU1199" s="2">
        <v>12425</v>
      </c>
      <c r="FV1199" s="2">
        <v>12425</v>
      </c>
      <c r="FW1199" s="2">
        <v>0</v>
      </c>
      <c r="FX1199">
        <v>0</v>
      </c>
      <c r="FY1199" s="2">
        <v>0</v>
      </c>
      <c r="FZ1199" s="2">
        <v>0</v>
      </c>
      <c r="GA1199" s="2">
        <v>0</v>
      </c>
      <c r="GB1199">
        <v>0</v>
      </c>
      <c r="GC1199" s="2">
        <v>107.42</v>
      </c>
      <c r="GE1199" s="2">
        <v>12425</v>
      </c>
      <c r="GH1199" t="s">
        <v>315</v>
      </c>
      <c r="GK1199" t="s">
        <v>316</v>
      </c>
      <c r="GL1199" t="s">
        <v>317</v>
      </c>
      <c r="GM1199" t="s">
        <v>318</v>
      </c>
      <c r="GR1199" t="str">
        <f>""</f>
        <v/>
      </c>
      <c r="GS1199" t="str">
        <f>""</f>
        <v/>
      </c>
      <c r="GT1199" t="str">
        <f>""</f>
        <v/>
      </c>
      <c r="HF1199" t="str">
        <f>""</f>
        <v/>
      </c>
      <c r="HK1199" t="str">
        <f>""</f>
        <v/>
      </c>
      <c r="HN1199" t="s">
        <v>271</v>
      </c>
      <c r="HP1199" t="str">
        <f>""</f>
        <v/>
      </c>
      <c r="HQ1199" t="str">
        <f>""</f>
        <v/>
      </c>
      <c r="IA1199" t="str">
        <f>""</f>
        <v/>
      </c>
      <c r="IB1199" t="str">
        <f>""</f>
        <v/>
      </c>
      <c r="IC1199" t="str">
        <f>HYPERLINK("https://web.datatree.com/?/property?propertyId=4414948")</f>
        <v>https://web.datatree.com/?/property?propertyId=4414948</v>
      </c>
    </row>
    <row r="1200" spans="1:237" x14ac:dyDescent="0.25">
      <c r="A1200" t="s">
        <v>1167</v>
      </c>
      <c r="D1200" t="s">
        <v>1167</v>
      </c>
      <c r="E1200" t="s">
        <v>273</v>
      </c>
      <c r="F1200">
        <v>35</v>
      </c>
      <c r="O1200" t="s">
        <v>1167</v>
      </c>
      <c r="P1200" t="s">
        <v>1167</v>
      </c>
      <c r="Q1200" t="s">
        <v>996</v>
      </c>
      <c r="R1200" t="s">
        <v>274</v>
      </c>
      <c r="T1200" t="s">
        <v>242</v>
      </c>
      <c r="AE1200" t="s">
        <v>243</v>
      </c>
      <c r="AH1200" t="s">
        <v>244</v>
      </c>
      <c r="AK1200" t="s">
        <v>245</v>
      </c>
      <c r="AM1200">
        <v>6440</v>
      </c>
      <c r="AP1200" t="s">
        <v>1169</v>
      </c>
      <c r="AQ1200" t="s">
        <v>302</v>
      </c>
      <c r="AR1200">
        <v>140</v>
      </c>
      <c r="AS1200" t="s">
        <v>398</v>
      </c>
      <c r="AT1200" t="s">
        <v>398</v>
      </c>
      <c r="AU1200" t="s">
        <v>400</v>
      </c>
      <c r="AV1200" t="str">
        <f>"89131-4048"</f>
        <v>89131-4048</v>
      </c>
      <c r="AW1200" t="s">
        <v>329</v>
      </c>
      <c r="AX1200" t="s">
        <v>1170</v>
      </c>
      <c r="AY1200" t="s">
        <v>1171</v>
      </c>
      <c r="AZ1200" t="s">
        <v>254</v>
      </c>
      <c r="BA1200" t="s">
        <v>10568</v>
      </c>
      <c r="BB1200" t="str">
        <f>"201-05-011"</f>
        <v>201-05-011</v>
      </c>
      <c r="BC1200" t="str">
        <f>"20105011"</f>
        <v>20105011</v>
      </c>
      <c r="BD1200" t="str">
        <f>"R20105011"</f>
        <v>R20105011</v>
      </c>
      <c r="BE1200">
        <v>4015</v>
      </c>
      <c r="BI1200" t="s">
        <v>256</v>
      </c>
      <c r="BJ1200" t="s">
        <v>281</v>
      </c>
      <c r="BK1200" t="s">
        <v>258</v>
      </c>
      <c r="BL1200">
        <v>7</v>
      </c>
      <c r="BN1200">
        <v>34.7486366637578</v>
      </c>
      <c r="BO1200">
        <v>-113.55466375001301</v>
      </c>
      <c r="BW1200" t="s">
        <v>10569</v>
      </c>
      <c r="BX1200" t="s">
        <v>10569</v>
      </c>
      <c r="CA1200" t="str">
        <f>""</f>
        <v/>
      </c>
      <c r="CC1200">
        <v>0</v>
      </c>
      <c r="CD1200">
        <v>0</v>
      </c>
      <c r="CE1200">
        <v>0</v>
      </c>
      <c r="CF1200">
        <v>0</v>
      </c>
      <c r="CI1200">
        <v>0</v>
      </c>
      <c r="CJ1200">
        <v>0</v>
      </c>
      <c r="CL1200">
        <v>0</v>
      </c>
      <c r="CM1200">
        <v>0</v>
      </c>
      <c r="CN1200">
        <v>0</v>
      </c>
      <c r="CO1200">
        <v>0</v>
      </c>
      <c r="CP1200">
        <v>0</v>
      </c>
      <c r="CQ1200">
        <v>0</v>
      </c>
      <c r="CR1200">
        <v>0</v>
      </c>
      <c r="CS1200">
        <v>0</v>
      </c>
      <c r="CT1200">
        <v>0</v>
      </c>
      <c r="CU1200">
        <v>0</v>
      </c>
      <c r="CX1200">
        <v>0</v>
      </c>
      <c r="CZ1200">
        <v>0</v>
      </c>
      <c r="DB1200">
        <v>0</v>
      </c>
      <c r="DD1200">
        <v>0</v>
      </c>
      <c r="DF1200">
        <v>0</v>
      </c>
      <c r="DK1200">
        <v>0</v>
      </c>
      <c r="DM1200">
        <v>0</v>
      </c>
      <c r="DX1200">
        <v>0</v>
      </c>
      <c r="EC1200" t="s">
        <v>336</v>
      </c>
      <c r="ED1200" t="s">
        <v>405</v>
      </c>
      <c r="EE1200" t="s">
        <v>406</v>
      </c>
      <c r="EG1200">
        <v>435600</v>
      </c>
      <c r="EH1200">
        <v>10</v>
      </c>
      <c r="EI1200">
        <v>0</v>
      </c>
      <c r="EJ1200">
        <v>0</v>
      </c>
      <c r="EK1200">
        <v>0</v>
      </c>
      <c r="EL1200">
        <v>0</v>
      </c>
      <c r="EU1200" t="s">
        <v>264</v>
      </c>
      <c r="EV1200" t="s">
        <v>287</v>
      </c>
      <c r="EW1200" t="s">
        <v>288</v>
      </c>
      <c r="EX1200" s="1">
        <v>40135</v>
      </c>
      <c r="EY1200" t="s">
        <v>267</v>
      </c>
      <c r="EZ1200" t="str">
        <f t="shared" si="61"/>
        <v>FALSE</v>
      </c>
      <c r="FA1200">
        <v>2022</v>
      </c>
      <c r="FB1200">
        <v>2020</v>
      </c>
      <c r="FC1200">
        <v>600</v>
      </c>
      <c r="FD1200" t="s">
        <v>246</v>
      </c>
      <c r="FE1200" t="s">
        <v>246</v>
      </c>
      <c r="FF1200" t="s">
        <v>246</v>
      </c>
      <c r="FG1200" t="s">
        <v>246</v>
      </c>
      <c r="FH1200" t="s">
        <v>246</v>
      </c>
      <c r="FI1200" t="s">
        <v>246</v>
      </c>
      <c r="FJ1200" t="s">
        <v>246</v>
      </c>
      <c r="FK1200" t="s">
        <v>246</v>
      </c>
      <c r="FL1200" t="s">
        <v>246</v>
      </c>
      <c r="FM1200" t="s">
        <v>246</v>
      </c>
      <c r="FN1200" t="s">
        <v>246</v>
      </c>
      <c r="FO1200" t="s">
        <v>246</v>
      </c>
      <c r="FP1200" t="s">
        <v>246</v>
      </c>
      <c r="FQ1200" s="2">
        <v>602</v>
      </c>
      <c r="FR1200" s="2">
        <v>0</v>
      </c>
      <c r="FS1200" s="2">
        <v>0</v>
      </c>
      <c r="FT1200">
        <v>0</v>
      </c>
      <c r="FU1200" s="2">
        <v>4015</v>
      </c>
      <c r="FV1200" s="2">
        <v>4015</v>
      </c>
      <c r="FW1200" s="2">
        <v>0</v>
      </c>
      <c r="FX1200">
        <v>0</v>
      </c>
      <c r="FY1200" s="2">
        <v>0</v>
      </c>
      <c r="FZ1200" s="2">
        <v>0</v>
      </c>
      <c r="GA1200" s="2">
        <v>0</v>
      </c>
      <c r="GB1200">
        <v>0</v>
      </c>
      <c r="GC1200" s="2">
        <v>50.64</v>
      </c>
      <c r="GE1200" s="2">
        <v>4015</v>
      </c>
      <c r="GH1200" t="s">
        <v>289</v>
      </c>
      <c r="GK1200" t="s">
        <v>290</v>
      </c>
      <c r="GL1200" t="s">
        <v>290</v>
      </c>
      <c r="GN1200" s="1">
        <v>43435</v>
      </c>
      <c r="GO1200" s="1">
        <v>43452</v>
      </c>
      <c r="GQ1200" t="s">
        <v>656</v>
      </c>
      <c r="GR1200" t="str">
        <f>""</f>
        <v/>
      </c>
      <c r="GS1200" t="str">
        <f>"2018.61892"</f>
        <v>2018.61892</v>
      </c>
      <c r="GT1200" t="str">
        <f>""</f>
        <v/>
      </c>
      <c r="HF1200" t="str">
        <f>""</f>
        <v/>
      </c>
      <c r="HK1200" t="str">
        <f>""</f>
        <v/>
      </c>
      <c r="HN1200" t="s">
        <v>271</v>
      </c>
      <c r="HP1200" t="str">
        <f>""</f>
        <v/>
      </c>
      <c r="HQ1200" t="str">
        <f>""</f>
        <v/>
      </c>
      <c r="IA1200" t="str">
        <f>""</f>
        <v/>
      </c>
      <c r="IB1200" t="str">
        <f>""</f>
        <v/>
      </c>
      <c r="IC1200" t="str">
        <f>HYPERLINK("https://web.datatree.com/?/property?propertyId=4415606")</f>
        <v>https://web.datatree.com/?/property?propertyId=4415606</v>
      </c>
    </row>
    <row r="1201" spans="1:237" x14ac:dyDescent="0.25">
      <c r="A1201" t="s">
        <v>10570</v>
      </c>
      <c r="D1201" t="s">
        <v>10570</v>
      </c>
      <c r="E1201" t="s">
        <v>273</v>
      </c>
      <c r="F1201">
        <v>99</v>
      </c>
      <c r="O1201" t="s">
        <v>10570</v>
      </c>
      <c r="P1201" t="s">
        <v>10570</v>
      </c>
      <c r="R1201" t="s">
        <v>274</v>
      </c>
      <c r="T1201" t="s">
        <v>242</v>
      </c>
      <c r="AE1201" t="s">
        <v>243</v>
      </c>
      <c r="AH1201" t="s">
        <v>244</v>
      </c>
      <c r="AK1201" t="s">
        <v>245</v>
      </c>
      <c r="AL1201" t="s">
        <v>246</v>
      </c>
      <c r="AM1201">
        <v>4531</v>
      </c>
      <c r="AP1201" t="s">
        <v>3102</v>
      </c>
      <c r="AQ1201" t="s">
        <v>375</v>
      </c>
      <c r="AR1201">
        <v>103</v>
      </c>
      <c r="AS1201" t="s">
        <v>591</v>
      </c>
      <c r="AT1201" t="s">
        <v>591</v>
      </c>
      <c r="AU1201" t="s">
        <v>243</v>
      </c>
      <c r="AV1201" t="str">
        <f>"85016-5344"</f>
        <v>85016-5344</v>
      </c>
      <c r="AW1201" t="s">
        <v>251</v>
      </c>
      <c r="AX1201" t="s">
        <v>10571</v>
      </c>
      <c r="AY1201" t="s">
        <v>10572</v>
      </c>
      <c r="AZ1201" t="s">
        <v>254</v>
      </c>
      <c r="BA1201" t="s">
        <v>10573</v>
      </c>
      <c r="BB1201" t="str">
        <f>"254-31-012F"</f>
        <v>254-31-012F</v>
      </c>
      <c r="BC1201" t="str">
        <f>"25431012F"</f>
        <v>25431012F</v>
      </c>
      <c r="BD1201" t="str">
        <f>"R25431012F"</f>
        <v>R25431012F</v>
      </c>
      <c r="BE1201">
        <v>4015</v>
      </c>
      <c r="BI1201" t="s">
        <v>256</v>
      </c>
      <c r="BJ1201" t="s">
        <v>651</v>
      </c>
      <c r="BK1201" t="s">
        <v>520</v>
      </c>
      <c r="BL1201">
        <v>5</v>
      </c>
      <c r="BN1201">
        <v>35.139069682764003</v>
      </c>
      <c r="BO1201">
        <v>-113.68007654131399</v>
      </c>
      <c r="BP1201" t="s">
        <v>10574</v>
      </c>
      <c r="BW1201" t="s">
        <v>10575</v>
      </c>
      <c r="BX1201" t="s">
        <v>10575</v>
      </c>
      <c r="CA1201" t="str">
        <f>""</f>
        <v/>
      </c>
      <c r="CC1201">
        <v>0</v>
      </c>
      <c r="CD1201">
        <v>0</v>
      </c>
      <c r="CE1201">
        <v>0</v>
      </c>
      <c r="CF1201">
        <v>0</v>
      </c>
      <c r="CI1201">
        <v>0</v>
      </c>
      <c r="CJ1201">
        <v>0</v>
      </c>
      <c r="CL1201">
        <v>0</v>
      </c>
      <c r="CM1201">
        <v>0</v>
      </c>
      <c r="CN1201">
        <v>0</v>
      </c>
      <c r="CO1201">
        <v>0</v>
      </c>
      <c r="CP1201">
        <v>0</v>
      </c>
      <c r="CQ1201">
        <v>0</v>
      </c>
      <c r="CR1201">
        <v>0</v>
      </c>
      <c r="CS1201">
        <v>0</v>
      </c>
      <c r="CT1201">
        <v>0</v>
      </c>
      <c r="CU1201">
        <v>0</v>
      </c>
      <c r="CX1201">
        <v>0</v>
      </c>
      <c r="CZ1201">
        <v>0</v>
      </c>
      <c r="DB1201">
        <v>0</v>
      </c>
      <c r="DD1201">
        <v>0</v>
      </c>
      <c r="DF1201">
        <v>0</v>
      </c>
      <c r="DK1201">
        <v>0</v>
      </c>
      <c r="DM1201">
        <v>0</v>
      </c>
      <c r="DX1201">
        <v>0</v>
      </c>
      <c r="EC1201" t="s">
        <v>261</v>
      </c>
      <c r="ED1201" t="s">
        <v>262</v>
      </c>
      <c r="EE1201" t="s">
        <v>263</v>
      </c>
      <c r="EG1201">
        <v>435600</v>
      </c>
      <c r="EH1201">
        <v>10</v>
      </c>
      <c r="EI1201">
        <v>0</v>
      </c>
      <c r="EJ1201">
        <v>0</v>
      </c>
      <c r="EK1201">
        <v>0</v>
      </c>
      <c r="EL1201">
        <v>0</v>
      </c>
      <c r="EU1201" t="s">
        <v>264</v>
      </c>
      <c r="EV1201" t="s">
        <v>737</v>
      </c>
      <c r="EW1201" t="s">
        <v>738</v>
      </c>
      <c r="EX1201" s="1">
        <v>40135</v>
      </c>
      <c r="EY1201" t="s">
        <v>267</v>
      </c>
      <c r="EZ1201" t="str">
        <f t="shared" si="61"/>
        <v>FALSE</v>
      </c>
      <c r="FA1201">
        <v>2022</v>
      </c>
      <c r="FB1201">
        <v>2020</v>
      </c>
      <c r="FC1201">
        <v>300</v>
      </c>
      <c r="FD1201" t="s">
        <v>246</v>
      </c>
      <c r="FE1201" t="s">
        <v>246</v>
      </c>
      <c r="FF1201" t="s">
        <v>246</v>
      </c>
      <c r="FG1201" t="s">
        <v>246</v>
      </c>
      <c r="FH1201" t="s">
        <v>246</v>
      </c>
      <c r="FI1201" t="s">
        <v>246</v>
      </c>
      <c r="FJ1201" t="s">
        <v>246</v>
      </c>
      <c r="FK1201" t="s">
        <v>246</v>
      </c>
      <c r="FL1201" t="s">
        <v>246</v>
      </c>
      <c r="FM1201" t="s">
        <v>246</v>
      </c>
      <c r="FN1201" t="s">
        <v>246</v>
      </c>
      <c r="FO1201" t="s">
        <v>246</v>
      </c>
      <c r="FP1201" t="s">
        <v>246</v>
      </c>
      <c r="FQ1201" s="2">
        <v>1697</v>
      </c>
      <c r="FR1201" s="2">
        <v>0</v>
      </c>
      <c r="FS1201" s="2">
        <v>0</v>
      </c>
      <c r="FT1201">
        <v>0</v>
      </c>
      <c r="FU1201" s="2">
        <v>11311</v>
      </c>
      <c r="FV1201" s="2">
        <v>11311</v>
      </c>
      <c r="FW1201" s="2">
        <v>0</v>
      </c>
      <c r="FX1201">
        <v>0</v>
      </c>
      <c r="FY1201" s="2">
        <v>0</v>
      </c>
      <c r="FZ1201" s="2">
        <v>0</v>
      </c>
      <c r="GA1201" s="2">
        <v>0</v>
      </c>
      <c r="GB1201">
        <v>0</v>
      </c>
      <c r="GC1201" s="2">
        <v>133.96</v>
      </c>
      <c r="GE1201" s="2">
        <v>11311</v>
      </c>
      <c r="GH1201" t="s">
        <v>289</v>
      </c>
      <c r="GK1201" t="s">
        <v>290</v>
      </c>
      <c r="GL1201" t="s">
        <v>290</v>
      </c>
      <c r="GR1201" t="str">
        <f>""</f>
        <v/>
      </c>
      <c r="GS1201" t="str">
        <f>""</f>
        <v/>
      </c>
      <c r="GT1201" t="str">
        <f>""</f>
        <v/>
      </c>
      <c r="GV1201" s="1">
        <v>40080</v>
      </c>
      <c r="GW1201" s="2">
        <v>40000</v>
      </c>
      <c r="GY1201" t="s">
        <v>567</v>
      </c>
      <c r="GZ1201" t="s">
        <v>10576</v>
      </c>
      <c r="HF1201" t="str">
        <f>"                    "</f>
        <v xml:space="preserve">                    </v>
      </c>
      <c r="HK1201" t="str">
        <f>"                    "</f>
        <v xml:space="preserve">                    </v>
      </c>
      <c r="HN1201" t="s">
        <v>271</v>
      </c>
      <c r="HP1201" t="str">
        <f>"7593.609"</f>
        <v>7593.609</v>
      </c>
      <c r="HQ1201" t="str">
        <f>""</f>
        <v/>
      </c>
      <c r="IA1201" t="str">
        <f>""</f>
        <v/>
      </c>
      <c r="IB1201" t="str">
        <f>""</f>
        <v/>
      </c>
      <c r="IC1201" t="str">
        <f>HYPERLINK("https://web.datatree.com/?/property?propertyId=4407734")</f>
        <v>https://web.datatree.com/?/property?propertyId=4407734</v>
      </c>
    </row>
    <row r="1202" spans="1:237" x14ac:dyDescent="0.25">
      <c r="A1202" t="s">
        <v>4402</v>
      </c>
      <c r="B1202" t="s">
        <v>2468</v>
      </c>
      <c r="C1202" t="s">
        <v>661</v>
      </c>
      <c r="D1202" t="s">
        <v>4403</v>
      </c>
      <c r="E1202" t="s">
        <v>240</v>
      </c>
      <c r="F1202">
        <v>4</v>
      </c>
      <c r="O1202" t="s">
        <v>4404</v>
      </c>
      <c r="P1202" t="s">
        <v>4402</v>
      </c>
      <c r="Q1202" t="s">
        <v>4405</v>
      </c>
      <c r="T1202" t="s">
        <v>242</v>
      </c>
      <c r="AE1202" t="s">
        <v>243</v>
      </c>
      <c r="AH1202" t="s">
        <v>244</v>
      </c>
      <c r="AK1202" t="s">
        <v>245</v>
      </c>
      <c r="AM1202">
        <v>5823</v>
      </c>
      <c r="AP1202" t="s">
        <v>4406</v>
      </c>
      <c r="AQ1202" t="s">
        <v>375</v>
      </c>
      <c r="AS1202" t="s">
        <v>4407</v>
      </c>
      <c r="AT1202" t="s">
        <v>4407</v>
      </c>
      <c r="AU1202" t="s">
        <v>846</v>
      </c>
      <c r="AV1202" t="str">
        <f>"53158-3205"</f>
        <v>53158-3205</v>
      </c>
      <c r="AW1202" t="s">
        <v>1591</v>
      </c>
      <c r="AX1202" t="s">
        <v>4408</v>
      </c>
      <c r="AY1202" t="s">
        <v>4409</v>
      </c>
      <c r="AZ1202" t="s">
        <v>254</v>
      </c>
      <c r="BA1202" t="s">
        <v>10577</v>
      </c>
      <c r="BB1202" t="str">
        <f>"210-03-014"</f>
        <v>210-03-014</v>
      </c>
      <c r="BC1202" t="str">
        <f>"21003014"</f>
        <v>21003014</v>
      </c>
      <c r="BD1202" t="str">
        <f>"R21003014"</f>
        <v>R21003014</v>
      </c>
      <c r="BE1202">
        <v>4015</v>
      </c>
      <c r="BI1202" t="s">
        <v>256</v>
      </c>
      <c r="BJ1202" t="s">
        <v>281</v>
      </c>
      <c r="BK1202" t="s">
        <v>310</v>
      </c>
      <c r="BL1202">
        <v>4</v>
      </c>
      <c r="BN1202">
        <v>34.7629390295915</v>
      </c>
      <c r="BO1202">
        <v>-114.368172177798</v>
      </c>
      <c r="BP1202" t="s">
        <v>1682</v>
      </c>
      <c r="BW1202" t="s">
        <v>1683</v>
      </c>
      <c r="BX1202" t="s">
        <v>1683</v>
      </c>
      <c r="CA1202" t="str">
        <f>"15|16"</f>
        <v>15|16</v>
      </c>
      <c r="CC1202">
        <v>0</v>
      </c>
      <c r="CD1202">
        <v>0</v>
      </c>
      <c r="CE1202">
        <v>0</v>
      </c>
      <c r="CF1202">
        <v>0</v>
      </c>
      <c r="CI1202">
        <v>0</v>
      </c>
      <c r="CJ1202">
        <v>0</v>
      </c>
      <c r="CL1202">
        <v>0</v>
      </c>
      <c r="CM1202">
        <v>0</v>
      </c>
      <c r="CN1202">
        <v>0</v>
      </c>
      <c r="CO1202">
        <v>0</v>
      </c>
      <c r="CP1202">
        <v>0</v>
      </c>
      <c r="CQ1202">
        <v>0</v>
      </c>
      <c r="CR1202">
        <v>0</v>
      </c>
      <c r="CS1202">
        <v>0</v>
      </c>
      <c r="CT1202">
        <v>0</v>
      </c>
      <c r="CU1202">
        <v>0</v>
      </c>
      <c r="CX1202">
        <v>0</v>
      </c>
      <c r="CZ1202">
        <v>0</v>
      </c>
      <c r="DB1202">
        <v>0</v>
      </c>
      <c r="DD1202">
        <v>0</v>
      </c>
      <c r="DF1202">
        <v>0</v>
      </c>
      <c r="DK1202">
        <v>0</v>
      </c>
      <c r="DM1202">
        <v>0</v>
      </c>
      <c r="DX1202">
        <v>0</v>
      </c>
      <c r="EC1202" t="s">
        <v>336</v>
      </c>
      <c r="ED1202" t="s">
        <v>337</v>
      </c>
      <c r="EE1202" t="s">
        <v>338</v>
      </c>
      <c r="EG1202">
        <v>435600</v>
      </c>
      <c r="EH1202">
        <v>10</v>
      </c>
      <c r="EI1202">
        <v>0</v>
      </c>
      <c r="EJ1202">
        <v>0</v>
      </c>
      <c r="EK1202">
        <v>0</v>
      </c>
      <c r="EL1202">
        <v>0</v>
      </c>
      <c r="EU1202" t="s">
        <v>264</v>
      </c>
      <c r="EV1202" t="s">
        <v>384</v>
      </c>
      <c r="EW1202" t="s">
        <v>385</v>
      </c>
      <c r="EX1202" s="1">
        <v>40135</v>
      </c>
      <c r="EY1202" t="s">
        <v>267</v>
      </c>
      <c r="EZ1202" t="str">
        <f t="shared" si="61"/>
        <v>FALSE</v>
      </c>
      <c r="FA1202">
        <v>2022</v>
      </c>
      <c r="FB1202">
        <v>2020</v>
      </c>
      <c r="FC1202">
        <v>2500</v>
      </c>
      <c r="FD1202" t="s">
        <v>246</v>
      </c>
      <c r="FE1202" t="s">
        <v>246</v>
      </c>
      <c r="FF1202" t="s">
        <v>246</v>
      </c>
      <c r="FG1202" t="s">
        <v>246</v>
      </c>
      <c r="FH1202" t="s">
        <v>246</v>
      </c>
      <c r="FI1202" t="s">
        <v>246</v>
      </c>
      <c r="FJ1202" t="s">
        <v>246</v>
      </c>
      <c r="FK1202" t="s">
        <v>246</v>
      </c>
      <c r="FL1202" t="s">
        <v>246</v>
      </c>
      <c r="FM1202" t="s">
        <v>246</v>
      </c>
      <c r="FN1202" t="s">
        <v>246</v>
      </c>
      <c r="FO1202" t="s">
        <v>246</v>
      </c>
      <c r="FP1202" t="s">
        <v>246</v>
      </c>
      <c r="FQ1202" s="2">
        <v>493</v>
      </c>
      <c r="FR1202" s="2">
        <v>0</v>
      </c>
      <c r="FS1202" s="2">
        <v>0</v>
      </c>
      <c r="FT1202">
        <v>0</v>
      </c>
      <c r="FU1202" s="2">
        <v>3288</v>
      </c>
      <c r="FV1202" s="2">
        <v>3288</v>
      </c>
      <c r="FW1202" s="2">
        <v>0</v>
      </c>
      <c r="FX1202">
        <v>0</v>
      </c>
      <c r="FY1202" s="2">
        <v>0</v>
      </c>
      <c r="FZ1202" s="2">
        <v>0</v>
      </c>
      <c r="GA1202" s="2">
        <v>0</v>
      </c>
      <c r="GB1202">
        <v>0</v>
      </c>
      <c r="GC1202" s="2">
        <v>24.84</v>
      </c>
      <c r="GE1202" s="2">
        <v>3288</v>
      </c>
      <c r="GH1202" t="s">
        <v>386</v>
      </c>
      <c r="GI1202" t="s">
        <v>387</v>
      </c>
      <c r="GK1202" t="s">
        <v>388</v>
      </c>
      <c r="GL1202" t="s">
        <v>388</v>
      </c>
      <c r="GM1202" t="s">
        <v>389</v>
      </c>
      <c r="GN1202" s="1">
        <v>40625</v>
      </c>
      <c r="GO1202" s="1">
        <v>40673</v>
      </c>
      <c r="GP1202" s="2">
        <v>0</v>
      </c>
      <c r="GQ1202" t="s">
        <v>319</v>
      </c>
      <c r="GR1202" t="str">
        <f>"                    "</f>
        <v xml:space="preserve">                    </v>
      </c>
      <c r="GS1202" t="str">
        <f>"2011.25372"</f>
        <v>2011.25372</v>
      </c>
      <c r="GT1202" t="str">
        <f>""</f>
        <v/>
      </c>
      <c r="HF1202" t="str">
        <f>""</f>
        <v/>
      </c>
      <c r="HK1202" t="str">
        <f>""</f>
        <v/>
      </c>
      <c r="HN1202" t="s">
        <v>271</v>
      </c>
      <c r="HP1202" t="str">
        <f>""</f>
        <v/>
      </c>
      <c r="HQ1202" t="str">
        <f>""</f>
        <v/>
      </c>
      <c r="IA1202" t="str">
        <f>""</f>
        <v/>
      </c>
      <c r="IB1202" t="str">
        <f>""</f>
        <v/>
      </c>
      <c r="IC1202" t="str">
        <f>HYPERLINK("https://web.datatree.com/?/property?propertyId=4498451")</f>
        <v>https://web.datatree.com/?/property?propertyId=4498451</v>
      </c>
    </row>
    <row r="1203" spans="1:237" x14ac:dyDescent="0.25">
      <c r="A1203" t="s">
        <v>10578</v>
      </c>
      <c r="D1203" t="s">
        <v>10578</v>
      </c>
      <c r="E1203" t="s">
        <v>273</v>
      </c>
      <c r="F1203">
        <v>500</v>
      </c>
      <c r="O1203" t="s">
        <v>10578</v>
      </c>
      <c r="P1203" t="s">
        <v>10578</v>
      </c>
      <c r="R1203" t="s">
        <v>274</v>
      </c>
      <c r="T1203" t="s">
        <v>242</v>
      </c>
      <c r="AE1203" t="s">
        <v>243</v>
      </c>
      <c r="AH1203" t="s">
        <v>244</v>
      </c>
      <c r="AK1203" t="s">
        <v>245</v>
      </c>
      <c r="AM1203">
        <v>3141</v>
      </c>
      <c r="AP1203" t="s">
        <v>2095</v>
      </c>
      <c r="AQ1203" t="s">
        <v>439</v>
      </c>
      <c r="AS1203" t="s">
        <v>398</v>
      </c>
      <c r="AT1203" t="s">
        <v>398</v>
      </c>
      <c r="AU1203" t="s">
        <v>400</v>
      </c>
      <c r="AV1203" t="str">
        <f>"89117-3532"</f>
        <v>89117-3532</v>
      </c>
      <c r="AW1203" t="s">
        <v>957</v>
      </c>
      <c r="AX1203" t="s">
        <v>2096</v>
      </c>
      <c r="AY1203" t="s">
        <v>2097</v>
      </c>
      <c r="AZ1203" t="s">
        <v>254</v>
      </c>
      <c r="BA1203" t="s">
        <v>10579</v>
      </c>
      <c r="BB1203" t="str">
        <f>"317-49-059"</f>
        <v>317-49-059</v>
      </c>
      <c r="BC1203" t="str">
        <f>"31749059"</f>
        <v>31749059</v>
      </c>
      <c r="BD1203" t="str">
        <f>"R31749059"</f>
        <v>R31749059</v>
      </c>
      <c r="BE1203">
        <v>4015</v>
      </c>
      <c r="BJ1203" t="s">
        <v>941</v>
      </c>
      <c r="BK1203" t="s">
        <v>1109</v>
      </c>
      <c r="BL1203">
        <v>25</v>
      </c>
      <c r="BN1203">
        <v>35.705559720108702</v>
      </c>
      <c r="BO1203">
        <v>-114.471347109866</v>
      </c>
      <c r="BW1203" t="s">
        <v>1110</v>
      </c>
      <c r="BX1203" t="s">
        <v>1110</v>
      </c>
      <c r="CA1203" t="str">
        <f>""</f>
        <v/>
      </c>
      <c r="CC1203">
        <v>0</v>
      </c>
      <c r="CD1203">
        <v>0</v>
      </c>
      <c r="CE1203">
        <v>0</v>
      </c>
      <c r="CF1203">
        <v>0</v>
      </c>
      <c r="CI1203">
        <v>0</v>
      </c>
      <c r="CJ1203">
        <v>0</v>
      </c>
      <c r="CL1203">
        <v>0</v>
      </c>
      <c r="CM1203">
        <v>0</v>
      </c>
      <c r="CN1203">
        <v>0</v>
      </c>
      <c r="CO1203">
        <v>0</v>
      </c>
      <c r="CP1203">
        <v>0</v>
      </c>
      <c r="CQ1203">
        <v>0</v>
      </c>
      <c r="CR1203">
        <v>0</v>
      </c>
      <c r="CS1203">
        <v>0</v>
      </c>
      <c r="CT1203">
        <v>0</v>
      </c>
      <c r="CU1203">
        <v>0</v>
      </c>
      <c r="CX1203">
        <v>0</v>
      </c>
      <c r="CZ1203">
        <v>0</v>
      </c>
      <c r="DB1203">
        <v>0</v>
      </c>
      <c r="DD1203">
        <v>0</v>
      </c>
      <c r="DF1203">
        <v>0</v>
      </c>
      <c r="DK1203">
        <v>0</v>
      </c>
      <c r="DM1203">
        <v>0</v>
      </c>
      <c r="DX1203">
        <v>0</v>
      </c>
      <c r="EC1203" t="s">
        <v>284</v>
      </c>
      <c r="ED1203" t="s">
        <v>354</v>
      </c>
      <c r="EE1203" t="s">
        <v>286</v>
      </c>
      <c r="EG1203">
        <v>435600</v>
      </c>
      <c r="EH1203">
        <v>10</v>
      </c>
      <c r="EI1203">
        <v>0</v>
      </c>
      <c r="EJ1203">
        <v>0</v>
      </c>
      <c r="EK1203">
        <v>0</v>
      </c>
      <c r="EL1203">
        <v>0</v>
      </c>
      <c r="EU1203" t="s">
        <v>407</v>
      </c>
      <c r="EV1203" t="s">
        <v>943</v>
      </c>
      <c r="EW1203" t="s">
        <v>944</v>
      </c>
      <c r="EX1203" s="1">
        <v>40135</v>
      </c>
      <c r="EY1203" t="s">
        <v>267</v>
      </c>
      <c r="EZ1203" t="str">
        <f>"TRUE"</f>
        <v>TRUE</v>
      </c>
      <c r="FA1203">
        <v>2022</v>
      </c>
      <c r="FB1203">
        <v>2020</v>
      </c>
      <c r="FC1203">
        <v>400</v>
      </c>
      <c r="FD1203" t="s">
        <v>246</v>
      </c>
      <c r="FE1203" t="s">
        <v>246</v>
      </c>
      <c r="FF1203" t="s">
        <v>246</v>
      </c>
      <c r="FG1203" t="s">
        <v>246</v>
      </c>
      <c r="FH1203" t="s">
        <v>246</v>
      </c>
      <c r="FI1203" t="s">
        <v>246</v>
      </c>
      <c r="FJ1203" t="s">
        <v>246</v>
      </c>
      <c r="FK1203" t="s">
        <v>246</v>
      </c>
      <c r="FL1203" t="s">
        <v>246</v>
      </c>
      <c r="FM1203" t="s">
        <v>246</v>
      </c>
      <c r="FN1203" t="s">
        <v>246</v>
      </c>
      <c r="FO1203" t="s">
        <v>246</v>
      </c>
      <c r="FP1203" t="s">
        <v>246</v>
      </c>
      <c r="FQ1203" s="2">
        <v>6</v>
      </c>
      <c r="FR1203" s="2">
        <v>0</v>
      </c>
      <c r="FS1203" s="2">
        <v>0</v>
      </c>
      <c r="FT1203">
        <v>0</v>
      </c>
      <c r="FU1203" s="2">
        <v>40</v>
      </c>
      <c r="FV1203" s="2">
        <v>40</v>
      </c>
      <c r="FW1203" s="2">
        <v>0</v>
      </c>
      <c r="FX1203">
        <v>0</v>
      </c>
      <c r="FY1203" s="2">
        <v>0</v>
      </c>
      <c r="FZ1203" s="2">
        <v>0</v>
      </c>
      <c r="GA1203" s="2">
        <v>0</v>
      </c>
      <c r="GB1203">
        <v>0</v>
      </c>
      <c r="GC1203" s="2">
        <v>118.42</v>
      </c>
      <c r="GE1203" s="2">
        <v>40</v>
      </c>
      <c r="GH1203" t="s">
        <v>315</v>
      </c>
      <c r="GK1203" t="s">
        <v>316</v>
      </c>
      <c r="GL1203" t="s">
        <v>317</v>
      </c>
      <c r="GM1203" t="s">
        <v>318</v>
      </c>
      <c r="GR1203" t="str">
        <f>""</f>
        <v/>
      </c>
      <c r="GS1203" t="str">
        <f>""</f>
        <v/>
      </c>
      <c r="GT1203" t="str">
        <f>""</f>
        <v/>
      </c>
      <c r="GU1203" s="1">
        <v>43621</v>
      </c>
      <c r="GV1203" s="1">
        <v>43627</v>
      </c>
      <c r="GW1203" s="2">
        <v>1422082</v>
      </c>
      <c r="GY1203" t="s">
        <v>656</v>
      </c>
      <c r="GZ1203" t="s">
        <v>10580</v>
      </c>
      <c r="HF1203" t="str">
        <f>""</f>
        <v/>
      </c>
      <c r="HK1203" t="str">
        <f>""</f>
        <v/>
      </c>
      <c r="HM1203" t="s">
        <v>948</v>
      </c>
      <c r="HN1203" t="s">
        <v>271</v>
      </c>
      <c r="HP1203" t="str">
        <f>"2019.33765"</f>
        <v>2019.33765</v>
      </c>
      <c r="HQ1203" t="str">
        <f>""</f>
        <v/>
      </c>
      <c r="HR1203" s="1">
        <v>38335</v>
      </c>
      <c r="HS1203" s="1">
        <v>38366</v>
      </c>
      <c r="HT1203" s="2">
        <v>2500000</v>
      </c>
      <c r="HU1203" t="s">
        <v>10581</v>
      </c>
      <c r="HV1203" t="s">
        <v>10582</v>
      </c>
      <c r="HW1203" s="2">
        <v>2350000</v>
      </c>
      <c r="HX1203" t="s">
        <v>569</v>
      </c>
      <c r="HY1203" t="s">
        <v>570</v>
      </c>
      <c r="IA1203" t="str">
        <f>"5393.898"</f>
        <v>5393.898</v>
      </c>
      <c r="IB1203" t="str">
        <f>""</f>
        <v/>
      </c>
      <c r="IC1203" t="str">
        <f>HYPERLINK("https://web.datatree.com/?/property?propertyId=4499858")</f>
        <v>https://web.datatree.com/?/property?propertyId=4499858</v>
      </c>
    </row>
    <row r="1204" spans="1:237" x14ac:dyDescent="0.25">
      <c r="A1204" t="s">
        <v>10583</v>
      </c>
      <c r="B1204" t="s">
        <v>2572</v>
      </c>
      <c r="C1204" t="s">
        <v>2572</v>
      </c>
      <c r="D1204" t="s">
        <v>10584</v>
      </c>
      <c r="E1204" t="s">
        <v>240</v>
      </c>
      <c r="F1204">
        <v>1</v>
      </c>
      <c r="G1204" t="s">
        <v>10585</v>
      </c>
      <c r="H1204" t="s">
        <v>10586</v>
      </c>
      <c r="I1204" t="s">
        <v>10586</v>
      </c>
      <c r="J1204" t="s">
        <v>10584</v>
      </c>
      <c r="K1204" t="s">
        <v>240</v>
      </c>
      <c r="L1204">
        <v>1</v>
      </c>
      <c r="M1204" t="s">
        <v>10587</v>
      </c>
      <c r="O1204" t="s">
        <v>10588</v>
      </c>
      <c r="P1204" t="s">
        <v>10589</v>
      </c>
      <c r="S1204" t="s">
        <v>541</v>
      </c>
      <c r="T1204" t="s">
        <v>242</v>
      </c>
      <c r="AE1204" t="s">
        <v>243</v>
      </c>
      <c r="AH1204" t="s">
        <v>244</v>
      </c>
      <c r="AK1204" t="s">
        <v>245</v>
      </c>
      <c r="AM1204">
        <v>115</v>
      </c>
      <c r="AP1204" t="s">
        <v>10590</v>
      </c>
      <c r="AS1204" t="s">
        <v>10591</v>
      </c>
      <c r="AT1204" t="s">
        <v>10591</v>
      </c>
      <c r="AU1204" t="s">
        <v>328</v>
      </c>
      <c r="AV1204" t="str">
        <f>"92688-2950"</f>
        <v>92688-2950</v>
      </c>
      <c r="AW1204" t="s">
        <v>2461</v>
      </c>
      <c r="AX1204" t="s">
        <v>10592</v>
      </c>
      <c r="AY1204" t="s">
        <v>10593</v>
      </c>
      <c r="AZ1204" t="s">
        <v>254</v>
      </c>
      <c r="BA1204" t="s">
        <v>10594</v>
      </c>
      <c r="BB1204" t="str">
        <f>"351-14-021"</f>
        <v>351-14-021</v>
      </c>
      <c r="BC1204" t="str">
        <f>"35114021"</f>
        <v>35114021</v>
      </c>
      <c r="BD1204" t="str">
        <f>"R35114021"</f>
        <v>R35114021</v>
      </c>
      <c r="BE1204">
        <v>4015</v>
      </c>
      <c r="BJ1204" t="s">
        <v>333</v>
      </c>
      <c r="BK1204" t="s">
        <v>310</v>
      </c>
      <c r="BL1204">
        <v>19</v>
      </c>
      <c r="BN1204">
        <v>35.457331895504701</v>
      </c>
      <c r="BO1204">
        <v>-114.453949218045</v>
      </c>
      <c r="BP1204" t="s">
        <v>1042</v>
      </c>
      <c r="BQ1204">
        <v>4</v>
      </c>
      <c r="BW1204" t="s">
        <v>2322</v>
      </c>
      <c r="BX1204" t="s">
        <v>2322</v>
      </c>
      <c r="CA1204" t="str">
        <f>"30|35"</f>
        <v>30|35</v>
      </c>
      <c r="CC1204">
        <v>0</v>
      </c>
      <c r="CD1204">
        <v>0</v>
      </c>
      <c r="CE1204">
        <v>0</v>
      </c>
      <c r="CF1204">
        <v>0</v>
      </c>
      <c r="CI1204">
        <v>0</v>
      </c>
      <c r="CJ1204">
        <v>0</v>
      </c>
      <c r="CL1204">
        <v>0</v>
      </c>
      <c r="CM1204">
        <v>0</v>
      </c>
      <c r="CN1204">
        <v>0</v>
      </c>
      <c r="CO1204">
        <v>0</v>
      </c>
      <c r="CP1204">
        <v>0</v>
      </c>
      <c r="CQ1204">
        <v>0</v>
      </c>
      <c r="CR1204">
        <v>0</v>
      </c>
      <c r="CS1204">
        <v>0</v>
      </c>
      <c r="CT1204">
        <v>0</v>
      </c>
      <c r="CU1204">
        <v>0</v>
      </c>
      <c r="CX1204">
        <v>0</v>
      </c>
      <c r="CZ1204">
        <v>0</v>
      </c>
      <c r="DB1204">
        <v>0</v>
      </c>
      <c r="DD1204">
        <v>0</v>
      </c>
      <c r="DF1204">
        <v>0</v>
      </c>
      <c r="DK1204">
        <v>0</v>
      </c>
      <c r="DM1204">
        <v>0</v>
      </c>
      <c r="DX1204">
        <v>0</v>
      </c>
      <c r="EC1204" t="s">
        <v>336</v>
      </c>
      <c r="ED1204" t="s">
        <v>405</v>
      </c>
      <c r="EE1204" t="s">
        <v>406</v>
      </c>
      <c r="EG1204">
        <v>435600</v>
      </c>
      <c r="EH1204">
        <v>10</v>
      </c>
      <c r="EI1204">
        <v>0</v>
      </c>
      <c r="EJ1204">
        <v>0</v>
      </c>
      <c r="EK1204">
        <v>0</v>
      </c>
      <c r="EL1204">
        <v>0</v>
      </c>
      <c r="EU1204" t="s">
        <v>264</v>
      </c>
      <c r="EV1204" t="s">
        <v>339</v>
      </c>
      <c r="EW1204" t="s">
        <v>340</v>
      </c>
      <c r="EX1204" s="1">
        <v>40135</v>
      </c>
      <c r="EY1204" t="s">
        <v>267</v>
      </c>
      <c r="EZ1204" t="str">
        <f t="shared" ref="EZ1204:EZ1230" si="62">"FALSE"</f>
        <v>FALSE</v>
      </c>
      <c r="FA1204">
        <v>2022</v>
      </c>
      <c r="FB1204">
        <v>2020</v>
      </c>
      <c r="FC1204">
        <v>400</v>
      </c>
      <c r="FD1204" t="s">
        <v>246</v>
      </c>
      <c r="FE1204" t="s">
        <v>246</v>
      </c>
      <c r="FF1204" t="s">
        <v>246</v>
      </c>
      <c r="FG1204" t="s">
        <v>246</v>
      </c>
      <c r="FH1204" t="s">
        <v>246</v>
      </c>
      <c r="FI1204" t="s">
        <v>246</v>
      </c>
      <c r="FJ1204" t="s">
        <v>246</v>
      </c>
      <c r="FK1204" t="s">
        <v>246</v>
      </c>
      <c r="FL1204" t="s">
        <v>246</v>
      </c>
      <c r="FM1204" t="s">
        <v>246</v>
      </c>
      <c r="FN1204" t="s">
        <v>246</v>
      </c>
      <c r="FO1204" t="s">
        <v>246</v>
      </c>
      <c r="FP1204" t="s">
        <v>246</v>
      </c>
      <c r="FQ1204" s="2">
        <v>1120</v>
      </c>
      <c r="FR1204" s="2">
        <v>0</v>
      </c>
      <c r="FS1204" s="2">
        <v>0</v>
      </c>
      <c r="FT1204">
        <v>0</v>
      </c>
      <c r="FU1204" s="2">
        <v>7465</v>
      </c>
      <c r="FV1204" s="2">
        <v>7465</v>
      </c>
      <c r="FW1204" s="2">
        <v>0</v>
      </c>
      <c r="FX1204">
        <v>0</v>
      </c>
      <c r="FY1204" s="2">
        <v>0</v>
      </c>
      <c r="FZ1204" s="2">
        <v>0</v>
      </c>
      <c r="GA1204" s="2">
        <v>0</v>
      </c>
      <c r="GB1204">
        <v>0</v>
      </c>
      <c r="GC1204" s="2">
        <v>99.86</v>
      </c>
      <c r="GE1204" s="2">
        <v>7465</v>
      </c>
      <c r="GH1204" t="s">
        <v>315</v>
      </c>
      <c r="GK1204" t="s">
        <v>316</v>
      </c>
      <c r="GL1204" t="s">
        <v>317</v>
      </c>
      <c r="GM1204" t="s">
        <v>318</v>
      </c>
      <c r="GR1204" t="str">
        <f>""</f>
        <v/>
      </c>
      <c r="GS1204" t="str">
        <f>""</f>
        <v/>
      </c>
      <c r="GT1204" t="str">
        <f>""</f>
        <v/>
      </c>
      <c r="HF1204" t="str">
        <f>""</f>
        <v/>
      </c>
      <c r="HK1204" t="str">
        <f>""</f>
        <v/>
      </c>
      <c r="HN1204" t="s">
        <v>271</v>
      </c>
      <c r="HP1204" t="str">
        <f>""</f>
        <v/>
      </c>
      <c r="HQ1204" t="str">
        <f>""</f>
        <v/>
      </c>
      <c r="IA1204" t="str">
        <f>""</f>
        <v/>
      </c>
      <c r="IB1204" t="str">
        <f>""</f>
        <v/>
      </c>
      <c r="IC1204" t="str">
        <f>HYPERLINK("https://web.datatree.com/?/property?propertyId=4500092")</f>
        <v>https://web.datatree.com/?/property?propertyId=4500092</v>
      </c>
    </row>
    <row r="1205" spans="1:237" x14ac:dyDescent="0.25">
      <c r="A1205" t="s">
        <v>10595</v>
      </c>
      <c r="B1205" t="s">
        <v>10596</v>
      </c>
      <c r="C1205" t="s">
        <v>10596</v>
      </c>
      <c r="D1205" t="s">
        <v>10597</v>
      </c>
      <c r="E1205" t="s">
        <v>240</v>
      </c>
      <c r="F1205">
        <v>2</v>
      </c>
      <c r="O1205" t="s">
        <v>10598</v>
      </c>
      <c r="P1205" t="s">
        <v>10595</v>
      </c>
      <c r="T1205" t="s">
        <v>242</v>
      </c>
      <c r="AE1205" t="s">
        <v>243</v>
      </c>
      <c r="AH1205" t="s">
        <v>244</v>
      </c>
      <c r="AK1205" t="s">
        <v>245</v>
      </c>
      <c r="AM1205">
        <v>14</v>
      </c>
      <c r="AP1205" t="s">
        <v>2844</v>
      </c>
      <c r="AQ1205" t="s">
        <v>439</v>
      </c>
      <c r="AS1205" t="s">
        <v>10599</v>
      </c>
      <c r="AT1205" t="s">
        <v>10599</v>
      </c>
      <c r="AU1205" t="s">
        <v>250</v>
      </c>
      <c r="AV1205" t="str">
        <f>"61704-4852"</f>
        <v>61704-4852</v>
      </c>
      <c r="AW1205" t="s">
        <v>10600</v>
      </c>
      <c r="AX1205" t="s">
        <v>10601</v>
      </c>
      <c r="AY1205" t="s">
        <v>10602</v>
      </c>
      <c r="AZ1205" t="s">
        <v>254</v>
      </c>
      <c r="BA1205" t="s">
        <v>10603</v>
      </c>
      <c r="BB1205" t="str">
        <f>"319-07-004A"</f>
        <v>319-07-004A</v>
      </c>
      <c r="BC1205" t="str">
        <f>"31907004A"</f>
        <v>31907004A</v>
      </c>
      <c r="BD1205" t="str">
        <f>"R31907004A"</f>
        <v>R31907004A</v>
      </c>
      <c r="BE1205">
        <v>4015</v>
      </c>
      <c r="BJ1205" t="s">
        <v>498</v>
      </c>
      <c r="BK1205" t="s">
        <v>499</v>
      </c>
      <c r="BL1205">
        <v>11</v>
      </c>
      <c r="BN1205">
        <v>35.661394204003003</v>
      </c>
      <c r="BO1205">
        <v>-114.275068890282</v>
      </c>
      <c r="BP1205" t="s">
        <v>3030</v>
      </c>
      <c r="BW1205" t="s">
        <v>3031</v>
      </c>
      <c r="BX1205" t="s">
        <v>3031</v>
      </c>
      <c r="CA1205" t="str">
        <f>"68"</f>
        <v>68</v>
      </c>
      <c r="CC1205">
        <v>0</v>
      </c>
      <c r="CD1205">
        <v>0</v>
      </c>
      <c r="CE1205">
        <v>0</v>
      </c>
      <c r="CF1205">
        <v>0</v>
      </c>
      <c r="CI1205">
        <v>0</v>
      </c>
      <c r="CJ1205">
        <v>0</v>
      </c>
      <c r="CL1205">
        <v>0</v>
      </c>
      <c r="CM1205">
        <v>0</v>
      </c>
      <c r="CN1205">
        <v>0</v>
      </c>
      <c r="CO1205">
        <v>0</v>
      </c>
      <c r="CP1205">
        <v>0</v>
      </c>
      <c r="CQ1205">
        <v>0</v>
      </c>
      <c r="CR1205">
        <v>0</v>
      </c>
      <c r="CS1205">
        <v>0</v>
      </c>
      <c r="CT1205">
        <v>0</v>
      </c>
      <c r="CU1205">
        <v>0</v>
      </c>
      <c r="CX1205">
        <v>0</v>
      </c>
      <c r="CZ1205">
        <v>0</v>
      </c>
      <c r="DB1205">
        <v>0</v>
      </c>
      <c r="DD1205">
        <v>0</v>
      </c>
      <c r="DF1205">
        <v>0</v>
      </c>
      <c r="DK1205">
        <v>0</v>
      </c>
      <c r="DM1205">
        <v>0</v>
      </c>
      <c r="DX1205">
        <v>0</v>
      </c>
      <c r="EC1205" t="s">
        <v>261</v>
      </c>
      <c r="ED1205" t="s">
        <v>262</v>
      </c>
      <c r="EE1205" t="s">
        <v>263</v>
      </c>
      <c r="EG1205">
        <v>435600</v>
      </c>
      <c r="EH1205">
        <v>10</v>
      </c>
      <c r="EI1205">
        <v>0</v>
      </c>
      <c r="EJ1205">
        <v>0</v>
      </c>
      <c r="EK1205">
        <v>0</v>
      </c>
      <c r="EL1205">
        <v>0</v>
      </c>
      <c r="EU1205" t="s">
        <v>264</v>
      </c>
      <c r="EV1205" t="s">
        <v>502</v>
      </c>
      <c r="EW1205" t="s">
        <v>503</v>
      </c>
      <c r="EX1205" s="1">
        <v>40135</v>
      </c>
      <c r="EY1205" t="s">
        <v>267</v>
      </c>
      <c r="EZ1205" t="str">
        <f t="shared" si="62"/>
        <v>FALSE</v>
      </c>
      <c r="FA1205">
        <v>2022</v>
      </c>
      <c r="FB1205">
        <v>2020</v>
      </c>
      <c r="FC1205">
        <v>1110</v>
      </c>
      <c r="FD1205" t="s">
        <v>246</v>
      </c>
      <c r="FE1205" t="s">
        <v>246</v>
      </c>
      <c r="FF1205" t="s">
        <v>246</v>
      </c>
      <c r="FG1205" t="s">
        <v>246</v>
      </c>
      <c r="FH1205" t="s">
        <v>246</v>
      </c>
      <c r="FI1205" t="s">
        <v>246</v>
      </c>
      <c r="FJ1205" t="s">
        <v>246</v>
      </c>
      <c r="FK1205" t="s">
        <v>246</v>
      </c>
      <c r="FL1205" t="s">
        <v>246</v>
      </c>
      <c r="FM1205" t="s">
        <v>246</v>
      </c>
      <c r="FN1205" t="s">
        <v>246</v>
      </c>
      <c r="FO1205" t="s">
        <v>246</v>
      </c>
      <c r="FP1205" t="s">
        <v>246</v>
      </c>
      <c r="FQ1205" s="2">
        <v>1082</v>
      </c>
      <c r="FR1205" s="2">
        <v>0</v>
      </c>
      <c r="FS1205" s="2">
        <v>0</v>
      </c>
      <c r="FT1205">
        <v>0</v>
      </c>
      <c r="FU1205" s="2">
        <v>7214</v>
      </c>
      <c r="FV1205" s="2">
        <v>7214</v>
      </c>
      <c r="FW1205" s="2">
        <v>0</v>
      </c>
      <c r="FX1205">
        <v>0</v>
      </c>
      <c r="FY1205" s="2">
        <v>0</v>
      </c>
      <c r="FZ1205" s="2">
        <v>0</v>
      </c>
      <c r="GA1205" s="2">
        <v>0</v>
      </c>
      <c r="GB1205">
        <v>0</v>
      </c>
      <c r="GC1205" s="2">
        <v>67.760000000000005</v>
      </c>
      <c r="GE1205" s="2">
        <v>7214</v>
      </c>
      <c r="GH1205" t="s">
        <v>315</v>
      </c>
      <c r="GK1205" t="s">
        <v>316</v>
      </c>
      <c r="GL1205" t="s">
        <v>317</v>
      </c>
      <c r="GM1205" t="s">
        <v>318</v>
      </c>
      <c r="GR1205" t="str">
        <f>""</f>
        <v/>
      </c>
      <c r="GS1205" t="str">
        <f>""</f>
        <v/>
      </c>
      <c r="GT1205" t="str">
        <f>""</f>
        <v/>
      </c>
      <c r="HF1205" t="str">
        <f>""</f>
        <v/>
      </c>
      <c r="HK1205" t="str">
        <f>""</f>
        <v/>
      </c>
      <c r="HN1205" t="s">
        <v>271</v>
      </c>
      <c r="HP1205" t="str">
        <f>""</f>
        <v/>
      </c>
      <c r="HQ1205" t="str">
        <f>""</f>
        <v/>
      </c>
      <c r="IA1205" t="str">
        <f>""</f>
        <v/>
      </c>
      <c r="IB1205" t="str">
        <f>""</f>
        <v/>
      </c>
      <c r="IC1205" t="str">
        <f>HYPERLINK("https://web.datatree.com/?/property?propertyId=4554394")</f>
        <v>https://web.datatree.com/?/property?propertyId=4554394</v>
      </c>
    </row>
    <row r="1206" spans="1:237" x14ac:dyDescent="0.25">
      <c r="A1206" t="s">
        <v>10604</v>
      </c>
      <c r="D1206" t="s">
        <v>10604</v>
      </c>
      <c r="E1206" t="s">
        <v>273</v>
      </c>
      <c r="F1206">
        <v>21</v>
      </c>
      <c r="O1206" t="s">
        <v>10604</v>
      </c>
      <c r="P1206" t="s">
        <v>10604</v>
      </c>
      <c r="R1206" t="s">
        <v>644</v>
      </c>
      <c r="T1206" t="s">
        <v>242</v>
      </c>
      <c r="AE1206" t="s">
        <v>243</v>
      </c>
      <c r="AH1206" t="s">
        <v>244</v>
      </c>
      <c r="AK1206" t="s">
        <v>245</v>
      </c>
      <c r="AL1206" t="s">
        <v>589</v>
      </c>
      <c r="AM1206">
        <v>4909</v>
      </c>
      <c r="AP1206" t="s">
        <v>10605</v>
      </c>
      <c r="AQ1206" t="s">
        <v>302</v>
      </c>
      <c r="AS1206" t="s">
        <v>10606</v>
      </c>
      <c r="AT1206" t="s">
        <v>591</v>
      </c>
      <c r="AU1206" t="s">
        <v>243</v>
      </c>
      <c r="AV1206" t="str">
        <f>"85339-4218"</f>
        <v>85339-4218</v>
      </c>
      <c r="AW1206" t="s">
        <v>1771</v>
      </c>
      <c r="AX1206" t="s">
        <v>10607</v>
      </c>
      <c r="AY1206" t="s">
        <v>10608</v>
      </c>
      <c r="AZ1206" t="s">
        <v>254</v>
      </c>
      <c r="BA1206" t="s">
        <v>10609</v>
      </c>
      <c r="BB1206" t="str">
        <f>"306-38-015B"</f>
        <v>306-38-015B</v>
      </c>
      <c r="BC1206" t="str">
        <f>"30638015B"</f>
        <v>30638015B</v>
      </c>
      <c r="BD1206" t="str">
        <f>"R30638015B"</f>
        <v>R30638015B</v>
      </c>
      <c r="BE1206">
        <v>4015</v>
      </c>
      <c r="BJ1206" t="s">
        <v>257</v>
      </c>
      <c r="BK1206" t="s">
        <v>559</v>
      </c>
      <c r="BL1206">
        <v>26</v>
      </c>
      <c r="BN1206">
        <v>35.171797429526897</v>
      </c>
      <c r="BO1206">
        <v>-114.173107945811</v>
      </c>
      <c r="BP1206" t="s">
        <v>10610</v>
      </c>
      <c r="BW1206" t="s">
        <v>10611</v>
      </c>
      <c r="BX1206" t="s">
        <v>10611</v>
      </c>
      <c r="CA1206" t="str">
        <f>""</f>
        <v/>
      </c>
      <c r="CC1206">
        <v>0</v>
      </c>
      <c r="CD1206">
        <v>0</v>
      </c>
      <c r="CE1206">
        <v>0</v>
      </c>
      <c r="CF1206">
        <v>0</v>
      </c>
      <c r="CI1206">
        <v>0</v>
      </c>
      <c r="CJ1206">
        <v>0</v>
      </c>
      <c r="CL1206">
        <v>0</v>
      </c>
      <c r="CM1206">
        <v>0</v>
      </c>
      <c r="CN1206">
        <v>0</v>
      </c>
      <c r="CO1206">
        <v>0</v>
      </c>
      <c r="CP1206">
        <v>0</v>
      </c>
      <c r="CQ1206">
        <v>0</v>
      </c>
      <c r="CR1206">
        <v>0</v>
      </c>
      <c r="CS1206">
        <v>0</v>
      </c>
      <c r="CT1206">
        <v>0</v>
      </c>
      <c r="CU1206">
        <v>0</v>
      </c>
      <c r="CX1206">
        <v>0</v>
      </c>
      <c r="CZ1206">
        <v>0</v>
      </c>
      <c r="DB1206">
        <v>0</v>
      </c>
      <c r="DD1206">
        <v>0</v>
      </c>
      <c r="DF1206">
        <v>0</v>
      </c>
      <c r="DK1206">
        <v>0</v>
      </c>
      <c r="DM1206">
        <v>0</v>
      </c>
      <c r="DX1206">
        <v>0</v>
      </c>
      <c r="EC1206" t="s">
        <v>261</v>
      </c>
      <c r="ED1206" t="s">
        <v>354</v>
      </c>
      <c r="EE1206" t="s">
        <v>355</v>
      </c>
      <c r="EG1206">
        <v>435600</v>
      </c>
      <c r="EH1206">
        <v>10</v>
      </c>
      <c r="EI1206">
        <v>0</v>
      </c>
      <c r="EJ1206">
        <v>0</v>
      </c>
      <c r="EK1206">
        <v>0</v>
      </c>
      <c r="EL1206">
        <v>0</v>
      </c>
      <c r="EU1206" t="s">
        <v>264</v>
      </c>
      <c r="EV1206" t="s">
        <v>8189</v>
      </c>
      <c r="EW1206" t="s">
        <v>8190</v>
      </c>
      <c r="EX1206" s="1">
        <v>40135</v>
      </c>
      <c r="EY1206" t="s">
        <v>267</v>
      </c>
      <c r="EZ1206" t="str">
        <f t="shared" si="62"/>
        <v>FALSE</v>
      </c>
      <c r="FA1206">
        <v>2022</v>
      </c>
      <c r="FB1206">
        <v>2020</v>
      </c>
      <c r="FC1206">
        <v>430</v>
      </c>
      <c r="FD1206" t="s">
        <v>246</v>
      </c>
      <c r="FE1206" t="s">
        <v>246</v>
      </c>
      <c r="FF1206" t="s">
        <v>246</v>
      </c>
      <c r="FG1206" t="s">
        <v>246</v>
      </c>
      <c r="FH1206" t="s">
        <v>246</v>
      </c>
      <c r="FI1206" t="s">
        <v>246</v>
      </c>
      <c r="FJ1206" t="s">
        <v>246</v>
      </c>
      <c r="FK1206" t="s">
        <v>246</v>
      </c>
      <c r="FL1206" t="s">
        <v>246</v>
      </c>
      <c r="FM1206" t="s">
        <v>246</v>
      </c>
      <c r="FN1206" t="s">
        <v>246</v>
      </c>
      <c r="FO1206" t="s">
        <v>246</v>
      </c>
      <c r="FP1206" t="s">
        <v>246</v>
      </c>
      <c r="FQ1206" s="2">
        <v>2135</v>
      </c>
      <c r="FR1206" s="2">
        <v>0</v>
      </c>
      <c r="FS1206" s="2">
        <v>0</v>
      </c>
      <c r="FT1206">
        <v>0</v>
      </c>
      <c r="FU1206" s="2">
        <v>14234</v>
      </c>
      <c r="FV1206" s="2">
        <v>14234</v>
      </c>
      <c r="FW1206" s="2">
        <v>0</v>
      </c>
      <c r="FX1206">
        <v>0</v>
      </c>
      <c r="FY1206" s="2">
        <v>0</v>
      </c>
      <c r="FZ1206" s="2">
        <v>0</v>
      </c>
      <c r="GA1206" s="2">
        <v>0</v>
      </c>
      <c r="GB1206">
        <v>0</v>
      </c>
      <c r="GC1206" s="2">
        <v>175.12</v>
      </c>
      <c r="GE1206" s="2">
        <v>14234</v>
      </c>
      <c r="GH1206" t="s">
        <v>315</v>
      </c>
      <c r="GK1206" t="s">
        <v>317</v>
      </c>
      <c r="GL1206" t="s">
        <v>317</v>
      </c>
      <c r="GM1206" t="s">
        <v>318</v>
      </c>
      <c r="GR1206" t="str">
        <f>""</f>
        <v/>
      </c>
      <c r="GS1206" t="str">
        <f>""</f>
        <v/>
      </c>
      <c r="GT1206" t="str">
        <f>""</f>
        <v/>
      </c>
      <c r="HF1206" t="str">
        <f>""</f>
        <v/>
      </c>
      <c r="HK1206" t="str">
        <f>""</f>
        <v/>
      </c>
      <c r="HN1206" t="s">
        <v>271</v>
      </c>
      <c r="HP1206" t="str">
        <f>""</f>
        <v/>
      </c>
      <c r="HQ1206" t="str">
        <f>""</f>
        <v/>
      </c>
      <c r="IA1206" t="str">
        <f>""</f>
        <v/>
      </c>
      <c r="IB1206" t="str">
        <f>""</f>
        <v/>
      </c>
      <c r="IC1206" t="str">
        <f>HYPERLINK("https://web.datatree.com/?/property?propertyId=4559980")</f>
        <v>https://web.datatree.com/?/property?propertyId=4559980</v>
      </c>
    </row>
    <row r="1207" spans="1:237" x14ac:dyDescent="0.25">
      <c r="A1207" t="s">
        <v>10612</v>
      </c>
      <c r="B1207" t="s">
        <v>10613</v>
      </c>
      <c r="C1207" t="s">
        <v>10614</v>
      </c>
      <c r="D1207" t="s">
        <v>10615</v>
      </c>
      <c r="E1207" t="s">
        <v>240</v>
      </c>
      <c r="F1207">
        <v>3</v>
      </c>
      <c r="O1207" t="s">
        <v>10616</v>
      </c>
      <c r="P1207" t="s">
        <v>10612</v>
      </c>
      <c r="T1207" t="s">
        <v>242</v>
      </c>
      <c r="AE1207" t="s">
        <v>243</v>
      </c>
      <c r="AH1207" t="s">
        <v>244</v>
      </c>
      <c r="AK1207" t="s">
        <v>245</v>
      </c>
      <c r="AM1207">
        <v>726</v>
      </c>
      <c r="AP1207" t="s">
        <v>10617</v>
      </c>
      <c r="AQ1207" t="s">
        <v>375</v>
      </c>
      <c r="AS1207" t="s">
        <v>4736</v>
      </c>
      <c r="AU1207" t="s">
        <v>328</v>
      </c>
      <c r="AV1207" t="str">
        <f>"91750-4127"</f>
        <v>91750-4127</v>
      </c>
      <c r="AW1207" t="s">
        <v>6612</v>
      </c>
      <c r="AX1207" t="s">
        <v>10618</v>
      </c>
      <c r="AY1207" t="s">
        <v>10619</v>
      </c>
      <c r="AZ1207" t="s">
        <v>254</v>
      </c>
      <c r="BA1207" t="s">
        <v>10620</v>
      </c>
      <c r="BB1207" t="str">
        <f>"242-31-018"</f>
        <v>242-31-018</v>
      </c>
      <c r="BC1207" t="str">
        <f>"24231018"</f>
        <v>24231018</v>
      </c>
      <c r="BD1207" t="str">
        <f>"R24231018"</f>
        <v>R24231018</v>
      </c>
      <c r="BE1207">
        <v>4015</v>
      </c>
      <c r="BI1207" t="s">
        <v>256</v>
      </c>
      <c r="BJ1207" t="s">
        <v>281</v>
      </c>
      <c r="BK1207" t="s">
        <v>446</v>
      </c>
      <c r="BL1207">
        <v>33</v>
      </c>
      <c r="BN1207">
        <v>34.686938497506603</v>
      </c>
      <c r="BO1207">
        <v>-114.048605770778</v>
      </c>
      <c r="BP1207" t="s">
        <v>2024</v>
      </c>
      <c r="BW1207" t="s">
        <v>10621</v>
      </c>
      <c r="BX1207" t="s">
        <v>10621</v>
      </c>
      <c r="CA1207" t="str">
        <f>""</f>
        <v/>
      </c>
      <c r="CC1207">
        <v>0</v>
      </c>
      <c r="CD1207">
        <v>0</v>
      </c>
      <c r="CE1207">
        <v>0</v>
      </c>
      <c r="CF1207">
        <v>0</v>
      </c>
      <c r="CI1207">
        <v>0</v>
      </c>
      <c r="CJ1207">
        <v>0</v>
      </c>
      <c r="CL1207">
        <v>0</v>
      </c>
      <c r="CM1207">
        <v>0</v>
      </c>
      <c r="CN1207">
        <v>0</v>
      </c>
      <c r="CO1207">
        <v>0</v>
      </c>
      <c r="CP1207">
        <v>0</v>
      </c>
      <c r="CQ1207">
        <v>0</v>
      </c>
      <c r="CR1207">
        <v>0</v>
      </c>
      <c r="CS1207">
        <v>0</v>
      </c>
      <c r="CT1207">
        <v>0</v>
      </c>
      <c r="CU1207">
        <v>0</v>
      </c>
      <c r="CX1207">
        <v>0</v>
      </c>
      <c r="CZ1207">
        <v>0</v>
      </c>
      <c r="DB1207">
        <v>0</v>
      </c>
      <c r="DD1207">
        <v>0</v>
      </c>
      <c r="DF1207">
        <v>0</v>
      </c>
      <c r="DK1207">
        <v>0</v>
      </c>
      <c r="DM1207">
        <v>0</v>
      </c>
      <c r="DX1207">
        <v>0</v>
      </c>
      <c r="EC1207" t="s">
        <v>261</v>
      </c>
      <c r="ED1207" t="s">
        <v>354</v>
      </c>
      <c r="EE1207" t="s">
        <v>355</v>
      </c>
      <c r="EG1207">
        <v>435600</v>
      </c>
      <c r="EH1207">
        <v>10</v>
      </c>
      <c r="EI1207">
        <v>0</v>
      </c>
      <c r="EJ1207">
        <v>0</v>
      </c>
      <c r="EK1207">
        <v>0</v>
      </c>
      <c r="EL1207">
        <v>0</v>
      </c>
      <c r="EU1207" t="s">
        <v>653</v>
      </c>
      <c r="EV1207" t="s">
        <v>3607</v>
      </c>
      <c r="EW1207" t="s">
        <v>3608</v>
      </c>
      <c r="EX1207" s="1">
        <v>40135</v>
      </c>
      <c r="EY1207" t="s">
        <v>267</v>
      </c>
      <c r="EZ1207" t="str">
        <f t="shared" si="62"/>
        <v>FALSE</v>
      </c>
      <c r="FA1207">
        <v>2022</v>
      </c>
      <c r="FB1207">
        <v>2020</v>
      </c>
      <c r="FC1207">
        <v>1300</v>
      </c>
      <c r="FD1207" t="s">
        <v>246</v>
      </c>
      <c r="FE1207" t="s">
        <v>246</v>
      </c>
      <c r="FF1207" t="s">
        <v>246</v>
      </c>
      <c r="FG1207" t="s">
        <v>246</v>
      </c>
      <c r="FH1207" t="s">
        <v>246</v>
      </c>
      <c r="FI1207" t="s">
        <v>246</v>
      </c>
      <c r="FJ1207" t="s">
        <v>246</v>
      </c>
      <c r="FK1207" t="s">
        <v>246</v>
      </c>
      <c r="FL1207" t="s">
        <v>246</v>
      </c>
      <c r="FM1207" t="s">
        <v>246</v>
      </c>
      <c r="FN1207" t="s">
        <v>246</v>
      </c>
      <c r="FO1207" t="s">
        <v>246</v>
      </c>
      <c r="FP1207" t="s">
        <v>246</v>
      </c>
      <c r="FQ1207" s="2">
        <v>915</v>
      </c>
      <c r="FR1207" s="2">
        <v>0</v>
      </c>
      <c r="FS1207" s="2">
        <v>0</v>
      </c>
      <c r="FT1207">
        <v>0</v>
      </c>
      <c r="FU1207" s="2">
        <v>6103</v>
      </c>
      <c r="FV1207" s="2">
        <v>6103</v>
      </c>
      <c r="FW1207" s="2">
        <v>0</v>
      </c>
      <c r="FX1207">
        <v>0</v>
      </c>
      <c r="FY1207" s="2">
        <v>0</v>
      </c>
      <c r="FZ1207" s="2">
        <v>0</v>
      </c>
      <c r="GA1207" s="2">
        <v>0</v>
      </c>
      <c r="GB1207">
        <v>0</v>
      </c>
      <c r="GC1207" s="2">
        <v>77.94</v>
      </c>
      <c r="GE1207" s="2">
        <v>6103</v>
      </c>
      <c r="GH1207" t="s">
        <v>410</v>
      </c>
      <c r="GK1207" t="s">
        <v>411</v>
      </c>
      <c r="GL1207" t="s">
        <v>411</v>
      </c>
      <c r="GN1207" s="1">
        <v>41932</v>
      </c>
      <c r="GO1207" s="1">
        <v>41940</v>
      </c>
      <c r="GQ1207" t="s">
        <v>553</v>
      </c>
      <c r="GR1207" t="str">
        <f>""</f>
        <v/>
      </c>
      <c r="GS1207" t="str">
        <f>"2014.46561"</f>
        <v>2014.46561</v>
      </c>
      <c r="GT1207" t="str">
        <f>""</f>
        <v/>
      </c>
      <c r="GU1207" s="1">
        <v>38114</v>
      </c>
      <c r="GV1207" s="1">
        <v>38121</v>
      </c>
      <c r="GW1207" s="2">
        <v>8900</v>
      </c>
      <c r="GX1207" t="s">
        <v>566</v>
      </c>
      <c r="GY1207" t="s">
        <v>567</v>
      </c>
      <c r="GZ1207" t="s">
        <v>10622</v>
      </c>
      <c r="HB1207" s="2">
        <v>6400</v>
      </c>
      <c r="HC1207" t="s">
        <v>569</v>
      </c>
      <c r="HE1207" t="s">
        <v>570</v>
      </c>
      <c r="HF1207" t="str">
        <f>"5016.692"</f>
        <v>5016.692</v>
      </c>
      <c r="HK1207" t="str">
        <f>"                    "</f>
        <v xml:space="preserve">                    </v>
      </c>
      <c r="HL1207" t="s">
        <v>10623</v>
      </c>
      <c r="HM1207" t="s">
        <v>1116</v>
      </c>
      <c r="HN1207" t="s">
        <v>271</v>
      </c>
      <c r="HP1207" t="str">
        <f>"5016.689"</f>
        <v>5016.689</v>
      </c>
      <c r="HQ1207" t="str">
        <f>""</f>
        <v/>
      </c>
      <c r="HS1207" s="1">
        <v>38121</v>
      </c>
      <c r="HT1207" s="2">
        <v>8900</v>
      </c>
      <c r="HU1207" t="s">
        <v>362</v>
      </c>
      <c r="HV1207" t="s">
        <v>10623</v>
      </c>
      <c r="HW1207" s="2">
        <v>6400</v>
      </c>
      <c r="HX1207" t="s">
        <v>569</v>
      </c>
      <c r="HY1207" t="s">
        <v>570</v>
      </c>
      <c r="IA1207" t="str">
        <f>"5016.689"</f>
        <v>5016.689</v>
      </c>
      <c r="IB1207" t="str">
        <f>""</f>
        <v/>
      </c>
      <c r="IC1207" t="str">
        <f>HYPERLINK("https://web.datatree.com/?/property?propertyId=4507682")</f>
        <v>https://web.datatree.com/?/property?propertyId=4507682</v>
      </c>
    </row>
    <row r="1208" spans="1:237" x14ac:dyDescent="0.25">
      <c r="A1208" t="s">
        <v>10624</v>
      </c>
      <c r="B1208" t="s">
        <v>10625</v>
      </c>
      <c r="C1208" t="s">
        <v>2528</v>
      </c>
      <c r="D1208" t="s">
        <v>2529</v>
      </c>
      <c r="E1208" t="s">
        <v>240</v>
      </c>
      <c r="F1208">
        <v>5</v>
      </c>
      <c r="O1208" t="s">
        <v>2530</v>
      </c>
      <c r="P1208" t="s">
        <v>10624</v>
      </c>
      <c r="Q1208" t="s">
        <v>325</v>
      </c>
      <c r="T1208" t="s">
        <v>242</v>
      </c>
      <c r="AE1208" t="s">
        <v>243</v>
      </c>
      <c r="AH1208" t="s">
        <v>244</v>
      </c>
      <c r="AK1208" t="s">
        <v>245</v>
      </c>
      <c r="AM1208">
        <v>99</v>
      </c>
      <c r="AP1208" t="s">
        <v>2531</v>
      </c>
      <c r="AQ1208" t="s">
        <v>302</v>
      </c>
      <c r="AS1208" t="s">
        <v>1909</v>
      </c>
      <c r="AT1208" t="s">
        <v>1909</v>
      </c>
      <c r="AU1208" t="s">
        <v>400</v>
      </c>
      <c r="AV1208" t="str">
        <f>"89011-4287"</f>
        <v>89011-4287</v>
      </c>
      <c r="AW1208" t="s">
        <v>2532</v>
      </c>
      <c r="AX1208" t="s">
        <v>2533</v>
      </c>
      <c r="AY1208" t="s">
        <v>2534</v>
      </c>
      <c r="AZ1208" t="s">
        <v>254</v>
      </c>
      <c r="BA1208" t="s">
        <v>10626</v>
      </c>
      <c r="BB1208" t="str">
        <f>"317-49-038"</f>
        <v>317-49-038</v>
      </c>
      <c r="BC1208" t="str">
        <f>"31749038"</f>
        <v>31749038</v>
      </c>
      <c r="BD1208" t="str">
        <f>"R31749038"</f>
        <v>R31749038</v>
      </c>
      <c r="BE1208">
        <v>4015</v>
      </c>
      <c r="BJ1208" t="s">
        <v>941</v>
      </c>
      <c r="BK1208" t="s">
        <v>1109</v>
      </c>
      <c r="BL1208">
        <v>25</v>
      </c>
      <c r="BN1208">
        <v>35.699601338555503</v>
      </c>
      <c r="BO1208">
        <v>-114.48353685094401</v>
      </c>
      <c r="BW1208" t="s">
        <v>1110</v>
      </c>
      <c r="BX1208" t="s">
        <v>1110</v>
      </c>
      <c r="CA1208" t="str">
        <f>""</f>
        <v/>
      </c>
      <c r="CC1208">
        <v>0</v>
      </c>
      <c r="CD1208">
        <v>0</v>
      </c>
      <c r="CE1208">
        <v>0</v>
      </c>
      <c r="CF1208">
        <v>0</v>
      </c>
      <c r="CI1208">
        <v>0</v>
      </c>
      <c r="CJ1208">
        <v>0</v>
      </c>
      <c r="CL1208">
        <v>0</v>
      </c>
      <c r="CM1208">
        <v>0</v>
      </c>
      <c r="CN1208">
        <v>0</v>
      </c>
      <c r="CO1208">
        <v>0</v>
      </c>
      <c r="CP1208">
        <v>0</v>
      </c>
      <c r="CQ1208">
        <v>0</v>
      </c>
      <c r="CR1208">
        <v>0</v>
      </c>
      <c r="CS1208">
        <v>0</v>
      </c>
      <c r="CT1208">
        <v>0</v>
      </c>
      <c r="CU1208">
        <v>0</v>
      </c>
      <c r="CX1208">
        <v>0</v>
      </c>
      <c r="CZ1208">
        <v>0</v>
      </c>
      <c r="DB1208">
        <v>0</v>
      </c>
      <c r="DD1208">
        <v>0</v>
      </c>
      <c r="DF1208">
        <v>0</v>
      </c>
      <c r="DK1208">
        <v>0</v>
      </c>
      <c r="DM1208">
        <v>0</v>
      </c>
      <c r="DX1208">
        <v>0</v>
      </c>
      <c r="EC1208" t="s">
        <v>261</v>
      </c>
      <c r="ED1208" t="s">
        <v>354</v>
      </c>
      <c r="EE1208" t="s">
        <v>355</v>
      </c>
      <c r="EG1208">
        <v>435600</v>
      </c>
      <c r="EH1208">
        <v>10</v>
      </c>
      <c r="EI1208">
        <v>0</v>
      </c>
      <c r="EJ1208">
        <v>0</v>
      </c>
      <c r="EK1208">
        <v>0</v>
      </c>
      <c r="EL1208">
        <v>0</v>
      </c>
      <c r="EU1208" t="s">
        <v>264</v>
      </c>
      <c r="EV1208" t="s">
        <v>943</v>
      </c>
      <c r="EW1208" t="s">
        <v>944</v>
      </c>
      <c r="EX1208" s="1">
        <v>40135</v>
      </c>
      <c r="EY1208" t="s">
        <v>267</v>
      </c>
      <c r="EZ1208" t="str">
        <f t="shared" si="62"/>
        <v>FALSE</v>
      </c>
      <c r="FA1208">
        <v>2022</v>
      </c>
      <c r="FB1208">
        <v>2020</v>
      </c>
      <c r="FC1208">
        <v>400</v>
      </c>
      <c r="FD1208" t="s">
        <v>246</v>
      </c>
      <c r="FE1208" t="s">
        <v>246</v>
      </c>
      <c r="FF1208" t="s">
        <v>246</v>
      </c>
      <c r="FG1208" t="s">
        <v>246</v>
      </c>
      <c r="FH1208" t="s">
        <v>246</v>
      </c>
      <c r="FI1208" t="s">
        <v>246</v>
      </c>
      <c r="FJ1208" t="s">
        <v>246</v>
      </c>
      <c r="FK1208" t="s">
        <v>246</v>
      </c>
      <c r="FL1208" t="s">
        <v>246</v>
      </c>
      <c r="FM1208" t="s">
        <v>246</v>
      </c>
      <c r="FN1208" t="s">
        <v>246</v>
      </c>
      <c r="FO1208" t="s">
        <v>246</v>
      </c>
      <c r="FP1208" t="s">
        <v>246</v>
      </c>
      <c r="FQ1208" s="2">
        <v>4576</v>
      </c>
      <c r="FR1208" s="2">
        <v>0</v>
      </c>
      <c r="FS1208" s="2">
        <v>0</v>
      </c>
      <c r="FT1208">
        <v>0</v>
      </c>
      <c r="FU1208" s="2">
        <v>30504</v>
      </c>
      <c r="FV1208" s="2">
        <v>30504</v>
      </c>
      <c r="FW1208" s="2">
        <v>0</v>
      </c>
      <c r="FX1208">
        <v>0</v>
      </c>
      <c r="FY1208" s="2">
        <v>0</v>
      </c>
      <c r="FZ1208" s="2">
        <v>0</v>
      </c>
      <c r="GA1208" s="2">
        <v>0</v>
      </c>
      <c r="GB1208">
        <v>0</v>
      </c>
      <c r="GC1208" s="2">
        <v>197.44</v>
      </c>
      <c r="GE1208" s="2">
        <v>30504</v>
      </c>
      <c r="GH1208" t="s">
        <v>315</v>
      </c>
      <c r="GK1208" t="s">
        <v>316</v>
      </c>
      <c r="GL1208" t="s">
        <v>317</v>
      </c>
      <c r="GM1208" t="s">
        <v>318</v>
      </c>
      <c r="GR1208" t="str">
        <f>""</f>
        <v/>
      </c>
      <c r="GS1208" t="str">
        <f>""</f>
        <v/>
      </c>
      <c r="GT1208" t="str">
        <f>""</f>
        <v/>
      </c>
      <c r="GU1208" s="1">
        <v>44106</v>
      </c>
      <c r="GV1208" s="1">
        <v>44109</v>
      </c>
      <c r="GW1208" s="2">
        <v>50000</v>
      </c>
      <c r="GY1208" t="s">
        <v>270</v>
      </c>
      <c r="GZ1208" t="s">
        <v>10627</v>
      </c>
      <c r="HF1208" t="str">
        <f>""</f>
        <v/>
      </c>
      <c r="HK1208" t="str">
        <f>""</f>
        <v/>
      </c>
      <c r="HM1208" t="s">
        <v>414</v>
      </c>
      <c r="HN1208" t="s">
        <v>271</v>
      </c>
      <c r="HP1208" t="str">
        <f>"2020.57252"</f>
        <v>2020.57252</v>
      </c>
      <c r="HQ1208" t="str">
        <f>""</f>
        <v/>
      </c>
      <c r="HR1208" s="1">
        <v>35893</v>
      </c>
      <c r="HS1208" s="1">
        <v>35900</v>
      </c>
      <c r="HT1208" s="2">
        <v>7000</v>
      </c>
      <c r="HV1208" t="s">
        <v>1685</v>
      </c>
      <c r="HW1208" s="2">
        <v>7000</v>
      </c>
      <c r="HX1208" t="s">
        <v>569</v>
      </c>
      <c r="HY1208" t="s">
        <v>570</v>
      </c>
      <c r="IA1208" t="str">
        <f>"3070.190"</f>
        <v>3070.190</v>
      </c>
      <c r="IB1208" t="str">
        <f>""</f>
        <v/>
      </c>
      <c r="IC1208" t="str">
        <f>HYPERLINK("https://web.datatree.com/?/property?propertyId=4503670")</f>
        <v>https://web.datatree.com/?/property?propertyId=4503670</v>
      </c>
    </row>
    <row r="1209" spans="1:237" x14ac:dyDescent="0.25">
      <c r="A1209" t="s">
        <v>272</v>
      </c>
      <c r="D1209" t="s">
        <v>272</v>
      </c>
      <c r="E1209" t="s">
        <v>273</v>
      </c>
      <c r="F1209">
        <v>377</v>
      </c>
      <c r="O1209" t="s">
        <v>272</v>
      </c>
      <c r="P1209" t="s">
        <v>272</v>
      </c>
      <c r="R1209" t="s">
        <v>274</v>
      </c>
      <c r="T1209" t="s">
        <v>242</v>
      </c>
      <c r="AE1209" t="s">
        <v>243</v>
      </c>
      <c r="AH1209" t="s">
        <v>244</v>
      </c>
      <c r="AK1209" t="s">
        <v>245</v>
      </c>
      <c r="AP1209" t="s">
        <v>275</v>
      </c>
      <c r="AS1209" t="s">
        <v>276</v>
      </c>
      <c r="AT1209" t="s">
        <v>276</v>
      </c>
      <c r="AU1209" t="s">
        <v>243</v>
      </c>
      <c r="AV1209" t="str">
        <f>"86321"</f>
        <v>86321</v>
      </c>
      <c r="AW1209" t="s">
        <v>277</v>
      </c>
      <c r="AX1209" t="s">
        <v>278</v>
      </c>
      <c r="AY1209" t="s">
        <v>279</v>
      </c>
      <c r="AZ1209" t="s">
        <v>254</v>
      </c>
      <c r="BA1209" t="s">
        <v>10628</v>
      </c>
      <c r="BB1209" t="str">
        <f>"201-06-013"</f>
        <v>201-06-013</v>
      </c>
      <c r="BC1209" t="str">
        <f>"20106013"</f>
        <v>20106013</v>
      </c>
      <c r="BD1209" t="str">
        <f>"R20106013"</f>
        <v>R20106013</v>
      </c>
      <c r="BE1209">
        <v>4015</v>
      </c>
      <c r="BI1209" t="s">
        <v>256</v>
      </c>
      <c r="BJ1209" t="s">
        <v>281</v>
      </c>
      <c r="BK1209" t="s">
        <v>258</v>
      </c>
      <c r="BL1209">
        <v>19</v>
      </c>
      <c r="BN1209">
        <v>34.717783570634097</v>
      </c>
      <c r="BO1209">
        <v>-113.556820275083</v>
      </c>
      <c r="BP1209" t="s">
        <v>282</v>
      </c>
      <c r="BW1209" t="s">
        <v>283</v>
      </c>
      <c r="BX1209" t="s">
        <v>283</v>
      </c>
      <c r="CA1209" t="str">
        <f>"13"</f>
        <v>13</v>
      </c>
      <c r="CC1209">
        <v>0</v>
      </c>
      <c r="CD1209">
        <v>0</v>
      </c>
      <c r="CE1209">
        <v>0</v>
      </c>
      <c r="CF1209">
        <v>0</v>
      </c>
      <c r="CI1209">
        <v>0</v>
      </c>
      <c r="CJ1209">
        <v>0</v>
      </c>
      <c r="CL1209">
        <v>0</v>
      </c>
      <c r="CM1209">
        <v>0</v>
      </c>
      <c r="CN1209">
        <v>0</v>
      </c>
      <c r="CO1209">
        <v>0</v>
      </c>
      <c r="CP1209">
        <v>0</v>
      </c>
      <c r="CQ1209">
        <v>0</v>
      </c>
      <c r="CR1209">
        <v>0</v>
      </c>
      <c r="CS1209">
        <v>0</v>
      </c>
      <c r="CT1209">
        <v>0</v>
      </c>
      <c r="CU1209">
        <v>0</v>
      </c>
      <c r="CX1209">
        <v>0</v>
      </c>
      <c r="CZ1209">
        <v>0</v>
      </c>
      <c r="DB1209">
        <v>0</v>
      </c>
      <c r="DD1209">
        <v>0</v>
      </c>
      <c r="DF1209">
        <v>0</v>
      </c>
      <c r="DK1209">
        <v>0</v>
      </c>
      <c r="DM1209">
        <v>0</v>
      </c>
      <c r="DX1209">
        <v>0</v>
      </c>
      <c r="EC1209" t="s">
        <v>284</v>
      </c>
      <c r="ED1209" t="s">
        <v>285</v>
      </c>
      <c r="EE1209" t="s">
        <v>286</v>
      </c>
      <c r="EG1209">
        <v>435600</v>
      </c>
      <c r="EH1209">
        <v>10</v>
      </c>
      <c r="EI1209">
        <v>0</v>
      </c>
      <c r="EJ1209">
        <v>0</v>
      </c>
      <c r="EK1209">
        <v>0</v>
      </c>
      <c r="EL1209">
        <v>0</v>
      </c>
      <c r="EU1209" t="s">
        <v>264</v>
      </c>
      <c r="EV1209" t="s">
        <v>287</v>
      </c>
      <c r="EW1209" t="s">
        <v>288</v>
      </c>
      <c r="EX1209" s="1">
        <v>40135</v>
      </c>
      <c r="EY1209" t="s">
        <v>267</v>
      </c>
      <c r="EZ1209" t="str">
        <f t="shared" si="62"/>
        <v>FALSE</v>
      </c>
      <c r="FA1209">
        <v>2022</v>
      </c>
      <c r="FB1209">
        <v>2020</v>
      </c>
      <c r="FC1209">
        <v>600</v>
      </c>
      <c r="FD1209" t="s">
        <v>246</v>
      </c>
      <c r="FE1209" t="s">
        <v>246</v>
      </c>
      <c r="FF1209" t="s">
        <v>246</v>
      </c>
      <c r="FG1209" t="s">
        <v>246</v>
      </c>
      <c r="FH1209" t="s">
        <v>246</v>
      </c>
      <c r="FI1209" t="s">
        <v>246</v>
      </c>
      <c r="FJ1209" t="s">
        <v>246</v>
      </c>
      <c r="FK1209" t="s">
        <v>246</v>
      </c>
      <c r="FL1209" t="s">
        <v>246</v>
      </c>
      <c r="FM1209" t="s">
        <v>246</v>
      </c>
      <c r="FN1209" t="s">
        <v>246</v>
      </c>
      <c r="FO1209" t="s">
        <v>246</v>
      </c>
      <c r="FP1209" t="s">
        <v>246</v>
      </c>
      <c r="FQ1209" s="2">
        <v>12</v>
      </c>
      <c r="FR1209" s="2">
        <v>0</v>
      </c>
      <c r="FS1209" s="2">
        <v>0</v>
      </c>
      <c r="FT1209">
        <v>0</v>
      </c>
      <c r="FU1209" s="2">
        <v>82</v>
      </c>
      <c r="FV1209" s="2">
        <v>82</v>
      </c>
      <c r="FW1209" s="2">
        <v>0</v>
      </c>
      <c r="FX1209">
        <v>0</v>
      </c>
      <c r="FY1209" s="2">
        <v>0</v>
      </c>
      <c r="FZ1209" s="2">
        <v>0</v>
      </c>
      <c r="GA1209" s="2">
        <v>0</v>
      </c>
      <c r="GB1209">
        <v>0</v>
      </c>
      <c r="GC1209" s="2">
        <v>1.1399999999999999</v>
      </c>
      <c r="GE1209" s="2">
        <v>82</v>
      </c>
      <c r="GH1209" t="s">
        <v>289</v>
      </c>
      <c r="GK1209" t="s">
        <v>290</v>
      </c>
      <c r="GL1209" t="s">
        <v>290</v>
      </c>
      <c r="GR1209" t="str">
        <f>""</f>
        <v/>
      </c>
      <c r="GS1209" t="str">
        <f>""</f>
        <v/>
      </c>
      <c r="GT1209" t="str">
        <f>""</f>
        <v/>
      </c>
      <c r="HF1209" t="str">
        <f>""</f>
        <v/>
      </c>
      <c r="HK1209" t="str">
        <f>""</f>
        <v/>
      </c>
      <c r="HN1209" t="s">
        <v>271</v>
      </c>
      <c r="HP1209" t="str">
        <f>""</f>
        <v/>
      </c>
      <c r="HQ1209" t="str">
        <f>""</f>
        <v/>
      </c>
      <c r="IA1209" t="str">
        <f>""</f>
        <v/>
      </c>
      <c r="IB1209" t="str">
        <f>""</f>
        <v/>
      </c>
      <c r="IC1209" t="str">
        <f>HYPERLINK("https://web.datatree.com/?/property?propertyId=4496268")</f>
        <v>https://web.datatree.com/?/property?propertyId=4496268</v>
      </c>
    </row>
    <row r="1210" spans="1:237" x14ac:dyDescent="0.25">
      <c r="A1210" t="s">
        <v>8181</v>
      </c>
      <c r="B1210" t="s">
        <v>2421</v>
      </c>
      <c r="C1210" t="s">
        <v>2421</v>
      </c>
      <c r="D1210" t="s">
        <v>8182</v>
      </c>
      <c r="E1210" t="s">
        <v>240</v>
      </c>
      <c r="F1210">
        <v>100</v>
      </c>
      <c r="O1210" t="s">
        <v>8183</v>
      </c>
      <c r="P1210" t="s">
        <v>8181</v>
      </c>
      <c r="T1210" t="s">
        <v>242</v>
      </c>
      <c r="AE1210" t="s">
        <v>243</v>
      </c>
      <c r="AH1210" t="s">
        <v>244</v>
      </c>
      <c r="AK1210" t="s">
        <v>245</v>
      </c>
      <c r="AP1210" t="s">
        <v>8184</v>
      </c>
      <c r="AS1210" t="s">
        <v>345</v>
      </c>
      <c r="AT1210" t="s">
        <v>345</v>
      </c>
      <c r="AU1210" t="s">
        <v>243</v>
      </c>
      <c r="AV1210" t="str">
        <f>"86402"</f>
        <v>86402</v>
      </c>
      <c r="AW1210" t="s">
        <v>515</v>
      </c>
      <c r="AX1210" t="s">
        <v>8185</v>
      </c>
      <c r="AY1210" t="s">
        <v>8186</v>
      </c>
      <c r="AZ1210" t="s">
        <v>254</v>
      </c>
      <c r="BA1210" t="s">
        <v>10629</v>
      </c>
      <c r="BB1210" t="str">
        <f>"317-49-043"</f>
        <v>317-49-043</v>
      </c>
      <c r="BC1210" t="str">
        <f>"31749043"</f>
        <v>31749043</v>
      </c>
      <c r="BD1210" t="str">
        <f>"R31749043"</f>
        <v>R31749043</v>
      </c>
      <c r="BE1210">
        <v>4015</v>
      </c>
      <c r="BJ1210" t="s">
        <v>941</v>
      </c>
      <c r="BK1210" t="s">
        <v>1109</v>
      </c>
      <c r="BL1210">
        <v>25</v>
      </c>
      <c r="BN1210">
        <v>35.695964029276098</v>
      </c>
      <c r="BO1210">
        <v>-114.483531973631</v>
      </c>
      <c r="BW1210" t="s">
        <v>1110</v>
      </c>
      <c r="BX1210" t="s">
        <v>1110</v>
      </c>
      <c r="CA1210" t="str">
        <f>""</f>
        <v/>
      </c>
      <c r="CC1210">
        <v>0</v>
      </c>
      <c r="CD1210">
        <v>0</v>
      </c>
      <c r="CE1210">
        <v>0</v>
      </c>
      <c r="CF1210">
        <v>0</v>
      </c>
      <c r="CI1210">
        <v>0</v>
      </c>
      <c r="CJ1210">
        <v>0</v>
      </c>
      <c r="CL1210">
        <v>0</v>
      </c>
      <c r="CM1210">
        <v>0</v>
      </c>
      <c r="CN1210">
        <v>0</v>
      </c>
      <c r="CO1210">
        <v>0</v>
      </c>
      <c r="CP1210">
        <v>0</v>
      </c>
      <c r="CQ1210">
        <v>0</v>
      </c>
      <c r="CR1210">
        <v>0</v>
      </c>
      <c r="CS1210">
        <v>0</v>
      </c>
      <c r="CT1210">
        <v>0</v>
      </c>
      <c r="CU1210">
        <v>0</v>
      </c>
      <c r="CX1210">
        <v>0</v>
      </c>
      <c r="CZ1210">
        <v>0</v>
      </c>
      <c r="DB1210">
        <v>0</v>
      </c>
      <c r="DD1210">
        <v>0</v>
      </c>
      <c r="DF1210">
        <v>0</v>
      </c>
      <c r="DK1210">
        <v>0</v>
      </c>
      <c r="DM1210">
        <v>0</v>
      </c>
      <c r="DX1210">
        <v>0</v>
      </c>
      <c r="EC1210" t="s">
        <v>261</v>
      </c>
      <c r="ED1210" t="s">
        <v>354</v>
      </c>
      <c r="EE1210" t="s">
        <v>355</v>
      </c>
      <c r="EG1210">
        <v>435600</v>
      </c>
      <c r="EH1210">
        <v>10</v>
      </c>
      <c r="EI1210">
        <v>0</v>
      </c>
      <c r="EJ1210">
        <v>0</v>
      </c>
      <c r="EK1210">
        <v>0</v>
      </c>
      <c r="EL1210">
        <v>0</v>
      </c>
      <c r="EU1210" t="s">
        <v>264</v>
      </c>
      <c r="EV1210" t="s">
        <v>943</v>
      </c>
      <c r="EW1210" t="s">
        <v>944</v>
      </c>
      <c r="EX1210" s="1">
        <v>40135</v>
      </c>
      <c r="EY1210" t="s">
        <v>267</v>
      </c>
      <c r="EZ1210" t="str">
        <f t="shared" si="62"/>
        <v>FALSE</v>
      </c>
      <c r="FA1210">
        <v>2022</v>
      </c>
      <c r="FB1210">
        <v>2020</v>
      </c>
      <c r="FC1210">
        <v>400</v>
      </c>
      <c r="FD1210" t="s">
        <v>246</v>
      </c>
      <c r="FE1210" t="s">
        <v>246</v>
      </c>
      <c r="FF1210" t="s">
        <v>246</v>
      </c>
      <c r="FG1210" t="s">
        <v>246</v>
      </c>
      <c r="FH1210" t="s">
        <v>246</v>
      </c>
      <c r="FI1210" t="s">
        <v>246</v>
      </c>
      <c r="FJ1210" t="s">
        <v>246</v>
      </c>
      <c r="FK1210" t="s">
        <v>246</v>
      </c>
      <c r="FL1210" t="s">
        <v>246</v>
      </c>
      <c r="FM1210" t="s">
        <v>246</v>
      </c>
      <c r="FN1210" t="s">
        <v>246</v>
      </c>
      <c r="FO1210" t="s">
        <v>246</v>
      </c>
      <c r="FP1210" t="s">
        <v>246</v>
      </c>
      <c r="FQ1210" s="2">
        <v>4576</v>
      </c>
      <c r="FR1210" s="2">
        <v>0</v>
      </c>
      <c r="FS1210" s="2">
        <v>0</v>
      </c>
      <c r="FT1210">
        <v>0</v>
      </c>
      <c r="FU1210" s="2">
        <v>30504</v>
      </c>
      <c r="FV1210" s="2">
        <v>30504</v>
      </c>
      <c r="FW1210" s="2">
        <v>0</v>
      </c>
      <c r="FX1210">
        <v>0</v>
      </c>
      <c r="FY1210" s="2">
        <v>0</v>
      </c>
      <c r="FZ1210" s="2">
        <v>0</v>
      </c>
      <c r="GA1210" s="2">
        <v>0</v>
      </c>
      <c r="GB1210">
        <v>0</v>
      </c>
      <c r="GC1210" s="2">
        <v>197.44</v>
      </c>
      <c r="GE1210" s="2">
        <v>30504</v>
      </c>
      <c r="GH1210" t="s">
        <v>315</v>
      </c>
      <c r="GK1210" t="s">
        <v>316</v>
      </c>
      <c r="GL1210" t="s">
        <v>317</v>
      </c>
      <c r="GM1210" t="s">
        <v>318</v>
      </c>
      <c r="GN1210" s="1">
        <v>41453</v>
      </c>
      <c r="GO1210" s="1">
        <v>41467</v>
      </c>
      <c r="GQ1210" t="s">
        <v>10630</v>
      </c>
      <c r="GR1210" t="str">
        <f>""</f>
        <v/>
      </c>
      <c r="GS1210" t="str">
        <f>"2013.37036"</f>
        <v>2013.37036</v>
      </c>
      <c r="GT1210" t="str">
        <f>""</f>
        <v/>
      </c>
      <c r="HF1210" t="str">
        <f>""</f>
        <v/>
      </c>
      <c r="HK1210" t="str">
        <f>""</f>
        <v/>
      </c>
      <c r="HN1210" t="s">
        <v>271</v>
      </c>
      <c r="HP1210" t="str">
        <f>""</f>
        <v/>
      </c>
      <c r="HQ1210" t="str">
        <f>""</f>
        <v/>
      </c>
      <c r="IA1210" t="str">
        <f>""</f>
        <v/>
      </c>
      <c r="IB1210" t="str">
        <f>""</f>
        <v/>
      </c>
      <c r="IC1210" t="str">
        <f>HYPERLINK("https://web.datatree.com/?/property?propertyId=4489974")</f>
        <v>https://web.datatree.com/?/property?propertyId=4489974</v>
      </c>
    </row>
    <row r="1211" spans="1:237" x14ac:dyDescent="0.25">
      <c r="A1211" t="s">
        <v>10631</v>
      </c>
      <c r="B1211" t="s">
        <v>10632</v>
      </c>
      <c r="C1211" t="s">
        <v>10633</v>
      </c>
      <c r="D1211" t="s">
        <v>1179</v>
      </c>
      <c r="E1211" t="s">
        <v>240</v>
      </c>
      <c r="F1211">
        <v>2</v>
      </c>
      <c r="G1211" t="s">
        <v>10634</v>
      </c>
      <c r="H1211" t="s">
        <v>10635</v>
      </c>
      <c r="I1211" t="s">
        <v>10635</v>
      </c>
      <c r="J1211" t="s">
        <v>1179</v>
      </c>
      <c r="K1211" t="s">
        <v>240</v>
      </c>
      <c r="L1211">
        <v>1</v>
      </c>
      <c r="O1211" t="s">
        <v>10636</v>
      </c>
      <c r="P1211" t="s">
        <v>10637</v>
      </c>
      <c r="R1211" t="s">
        <v>300</v>
      </c>
      <c r="T1211" t="s">
        <v>242</v>
      </c>
      <c r="AE1211" t="s">
        <v>243</v>
      </c>
      <c r="AH1211" t="s">
        <v>244</v>
      </c>
      <c r="AK1211" t="s">
        <v>245</v>
      </c>
      <c r="AL1211" t="s">
        <v>246</v>
      </c>
      <c r="AM1211">
        <v>4558</v>
      </c>
      <c r="AP1211" t="s">
        <v>10638</v>
      </c>
      <c r="AQ1211" t="s">
        <v>491</v>
      </c>
      <c r="AS1211" t="s">
        <v>1436</v>
      </c>
      <c r="AT1211" t="s">
        <v>10639</v>
      </c>
      <c r="AU1211" t="s">
        <v>243</v>
      </c>
      <c r="AV1211" t="str">
        <f>"85750-9782"</f>
        <v>85750-9782</v>
      </c>
      <c r="AW1211" t="s">
        <v>10640</v>
      </c>
      <c r="AX1211" t="s">
        <v>10641</v>
      </c>
      <c r="AY1211" t="s">
        <v>10642</v>
      </c>
      <c r="AZ1211" t="s">
        <v>254</v>
      </c>
      <c r="BA1211" t="s">
        <v>10643</v>
      </c>
      <c r="BB1211" t="str">
        <f>"318-22-045"</f>
        <v>318-22-045</v>
      </c>
      <c r="BC1211" t="str">
        <f>"31822045"</f>
        <v>31822045</v>
      </c>
      <c r="BD1211" t="str">
        <f>"R31822045"</f>
        <v>R31822045</v>
      </c>
      <c r="BE1211">
        <v>4015</v>
      </c>
      <c r="BJ1211" t="s">
        <v>925</v>
      </c>
      <c r="BK1211" t="s">
        <v>548</v>
      </c>
      <c r="BL1211">
        <v>29</v>
      </c>
      <c r="BN1211">
        <v>35.875430124973398</v>
      </c>
      <c r="BO1211">
        <v>-113.922679269307</v>
      </c>
      <c r="BW1211" t="s">
        <v>926</v>
      </c>
      <c r="BX1211" t="s">
        <v>926</v>
      </c>
      <c r="CA1211" t="str">
        <f>""</f>
        <v/>
      </c>
      <c r="CC1211">
        <v>0</v>
      </c>
      <c r="CD1211">
        <v>0</v>
      </c>
      <c r="CE1211">
        <v>0</v>
      </c>
      <c r="CF1211">
        <v>0</v>
      </c>
      <c r="CI1211">
        <v>0</v>
      </c>
      <c r="CJ1211">
        <v>0</v>
      </c>
      <c r="CL1211">
        <v>0</v>
      </c>
      <c r="CM1211">
        <v>0</v>
      </c>
      <c r="CN1211">
        <v>0</v>
      </c>
      <c r="CO1211">
        <v>0</v>
      </c>
      <c r="CP1211">
        <v>0</v>
      </c>
      <c r="CQ1211">
        <v>0</v>
      </c>
      <c r="CR1211">
        <v>0</v>
      </c>
      <c r="CS1211">
        <v>0</v>
      </c>
      <c r="CT1211">
        <v>0</v>
      </c>
      <c r="CU1211">
        <v>0</v>
      </c>
      <c r="CX1211">
        <v>0</v>
      </c>
      <c r="CZ1211">
        <v>0</v>
      </c>
      <c r="DB1211">
        <v>0</v>
      </c>
      <c r="DD1211">
        <v>0</v>
      </c>
      <c r="DF1211">
        <v>0</v>
      </c>
      <c r="DK1211">
        <v>0</v>
      </c>
      <c r="DM1211">
        <v>0</v>
      </c>
      <c r="DX1211">
        <v>0</v>
      </c>
      <c r="EC1211" t="s">
        <v>261</v>
      </c>
      <c r="ED1211" t="s">
        <v>354</v>
      </c>
      <c r="EE1211" t="s">
        <v>355</v>
      </c>
      <c r="EG1211">
        <v>435600</v>
      </c>
      <c r="EH1211">
        <v>10</v>
      </c>
      <c r="EI1211">
        <v>0</v>
      </c>
      <c r="EJ1211">
        <v>0</v>
      </c>
      <c r="EK1211">
        <v>0</v>
      </c>
      <c r="EL1211">
        <v>0</v>
      </c>
      <c r="EU1211" t="s">
        <v>264</v>
      </c>
      <c r="EV1211" t="s">
        <v>927</v>
      </c>
      <c r="EW1211" t="s">
        <v>928</v>
      </c>
      <c r="EX1211" s="1">
        <v>40135</v>
      </c>
      <c r="EY1211" t="s">
        <v>267</v>
      </c>
      <c r="EZ1211" t="str">
        <f t="shared" si="62"/>
        <v>FALSE</v>
      </c>
      <c r="FA1211">
        <v>2022</v>
      </c>
      <c r="FB1211">
        <v>2020</v>
      </c>
      <c r="FC1211">
        <v>400</v>
      </c>
      <c r="FD1211" t="s">
        <v>246</v>
      </c>
      <c r="FE1211" t="s">
        <v>246</v>
      </c>
      <c r="FF1211" t="s">
        <v>246</v>
      </c>
      <c r="FG1211" t="s">
        <v>246</v>
      </c>
      <c r="FH1211" t="s">
        <v>246</v>
      </c>
      <c r="FI1211" t="s">
        <v>246</v>
      </c>
      <c r="FJ1211" t="s">
        <v>246</v>
      </c>
      <c r="FK1211" t="s">
        <v>246</v>
      </c>
      <c r="FL1211" t="s">
        <v>246</v>
      </c>
      <c r="FM1211" t="s">
        <v>246</v>
      </c>
      <c r="FN1211" t="s">
        <v>246</v>
      </c>
      <c r="FO1211" t="s">
        <v>246</v>
      </c>
      <c r="FP1211" t="s">
        <v>246</v>
      </c>
      <c r="FQ1211" s="2">
        <v>708</v>
      </c>
      <c r="FR1211" s="2">
        <v>0</v>
      </c>
      <c r="FS1211" s="2">
        <v>0</v>
      </c>
      <c r="FT1211">
        <v>0</v>
      </c>
      <c r="FU1211" s="2">
        <v>4723</v>
      </c>
      <c r="FV1211" s="2">
        <v>4723</v>
      </c>
      <c r="FW1211" s="2">
        <v>0</v>
      </c>
      <c r="FX1211">
        <v>0</v>
      </c>
      <c r="FY1211" s="2">
        <v>0</v>
      </c>
      <c r="FZ1211" s="2">
        <v>0</v>
      </c>
      <c r="GA1211" s="2">
        <v>0</v>
      </c>
      <c r="GB1211">
        <v>0</v>
      </c>
      <c r="GC1211" s="2">
        <v>75.959999999999994</v>
      </c>
      <c r="GE1211" s="2">
        <v>4723</v>
      </c>
      <c r="GH1211" t="s">
        <v>315</v>
      </c>
      <c r="GK1211" t="s">
        <v>552</v>
      </c>
      <c r="GL1211" t="s">
        <v>359</v>
      </c>
      <c r="GM1211" t="s">
        <v>360</v>
      </c>
      <c r="GR1211" t="str">
        <f>""</f>
        <v/>
      </c>
      <c r="GS1211" t="str">
        <f>""</f>
        <v/>
      </c>
      <c r="GT1211" t="str">
        <f>""</f>
        <v/>
      </c>
      <c r="HF1211" t="str">
        <f>""</f>
        <v/>
      </c>
      <c r="HK1211" t="str">
        <f>""</f>
        <v/>
      </c>
      <c r="HN1211" t="s">
        <v>271</v>
      </c>
      <c r="HP1211" t="str">
        <f>""</f>
        <v/>
      </c>
      <c r="HQ1211" t="str">
        <f>""</f>
        <v/>
      </c>
      <c r="IA1211" t="str">
        <f>""</f>
        <v/>
      </c>
      <c r="IB1211" t="str">
        <f>""</f>
        <v/>
      </c>
      <c r="IC1211" t="str">
        <f>HYPERLINK("https://web.datatree.com/?/property?propertyId=4527249")</f>
        <v>https://web.datatree.com/?/property?propertyId=4527249</v>
      </c>
    </row>
    <row r="1212" spans="1:237" x14ac:dyDescent="0.25">
      <c r="A1212" t="s">
        <v>10644</v>
      </c>
      <c r="B1212" t="s">
        <v>10645</v>
      </c>
      <c r="C1212" t="s">
        <v>853</v>
      </c>
      <c r="D1212" t="s">
        <v>10646</v>
      </c>
      <c r="E1212" t="s">
        <v>240</v>
      </c>
      <c r="F1212">
        <v>7</v>
      </c>
      <c r="G1212" t="s">
        <v>10647</v>
      </c>
      <c r="H1212" t="s">
        <v>3597</v>
      </c>
      <c r="I1212" t="s">
        <v>3597</v>
      </c>
      <c r="J1212" t="s">
        <v>10646</v>
      </c>
      <c r="K1212" t="s">
        <v>240</v>
      </c>
      <c r="L1212">
        <v>6</v>
      </c>
      <c r="O1212" t="s">
        <v>10648</v>
      </c>
      <c r="P1212" t="s">
        <v>10649</v>
      </c>
      <c r="R1212" t="s">
        <v>300</v>
      </c>
      <c r="T1212" t="s">
        <v>242</v>
      </c>
      <c r="AE1212" t="s">
        <v>243</v>
      </c>
      <c r="AH1212" t="s">
        <v>244</v>
      </c>
      <c r="AK1212" t="s">
        <v>245</v>
      </c>
      <c r="AM1212">
        <v>7913</v>
      </c>
      <c r="AP1212" t="s">
        <v>10650</v>
      </c>
      <c r="AQ1212" t="s">
        <v>439</v>
      </c>
      <c r="AS1212" t="s">
        <v>398</v>
      </c>
      <c r="AT1212" t="s">
        <v>398</v>
      </c>
      <c r="AU1212" t="s">
        <v>400</v>
      </c>
      <c r="AV1212" t="str">
        <f>"89149-3768"</f>
        <v>89149-3768</v>
      </c>
      <c r="AW1212" t="s">
        <v>1451</v>
      </c>
      <c r="AX1212" t="s">
        <v>10651</v>
      </c>
      <c r="AY1212" t="s">
        <v>10652</v>
      </c>
      <c r="AZ1212" t="s">
        <v>254</v>
      </c>
      <c r="BA1212" t="s">
        <v>10653</v>
      </c>
      <c r="BB1212" t="str">
        <f>"317-60-012"</f>
        <v>317-60-012</v>
      </c>
      <c r="BC1212" t="str">
        <f>"31760012"</f>
        <v>31760012</v>
      </c>
      <c r="BD1212" t="str">
        <f>"R31760012"</f>
        <v>R31760012</v>
      </c>
      <c r="BE1212">
        <v>4015</v>
      </c>
      <c r="BJ1212" t="s">
        <v>941</v>
      </c>
      <c r="BK1212" t="s">
        <v>310</v>
      </c>
      <c r="BL1212">
        <v>7</v>
      </c>
      <c r="BN1212">
        <v>35.7395832649825</v>
      </c>
      <c r="BO1212">
        <v>-114.45711000909699</v>
      </c>
      <c r="BW1212" t="s">
        <v>1942</v>
      </c>
      <c r="BX1212" t="s">
        <v>1942</v>
      </c>
      <c r="CA1212" t="str">
        <f>""</f>
        <v/>
      </c>
      <c r="CC1212">
        <v>0</v>
      </c>
      <c r="CD1212">
        <v>0</v>
      </c>
      <c r="CE1212">
        <v>0</v>
      </c>
      <c r="CF1212">
        <v>0</v>
      </c>
      <c r="CI1212">
        <v>0</v>
      </c>
      <c r="CJ1212">
        <v>0</v>
      </c>
      <c r="CL1212">
        <v>0</v>
      </c>
      <c r="CM1212">
        <v>0</v>
      </c>
      <c r="CN1212">
        <v>0</v>
      </c>
      <c r="CO1212">
        <v>0</v>
      </c>
      <c r="CP1212">
        <v>0</v>
      </c>
      <c r="CQ1212">
        <v>0</v>
      </c>
      <c r="CR1212">
        <v>0</v>
      </c>
      <c r="CS1212">
        <v>0</v>
      </c>
      <c r="CT1212">
        <v>0</v>
      </c>
      <c r="CU1212">
        <v>0</v>
      </c>
      <c r="CX1212">
        <v>0</v>
      </c>
      <c r="CZ1212">
        <v>0</v>
      </c>
      <c r="DB1212">
        <v>0</v>
      </c>
      <c r="DD1212">
        <v>0</v>
      </c>
      <c r="DF1212">
        <v>0</v>
      </c>
      <c r="DK1212">
        <v>0</v>
      </c>
      <c r="DM1212">
        <v>0</v>
      </c>
      <c r="DX1212">
        <v>0</v>
      </c>
      <c r="EC1212" t="s">
        <v>261</v>
      </c>
      <c r="ED1212" t="s">
        <v>262</v>
      </c>
      <c r="EE1212" t="s">
        <v>263</v>
      </c>
      <c r="EG1212">
        <v>435600</v>
      </c>
      <c r="EH1212">
        <v>10</v>
      </c>
      <c r="EI1212">
        <v>0</v>
      </c>
      <c r="EJ1212">
        <v>0</v>
      </c>
      <c r="EK1212">
        <v>0</v>
      </c>
      <c r="EL1212">
        <v>0</v>
      </c>
      <c r="EU1212" t="s">
        <v>264</v>
      </c>
      <c r="EV1212" t="s">
        <v>943</v>
      </c>
      <c r="EW1212" t="s">
        <v>944</v>
      </c>
      <c r="EX1212" s="1">
        <v>40135</v>
      </c>
      <c r="EY1212" t="s">
        <v>267</v>
      </c>
      <c r="EZ1212" t="str">
        <f t="shared" si="62"/>
        <v>FALSE</v>
      </c>
      <c r="FA1212">
        <v>2022</v>
      </c>
      <c r="FB1212">
        <v>2020</v>
      </c>
      <c r="FC1212">
        <v>400</v>
      </c>
      <c r="FD1212" t="s">
        <v>246</v>
      </c>
      <c r="FE1212" t="s">
        <v>246</v>
      </c>
      <c r="FF1212" t="s">
        <v>246</v>
      </c>
      <c r="FG1212" t="s">
        <v>246</v>
      </c>
      <c r="FH1212" t="s">
        <v>246</v>
      </c>
      <c r="FI1212" t="s">
        <v>246</v>
      </c>
      <c r="FJ1212" t="s">
        <v>246</v>
      </c>
      <c r="FK1212" t="s">
        <v>246</v>
      </c>
      <c r="FL1212" t="s">
        <v>246</v>
      </c>
      <c r="FM1212" t="s">
        <v>246</v>
      </c>
      <c r="FN1212" t="s">
        <v>246</v>
      </c>
      <c r="FO1212" t="s">
        <v>246</v>
      </c>
      <c r="FP1212" t="s">
        <v>246</v>
      </c>
      <c r="FQ1212" s="2">
        <v>4688</v>
      </c>
      <c r="FR1212" s="2">
        <v>0</v>
      </c>
      <c r="FS1212" s="2">
        <v>0</v>
      </c>
      <c r="FT1212">
        <v>0</v>
      </c>
      <c r="FU1212" s="2">
        <v>31255</v>
      </c>
      <c r="FV1212" s="2">
        <v>31255</v>
      </c>
      <c r="FW1212" s="2">
        <v>0</v>
      </c>
      <c r="FX1212">
        <v>0</v>
      </c>
      <c r="FY1212" s="2">
        <v>0</v>
      </c>
      <c r="FZ1212" s="2">
        <v>0</v>
      </c>
      <c r="GA1212" s="2">
        <v>0</v>
      </c>
      <c r="GB1212">
        <v>0</v>
      </c>
      <c r="GC1212" s="2">
        <v>320.22000000000003</v>
      </c>
      <c r="GE1212" s="2">
        <v>31255</v>
      </c>
      <c r="GH1212" t="s">
        <v>315</v>
      </c>
      <c r="GK1212" t="s">
        <v>316</v>
      </c>
      <c r="GL1212" t="s">
        <v>317</v>
      </c>
      <c r="GM1212" t="s">
        <v>318</v>
      </c>
      <c r="GR1212" t="str">
        <f>""</f>
        <v/>
      </c>
      <c r="GS1212" t="str">
        <f>""</f>
        <v/>
      </c>
      <c r="GT1212" t="str">
        <f>""</f>
        <v/>
      </c>
      <c r="GU1212" s="1">
        <v>37883</v>
      </c>
      <c r="GV1212" s="1">
        <v>38001</v>
      </c>
      <c r="GW1212" s="2">
        <v>49950</v>
      </c>
      <c r="GY1212" t="s">
        <v>362</v>
      </c>
      <c r="GZ1212" t="s">
        <v>1993</v>
      </c>
      <c r="HB1212" s="2">
        <v>47000</v>
      </c>
      <c r="HC1212" t="s">
        <v>569</v>
      </c>
      <c r="HE1212" t="s">
        <v>570</v>
      </c>
      <c r="HF1212" t="str">
        <f>"4837.808"</f>
        <v>4837.808</v>
      </c>
      <c r="HK1212" t="str">
        <f>"                    "</f>
        <v xml:space="preserve">                    </v>
      </c>
      <c r="HL1212" t="s">
        <v>10654</v>
      </c>
      <c r="HM1212" t="s">
        <v>1116</v>
      </c>
      <c r="HN1212" t="s">
        <v>271</v>
      </c>
      <c r="HP1212" t="str">
        <f>"4837.804"</f>
        <v>4837.804</v>
      </c>
      <c r="HQ1212" t="str">
        <f>""</f>
        <v/>
      </c>
      <c r="HS1212" s="1">
        <v>38001</v>
      </c>
      <c r="HT1212" s="2">
        <v>49950</v>
      </c>
      <c r="HU1212" t="s">
        <v>362</v>
      </c>
      <c r="HV1212" t="s">
        <v>1994</v>
      </c>
      <c r="HW1212" s="2">
        <v>47000</v>
      </c>
      <c r="HX1212" t="s">
        <v>569</v>
      </c>
      <c r="HY1212" t="s">
        <v>570</v>
      </c>
      <c r="IA1212" t="str">
        <f>"4837.804"</f>
        <v>4837.804</v>
      </c>
      <c r="IB1212" t="str">
        <f>""</f>
        <v/>
      </c>
      <c r="IC1212" t="str">
        <f>HYPERLINK("https://web.datatree.com/?/property?propertyId=4549317")</f>
        <v>https://web.datatree.com/?/property?propertyId=4549317</v>
      </c>
    </row>
    <row r="1213" spans="1:237" x14ac:dyDescent="0.25">
      <c r="A1213" t="s">
        <v>10655</v>
      </c>
      <c r="B1213" t="s">
        <v>3795</v>
      </c>
      <c r="C1213" t="s">
        <v>3795</v>
      </c>
      <c r="D1213" t="s">
        <v>10656</v>
      </c>
      <c r="E1213" t="s">
        <v>240</v>
      </c>
      <c r="F1213">
        <v>1</v>
      </c>
      <c r="O1213" t="s">
        <v>10657</v>
      </c>
      <c r="P1213" t="s">
        <v>10655</v>
      </c>
      <c r="T1213" t="s">
        <v>242</v>
      </c>
      <c r="AE1213" t="s">
        <v>243</v>
      </c>
      <c r="AH1213" t="s">
        <v>244</v>
      </c>
      <c r="AK1213" t="s">
        <v>245</v>
      </c>
      <c r="AL1213" t="s">
        <v>396</v>
      </c>
      <c r="AM1213">
        <v>707</v>
      </c>
      <c r="AP1213" t="s">
        <v>10658</v>
      </c>
      <c r="AQ1213" t="s">
        <v>375</v>
      </c>
      <c r="AS1213" t="s">
        <v>345</v>
      </c>
      <c r="AT1213" t="s">
        <v>345</v>
      </c>
      <c r="AU1213" t="s">
        <v>243</v>
      </c>
      <c r="AV1213" t="str">
        <f>"86401-5922"</f>
        <v>86401-5922</v>
      </c>
      <c r="AW1213" t="s">
        <v>378</v>
      </c>
      <c r="AX1213" t="s">
        <v>10659</v>
      </c>
      <c r="AY1213" t="s">
        <v>10660</v>
      </c>
      <c r="AZ1213" t="s">
        <v>254</v>
      </c>
      <c r="BA1213" t="s">
        <v>10661</v>
      </c>
      <c r="BB1213" t="str">
        <f>"254-13-034"</f>
        <v>254-13-034</v>
      </c>
      <c r="BC1213" t="str">
        <f>"25413034"</f>
        <v>25413034</v>
      </c>
      <c r="BD1213" t="str">
        <f>"R25413034"</f>
        <v>R25413034</v>
      </c>
      <c r="BE1213">
        <v>4015</v>
      </c>
      <c r="BI1213" t="s">
        <v>256</v>
      </c>
      <c r="BJ1213" t="s">
        <v>651</v>
      </c>
      <c r="BK1213" t="s">
        <v>258</v>
      </c>
      <c r="BL1213">
        <v>5</v>
      </c>
      <c r="BN1213">
        <v>35.146680284156702</v>
      </c>
      <c r="BO1213">
        <v>-113.57003814218</v>
      </c>
      <c r="BP1213" t="s">
        <v>259</v>
      </c>
      <c r="BW1213" t="s">
        <v>1324</v>
      </c>
      <c r="BX1213" t="s">
        <v>1324</v>
      </c>
      <c r="CA1213" t="str">
        <f>"43"</f>
        <v>43</v>
      </c>
      <c r="CC1213">
        <v>0</v>
      </c>
      <c r="CD1213">
        <v>0</v>
      </c>
      <c r="CE1213">
        <v>0</v>
      </c>
      <c r="CF1213">
        <v>0</v>
      </c>
      <c r="CI1213">
        <v>0</v>
      </c>
      <c r="CJ1213">
        <v>0</v>
      </c>
      <c r="CL1213">
        <v>0</v>
      </c>
      <c r="CM1213">
        <v>0</v>
      </c>
      <c r="CN1213">
        <v>0</v>
      </c>
      <c r="CO1213">
        <v>0</v>
      </c>
      <c r="CP1213">
        <v>0</v>
      </c>
      <c r="CQ1213">
        <v>0</v>
      </c>
      <c r="CR1213">
        <v>0</v>
      </c>
      <c r="CS1213">
        <v>0</v>
      </c>
      <c r="CT1213">
        <v>0</v>
      </c>
      <c r="CU1213">
        <v>0</v>
      </c>
      <c r="CX1213">
        <v>0</v>
      </c>
      <c r="CZ1213">
        <v>0</v>
      </c>
      <c r="DB1213">
        <v>0</v>
      </c>
      <c r="DD1213">
        <v>0</v>
      </c>
      <c r="DF1213">
        <v>0</v>
      </c>
      <c r="DK1213">
        <v>0</v>
      </c>
      <c r="DM1213">
        <v>0</v>
      </c>
      <c r="DX1213">
        <v>0</v>
      </c>
      <c r="EC1213" t="s">
        <v>261</v>
      </c>
      <c r="ED1213" t="s">
        <v>262</v>
      </c>
      <c r="EE1213" t="s">
        <v>263</v>
      </c>
      <c r="EG1213">
        <v>435600</v>
      </c>
      <c r="EH1213">
        <v>10</v>
      </c>
      <c r="EI1213">
        <v>0</v>
      </c>
      <c r="EJ1213">
        <v>0</v>
      </c>
      <c r="EK1213">
        <v>0</v>
      </c>
      <c r="EL1213">
        <v>0</v>
      </c>
      <c r="EU1213" t="s">
        <v>264</v>
      </c>
      <c r="EV1213" t="s">
        <v>265</v>
      </c>
      <c r="EW1213" t="s">
        <v>266</v>
      </c>
      <c r="EX1213" s="1">
        <v>40135</v>
      </c>
      <c r="EY1213" t="s">
        <v>267</v>
      </c>
      <c r="EZ1213" t="str">
        <f t="shared" si="62"/>
        <v>FALSE</v>
      </c>
      <c r="FA1213">
        <v>2022</v>
      </c>
      <c r="FB1213">
        <v>2020</v>
      </c>
      <c r="FC1213">
        <v>300</v>
      </c>
      <c r="FD1213" t="s">
        <v>246</v>
      </c>
      <c r="FE1213" t="s">
        <v>246</v>
      </c>
      <c r="FF1213" t="s">
        <v>246</v>
      </c>
      <c r="FG1213" t="s">
        <v>246</v>
      </c>
      <c r="FH1213" t="s">
        <v>246</v>
      </c>
      <c r="FI1213" t="s">
        <v>246</v>
      </c>
      <c r="FJ1213" t="s">
        <v>246</v>
      </c>
      <c r="FK1213" t="s">
        <v>246</v>
      </c>
      <c r="FL1213" t="s">
        <v>246</v>
      </c>
      <c r="FM1213" t="s">
        <v>246</v>
      </c>
      <c r="FN1213" t="s">
        <v>246</v>
      </c>
      <c r="FO1213" t="s">
        <v>246</v>
      </c>
      <c r="FP1213" t="s">
        <v>246</v>
      </c>
      <c r="FQ1213" s="2">
        <v>656</v>
      </c>
      <c r="FR1213" s="2">
        <v>0</v>
      </c>
      <c r="FS1213" s="2">
        <v>0</v>
      </c>
      <c r="FT1213">
        <v>0</v>
      </c>
      <c r="FU1213" s="2">
        <v>4374</v>
      </c>
      <c r="FV1213" s="2">
        <v>4374</v>
      </c>
      <c r="FW1213" s="2">
        <v>0</v>
      </c>
      <c r="FX1213">
        <v>0</v>
      </c>
      <c r="FY1213" s="2">
        <v>0</v>
      </c>
      <c r="FZ1213" s="2">
        <v>0</v>
      </c>
      <c r="GA1213" s="2">
        <v>0</v>
      </c>
      <c r="GB1213">
        <v>0</v>
      </c>
      <c r="GC1213" s="2">
        <v>89.04</v>
      </c>
      <c r="GE1213" s="2">
        <v>4374</v>
      </c>
      <c r="GH1213" t="s">
        <v>289</v>
      </c>
      <c r="GK1213" t="s">
        <v>290</v>
      </c>
      <c r="GL1213" t="s">
        <v>290</v>
      </c>
      <c r="GN1213" s="1">
        <v>41498</v>
      </c>
      <c r="GO1213" s="1">
        <v>41501</v>
      </c>
      <c r="GQ1213" t="s">
        <v>10630</v>
      </c>
      <c r="GR1213" t="str">
        <f>""</f>
        <v/>
      </c>
      <c r="GS1213" t="str">
        <f>"2013.43342"</f>
        <v>2013.43342</v>
      </c>
      <c r="GT1213" t="str">
        <f>""</f>
        <v/>
      </c>
      <c r="HF1213" t="str">
        <f>""</f>
        <v/>
      </c>
      <c r="HK1213" t="str">
        <f>""</f>
        <v/>
      </c>
      <c r="HN1213" t="s">
        <v>271</v>
      </c>
      <c r="HP1213" t="str">
        <f>""</f>
        <v/>
      </c>
      <c r="HQ1213" t="str">
        <f>""</f>
        <v/>
      </c>
      <c r="IA1213" t="str">
        <f>""</f>
        <v/>
      </c>
      <c r="IB1213" t="str">
        <f>""</f>
        <v/>
      </c>
      <c r="IC1213" t="str">
        <f>HYPERLINK("https://web.datatree.com/?/property?propertyId=4490505")</f>
        <v>https://web.datatree.com/?/property?propertyId=4490505</v>
      </c>
    </row>
    <row r="1214" spans="1:237" x14ac:dyDescent="0.25">
      <c r="A1214" t="s">
        <v>6403</v>
      </c>
      <c r="B1214" t="s">
        <v>6404</v>
      </c>
      <c r="C1214" t="s">
        <v>6405</v>
      </c>
      <c r="D1214" t="s">
        <v>6406</v>
      </c>
      <c r="E1214" t="s">
        <v>240</v>
      </c>
      <c r="F1214">
        <v>3</v>
      </c>
      <c r="O1214" t="s">
        <v>6407</v>
      </c>
      <c r="P1214" t="s">
        <v>6403</v>
      </c>
      <c r="Q1214" t="s">
        <v>1181</v>
      </c>
      <c r="R1214" t="s">
        <v>300</v>
      </c>
      <c r="S1214" t="s">
        <v>541</v>
      </c>
      <c r="T1214" t="s">
        <v>934</v>
      </c>
      <c r="AE1214" t="s">
        <v>243</v>
      </c>
      <c r="AH1214" t="s">
        <v>244</v>
      </c>
      <c r="AK1214" t="s">
        <v>245</v>
      </c>
      <c r="AM1214">
        <v>371</v>
      </c>
      <c r="AP1214" t="s">
        <v>6408</v>
      </c>
      <c r="AQ1214" t="s">
        <v>248</v>
      </c>
      <c r="AR1214">
        <v>61</v>
      </c>
      <c r="AS1214" t="s">
        <v>6409</v>
      </c>
      <c r="AU1214" t="s">
        <v>328</v>
      </c>
      <c r="AV1214" t="str">
        <f>"93657-9441"</f>
        <v>93657-9441</v>
      </c>
      <c r="AW1214" t="s">
        <v>833</v>
      </c>
      <c r="AX1214" t="s">
        <v>6410</v>
      </c>
      <c r="AY1214" t="s">
        <v>6411</v>
      </c>
      <c r="AZ1214" t="s">
        <v>254</v>
      </c>
      <c r="BA1214" t="s">
        <v>10662</v>
      </c>
      <c r="BB1214" t="str">
        <f>"353-04-057"</f>
        <v>353-04-057</v>
      </c>
      <c r="BC1214" t="str">
        <f>"35304057"</f>
        <v>35304057</v>
      </c>
      <c r="BD1214" t="str">
        <f>"R35304057"</f>
        <v>R35304057</v>
      </c>
      <c r="BE1214">
        <v>4015</v>
      </c>
      <c r="BI1214" t="s">
        <v>256</v>
      </c>
      <c r="BJ1214" t="s">
        <v>257</v>
      </c>
      <c r="BK1214" t="s">
        <v>258</v>
      </c>
      <c r="BL1214">
        <v>5</v>
      </c>
      <c r="BN1214">
        <v>35.227632671508402</v>
      </c>
      <c r="BO1214">
        <v>-113.57832087582599</v>
      </c>
      <c r="BW1214" t="s">
        <v>639</v>
      </c>
      <c r="BX1214" t="s">
        <v>639</v>
      </c>
      <c r="CA1214" t="str">
        <f>""</f>
        <v/>
      </c>
      <c r="CC1214">
        <v>0</v>
      </c>
      <c r="CD1214">
        <v>0</v>
      </c>
      <c r="CE1214">
        <v>0</v>
      </c>
      <c r="CF1214">
        <v>0</v>
      </c>
      <c r="CI1214">
        <v>0</v>
      </c>
      <c r="CJ1214">
        <v>0</v>
      </c>
      <c r="CL1214">
        <v>0</v>
      </c>
      <c r="CM1214">
        <v>0</v>
      </c>
      <c r="CN1214">
        <v>0</v>
      </c>
      <c r="CO1214">
        <v>0</v>
      </c>
      <c r="CP1214">
        <v>0</v>
      </c>
      <c r="CQ1214">
        <v>0</v>
      </c>
      <c r="CR1214">
        <v>0</v>
      </c>
      <c r="CS1214">
        <v>0</v>
      </c>
      <c r="CT1214">
        <v>0</v>
      </c>
      <c r="CU1214">
        <v>0</v>
      </c>
      <c r="CX1214">
        <v>0</v>
      </c>
      <c r="CZ1214">
        <v>0</v>
      </c>
      <c r="DB1214">
        <v>0</v>
      </c>
      <c r="DD1214">
        <v>0</v>
      </c>
      <c r="DF1214">
        <v>0</v>
      </c>
      <c r="DK1214">
        <v>0</v>
      </c>
      <c r="DM1214">
        <v>0</v>
      </c>
      <c r="DX1214">
        <v>0</v>
      </c>
      <c r="EC1214" t="s">
        <v>261</v>
      </c>
      <c r="ED1214" t="s">
        <v>354</v>
      </c>
      <c r="EE1214" t="s">
        <v>355</v>
      </c>
      <c r="EG1214">
        <v>435600</v>
      </c>
      <c r="EH1214">
        <v>10</v>
      </c>
      <c r="EI1214">
        <v>0</v>
      </c>
      <c r="EJ1214">
        <v>0</v>
      </c>
      <c r="EK1214">
        <v>0</v>
      </c>
      <c r="EL1214">
        <v>0</v>
      </c>
      <c r="EU1214" t="s">
        <v>264</v>
      </c>
      <c r="EV1214" t="s">
        <v>265</v>
      </c>
      <c r="EW1214" t="s">
        <v>266</v>
      </c>
      <c r="EX1214" s="1">
        <v>40135</v>
      </c>
      <c r="EY1214" t="s">
        <v>267</v>
      </c>
      <c r="EZ1214" t="str">
        <f t="shared" si="62"/>
        <v>FALSE</v>
      </c>
      <c r="FA1214">
        <v>2022</v>
      </c>
      <c r="FC1214">
        <v>300</v>
      </c>
      <c r="FD1214" t="s">
        <v>613</v>
      </c>
      <c r="FE1214" t="s">
        <v>613</v>
      </c>
      <c r="FF1214" t="s">
        <v>246</v>
      </c>
      <c r="FG1214" t="s">
        <v>246</v>
      </c>
      <c r="FH1214" t="s">
        <v>246</v>
      </c>
      <c r="FI1214" t="s">
        <v>246</v>
      </c>
      <c r="FJ1214" t="s">
        <v>246</v>
      </c>
      <c r="FK1214" t="s">
        <v>246</v>
      </c>
      <c r="FL1214" t="s">
        <v>246</v>
      </c>
      <c r="FM1214" t="s">
        <v>246</v>
      </c>
      <c r="FN1214" t="s">
        <v>246</v>
      </c>
      <c r="FO1214" t="s">
        <v>246</v>
      </c>
      <c r="FP1214" t="s">
        <v>246</v>
      </c>
      <c r="FQ1214" s="2">
        <v>851</v>
      </c>
      <c r="FR1214" s="2">
        <v>0</v>
      </c>
      <c r="FS1214" s="2">
        <v>0</v>
      </c>
      <c r="FT1214">
        <v>0</v>
      </c>
      <c r="FU1214" s="2">
        <v>5672</v>
      </c>
      <c r="FV1214" s="2">
        <v>5672</v>
      </c>
      <c r="FW1214" s="2">
        <v>0</v>
      </c>
      <c r="FX1214">
        <v>0</v>
      </c>
      <c r="FY1214" s="2">
        <v>0</v>
      </c>
      <c r="FZ1214" s="2">
        <v>0</v>
      </c>
      <c r="GA1214" s="2">
        <v>0</v>
      </c>
      <c r="GB1214">
        <v>0</v>
      </c>
      <c r="GE1214" s="2">
        <v>5672</v>
      </c>
      <c r="GH1214" t="s">
        <v>268</v>
      </c>
      <c r="GK1214" t="s">
        <v>269</v>
      </c>
      <c r="GN1214" s="1">
        <v>39395</v>
      </c>
      <c r="GO1214" s="1">
        <v>39489</v>
      </c>
      <c r="GP1214" s="2">
        <v>0</v>
      </c>
      <c r="GQ1214" t="s">
        <v>319</v>
      </c>
      <c r="GR1214" t="str">
        <f>"                    "</f>
        <v xml:space="preserve">                    </v>
      </c>
      <c r="GS1214" t="str">
        <f>"7102.703"</f>
        <v>7102.703</v>
      </c>
      <c r="GT1214" t="str">
        <f>""</f>
        <v/>
      </c>
      <c r="HF1214" t="str">
        <f>""</f>
        <v/>
      </c>
      <c r="HK1214" t="str">
        <f>""</f>
        <v/>
      </c>
      <c r="HN1214" t="s">
        <v>271</v>
      </c>
      <c r="HP1214" t="str">
        <f>""</f>
        <v/>
      </c>
      <c r="HQ1214" t="str">
        <f>""</f>
        <v/>
      </c>
      <c r="IA1214" t="str">
        <f>""</f>
        <v/>
      </c>
      <c r="IB1214" t="str">
        <f>""</f>
        <v/>
      </c>
      <c r="IC1214" t="str">
        <f>HYPERLINK("https://web.datatree.com/?/property?propertyId=4553099")</f>
        <v>https://web.datatree.com/?/property?propertyId=4553099</v>
      </c>
    </row>
    <row r="1215" spans="1:237" x14ac:dyDescent="0.25">
      <c r="A1215" t="s">
        <v>10663</v>
      </c>
      <c r="B1215" t="s">
        <v>10664</v>
      </c>
      <c r="C1215" t="s">
        <v>10665</v>
      </c>
      <c r="D1215" t="s">
        <v>10666</v>
      </c>
      <c r="E1215" t="s">
        <v>240</v>
      </c>
      <c r="F1215">
        <v>2</v>
      </c>
      <c r="O1215" t="s">
        <v>10667</v>
      </c>
      <c r="P1215" t="s">
        <v>10663</v>
      </c>
      <c r="T1215" t="s">
        <v>242</v>
      </c>
      <c r="AE1215" t="s">
        <v>243</v>
      </c>
      <c r="AH1215" t="s">
        <v>244</v>
      </c>
      <c r="AK1215" t="s">
        <v>245</v>
      </c>
      <c r="AL1215" t="s">
        <v>246</v>
      </c>
      <c r="AM1215">
        <v>217</v>
      </c>
      <c r="AP1215" t="s">
        <v>10668</v>
      </c>
      <c r="AQ1215" t="s">
        <v>375</v>
      </c>
      <c r="AR1215" t="s">
        <v>407</v>
      </c>
      <c r="AS1215" t="s">
        <v>398</v>
      </c>
      <c r="AT1215" t="s">
        <v>398</v>
      </c>
      <c r="AU1215" t="s">
        <v>400</v>
      </c>
      <c r="AV1215" t="str">
        <f>"89101-4459"</f>
        <v>89101-4459</v>
      </c>
      <c r="AW1215" t="s">
        <v>1526</v>
      </c>
      <c r="AX1215" t="s">
        <v>10669</v>
      </c>
      <c r="AY1215" t="s">
        <v>10670</v>
      </c>
      <c r="AZ1215" t="s">
        <v>254</v>
      </c>
      <c r="BA1215" t="s">
        <v>10671</v>
      </c>
      <c r="BB1215" t="str">
        <f>"317-14-097"</f>
        <v>317-14-097</v>
      </c>
      <c r="BC1215" t="str">
        <f>"31714097"</f>
        <v>31714097</v>
      </c>
      <c r="BD1215" t="str">
        <f>"R31714097"</f>
        <v>R31714097</v>
      </c>
      <c r="BE1215">
        <v>4015</v>
      </c>
      <c r="BJ1215" t="s">
        <v>309</v>
      </c>
      <c r="BK1215" t="s">
        <v>310</v>
      </c>
      <c r="BL1215">
        <v>23</v>
      </c>
      <c r="BN1215">
        <v>35.532671124994799</v>
      </c>
      <c r="BO1215">
        <v>-114.388071410151</v>
      </c>
      <c r="BP1215" t="s">
        <v>1267</v>
      </c>
      <c r="BQ1215">
        <v>7</v>
      </c>
      <c r="BW1215" t="s">
        <v>2755</v>
      </c>
      <c r="BX1215" t="s">
        <v>2755</v>
      </c>
      <c r="CA1215" t="str">
        <f>"116|1"</f>
        <v>116|1</v>
      </c>
      <c r="CC1215">
        <v>0</v>
      </c>
      <c r="CD1215">
        <v>0</v>
      </c>
      <c r="CE1215">
        <v>0</v>
      </c>
      <c r="CF1215">
        <v>0</v>
      </c>
      <c r="CI1215">
        <v>0</v>
      </c>
      <c r="CJ1215">
        <v>0</v>
      </c>
      <c r="CL1215">
        <v>0</v>
      </c>
      <c r="CM1215">
        <v>0</v>
      </c>
      <c r="CN1215">
        <v>0</v>
      </c>
      <c r="CO1215">
        <v>0</v>
      </c>
      <c r="CP1215">
        <v>0</v>
      </c>
      <c r="CQ1215">
        <v>0</v>
      </c>
      <c r="CR1215">
        <v>0</v>
      </c>
      <c r="CS1215">
        <v>0</v>
      </c>
      <c r="CT1215">
        <v>0</v>
      </c>
      <c r="CU1215">
        <v>0</v>
      </c>
      <c r="CX1215">
        <v>0</v>
      </c>
      <c r="CZ1215">
        <v>0</v>
      </c>
      <c r="DB1215">
        <v>0</v>
      </c>
      <c r="DD1215">
        <v>0</v>
      </c>
      <c r="DF1215">
        <v>0</v>
      </c>
      <c r="DK1215">
        <v>0</v>
      </c>
      <c r="DM1215">
        <v>0</v>
      </c>
      <c r="DX1215">
        <v>0</v>
      </c>
      <c r="EC1215" t="s">
        <v>261</v>
      </c>
      <c r="ED1215" t="s">
        <v>262</v>
      </c>
      <c r="EE1215" t="s">
        <v>263</v>
      </c>
      <c r="EG1215">
        <v>435600</v>
      </c>
      <c r="EH1215">
        <v>10</v>
      </c>
      <c r="EI1215">
        <v>0</v>
      </c>
      <c r="EJ1215">
        <v>0</v>
      </c>
      <c r="EK1215">
        <v>0</v>
      </c>
      <c r="EL1215">
        <v>0</v>
      </c>
      <c r="EU1215" t="s">
        <v>264</v>
      </c>
      <c r="EV1215" t="s">
        <v>538</v>
      </c>
      <c r="EW1215" t="s">
        <v>539</v>
      </c>
      <c r="EX1215" s="1">
        <v>40135</v>
      </c>
      <c r="EY1215" t="s">
        <v>267</v>
      </c>
      <c r="EZ1215" t="str">
        <f t="shared" si="62"/>
        <v>FALSE</v>
      </c>
      <c r="FA1215">
        <v>2022</v>
      </c>
      <c r="FB1215">
        <v>2020</v>
      </c>
      <c r="FC1215">
        <v>400</v>
      </c>
      <c r="FD1215" t="s">
        <v>246</v>
      </c>
      <c r="FE1215" t="s">
        <v>246</v>
      </c>
      <c r="FF1215" t="s">
        <v>246</v>
      </c>
      <c r="FG1215" t="s">
        <v>246</v>
      </c>
      <c r="FH1215" t="s">
        <v>246</v>
      </c>
      <c r="FI1215" t="s">
        <v>246</v>
      </c>
      <c r="FJ1215" t="s">
        <v>246</v>
      </c>
      <c r="FK1215" t="s">
        <v>246</v>
      </c>
      <c r="FL1215" t="s">
        <v>246</v>
      </c>
      <c r="FM1215" t="s">
        <v>246</v>
      </c>
      <c r="FN1215" t="s">
        <v>246</v>
      </c>
      <c r="FO1215" t="s">
        <v>246</v>
      </c>
      <c r="FP1215" t="s">
        <v>246</v>
      </c>
      <c r="FQ1215" s="2">
        <v>1270</v>
      </c>
      <c r="FR1215" s="2">
        <v>0</v>
      </c>
      <c r="FS1215" s="2">
        <v>0</v>
      </c>
      <c r="FT1215">
        <v>0</v>
      </c>
      <c r="FU1215" s="2">
        <v>8464</v>
      </c>
      <c r="FV1215" s="2">
        <v>8464</v>
      </c>
      <c r="FW1215" s="2">
        <v>0</v>
      </c>
      <c r="FX1215">
        <v>0</v>
      </c>
      <c r="FY1215" s="2">
        <v>0</v>
      </c>
      <c r="FZ1215" s="2">
        <v>0</v>
      </c>
      <c r="GA1215" s="2">
        <v>0</v>
      </c>
      <c r="GB1215">
        <v>0</v>
      </c>
      <c r="GC1215" s="2">
        <v>108.9</v>
      </c>
      <c r="GE1215" s="2">
        <v>8464</v>
      </c>
      <c r="GH1215" t="s">
        <v>315</v>
      </c>
      <c r="GK1215" t="s">
        <v>316</v>
      </c>
      <c r="GL1215" t="s">
        <v>317</v>
      </c>
      <c r="GM1215" t="s">
        <v>318</v>
      </c>
      <c r="GN1215" s="1">
        <v>38516</v>
      </c>
      <c r="GO1215" s="1">
        <v>38523</v>
      </c>
      <c r="GP1215" s="2">
        <v>0</v>
      </c>
      <c r="GQ1215" t="s">
        <v>362</v>
      </c>
      <c r="GR1215" t="str">
        <f>"                    "</f>
        <v xml:space="preserve">                    </v>
      </c>
      <c r="GS1215" t="str">
        <f>"5670.619"</f>
        <v>5670.619</v>
      </c>
      <c r="GT1215" t="str">
        <f>""</f>
        <v/>
      </c>
      <c r="GU1215" s="1">
        <v>37505</v>
      </c>
      <c r="GV1215" s="1">
        <v>37512</v>
      </c>
      <c r="GW1215" s="2">
        <v>25520</v>
      </c>
      <c r="GX1215" t="s">
        <v>566</v>
      </c>
      <c r="GY1215" t="s">
        <v>362</v>
      </c>
      <c r="GZ1215" t="s">
        <v>7167</v>
      </c>
      <c r="HF1215" t="str">
        <f>"                    "</f>
        <v xml:space="preserve">                    </v>
      </c>
      <c r="HK1215" t="str">
        <f>"                    "</f>
        <v xml:space="preserve">                    </v>
      </c>
      <c r="HN1215" t="s">
        <v>271</v>
      </c>
      <c r="HP1215" t="str">
        <f>"4200.197"</f>
        <v>4200.197</v>
      </c>
      <c r="HQ1215" t="str">
        <f>""</f>
        <v/>
      </c>
      <c r="HR1215" s="1">
        <v>37375</v>
      </c>
      <c r="HS1215" s="1">
        <v>37382</v>
      </c>
      <c r="HT1215" s="2">
        <v>135000</v>
      </c>
      <c r="HU1215" t="s">
        <v>362</v>
      </c>
      <c r="HV1215" t="s">
        <v>10672</v>
      </c>
      <c r="HW1215" s="2">
        <v>125000</v>
      </c>
      <c r="HX1215" t="s">
        <v>569</v>
      </c>
      <c r="HY1215" t="s">
        <v>570</v>
      </c>
      <c r="IA1215" t="str">
        <f>"4076.295"</f>
        <v>4076.295</v>
      </c>
      <c r="IB1215" t="str">
        <f>""</f>
        <v/>
      </c>
      <c r="IC1215" t="str">
        <f>HYPERLINK("https://web.datatree.com/?/property?propertyId=4553300")</f>
        <v>https://web.datatree.com/?/property?propertyId=4553300</v>
      </c>
    </row>
    <row r="1216" spans="1:237" x14ac:dyDescent="0.25">
      <c r="A1216" t="s">
        <v>10673</v>
      </c>
      <c r="B1216" t="s">
        <v>10674</v>
      </c>
      <c r="C1216" t="s">
        <v>10675</v>
      </c>
      <c r="D1216" t="s">
        <v>10676</v>
      </c>
      <c r="E1216" t="s">
        <v>240</v>
      </c>
      <c r="F1216">
        <v>1</v>
      </c>
      <c r="G1216" t="s">
        <v>10677</v>
      </c>
      <c r="H1216" t="s">
        <v>10678</v>
      </c>
      <c r="I1216" t="s">
        <v>1869</v>
      </c>
      <c r="J1216" t="s">
        <v>10676</v>
      </c>
      <c r="K1216" t="s">
        <v>240</v>
      </c>
      <c r="L1216">
        <v>1</v>
      </c>
      <c r="O1216" t="s">
        <v>10679</v>
      </c>
      <c r="P1216" t="s">
        <v>10680</v>
      </c>
      <c r="R1216" t="s">
        <v>300</v>
      </c>
      <c r="T1216" t="s">
        <v>242</v>
      </c>
      <c r="AE1216" t="s">
        <v>243</v>
      </c>
      <c r="AH1216" t="s">
        <v>244</v>
      </c>
      <c r="AK1216" t="s">
        <v>245</v>
      </c>
      <c r="AM1216">
        <v>8880</v>
      </c>
      <c r="AP1216" t="s">
        <v>4422</v>
      </c>
      <c r="AQ1216" t="s">
        <v>491</v>
      </c>
      <c r="AR1216">
        <v>105</v>
      </c>
      <c r="AS1216" t="s">
        <v>10681</v>
      </c>
      <c r="AU1216" t="s">
        <v>3139</v>
      </c>
      <c r="AV1216" t="str">
        <f>"V6Y 2Y4"</f>
        <v>V6Y 2Y4</v>
      </c>
      <c r="AX1216" t="s">
        <v>10682</v>
      </c>
      <c r="AY1216" t="s">
        <v>10683</v>
      </c>
      <c r="AZ1216" t="s">
        <v>2333</v>
      </c>
      <c r="BA1216" t="s">
        <v>10684</v>
      </c>
      <c r="BB1216" t="str">
        <f>"102-38-063"</f>
        <v>102-38-063</v>
      </c>
      <c r="BC1216" t="str">
        <f>"10238063"</f>
        <v>10238063</v>
      </c>
      <c r="BD1216" t="str">
        <f>"R10238063"</f>
        <v>R10238063</v>
      </c>
      <c r="BE1216">
        <v>4015</v>
      </c>
      <c r="BI1216" t="s">
        <v>256</v>
      </c>
      <c r="BJ1216" t="s">
        <v>424</v>
      </c>
      <c r="BK1216" t="s">
        <v>258</v>
      </c>
      <c r="BL1216">
        <v>27</v>
      </c>
      <c r="BN1216">
        <v>34.605319713819704</v>
      </c>
      <c r="BO1216">
        <v>-113.508423950016</v>
      </c>
      <c r="BP1216" t="s">
        <v>1155</v>
      </c>
      <c r="BW1216" t="s">
        <v>1156</v>
      </c>
      <c r="BX1216" t="s">
        <v>1156</v>
      </c>
      <c r="CA1216" t="str">
        <f>"63"</f>
        <v>63</v>
      </c>
      <c r="CC1216">
        <v>0</v>
      </c>
      <c r="CD1216">
        <v>0</v>
      </c>
      <c r="CE1216">
        <v>0</v>
      </c>
      <c r="CF1216">
        <v>0</v>
      </c>
      <c r="CI1216">
        <v>0</v>
      </c>
      <c r="CJ1216">
        <v>0</v>
      </c>
      <c r="CL1216">
        <v>0</v>
      </c>
      <c r="CM1216">
        <v>0</v>
      </c>
      <c r="CN1216">
        <v>0</v>
      </c>
      <c r="CO1216">
        <v>0</v>
      </c>
      <c r="CP1216">
        <v>0</v>
      </c>
      <c r="CQ1216">
        <v>0</v>
      </c>
      <c r="CR1216">
        <v>0</v>
      </c>
      <c r="CS1216">
        <v>0</v>
      </c>
      <c r="CT1216">
        <v>0</v>
      </c>
      <c r="CU1216">
        <v>0</v>
      </c>
      <c r="CX1216">
        <v>0</v>
      </c>
      <c r="CZ1216">
        <v>0</v>
      </c>
      <c r="DB1216">
        <v>0</v>
      </c>
      <c r="DD1216">
        <v>0</v>
      </c>
      <c r="DF1216">
        <v>0</v>
      </c>
      <c r="DK1216">
        <v>0</v>
      </c>
      <c r="DM1216">
        <v>0</v>
      </c>
      <c r="DX1216">
        <v>0</v>
      </c>
      <c r="EC1216" t="s">
        <v>261</v>
      </c>
      <c r="ED1216" t="s">
        <v>262</v>
      </c>
      <c r="EE1216" t="s">
        <v>263</v>
      </c>
      <c r="EG1216">
        <v>435600</v>
      </c>
      <c r="EH1216">
        <v>10</v>
      </c>
      <c r="EI1216">
        <v>0</v>
      </c>
      <c r="EJ1216">
        <v>0</v>
      </c>
      <c r="EK1216">
        <v>0</v>
      </c>
      <c r="EL1216">
        <v>0</v>
      </c>
      <c r="EU1216" t="s">
        <v>264</v>
      </c>
      <c r="EV1216" t="s">
        <v>522</v>
      </c>
      <c r="EW1216" t="s">
        <v>523</v>
      </c>
      <c r="EX1216" s="1">
        <v>40135</v>
      </c>
      <c r="EY1216" t="s">
        <v>267</v>
      </c>
      <c r="EZ1216" t="str">
        <f t="shared" si="62"/>
        <v>FALSE</v>
      </c>
      <c r="FA1216">
        <v>2022</v>
      </c>
      <c r="FB1216">
        <v>2020</v>
      </c>
      <c r="FC1216">
        <v>600</v>
      </c>
      <c r="FD1216" t="s">
        <v>246</v>
      </c>
      <c r="FE1216" t="s">
        <v>246</v>
      </c>
      <c r="FF1216" t="s">
        <v>246</v>
      </c>
      <c r="FG1216" t="s">
        <v>246</v>
      </c>
      <c r="FH1216" t="s">
        <v>246</v>
      </c>
      <c r="FI1216" t="s">
        <v>246</v>
      </c>
      <c r="FJ1216" t="s">
        <v>246</v>
      </c>
      <c r="FK1216" t="s">
        <v>246</v>
      </c>
      <c r="FL1216" t="s">
        <v>246</v>
      </c>
      <c r="FM1216" t="s">
        <v>246</v>
      </c>
      <c r="FN1216" t="s">
        <v>246</v>
      </c>
      <c r="FO1216" t="s">
        <v>246</v>
      </c>
      <c r="FP1216" t="s">
        <v>246</v>
      </c>
      <c r="FQ1216" s="2">
        <v>509</v>
      </c>
      <c r="FR1216" s="2">
        <v>0</v>
      </c>
      <c r="FS1216" s="2">
        <v>0</v>
      </c>
      <c r="FT1216">
        <v>0</v>
      </c>
      <c r="FU1216" s="2">
        <v>3391</v>
      </c>
      <c r="FV1216" s="2">
        <v>3391</v>
      </c>
      <c r="FW1216" s="2">
        <v>0</v>
      </c>
      <c r="FX1216">
        <v>0</v>
      </c>
      <c r="FY1216" s="2">
        <v>0</v>
      </c>
      <c r="FZ1216" s="2">
        <v>0</v>
      </c>
      <c r="GA1216" s="2">
        <v>0</v>
      </c>
      <c r="GB1216">
        <v>0</v>
      </c>
      <c r="GC1216" s="2">
        <v>31.56</v>
      </c>
      <c r="GE1216" s="2">
        <v>3391</v>
      </c>
      <c r="GF1216">
        <v>18</v>
      </c>
      <c r="GH1216" t="s">
        <v>289</v>
      </c>
      <c r="GK1216" t="s">
        <v>290</v>
      </c>
      <c r="GL1216" t="s">
        <v>290</v>
      </c>
      <c r="GR1216" t="str">
        <f>""</f>
        <v/>
      </c>
      <c r="GS1216" t="str">
        <f>""</f>
        <v/>
      </c>
      <c r="GT1216" t="str">
        <f>""</f>
        <v/>
      </c>
      <c r="HF1216" t="str">
        <f>""</f>
        <v/>
      </c>
      <c r="HK1216" t="str">
        <f>""</f>
        <v/>
      </c>
      <c r="HN1216" t="s">
        <v>271</v>
      </c>
      <c r="HP1216" t="str">
        <f>""</f>
        <v/>
      </c>
      <c r="HQ1216" t="str">
        <f>""</f>
        <v/>
      </c>
      <c r="IA1216" t="str">
        <f>""</f>
        <v/>
      </c>
      <c r="IB1216" t="str">
        <f>""</f>
        <v/>
      </c>
      <c r="IC1216" t="str">
        <f>HYPERLINK("https://web.datatree.com/?/property?propertyId=4549572")</f>
        <v>https://web.datatree.com/?/property?propertyId=4549572</v>
      </c>
    </row>
    <row r="1217" spans="1:237" x14ac:dyDescent="0.25">
      <c r="A1217" t="s">
        <v>10685</v>
      </c>
      <c r="B1217" t="s">
        <v>10686</v>
      </c>
      <c r="C1217" t="s">
        <v>6707</v>
      </c>
      <c r="D1217" t="s">
        <v>10687</v>
      </c>
      <c r="E1217" t="s">
        <v>240</v>
      </c>
      <c r="F1217">
        <v>2</v>
      </c>
      <c r="O1217" t="s">
        <v>10688</v>
      </c>
      <c r="P1217" t="s">
        <v>10685</v>
      </c>
      <c r="T1217" t="s">
        <v>242</v>
      </c>
      <c r="AE1217" t="s">
        <v>243</v>
      </c>
      <c r="AH1217" t="s">
        <v>244</v>
      </c>
      <c r="AK1217" t="s">
        <v>245</v>
      </c>
      <c r="AM1217">
        <v>746</v>
      </c>
      <c r="AP1217" t="s">
        <v>10689</v>
      </c>
      <c r="AQ1217" t="s">
        <v>439</v>
      </c>
      <c r="AS1217" t="s">
        <v>10690</v>
      </c>
      <c r="AT1217" t="s">
        <v>10690</v>
      </c>
      <c r="AU1217" t="s">
        <v>328</v>
      </c>
      <c r="AV1217" t="str">
        <f>"94518-2326"</f>
        <v>94518-2326</v>
      </c>
      <c r="AW1217" t="s">
        <v>1363</v>
      </c>
      <c r="AX1217" t="s">
        <v>10691</v>
      </c>
      <c r="AY1217" t="s">
        <v>10692</v>
      </c>
      <c r="AZ1217" t="s">
        <v>254</v>
      </c>
      <c r="BA1217" t="s">
        <v>10693</v>
      </c>
      <c r="BB1217" t="str">
        <f>"102-38-036"</f>
        <v>102-38-036</v>
      </c>
      <c r="BC1217" t="str">
        <f>"10238036"</f>
        <v>10238036</v>
      </c>
      <c r="BD1217" t="str">
        <f>"R10238036"</f>
        <v>R10238036</v>
      </c>
      <c r="BE1217">
        <v>4015</v>
      </c>
      <c r="BI1217" t="s">
        <v>256</v>
      </c>
      <c r="BJ1217" t="s">
        <v>424</v>
      </c>
      <c r="BK1217" t="s">
        <v>258</v>
      </c>
      <c r="BL1217">
        <v>27</v>
      </c>
      <c r="BN1217">
        <v>34.610767738824599</v>
      </c>
      <c r="BO1217">
        <v>-113.504046839963</v>
      </c>
      <c r="BP1217" t="s">
        <v>1155</v>
      </c>
      <c r="BW1217" t="s">
        <v>1156</v>
      </c>
      <c r="BX1217" t="s">
        <v>1156</v>
      </c>
      <c r="CA1217" t="str">
        <f>"36"</f>
        <v>36</v>
      </c>
      <c r="CC1217">
        <v>0</v>
      </c>
      <c r="CD1217">
        <v>0</v>
      </c>
      <c r="CE1217">
        <v>0</v>
      </c>
      <c r="CF1217">
        <v>0</v>
      </c>
      <c r="CI1217">
        <v>0</v>
      </c>
      <c r="CJ1217">
        <v>0</v>
      </c>
      <c r="CL1217">
        <v>0</v>
      </c>
      <c r="CM1217">
        <v>0</v>
      </c>
      <c r="CN1217">
        <v>0</v>
      </c>
      <c r="CO1217">
        <v>0</v>
      </c>
      <c r="CP1217">
        <v>0</v>
      </c>
      <c r="CQ1217">
        <v>0</v>
      </c>
      <c r="CR1217">
        <v>0</v>
      </c>
      <c r="CS1217">
        <v>0</v>
      </c>
      <c r="CT1217">
        <v>0</v>
      </c>
      <c r="CU1217">
        <v>0</v>
      </c>
      <c r="CX1217">
        <v>0</v>
      </c>
      <c r="CZ1217">
        <v>0</v>
      </c>
      <c r="DB1217">
        <v>0</v>
      </c>
      <c r="DD1217">
        <v>0</v>
      </c>
      <c r="DF1217">
        <v>0</v>
      </c>
      <c r="DK1217">
        <v>0</v>
      </c>
      <c r="DM1217">
        <v>0</v>
      </c>
      <c r="DX1217">
        <v>0</v>
      </c>
      <c r="EC1217" t="s">
        <v>261</v>
      </c>
      <c r="ED1217" t="s">
        <v>262</v>
      </c>
      <c r="EE1217" t="s">
        <v>263</v>
      </c>
      <c r="EG1217">
        <v>435600</v>
      </c>
      <c r="EH1217">
        <v>10</v>
      </c>
      <c r="EI1217">
        <v>0</v>
      </c>
      <c r="EJ1217">
        <v>0</v>
      </c>
      <c r="EK1217">
        <v>0</v>
      </c>
      <c r="EL1217">
        <v>0</v>
      </c>
      <c r="EU1217" t="s">
        <v>264</v>
      </c>
      <c r="EV1217" t="s">
        <v>522</v>
      </c>
      <c r="EW1217" t="s">
        <v>523</v>
      </c>
      <c r="EX1217" s="1">
        <v>40135</v>
      </c>
      <c r="EY1217" t="s">
        <v>267</v>
      </c>
      <c r="EZ1217" t="str">
        <f t="shared" si="62"/>
        <v>FALSE</v>
      </c>
      <c r="FA1217">
        <v>2022</v>
      </c>
      <c r="FB1217">
        <v>2020</v>
      </c>
      <c r="FC1217">
        <v>600</v>
      </c>
      <c r="FD1217" t="s">
        <v>246</v>
      </c>
      <c r="FE1217" t="s">
        <v>246</v>
      </c>
      <c r="FF1217" t="s">
        <v>246</v>
      </c>
      <c r="FG1217" t="s">
        <v>246</v>
      </c>
      <c r="FH1217" t="s">
        <v>246</v>
      </c>
      <c r="FI1217" t="s">
        <v>246</v>
      </c>
      <c r="FJ1217" t="s">
        <v>246</v>
      </c>
      <c r="FK1217" t="s">
        <v>246</v>
      </c>
      <c r="FL1217" t="s">
        <v>246</v>
      </c>
      <c r="FM1217" t="s">
        <v>246</v>
      </c>
      <c r="FN1217" t="s">
        <v>246</v>
      </c>
      <c r="FO1217" t="s">
        <v>246</v>
      </c>
      <c r="FP1217" t="s">
        <v>246</v>
      </c>
      <c r="FQ1217" s="2">
        <v>509</v>
      </c>
      <c r="FR1217" s="2">
        <v>0</v>
      </c>
      <c r="FS1217" s="2">
        <v>0</v>
      </c>
      <c r="FT1217">
        <v>0</v>
      </c>
      <c r="FU1217" s="2">
        <v>3391</v>
      </c>
      <c r="FV1217" s="2">
        <v>3391</v>
      </c>
      <c r="FW1217" s="2">
        <v>0</v>
      </c>
      <c r="FX1217">
        <v>0</v>
      </c>
      <c r="FY1217" s="2">
        <v>0</v>
      </c>
      <c r="FZ1217" s="2">
        <v>0</v>
      </c>
      <c r="GA1217" s="2">
        <v>0</v>
      </c>
      <c r="GB1217">
        <v>0</v>
      </c>
      <c r="GC1217" s="2">
        <v>31.56</v>
      </c>
      <c r="GE1217" s="2">
        <v>3391</v>
      </c>
      <c r="GH1217" t="s">
        <v>289</v>
      </c>
      <c r="GK1217" t="s">
        <v>290</v>
      </c>
      <c r="GL1217" t="s">
        <v>290</v>
      </c>
      <c r="GR1217" t="str">
        <f>""</f>
        <v/>
      </c>
      <c r="GS1217" t="str">
        <f>""</f>
        <v/>
      </c>
      <c r="GT1217" t="str">
        <f>""</f>
        <v/>
      </c>
      <c r="GU1217" s="1">
        <v>38463</v>
      </c>
      <c r="GV1217" s="1">
        <v>38470</v>
      </c>
      <c r="GW1217" s="2">
        <v>7000</v>
      </c>
      <c r="GX1217" t="s">
        <v>566</v>
      </c>
      <c r="GY1217" t="s">
        <v>319</v>
      </c>
      <c r="GZ1217" t="s">
        <v>10694</v>
      </c>
      <c r="HF1217" t="str">
        <f>"                    "</f>
        <v xml:space="preserve">                    </v>
      </c>
      <c r="HK1217" t="str">
        <f>"                    "</f>
        <v xml:space="preserve">                    </v>
      </c>
      <c r="HN1217" t="s">
        <v>271</v>
      </c>
      <c r="HP1217" t="str">
        <f>"5568.606"</f>
        <v>5568.606</v>
      </c>
      <c r="HQ1217" t="str">
        <f>""</f>
        <v/>
      </c>
      <c r="IA1217" t="str">
        <f>""</f>
        <v/>
      </c>
      <c r="IB1217" t="str">
        <f>""</f>
        <v/>
      </c>
      <c r="IC1217" t="str">
        <f>HYPERLINK("https://web.datatree.com/?/property?propertyId=4501560")</f>
        <v>https://web.datatree.com/?/property?propertyId=4501560</v>
      </c>
    </row>
    <row r="1218" spans="1:237" x14ac:dyDescent="0.25">
      <c r="A1218" t="s">
        <v>10695</v>
      </c>
      <c r="B1218" t="s">
        <v>10696</v>
      </c>
      <c r="C1218" t="s">
        <v>853</v>
      </c>
      <c r="D1218" t="s">
        <v>4154</v>
      </c>
      <c r="E1218" t="s">
        <v>240</v>
      </c>
      <c r="F1218">
        <v>1</v>
      </c>
      <c r="O1218" t="s">
        <v>10697</v>
      </c>
      <c r="P1218" t="s">
        <v>10695</v>
      </c>
      <c r="T1218" t="s">
        <v>242</v>
      </c>
      <c r="AE1218" t="s">
        <v>243</v>
      </c>
      <c r="AH1218" t="s">
        <v>244</v>
      </c>
      <c r="AK1218" t="s">
        <v>245</v>
      </c>
      <c r="AL1218" t="s">
        <v>589</v>
      </c>
      <c r="AM1218">
        <v>3059</v>
      </c>
      <c r="AP1218" t="s">
        <v>10698</v>
      </c>
      <c r="AQ1218" t="s">
        <v>302</v>
      </c>
      <c r="AR1218">
        <v>205</v>
      </c>
      <c r="AS1218" t="s">
        <v>10699</v>
      </c>
      <c r="AT1218" t="s">
        <v>10700</v>
      </c>
      <c r="AU1218" t="s">
        <v>1797</v>
      </c>
      <c r="AV1218" t="str">
        <f>"83706-2727"</f>
        <v>83706-2727</v>
      </c>
      <c r="AW1218" t="s">
        <v>1483</v>
      </c>
      <c r="AX1218" t="s">
        <v>10701</v>
      </c>
      <c r="AY1218" t="s">
        <v>10702</v>
      </c>
      <c r="AZ1218" t="s">
        <v>254</v>
      </c>
      <c r="BA1218" t="s">
        <v>10703</v>
      </c>
      <c r="BB1218" t="str">
        <f>"317-04-284"</f>
        <v>317-04-284</v>
      </c>
      <c r="BC1218" t="str">
        <f>"31704284"</f>
        <v>31704284</v>
      </c>
      <c r="BD1218" t="str">
        <f>"R31704284"</f>
        <v>R31704284</v>
      </c>
      <c r="BE1218">
        <v>4015</v>
      </c>
      <c r="BJ1218" t="s">
        <v>309</v>
      </c>
      <c r="BK1218" t="s">
        <v>310</v>
      </c>
      <c r="BL1218">
        <v>5</v>
      </c>
      <c r="BN1218">
        <v>35.585315269522702</v>
      </c>
      <c r="BO1218">
        <v>-114.43695419193099</v>
      </c>
      <c r="BP1218" t="s">
        <v>536</v>
      </c>
      <c r="BQ1218">
        <v>1</v>
      </c>
      <c r="BW1218" t="s">
        <v>537</v>
      </c>
      <c r="BX1218" t="s">
        <v>537</v>
      </c>
      <c r="CA1218" t="str">
        <f>"34|47"</f>
        <v>34|47</v>
      </c>
      <c r="CC1218">
        <v>0</v>
      </c>
      <c r="CD1218">
        <v>0</v>
      </c>
      <c r="CE1218">
        <v>0</v>
      </c>
      <c r="CF1218">
        <v>0</v>
      </c>
      <c r="CI1218">
        <v>0</v>
      </c>
      <c r="CJ1218">
        <v>0</v>
      </c>
      <c r="CL1218">
        <v>0</v>
      </c>
      <c r="CM1218">
        <v>0</v>
      </c>
      <c r="CN1218">
        <v>0</v>
      </c>
      <c r="CO1218">
        <v>0</v>
      </c>
      <c r="CP1218">
        <v>0</v>
      </c>
      <c r="CQ1218">
        <v>0</v>
      </c>
      <c r="CR1218">
        <v>0</v>
      </c>
      <c r="CS1218">
        <v>0</v>
      </c>
      <c r="CT1218">
        <v>0</v>
      </c>
      <c r="CU1218">
        <v>0</v>
      </c>
      <c r="CX1218">
        <v>0</v>
      </c>
      <c r="CZ1218">
        <v>0</v>
      </c>
      <c r="DB1218">
        <v>0</v>
      </c>
      <c r="DD1218">
        <v>0</v>
      </c>
      <c r="DF1218">
        <v>0</v>
      </c>
      <c r="DK1218">
        <v>0</v>
      </c>
      <c r="DM1218">
        <v>0</v>
      </c>
      <c r="DX1218">
        <v>0</v>
      </c>
      <c r="EC1218" t="s">
        <v>261</v>
      </c>
      <c r="ED1218" t="s">
        <v>262</v>
      </c>
      <c r="EE1218" t="s">
        <v>263</v>
      </c>
      <c r="EG1218">
        <v>435600</v>
      </c>
      <c r="EH1218">
        <v>10</v>
      </c>
      <c r="EI1218">
        <v>0</v>
      </c>
      <c r="EJ1218">
        <v>0</v>
      </c>
      <c r="EK1218">
        <v>0</v>
      </c>
      <c r="EL1218">
        <v>0</v>
      </c>
      <c r="EU1218" t="s">
        <v>264</v>
      </c>
      <c r="EV1218" t="s">
        <v>538</v>
      </c>
      <c r="EW1218" t="s">
        <v>539</v>
      </c>
      <c r="EX1218" s="1">
        <v>40135</v>
      </c>
      <c r="EY1218" t="s">
        <v>267</v>
      </c>
      <c r="EZ1218" t="str">
        <f t="shared" si="62"/>
        <v>FALSE</v>
      </c>
      <c r="FA1218">
        <v>2022</v>
      </c>
      <c r="FB1218">
        <v>2020</v>
      </c>
      <c r="FC1218">
        <v>400</v>
      </c>
      <c r="FD1218" t="s">
        <v>246</v>
      </c>
      <c r="FE1218" t="s">
        <v>246</v>
      </c>
      <c r="FF1218" t="s">
        <v>246</v>
      </c>
      <c r="FG1218" t="s">
        <v>246</v>
      </c>
      <c r="FH1218" t="s">
        <v>246</v>
      </c>
      <c r="FI1218" t="s">
        <v>246</v>
      </c>
      <c r="FJ1218" t="s">
        <v>246</v>
      </c>
      <c r="FK1218" t="s">
        <v>246</v>
      </c>
      <c r="FL1218" t="s">
        <v>246</v>
      </c>
      <c r="FM1218" t="s">
        <v>246</v>
      </c>
      <c r="FN1218" t="s">
        <v>246</v>
      </c>
      <c r="FO1218" t="s">
        <v>246</v>
      </c>
      <c r="FP1218" t="s">
        <v>246</v>
      </c>
      <c r="FQ1218" s="2">
        <v>2385</v>
      </c>
      <c r="FR1218" s="2">
        <v>0</v>
      </c>
      <c r="FS1218" s="2">
        <v>0</v>
      </c>
      <c r="FT1218">
        <v>0</v>
      </c>
      <c r="FU1218" s="2">
        <v>15902</v>
      </c>
      <c r="FV1218" s="2">
        <v>15902</v>
      </c>
      <c r="FW1218" s="2">
        <v>0</v>
      </c>
      <c r="FX1218">
        <v>0</v>
      </c>
      <c r="FY1218" s="2">
        <v>0</v>
      </c>
      <c r="FZ1218" s="2">
        <v>0</v>
      </c>
      <c r="GA1218" s="2">
        <v>0</v>
      </c>
      <c r="GB1218">
        <v>0</v>
      </c>
      <c r="GC1218" s="2">
        <v>107.42</v>
      </c>
      <c r="GE1218" s="2">
        <v>15902</v>
      </c>
      <c r="GH1218" t="s">
        <v>315</v>
      </c>
      <c r="GK1218" t="s">
        <v>316</v>
      </c>
      <c r="GL1218" t="s">
        <v>317</v>
      </c>
      <c r="GM1218" t="s">
        <v>318</v>
      </c>
      <c r="GR1218" t="str">
        <f>""</f>
        <v/>
      </c>
      <c r="GS1218" t="str">
        <f>""</f>
        <v/>
      </c>
      <c r="GT1218" t="str">
        <f>""</f>
        <v/>
      </c>
      <c r="HF1218" t="str">
        <f>""</f>
        <v/>
      </c>
      <c r="HK1218" t="str">
        <f>""</f>
        <v/>
      </c>
      <c r="HN1218" t="s">
        <v>271</v>
      </c>
      <c r="HP1218" t="str">
        <f>""</f>
        <v/>
      </c>
      <c r="HQ1218" t="str">
        <f>""</f>
        <v/>
      </c>
      <c r="IA1218" t="str">
        <f>""</f>
        <v/>
      </c>
      <c r="IB1218" t="str">
        <f>""</f>
        <v/>
      </c>
      <c r="IC1218" t="str">
        <f>HYPERLINK("https://web.datatree.com/?/property?propertyId=4560394")</f>
        <v>https://web.datatree.com/?/property?propertyId=4560394</v>
      </c>
    </row>
    <row r="1219" spans="1:237" x14ac:dyDescent="0.25">
      <c r="A1219" t="s">
        <v>2982</v>
      </c>
      <c r="B1219" t="s">
        <v>2983</v>
      </c>
      <c r="C1219" t="s">
        <v>2984</v>
      </c>
      <c r="D1219" t="s">
        <v>2985</v>
      </c>
      <c r="E1219" t="s">
        <v>240</v>
      </c>
      <c r="F1219">
        <v>19</v>
      </c>
      <c r="O1219" t="s">
        <v>2986</v>
      </c>
      <c r="P1219" t="s">
        <v>2982</v>
      </c>
      <c r="T1219" t="s">
        <v>242</v>
      </c>
      <c r="AE1219" t="s">
        <v>243</v>
      </c>
      <c r="AH1219" t="s">
        <v>244</v>
      </c>
      <c r="AK1219" t="s">
        <v>245</v>
      </c>
      <c r="AM1219">
        <v>12667</v>
      </c>
      <c r="AP1219" t="s">
        <v>2987</v>
      </c>
      <c r="AQ1219" t="s">
        <v>491</v>
      </c>
      <c r="AS1219" t="s">
        <v>716</v>
      </c>
      <c r="AT1219" t="s">
        <v>716</v>
      </c>
      <c r="AU1219" t="s">
        <v>328</v>
      </c>
      <c r="AV1219" t="str">
        <f>"92128-2931"</f>
        <v>92128-2931</v>
      </c>
      <c r="AW1219" t="s">
        <v>2605</v>
      </c>
      <c r="AX1219" t="s">
        <v>2988</v>
      </c>
      <c r="AY1219" t="s">
        <v>2989</v>
      </c>
      <c r="AZ1219" t="s">
        <v>254</v>
      </c>
      <c r="BA1219" t="s">
        <v>10704</v>
      </c>
      <c r="BB1219" t="str">
        <f>"353-12-061"</f>
        <v>353-12-061</v>
      </c>
      <c r="BC1219" t="str">
        <f>"35312061"</f>
        <v>35312061</v>
      </c>
      <c r="BD1219" t="str">
        <f>"R35312061"</f>
        <v>R35312061</v>
      </c>
      <c r="BE1219">
        <v>4015</v>
      </c>
      <c r="BI1219" t="s">
        <v>256</v>
      </c>
      <c r="BJ1219" t="s">
        <v>257</v>
      </c>
      <c r="BK1219" t="s">
        <v>258</v>
      </c>
      <c r="BL1219">
        <v>25</v>
      </c>
      <c r="BN1219">
        <v>35.1695092705381</v>
      </c>
      <c r="BO1219">
        <v>-113.498737474979</v>
      </c>
      <c r="BP1219" t="s">
        <v>259</v>
      </c>
      <c r="BW1219" t="s">
        <v>1455</v>
      </c>
      <c r="BX1219" t="s">
        <v>1455</v>
      </c>
      <c r="CA1219" t="str">
        <f>"581"</f>
        <v>581</v>
      </c>
      <c r="CC1219">
        <v>0</v>
      </c>
      <c r="CD1219">
        <v>0</v>
      </c>
      <c r="CE1219">
        <v>0</v>
      </c>
      <c r="CF1219">
        <v>0</v>
      </c>
      <c r="CI1219">
        <v>0</v>
      </c>
      <c r="CJ1219">
        <v>0</v>
      </c>
      <c r="CL1219">
        <v>0</v>
      </c>
      <c r="CM1219">
        <v>0</v>
      </c>
      <c r="CN1219">
        <v>0</v>
      </c>
      <c r="CO1219">
        <v>0</v>
      </c>
      <c r="CP1219">
        <v>0</v>
      </c>
      <c r="CQ1219">
        <v>0</v>
      </c>
      <c r="CR1219">
        <v>0</v>
      </c>
      <c r="CS1219">
        <v>0</v>
      </c>
      <c r="CT1219">
        <v>0</v>
      </c>
      <c r="CU1219">
        <v>0</v>
      </c>
      <c r="CX1219">
        <v>0</v>
      </c>
      <c r="CZ1219">
        <v>0</v>
      </c>
      <c r="DB1219">
        <v>0</v>
      </c>
      <c r="DD1219">
        <v>0</v>
      </c>
      <c r="DF1219">
        <v>0</v>
      </c>
      <c r="DK1219">
        <v>0</v>
      </c>
      <c r="DM1219">
        <v>0</v>
      </c>
      <c r="DX1219">
        <v>0</v>
      </c>
      <c r="EC1219" t="s">
        <v>261</v>
      </c>
      <c r="ED1219" t="s">
        <v>262</v>
      </c>
      <c r="EE1219" t="s">
        <v>263</v>
      </c>
      <c r="EG1219">
        <v>435600</v>
      </c>
      <c r="EH1219">
        <v>10</v>
      </c>
      <c r="EI1219">
        <v>0</v>
      </c>
      <c r="EJ1219">
        <v>0</v>
      </c>
      <c r="EK1219">
        <v>0</v>
      </c>
      <c r="EL1219">
        <v>0</v>
      </c>
      <c r="EU1219" t="s">
        <v>264</v>
      </c>
      <c r="EV1219" t="s">
        <v>2135</v>
      </c>
      <c r="EW1219" t="s">
        <v>2136</v>
      </c>
      <c r="EX1219" s="1">
        <v>40135</v>
      </c>
      <c r="EY1219" t="s">
        <v>267</v>
      </c>
      <c r="EZ1219" t="str">
        <f t="shared" si="62"/>
        <v>FALSE</v>
      </c>
      <c r="FA1219">
        <v>2022</v>
      </c>
      <c r="FB1219">
        <v>2020</v>
      </c>
      <c r="FC1219">
        <v>300</v>
      </c>
      <c r="FD1219" t="s">
        <v>246</v>
      </c>
      <c r="FE1219" t="s">
        <v>246</v>
      </c>
      <c r="FF1219" t="s">
        <v>246</v>
      </c>
      <c r="FG1219" t="s">
        <v>246</v>
      </c>
      <c r="FH1219" t="s">
        <v>246</v>
      </c>
      <c r="FI1219" t="s">
        <v>246</v>
      </c>
      <c r="FJ1219" t="s">
        <v>246</v>
      </c>
      <c r="FK1219" t="s">
        <v>246</v>
      </c>
      <c r="FL1219" t="s">
        <v>246</v>
      </c>
      <c r="FM1219" t="s">
        <v>246</v>
      </c>
      <c r="FN1219" t="s">
        <v>246</v>
      </c>
      <c r="FO1219" t="s">
        <v>246</v>
      </c>
      <c r="FP1219" t="s">
        <v>246</v>
      </c>
      <c r="FQ1219" s="2">
        <v>358</v>
      </c>
      <c r="FR1219" s="2">
        <v>0</v>
      </c>
      <c r="FS1219" s="2">
        <v>0</v>
      </c>
      <c r="FT1219">
        <v>0</v>
      </c>
      <c r="FU1219" s="2">
        <v>2388</v>
      </c>
      <c r="FV1219" s="2">
        <v>2388</v>
      </c>
      <c r="FW1219" s="2">
        <v>0</v>
      </c>
      <c r="FX1219">
        <v>0</v>
      </c>
      <c r="FY1219" s="2">
        <v>0</v>
      </c>
      <c r="FZ1219" s="2">
        <v>0</v>
      </c>
      <c r="GA1219" s="2">
        <v>0</v>
      </c>
      <c r="GB1219">
        <v>0</v>
      </c>
      <c r="GC1219" s="2">
        <v>33.380000000000003</v>
      </c>
      <c r="GE1219" s="2">
        <v>2388</v>
      </c>
      <c r="GH1219" t="s">
        <v>268</v>
      </c>
      <c r="GK1219" t="s">
        <v>269</v>
      </c>
      <c r="GN1219" s="1">
        <v>39146</v>
      </c>
      <c r="GO1219" s="1">
        <v>39156</v>
      </c>
      <c r="GP1219" s="2">
        <v>0</v>
      </c>
      <c r="GQ1219" t="s">
        <v>640</v>
      </c>
      <c r="GR1219" t="str">
        <f>"                    "</f>
        <v xml:space="preserve">                    </v>
      </c>
      <c r="GS1219" t="str">
        <f>"6712.556"</f>
        <v>6712.556</v>
      </c>
      <c r="GT1219" t="str">
        <f>""</f>
        <v/>
      </c>
      <c r="HF1219" t="str">
        <f>""</f>
        <v/>
      </c>
      <c r="HK1219" t="str">
        <f>""</f>
        <v/>
      </c>
      <c r="HN1219" t="s">
        <v>271</v>
      </c>
      <c r="HP1219" t="str">
        <f>""</f>
        <v/>
      </c>
      <c r="HQ1219" t="str">
        <f>""</f>
        <v/>
      </c>
      <c r="IA1219" t="str">
        <f>""</f>
        <v/>
      </c>
      <c r="IB1219" t="str">
        <f>""</f>
        <v/>
      </c>
      <c r="IC1219" t="str">
        <f>HYPERLINK("https://web.datatree.com/?/property?propertyId=4561312")</f>
        <v>https://web.datatree.com/?/property?propertyId=4561312</v>
      </c>
    </row>
    <row r="1220" spans="1:237" x14ac:dyDescent="0.25">
      <c r="A1220" t="s">
        <v>7590</v>
      </c>
      <c r="D1220" t="s">
        <v>7590</v>
      </c>
      <c r="E1220" t="s">
        <v>588</v>
      </c>
      <c r="F1220">
        <v>195</v>
      </c>
      <c r="G1220" t="s">
        <v>10534</v>
      </c>
      <c r="K1220" t="s">
        <v>240</v>
      </c>
      <c r="O1220" t="s">
        <v>10705</v>
      </c>
      <c r="P1220" t="s">
        <v>10706</v>
      </c>
      <c r="Q1220" t="s">
        <v>689</v>
      </c>
      <c r="R1220" t="s">
        <v>588</v>
      </c>
      <c r="T1220" t="s">
        <v>242</v>
      </c>
      <c r="AE1220" t="s">
        <v>243</v>
      </c>
      <c r="AH1220" t="s">
        <v>244</v>
      </c>
      <c r="AK1220" t="s">
        <v>245</v>
      </c>
      <c r="AL1220" t="s">
        <v>457</v>
      </c>
      <c r="AM1220">
        <v>318</v>
      </c>
      <c r="AP1220" t="s">
        <v>7595</v>
      </c>
      <c r="AQ1220" t="s">
        <v>1832</v>
      </c>
      <c r="AS1220" t="s">
        <v>398</v>
      </c>
      <c r="AT1220" t="s">
        <v>398</v>
      </c>
      <c r="AU1220" t="s">
        <v>400</v>
      </c>
      <c r="AV1220" t="str">
        <f>"89101-5321"</f>
        <v>89101-5321</v>
      </c>
      <c r="AW1220" t="s">
        <v>420</v>
      </c>
      <c r="AX1220" t="s">
        <v>7596</v>
      </c>
      <c r="AY1220" t="s">
        <v>7597</v>
      </c>
      <c r="AZ1220" t="s">
        <v>254</v>
      </c>
      <c r="BA1220" t="s">
        <v>10707</v>
      </c>
      <c r="BB1220" t="str">
        <f>"317-09-120"</f>
        <v>317-09-120</v>
      </c>
      <c r="BC1220" t="str">
        <f>"31709120"</f>
        <v>31709120</v>
      </c>
      <c r="BD1220" t="str">
        <f>"R31709120"</f>
        <v>R31709120</v>
      </c>
      <c r="BE1220">
        <v>4015</v>
      </c>
      <c r="BJ1220" t="s">
        <v>309</v>
      </c>
      <c r="BK1220" t="s">
        <v>310</v>
      </c>
      <c r="BL1220">
        <v>13</v>
      </c>
      <c r="BN1220">
        <v>35.549009520426701</v>
      </c>
      <c r="BO1220">
        <v>-114.36811659415299</v>
      </c>
      <c r="BP1220" t="s">
        <v>311</v>
      </c>
      <c r="BQ1220">
        <v>8</v>
      </c>
      <c r="BW1220" t="s">
        <v>312</v>
      </c>
      <c r="BX1220" t="s">
        <v>312</v>
      </c>
      <c r="CA1220" t="str">
        <f>"99|11"</f>
        <v>99|11</v>
      </c>
      <c r="CC1220">
        <v>0</v>
      </c>
      <c r="CD1220">
        <v>0</v>
      </c>
      <c r="CE1220">
        <v>0</v>
      </c>
      <c r="CF1220">
        <v>0</v>
      </c>
      <c r="CI1220">
        <v>0</v>
      </c>
      <c r="CJ1220">
        <v>0</v>
      </c>
      <c r="CL1220">
        <v>0</v>
      </c>
      <c r="CM1220">
        <v>0</v>
      </c>
      <c r="CN1220">
        <v>0</v>
      </c>
      <c r="CO1220">
        <v>0</v>
      </c>
      <c r="CP1220">
        <v>0</v>
      </c>
      <c r="CQ1220">
        <v>0</v>
      </c>
      <c r="CR1220">
        <v>0</v>
      </c>
      <c r="CS1220">
        <v>0</v>
      </c>
      <c r="CT1220">
        <v>0</v>
      </c>
      <c r="CU1220">
        <v>0</v>
      </c>
      <c r="CX1220">
        <v>0</v>
      </c>
      <c r="CZ1220">
        <v>0</v>
      </c>
      <c r="DB1220">
        <v>0</v>
      </c>
      <c r="DD1220">
        <v>0</v>
      </c>
      <c r="DF1220">
        <v>0</v>
      </c>
      <c r="DK1220">
        <v>0</v>
      </c>
      <c r="DM1220">
        <v>0</v>
      </c>
      <c r="DX1220">
        <v>0</v>
      </c>
      <c r="EC1220" t="s">
        <v>261</v>
      </c>
      <c r="ED1220" t="s">
        <v>262</v>
      </c>
      <c r="EE1220" t="s">
        <v>263</v>
      </c>
      <c r="EG1220">
        <v>435600</v>
      </c>
      <c r="EH1220">
        <v>10</v>
      </c>
      <c r="EI1220">
        <v>0</v>
      </c>
      <c r="EJ1220">
        <v>0</v>
      </c>
      <c r="EK1220">
        <v>0</v>
      </c>
      <c r="EL1220">
        <v>0</v>
      </c>
      <c r="EU1220" t="s">
        <v>264</v>
      </c>
      <c r="EV1220" t="s">
        <v>313</v>
      </c>
      <c r="EW1220" t="s">
        <v>314</v>
      </c>
      <c r="EX1220" s="1">
        <v>40135</v>
      </c>
      <c r="EY1220" t="s">
        <v>267</v>
      </c>
      <c r="EZ1220" t="str">
        <f t="shared" si="62"/>
        <v>FALSE</v>
      </c>
      <c r="FA1220">
        <v>2022</v>
      </c>
      <c r="FB1220">
        <v>2020</v>
      </c>
      <c r="FC1220">
        <v>400</v>
      </c>
      <c r="FD1220" t="s">
        <v>246</v>
      </c>
      <c r="FE1220" t="s">
        <v>246</v>
      </c>
      <c r="FF1220" t="s">
        <v>246</v>
      </c>
      <c r="FG1220" t="s">
        <v>246</v>
      </c>
      <c r="FH1220" t="s">
        <v>246</v>
      </c>
      <c r="FI1220" t="s">
        <v>246</v>
      </c>
      <c r="FJ1220" t="s">
        <v>246</v>
      </c>
      <c r="FK1220" t="s">
        <v>246</v>
      </c>
      <c r="FL1220" t="s">
        <v>246</v>
      </c>
      <c r="FM1220" t="s">
        <v>246</v>
      </c>
      <c r="FN1220" t="s">
        <v>246</v>
      </c>
      <c r="FO1220" t="s">
        <v>246</v>
      </c>
      <c r="FP1220" t="s">
        <v>246</v>
      </c>
      <c r="FQ1220" s="2">
        <v>2307</v>
      </c>
      <c r="FR1220" s="2">
        <v>0</v>
      </c>
      <c r="FS1220" s="2">
        <v>0</v>
      </c>
      <c r="FT1220">
        <v>0</v>
      </c>
      <c r="FU1220" s="2">
        <v>15379</v>
      </c>
      <c r="FV1220" s="2">
        <v>15379</v>
      </c>
      <c r="FW1220" s="2">
        <v>0</v>
      </c>
      <c r="FX1220">
        <v>0</v>
      </c>
      <c r="FY1220" s="2">
        <v>0</v>
      </c>
      <c r="FZ1220" s="2">
        <v>0</v>
      </c>
      <c r="GA1220" s="2">
        <v>0</v>
      </c>
      <c r="GB1220">
        <v>0</v>
      </c>
      <c r="GC1220" s="2">
        <v>108.9</v>
      </c>
      <c r="GE1220" s="2">
        <v>15379</v>
      </c>
      <c r="GH1220" t="s">
        <v>315</v>
      </c>
      <c r="GK1220" t="s">
        <v>316</v>
      </c>
      <c r="GL1220" t="s">
        <v>317</v>
      </c>
      <c r="GM1220" t="s">
        <v>318</v>
      </c>
      <c r="GN1220" s="1">
        <v>43519</v>
      </c>
      <c r="GO1220" s="1">
        <v>43521</v>
      </c>
      <c r="GQ1220" t="s">
        <v>270</v>
      </c>
      <c r="GR1220" t="str">
        <f>""</f>
        <v/>
      </c>
      <c r="GS1220" t="str">
        <f>"2019.8772"</f>
        <v>2019.8772</v>
      </c>
      <c r="GT1220" t="str">
        <f>""</f>
        <v/>
      </c>
      <c r="GU1220" s="1">
        <v>43472</v>
      </c>
      <c r="GV1220" s="1">
        <v>43480</v>
      </c>
      <c r="GW1220" s="2">
        <v>330630</v>
      </c>
      <c r="GY1220" t="s">
        <v>8367</v>
      </c>
      <c r="GZ1220" t="s">
        <v>10534</v>
      </c>
      <c r="HF1220" t="str">
        <f>""</f>
        <v/>
      </c>
      <c r="HK1220" t="str">
        <f>""</f>
        <v/>
      </c>
      <c r="HM1220" t="s">
        <v>414</v>
      </c>
      <c r="HN1220" t="s">
        <v>271</v>
      </c>
      <c r="HP1220" t="str">
        <f>"2019.2004"</f>
        <v>2019.2004</v>
      </c>
      <c r="HQ1220" t="str">
        <f>""</f>
        <v/>
      </c>
      <c r="HS1220" s="1">
        <v>38791</v>
      </c>
      <c r="HT1220" s="2">
        <v>100000</v>
      </c>
      <c r="HU1220" t="s">
        <v>567</v>
      </c>
      <c r="HW1220" s="2">
        <v>0</v>
      </c>
      <c r="IA1220" t="str">
        <f>"6156.155"</f>
        <v>6156.155</v>
      </c>
      <c r="IB1220" t="str">
        <f>""</f>
        <v/>
      </c>
      <c r="IC1220" t="str">
        <f>HYPERLINK("https://web.datatree.com/?/property?propertyId=4500443")</f>
        <v>https://web.datatree.com/?/property?propertyId=4500443</v>
      </c>
    </row>
    <row r="1221" spans="1:237" x14ac:dyDescent="0.25">
      <c r="A1221" t="s">
        <v>4790</v>
      </c>
      <c r="D1221" t="s">
        <v>4790</v>
      </c>
      <c r="E1221" t="s">
        <v>273</v>
      </c>
      <c r="F1221">
        <v>34</v>
      </c>
      <c r="O1221" t="s">
        <v>4790</v>
      </c>
      <c r="P1221" t="s">
        <v>4790</v>
      </c>
      <c r="Q1221" t="s">
        <v>1168</v>
      </c>
      <c r="T1221" t="s">
        <v>242</v>
      </c>
      <c r="AE1221" t="s">
        <v>243</v>
      </c>
      <c r="AH1221" t="s">
        <v>244</v>
      </c>
      <c r="AK1221" t="s">
        <v>245</v>
      </c>
      <c r="AM1221">
        <v>1845</v>
      </c>
      <c r="AO1221" t="s">
        <v>246</v>
      </c>
      <c r="AP1221" t="s">
        <v>4442</v>
      </c>
      <c r="AQ1221" t="s">
        <v>818</v>
      </c>
      <c r="AR1221" t="s">
        <v>4791</v>
      </c>
      <c r="AS1221" t="s">
        <v>975</v>
      </c>
      <c r="AT1221" t="s">
        <v>975</v>
      </c>
      <c r="AU1221" t="s">
        <v>243</v>
      </c>
      <c r="AV1221" t="str">
        <f>"86403-6774"</f>
        <v>86403-6774</v>
      </c>
      <c r="AW1221" t="s">
        <v>1030</v>
      </c>
      <c r="AX1221" t="s">
        <v>4792</v>
      </c>
      <c r="AY1221" t="s">
        <v>4793</v>
      </c>
      <c r="AZ1221" t="s">
        <v>254</v>
      </c>
      <c r="BA1221" t="s">
        <v>10708</v>
      </c>
      <c r="BB1221" t="str">
        <f>"102-18-027"</f>
        <v>102-18-027</v>
      </c>
      <c r="BC1221" t="str">
        <f>"10218027"</f>
        <v>10218027</v>
      </c>
      <c r="BD1221" t="str">
        <f>"R10218027"</f>
        <v>R10218027</v>
      </c>
      <c r="BE1221">
        <v>4015</v>
      </c>
      <c r="BI1221" t="s">
        <v>256</v>
      </c>
      <c r="BJ1221" t="s">
        <v>519</v>
      </c>
      <c r="BK1221" t="s">
        <v>258</v>
      </c>
      <c r="BL1221">
        <v>17</v>
      </c>
      <c r="BN1221">
        <v>34.547228506865999</v>
      </c>
      <c r="BO1221">
        <v>-113.534732254837</v>
      </c>
      <c r="BP1221" t="s">
        <v>2123</v>
      </c>
      <c r="BW1221" t="s">
        <v>2124</v>
      </c>
      <c r="BX1221" t="s">
        <v>2124</v>
      </c>
      <c r="CA1221" t="str">
        <f>"219"</f>
        <v>219</v>
      </c>
      <c r="CC1221">
        <v>0</v>
      </c>
      <c r="CD1221">
        <v>0</v>
      </c>
      <c r="CE1221">
        <v>0</v>
      </c>
      <c r="CF1221">
        <v>0</v>
      </c>
      <c r="CI1221">
        <v>0</v>
      </c>
      <c r="CJ1221">
        <v>0</v>
      </c>
      <c r="CL1221">
        <v>0</v>
      </c>
      <c r="CM1221">
        <v>0</v>
      </c>
      <c r="CN1221">
        <v>0</v>
      </c>
      <c r="CO1221">
        <v>0</v>
      </c>
      <c r="CP1221">
        <v>0</v>
      </c>
      <c r="CQ1221">
        <v>0</v>
      </c>
      <c r="CR1221">
        <v>0</v>
      </c>
      <c r="CS1221">
        <v>0</v>
      </c>
      <c r="CT1221">
        <v>0</v>
      </c>
      <c r="CU1221">
        <v>0</v>
      </c>
      <c r="CX1221">
        <v>0</v>
      </c>
      <c r="CZ1221">
        <v>0</v>
      </c>
      <c r="DB1221">
        <v>0</v>
      </c>
      <c r="DD1221">
        <v>0</v>
      </c>
      <c r="DF1221">
        <v>0</v>
      </c>
      <c r="DK1221">
        <v>0</v>
      </c>
      <c r="DM1221">
        <v>0</v>
      </c>
      <c r="DX1221">
        <v>0</v>
      </c>
      <c r="EC1221" t="s">
        <v>261</v>
      </c>
      <c r="ED1221" t="s">
        <v>262</v>
      </c>
      <c r="EE1221" t="s">
        <v>263</v>
      </c>
      <c r="EG1221">
        <v>435600</v>
      </c>
      <c r="EH1221">
        <v>10</v>
      </c>
      <c r="EI1221">
        <v>0</v>
      </c>
      <c r="EJ1221">
        <v>0</v>
      </c>
      <c r="EK1221">
        <v>0</v>
      </c>
      <c r="EL1221">
        <v>0</v>
      </c>
      <c r="EU1221" t="s">
        <v>264</v>
      </c>
      <c r="EV1221" t="s">
        <v>522</v>
      </c>
      <c r="EW1221" t="s">
        <v>523</v>
      </c>
      <c r="EX1221" s="1">
        <v>40135</v>
      </c>
      <c r="EY1221" t="s">
        <v>267</v>
      </c>
      <c r="EZ1221" t="str">
        <f t="shared" si="62"/>
        <v>FALSE</v>
      </c>
      <c r="FA1221">
        <v>2022</v>
      </c>
      <c r="FB1221">
        <v>2020</v>
      </c>
      <c r="FC1221">
        <v>600</v>
      </c>
      <c r="FD1221" t="s">
        <v>246</v>
      </c>
      <c r="FE1221" t="s">
        <v>246</v>
      </c>
      <c r="FF1221" t="s">
        <v>246</v>
      </c>
      <c r="FG1221" t="s">
        <v>246</v>
      </c>
      <c r="FH1221" t="s">
        <v>246</v>
      </c>
      <c r="FI1221" t="s">
        <v>246</v>
      </c>
      <c r="FJ1221" t="s">
        <v>246</v>
      </c>
      <c r="FK1221" t="s">
        <v>246</v>
      </c>
      <c r="FL1221" t="s">
        <v>246</v>
      </c>
      <c r="FM1221" t="s">
        <v>246</v>
      </c>
      <c r="FN1221" t="s">
        <v>246</v>
      </c>
      <c r="FO1221" t="s">
        <v>246</v>
      </c>
      <c r="FP1221" t="s">
        <v>246</v>
      </c>
      <c r="FQ1221" s="2">
        <v>589</v>
      </c>
      <c r="FR1221" s="2">
        <v>0</v>
      </c>
      <c r="FS1221" s="2">
        <v>0</v>
      </c>
      <c r="FT1221">
        <v>0</v>
      </c>
      <c r="FU1221" s="2">
        <v>3925</v>
      </c>
      <c r="FV1221" s="2">
        <v>3925</v>
      </c>
      <c r="FW1221" s="2">
        <v>0</v>
      </c>
      <c r="FX1221">
        <v>0</v>
      </c>
      <c r="FY1221" s="2">
        <v>0</v>
      </c>
      <c r="FZ1221" s="2">
        <v>0</v>
      </c>
      <c r="GA1221" s="2">
        <v>0</v>
      </c>
      <c r="GB1221">
        <v>0</v>
      </c>
      <c r="GC1221" s="2">
        <v>31.2</v>
      </c>
      <c r="GE1221" s="2">
        <v>3925</v>
      </c>
      <c r="GH1221" t="s">
        <v>289</v>
      </c>
      <c r="GK1221" t="s">
        <v>290</v>
      </c>
      <c r="GL1221" t="s">
        <v>290</v>
      </c>
      <c r="GN1221" s="1">
        <v>43930</v>
      </c>
      <c r="GO1221" s="1">
        <v>43934</v>
      </c>
      <c r="GQ1221" t="s">
        <v>412</v>
      </c>
      <c r="GR1221" t="str">
        <f>""</f>
        <v/>
      </c>
      <c r="GS1221" t="str">
        <f>"2020.21113"</f>
        <v>2020.21113</v>
      </c>
      <c r="GT1221" t="str">
        <f>""</f>
        <v/>
      </c>
      <c r="HF1221" t="str">
        <f>""</f>
        <v/>
      </c>
      <c r="HK1221" t="str">
        <f>""</f>
        <v/>
      </c>
      <c r="HN1221" t="s">
        <v>271</v>
      </c>
      <c r="HP1221" t="str">
        <f>""</f>
        <v/>
      </c>
      <c r="HQ1221" t="str">
        <f>""</f>
        <v/>
      </c>
      <c r="IA1221" t="str">
        <f>""</f>
        <v/>
      </c>
      <c r="IB1221" t="str">
        <f>""</f>
        <v/>
      </c>
      <c r="IC1221" t="str">
        <f>HYPERLINK("https://web.datatree.com/?/property?propertyId=4504872")</f>
        <v>https://web.datatree.com/?/property?propertyId=4504872</v>
      </c>
    </row>
    <row r="1222" spans="1:237" x14ac:dyDescent="0.25">
      <c r="A1222" t="s">
        <v>10709</v>
      </c>
      <c r="D1222" t="s">
        <v>10709</v>
      </c>
      <c r="E1222" t="s">
        <v>273</v>
      </c>
      <c r="F1222">
        <v>1</v>
      </c>
      <c r="O1222" t="s">
        <v>10709</v>
      </c>
      <c r="P1222" t="s">
        <v>10709</v>
      </c>
      <c r="S1222" t="s">
        <v>541</v>
      </c>
      <c r="T1222" t="s">
        <v>242</v>
      </c>
      <c r="AE1222" t="s">
        <v>243</v>
      </c>
      <c r="AH1222" t="s">
        <v>244</v>
      </c>
      <c r="AK1222" t="s">
        <v>245</v>
      </c>
      <c r="AP1222" t="s">
        <v>10710</v>
      </c>
      <c r="AS1222" t="s">
        <v>10711</v>
      </c>
      <c r="AU1222" t="s">
        <v>4653</v>
      </c>
      <c r="AV1222" t="str">
        <f>"70639"</f>
        <v>70639</v>
      </c>
      <c r="AW1222" t="s">
        <v>717</v>
      </c>
      <c r="AX1222" t="s">
        <v>10712</v>
      </c>
      <c r="AY1222" t="s">
        <v>10713</v>
      </c>
      <c r="AZ1222" t="s">
        <v>254</v>
      </c>
      <c r="BA1222" t="s">
        <v>10714</v>
      </c>
      <c r="BB1222" t="str">
        <f>"319-10-001E"</f>
        <v>319-10-001E</v>
      </c>
      <c r="BC1222" t="str">
        <f>"31910001E"</f>
        <v>31910001E</v>
      </c>
      <c r="BD1222" t="str">
        <f>"R31910001E"</f>
        <v>R31910001E</v>
      </c>
      <c r="BE1222">
        <v>4015</v>
      </c>
      <c r="BJ1222" t="s">
        <v>498</v>
      </c>
      <c r="BK1222" t="s">
        <v>499</v>
      </c>
      <c r="BL1222">
        <v>17</v>
      </c>
      <c r="BN1222">
        <v>35.646903725023201</v>
      </c>
      <c r="BO1222">
        <v>-114.34169061022099</v>
      </c>
      <c r="BP1222" t="s">
        <v>2525</v>
      </c>
      <c r="BW1222" t="s">
        <v>2526</v>
      </c>
      <c r="BX1222" t="s">
        <v>2526</v>
      </c>
      <c r="CA1222" t="str">
        <f>"97"</f>
        <v>97</v>
      </c>
      <c r="CC1222">
        <v>0</v>
      </c>
      <c r="CD1222">
        <v>0</v>
      </c>
      <c r="CE1222">
        <v>0</v>
      </c>
      <c r="CF1222">
        <v>0</v>
      </c>
      <c r="CI1222">
        <v>0</v>
      </c>
      <c r="CJ1222">
        <v>0</v>
      </c>
      <c r="CL1222">
        <v>0</v>
      </c>
      <c r="CM1222">
        <v>0</v>
      </c>
      <c r="CN1222">
        <v>0</v>
      </c>
      <c r="CO1222">
        <v>0</v>
      </c>
      <c r="CP1222">
        <v>0</v>
      </c>
      <c r="CQ1222">
        <v>0</v>
      </c>
      <c r="CR1222">
        <v>0</v>
      </c>
      <c r="CS1222">
        <v>0</v>
      </c>
      <c r="CT1222">
        <v>0</v>
      </c>
      <c r="CU1222">
        <v>0</v>
      </c>
      <c r="CX1222">
        <v>0</v>
      </c>
      <c r="CZ1222">
        <v>0</v>
      </c>
      <c r="DB1222">
        <v>0</v>
      </c>
      <c r="DD1222">
        <v>0</v>
      </c>
      <c r="DF1222">
        <v>0</v>
      </c>
      <c r="DK1222">
        <v>0</v>
      </c>
      <c r="DM1222">
        <v>0</v>
      </c>
      <c r="DX1222">
        <v>0</v>
      </c>
      <c r="EC1222" t="s">
        <v>261</v>
      </c>
      <c r="ED1222" t="s">
        <v>262</v>
      </c>
      <c r="EE1222" t="s">
        <v>263</v>
      </c>
      <c r="EG1222">
        <v>435600</v>
      </c>
      <c r="EH1222">
        <v>10</v>
      </c>
      <c r="EI1222">
        <v>0</v>
      </c>
      <c r="EJ1222">
        <v>0</v>
      </c>
      <c r="EK1222">
        <v>0</v>
      </c>
      <c r="EL1222">
        <v>0</v>
      </c>
      <c r="EU1222" t="s">
        <v>264</v>
      </c>
      <c r="EV1222" t="s">
        <v>502</v>
      </c>
      <c r="EW1222" t="s">
        <v>503</v>
      </c>
      <c r="EX1222" s="1">
        <v>40135</v>
      </c>
      <c r="EY1222" t="s">
        <v>267</v>
      </c>
      <c r="EZ1222" t="str">
        <f t="shared" si="62"/>
        <v>FALSE</v>
      </c>
      <c r="FA1222">
        <v>2022</v>
      </c>
      <c r="FB1222">
        <v>2020</v>
      </c>
      <c r="FC1222">
        <v>1110</v>
      </c>
      <c r="FD1222" t="s">
        <v>246</v>
      </c>
      <c r="FE1222" t="s">
        <v>246</v>
      </c>
      <c r="FF1222" t="s">
        <v>246</v>
      </c>
      <c r="FG1222" t="s">
        <v>246</v>
      </c>
      <c r="FH1222" t="s">
        <v>246</v>
      </c>
      <c r="FI1222" t="s">
        <v>246</v>
      </c>
      <c r="FJ1222" t="s">
        <v>246</v>
      </c>
      <c r="FK1222" t="s">
        <v>246</v>
      </c>
      <c r="FL1222" t="s">
        <v>246</v>
      </c>
      <c r="FM1222" t="s">
        <v>246</v>
      </c>
      <c r="FN1222" t="s">
        <v>246</v>
      </c>
      <c r="FO1222" t="s">
        <v>246</v>
      </c>
      <c r="FP1222" t="s">
        <v>246</v>
      </c>
      <c r="FQ1222" s="2">
        <v>1082</v>
      </c>
      <c r="FR1222" s="2">
        <v>0</v>
      </c>
      <c r="FS1222" s="2">
        <v>0</v>
      </c>
      <c r="FT1222">
        <v>0</v>
      </c>
      <c r="FU1222" s="2">
        <v>7214</v>
      </c>
      <c r="FV1222" s="2">
        <v>7214</v>
      </c>
      <c r="FW1222" s="2">
        <v>0</v>
      </c>
      <c r="FX1222">
        <v>0</v>
      </c>
      <c r="FY1222" s="2">
        <v>0</v>
      </c>
      <c r="FZ1222" s="2">
        <v>0</v>
      </c>
      <c r="GA1222" s="2">
        <v>0</v>
      </c>
      <c r="GB1222">
        <v>0</v>
      </c>
      <c r="GC1222" s="2">
        <v>67.760000000000005</v>
      </c>
      <c r="GE1222" s="2">
        <v>7214</v>
      </c>
      <c r="GH1222" t="s">
        <v>315</v>
      </c>
      <c r="GK1222" t="s">
        <v>316</v>
      </c>
      <c r="GL1222" t="s">
        <v>317</v>
      </c>
      <c r="GM1222" t="s">
        <v>318</v>
      </c>
      <c r="GN1222" s="1">
        <v>40184</v>
      </c>
      <c r="GO1222" s="1">
        <v>40231</v>
      </c>
      <c r="GP1222" s="2">
        <v>0</v>
      </c>
      <c r="GQ1222" t="s">
        <v>362</v>
      </c>
      <c r="GR1222" t="str">
        <f>"                    "</f>
        <v xml:space="preserve">                    </v>
      </c>
      <c r="GS1222" t="str">
        <f>"2010.9704"</f>
        <v>2010.9704</v>
      </c>
      <c r="GT1222" t="str">
        <f>""</f>
        <v/>
      </c>
      <c r="HF1222" t="str">
        <f>""</f>
        <v/>
      </c>
      <c r="HK1222" t="str">
        <f>""</f>
        <v/>
      </c>
      <c r="HN1222" t="s">
        <v>271</v>
      </c>
      <c r="HP1222" t="str">
        <f>""</f>
        <v/>
      </c>
      <c r="HQ1222" t="str">
        <f>""</f>
        <v/>
      </c>
      <c r="IA1222" t="str">
        <f>""</f>
        <v/>
      </c>
      <c r="IB1222" t="str">
        <f>""</f>
        <v/>
      </c>
      <c r="IC1222" t="str">
        <f>HYPERLINK("https://web.datatree.com/?/property?propertyId=4534900")</f>
        <v>https://web.datatree.com/?/property?propertyId=4534900</v>
      </c>
    </row>
    <row r="1223" spans="1:237" x14ac:dyDescent="0.25">
      <c r="A1223" t="s">
        <v>10715</v>
      </c>
      <c r="B1223" t="s">
        <v>1062</v>
      </c>
      <c r="C1223" t="s">
        <v>1062</v>
      </c>
      <c r="D1223" t="s">
        <v>10716</v>
      </c>
      <c r="E1223" t="s">
        <v>240</v>
      </c>
      <c r="F1223">
        <v>2</v>
      </c>
      <c r="O1223" t="s">
        <v>10717</v>
      </c>
      <c r="P1223" t="s">
        <v>10715</v>
      </c>
      <c r="T1223" t="s">
        <v>242</v>
      </c>
      <c r="AE1223" t="s">
        <v>243</v>
      </c>
      <c r="AH1223" t="s">
        <v>244</v>
      </c>
      <c r="AK1223" t="s">
        <v>245</v>
      </c>
      <c r="AM1223">
        <v>3229</v>
      </c>
      <c r="AP1223" t="s">
        <v>10718</v>
      </c>
      <c r="AQ1223" t="s">
        <v>491</v>
      </c>
      <c r="AS1223" t="s">
        <v>10719</v>
      </c>
      <c r="AT1223" t="s">
        <v>10719</v>
      </c>
      <c r="AU1223" t="s">
        <v>493</v>
      </c>
      <c r="AV1223" t="str">
        <f>"49441-3331"</f>
        <v>49441-3331</v>
      </c>
      <c r="AW1223" t="s">
        <v>10720</v>
      </c>
      <c r="AX1223" t="s">
        <v>10721</v>
      </c>
      <c r="AY1223" t="s">
        <v>10722</v>
      </c>
      <c r="AZ1223" t="s">
        <v>254</v>
      </c>
      <c r="BA1223" t="s">
        <v>10723</v>
      </c>
      <c r="BB1223" t="str">
        <f>"102-38-012"</f>
        <v>102-38-012</v>
      </c>
      <c r="BC1223" t="str">
        <f>"10238012"</f>
        <v>10238012</v>
      </c>
      <c r="BD1223" t="str">
        <f>"R10238012"</f>
        <v>R10238012</v>
      </c>
      <c r="BE1223">
        <v>4015</v>
      </c>
      <c r="BI1223" t="s">
        <v>256</v>
      </c>
      <c r="BJ1223" t="s">
        <v>424</v>
      </c>
      <c r="BK1223" t="s">
        <v>258</v>
      </c>
      <c r="BL1223">
        <v>27</v>
      </c>
      <c r="BN1223">
        <v>34.616214620717201</v>
      </c>
      <c r="BO1223">
        <v>-113.501857025021</v>
      </c>
      <c r="BP1223" t="s">
        <v>1155</v>
      </c>
      <c r="BW1223" t="s">
        <v>1156</v>
      </c>
      <c r="BX1223" t="s">
        <v>1156</v>
      </c>
      <c r="CA1223" t="str">
        <f>"12"</f>
        <v>12</v>
      </c>
      <c r="CC1223">
        <v>0</v>
      </c>
      <c r="CD1223">
        <v>0</v>
      </c>
      <c r="CE1223">
        <v>0</v>
      </c>
      <c r="CF1223">
        <v>0</v>
      </c>
      <c r="CI1223">
        <v>0</v>
      </c>
      <c r="CJ1223">
        <v>0</v>
      </c>
      <c r="CL1223">
        <v>0</v>
      </c>
      <c r="CM1223">
        <v>0</v>
      </c>
      <c r="CN1223">
        <v>0</v>
      </c>
      <c r="CO1223">
        <v>0</v>
      </c>
      <c r="CP1223">
        <v>0</v>
      </c>
      <c r="CQ1223">
        <v>0</v>
      </c>
      <c r="CR1223">
        <v>0</v>
      </c>
      <c r="CS1223">
        <v>0</v>
      </c>
      <c r="CT1223">
        <v>0</v>
      </c>
      <c r="CU1223">
        <v>0</v>
      </c>
      <c r="CX1223">
        <v>0</v>
      </c>
      <c r="CZ1223">
        <v>0</v>
      </c>
      <c r="DB1223">
        <v>0</v>
      </c>
      <c r="DD1223">
        <v>0</v>
      </c>
      <c r="DF1223">
        <v>0</v>
      </c>
      <c r="DK1223">
        <v>0</v>
      </c>
      <c r="DM1223">
        <v>0</v>
      </c>
      <c r="DX1223">
        <v>0</v>
      </c>
      <c r="EC1223" t="s">
        <v>261</v>
      </c>
      <c r="ED1223" t="s">
        <v>262</v>
      </c>
      <c r="EE1223" t="s">
        <v>263</v>
      </c>
      <c r="EG1223">
        <v>435600</v>
      </c>
      <c r="EH1223">
        <v>10</v>
      </c>
      <c r="EI1223">
        <v>0</v>
      </c>
      <c r="EJ1223">
        <v>0</v>
      </c>
      <c r="EK1223">
        <v>0</v>
      </c>
      <c r="EL1223">
        <v>0</v>
      </c>
      <c r="EU1223" t="s">
        <v>264</v>
      </c>
      <c r="EV1223" t="s">
        <v>522</v>
      </c>
      <c r="EW1223" t="s">
        <v>523</v>
      </c>
      <c r="EX1223" s="1">
        <v>40135</v>
      </c>
      <c r="EY1223" t="s">
        <v>267</v>
      </c>
      <c r="EZ1223" t="str">
        <f t="shared" si="62"/>
        <v>FALSE</v>
      </c>
      <c r="FA1223">
        <v>2022</v>
      </c>
      <c r="FB1223">
        <v>2020</v>
      </c>
      <c r="FC1223">
        <v>600</v>
      </c>
      <c r="FD1223" t="s">
        <v>246</v>
      </c>
      <c r="FE1223" t="s">
        <v>246</v>
      </c>
      <c r="FF1223" t="s">
        <v>246</v>
      </c>
      <c r="FG1223" t="s">
        <v>246</v>
      </c>
      <c r="FH1223" t="s">
        <v>246</v>
      </c>
      <c r="FI1223" t="s">
        <v>246</v>
      </c>
      <c r="FJ1223" t="s">
        <v>246</v>
      </c>
      <c r="FK1223" t="s">
        <v>246</v>
      </c>
      <c r="FL1223" t="s">
        <v>246</v>
      </c>
      <c r="FM1223" t="s">
        <v>246</v>
      </c>
      <c r="FN1223" t="s">
        <v>246</v>
      </c>
      <c r="FO1223" t="s">
        <v>246</v>
      </c>
      <c r="FP1223" t="s">
        <v>246</v>
      </c>
      <c r="FQ1223" s="2">
        <v>509</v>
      </c>
      <c r="FR1223" s="2">
        <v>0</v>
      </c>
      <c r="FS1223" s="2">
        <v>0</v>
      </c>
      <c r="FT1223">
        <v>0</v>
      </c>
      <c r="FU1223" s="2">
        <v>3391</v>
      </c>
      <c r="FV1223" s="2">
        <v>3391</v>
      </c>
      <c r="FW1223" s="2">
        <v>0</v>
      </c>
      <c r="FX1223">
        <v>0</v>
      </c>
      <c r="FY1223" s="2">
        <v>0</v>
      </c>
      <c r="FZ1223" s="2">
        <v>0</v>
      </c>
      <c r="GA1223" s="2">
        <v>0</v>
      </c>
      <c r="GB1223">
        <v>0</v>
      </c>
      <c r="GC1223" s="2">
        <v>31.56</v>
      </c>
      <c r="GE1223" s="2">
        <v>3391</v>
      </c>
      <c r="GH1223" t="s">
        <v>289</v>
      </c>
      <c r="GK1223" t="s">
        <v>290</v>
      </c>
      <c r="GL1223" t="s">
        <v>290</v>
      </c>
      <c r="GR1223" t="str">
        <f>""</f>
        <v/>
      </c>
      <c r="GS1223" t="str">
        <f>""</f>
        <v/>
      </c>
      <c r="GT1223" t="str">
        <f>""</f>
        <v/>
      </c>
      <c r="HF1223" t="str">
        <f>""</f>
        <v/>
      </c>
      <c r="HK1223" t="str">
        <f>""</f>
        <v/>
      </c>
      <c r="HN1223" t="s">
        <v>271</v>
      </c>
      <c r="HP1223" t="str">
        <f>""</f>
        <v/>
      </c>
      <c r="HQ1223" t="str">
        <f>""</f>
        <v/>
      </c>
      <c r="IA1223" t="str">
        <f>""</f>
        <v/>
      </c>
      <c r="IB1223" t="str">
        <f>""</f>
        <v/>
      </c>
      <c r="IC1223" t="str">
        <f>HYPERLINK("https://web.datatree.com/?/property?propertyId=4497657")</f>
        <v>https://web.datatree.com/?/property?propertyId=4497657</v>
      </c>
    </row>
    <row r="1224" spans="1:237" x14ac:dyDescent="0.25">
      <c r="A1224" t="s">
        <v>10223</v>
      </c>
      <c r="D1224" t="s">
        <v>10223</v>
      </c>
      <c r="E1224" t="s">
        <v>273</v>
      </c>
      <c r="F1224">
        <v>71</v>
      </c>
      <c r="O1224" t="s">
        <v>10223</v>
      </c>
      <c r="P1224" t="s">
        <v>10223</v>
      </c>
      <c r="R1224" t="s">
        <v>274</v>
      </c>
      <c r="T1224" t="s">
        <v>242</v>
      </c>
      <c r="V1224" t="s">
        <v>246</v>
      </c>
      <c r="W1224">
        <v>1171</v>
      </c>
      <c r="Z1224" t="s">
        <v>1038</v>
      </c>
      <c r="AA1224" t="s">
        <v>491</v>
      </c>
      <c r="AB1224">
        <v>364</v>
      </c>
      <c r="AC1224" t="s">
        <v>345</v>
      </c>
      <c r="AE1224" t="s">
        <v>243</v>
      </c>
      <c r="AF1224" t="str">
        <f>"86401"</f>
        <v>86401</v>
      </c>
      <c r="AG1224" t="str">
        <f>"86401-6231"</f>
        <v>86401-6231</v>
      </c>
      <c r="AH1224" t="s">
        <v>244</v>
      </c>
      <c r="AJ1224" t="s">
        <v>10724</v>
      </c>
      <c r="AK1224" t="s">
        <v>10725</v>
      </c>
      <c r="AP1224" t="s">
        <v>10726</v>
      </c>
      <c r="AS1224" t="s">
        <v>345</v>
      </c>
      <c r="AT1224" t="s">
        <v>345</v>
      </c>
      <c r="AU1224" t="s">
        <v>243</v>
      </c>
      <c r="AV1224" t="str">
        <f>"86401"</f>
        <v>86401</v>
      </c>
      <c r="AX1224" t="s">
        <v>10727</v>
      </c>
      <c r="AY1224" t="s">
        <v>10728</v>
      </c>
      <c r="AZ1224" t="s">
        <v>254</v>
      </c>
      <c r="BA1224" t="s">
        <v>10729</v>
      </c>
      <c r="BB1224" t="str">
        <f>"351-21-030"</f>
        <v>351-21-030</v>
      </c>
      <c r="BC1224" t="str">
        <f>"35121030"</f>
        <v>35121030</v>
      </c>
      <c r="BD1224" t="str">
        <f>"R35121030"</f>
        <v>R35121030</v>
      </c>
      <c r="BE1224">
        <v>4015</v>
      </c>
      <c r="BG1224">
        <v>953800</v>
      </c>
      <c r="BH1224">
        <v>2018</v>
      </c>
      <c r="BJ1224" t="s">
        <v>333</v>
      </c>
      <c r="BK1224" t="s">
        <v>310</v>
      </c>
      <c r="BL1224">
        <v>33</v>
      </c>
      <c r="BN1224">
        <v>35.4283177682046</v>
      </c>
      <c r="BO1224">
        <v>-114.422900968044</v>
      </c>
      <c r="BP1224" t="s">
        <v>1042</v>
      </c>
      <c r="BQ1224">
        <v>4</v>
      </c>
      <c r="BW1224" t="s">
        <v>1043</v>
      </c>
      <c r="BX1224" t="s">
        <v>1043</v>
      </c>
      <c r="CA1224" t="str">
        <f>"28|37"</f>
        <v>28|37</v>
      </c>
      <c r="CC1224">
        <v>0</v>
      </c>
      <c r="CD1224">
        <v>0</v>
      </c>
      <c r="CE1224">
        <v>0</v>
      </c>
      <c r="CF1224">
        <v>0</v>
      </c>
      <c r="CI1224">
        <v>0</v>
      </c>
      <c r="CJ1224">
        <v>0</v>
      </c>
      <c r="CL1224">
        <v>0</v>
      </c>
      <c r="CM1224">
        <v>0</v>
      </c>
      <c r="CN1224">
        <v>0</v>
      </c>
      <c r="CO1224">
        <v>0</v>
      </c>
      <c r="CP1224">
        <v>0</v>
      </c>
      <c r="CQ1224">
        <v>0</v>
      </c>
      <c r="CR1224">
        <v>0</v>
      </c>
      <c r="CS1224">
        <v>0</v>
      </c>
      <c r="CT1224">
        <v>0</v>
      </c>
      <c r="CU1224">
        <v>0</v>
      </c>
      <c r="CX1224">
        <v>0</v>
      </c>
      <c r="CZ1224">
        <v>0</v>
      </c>
      <c r="DB1224">
        <v>0</v>
      </c>
      <c r="DD1224">
        <v>0</v>
      </c>
      <c r="DF1224">
        <v>0</v>
      </c>
      <c r="DK1224">
        <v>0</v>
      </c>
      <c r="DM1224">
        <v>0</v>
      </c>
      <c r="DX1224">
        <v>0</v>
      </c>
      <c r="EC1224" t="s">
        <v>336</v>
      </c>
      <c r="ED1224" t="s">
        <v>337</v>
      </c>
      <c r="EE1224" t="s">
        <v>338</v>
      </c>
      <c r="EG1224">
        <v>435600</v>
      </c>
      <c r="EH1224">
        <v>10</v>
      </c>
      <c r="EI1224">
        <v>0</v>
      </c>
      <c r="EJ1224">
        <v>0</v>
      </c>
      <c r="EK1224">
        <v>0</v>
      </c>
      <c r="EL1224">
        <v>0</v>
      </c>
      <c r="EU1224" t="s">
        <v>264</v>
      </c>
      <c r="EV1224" t="s">
        <v>339</v>
      </c>
      <c r="EW1224" t="s">
        <v>340</v>
      </c>
      <c r="EX1224" s="1">
        <v>40135</v>
      </c>
      <c r="EY1224" t="s">
        <v>267</v>
      </c>
      <c r="EZ1224" t="str">
        <f t="shared" si="62"/>
        <v>FALSE</v>
      </c>
      <c r="FA1224">
        <v>2022</v>
      </c>
      <c r="FB1224">
        <v>2020</v>
      </c>
      <c r="FC1224">
        <v>400</v>
      </c>
      <c r="FD1224" t="s">
        <v>246</v>
      </c>
      <c r="FE1224" t="s">
        <v>246</v>
      </c>
      <c r="FF1224" t="s">
        <v>246</v>
      </c>
      <c r="FG1224" t="s">
        <v>246</v>
      </c>
      <c r="FH1224" t="s">
        <v>246</v>
      </c>
      <c r="FI1224" t="s">
        <v>246</v>
      </c>
      <c r="FJ1224" t="s">
        <v>246</v>
      </c>
      <c r="FK1224" t="s">
        <v>246</v>
      </c>
      <c r="FL1224" t="s">
        <v>246</v>
      </c>
      <c r="FM1224" t="s">
        <v>246</v>
      </c>
      <c r="FN1224" t="s">
        <v>246</v>
      </c>
      <c r="FO1224" t="s">
        <v>246</v>
      </c>
      <c r="FP1224" t="s">
        <v>246</v>
      </c>
      <c r="FQ1224" s="2">
        <v>938</v>
      </c>
      <c r="FR1224" s="2">
        <v>0</v>
      </c>
      <c r="FS1224" s="2">
        <v>0</v>
      </c>
      <c r="FT1224">
        <v>0</v>
      </c>
      <c r="FU1224" s="2">
        <v>6250</v>
      </c>
      <c r="FV1224" s="2">
        <v>6250</v>
      </c>
      <c r="FW1224" s="2">
        <v>0</v>
      </c>
      <c r="FX1224">
        <v>0</v>
      </c>
      <c r="FY1224" s="2">
        <v>0</v>
      </c>
      <c r="FZ1224" s="2">
        <v>0</v>
      </c>
      <c r="GA1224" s="2">
        <v>0</v>
      </c>
      <c r="GB1224">
        <v>0</v>
      </c>
      <c r="GC1224" s="2">
        <v>86.58</v>
      </c>
      <c r="GE1224" s="2">
        <v>6250</v>
      </c>
      <c r="GF1224">
        <v>12</v>
      </c>
      <c r="GH1224" t="s">
        <v>315</v>
      </c>
      <c r="GK1224" t="s">
        <v>316</v>
      </c>
      <c r="GL1224" t="s">
        <v>317</v>
      </c>
      <c r="GM1224" t="s">
        <v>318</v>
      </c>
      <c r="GN1224" s="1">
        <v>41012</v>
      </c>
      <c r="GO1224" s="1">
        <v>41015</v>
      </c>
      <c r="GP1224" s="2">
        <v>0</v>
      </c>
      <c r="GQ1224" t="s">
        <v>319</v>
      </c>
      <c r="GR1224" t="str">
        <f>"                    "</f>
        <v xml:space="preserve">                    </v>
      </c>
      <c r="GS1224" t="str">
        <f>"2012.19131"</f>
        <v>2012.19131</v>
      </c>
      <c r="GT1224" t="str">
        <f>""</f>
        <v/>
      </c>
      <c r="HF1224" t="str">
        <f>""</f>
        <v/>
      </c>
      <c r="HK1224" t="str">
        <f>""</f>
        <v/>
      </c>
      <c r="HN1224" t="s">
        <v>271</v>
      </c>
      <c r="HP1224" t="str">
        <f>""</f>
        <v/>
      </c>
      <c r="HQ1224" t="str">
        <f>""</f>
        <v/>
      </c>
      <c r="IA1224" t="str">
        <f>""</f>
        <v/>
      </c>
      <c r="IB1224" t="str">
        <f>""</f>
        <v/>
      </c>
      <c r="IC1224" t="str">
        <f>HYPERLINK("https://web.datatree.com/?/property?propertyId=4534490")</f>
        <v>https://web.datatree.com/?/property?propertyId=4534490</v>
      </c>
    </row>
    <row r="1225" spans="1:237" x14ac:dyDescent="0.25">
      <c r="A1225" t="s">
        <v>10730</v>
      </c>
      <c r="B1225" t="s">
        <v>10731</v>
      </c>
      <c r="C1225" t="s">
        <v>10731</v>
      </c>
      <c r="D1225" t="s">
        <v>10732</v>
      </c>
      <c r="E1225" t="s">
        <v>240</v>
      </c>
      <c r="F1225">
        <v>1</v>
      </c>
      <c r="G1225" t="s">
        <v>10733</v>
      </c>
      <c r="H1225" t="s">
        <v>2232</v>
      </c>
      <c r="I1225" t="s">
        <v>2232</v>
      </c>
      <c r="J1225" t="s">
        <v>10732</v>
      </c>
      <c r="K1225" t="s">
        <v>240</v>
      </c>
      <c r="L1225">
        <v>1</v>
      </c>
      <c r="O1225" t="s">
        <v>10734</v>
      </c>
      <c r="P1225" t="s">
        <v>10735</v>
      </c>
      <c r="T1225" t="s">
        <v>242</v>
      </c>
      <c r="AE1225" t="s">
        <v>243</v>
      </c>
      <c r="AH1225" t="s">
        <v>244</v>
      </c>
      <c r="AK1225" t="s">
        <v>245</v>
      </c>
      <c r="AL1225" t="s">
        <v>589</v>
      </c>
      <c r="AM1225">
        <v>10067</v>
      </c>
      <c r="AP1225" t="s">
        <v>10736</v>
      </c>
      <c r="AQ1225" t="s">
        <v>491</v>
      </c>
      <c r="AR1225" t="s">
        <v>10737</v>
      </c>
      <c r="AS1225" t="s">
        <v>1018</v>
      </c>
      <c r="AT1225" t="s">
        <v>1018</v>
      </c>
      <c r="AU1225" t="s">
        <v>250</v>
      </c>
      <c r="AV1225" t="str">
        <f>"60018-3860"</f>
        <v>60018-3860</v>
      </c>
      <c r="AW1225" t="s">
        <v>494</v>
      </c>
      <c r="AX1225" t="s">
        <v>10738</v>
      </c>
      <c r="AY1225" t="s">
        <v>10739</v>
      </c>
      <c r="AZ1225" t="s">
        <v>254</v>
      </c>
      <c r="BA1225" t="s">
        <v>10740</v>
      </c>
      <c r="BB1225" t="str">
        <f>"353-12-019"</f>
        <v>353-12-019</v>
      </c>
      <c r="BC1225" t="str">
        <f>"35312019"</f>
        <v>35312019</v>
      </c>
      <c r="BD1225" t="str">
        <f>"R35312019"</f>
        <v>R35312019</v>
      </c>
      <c r="BE1225">
        <v>4015</v>
      </c>
      <c r="BI1225" t="s">
        <v>256</v>
      </c>
      <c r="BJ1225" t="s">
        <v>257</v>
      </c>
      <c r="BK1225" t="s">
        <v>258</v>
      </c>
      <c r="BL1225">
        <v>25</v>
      </c>
      <c r="BN1225">
        <v>35.178584913685</v>
      </c>
      <c r="BO1225">
        <v>-113.500940837493</v>
      </c>
      <c r="BP1225" t="s">
        <v>259</v>
      </c>
      <c r="BW1225" t="s">
        <v>1455</v>
      </c>
      <c r="BX1225" t="s">
        <v>1455</v>
      </c>
      <c r="CA1225" t="str">
        <f>"541"</f>
        <v>541</v>
      </c>
      <c r="CC1225">
        <v>0</v>
      </c>
      <c r="CD1225">
        <v>0</v>
      </c>
      <c r="CE1225">
        <v>0</v>
      </c>
      <c r="CF1225">
        <v>0</v>
      </c>
      <c r="CI1225">
        <v>0</v>
      </c>
      <c r="CJ1225">
        <v>0</v>
      </c>
      <c r="CL1225">
        <v>0</v>
      </c>
      <c r="CM1225">
        <v>0</v>
      </c>
      <c r="CN1225">
        <v>0</v>
      </c>
      <c r="CO1225">
        <v>0</v>
      </c>
      <c r="CP1225">
        <v>0</v>
      </c>
      <c r="CQ1225">
        <v>0</v>
      </c>
      <c r="CR1225">
        <v>0</v>
      </c>
      <c r="CS1225">
        <v>0</v>
      </c>
      <c r="CT1225">
        <v>0</v>
      </c>
      <c r="CU1225">
        <v>0</v>
      </c>
      <c r="CX1225">
        <v>0</v>
      </c>
      <c r="CZ1225">
        <v>0</v>
      </c>
      <c r="DB1225">
        <v>0</v>
      </c>
      <c r="DD1225">
        <v>0</v>
      </c>
      <c r="DF1225">
        <v>0</v>
      </c>
      <c r="DK1225">
        <v>0</v>
      </c>
      <c r="DM1225">
        <v>0</v>
      </c>
      <c r="DX1225">
        <v>0</v>
      </c>
      <c r="EC1225" t="s">
        <v>261</v>
      </c>
      <c r="ED1225" t="s">
        <v>262</v>
      </c>
      <c r="EE1225" t="s">
        <v>263</v>
      </c>
      <c r="EG1225">
        <v>435600</v>
      </c>
      <c r="EH1225">
        <v>10</v>
      </c>
      <c r="EI1225">
        <v>0</v>
      </c>
      <c r="EJ1225">
        <v>0</v>
      </c>
      <c r="EK1225">
        <v>0</v>
      </c>
      <c r="EL1225">
        <v>0</v>
      </c>
      <c r="EU1225" t="s">
        <v>264</v>
      </c>
      <c r="EV1225" t="s">
        <v>265</v>
      </c>
      <c r="EW1225" t="s">
        <v>266</v>
      </c>
      <c r="EX1225" s="1">
        <v>40135</v>
      </c>
      <c r="EY1225" t="s">
        <v>267</v>
      </c>
      <c r="EZ1225" t="str">
        <f t="shared" si="62"/>
        <v>FALSE</v>
      </c>
      <c r="FA1225">
        <v>2022</v>
      </c>
      <c r="FB1225">
        <v>2020</v>
      </c>
      <c r="FC1225">
        <v>300</v>
      </c>
      <c r="FD1225" t="s">
        <v>246</v>
      </c>
      <c r="FE1225" t="s">
        <v>246</v>
      </c>
      <c r="FF1225" t="s">
        <v>246</v>
      </c>
      <c r="FG1225" t="s">
        <v>246</v>
      </c>
      <c r="FH1225" t="s">
        <v>246</v>
      </c>
      <c r="FI1225" t="s">
        <v>246</v>
      </c>
      <c r="FJ1225" t="s">
        <v>246</v>
      </c>
      <c r="FK1225" t="s">
        <v>246</v>
      </c>
      <c r="FL1225" t="s">
        <v>246</v>
      </c>
      <c r="FM1225" t="s">
        <v>246</v>
      </c>
      <c r="FN1225" t="s">
        <v>246</v>
      </c>
      <c r="FO1225" t="s">
        <v>246</v>
      </c>
      <c r="FP1225" t="s">
        <v>246</v>
      </c>
      <c r="FQ1225" s="2">
        <v>358</v>
      </c>
      <c r="FR1225" s="2">
        <v>0</v>
      </c>
      <c r="FS1225" s="2">
        <v>0</v>
      </c>
      <c r="FT1225">
        <v>0</v>
      </c>
      <c r="FU1225" s="2">
        <v>2388</v>
      </c>
      <c r="FV1225" s="2">
        <v>2388</v>
      </c>
      <c r="FW1225" s="2">
        <v>0</v>
      </c>
      <c r="FX1225">
        <v>0</v>
      </c>
      <c r="FY1225" s="2">
        <v>0</v>
      </c>
      <c r="FZ1225" s="2">
        <v>0</v>
      </c>
      <c r="GA1225" s="2">
        <v>0</v>
      </c>
      <c r="GB1225">
        <v>0</v>
      </c>
      <c r="GC1225" s="2">
        <v>40.700000000000003</v>
      </c>
      <c r="GE1225" s="2">
        <v>2388</v>
      </c>
      <c r="GH1225" t="s">
        <v>268</v>
      </c>
      <c r="GK1225" t="s">
        <v>269</v>
      </c>
      <c r="GR1225" t="str">
        <f>""</f>
        <v/>
      </c>
      <c r="GS1225" t="str">
        <f>""</f>
        <v/>
      </c>
      <c r="GT1225" t="str">
        <f>""</f>
        <v/>
      </c>
      <c r="HF1225" t="str">
        <f>""</f>
        <v/>
      </c>
      <c r="HK1225" t="str">
        <f>""</f>
        <v/>
      </c>
      <c r="HN1225" t="s">
        <v>271</v>
      </c>
      <c r="HP1225" t="str">
        <f>""</f>
        <v/>
      </c>
      <c r="HQ1225" t="str">
        <f>""</f>
        <v/>
      </c>
      <c r="IA1225" t="str">
        <f>""</f>
        <v/>
      </c>
      <c r="IB1225" t="str">
        <f>""</f>
        <v/>
      </c>
      <c r="IC1225" t="str">
        <f>HYPERLINK("https://web.datatree.com/?/property?propertyId=4523970")</f>
        <v>https://web.datatree.com/?/property?propertyId=4523970</v>
      </c>
    </row>
    <row r="1226" spans="1:237" x14ac:dyDescent="0.25">
      <c r="A1226" t="s">
        <v>10741</v>
      </c>
      <c r="B1226" t="s">
        <v>8100</v>
      </c>
      <c r="C1226" t="s">
        <v>8100</v>
      </c>
      <c r="D1226" t="s">
        <v>7495</v>
      </c>
      <c r="E1226" t="s">
        <v>240</v>
      </c>
      <c r="F1226">
        <v>10</v>
      </c>
      <c r="O1226" t="s">
        <v>10742</v>
      </c>
      <c r="P1226" t="s">
        <v>10741</v>
      </c>
      <c r="R1226" t="s">
        <v>300</v>
      </c>
      <c r="S1226" t="s">
        <v>541</v>
      </c>
      <c r="T1226" t="s">
        <v>242</v>
      </c>
      <c r="U1226" t="s">
        <v>613</v>
      </c>
      <c r="AE1226" t="s">
        <v>243</v>
      </c>
      <c r="AH1226" t="s">
        <v>244</v>
      </c>
      <c r="AK1226" t="s">
        <v>245</v>
      </c>
      <c r="AM1226">
        <v>21650</v>
      </c>
      <c r="AP1226" t="s">
        <v>7497</v>
      </c>
      <c r="AQ1226" t="s">
        <v>375</v>
      </c>
      <c r="AS1226" t="s">
        <v>7498</v>
      </c>
      <c r="AT1226" t="s">
        <v>7499</v>
      </c>
      <c r="AU1226" t="s">
        <v>493</v>
      </c>
      <c r="AV1226" t="str">
        <f>"48080-2311"</f>
        <v>48080-2311</v>
      </c>
      <c r="AW1226" t="s">
        <v>6612</v>
      </c>
      <c r="AX1226" t="s">
        <v>7500</v>
      </c>
      <c r="AY1226" t="s">
        <v>7501</v>
      </c>
      <c r="AZ1226" t="s">
        <v>254</v>
      </c>
      <c r="BA1226" t="s">
        <v>10743</v>
      </c>
      <c r="BB1226" t="str">
        <f>"318-22-057"</f>
        <v>318-22-057</v>
      </c>
      <c r="BC1226" t="str">
        <f>"31822057"</f>
        <v>31822057</v>
      </c>
      <c r="BD1226" t="str">
        <f>"R31822057"</f>
        <v>R31822057</v>
      </c>
      <c r="BE1226">
        <v>4015</v>
      </c>
      <c r="BJ1226" t="s">
        <v>925</v>
      </c>
      <c r="BK1226" t="s">
        <v>548</v>
      </c>
      <c r="BL1226">
        <v>29</v>
      </c>
      <c r="BN1226">
        <v>35.871804306766698</v>
      </c>
      <c r="BO1226">
        <v>-113.92045695453299</v>
      </c>
      <c r="BW1226" t="s">
        <v>926</v>
      </c>
      <c r="BX1226" t="s">
        <v>926</v>
      </c>
      <c r="CA1226" t="str">
        <f>""</f>
        <v/>
      </c>
      <c r="CC1226">
        <v>0</v>
      </c>
      <c r="CD1226">
        <v>0</v>
      </c>
      <c r="CE1226">
        <v>0</v>
      </c>
      <c r="CF1226">
        <v>0</v>
      </c>
      <c r="CI1226">
        <v>0</v>
      </c>
      <c r="CJ1226">
        <v>0</v>
      </c>
      <c r="CL1226">
        <v>0</v>
      </c>
      <c r="CM1226">
        <v>0</v>
      </c>
      <c r="CN1226">
        <v>0</v>
      </c>
      <c r="CO1226">
        <v>0</v>
      </c>
      <c r="CP1226">
        <v>0</v>
      </c>
      <c r="CQ1226">
        <v>0</v>
      </c>
      <c r="CR1226">
        <v>0</v>
      </c>
      <c r="CS1226">
        <v>0</v>
      </c>
      <c r="CT1226">
        <v>0</v>
      </c>
      <c r="CU1226">
        <v>0</v>
      </c>
      <c r="CX1226">
        <v>0</v>
      </c>
      <c r="CZ1226">
        <v>0</v>
      </c>
      <c r="DB1226">
        <v>0</v>
      </c>
      <c r="DD1226">
        <v>0</v>
      </c>
      <c r="DF1226">
        <v>0</v>
      </c>
      <c r="DK1226">
        <v>0</v>
      </c>
      <c r="DM1226">
        <v>0</v>
      </c>
      <c r="DX1226">
        <v>0</v>
      </c>
      <c r="EC1226" t="s">
        <v>261</v>
      </c>
      <c r="ED1226" t="s">
        <v>354</v>
      </c>
      <c r="EE1226" t="s">
        <v>355</v>
      </c>
      <c r="EG1226">
        <v>435600</v>
      </c>
      <c r="EH1226">
        <v>10</v>
      </c>
      <c r="EI1226">
        <v>0</v>
      </c>
      <c r="EJ1226">
        <v>0</v>
      </c>
      <c r="EK1226">
        <v>0</v>
      </c>
      <c r="EL1226">
        <v>0</v>
      </c>
      <c r="EU1226" t="s">
        <v>264</v>
      </c>
      <c r="EV1226" t="s">
        <v>1075</v>
      </c>
      <c r="EW1226" t="s">
        <v>1076</v>
      </c>
      <c r="EX1226" s="1">
        <v>40135</v>
      </c>
      <c r="EY1226" t="s">
        <v>267</v>
      </c>
      <c r="EZ1226" t="str">
        <f t="shared" si="62"/>
        <v>FALSE</v>
      </c>
      <c r="FA1226">
        <v>2022</v>
      </c>
      <c r="FB1226">
        <v>2020</v>
      </c>
      <c r="FC1226">
        <v>400</v>
      </c>
      <c r="FD1226" t="s">
        <v>246</v>
      </c>
      <c r="FE1226" t="s">
        <v>246</v>
      </c>
      <c r="FF1226" t="s">
        <v>246</v>
      </c>
      <c r="FG1226" t="s">
        <v>246</v>
      </c>
      <c r="FH1226" t="s">
        <v>246</v>
      </c>
      <c r="FI1226" t="s">
        <v>246</v>
      </c>
      <c r="FJ1226" t="s">
        <v>246</v>
      </c>
      <c r="FK1226" t="s">
        <v>246</v>
      </c>
      <c r="FL1226" t="s">
        <v>246</v>
      </c>
      <c r="FM1226" t="s">
        <v>246</v>
      </c>
      <c r="FN1226" t="s">
        <v>246</v>
      </c>
      <c r="FO1226" t="s">
        <v>246</v>
      </c>
      <c r="FP1226" t="s">
        <v>246</v>
      </c>
      <c r="FQ1226" s="2">
        <v>708</v>
      </c>
      <c r="FR1226" s="2">
        <v>0</v>
      </c>
      <c r="FS1226" s="2">
        <v>0</v>
      </c>
      <c r="FT1226">
        <v>0</v>
      </c>
      <c r="FU1226" s="2">
        <v>4723</v>
      </c>
      <c r="FV1226" s="2">
        <v>4723</v>
      </c>
      <c r="FW1226" s="2">
        <v>0</v>
      </c>
      <c r="FX1226">
        <v>0</v>
      </c>
      <c r="FY1226" s="2">
        <v>0</v>
      </c>
      <c r="FZ1226" s="2">
        <v>0</v>
      </c>
      <c r="GA1226" s="2">
        <v>0</v>
      </c>
      <c r="GB1226">
        <v>0</v>
      </c>
      <c r="GC1226" s="2">
        <v>75.959999999999994</v>
      </c>
      <c r="GE1226" s="2">
        <v>4723</v>
      </c>
      <c r="GH1226" t="s">
        <v>315</v>
      </c>
      <c r="GK1226" t="s">
        <v>552</v>
      </c>
      <c r="GL1226" t="s">
        <v>359</v>
      </c>
      <c r="GM1226" t="s">
        <v>360</v>
      </c>
      <c r="GR1226" t="str">
        <f>""</f>
        <v/>
      </c>
      <c r="GS1226" t="str">
        <f>""</f>
        <v/>
      </c>
      <c r="GT1226" t="str">
        <f>""</f>
        <v/>
      </c>
      <c r="HF1226" t="str">
        <f>""</f>
        <v/>
      </c>
      <c r="HK1226" t="str">
        <f>""</f>
        <v/>
      </c>
      <c r="HN1226" t="s">
        <v>271</v>
      </c>
      <c r="HP1226" t="str">
        <f>""</f>
        <v/>
      </c>
      <c r="HQ1226" t="str">
        <f>""</f>
        <v/>
      </c>
      <c r="IA1226" t="str">
        <f>""</f>
        <v/>
      </c>
      <c r="IB1226" t="str">
        <f>""</f>
        <v/>
      </c>
      <c r="IC1226" t="str">
        <f>HYPERLINK("https://web.datatree.com/?/property?propertyId=4533708")</f>
        <v>https://web.datatree.com/?/property?propertyId=4533708</v>
      </c>
    </row>
    <row r="1227" spans="1:237" x14ac:dyDescent="0.25">
      <c r="A1227" t="s">
        <v>945</v>
      </c>
      <c r="B1227" t="s">
        <v>1766</v>
      </c>
      <c r="C1227" t="s">
        <v>841</v>
      </c>
      <c r="D1227" t="s">
        <v>1767</v>
      </c>
      <c r="E1227" t="s">
        <v>240</v>
      </c>
      <c r="F1227">
        <v>49</v>
      </c>
      <c r="O1227" t="s">
        <v>1768</v>
      </c>
      <c r="P1227" t="s">
        <v>945</v>
      </c>
      <c r="T1227" t="s">
        <v>242</v>
      </c>
      <c r="AE1227" t="s">
        <v>243</v>
      </c>
      <c r="AH1227" t="s">
        <v>244</v>
      </c>
      <c r="AK1227" t="s">
        <v>245</v>
      </c>
      <c r="AM1227">
        <v>306</v>
      </c>
      <c r="AP1227" t="s">
        <v>1769</v>
      </c>
      <c r="AQ1227" t="s">
        <v>302</v>
      </c>
      <c r="AS1227" t="s">
        <v>1770</v>
      </c>
      <c r="AT1227" t="s">
        <v>1770</v>
      </c>
      <c r="AU1227" t="s">
        <v>1127</v>
      </c>
      <c r="AV1227" t="str">
        <f>"33950-8037"</f>
        <v>33950-8037</v>
      </c>
      <c r="AW1227" t="s">
        <v>1771</v>
      </c>
      <c r="AX1227" t="s">
        <v>1772</v>
      </c>
      <c r="AY1227" t="s">
        <v>1773</v>
      </c>
      <c r="AZ1227" t="s">
        <v>254</v>
      </c>
      <c r="BA1227" t="s">
        <v>10744</v>
      </c>
      <c r="BB1227" t="str">
        <f>"318-23-018"</f>
        <v>318-23-018</v>
      </c>
      <c r="BC1227" t="str">
        <f>"31823018"</f>
        <v>31823018</v>
      </c>
      <c r="BD1227" t="str">
        <f>"R31823018"</f>
        <v>R31823018</v>
      </c>
      <c r="BE1227">
        <v>4015</v>
      </c>
      <c r="BJ1227" t="s">
        <v>925</v>
      </c>
      <c r="BK1227" t="s">
        <v>548</v>
      </c>
      <c r="BL1227">
        <v>31</v>
      </c>
      <c r="BN1227">
        <v>35.855489022405898</v>
      </c>
      <c r="BO1227">
        <v>-113.942721044145</v>
      </c>
      <c r="BW1227" t="s">
        <v>1074</v>
      </c>
      <c r="BX1227" t="s">
        <v>1074</v>
      </c>
      <c r="CA1227" t="str">
        <f>""</f>
        <v/>
      </c>
      <c r="CC1227">
        <v>0</v>
      </c>
      <c r="CD1227">
        <v>0</v>
      </c>
      <c r="CE1227">
        <v>0</v>
      </c>
      <c r="CF1227">
        <v>0</v>
      </c>
      <c r="CI1227">
        <v>0</v>
      </c>
      <c r="CJ1227">
        <v>0</v>
      </c>
      <c r="CL1227">
        <v>0</v>
      </c>
      <c r="CM1227">
        <v>0</v>
      </c>
      <c r="CN1227">
        <v>0</v>
      </c>
      <c r="CO1227">
        <v>0</v>
      </c>
      <c r="CP1227">
        <v>0</v>
      </c>
      <c r="CQ1227">
        <v>0</v>
      </c>
      <c r="CR1227">
        <v>0</v>
      </c>
      <c r="CS1227">
        <v>0</v>
      </c>
      <c r="CT1227">
        <v>0</v>
      </c>
      <c r="CU1227">
        <v>0</v>
      </c>
      <c r="CX1227">
        <v>0</v>
      </c>
      <c r="CZ1227">
        <v>0</v>
      </c>
      <c r="DB1227">
        <v>0</v>
      </c>
      <c r="DD1227">
        <v>0</v>
      </c>
      <c r="DF1227">
        <v>0</v>
      </c>
      <c r="DK1227">
        <v>0</v>
      </c>
      <c r="DM1227">
        <v>0</v>
      </c>
      <c r="DX1227">
        <v>0</v>
      </c>
      <c r="EC1227" t="s">
        <v>261</v>
      </c>
      <c r="ED1227" t="s">
        <v>354</v>
      </c>
      <c r="EE1227" t="s">
        <v>355</v>
      </c>
      <c r="EG1227">
        <v>435600</v>
      </c>
      <c r="EH1227">
        <v>10</v>
      </c>
      <c r="EI1227">
        <v>0</v>
      </c>
      <c r="EJ1227">
        <v>0</v>
      </c>
      <c r="EK1227">
        <v>0</v>
      </c>
      <c r="EL1227">
        <v>0</v>
      </c>
      <c r="EU1227" t="s">
        <v>264</v>
      </c>
      <c r="EV1227" t="s">
        <v>1075</v>
      </c>
      <c r="EW1227" t="s">
        <v>1076</v>
      </c>
      <c r="EX1227" s="1">
        <v>40135</v>
      </c>
      <c r="EY1227" t="s">
        <v>267</v>
      </c>
      <c r="EZ1227" t="str">
        <f t="shared" si="62"/>
        <v>FALSE</v>
      </c>
      <c r="FA1227">
        <v>2022</v>
      </c>
      <c r="FB1227">
        <v>2020</v>
      </c>
      <c r="FC1227">
        <v>400</v>
      </c>
      <c r="FD1227" t="s">
        <v>246</v>
      </c>
      <c r="FE1227" t="s">
        <v>246</v>
      </c>
      <c r="FF1227" t="s">
        <v>246</v>
      </c>
      <c r="FG1227" t="s">
        <v>246</v>
      </c>
      <c r="FH1227" t="s">
        <v>246</v>
      </c>
      <c r="FI1227" t="s">
        <v>246</v>
      </c>
      <c r="FJ1227" t="s">
        <v>246</v>
      </c>
      <c r="FK1227" t="s">
        <v>246</v>
      </c>
      <c r="FL1227" t="s">
        <v>246</v>
      </c>
      <c r="FM1227" t="s">
        <v>246</v>
      </c>
      <c r="FN1227" t="s">
        <v>246</v>
      </c>
      <c r="FO1227" t="s">
        <v>246</v>
      </c>
      <c r="FP1227" t="s">
        <v>246</v>
      </c>
      <c r="FQ1227" s="2">
        <v>708</v>
      </c>
      <c r="FR1227" s="2">
        <v>0</v>
      </c>
      <c r="FS1227" s="2">
        <v>0</v>
      </c>
      <c r="FT1227">
        <v>0</v>
      </c>
      <c r="FU1227" s="2">
        <v>4723</v>
      </c>
      <c r="FV1227" s="2">
        <v>4723</v>
      </c>
      <c r="FW1227" s="2">
        <v>0</v>
      </c>
      <c r="FX1227">
        <v>0</v>
      </c>
      <c r="FY1227" s="2">
        <v>0</v>
      </c>
      <c r="FZ1227" s="2">
        <v>0</v>
      </c>
      <c r="GA1227" s="2">
        <v>0</v>
      </c>
      <c r="GB1227">
        <v>0</v>
      </c>
      <c r="GC1227" s="2">
        <v>73.34</v>
      </c>
      <c r="GE1227" s="2">
        <v>4723</v>
      </c>
      <c r="GH1227" t="s">
        <v>315</v>
      </c>
      <c r="GK1227" t="s">
        <v>552</v>
      </c>
      <c r="GL1227" t="s">
        <v>359</v>
      </c>
      <c r="GM1227" t="s">
        <v>360</v>
      </c>
      <c r="GR1227" t="str">
        <f>""</f>
        <v/>
      </c>
      <c r="GS1227" t="str">
        <f>""</f>
        <v/>
      </c>
      <c r="GT1227" t="str">
        <f>""</f>
        <v/>
      </c>
      <c r="HF1227" t="str">
        <f>""</f>
        <v/>
      </c>
      <c r="HK1227" t="str">
        <f>""</f>
        <v/>
      </c>
      <c r="HN1227" t="s">
        <v>271</v>
      </c>
      <c r="HP1227" t="str">
        <f>""</f>
        <v/>
      </c>
      <c r="HQ1227" t="str">
        <f>""</f>
        <v/>
      </c>
      <c r="IA1227" t="str">
        <f>""</f>
        <v/>
      </c>
      <c r="IB1227" t="str">
        <f>""</f>
        <v/>
      </c>
      <c r="IC1227" t="str">
        <f>HYPERLINK("https://web.datatree.com/?/property?propertyId=4532833")</f>
        <v>https://web.datatree.com/?/property?propertyId=4532833</v>
      </c>
    </row>
    <row r="1228" spans="1:237" x14ac:dyDescent="0.25">
      <c r="A1228" t="s">
        <v>10745</v>
      </c>
      <c r="B1228" t="s">
        <v>4486</v>
      </c>
      <c r="C1228" t="s">
        <v>4486</v>
      </c>
      <c r="D1228" t="s">
        <v>10746</v>
      </c>
      <c r="E1228" t="s">
        <v>240</v>
      </c>
      <c r="F1228">
        <v>1</v>
      </c>
      <c r="O1228" t="s">
        <v>10747</v>
      </c>
      <c r="P1228" t="s">
        <v>10745</v>
      </c>
      <c r="T1228" t="s">
        <v>242</v>
      </c>
      <c r="AE1228" t="s">
        <v>243</v>
      </c>
      <c r="AH1228" t="s">
        <v>244</v>
      </c>
      <c r="AK1228" t="s">
        <v>245</v>
      </c>
      <c r="AP1228" t="s">
        <v>10748</v>
      </c>
      <c r="AS1228" t="s">
        <v>2564</v>
      </c>
      <c r="AT1228" t="s">
        <v>2564</v>
      </c>
      <c r="AU1228" t="s">
        <v>243</v>
      </c>
      <c r="AV1228" t="str">
        <f>"86431"</f>
        <v>86431</v>
      </c>
      <c r="AW1228" t="s">
        <v>346</v>
      </c>
      <c r="AX1228" t="s">
        <v>10749</v>
      </c>
      <c r="AY1228" t="s">
        <v>10750</v>
      </c>
      <c r="AZ1228" t="s">
        <v>254</v>
      </c>
      <c r="BA1228" t="s">
        <v>10567</v>
      </c>
      <c r="BB1228" t="str">
        <f>"317-18-069"</f>
        <v>317-18-069</v>
      </c>
      <c r="BC1228" t="str">
        <f>"31718069"</f>
        <v>31718069</v>
      </c>
      <c r="BD1228" t="str">
        <f>"R31718069"</f>
        <v>R31718069</v>
      </c>
      <c r="BE1228">
        <v>4015</v>
      </c>
      <c r="BJ1228" t="s">
        <v>309</v>
      </c>
      <c r="BK1228" t="s">
        <v>310</v>
      </c>
      <c r="BL1228">
        <v>31</v>
      </c>
      <c r="BN1228">
        <v>35.509138613680399</v>
      </c>
      <c r="BO1228">
        <v>-114.463552322662</v>
      </c>
      <c r="BP1228" t="s">
        <v>584</v>
      </c>
      <c r="BQ1228">
        <v>2</v>
      </c>
      <c r="BW1228" t="s">
        <v>2568</v>
      </c>
      <c r="BX1228" t="s">
        <v>2568</v>
      </c>
      <c r="CA1228" t="str">
        <f>"70|75"</f>
        <v>70|75</v>
      </c>
      <c r="CC1228">
        <v>0</v>
      </c>
      <c r="CD1228">
        <v>0</v>
      </c>
      <c r="CE1228">
        <v>0</v>
      </c>
      <c r="CF1228">
        <v>0</v>
      </c>
      <c r="CI1228">
        <v>0</v>
      </c>
      <c r="CJ1228">
        <v>0</v>
      </c>
      <c r="CL1228">
        <v>0</v>
      </c>
      <c r="CM1228">
        <v>0</v>
      </c>
      <c r="CN1228">
        <v>0</v>
      </c>
      <c r="CO1228">
        <v>0</v>
      </c>
      <c r="CP1228">
        <v>0</v>
      </c>
      <c r="CQ1228">
        <v>0</v>
      </c>
      <c r="CR1228">
        <v>0</v>
      </c>
      <c r="CS1228">
        <v>0</v>
      </c>
      <c r="CT1228">
        <v>0</v>
      </c>
      <c r="CU1228">
        <v>0</v>
      </c>
      <c r="CX1228">
        <v>0</v>
      </c>
      <c r="CZ1228">
        <v>0</v>
      </c>
      <c r="DB1228">
        <v>0</v>
      </c>
      <c r="DD1228">
        <v>0</v>
      </c>
      <c r="DF1228">
        <v>0</v>
      </c>
      <c r="DK1228">
        <v>0</v>
      </c>
      <c r="DM1228">
        <v>0</v>
      </c>
      <c r="DX1228">
        <v>0</v>
      </c>
      <c r="EC1228" t="s">
        <v>261</v>
      </c>
      <c r="ED1228" t="s">
        <v>262</v>
      </c>
      <c r="EE1228" t="s">
        <v>263</v>
      </c>
      <c r="EG1228">
        <v>435600</v>
      </c>
      <c r="EH1228">
        <v>10</v>
      </c>
      <c r="EI1228">
        <v>0</v>
      </c>
      <c r="EJ1228">
        <v>0</v>
      </c>
      <c r="EK1228">
        <v>0</v>
      </c>
      <c r="EL1228">
        <v>0</v>
      </c>
      <c r="EU1228" t="s">
        <v>264</v>
      </c>
      <c r="EV1228" t="s">
        <v>538</v>
      </c>
      <c r="EW1228" t="s">
        <v>539</v>
      </c>
      <c r="EX1228" s="1">
        <v>40135</v>
      </c>
      <c r="EY1228" t="s">
        <v>267</v>
      </c>
      <c r="EZ1228" t="str">
        <f t="shared" si="62"/>
        <v>FALSE</v>
      </c>
      <c r="FA1228">
        <v>2022</v>
      </c>
      <c r="FB1228">
        <v>2020</v>
      </c>
      <c r="FC1228">
        <v>400</v>
      </c>
      <c r="FD1228" t="s">
        <v>246</v>
      </c>
      <c r="FE1228" t="s">
        <v>246</v>
      </c>
      <c r="FF1228" t="s">
        <v>246</v>
      </c>
      <c r="FG1228" t="s">
        <v>246</v>
      </c>
      <c r="FH1228" t="s">
        <v>246</v>
      </c>
      <c r="FI1228" t="s">
        <v>246</v>
      </c>
      <c r="FJ1228" t="s">
        <v>246</v>
      </c>
      <c r="FK1228" t="s">
        <v>246</v>
      </c>
      <c r="FL1228" t="s">
        <v>246</v>
      </c>
      <c r="FM1228" t="s">
        <v>246</v>
      </c>
      <c r="FN1228" t="s">
        <v>246</v>
      </c>
      <c r="FO1228" t="s">
        <v>246</v>
      </c>
      <c r="FP1228" t="s">
        <v>246</v>
      </c>
      <c r="FQ1228" s="2">
        <v>1546</v>
      </c>
      <c r="FR1228" s="2">
        <v>0</v>
      </c>
      <c r="FS1228" s="2">
        <v>0</v>
      </c>
      <c r="FT1228">
        <v>0</v>
      </c>
      <c r="FU1228" s="2">
        <v>10308</v>
      </c>
      <c r="FV1228" s="2">
        <v>10308</v>
      </c>
      <c r="FW1228" s="2">
        <v>0</v>
      </c>
      <c r="FX1228">
        <v>0</v>
      </c>
      <c r="FY1228" s="2">
        <v>0</v>
      </c>
      <c r="FZ1228" s="2">
        <v>0</v>
      </c>
      <c r="GA1228" s="2">
        <v>0</v>
      </c>
      <c r="GB1228">
        <v>0</v>
      </c>
      <c r="GC1228" s="2">
        <v>108.9</v>
      </c>
      <c r="GE1228" s="2">
        <v>10308</v>
      </c>
      <c r="GF1228">
        <v>7</v>
      </c>
      <c r="GH1228" t="s">
        <v>315</v>
      </c>
      <c r="GK1228" t="s">
        <v>316</v>
      </c>
      <c r="GL1228" t="s">
        <v>317</v>
      </c>
      <c r="GM1228" t="s">
        <v>318</v>
      </c>
      <c r="GR1228" t="str">
        <f>""</f>
        <v/>
      </c>
      <c r="GS1228" t="str">
        <f>""</f>
        <v/>
      </c>
      <c r="GT1228" t="str">
        <f>""</f>
        <v/>
      </c>
      <c r="GU1228" s="1">
        <v>38681</v>
      </c>
      <c r="GV1228" s="1">
        <v>38688</v>
      </c>
      <c r="GW1228" s="2">
        <v>50000</v>
      </c>
      <c r="GX1228" t="s">
        <v>566</v>
      </c>
      <c r="GY1228" t="s">
        <v>567</v>
      </c>
      <c r="GZ1228" t="s">
        <v>10751</v>
      </c>
      <c r="HB1228" s="2">
        <v>40000</v>
      </c>
      <c r="HC1228" t="s">
        <v>569</v>
      </c>
      <c r="HE1228" t="s">
        <v>570</v>
      </c>
      <c r="HF1228" t="str">
        <f>"5989.259"</f>
        <v>5989.259</v>
      </c>
      <c r="HK1228" t="str">
        <f>"                    "</f>
        <v xml:space="preserve">                    </v>
      </c>
      <c r="HL1228" t="s">
        <v>10752</v>
      </c>
      <c r="HM1228" t="s">
        <v>642</v>
      </c>
      <c r="HN1228" t="s">
        <v>271</v>
      </c>
      <c r="HP1228" t="str">
        <f>"5989.257"</f>
        <v>5989.257</v>
      </c>
      <c r="HQ1228" t="str">
        <f>""</f>
        <v/>
      </c>
      <c r="IA1228" t="str">
        <f>""</f>
        <v/>
      </c>
      <c r="IB1228" t="str">
        <f>""</f>
        <v/>
      </c>
      <c r="IC1228" t="str">
        <f>HYPERLINK("https://web.datatree.com/?/property?propertyId=4532340")</f>
        <v>https://web.datatree.com/?/property?propertyId=4532340</v>
      </c>
    </row>
    <row r="1229" spans="1:237" x14ac:dyDescent="0.25">
      <c r="A1229" t="s">
        <v>10753</v>
      </c>
      <c r="B1229" t="s">
        <v>2162</v>
      </c>
      <c r="C1229" t="s">
        <v>2162</v>
      </c>
      <c r="D1229" t="s">
        <v>10754</v>
      </c>
      <c r="E1229" t="s">
        <v>240</v>
      </c>
      <c r="F1229">
        <v>3</v>
      </c>
      <c r="O1229" t="s">
        <v>10755</v>
      </c>
      <c r="P1229" t="s">
        <v>10753</v>
      </c>
      <c r="T1229" t="s">
        <v>242</v>
      </c>
      <c r="AE1229" t="s">
        <v>243</v>
      </c>
      <c r="AH1229" t="s">
        <v>244</v>
      </c>
      <c r="AK1229" t="s">
        <v>245</v>
      </c>
      <c r="AM1229">
        <v>8</v>
      </c>
      <c r="AO1229" t="s">
        <v>6020</v>
      </c>
      <c r="AP1229" t="s">
        <v>10756</v>
      </c>
      <c r="AQ1229" t="s">
        <v>302</v>
      </c>
      <c r="AS1229" t="s">
        <v>8306</v>
      </c>
      <c r="AT1229" t="s">
        <v>10757</v>
      </c>
      <c r="AU1229" t="s">
        <v>461</v>
      </c>
      <c r="AV1229" t="str">
        <f>"98335-5926"</f>
        <v>98335-5926</v>
      </c>
      <c r="AW1229" t="s">
        <v>1648</v>
      </c>
      <c r="AX1229" t="s">
        <v>10758</v>
      </c>
      <c r="AY1229" t="s">
        <v>10759</v>
      </c>
      <c r="AZ1229" t="s">
        <v>254</v>
      </c>
      <c r="BA1229" t="s">
        <v>10760</v>
      </c>
      <c r="BB1229" t="str">
        <f>"353-14-032"</f>
        <v>353-14-032</v>
      </c>
      <c r="BC1229" t="str">
        <f>"35314032"</f>
        <v>35314032</v>
      </c>
      <c r="BD1229" t="str">
        <f>"R35314032"</f>
        <v>R35314032</v>
      </c>
      <c r="BE1229">
        <v>4015</v>
      </c>
      <c r="BI1229" t="s">
        <v>256</v>
      </c>
      <c r="BJ1229" t="s">
        <v>257</v>
      </c>
      <c r="BK1229" t="s">
        <v>258</v>
      </c>
      <c r="BL1229">
        <v>29</v>
      </c>
      <c r="BN1229">
        <v>35.180468609823599</v>
      </c>
      <c r="BO1229">
        <v>-113.57831308362201</v>
      </c>
      <c r="BP1229" t="s">
        <v>259</v>
      </c>
      <c r="CA1229" t="str">
        <f>"247"</f>
        <v>247</v>
      </c>
      <c r="CC1229">
        <v>0</v>
      </c>
      <c r="CD1229">
        <v>0</v>
      </c>
      <c r="CE1229">
        <v>0</v>
      </c>
      <c r="CF1229">
        <v>0</v>
      </c>
      <c r="CI1229">
        <v>0</v>
      </c>
      <c r="CJ1229">
        <v>0</v>
      </c>
      <c r="CL1229">
        <v>0</v>
      </c>
      <c r="CM1229">
        <v>0</v>
      </c>
      <c r="CN1229">
        <v>0</v>
      </c>
      <c r="CO1229">
        <v>0</v>
      </c>
      <c r="CP1229">
        <v>0</v>
      </c>
      <c r="CQ1229">
        <v>0</v>
      </c>
      <c r="CR1229">
        <v>0</v>
      </c>
      <c r="CS1229">
        <v>0</v>
      </c>
      <c r="CT1229">
        <v>0</v>
      </c>
      <c r="CU1229">
        <v>0</v>
      </c>
      <c r="CX1229">
        <v>0</v>
      </c>
      <c r="CZ1229">
        <v>0</v>
      </c>
      <c r="DB1229">
        <v>0</v>
      </c>
      <c r="DD1229">
        <v>0</v>
      </c>
      <c r="DF1229">
        <v>0</v>
      </c>
      <c r="DK1229">
        <v>0</v>
      </c>
      <c r="DM1229">
        <v>0</v>
      </c>
      <c r="DX1229">
        <v>0</v>
      </c>
      <c r="EC1229" t="s">
        <v>261</v>
      </c>
      <c r="ED1229" t="s">
        <v>262</v>
      </c>
      <c r="EE1229" t="s">
        <v>263</v>
      </c>
      <c r="EG1229">
        <v>435600</v>
      </c>
      <c r="EH1229">
        <v>10</v>
      </c>
      <c r="EI1229">
        <v>0</v>
      </c>
      <c r="EJ1229">
        <v>0</v>
      </c>
      <c r="EK1229">
        <v>0</v>
      </c>
      <c r="EL1229">
        <v>0</v>
      </c>
      <c r="EU1229" t="s">
        <v>264</v>
      </c>
      <c r="EV1229" t="s">
        <v>265</v>
      </c>
      <c r="EW1229" t="s">
        <v>266</v>
      </c>
      <c r="EX1229" s="1">
        <v>40135</v>
      </c>
      <c r="EY1229" t="s">
        <v>267</v>
      </c>
      <c r="EZ1229" t="str">
        <f t="shared" si="62"/>
        <v>FALSE</v>
      </c>
      <c r="FA1229">
        <v>2022</v>
      </c>
      <c r="FB1229">
        <v>2020</v>
      </c>
      <c r="FC1229">
        <v>300</v>
      </c>
      <c r="FD1229" t="s">
        <v>246</v>
      </c>
      <c r="FE1229" t="s">
        <v>246</v>
      </c>
      <c r="FF1229" t="s">
        <v>246</v>
      </c>
      <c r="FG1229" t="s">
        <v>246</v>
      </c>
      <c r="FH1229" t="s">
        <v>246</v>
      </c>
      <c r="FI1229" t="s">
        <v>246</v>
      </c>
      <c r="FJ1229" t="s">
        <v>246</v>
      </c>
      <c r="FK1229" t="s">
        <v>246</v>
      </c>
      <c r="FL1229" t="s">
        <v>246</v>
      </c>
      <c r="FM1229" t="s">
        <v>246</v>
      </c>
      <c r="FN1229" t="s">
        <v>246</v>
      </c>
      <c r="FO1229" t="s">
        <v>246</v>
      </c>
      <c r="FP1229" t="s">
        <v>246</v>
      </c>
      <c r="FQ1229" s="2">
        <v>851</v>
      </c>
      <c r="FR1229" s="2">
        <v>0</v>
      </c>
      <c r="FS1229" s="2">
        <v>0</v>
      </c>
      <c r="FT1229">
        <v>0</v>
      </c>
      <c r="FU1229" s="2">
        <v>5672</v>
      </c>
      <c r="FV1229" s="2">
        <v>5672</v>
      </c>
      <c r="FW1229" s="2">
        <v>0</v>
      </c>
      <c r="FX1229">
        <v>0</v>
      </c>
      <c r="FY1229" s="2">
        <v>0</v>
      </c>
      <c r="FZ1229" s="2">
        <v>0</v>
      </c>
      <c r="GA1229" s="2">
        <v>0</v>
      </c>
      <c r="GB1229">
        <v>0</v>
      </c>
      <c r="GC1229" s="2">
        <v>45.02</v>
      </c>
      <c r="GE1229" s="2">
        <v>5672</v>
      </c>
      <c r="GH1229" t="s">
        <v>268</v>
      </c>
      <c r="GK1229" t="s">
        <v>269</v>
      </c>
      <c r="GR1229" t="str">
        <f>""</f>
        <v/>
      </c>
      <c r="GS1229" t="str">
        <f>""</f>
        <v/>
      </c>
      <c r="GT1229" t="str">
        <f>""</f>
        <v/>
      </c>
      <c r="GV1229" s="1">
        <v>38839</v>
      </c>
      <c r="GW1229" s="2">
        <v>56000</v>
      </c>
      <c r="GX1229" t="s">
        <v>566</v>
      </c>
      <c r="GY1229" t="s">
        <v>567</v>
      </c>
      <c r="GZ1229" t="s">
        <v>10761</v>
      </c>
      <c r="HF1229" t="str">
        <f>"                    "</f>
        <v xml:space="preserve">                    </v>
      </c>
      <c r="HK1229" t="str">
        <f>"                    "</f>
        <v xml:space="preserve">                    </v>
      </c>
      <c r="HM1229" t="s">
        <v>642</v>
      </c>
      <c r="HN1229" t="s">
        <v>271</v>
      </c>
      <c r="HP1229" t="str">
        <f>"6242.305"</f>
        <v>6242.305</v>
      </c>
      <c r="HQ1229" t="str">
        <f>""</f>
        <v/>
      </c>
      <c r="HR1229" s="1">
        <v>38420</v>
      </c>
      <c r="HS1229" s="1">
        <v>38427</v>
      </c>
      <c r="HT1229" s="2">
        <v>14200</v>
      </c>
      <c r="HU1229" t="s">
        <v>362</v>
      </c>
      <c r="HW1229" s="2">
        <v>0</v>
      </c>
      <c r="IA1229" t="str">
        <f>"5488.559"</f>
        <v>5488.559</v>
      </c>
      <c r="IB1229" t="str">
        <f>""</f>
        <v/>
      </c>
      <c r="IC1229" t="str">
        <f>HYPERLINK("https://web.datatree.com/?/property?propertyId=4504092")</f>
        <v>https://web.datatree.com/?/property?propertyId=4504092</v>
      </c>
    </row>
    <row r="1230" spans="1:237" x14ac:dyDescent="0.25">
      <c r="A1230" t="s">
        <v>1793</v>
      </c>
      <c r="D1230" t="s">
        <v>1793</v>
      </c>
      <c r="E1230" t="s">
        <v>273</v>
      </c>
      <c r="F1230">
        <v>12</v>
      </c>
      <c r="O1230" t="s">
        <v>1793</v>
      </c>
      <c r="P1230" t="s">
        <v>1793</v>
      </c>
      <c r="R1230" t="s">
        <v>274</v>
      </c>
      <c r="T1230" t="s">
        <v>242</v>
      </c>
      <c r="AE1230" t="s">
        <v>243</v>
      </c>
      <c r="AH1230" t="s">
        <v>244</v>
      </c>
      <c r="AK1230" t="s">
        <v>245</v>
      </c>
      <c r="AL1230" t="s">
        <v>589</v>
      </c>
      <c r="AM1230">
        <v>212</v>
      </c>
      <c r="AP1230" t="s">
        <v>645</v>
      </c>
      <c r="AQ1230" t="s">
        <v>302</v>
      </c>
      <c r="AR1230" t="s">
        <v>1794</v>
      </c>
      <c r="AS1230" t="s">
        <v>1795</v>
      </c>
      <c r="AT1230" t="s">
        <v>1796</v>
      </c>
      <c r="AU1230" t="s">
        <v>1797</v>
      </c>
      <c r="AV1230" t="str">
        <f>"83814-1403"</f>
        <v>83814-1403</v>
      </c>
      <c r="AW1230" t="s">
        <v>251</v>
      </c>
      <c r="AX1230" t="s">
        <v>1798</v>
      </c>
      <c r="AY1230" t="s">
        <v>1799</v>
      </c>
      <c r="AZ1230" t="s">
        <v>254</v>
      </c>
      <c r="BA1230" t="s">
        <v>5117</v>
      </c>
      <c r="BB1230" t="str">
        <f>"402-43-074"</f>
        <v>402-43-074</v>
      </c>
      <c r="BC1230" t="str">
        <f>"40243074"</f>
        <v>40243074</v>
      </c>
      <c r="BD1230" t="str">
        <f>"R40243074"</f>
        <v>R40243074</v>
      </c>
      <c r="BE1230">
        <v>4015</v>
      </c>
      <c r="BJ1230" t="s">
        <v>1008</v>
      </c>
      <c r="BK1230" t="s">
        <v>351</v>
      </c>
      <c r="BL1230">
        <v>36</v>
      </c>
      <c r="BN1230">
        <v>36.818828073427298</v>
      </c>
      <c r="BO1230">
        <v>-113.965639353637</v>
      </c>
      <c r="BW1230" t="s">
        <v>1009</v>
      </c>
      <c r="BX1230" t="s">
        <v>1009</v>
      </c>
      <c r="CA1230" t="str">
        <f>""</f>
        <v/>
      </c>
      <c r="CC1230">
        <v>0</v>
      </c>
      <c r="CD1230">
        <v>0</v>
      </c>
      <c r="CE1230">
        <v>0</v>
      </c>
      <c r="CF1230">
        <v>0</v>
      </c>
      <c r="CI1230">
        <v>0</v>
      </c>
      <c r="CJ1230">
        <v>0</v>
      </c>
      <c r="CL1230">
        <v>0</v>
      </c>
      <c r="CM1230">
        <v>0</v>
      </c>
      <c r="CN1230">
        <v>0</v>
      </c>
      <c r="CO1230">
        <v>0</v>
      </c>
      <c r="CP1230">
        <v>0</v>
      </c>
      <c r="CQ1230">
        <v>0</v>
      </c>
      <c r="CR1230">
        <v>0</v>
      </c>
      <c r="CS1230">
        <v>0</v>
      </c>
      <c r="CT1230">
        <v>0</v>
      </c>
      <c r="CU1230">
        <v>0</v>
      </c>
      <c r="CX1230">
        <v>0</v>
      </c>
      <c r="CZ1230">
        <v>0</v>
      </c>
      <c r="DB1230">
        <v>0</v>
      </c>
      <c r="DD1230">
        <v>0</v>
      </c>
      <c r="DF1230">
        <v>0</v>
      </c>
      <c r="DK1230">
        <v>0</v>
      </c>
      <c r="DM1230">
        <v>0</v>
      </c>
      <c r="DX1230">
        <v>0</v>
      </c>
      <c r="EC1230" t="s">
        <v>261</v>
      </c>
      <c r="ED1230" t="s">
        <v>354</v>
      </c>
      <c r="EE1230" t="s">
        <v>355</v>
      </c>
      <c r="EG1230">
        <v>435600</v>
      </c>
      <c r="EH1230">
        <v>10</v>
      </c>
      <c r="EI1230">
        <v>0</v>
      </c>
      <c r="EJ1230">
        <v>0</v>
      </c>
      <c r="EK1230">
        <v>0</v>
      </c>
      <c r="EL1230">
        <v>0</v>
      </c>
      <c r="EU1230" t="s">
        <v>264</v>
      </c>
      <c r="EV1230" t="s">
        <v>5078</v>
      </c>
      <c r="EW1230" t="s">
        <v>5079</v>
      </c>
      <c r="EX1230" s="1">
        <v>40135</v>
      </c>
      <c r="EY1230" t="s">
        <v>267</v>
      </c>
      <c r="EZ1230" t="str">
        <f t="shared" si="62"/>
        <v>FALSE</v>
      </c>
      <c r="FA1230">
        <v>2022</v>
      </c>
      <c r="FB1230">
        <v>2020</v>
      </c>
      <c r="FC1230">
        <v>902</v>
      </c>
      <c r="FD1230" t="s">
        <v>246</v>
      </c>
      <c r="FE1230" t="s">
        <v>246</v>
      </c>
      <c r="FF1230" t="s">
        <v>246</v>
      </c>
      <c r="FG1230" t="s">
        <v>246</v>
      </c>
      <c r="FH1230" t="s">
        <v>246</v>
      </c>
      <c r="FI1230" t="s">
        <v>246</v>
      </c>
      <c r="FJ1230" t="s">
        <v>246</v>
      </c>
      <c r="FK1230" t="s">
        <v>246</v>
      </c>
      <c r="FL1230" t="s">
        <v>246</v>
      </c>
      <c r="FM1230" t="s">
        <v>246</v>
      </c>
      <c r="FN1230" t="s">
        <v>246</v>
      </c>
      <c r="FO1230" t="s">
        <v>246</v>
      </c>
      <c r="FP1230" t="s">
        <v>246</v>
      </c>
      <c r="FQ1230" s="2">
        <v>4428</v>
      </c>
      <c r="FR1230" s="2">
        <v>0</v>
      </c>
      <c r="FS1230" s="2">
        <v>0</v>
      </c>
      <c r="FT1230">
        <v>0</v>
      </c>
      <c r="FU1230" s="2">
        <v>29520</v>
      </c>
      <c r="FV1230" s="2">
        <v>29520</v>
      </c>
      <c r="FW1230" s="2">
        <v>0</v>
      </c>
      <c r="FX1230">
        <v>0</v>
      </c>
      <c r="FY1230" s="2">
        <v>0</v>
      </c>
      <c r="FZ1230" s="2">
        <v>0</v>
      </c>
      <c r="GA1230" s="2">
        <v>0</v>
      </c>
      <c r="GB1230">
        <v>0</v>
      </c>
      <c r="GC1230" s="2">
        <v>325.14</v>
      </c>
      <c r="GE1230" s="2">
        <v>29520</v>
      </c>
      <c r="GH1230" t="s">
        <v>776</v>
      </c>
      <c r="GK1230" t="s">
        <v>777</v>
      </c>
      <c r="GL1230" t="s">
        <v>778</v>
      </c>
      <c r="GM1230" t="s">
        <v>778</v>
      </c>
      <c r="GN1230" s="1">
        <v>40934</v>
      </c>
      <c r="GO1230" s="1">
        <v>40935</v>
      </c>
      <c r="GP1230" s="2">
        <v>0</v>
      </c>
      <c r="GQ1230" t="s">
        <v>567</v>
      </c>
      <c r="GR1230" t="str">
        <f>"                    "</f>
        <v xml:space="preserve">                    </v>
      </c>
      <c r="GS1230" t="str">
        <f>"2012.4038"</f>
        <v>2012.4038</v>
      </c>
      <c r="GT1230" t="str">
        <f>""</f>
        <v/>
      </c>
      <c r="GU1230" s="1">
        <v>36872</v>
      </c>
      <c r="GV1230" s="1">
        <v>36879</v>
      </c>
      <c r="GW1230" s="2">
        <v>15000</v>
      </c>
      <c r="GZ1230" t="s">
        <v>10762</v>
      </c>
      <c r="HF1230" t="str">
        <f>"                    "</f>
        <v xml:space="preserve">                    </v>
      </c>
      <c r="HK1230" t="str">
        <f>"                    "</f>
        <v xml:space="preserve">                    </v>
      </c>
      <c r="HM1230" t="s">
        <v>642</v>
      </c>
      <c r="HN1230" t="s">
        <v>271</v>
      </c>
      <c r="HP1230" t="str">
        <f>"3641.764"</f>
        <v>3641.764</v>
      </c>
      <c r="HQ1230" t="str">
        <f>""</f>
        <v/>
      </c>
      <c r="IA1230" t="str">
        <f>""</f>
        <v/>
      </c>
      <c r="IB1230" t="str">
        <f>""</f>
        <v/>
      </c>
      <c r="IC1230" t="str">
        <f>HYPERLINK("https://web.datatree.com/?/property?propertyId=4529841")</f>
        <v>https://web.datatree.com/?/property?propertyId=4529841</v>
      </c>
    </row>
    <row r="1231" spans="1:237" x14ac:dyDescent="0.25">
      <c r="A1231" t="s">
        <v>10763</v>
      </c>
      <c r="B1231" t="s">
        <v>10764</v>
      </c>
      <c r="C1231" t="s">
        <v>968</v>
      </c>
      <c r="D1231" t="s">
        <v>10765</v>
      </c>
      <c r="E1231" t="s">
        <v>240</v>
      </c>
      <c r="F1231">
        <v>1</v>
      </c>
      <c r="G1231" t="s">
        <v>10766</v>
      </c>
      <c r="H1231" t="s">
        <v>10767</v>
      </c>
      <c r="I1231" t="s">
        <v>5154</v>
      </c>
      <c r="J1231" t="s">
        <v>10765</v>
      </c>
      <c r="K1231" t="s">
        <v>240</v>
      </c>
      <c r="L1231">
        <v>1</v>
      </c>
      <c r="O1231" t="s">
        <v>10768</v>
      </c>
      <c r="P1231" t="s">
        <v>10769</v>
      </c>
      <c r="R1231" t="s">
        <v>860</v>
      </c>
      <c r="T1231" t="s">
        <v>242</v>
      </c>
      <c r="AE1231" t="s">
        <v>243</v>
      </c>
      <c r="AH1231" t="s">
        <v>244</v>
      </c>
      <c r="AK1231" t="s">
        <v>245</v>
      </c>
      <c r="AM1231">
        <v>8732</v>
      </c>
      <c r="AP1231" t="s">
        <v>6713</v>
      </c>
      <c r="AQ1231" t="s">
        <v>10770</v>
      </c>
      <c r="AS1231" t="s">
        <v>10771</v>
      </c>
      <c r="AT1231" t="s">
        <v>10771</v>
      </c>
      <c r="AU1231" t="s">
        <v>1029</v>
      </c>
      <c r="AV1231" t="str">
        <f>"44039-9730"</f>
        <v>44039-9730</v>
      </c>
      <c r="AW1231" t="s">
        <v>4910</v>
      </c>
      <c r="AX1231" t="s">
        <v>10772</v>
      </c>
      <c r="AY1231" t="s">
        <v>10773</v>
      </c>
      <c r="AZ1231" t="s">
        <v>254</v>
      </c>
      <c r="BA1231" t="s">
        <v>10774</v>
      </c>
      <c r="BB1231" t="str">
        <f>"326-05-007"</f>
        <v>326-05-007</v>
      </c>
      <c r="BC1231" t="str">
        <f>"32605007"</f>
        <v>32605007</v>
      </c>
      <c r="BD1231" t="str">
        <f>"R32605007"</f>
        <v>R32605007</v>
      </c>
      <c r="BE1231">
        <v>4015</v>
      </c>
      <c r="BJ1231" t="s">
        <v>309</v>
      </c>
      <c r="BK1231" t="s">
        <v>499</v>
      </c>
      <c r="BL1231">
        <v>21</v>
      </c>
      <c r="BN1231">
        <v>35.545367056821298</v>
      </c>
      <c r="BO1231">
        <v>-114.319354287488</v>
      </c>
      <c r="BP1231" t="s">
        <v>596</v>
      </c>
      <c r="BQ1231">
        <v>10</v>
      </c>
      <c r="BW1231" t="s">
        <v>7180</v>
      </c>
      <c r="BX1231" t="s">
        <v>7180</v>
      </c>
      <c r="CA1231" t="str">
        <f>"5|12"</f>
        <v>5|12</v>
      </c>
      <c r="CC1231">
        <v>0</v>
      </c>
      <c r="CD1231">
        <v>0</v>
      </c>
      <c r="CE1231">
        <v>0</v>
      </c>
      <c r="CF1231">
        <v>0</v>
      </c>
      <c r="CI1231">
        <v>0</v>
      </c>
      <c r="CJ1231">
        <v>0</v>
      </c>
      <c r="CL1231">
        <v>0</v>
      </c>
      <c r="CM1231">
        <v>0</v>
      </c>
      <c r="CN1231">
        <v>0</v>
      </c>
      <c r="CO1231">
        <v>0</v>
      </c>
      <c r="CP1231">
        <v>0</v>
      </c>
      <c r="CQ1231">
        <v>0</v>
      </c>
      <c r="CR1231">
        <v>0</v>
      </c>
      <c r="CS1231">
        <v>0</v>
      </c>
      <c r="CT1231">
        <v>0</v>
      </c>
      <c r="CU1231">
        <v>0</v>
      </c>
      <c r="CX1231">
        <v>0</v>
      </c>
      <c r="CZ1231">
        <v>0</v>
      </c>
      <c r="DB1231">
        <v>0</v>
      </c>
      <c r="DD1231">
        <v>0</v>
      </c>
      <c r="DF1231">
        <v>0</v>
      </c>
      <c r="DK1231">
        <v>0</v>
      </c>
      <c r="DM1231">
        <v>0</v>
      </c>
      <c r="DX1231">
        <v>0</v>
      </c>
      <c r="EC1231" t="s">
        <v>261</v>
      </c>
      <c r="ED1231" t="s">
        <v>262</v>
      </c>
      <c r="EE1231" t="s">
        <v>263</v>
      </c>
      <c r="EG1231">
        <v>435600</v>
      </c>
      <c r="EH1231">
        <v>10</v>
      </c>
      <c r="EI1231">
        <v>0</v>
      </c>
      <c r="EJ1231">
        <v>0</v>
      </c>
      <c r="EK1231">
        <v>0</v>
      </c>
      <c r="EL1231">
        <v>0</v>
      </c>
      <c r="EU1231" t="s">
        <v>407</v>
      </c>
      <c r="EV1231" t="s">
        <v>313</v>
      </c>
      <c r="EW1231" t="s">
        <v>314</v>
      </c>
      <c r="EX1231" s="1">
        <v>40135</v>
      </c>
      <c r="EY1231" t="s">
        <v>267</v>
      </c>
      <c r="EZ1231" t="str">
        <f>"TRUE"</f>
        <v>TRUE</v>
      </c>
      <c r="FA1231">
        <v>2022</v>
      </c>
      <c r="FB1231">
        <v>2020</v>
      </c>
      <c r="FC1231">
        <v>1110</v>
      </c>
      <c r="FD1231" t="s">
        <v>246</v>
      </c>
      <c r="FE1231" t="s">
        <v>246</v>
      </c>
      <c r="FF1231" t="s">
        <v>246</v>
      </c>
      <c r="FG1231" t="s">
        <v>246</v>
      </c>
      <c r="FH1231" t="s">
        <v>246</v>
      </c>
      <c r="FI1231" t="s">
        <v>246</v>
      </c>
      <c r="FJ1231" t="s">
        <v>246</v>
      </c>
      <c r="FK1231" t="s">
        <v>246</v>
      </c>
      <c r="FL1231" t="s">
        <v>246</v>
      </c>
      <c r="FM1231" t="s">
        <v>246</v>
      </c>
      <c r="FN1231" t="s">
        <v>246</v>
      </c>
      <c r="FO1231" t="s">
        <v>246</v>
      </c>
      <c r="FP1231" t="s">
        <v>246</v>
      </c>
      <c r="FQ1231" s="2">
        <v>3197</v>
      </c>
      <c r="FR1231" s="2">
        <v>0</v>
      </c>
      <c r="FS1231" s="2">
        <v>0</v>
      </c>
      <c r="FT1231">
        <v>0</v>
      </c>
      <c r="FU1231" s="2">
        <v>21314</v>
      </c>
      <c r="FV1231" s="2">
        <v>21314</v>
      </c>
      <c r="FW1231" s="2">
        <v>0</v>
      </c>
      <c r="FX1231">
        <v>0</v>
      </c>
      <c r="FY1231" s="2">
        <v>0</v>
      </c>
      <c r="FZ1231" s="2">
        <v>0</v>
      </c>
      <c r="GA1231" s="2">
        <v>0</v>
      </c>
      <c r="GB1231">
        <v>0</v>
      </c>
      <c r="GC1231" s="2">
        <v>168.72</v>
      </c>
      <c r="GE1231" s="2">
        <v>21314</v>
      </c>
      <c r="GH1231" t="s">
        <v>315</v>
      </c>
      <c r="GK1231" t="s">
        <v>316</v>
      </c>
      <c r="GL1231" t="s">
        <v>317</v>
      </c>
      <c r="GM1231" t="s">
        <v>318</v>
      </c>
      <c r="GR1231" t="str">
        <f>""</f>
        <v/>
      </c>
      <c r="GS1231" t="str">
        <f>""</f>
        <v/>
      </c>
      <c r="GT1231" t="str">
        <f>""</f>
        <v/>
      </c>
      <c r="GV1231" s="1">
        <v>38883</v>
      </c>
      <c r="GW1231" s="2">
        <v>105000</v>
      </c>
      <c r="GX1231" t="s">
        <v>566</v>
      </c>
      <c r="GY1231" t="s">
        <v>362</v>
      </c>
      <c r="GZ1231" t="s">
        <v>10775</v>
      </c>
      <c r="HF1231" t="str">
        <f>"                    "</f>
        <v xml:space="preserve">                    </v>
      </c>
      <c r="HK1231" t="str">
        <f>"                    "</f>
        <v xml:space="preserve">                    </v>
      </c>
      <c r="HM1231" t="s">
        <v>572</v>
      </c>
      <c r="HN1231" t="s">
        <v>271</v>
      </c>
      <c r="HP1231" t="str">
        <f>"6315.648"</f>
        <v>6315.648</v>
      </c>
      <c r="HQ1231" t="str">
        <f>""</f>
        <v/>
      </c>
      <c r="IA1231" t="str">
        <f>""</f>
        <v/>
      </c>
      <c r="IB1231" t="str">
        <f>""</f>
        <v/>
      </c>
      <c r="IC1231" t="str">
        <f>HYPERLINK("https://web.datatree.com/?/property?propertyId=4554012")</f>
        <v>https://web.datatree.com/?/property?propertyId=4554012</v>
      </c>
    </row>
    <row r="1232" spans="1:237" x14ac:dyDescent="0.25">
      <c r="A1232" t="s">
        <v>10776</v>
      </c>
      <c r="B1232" t="s">
        <v>10777</v>
      </c>
      <c r="C1232" t="s">
        <v>10777</v>
      </c>
      <c r="D1232" t="s">
        <v>10778</v>
      </c>
      <c r="E1232" t="s">
        <v>240</v>
      </c>
      <c r="F1232">
        <v>2</v>
      </c>
      <c r="G1232" t="s">
        <v>10779</v>
      </c>
      <c r="H1232" t="s">
        <v>3597</v>
      </c>
      <c r="I1232" t="s">
        <v>3597</v>
      </c>
      <c r="J1232" t="s">
        <v>10778</v>
      </c>
      <c r="K1232" t="s">
        <v>240</v>
      </c>
      <c r="L1232">
        <v>2</v>
      </c>
      <c r="O1232" t="s">
        <v>10780</v>
      </c>
      <c r="P1232" t="s">
        <v>10781</v>
      </c>
      <c r="R1232" t="s">
        <v>300</v>
      </c>
      <c r="T1232" t="s">
        <v>242</v>
      </c>
      <c r="AE1232" t="s">
        <v>243</v>
      </c>
      <c r="AH1232" t="s">
        <v>244</v>
      </c>
      <c r="AK1232" t="s">
        <v>245</v>
      </c>
      <c r="AM1232">
        <v>16077</v>
      </c>
      <c r="AP1232" t="s">
        <v>989</v>
      </c>
      <c r="AQ1232" t="s">
        <v>375</v>
      </c>
      <c r="AS1232" t="s">
        <v>5088</v>
      </c>
      <c r="AT1232" t="s">
        <v>5088</v>
      </c>
      <c r="AU1232" t="s">
        <v>328</v>
      </c>
      <c r="AV1232" t="str">
        <f>"92345-2355"</f>
        <v>92345-2355</v>
      </c>
      <c r="AW1232" t="s">
        <v>647</v>
      </c>
      <c r="AX1232" t="s">
        <v>10782</v>
      </c>
      <c r="AY1232" t="s">
        <v>10783</v>
      </c>
      <c r="AZ1232" t="s">
        <v>254</v>
      </c>
      <c r="BA1232" t="s">
        <v>10784</v>
      </c>
      <c r="BB1232" t="str">
        <f>"210-03-052"</f>
        <v>210-03-052</v>
      </c>
      <c r="BC1232" t="str">
        <f>"21003052"</f>
        <v>21003052</v>
      </c>
      <c r="BD1232" t="str">
        <f>"R21003052"</f>
        <v>R21003052</v>
      </c>
      <c r="BE1232">
        <v>4015</v>
      </c>
      <c r="BI1232" t="s">
        <v>256</v>
      </c>
      <c r="BJ1232" t="s">
        <v>281</v>
      </c>
      <c r="BK1232" t="s">
        <v>310</v>
      </c>
      <c r="BL1232">
        <v>4</v>
      </c>
      <c r="BN1232">
        <v>34.755711672695099</v>
      </c>
      <c r="BO1232">
        <v>-114.36376070689801</v>
      </c>
      <c r="BP1232" t="s">
        <v>1682</v>
      </c>
      <c r="BW1232" t="s">
        <v>1683</v>
      </c>
      <c r="BX1232" t="s">
        <v>1683</v>
      </c>
      <c r="CA1232" t="str">
        <f>"67|68"</f>
        <v>67|68</v>
      </c>
      <c r="CC1232">
        <v>0</v>
      </c>
      <c r="CD1232">
        <v>0</v>
      </c>
      <c r="CE1232">
        <v>0</v>
      </c>
      <c r="CF1232">
        <v>0</v>
      </c>
      <c r="CI1232">
        <v>0</v>
      </c>
      <c r="CJ1232">
        <v>0</v>
      </c>
      <c r="CL1232">
        <v>0</v>
      </c>
      <c r="CM1232">
        <v>0</v>
      </c>
      <c r="CN1232">
        <v>0</v>
      </c>
      <c r="CO1232">
        <v>0</v>
      </c>
      <c r="CP1232">
        <v>0</v>
      </c>
      <c r="CQ1232">
        <v>0</v>
      </c>
      <c r="CR1232">
        <v>0</v>
      </c>
      <c r="CS1232">
        <v>0</v>
      </c>
      <c r="CT1232">
        <v>0</v>
      </c>
      <c r="CU1232">
        <v>0</v>
      </c>
      <c r="CX1232">
        <v>0</v>
      </c>
      <c r="CZ1232">
        <v>0</v>
      </c>
      <c r="DB1232">
        <v>0</v>
      </c>
      <c r="DD1232">
        <v>0</v>
      </c>
      <c r="DF1232">
        <v>0</v>
      </c>
      <c r="DK1232">
        <v>0</v>
      </c>
      <c r="DM1232">
        <v>0</v>
      </c>
      <c r="DX1232">
        <v>0</v>
      </c>
      <c r="EC1232" t="s">
        <v>336</v>
      </c>
      <c r="ED1232" t="s">
        <v>337</v>
      </c>
      <c r="EE1232" t="s">
        <v>338</v>
      </c>
      <c r="EG1232">
        <v>435600</v>
      </c>
      <c r="EH1232">
        <v>10</v>
      </c>
      <c r="EI1232">
        <v>0</v>
      </c>
      <c r="EJ1232">
        <v>0</v>
      </c>
      <c r="EK1232">
        <v>0</v>
      </c>
      <c r="EL1232">
        <v>0</v>
      </c>
      <c r="EU1232" t="s">
        <v>264</v>
      </c>
      <c r="EV1232" t="s">
        <v>384</v>
      </c>
      <c r="EW1232" t="s">
        <v>385</v>
      </c>
      <c r="EX1232" s="1">
        <v>40135</v>
      </c>
      <c r="EY1232" t="s">
        <v>267</v>
      </c>
      <c r="EZ1232" t="str">
        <f>"FALSE"</f>
        <v>FALSE</v>
      </c>
      <c r="FA1232">
        <v>2022</v>
      </c>
      <c r="FB1232">
        <v>2020</v>
      </c>
      <c r="FC1232">
        <v>2500</v>
      </c>
      <c r="FD1232" t="s">
        <v>246</v>
      </c>
      <c r="FE1232" t="s">
        <v>246</v>
      </c>
      <c r="FF1232" t="s">
        <v>246</v>
      </c>
      <c r="FG1232" t="s">
        <v>246</v>
      </c>
      <c r="FH1232" t="s">
        <v>246</v>
      </c>
      <c r="FI1232" t="s">
        <v>246</v>
      </c>
      <c r="FJ1232" t="s">
        <v>246</v>
      </c>
      <c r="FK1232" t="s">
        <v>246</v>
      </c>
      <c r="FL1232" t="s">
        <v>246</v>
      </c>
      <c r="FM1232" t="s">
        <v>246</v>
      </c>
      <c r="FN1232" t="s">
        <v>246</v>
      </c>
      <c r="FO1232" t="s">
        <v>246</v>
      </c>
      <c r="FP1232" t="s">
        <v>246</v>
      </c>
      <c r="FQ1232" s="2">
        <v>493</v>
      </c>
      <c r="FR1232" s="2">
        <v>0</v>
      </c>
      <c r="FS1232" s="2">
        <v>0</v>
      </c>
      <c r="FT1232">
        <v>0</v>
      </c>
      <c r="FU1232" s="2">
        <v>3288</v>
      </c>
      <c r="FV1232" s="2">
        <v>3288</v>
      </c>
      <c r="FW1232" s="2">
        <v>0</v>
      </c>
      <c r="FX1232">
        <v>0</v>
      </c>
      <c r="FY1232" s="2">
        <v>0</v>
      </c>
      <c r="FZ1232" s="2">
        <v>0</v>
      </c>
      <c r="GA1232" s="2">
        <v>0</v>
      </c>
      <c r="GB1232">
        <v>0</v>
      </c>
      <c r="GC1232" s="2">
        <v>24.84</v>
      </c>
      <c r="GE1232" s="2">
        <v>3288</v>
      </c>
      <c r="GH1232" t="s">
        <v>1191</v>
      </c>
      <c r="GK1232" t="s">
        <v>1192</v>
      </c>
      <c r="GL1232" t="s">
        <v>1193</v>
      </c>
      <c r="GM1232" t="s">
        <v>1194</v>
      </c>
      <c r="GR1232" t="str">
        <f>""</f>
        <v/>
      </c>
      <c r="GS1232" t="str">
        <f>""</f>
        <v/>
      </c>
      <c r="GT1232" t="str">
        <f>""</f>
        <v/>
      </c>
      <c r="HF1232" t="str">
        <f>""</f>
        <v/>
      </c>
      <c r="HK1232" t="str">
        <f>""</f>
        <v/>
      </c>
      <c r="HN1232" t="s">
        <v>271</v>
      </c>
      <c r="HP1232" t="str">
        <f>""</f>
        <v/>
      </c>
      <c r="HQ1232" t="str">
        <f>""</f>
        <v/>
      </c>
      <c r="IA1232" t="str">
        <f>""</f>
        <v/>
      </c>
      <c r="IB1232" t="str">
        <f>""</f>
        <v/>
      </c>
      <c r="IC1232" t="str">
        <f>HYPERLINK("https://web.datatree.com/?/property?propertyId=4558898")</f>
        <v>https://web.datatree.com/?/property?propertyId=4558898</v>
      </c>
    </row>
    <row r="1233" spans="1:237" x14ac:dyDescent="0.25">
      <c r="A1233" t="s">
        <v>10785</v>
      </c>
      <c r="B1233" t="s">
        <v>10786</v>
      </c>
      <c r="C1233" t="s">
        <v>6567</v>
      </c>
      <c r="D1233" t="s">
        <v>10787</v>
      </c>
      <c r="E1233" t="s">
        <v>240</v>
      </c>
      <c r="F1233">
        <v>1</v>
      </c>
      <c r="O1233" t="s">
        <v>10788</v>
      </c>
      <c r="P1233" t="s">
        <v>10785</v>
      </c>
      <c r="T1233" t="s">
        <v>242</v>
      </c>
      <c r="AE1233" t="s">
        <v>243</v>
      </c>
      <c r="AH1233" t="s">
        <v>244</v>
      </c>
      <c r="AK1233" t="s">
        <v>245</v>
      </c>
      <c r="AM1233">
        <v>1535</v>
      </c>
      <c r="AP1233" t="s">
        <v>2281</v>
      </c>
      <c r="AQ1233" t="s">
        <v>375</v>
      </c>
      <c r="AS1233" t="s">
        <v>3152</v>
      </c>
      <c r="AT1233" t="s">
        <v>3152</v>
      </c>
      <c r="AU1233" t="s">
        <v>328</v>
      </c>
      <c r="AV1233" t="str">
        <f>"90266-6345"</f>
        <v>90266-6345</v>
      </c>
      <c r="AW1233" t="s">
        <v>10789</v>
      </c>
      <c r="AX1233" t="s">
        <v>10790</v>
      </c>
      <c r="AY1233" t="s">
        <v>10791</v>
      </c>
      <c r="AZ1233" t="s">
        <v>254</v>
      </c>
      <c r="BA1233" t="s">
        <v>10792</v>
      </c>
      <c r="BB1233" t="str">
        <f>"335-28-009"</f>
        <v>335-28-009</v>
      </c>
      <c r="BC1233" t="str">
        <f>"33528009"</f>
        <v>33528009</v>
      </c>
      <c r="BD1233" t="str">
        <f>"R33528009"</f>
        <v>R33528009</v>
      </c>
      <c r="BE1233">
        <v>4015</v>
      </c>
      <c r="BJ1233" t="s">
        <v>498</v>
      </c>
      <c r="BK1233" t="s">
        <v>548</v>
      </c>
      <c r="BL1233">
        <v>33</v>
      </c>
      <c r="BN1233">
        <v>35.592214124991301</v>
      </c>
      <c r="BO1233">
        <v>-113.891166389802</v>
      </c>
      <c r="BW1233" t="s">
        <v>549</v>
      </c>
      <c r="BX1233" t="s">
        <v>549</v>
      </c>
      <c r="CA1233" t="str">
        <f>""</f>
        <v/>
      </c>
      <c r="CC1233">
        <v>0</v>
      </c>
      <c r="CD1233">
        <v>0</v>
      </c>
      <c r="CE1233">
        <v>0</v>
      </c>
      <c r="CF1233">
        <v>0</v>
      </c>
      <c r="CI1233">
        <v>0</v>
      </c>
      <c r="CJ1233">
        <v>0</v>
      </c>
      <c r="CL1233">
        <v>0</v>
      </c>
      <c r="CM1233">
        <v>0</v>
      </c>
      <c r="CN1233">
        <v>0</v>
      </c>
      <c r="CO1233">
        <v>0</v>
      </c>
      <c r="CP1233">
        <v>0</v>
      </c>
      <c r="CQ1233">
        <v>0</v>
      </c>
      <c r="CR1233">
        <v>0</v>
      </c>
      <c r="CS1233">
        <v>0</v>
      </c>
      <c r="CT1233">
        <v>0</v>
      </c>
      <c r="CU1233">
        <v>0</v>
      </c>
      <c r="CX1233">
        <v>0</v>
      </c>
      <c r="CZ1233">
        <v>0</v>
      </c>
      <c r="DB1233">
        <v>0</v>
      </c>
      <c r="DD1233">
        <v>0</v>
      </c>
      <c r="DF1233">
        <v>0</v>
      </c>
      <c r="DK1233">
        <v>0</v>
      </c>
      <c r="DM1233">
        <v>0</v>
      </c>
      <c r="DX1233">
        <v>0</v>
      </c>
      <c r="EC1233" t="s">
        <v>261</v>
      </c>
      <c r="ED1233" t="s">
        <v>354</v>
      </c>
      <c r="EE1233" t="s">
        <v>355</v>
      </c>
      <c r="EG1233">
        <v>435600</v>
      </c>
      <c r="EH1233">
        <v>10</v>
      </c>
      <c r="EI1233">
        <v>0</v>
      </c>
      <c r="EJ1233">
        <v>0</v>
      </c>
      <c r="EK1233">
        <v>0</v>
      </c>
      <c r="EL1233">
        <v>0</v>
      </c>
      <c r="EU1233" t="s">
        <v>264</v>
      </c>
      <c r="EV1233" t="s">
        <v>550</v>
      </c>
      <c r="EW1233" t="s">
        <v>551</v>
      </c>
      <c r="EX1233" s="1">
        <v>40135</v>
      </c>
      <c r="EY1233" t="s">
        <v>267</v>
      </c>
      <c r="EZ1233" t="str">
        <f>"FALSE"</f>
        <v>FALSE</v>
      </c>
      <c r="FA1233">
        <v>2022</v>
      </c>
      <c r="FB1233">
        <v>2020</v>
      </c>
      <c r="FC1233">
        <v>400</v>
      </c>
      <c r="FD1233" t="s">
        <v>246</v>
      </c>
      <c r="FE1233" t="s">
        <v>246</v>
      </c>
      <c r="FF1233" t="s">
        <v>246</v>
      </c>
      <c r="FG1233" t="s">
        <v>246</v>
      </c>
      <c r="FH1233" t="s">
        <v>246</v>
      </c>
      <c r="FI1233" t="s">
        <v>246</v>
      </c>
      <c r="FJ1233" t="s">
        <v>246</v>
      </c>
      <c r="FK1233" t="s">
        <v>246</v>
      </c>
      <c r="FL1233" t="s">
        <v>246</v>
      </c>
      <c r="FM1233" t="s">
        <v>246</v>
      </c>
      <c r="FN1233" t="s">
        <v>246</v>
      </c>
      <c r="FO1233" t="s">
        <v>246</v>
      </c>
      <c r="FP1233" t="s">
        <v>246</v>
      </c>
      <c r="FQ1233" s="2">
        <v>566</v>
      </c>
      <c r="FR1233" s="2">
        <v>0</v>
      </c>
      <c r="FS1233" s="2">
        <v>0</v>
      </c>
      <c r="FT1233">
        <v>0</v>
      </c>
      <c r="FU1233" s="2">
        <v>3775</v>
      </c>
      <c r="FV1233" s="2">
        <v>3775</v>
      </c>
      <c r="FW1233" s="2">
        <v>0</v>
      </c>
      <c r="FX1233">
        <v>0</v>
      </c>
      <c r="FY1233" s="2">
        <v>0</v>
      </c>
      <c r="FZ1233" s="2">
        <v>0</v>
      </c>
      <c r="GA1233" s="2">
        <v>0</v>
      </c>
      <c r="GB1233">
        <v>0</v>
      </c>
      <c r="GC1233" s="2">
        <v>98.98</v>
      </c>
      <c r="GE1233" s="2">
        <v>3775</v>
      </c>
      <c r="GH1233" t="s">
        <v>315</v>
      </c>
      <c r="GK1233" t="s">
        <v>552</v>
      </c>
      <c r="GL1233" t="s">
        <v>359</v>
      </c>
      <c r="GM1233" t="s">
        <v>360</v>
      </c>
      <c r="GN1233" s="1">
        <v>37896</v>
      </c>
      <c r="GO1233" s="1">
        <v>37903</v>
      </c>
      <c r="GP1233" s="2">
        <v>0</v>
      </c>
      <c r="GQ1233" t="s">
        <v>319</v>
      </c>
      <c r="GR1233" t="str">
        <f>"                    "</f>
        <v xml:space="preserve">                    </v>
      </c>
      <c r="GS1233" t="str">
        <f>"4715.735"</f>
        <v>4715.735</v>
      </c>
      <c r="GT1233" t="str">
        <f>""</f>
        <v/>
      </c>
      <c r="HF1233" t="str">
        <f>""</f>
        <v/>
      </c>
      <c r="HK1233" t="str">
        <f>""</f>
        <v/>
      </c>
      <c r="HN1233" t="s">
        <v>271</v>
      </c>
      <c r="HP1233" t="str">
        <f>""</f>
        <v/>
      </c>
      <c r="HQ1233" t="str">
        <f>""</f>
        <v/>
      </c>
      <c r="IA1233" t="str">
        <f>""</f>
        <v/>
      </c>
      <c r="IB1233" t="str">
        <f>""</f>
        <v/>
      </c>
      <c r="IC1233" t="str">
        <f>HYPERLINK("https://web.datatree.com/?/property?propertyId=4529640")</f>
        <v>https://web.datatree.com/?/property?propertyId=4529640</v>
      </c>
    </row>
    <row r="1234" spans="1:237" x14ac:dyDescent="0.25">
      <c r="A1234" t="s">
        <v>10793</v>
      </c>
      <c r="B1234" t="s">
        <v>841</v>
      </c>
      <c r="C1234" t="s">
        <v>841</v>
      </c>
      <c r="D1234" t="s">
        <v>10794</v>
      </c>
      <c r="E1234" t="s">
        <v>240</v>
      </c>
      <c r="F1234">
        <v>5</v>
      </c>
      <c r="O1234" t="s">
        <v>10795</v>
      </c>
      <c r="P1234" t="s">
        <v>10793</v>
      </c>
      <c r="T1234" t="s">
        <v>242</v>
      </c>
      <c r="AE1234" t="s">
        <v>243</v>
      </c>
      <c r="AH1234" t="s">
        <v>244</v>
      </c>
      <c r="AK1234" t="s">
        <v>245</v>
      </c>
      <c r="AM1234">
        <v>8</v>
      </c>
      <c r="AP1234" t="s">
        <v>10796</v>
      </c>
      <c r="AQ1234" t="s">
        <v>375</v>
      </c>
      <c r="AS1234" t="s">
        <v>10797</v>
      </c>
      <c r="AT1234" t="s">
        <v>10797</v>
      </c>
      <c r="AU1234" t="s">
        <v>2193</v>
      </c>
      <c r="AV1234" t="str">
        <f>"11023-1127"</f>
        <v>11023-1127</v>
      </c>
      <c r="AW1234" t="s">
        <v>1105</v>
      </c>
      <c r="AX1234" t="s">
        <v>10798</v>
      </c>
      <c r="AY1234" t="s">
        <v>10799</v>
      </c>
      <c r="AZ1234" t="s">
        <v>254</v>
      </c>
      <c r="BA1234" t="s">
        <v>10800</v>
      </c>
      <c r="BB1234" t="str">
        <f>"318-18-059"</f>
        <v>318-18-059</v>
      </c>
      <c r="BC1234" t="str">
        <f>"31818059"</f>
        <v>31818059</v>
      </c>
      <c r="BD1234" t="str">
        <f>"R31818059"</f>
        <v>R31818059</v>
      </c>
      <c r="BE1234">
        <v>4015</v>
      </c>
      <c r="BJ1234" t="s">
        <v>925</v>
      </c>
      <c r="BK1234" t="s">
        <v>548</v>
      </c>
      <c r="BL1234">
        <v>17</v>
      </c>
      <c r="BN1234">
        <v>35.895332231681898</v>
      </c>
      <c r="BO1234">
        <v>-113.911511994286</v>
      </c>
      <c r="BW1234" t="s">
        <v>2478</v>
      </c>
      <c r="BX1234" t="s">
        <v>2478</v>
      </c>
      <c r="CA1234" t="str">
        <f>""</f>
        <v/>
      </c>
      <c r="CC1234">
        <v>0</v>
      </c>
      <c r="CD1234">
        <v>0</v>
      </c>
      <c r="CE1234">
        <v>0</v>
      </c>
      <c r="CF1234">
        <v>0</v>
      </c>
      <c r="CI1234">
        <v>0</v>
      </c>
      <c r="CJ1234">
        <v>0</v>
      </c>
      <c r="CL1234">
        <v>0</v>
      </c>
      <c r="CM1234">
        <v>0</v>
      </c>
      <c r="CN1234">
        <v>0</v>
      </c>
      <c r="CO1234">
        <v>0</v>
      </c>
      <c r="CP1234">
        <v>0</v>
      </c>
      <c r="CQ1234">
        <v>0</v>
      </c>
      <c r="CR1234">
        <v>0</v>
      </c>
      <c r="CS1234">
        <v>0</v>
      </c>
      <c r="CT1234">
        <v>0</v>
      </c>
      <c r="CU1234">
        <v>0</v>
      </c>
      <c r="CX1234">
        <v>0</v>
      </c>
      <c r="CZ1234">
        <v>0</v>
      </c>
      <c r="DB1234">
        <v>0</v>
      </c>
      <c r="DD1234">
        <v>0</v>
      </c>
      <c r="DF1234">
        <v>0</v>
      </c>
      <c r="DK1234">
        <v>0</v>
      </c>
      <c r="DM1234">
        <v>0</v>
      </c>
      <c r="DX1234">
        <v>0</v>
      </c>
      <c r="EC1234" t="s">
        <v>261</v>
      </c>
      <c r="ED1234" t="s">
        <v>354</v>
      </c>
      <c r="EE1234" t="s">
        <v>355</v>
      </c>
      <c r="EG1234">
        <v>435600</v>
      </c>
      <c r="EH1234">
        <v>10</v>
      </c>
      <c r="EI1234">
        <v>0</v>
      </c>
      <c r="EJ1234">
        <v>0</v>
      </c>
      <c r="EK1234">
        <v>0</v>
      </c>
      <c r="EL1234">
        <v>0</v>
      </c>
      <c r="EU1234" t="s">
        <v>264</v>
      </c>
      <c r="EV1234" t="s">
        <v>927</v>
      </c>
      <c r="EW1234" t="s">
        <v>928</v>
      </c>
      <c r="EX1234" s="1">
        <v>40135</v>
      </c>
      <c r="EY1234" t="s">
        <v>267</v>
      </c>
      <c r="EZ1234" t="str">
        <f>"FALSE"</f>
        <v>FALSE</v>
      </c>
      <c r="FA1234">
        <v>2022</v>
      </c>
      <c r="FB1234">
        <v>2020</v>
      </c>
      <c r="FC1234">
        <v>400</v>
      </c>
      <c r="FD1234" t="s">
        <v>246</v>
      </c>
      <c r="FE1234" t="s">
        <v>246</v>
      </c>
      <c r="FF1234" t="s">
        <v>246</v>
      </c>
      <c r="FG1234" t="s">
        <v>246</v>
      </c>
      <c r="FH1234" t="s">
        <v>246</v>
      </c>
      <c r="FI1234" t="s">
        <v>246</v>
      </c>
      <c r="FJ1234" t="s">
        <v>246</v>
      </c>
      <c r="FK1234" t="s">
        <v>246</v>
      </c>
      <c r="FL1234" t="s">
        <v>246</v>
      </c>
      <c r="FM1234" t="s">
        <v>246</v>
      </c>
      <c r="FN1234" t="s">
        <v>246</v>
      </c>
      <c r="FO1234" t="s">
        <v>246</v>
      </c>
      <c r="FP1234" t="s">
        <v>246</v>
      </c>
      <c r="FQ1234" s="2">
        <v>708</v>
      </c>
      <c r="FR1234" s="2">
        <v>0</v>
      </c>
      <c r="FS1234" s="2">
        <v>0</v>
      </c>
      <c r="FT1234">
        <v>0</v>
      </c>
      <c r="FU1234" s="2">
        <v>4723</v>
      </c>
      <c r="FV1234" s="2">
        <v>4723</v>
      </c>
      <c r="FW1234" s="2">
        <v>0</v>
      </c>
      <c r="FX1234">
        <v>0</v>
      </c>
      <c r="FY1234" s="2">
        <v>0</v>
      </c>
      <c r="FZ1234" s="2">
        <v>0</v>
      </c>
      <c r="GA1234" s="2">
        <v>0</v>
      </c>
      <c r="GB1234">
        <v>0</v>
      </c>
      <c r="GC1234" s="2">
        <v>75.959999999999994</v>
      </c>
      <c r="GE1234" s="2">
        <v>4723</v>
      </c>
      <c r="GH1234" t="s">
        <v>315</v>
      </c>
      <c r="GK1234" t="s">
        <v>552</v>
      </c>
      <c r="GL1234" t="s">
        <v>359</v>
      </c>
      <c r="GM1234" t="s">
        <v>360</v>
      </c>
      <c r="GR1234" t="str">
        <f>""</f>
        <v/>
      </c>
      <c r="GS1234" t="str">
        <f>""</f>
        <v/>
      </c>
      <c r="GT1234" t="str">
        <f>""</f>
        <v/>
      </c>
      <c r="GU1234" s="1">
        <v>43262</v>
      </c>
      <c r="GV1234" s="1">
        <v>43262</v>
      </c>
      <c r="GW1234" s="2">
        <v>1750</v>
      </c>
      <c r="GY1234" t="s">
        <v>270</v>
      </c>
      <c r="GZ1234" t="s">
        <v>2151</v>
      </c>
      <c r="HF1234" t="str">
        <f>""</f>
        <v/>
      </c>
      <c r="HK1234" t="str">
        <f>""</f>
        <v/>
      </c>
      <c r="HM1234" t="s">
        <v>10801</v>
      </c>
      <c r="HN1234" t="s">
        <v>271</v>
      </c>
      <c r="HP1234" t="str">
        <f>"2018.29057"</f>
        <v>2018.29057</v>
      </c>
      <c r="HQ1234" t="str">
        <f>""</f>
        <v/>
      </c>
      <c r="IA1234" t="str">
        <f>""</f>
        <v/>
      </c>
      <c r="IB1234" t="str">
        <f>""</f>
        <v/>
      </c>
      <c r="IC1234" t="str">
        <f>HYPERLINK("https://web.datatree.com/?/property?propertyId=4528866")</f>
        <v>https://web.datatree.com/?/property?propertyId=4528866</v>
      </c>
    </row>
    <row r="1235" spans="1:237" x14ac:dyDescent="0.25">
      <c r="A1235" t="s">
        <v>10802</v>
      </c>
      <c r="B1235" t="s">
        <v>890</v>
      </c>
      <c r="C1235" t="s">
        <v>322</v>
      </c>
      <c r="D1235" t="s">
        <v>9372</v>
      </c>
      <c r="E1235" t="s">
        <v>240</v>
      </c>
      <c r="F1235">
        <v>4</v>
      </c>
      <c r="G1235" t="s">
        <v>10803</v>
      </c>
      <c r="H1235" t="s">
        <v>10804</v>
      </c>
      <c r="I1235" t="s">
        <v>10805</v>
      </c>
      <c r="J1235" t="s">
        <v>9372</v>
      </c>
      <c r="K1235" t="s">
        <v>240</v>
      </c>
      <c r="L1235">
        <v>4</v>
      </c>
      <c r="O1235" t="s">
        <v>10806</v>
      </c>
      <c r="P1235" t="s">
        <v>10807</v>
      </c>
      <c r="T1235" t="s">
        <v>242</v>
      </c>
      <c r="AE1235" t="s">
        <v>243</v>
      </c>
      <c r="AH1235" t="s">
        <v>244</v>
      </c>
      <c r="AK1235" t="s">
        <v>245</v>
      </c>
      <c r="AM1235">
        <v>27498</v>
      </c>
      <c r="AP1235" t="s">
        <v>10808</v>
      </c>
      <c r="AQ1235" t="s">
        <v>375</v>
      </c>
      <c r="AS1235" t="s">
        <v>10809</v>
      </c>
      <c r="AT1235" t="s">
        <v>10809</v>
      </c>
      <c r="AU1235" t="s">
        <v>328</v>
      </c>
      <c r="AV1235" t="str">
        <f>"92586-2065"</f>
        <v>92586-2065</v>
      </c>
      <c r="AW1235" t="s">
        <v>1030</v>
      </c>
      <c r="AX1235" t="s">
        <v>10810</v>
      </c>
      <c r="AY1235" t="s">
        <v>10811</v>
      </c>
      <c r="AZ1235" t="s">
        <v>254</v>
      </c>
      <c r="BA1235" t="s">
        <v>10812</v>
      </c>
      <c r="BB1235" t="str">
        <f>"102-39-023"</f>
        <v>102-39-023</v>
      </c>
      <c r="BC1235" t="str">
        <f>"10239023"</f>
        <v>10239023</v>
      </c>
      <c r="BD1235" t="str">
        <f>"R10239023"</f>
        <v>R10239023</v>
      </c>
      <c r="BE1235">
        <v>4015</v>
      </c>
      <c r="BI1235" t="s">
        <v>256</v>
      </c>
      <c r="BJ1235" t="s">
        <v>424</v>
      </c>
      <c r="BK1235" t="s">
        <v>258</v>
      </c>
      <c r="BL1235">
        <v>35</v>
      </c>
      <c r="BN1235">
        <v>34.5998849681012</v>
      </c>
      <c r="BO1235">
        <v>-113.47994236493901</v>
      </c>
      <c r="BP1235" t="s">
        <v>994</v>
      </c>
      <c r="BW1235" t="s">
        <v>995</v>
      </c>
      <c r="BX1235" t="s">
        <v>995</v>
      </c>
      <c r="CA1235" t="str">
        <f>"87"</f>
        <v>87</v>
      </c>
      <c r="CC1235">
        <v>0</v>
      </c>
      <c r="CD1235">
        <v>0</v>
      </c>
      <c r="CE1235">
        <v>0</v>
      </c>
      <c r="CF1235">
        <v>0</v>
      </c>
      <c r="CI1235">
        <v>0</v>
      </c>
      <c r="CJ1235">
        <v>0</v>
      </c>
      <c r="CL1235">
        <v>0</v>
      </c>
      <c r="CM1235">
        <v>0</v>
      </c>
      <c r="CN1235">
        <v>0</v>
      </c>
      <c r="CO1235">
        <v>0</v>
      </c>
      <c r="CP1235">
        <v>0</v>
      </c>
      <c r="CQ1235">
        <v>0</v>
      </c>
      <c r="CR1235">
        <v>0</v>
      </c>
      <c r="CS1235">
        <v>0</v>
      </c>
      <c r="CT1235">
        <v>0</v>
      </c>
      <c r="CU1235">
        <v>0</v>
      </c>
      <c r="CX1235">
        <v>0</v>
      </c>
      <c r="CZ1235">
        <v>0</v>
      </c>
      <c r="DB1235">
        <v>0</v>
      </c>
      <c r="DD1235">
        <v>0</v>
      </c>
      <c r="DF1235">
        <v>0</v>
      </c>
      <c r="DK1235">
        <v>0</v>
      </c>
      <c r="DM1235">
        <v>0</v>
      </c>
      <c r="DX1235">
        <v>0</v>
      </c>
      <c r="EC1235" t="s">
        <v>261</v>
      </c>
      <c r="ED1235" t="s">
        <v>262</v>
      </c>
      <c r="EE1235" t="s">
        <v>263</v>
      </c>
      <c r="EG1235">
        <v>435600</v>
      </c>
      <c r="EH1235">
        <v>10</v>
      </c>
      <c r="EI1235">
        <v>0</v>
      </c>
      <c r="EJ1235">
        <v>0</v>
      </c>
      <c r="EK1235">
        <v>0</v>
      </c>
      <c r="EL1235">
        <v>0</v>
      </c>
      <c r="EU1235" t="s">
        <v>264</v>
      </c>
      <c r="EV1235" t="s">
        <v>427</v>
      </c>
      <c r="EW1235" t="s">
        <v>428</v>
      </c>
      <c r="EX1235" s="1">
        <v>40135</v>
      </c>
      <c r="EY1235" t="s">
        <v>267</v>
      </c>
      <c r="EZ1235" t="str">
        <f>"FALSE"</f>
        <v>FALSE</v>
      </c>
      <c r="FA1235">
        <v>2022</v>
      </c>
      <c r="FB1235">
        <v>2020</v>
      </c>
      <c r="FC1235">
        <v>600</v>
      </c>
      <c r="FD1235" t="s">
        <v>246</v>
      </c>
      <c r="FE1235" t="s">
        <v>246</v>
      </c>
      <c r="FF1235" t="s">
        <v>246</v>
      </c>
      <c r="FG1235" t="s">
        <v>246</v>
      </c>
      <c r="FH1235" t="s">
        <v>246</v>
      </c>
      <c r="FI1235" t="s">
        <v>246</v>
      </c>
      <c r="FJ1235" t="s">
        <v>246</v>
      </c>
      <c r="FK1235" t="s">
        <v>246</v>
      </c>
      <c r="FL1235" t="s">
        <v>246</v>
      </c>
      <c r="FM1235" t="s">
        <v>246</v>
      </c>
      <c r="FN1235" t="s">
        <v>246</v>
      </c>
      <c r="FO1235" t="s">
        <v>246</v>
      </c>
      <c r="FP1235" t="s">
        <v>246</v>
      </c>
      <c r="FQ1235" s="2">
        <v>509</v>
      </c>
      <c r="FR1235" s="2">
        <v>0</v>
      </c>
      <c r="FS1235" s="2">
        <v>0</v>
      </c>
      <c r="FT1235">
        <v>0</v>
      </c>
      <c r="FU1235" s="2">
        <v>3391</v>
      </c>
      <c r="FV1235" s="2">
        <v>3391</v>
      </c>
      <c r="FW1235" s="2">
        <v>0</v>
      </c>
      <c r="FX1235">
        <v>0</v>
      </c>
      <c r="FY1235" s="2">
        <v>0</v>
      </c>
      <c r="FZ1235" s="2">
        <v>0</v>
      </c>
      <c r="GA1235" s="2">
        <v>0</v>
      </c>
      <c r="GB1235">
        <v>0</v>
      </c>
      <c r="GC1235" s="2">
        <v>31.56</v>
      </c>
      <c r="GE1235" s="2">
        <v>3391</v>
      </c>
      <c r="GH1235" t="s">
        <v>289</v>
      </c>
      <c r="GK1235" t="s">
        <v>290</v>
      </c>
      <c r="GL1235" t="s">
        <v>290</v>
      </c>
      <c r="GN1235" s="1">
        <v>38695</v>
      </c>
      <c r="GO1235" s="1">
        <v>38702</v>
      </c>
      <c r="GP1235" s="2">
        <v>0</v>
      </c>
      <c r="GQ1235" t="s">
        <v>362</v>
      </c>
      <c r="GR1235" t="str">
        <f>"                    "</f>
        <v xml:space="preserve">                    </v>
      </c>
      <c r="GS1235" t="str">
        <f>"6012.18"</f>
        <v>6012.18</v>
      </c>
      <c r="GT1235" t="str">
        <f>""</f>
        <v/>
      </c>
      <c r="HF1235" t="str">
        <f>""</f>
        <v/>
      </c>
      <c r="HK1235" t="str">
        <f>""</f>
        <v/>
      </c>
      <c r="HN1235" t="s">
        <v>271</v>
      </c>
      <c r="HP1235" t="str">
        <f>""</f>
        <v/>
      </c>
      <c r="HQ1235" t="str">
        <f>""</f>
        <v/>
      </c>
      <c r="IA1235" t="str">
        <f>""</f>
        <v/>
      </c>
      <c r="IB1235" t="str">
        <f>""</f>
        <v/>
      </c>
      <c r="IC1235" t="str">
        <f>HYPERLINK("https://web.datatree.com/?/property?propertyId=4532266")</f>
        <v>https://web.datatree.com/?/property?propertyId=4532266</v>
      </c>
    </row>
    <row r="1236" spans="1:237" x14ac:dyDescent="0.25">
      <c r="A1236" t="s">
        <v>10813</v>
      </c>
      <c r="B1236" t="s">
        <v>10814</v>
      </c>
      <c r="C1236" t="s">
        <v>10814</v>
      </c>
      <c r="D1236" t="s">
        <v>10815</v>
      </c>
      <c r="E1236" t="s">
        <v>240</v>
      </c>
      <c r="F1236">
        <v>2</v>
      </c>
      <c r="G1236" t="s">
        <v>10816</v>
      </c>
      <c r="H1236" t="s">
        <v>3037</v>
      </c>
      <c r="I1236" t="s">
        <v>3037</v>
      </c>
      <c r="J1236" t="s">
        <v>10815</v>
      </c>
      <c r="K1236" t="s">
        <v>240</v>
      </c>
      <c r="L1236">
        <v>2</v>
      </c>
      <c r="O1236" t="s">
        <v>10817</v>
      </c>
      <c r="P1236" t="s">
        <v>10818</v>
      </c>
      <c r="Q1236" t="s">
        <v>1421</v>
      </c>
      <c r="R1236" t="s">
        <v>2963</v>
      </c>
      <c r="S1236" t="s">
        <v>613</v>
      </c>
      <c r="T1236" t="s">
        <v>242</v>
      </c>
      <c r="AE1236" t="s">
        <v>243</v>
      </c>
      <c r="AH1236" t="s">
        <v>244</v>
      </c>
      <c r="AK1236" t="s">
        <v>245</v>
      </c>
      <c r="AM1236">
        <v>1752</v>
      </c>
      <c r="AP1236" t="s">
        <v>10819</v>
      </c>
      <c r="AQ1236" t="s">
        <v>248</v>
      </c>
      <c r="AS1236" t="s">
        <v>5726</v>
      </c>
      <c r="AT1236" t="s">
        <v>5726</v>
      </c>
      <c r="AU1236" t="s">
        <v>328</v>
      </c>
      <c r="AV1236" t="str">
        <f>"95124-3109"</f>
        <v>95124-3109</v>
      </c>
      <c r="AW1236" t="s">
        <v>1363</v>
      </c>
      <c r="AX1236" t="s">
        <v>10820</v>
      </c>
      <c r="AY1236" t="s">
        <v>10821</v>
      </c>
      <c r="AZ1236" t="s">
        <v>254</v>
      </c>
      <c r="BA1236" t="s">
        <v>10822</v>
      </c>
      <c r="BB1236" t="str">
        <f>"353-10-028"</f>
        <v>353-10-028</v>
      </c>
      <c r="BC1236" t="str">
        <f>"35310028"</f>
        <v>35310028</v>
      </c>
      <c r="BD1236" t="str">
        <f>"R35310028"</f>
        <v>R35310028</v>
      </c>
      <c r="BE1236">
        <v>4015</v>
      </c>
      <c r="BI1236" t="s">
        <v>256</v>
      </c>
      <c r="BJ1236" t="s">
        <v>257</v>
      </c>
      <c r="BK1236" t="s">
        <v>258</v>
      </c>
      <c r="BL1236">
        <v>21</v>
      </c>
      <c r="BN1236">
        <v>35.191281144336202</v>
      </c>
      <c r="BO1236">
        <v>-113.54515393511601</v>
      </c>
      <c r="BP1236" t="s">
        <v>259</v>
      </c>
      <c r="BW1236" t="s">
        <v>981</v>
      </c>
      <c r="BX1236" t="s">
        <v>981</v>
      </c>
      <c r="CA1236" t="str">
        <f>"296"</f>
        <v>296</v>
      </c>
      <c r="CC1236">
        <v>0</v>
      </c>
      <c r="CD1236">
        <v>0</v>
      </c>
      <c r="CE1236">
        <v>0</v>
      </c>
      <c r="CF1236">
        <v>0</v>
      </c>
      <c r="CI1236">
        <v>0</v>
      </c>
      <c r="CJ1236">
        <v>0</v>
      </c>
      <c r="CL1236">
        <v>0</v>
      </c>
      <c r="CM1236">
        <v>0</v>
      </c>
      <c r="CN1236">
        <v>0</v>
      </c>
      <c r="CO1236">
        <v>0</v>
      </c>
      <c r="CP1236">
        <v>0</v>
      </c>
      <c r="CQ1236">
        <v>0</v>
      </c>
      <c r="CR1236">
        <v>0</v>
      </c>
      <c r="CS1236">
        <v>0</v>
      </c>
      <c r="CT1236">
        <v>0</v>
      </c>
      <c r="CU1236">
        <v>0</v>
      </c>
      <c r="CX1236">
        <v>0</v>
      </c>
      <c r="CZ1236">
        <v>0</v>
      </c>
      <c r="DB1236">
        <v>0</v>
      </c>
      <c r="DD1236">
        <v>0</v>
      </c>
      <c r="DF1236">
        <v>0</v>
      </c>
      <c r="DK1236">
        <v>0</v>
      </c>
      <c r="DM1236">
        <v>0</v>
      </c>
      <c r="DX1236">
        <v>0</v>
      </c>
      <c r="EC1236" t="s">
        <v>261</v>
      </c>
      <c r="ED1236" t="s">
        <v>262</v>
      </c>
      <c r="EE1236" t="s">
        <v>263</v>
      </c>
      <c r="EG1236">
        <v>435600</v>
      </c>
      <c r="EH1236">
        <v>10</v>
      </c>
      <c r="EI1236">
        <v>0</v>
      </c>
      <c r="EJ1236">
        <v>0</v>
      </c>
      <c r="EK1236">
        <v>0</v>
      </c>
      <c r="EL1236">
        <v>0</v>
      </c>
      <c r="EU1236" t="s">
        <v>264</v>
      </c>
      <c r="EV1236" t="s">
        <v>265</v>
      </c>
      <c r="EW1236" t="s">
        <v>266</v>
      </c>
      <c r="EX1236" s="1">
        <v>40135</v>
      </c>
      <c r="EY1236" t="s">
        <v>267</v>
      </c>
      <c r="EZ1236" t="str">
        <f>"FALSE"</f>
        <v>FALSE</v>
      </c>
      <c r="FA1236">
        <v>2022</v>
      </c>
      <c r="FB1236">
        <v>2020</v>
      </c>
      <c r="FC1236">
        <v>300</v>
      </c>
      <c r="FD1236" t="s">
        <v>246</v>
      </c>
      <c r="FE1236" t="s">
        <v>246</v>
      </c>
      <c r="FF1236" t="s">
        <v>246</v>
      </c>
      <c r="FG1236" t="s">
        <v>246</v>
      </c>
      <c r="FH1236" t="s">
        <v>246</v>
      </c>
      <c r="FI1236" t="s">
        <v>246</v>
      </c>
      <c r="FJ1236" t="s">
        <v>246</v>
      </c>
      <c r="FK1236" t="s">
        <v>246</v>
      </c>
      <c r="FL1236" t="s">
        <v>246</v>
      </c>
      <c r="FM1236" t="s">
        <v>246</v>
      </c>
      <c r="FN1236" t="s">
        <v>246</v>
      </c>
      <c r="FO1236" t="s">
        <v>246</v>
      </c>
      <c r="FP1236" t="s">
        <v>246</v>
      </c>
      <c r="FQ1236" s="2">
        <v>595</v>
      </c>
      <c r="FR1236" s="2">
        <v>0</v>
      </c>
      <c r="FS1236" s="2">
        <v>0</v>
      </c>
      <c r="FT1236">
        <v>0</v>
      </c>
      <c r="FU1236" s="2">
        <v>3964</v>
      </c>
      <c r="FV1236" s="2">
        <v>3964</v>
      </c>
      <c r="FW1236" s="2">
        <v>0</v>
      </c>
      <c r="FX1236">
        <v>0</v>
      </c>
      <c r="FY1236" s="2">
        <v>0</v>
      </c>
      <c r="FZ1236" s="2">
        <v>0</v>
      </c>
      <c r="GA1236" s="2">
        <v>0</v>
      </c>
      <c r="GB1236">
        <v>0</v>
      </c>
      <c r="GC1236" s="2">
        <v>45.02</v>
      </c>
      <c r="GE1236" s="2">
        <v>3964</v>
      </c>
      <c r="GH1236" t="s">
        <v>268</v>
      </c>
      <c r="GK1236" t="s">
        <v>269</v>
      </c>
      <c r="GR1236" t="str">
        <f>""</f>
        <v/>
      </c>
      <c r="GS1236" t="str">
        <f>""</f>
        <v/>
      </c>
      <c r="GT1236" t="str">
        <f>""</f>
        <v/>
      </c>
      <c r="GU1236" s="1">
        <v>43909</v>
      </c>
      <c r="GV1236" s="1">
        <v>43987</v>
      </c>
      <c r="GW1236" s="2">
        <v>3900</v>
      </c>
      <c r="GY1236" t="s">
        <v>270</v>
      </c>
      <c r="GZ1236" t="s">
        <v>10823</v>
      </c>
      <c r="HF1236" t="str">
        <f>""</f>
        <v/>
      </c>
      <c r="HK1236" t="str">
        <f>""</f>
        <v/>
      </c>
      <c r="HM1236" t="s">
        <v>948</v>
      </c>
      <c r="HN1236" t="s">
        <v>271</v>
      </c>
      <c r="HP1236" t="str">
        <f>"2020.30925"</f>
        <v>2020.30925</v>
      </c>
      <c r="HQ1236" t="str">
        <f>""</f>
        <v/>
      </c>
      <c r="IA1236" t="str">
        <f>""</f>
        <v/>
      </c>
      <c r="IB1236" t="str">
        <f>""</f>
        <v/>
      </c>
      <c r="IC1236" t="str">
        <f>HYPERLINK("https://web.datatree.com/?/property?propertyId=4535686")</f>
        <v>https://web.datatree.com/?/property?propertyId=4535686</v>
      </c>
    </row>
    <row r="1237" spans="1:237" x14ac:dyDescent="0.25">
      <c r="A1237" t="s">
        <v>10824</v>
      </c>
      <c r="D1237" t="s">
        <v>10824</v>
      </c>
      <c r="E1237" t="s">
        <v>273</v>
      </c>
      <c r="F1237">
        <v>1</v>
      </c>
      <c r="G1237" t="s">
        <v>10825</v>
      </c>
      <c r="J1237" t="s">
        <v>10825</v>
      </c>
      <c r="K1237" t="s">
        <v>273</v>
      </c>
      <c r="L1237">
        <v>1</v>
      </c>
      <c r="O1237" t="s">
        <v>10824</v>
      </c>
      <c r="P1237" t="s">
        <v>10826</v>
      </c>
      <c r="R1237" t="s">
        <v>300</v>
      </c>
      <c r="T1237" t="s">
        <v>242</v>
      </c>
      <c r="AE1237" t="s">
        <v>243</v>
      </c>
      <c r="AH1237" t="s">
        <v>244</v>
      </c>
      <c r="AK1237" t="s">
        <v>245</v>
      </c>
      <c r="AM1237">
        <v>513</v>
      </c>
      <c r="AP1237" t="s">
        <v>10827</v>
      </c>
      <c r="AQ1237" t="s">
        <v>439</v>
      </c>
      <c r="AS1237" t="s">
        <v>440</v>
      </c>
      <c r="AT1237" t="s">
        <v>440</v>
      </c>
      <c r="AU1237" t="s">
        <v>400</v>
      </c>
      <c r="AV1237" t="str">
        <f>"89032-9059"</f>
        <v>89032-9059</v>
      </c>
      <c r="AW1237" t="s">
        <v>6272</v>
      </c>
      <c r="AX1237" t="s">
        <v>10828</v>
      </c>
      <c r="AY1237" t="s">
        <v>10829</v>
      </c>
      <c r="AZ1237" t="s">
        <v>254</v>
      </c>
      <c r="BA1237" t="s">
        <v>10830</v>
      </c>
      <c r="BB1237" t="str">
        <f>"351-04-012B"</f>
        <v>351-04-012B</v>
      </c>
      <c r="BC1237" t="str">
        <f>"35104012B"</f>
        <v>35104012B</v>
      </c>
      <c r="BD1237" t="str">
        <f>"R35104012"</f>
        <v>R35104012</v>
      </c>
      <c r="BE1237">
        <v>4015</v>
      </c>
      <c r="BJ1237" t="s">
        <v>333</v>
      </c>
      <c r="BK1237" t="s">
        <v>310</v>
      </c>
      <c r="BL1237">
        <v>1</v>
      </c>
      <c r="BN1237">
        <v>35.498116354262002</v>
      </c>
      <c r="BO1237">
        <v>-114.36307780625199</v>
      </c>
      <c r="BP1237" t="s">
        <v>334</v>
      </c>
      <c r="BQ1237">
        <v>6</v>
      </c>
      <c r="BW1237" t="s">
        <v>4903</v>
      </c>
      <c r="BX1237" t="s">
        <v>4903</v>
      </c>
      <c r="CA1237" t="str">
        <f>"50|63"</f>
        <v>50|63</v>
      </c>
      <c r="CC1237">
        <v>0</v>
      </c>
      <c r="CD1237">
        <v>0</v>
      </c>
      <c r="CE1237">
        <v>0</v>
      </c>
      <c r="CF1237">
        <v>0</v>
      </c>
      <c r="CI1237">
        <v>0</v>
      </c>
      <c r="CJ1237">
        <v>0</v>
      </c>
      <c r="CL1237">
        <v>0</v>
      </c>
      <c r="CM1237">
        <v>0</v>
      </c>
      <c r="CN1237">
        <v>0</v>
      </c>
      <c r="CO1237">
        <v>0</v>
      </c>
      <c r="CP1237">
        <v>0</v>
      </c>
      <c r="CQ1237">
        <v>0</v>
      </c>
      <c r="CR1237">
        <v>0</v>
      </c>
      <c r="CS1237">
        <v>0</v>
      </c>
      <c r="CT1237">
        <v>0</v>
      </c>
      <c r="CU1237">
        <v>0</v>
      </c>
      <c r="CX1237">
        <v>0</v>
      </c>
      <c r="CZ1237">
        <v>0</v>
      </c>
      <c r="DB1237">
        <v>0</v>
      </c>
      <c r="DD1237">
        <v>0</v>
      </c>
      <c r="DF1237">
        <v>0</v>
      </c>
      <c r="DK1237">
        <v>0</v>
      </c>
      <c r="DM1237">
        <v>0</v>
      </c>
      <c r="DX1237">
        <v>0</v>
      </c>
      <c r="EC1237" t="s">
        <v>336</v>
      </c>
      <c r="ED1237" t="s">
        <v>337</v>
      </c>
      <c r="EE1237" t="s">
        <v>338</v>
      </c>
      <c r="EG1237">
        <v>435600</v>
      </c>
      <c r="EH1237">
        <v>10</v>
      </c>
      <c r="EI1237">
        <v>0</v>
      </c>
      <c r="EJ1237">
        <v>0</v>
      </c>
      <c r="EK1237">
        <v>0</v>
      </c>
      <c r="EL1237">
        <v>0</v>
      </c>
      <c r="EU1237" t="s">
        <v>407</v>
      </c>
      <c r="EV1237" t="s">
        <v>1341</v>
      </c>
      <c r="EW1237" t="s">
        <v>1342</v>
      </c>
      <c r="EX1237" s="1">
        <v>40135</v>
      </c>
      <c r="EY1237" t="s">
        <v>267</v>
      </c>
      <c r="EZ1237" t="str">
        <f>"TRUE"</f>
        <v>TRUE</v>
      </c>
      <c r="FA1237">
        <v>2022</v>
      </c>
      <c r="FB1237">
        <v>2020</v>
      </c>
      <c r="FC1237">
        <v>400</v>
      </c>
      <c r="FD1237" t="s">
        <v>246</v>
      </c>
      <c r="FE1237" t="s">
        <v>246</v>
      </c>
      <c r="FF1237" t="s">
        <v>246</v>
      </c>
      <c r="FG1237" t="s">
        <v>246</v>
      </c>
      <c r="FH1237" t="s">
        <v>246</v>
      </c>
      <c r="FI1237" t="s">
        <v>246</v>
      </c>
      <c r="FJ1237" t="s">
        <v>246</v>
      </c>
      <c r="FK1237" t="s">
        <v>246</v>
      </c>
      <c r="FL1237" t="s">
        <v>246</v>
      </c>
      <c r="FM1237" t="s">
        <v>246</v>
      </c>
      <c r="FN1237" t="s">
        <v>246</v>
      </c>
      <c r="FO1237" t="s">
        <v>246</v>
      </c>
      <c r="FP1237" t="s">
        <v>246</v>
      </c>
      <c r="FQ1237" s="2">
        <v>1534</v>
      </c>
      <c r="FR1237" s="2">
        <v>0</v>
      </c>
      <c r="FS1237" s="2">
        <v>0</v>
      </c>
      <c r="FT1237">
        <v>0</v>
      </c>
      <c r="FU1237" s="2">
        <v>10230</v>
      </c>
      <c r="FV1237" s="2">
        <v>10230</v>
      </c>
      <c r="FW1237" s="2">
        <v>0</v>
      </c>
      <c r="FX1237">
        <v>0</v>
      </c>
      <c r="FY1237" s="2">
        <v>0</v>
      </c>
      <c r="FZ1237" s="2">
        <v>0</v>
      </c>
      <c r="GA1237" s="2">
        <v>0</v>
      </c>
      <c r="GB1237">
        <v>0</v>
      </c>
      <c r="GC1237" s="2">
        <v>178.4</v>
      </c>
      <c r="GE1237" s="2">
        <v>10230</v>
      </c>
      <c r="GH1237" t="s">
        <v>315</v>
      </c>
      <c r="GK1237" t="s">
        <v>316</v>
      </c>
      <c r="GL1237" t="s">
        <v>317</v>
      </c>
      <c r="GM1237" t="s">
        <v>318</v>
      </c>
      <c r="GN1237" s="1">
        <v>38180</v>
      </c>
      <c r="GO1237" s="1">
        <v>40763</v>
      </c>
      <c r="GP1237" s="2">
        <v>0</v>
      </c>
      <c r="GQ1237" t="s">
        <v>362</v>
      </c>
      <c r="GR1237" t="str">
        <f>"                    "</f>
        <v xml:space="preserve">                    </v>
      </c>
      <c r="GS1237" t="str">
        <f>"2011.41444"</f>
        <v>2011.41444</v>
      </c>
      <c r="GT1237" t="str">
        <f>""</f>
        <v/>
      </c>
      <c r="GU1237" s="1">
        <v>38180</v>
      </c>
      <c r="GV1237" s="1">
        <v>38231</v>
      </c>
      <c r="GW1237" s="2">
        <v>40000</v>
      </c>
      <c r="GY1237" t="s">
        <v>362</v>
      </c>
      <c r="GZ1237" t="s">
        <v>10831</v>
      </c>
      <c r="HF1237" t="str">
        <f>"                    "</f>
        <v xml:space="preserve">                    </v>
      </c>
      <c r="HK1237" t="str">
        <f>"                    "</f>
        <v xml:space="preserve">                    </v>
      </c>
      <c r="HN1237" t="s">
        <v>271</v>
      </c>
      <c r="HP1237" t="str">
        <f>"5185.703"</f>
        <v>5185.703</v>
      </c>
      <c r="HQ1237" t="str">
        <f>""</f>
        <v/>
      </c>
      <c r="IA1237" t="str">
        <f>""</f>
        <v/>
      </c>
      <c r="IB1237" t="str">
        <f>""</f>
        <v/>
      </c>
      <c r="IC1237" t="str">
        <f>HYPERLINK("https://web.datatree.com/?/property?propertyId=4528654")</f>
        <v>https://web.datatree.com/?/property?propertyId=4528654</v>
      </c>
    </row>
    <row r="1238" spans="1:237" x14ac:dyDescent="0.25">
      <c r="A1238" t="s">
        <v>10832</v>
      </c>
      <c r="B1238" t="s">
        <v>10833</v>
      </c>
      <c r="C1238" t="s">
        <v>10833</v>
      </c>
      <c r="D1238" t="s">
        <v>10834</v>
      </c>
      <c r="E1238" t="s">
        <v>240</v>
      </c>
      <c r="F1238">
        <v>7</v>
      </c>
      <c r="G1238" t="s">
        <v>10835</v>
      </c>
      <c r="H1238" t="s">
        <v>10836</v>
      </c>
      <c r="I1238" t="s">
        <v>10836</v>
      </c>
      <c r="J1238" t="s">
        <v>10834</v>
      </c>
      <c r="K1238" t="s">
        <v>240</v>
      </c>
      <c r="L1238">
        <v>4</v>
      </c>
      <c r="O1238" t="s">
        <v>10837</v>
      </c>
      <c r="P1238" t="s">
        <v>10838</v>
      </c>
      <c r="R1238" t="s">
        <v>300</v>
      </c>
      <c r="T1238" t="s">
        <v>242</v>
      </c>
      <c r="AE1238" t="s">
        <v>243</v>
      </c>
      <c r="AH1238" t="s">
        <v>244</v>
      </c>
      <c r="AK1238" t="s">
        <v>245</v>
      </c>
      <c r="AL1238" t="s">
        <v>457</v>
      </c>
      <c r="AM1238">
        <v>8253</v>
      </c>
      <c r="AP1238" t="s">
        <v>10839</v>
      </c>
      <c r="AQ1238" t="s">
        <v>375</v>
      </c>
      <c r="AS1238" t="s">
        <v>10840</v>
      </c>
      <c r="AT1238" t="s">
        <v>10840</v>
      </c>
      <c r="AU1238" t="s">
        <v>846</v>
      </c>
      <c r="AV1238" t="str">
        <f>"53132-9310"</f>
        <v>53132-9310</v>
      </c>
      <c r="AW1238" t="s">
        <v>6730</v>
      </c>
      <c r="AX1238" t="s">
        <v>10841</v>
      </c>
      <c r="AY1238" t="s">
        <v>10842</v>
      </c>
      <c r="AZ1238" t="s">
        <v>254</v>
      </c>
      <c r="BA1238" t="s">
        <v>10843</v>
      </c>
      <c r="BB1238" t="str">
        <f>"326-11-016"</f>
        <v>326-11-016</v>
      </c>
      <c r="BC1238" t="str">
        <f>"32611016"</f>
        <v>32611016</v>
      </c>
      <c r="BD1238" t="str">
        <f>"R32611016"</f>
        <v>R32611016</v>
      </c>
      <c r="BE1238">
        <v>4015</v>
      </c>
      <c r="BJ1238" t="s">
        <v>309</v>
      </c>
      <c r="BK1238" t="s">
        <v>499</v>
      </c>
      <c r="BL1238">
        <v>31</v>
      </c>
      <c r="BN1238">
        <v>35.514547547732697</v>
      </c>
      <c r="BO1238">
        <v>-114.357047764841</v>
      </c>
      <c r="BP1238" t="s">
        <v>596</v>
      </c>
      <c r="BQ1238">
        <v>10</v>
      </c>
      <c r="BW1238" t="s">
        <v>597</v>
      </c>
      <c r="BX1238" t="s">
        <v>597</v>
      </c>
      <c r="CA1238" t="str">
        <f>"22|27"</f>
        <v>22|27</v>
      </c>
      <c r="CC1238">
        <v>0</v>
      </c>
      <c r="CD1238">
        <v>0</v>
      </c>
      <c r="CE1238">
        <v>0</v>
      </c>
      <c r="CF1238">
        <v>0</v>
      </c>
      <c r="CI1238">
        <v>0</v>
      </c>
      <c r="CJ1238">
        <v>0</v>
      </c>
      <c r="CL1238">
        <v>0</v>
      </c>
      <c r="CM1238">
        <v>0</v>
      </c>
      <c r="CN1238">
        <v>0</v>
      </c>
      <c r="CO1238">
        <v>0</v>
      </c>
      <c r="CP1238">
        <v>0</v>
      </c>
      <c r="CQ1238">
        <v>0</v>
      </c>
      <c r="CR1238">
        <v>0</v>
      </c>
      <c r="CS1238">
        <v>0</v>
      </c>
      <c r="CT1238">
        <v>0</v>
      </c>
      <c r="CU1238">
        <v>0</v>
      </c>
      <c r="CX1238">
        <v>0</v>
      </c>
      <c r="CZ1238">
        <v>0</v>
      </c>
      <c r="DB1238">
        <v>0</v>
      </c>
      <c r="DD1238">
        <v>0</v>
      </c>
      <c r="DF1238">
        <v>0</v>
      </c>
      <c r="DK1238">
        <v>0</v>
      </c>
      <c r="DM1238">
        <v>0</v>
      </c>
      <c r="DX1238">
        <v>0</v>
      </c>
      <c r="EC1238" t="s">
        <v>336</v>
      </c>
      <c r="ED1238" t="s">
        <v>337</v>
      </c>
      <c r="EE1238" t="s">
        <v>338</v>
      </c>
      <c r="EG1238">
        <v>435600</v>
      </c>
      <c r="EH1238">
        <v>10</v>
      </c>
      <c r="EI1238">
        <v>0</v>
      </c>
      <c r="EJ1238">
        <v>0</v>
      </c>
      <c r="EK1238">
        <v>0</v>
      </c>
      <c r="EL1238">
        <v>0</v>
      </c>
      <c r="EU1238" t="s">
        <v>264</v>
      </c>
      <c r="EV1238" t="s">
        <v>313</v>
      </c>
      <c r="EW1238" t="s">
        <v>314</v>
      </c>
      <c r="EX1238" s="1">
        <v>40135</v>
      </c>
      <c r="EY1238" t="s">
        <v>267</v>
      </c>
      <c r="EZ1238" t="str">
        <f>"FALSE"</f>
        <v>FALSE</v>
      </c>
      <c r="FA1238">
        <v>2022</v>
      </c>
      <c r="FB1238">
        <v>2020</v>
      </c>
      <c r="FC1238">
        <v>400</v>
      </c>
      <c r="FD1238" t="s">
        <v>246</v>
      </c>
      <c r="FE1238" t="s">
        <v>246</v>
      </c>
      <c r="FF1238" t="s">
        <v>246</v>
      </c>
      <c r="FG1238" t="s">
        <v>246</v>
      </c>
      <c r="FH1238" t="s">
        <v>246</v>
      </c>
      <c r="FI1238" t="s">
        <v>246</v>
      </c>
      <c r="FJ1238" t="s">
        <v>246</v>
      </c>
      <c r="FK1238" t="s">
        <v>246</v>
      </c>
      <c r="FL1238" t="s">
        <v>246</v>
      </c>
      <c r="FM1238" t="s">
        <v>246</v>
      </c>
      <c r="FN1238" t="s">
        <v>246</v>
      </c>
      <c r="FO1238" t="s">
        <v>246</v>
      </c>
      <c r="FP1238" t="s">
        <v>246</v>
      </c>
      <c r="FQ1238" s="2">
        <v>1845</v>
      </c>
      <c r="FR1238" s="2">
        <v>0</v>
      </c>
      <c r="FS1238" s="2">
        <v>0</v>
      </c>
      <c r="FT1238">
        <v>0</v>
      </c>
      <c r="FU1238" s="2">
        <v>12301</v>
      </c>
      <c r="FV1238" s="2">
        <v>12301</v>
      </c>
      <c r="FW1238" s="2">
        <v>0</v>
      </c>
      <c r="FX1238">
        <v>0</v>
      </c>
      <c r="FY1238" s="2">
        <v>0</v>
      </c>
      <c r="FZ1238" s="2">
        <v>0</v>
      </c>
      <c r="GA1238" s="2">
        <v>0</v>
      </c>
      <c r="GB1238">
        <v>0</v>
      </c>
      <c r="GC1238" s="2">
        <v>155.97999999999999</v>
      </c>
      <c r="GE1238" s="2">
        <v>12301</v>
      </c>
      <c r="GH1238" t="s">
        <v>315</v>
      </c>
      <c r="GK1238" t="s">
        <v>316</v>
      </c>
      <c r="GL1238" t="s">
        <v>317</v>
      </c>
      <c r="GM1238" t="s">
        <v>318</v>
      </c>
      <c r="GR1238" t="str">
        <f>""</f>
        <v/>
      </c>
      <c r="GS1238" t="str">
        <f>""</f>
        <v/>
      </c>
      <c r="GT1238" t="str">
        <f>""</f>
        <v/>
      </c>
      <c r="GU1238" s="1">
        <v>38652</v>
      </c>
      <c r="GV1238" s="1">
        <v>38659</v>
      </c>
      <c r="GW1238" s="2">
        <v>88000</v>
      </c>
      <c r="GX1238" t="s">
        <v>566</v>
      </c>
      <c r="GY1238" t="s">
        <v>567</v>
      </c>
      <c r="GZ1238" t="s">
        <v>10844</v>
      </c>
      <c r="HF1238" t="str">
        <f>"                    "</f>
        <v xml:space="preserve">                    </v>
      </c>
      <c r="HK1238" t="str">
        <f>"                    "</f>
        <v xml:space="preserve">                    </v>
      </c>
      <c r="HM1238" t="s">
        <v>642</v>
      </c>
      <c r="HN1238" t="s">
        <v>271</v>
      </c>
      <c r="HP1238" t="str">
        <f>"5934.709"</f>
        <v>5934.709</v>
      </c>
      <c r="HQ1238" t="str">
        <f>""</f>
        <v/>
      </c>
      <c r="HR1238" s="1">
        <v>38527</v>
      </c>
      <c r="HS1238" s="1">
        <v>38534</v>
      </c>
      <c r="HT1238" s="2">
        <v>15000</v>
      </c>
      <c r="HU1238" t="s">
        <v>567</v>
      </c>
      <c r="HW1238" s="2">
        <v>0</v>
      </c>
      <c r="IA1238" t="str">
        <f>"5698.408"</f>
        <v>5698.408</v>
      </c>
      <c r="IB1238" t="str">
        <f>""</f>
        <v/>
      </c>
      <c r="IC1238" t="str">
        <f>HYPERLINK("https://web.datatree.com/?/property?propertyId=4528314")</f>
        <v>https://web.datatree.com/?/property?propertyId=4528314</v>
      </c>
    </row>
    <row r="1239" spans="1:237" x14ac:dyDescent="0.25">
      <c r="A1239" t="s">
        <v>10845</v>
      </c>
      <c r="B1239" t="s">
        <v>10846</v>
      </c>
      <c r="C1239" t="s">
        <v>7397</v>
      </c>
      <c r="D1239" t="s">
        <v>10847</v>
      </c>
      <c r="E1239" t="s">
        <v>240</v>
      </c>
      <c r="F1239">
        <v>4</v>
      </c>
      <c r="O1239" t="s">
        <v>10848</v>
      </c>
      <c r="P1239" t="s">
        <v>10845</v>
      </c>
      <c r="T1239" t="s">
        <v>242</v>
      </c>
      <c r="AE1239" t="s">
        <v>243</v>
      </c>
      <c r="AH1239" t="s">
        <v>244</v>
      </c>
      <c r="AK1239" t="s">
        <v>245</v>
      </c>
      <c r="AM1239">
        <v>1883</v>
      </c>
      <c r="AP1239" t="s">
        <v>2498</v>
      </c>
      <c r="AQ1239" t="s">
        <v>491</v>
      </c>
      <c r="AS1239" t="s">
        <v>10849</v>
      </c>
      <c r="AT1239" t="s">
        <v>10850</v>
      </c>
      <c r="AU1239" t="s">
        <v>377</v>
      </c>
      <c r="AV1239" t="str">
        <f>"30032-6060"</f>
        <v>30032-6060</v>
      </c>
      <c r="AW1239" t="s">
        <v>5089</v>
      </c>
      <c r="AX1239" t="s">
        <v>10851</v>
      </c>
      <c r="AY1239" t="s">
        <v>10852</v>
      </c>
      <c r="AZ1239" t="s">
        <v>254</v>
      </c>
      <c r="BA1239" t="s">
        <v>10853</v>
      </c>
      <c r="BB1239" t="str">
        <f>"319-06-009D"</f>
        <v>319-06-009D</v>
      </c>
      <c r="BC1239" t="str">
        <f>"31906009D"</f>
        <v>31906009D</v>
      </c>
      <c r="BD1239" t="str">
        <f>"R31906009"</f>
        <v>R31906009</v>
      </c>
      <c r="BE1239">
        <v>4015</v>
      </c>
      <c r="BJ1239" t="s">
        <v>498</v>
      </c>
      <c r="BK1239" t="s">
        <v>499</v>
      </c>
      <c r="BL1239">
        <v>9</v>
      </c>
      <c r="BN1239">
        <v>35.654134638595004</v>
      </c>
      <c r="BO1239">
        <v>-114.32390998977699</v>
      </c>
      <c r="BP1239" t="s">
        <v>500</v>
      </c>
      <c r="BW1239" t="s">
        <v>501</v>
      </c>
      <c r="BX1239" t="s">
        <v>501</v>
      </c>
      <c r="CA1239" t="str">
        <f>"57"</f>
        <v>57</v>
      </c>
      <c r="CC1239">
        <v>0</v>
      </c>
      <c r="CD1239">
        <v>0</v>
      </c>
      <c r="CE1239">
        <v>0</v>
      </c>
      <c r="CF1239">
        <v>0</v>
      </c>
      <c r="CI1239">
        <v>0</v>
      </c>
      <c r="CJ1239">
        <v>0</v>
      </c>
      <c r="CL1239">
        <v>0</v>
      </c>
      <c r="CM1239">
        <v>0</v>
      </c>
      <c r="CN1239">
        <v>0</v>
      </c>
      <c r="CO1239">
        <v>0</v>
      </c>
      <c r="CP1239">
        <v>0</v>
      </c>
      <c r="CQ1239">
        <v>0</v>
      </c>
      <c r="CR1239">
        <v>0</v>
      </c>
      <c r="CS1239">
        <v>0</v>
      </c>
      <c r="CT1239">
        <v>0</v>
      </c>
      <c r="CU1239">
        <v>0</v>
      </c>
      <c r="CX1239">
        <v>0</v>
      </c>
      <c r="CZ1239">
        <v>0</v>
      </c>
      <c r="DB1239">
        <v>0</v>
      </c>
      <c r="DD1239">
        <v>0</v>
      </c>
      <c r="DF1239">
        <v>0</v>
      </c>
      <c r="DK1239">
        <v>0</v>
      </c>
      <c r="DM1239">
        <v>0</v>
      </c>
      <c r="DX1239">
        <v>0</v>
      </c>
      <c r="EC1239" t="s">
        <v>261</v>
      </c>
      <c r="ED1239" t="s">
        <v>262</v>
      </c>
      <c r="EE1239" t="s">
        <v>263</v>
      </c>
      <c r="EG1239">
        <v>435600</v>
      </c>
      <c r="EH1239">
        <v>10</v>
      </c>
      <c r="EI1239">
        <v>0</v>
      </c>
      <c r="EJ1239">
        <v>0</v>
      </c>
      <c r="EK1239">
        <v>0</v>
      </c>
      <c r="EL1239">
        <v>0</v>
      </c>
      <c r="EU1239" t="s">
        <v>264</v>
      </c>
      <c r="EV1239" t="s">
        <v>502</v>
      </c>
      <c r="EW1239" t="s">
        <v>503</v>
      </c>
      <c r="EX1239" s="1">
        <v>40135</v>
      </c>
      <c r="EY1239" t="s">
        <v>267</v>
      </c>
      <c r="EZ1239" t="str">
        <f>"FALSE"</f>
        <v>FALSE</v>
      </c>
      <c r="FA1239">
        <v>2022</v>
      </c>
      <c r="FB1239">
        <v>2020</v>
      </c>
      <c r="FC1239">
        <v>1110</v>
      </c>
      <c r="FD1239" t="s">
        <v>246</v>
      </c>
      <c r="FE1239" t="s">
        <v>246</v>
      </c>
      <c r="FF1239" t="s">
        <v>246</v>
      </c>
      <c r="FG1239" t="s">
        <v>246</v>
      </c>
      <c r="FH1239" t="s">
        <v>246</v>
      </c>
      <c r="FI1239" t="s">
        <v>246</v>
      </c>
      <c r="FJ1239" t="s">
        <v>246</v>
      </c>
      <c r="FK1239" t="s">
        <v>246</v>
      </c>
      <c r="FL1239" t="s">
        <v>246</v>
      </c>
      <c r="FM1239" t="s">
        <v>246</v>
      </c>
      <c r="FN1239" t="s">
        <v>246</v>
      </c>
      <c r="FO1239" t="s">
        <v>246</v>
      </c>
      <c r="FP1239" t="s">
        <v>246</v>
      </c>
      <c r="FQ1239" s="2">
        <v>1082</v>
      </c>
      <c r="FR1239" s="2">
        <v>0</v>
      </c>
      <c r="FS1239" s="2">
        <v>0</v>
      </c>
      <c r="FT1239">
        <v>0</v>
      </c>
      <c r="FU1239" s="2">
        <v>7214</v>
      </c>
      <c r="FV1239" s="2">
        <v>7214</v>
      </c>
      <c r="FW1239" s="2">
        <v>0</v>
      </c>
      <c r="FX1239">
        <v>0</v>
      </c>
      <c r="FY1239" s="2">
        <v>0</v>
      </c>
      <c r="FZ1239" s="2">
        <v>0</v>
      </c>
      <c r="GA1239" s="2">
        <v>0</v>
      </c>
      <c r="GB1239">
        <v>0</v>
      </c>
      <c r="GC1239" s="2">
        <v>67.760000000000005</v>
      </c>
      <c r="GE1239" s="2">
        <v>7214</v>
      </c>
      <c r="GH1239" t="s">
        <v>315</v>
      </c>
      <c r="GK1239" t="s">
        <v>316</v>
      </c>
      <c r="GL1239" t="s">
        <v>317</v>
      </c>
      <c r="GM1239" t="s">
        <v>318</v>
      </c>
      <c r="GN1239" s="1">
        <v>42660</v>
      </c>
      <c r="GO1239" s="1">
        <v>42780</v>
      </c>
      <c r="GQ1239" t="s">
        <v>553</v>
      </c>
      <c r="GR1239" t="str">
        <f>""</f>
        <v/>
      </c>
      <c r="GS1239" t="str">
        <f>"2017.7245"</f>
        <v>2017.7245</v>
      </c>
      <c r="GT1239" t="str">
        <f>""</f>
        <v/>
      </c>
      <c r="HF1239" t="str">
        <f>""</f>
        <v/>
      </c>
      <c r="HK1239" t="str">
        <f>""</f>
        <v/>
      </c>
      <c r="HN1239" t="s">
        <v>271</v>
      </c>
      <c r="HP1239" t="str">
        <f>""</f>
        <v/>
      </c>
      <c r="HQ1239" t="str">
        <f>""</f>
        <v/>
      </c>
      <c r="IA1239" t="str">
        <f>""</f>
        <v/>
      </c>
      <c r="IB1239" t="str">
        <f>""</f>
        <v/>
      </c>
      <c r="IC1239" t="str">
        <f>HYPERLINK("https://web.datatree.com/?/property?propertyId=4561065")</f>
        <v>https://web.datatree.com/?/property?propertyId=4561065</v>
      </c>
    </row>
    <row r="1240" spans="1:237" x14ac:dyDescent="0.25">
      <c r="A1240" t="s">
        <v>10854</v>
      </c>
      <c r="B1240" t="s">
        <v>3338</v>
      </c>
      <c r="C1240" t="s">
        <v>3338</v>
      </c>
      <c r="D1240" t="s">
        <v>4403</v>
      </c>
      <c r="E1240" t="s">
        <v>240</v>
      </c>
      <c r="F1240">
        <v>1</v>
      </c>
      <c r="O1240" t="s">
        <v>10855</v>
      </c>
      <c r="P1240" t="s">
        <v>10854</v>
      </c>
      <c r="Q1240" t="s">
        <v>3357</v>
      </c>
      <c r="T1240" t="s">
        <v>242</v>
      </c>
      <c r="AE1240" t="s">
        <v>243</v>
      </c>
      <c r="AH1240" t="s">
        <v>244</v>
      </c>
      <c r="AK1240" t="s">
        <v>245</v>
      </c>
      <c r="AL1240" t="s">
        <v>246</v>
      </c>
      <c r="AM1240">
        <v>38236</v>
      </c>
      <c r="AP1240" t="s">
        <v>10856</v>
      </c>
      <c r="AQ1240" t="s">
        <v>248</v>
      </c>
      <c r="AS1240" t="s">
        <v>10857</v>
      </c>
      <c r="AT1240" t="s">
        <v>10857</v>
      </c>
      <c r="AU1240" t="s">
        <v>250</v>
      </c>
      <c r="AV1240" t="str">
        <f>"60087-1307"</f>
        <v>60087-1307</v>
      </c>
      <c r="AW1240" t="s">
        <v>2178</v>
      </c>
      <c r="AX1240" t="s">
        <v>10858</v>
      </c>
      <c r="AY1240" t="s">
        <v>10859</v>
      </c>
      <c r="AZ1240" t="s">
        <v>254</v>
      </c>
      <c r="BA1240" t="s">
        <v>10860</v>
      </c>
      <c r="BB1240" t="str">
        <f>"210-03-007"</f>
        <v>210-03-007</v>
      </c>
      <c r="BC1240" t="str">
        <f>"21003007"</f>
        <v>21003007</v>
      </c>
      <c r="BD1240" t="str">
        <f>"R21003007"</f>
        <v>R21003007</v>
      </c>
      <c r="BE1240">
        <v>4015</v>
      </c>
      <c r="BI1240" t="s">
        <v>256</v>
      </c>
      <c r="BJ1240" t="s">
        <v>281</v>
      </c>
      <c r="BK1240" t="s">
        <v>310</v>
      </c>
      <c r="BL1240">
        <v>4</v>
      </c>
      <c r="BN1240">
        <v>34.762951399334597</v>
      </c>
      <c r="BO1240">
        <v>-114.359380298003</v>
      </c>
      <c r="BP1240" t="s">
        <v>1682</v>
      </c>
      <c r="BW1240" t="s">
        <v>1683</v>
      </c>
      <c r="BX1240" t="s">
        <v>1683</v>
      </c>
      <c r="CA1240" t="str">
        <f>"7|8"</f>
        <v>7|8</v>
      </c>
      <c r="CC1240">
        <v>0</v>
      </c>
      <c r="CD1240">
        <v>0</v>
      </c>
      <c r="CE1240">
        <v>0</v>
      </c>
      <c r="CF1240">
        <v>0</v>
      </c>
      <c r="CI1240">
        <v>0</v>
      </c>
      <c r="CJ1240">
        <v>0</v>
      </c>
      <c r="CL1240">
        <v>0</v>
      </c>
      <c r="CM1240">
        <v>0</v>
      </c>
      <c r="CN1240">
        <v>0</v>
      </c>
      <c r="CO1240">
        <v>0</v>
      </c>
      <c r="CP1240">
        <v>0</v>
      </c>
      <c r="CQ1240">
        <v>0</v>
      </c>
      <c r="CR1240">
        <v>0</v>
      </c>
      <c r="CS1240">
        <v>0</v>
      </c>
      <c r="CT1240">
        <v>0</v>
      </c>
      <c r="CU1240">
        <v>0</v>
      </c>
      <c r="CX1240">
        <v>0</v>
      </c>
      <c r="CZ1240">
        <v>0</v>
      </c>
      <c r="DB1240">
        <v>0</v>
      </c>
      <c r="DD1240">
        <v>0</v>
      </c>
      <c r="DF1240">
        <v>0</v>
      </c>
      <c r="DK1240">
        <v>0</v>
      </c>
      <c r="DM1240">
        <v>0</v>
      </c>
      <c r="DX1240">
        <v>0</v>
      </c>
      <c r="EC1240" t="s">
        <v>336</v>
      </c>
      <c r="ED1240" t="s">
        <v>337</v>
      </c>
      <c r="EE1240" t="s">
        <v>338</v>
      </c>
      <c r="EG1240">
        <v>435600</v>
      </c>
      <c r="EH1240">
        <v>10</v>
      </c>
      <c r="EI1240">
        <v>0</v>
      </c>
      <c r="EJ1240">
        <v>0</v>
      </c>
      <c r="EK1240">
        <v>0</v>
      </c>
      <c r="EL1240">
        <v>0</v>
      </c>
      <c r="EU1240" t="s">
        <v>264</v>
      </c>
      <c r="EV1240" t="s">
        <v>384</v>
      </c>
      <c r="EW1240" t="s">
        <v>385</v>
      </c>
      <c r="EX1240" s="1">
        <v>40135</v>
      </c>
      <c r="EY1240" t="s">
        <v>267</v>
      </c>
      <c r="EZ1240" t="str">
        <f>"FALSE"</f>
        <v>FALSE</v>
      </c>
      <c r="FA1240">
        <v>2022</v>
      </c>
      <c r="FB1240">
        <v>2020</v>
      </c>
      <c r="FC1240">
        <v>2500</v>
      </c>
      <c r="FD1240" t="s">
        <v>246</v>
      </c>
      <c r="FE1240" t="s">
        <v>246</v>
      </c>
      <c r="FF1240" t="s">
        <v>246</v>
      </c>
      <c r="FG1240" t="s">
        <v>246</v>
      </c>
      <c r="FH1240" t="s">
        <v>246</v>
      </c>
      <c r="FI1240" t="s">
        <v>246</v>
      </c>
      <c r="FJ1240" t="s">
        <v>246</v>
      </c>
      <c r="FK1240" t="s">
        <v>246</v>
      </c>
      <c r="FL1240" t="s">
        <v>246</v>
      </c>
      <c r="FM1240" t="s">
        <v>246</v>
      </c>
      <c r="FN1240" t="s">
        <v>246</v>
      </c>
      <c r="FO1240" t="s">
        <v>246</v>
      </c>
      <c r="FP1240" t="s">
        <v>246</v>
      </c>
      <c r="FQ1240" s="2">
        <v>493</v>
      </c>
      <c r="FR1240" s="2">
        <v>0</v>
      </c>
      <c r="FS1240" s="2">
        <v>0</v>
      </c>
      <c r="FT1240">
        <v>0</v>
      </c>
      <c r="FU1240" s="2">
        <v>3288</v>
      </c>
      <c r="FV1240" s="2">
        <v>3288</v>
      </c>
      <c r="FW1240" s="2">
        <v>0</v>
      </c>
      <c r="FX1240">
        <v>0</v>
      </c>
      <c r="FY1240" s="2">
        <v>0</v>
      </c>
      <c r="FZ1240" s="2">
        <v>0</v>
      </c>
      <c r="GA1240" s="2">
        <v>0</v>
      </c>
      <c r="GB1240">
        <v>0</v>
      </c>
      <c r="GC1240" s="2">
        <v>24.84</v>
      </c>
      <c r="GE1240" s="2">
        <v>3288</v>
      </c>
      <c r="GH1240" t="s">
        <v>386</v>
      </c>
      <c r="GI1240" t="s">
        <v>387</v>
      </c>
      <c r="GK1240" t="s">
        <v>388</v>
      </c>
      <c r="GL1240" t="s">
        <v>388</v>
      </c>
      <c r="GM1240" t="s">
        <v>389</v>
      </c>
      <c r="GN1240" s="1">
        <v>36854</v>
      </c>
      <c r="GO1240" s="1">
        <v>36861</v>
      </c>
      <c r="GP1240" s="2">
        <v>0</v>
      </c>
      <c r="GR1240" t="str">
        <f>"                    "</f>
        <v xml:space="preserve">                    </v>
      </c>
      <c r="GS1240" t="str">
        <f>"UNKNOWN"</f>
        <v>UNKNOWN</v>
      </c>
      <c r="GT1240" t="str">
        <f>""</f>
        <v/>
      </c>
      <c r="HF1240" t="str">
        <f>""</f>
        <v/>
      </c>
      <c r="HK1240" t="str">
        <f>""</f>
        <v/>
      </c>
      <c r="HN1240" t="s">
        <v>271</v>
      </c>
      <c r="HP1240" t="str">
        <f>""</f>
        <v/>
      </c>
      <c r="HQ1240" t="str">
        <f>""</f>
        <v/>
      </c>
      <c r="IA1240" t="str">
        <f>""</f>
        <v/>
      </c>
      <c r="IB1240" t="str">
        <f>""</f>
        <v/>
      </c>
      <c r="IC1240" t="str">
        <f>HYPERLINK("https://web.datatree.com/?/property?propertyId=4520979")</f>
        <v>https://web.datatree.com/?/property?propertyId=4520979</v>
      </c>
    </row>
    <row r="1241" spans="1:237" x14ac:dyDescent="0.25">
      <c r="A1241" t="s">
        <v>10861</v>
      </c>
      <c r="B1241" t="s">
        <v>10862</v>
      </c>
      <c r="C1241" t="s">
        <v>10863</v>
      </c>
      <c r="D1241" t="s">
        <v>3268</v>
      </c>
      <c r="E1241" t="s">
        <v>240</v>
      </c>
      <c r="F1241">
        <v>5</v>
      </c>
      <c r="O1241" t="s">
        <v>10864</v>
      </c>
      <c r="P1241" t="s">
        <v>10861</v>
      </c>
      <c r="T1241" t="s">
        <v>242</v>
      </c>
      <c r="AE1241" t="s">
        <v>243</v>
      </c>
      <c r="AH1241" t="s">
        <v>244</v>
      </c>
      <c r="AK1241" t="s">
        <v>245</v>
      </c>
      <c r="AM1241">
        <v>7450</v>
      </c>
      <c r="AP1241" t="s">
        <v>10865</v>
      </c>
      <c r="AQ1241" t="s">
        <v>248</v>
      </c>
      <c r="AS1241" t="s">
        <v>398</v>
      </c>
      <c r="AT1241" t="s">
        <v>398</v>
      </c>
      <c r="AU1241" t="s">
        <v>400</v>
      </c>
      <c r="AV1241" t="str">
        <f>"89117-2002"</f>
        <v>89117-2002</v>
      </c>
      <c r="AW1241" t="s">
        <v>10866</v>
      </c>
      <c r="AX1241" t="s">
        <v>10867</v>
      </c>
      <c r="AY1241" t="s">
        <v>10868</v>
      </c>
      <c r="AZ1241" t="s">
        <v>254</v>
      </c>
      <c r="BA1241" t="s">
        <v>10869</v>
      </c>
      <c r="BB1241" t="str">
        <f>"317-60-018"</f>
        <v>317-60-018</v>
      </c>
      <c r="BC1241" t="str">
        <f>"31760018"</f>
        <v>31760018</v>
      </c>
      <c r="BD1241" t="str">
        <f>"R31760018"</f>
        <v>R31760018</v>
      </c>
      <c r="BE1241">
        <v>4015</v>
      </c>
      <c r="BJ1241" t="s">
        <v>941</v>
      </c>
      <c r="BK1241" t="s">
        <v>310</v>
      </c>
      <c r="BL1241">
        <v>7</v>
      </c>
      <c r="BN1241">
        <v>35.735930367586697</v>
      </c>
      <c r="BO1241">
        <v>-114.459320961016</v>
      </c>
      <c r="BW1241" t="s">
        <v>1942</v>
      </c>
      <c r="BX1241" t="s">
        <v>1942</v>
      </c>
      <c r="CA1241" t="str">
        <f>""</f>
        <v/>
      </c>
      <c r="CC1241">
        <v>0</v>
      </c>
      <c r="CD1241">
        <v>0</v>
      </c>
      <c r="CE1241">
        <v>0</v>
      </c>
      <c r="CF1241">
        <v>0</v>
      </c>
      <c r="CI1241">
        <v>0</v>
      </c>
      <c r="CJ1241">
        <v>0</v>
      </c>
      <c r="CL1241">
        <v>0</v>
      </c>
      <c r="CM1241">
        <v>0</v>
      </c>
      <c r="CN1241">
        <v>0</v>
      </c>
      <c r="CO1241">
        <v>0</v>
      </c>
      <c r="CP1241">
        <v>0</v>
      </c>
      <c r="CQ1241">
        <v>0</v>
      </c>
      <c r="CR1241">
        <v>0</v>
      </c>
      <c r="CS1241">
        <v>0</v>
      </c>
      <c r="CT1241">
        <v>0</v>
      </c>
      <c r="CU1241">
        <v>0</v>
      </c>
      <c r="CX1241">
        <v>0</v>
      </c>
      <c r="CZ1241">
        <v>0</v>
      </c>
      <c r="DB1241">
        <v>0</v>
      </c>
      <c r="DD1241">
        <v>0</v>
      </c>
      <c r="DF1241">
        <v>0</v>
      </c>
      <c r="DK1241">
        <v>0</v>
      </c>
      <c r="DM1241">
        <v>0</v>
      </c>
      <c r="DX1241">
        <v>0</v>
      </c>
      <c r="EC1241" t="s">
        <v>261</v>
      </c>
      <c r="ED1241" t="s">
        <v>262</v>
      </c>
      <c r="EE1241" t="s">
        <v>263</v>
      </c>
      <c r="EG1241">
        <v>435600</v>
      </c>
      <c r="EH1241">
        <v>10</v>
      </c>
      <c r="EI1241">
        <v>0</v>
      </c>
      <c r="EJ1241">
        <v>0</v>
      </c>
      <c r="EK1241">
        <v>0</v>
      </c>
      <c r="EL1241">
        <v>0</v>
      </c>
      <c r="EU1241" t="s">
        <v>407</v>
      </c>
      <c r="EV1241" t="s">
        <v>943</v>
      </c>
      <c r="EW1241" t="s">
        <v>944</v>
      </c>
      <c r="EX1241" s="1">
        <v>40135</v>
      </c>
      <c r="EY1241" t="s">
        <v>267</v>
      </c>
      <c r="EZ1241" t="str">
        <f>"TRUE"</f>
        <v>TRUE</v>
      </c>
      <c r="FA1241">
        <v>2022</v>
      </c>
      <c r="FB1241">
        <v>2020</v>
      </c>
      <c r="FC1241">
        <v>400</v>
      </c>
      <c r="FD1241" t="s">
        <v>246</v>
      </c>
      <c r="FE1241" t="s">
        <v>246</v>
      </c>
      <c r="FF1241" t="s">
        <v>246</v>
      </c>
      <c r="FG1241" t="s">
        <v>246</v>
      </c>
      <c r="FH1241" t="s">
        <v>246</v>
      </c>
      <c r="FI1241" t="s">
        <v>246</v>
      </c>
      <c r="FJ1241" t="s">
        <v>246</v>
      </c>
      <c r="FK1241" t="s">
        <v>246</v>
      </c>
      <c r="FL1241" t="s">
        <v>246</v>
      </c>
      <c r="FM1241" t="s">
        <v>246</v>
      </c>
      <c r="FN1241" t="s">
        <v>246</v>
      </c>
      <c r="FO1241" t="s">
        <v>246</v>
      </c>
      <c r="FP1241" t="s">
        <v>246</v>
      </c>
      <c r="FQ1241" s="2">
        <v>4688</v>
      </c>
      <c r="FR1241" s="2">
        <v>0</v>
      </c>
      <c r="FS1241" s="2">
        <v>0</v>
      </c>
      <c r="FT1241">
        <v>0</v>
      </c>
      <c r="FU1241" s="2">
        <v>31255</v>
      </c>
      <c r="FV1241" s="2">
        <v>31255</v>
      </c>
      <c r="FW1241" s="2">
        <v>0</v>
      </c>
      <c r="FX1241">
        <v>0</v>
      </c>
      <c r="FY1241" s="2">
        <v>0</v>
      </c>
      <c r="FZ1241" s="2">
        <v>0</v>
      </c>
      <c r="GA1241" s="2">
        <v>0</v>
      </c>
      <c r="GB1241">
        <v>0</v>
      </c>
      <c r="GC1241" s="2">
        <v>320.22000000000003</v>
      </c>
      <c r="GE1241" s="2">
        <v>31255</v>
      </c>
      <c r="GH1241" t="s">
        <v>315</v>
      </c>
      <c r="GK1241" t="s">
        <v>316</v>
      </c>
      <c r="GL1241" t="s">
        <v>317</v>
      </c>
      <c r="GM1241" t="s">
        <v>318</v>
      </c>
      <c r="GR1241" t="str">
        <f>""</f>
        <v/>
      </c>
      <c r="GS1241" t="str">
        <f>""</f>
        <v/>
      </c>
      <c r="GT1241" t="str">
        <f>""</f>
        <v/>
      </c>
      <c r="GU1241" s="1">
        <v>38253</v>
      </c>
      <c r="GV1241" s="1">
        <v>38278</v>
      </c>
      <c r="GW1241" s="2">
        <v>150000</v>
      </c>
      <c r="GX1241" t="s">
        <v>566</v>
      </c>
      <c r="GY1241" t="s">
        <v>567</v>
      </c>
      <c r="GZ1241" t="s">
        <v>10870</v>
      </c>
      <c r="HF1241" t="str">
        <f>"                    "</f>
        <v xml:space="preserve">                    </v>
      </c>
      <c r="HK1241" t="str">
        <f>"                    "</f>
        <v xml:space="preserve">                    </v>
      </c>
      <c r="HM1241" t="s">
        <v>1116</v>
      </c>
      <c r="HN1241" t="s">
        <v>271</v>
      </c>
      <c r="HP1241" t="str">
        <f>"5255.294"</f>
        <v>5255.294</v>
      </c>
      <c r="HQ1241" t="str">
        <f>""</f>
        <v/>
      </c>
      <c r="HR1241" s="1">
        <v>37894</v>
      </c>
      <c r="HS1241" s="1">
        <v>38001</v>
      </c>
      <c r="HT1241" s="2">
        <v>35950</v>
      </c>
      <c r="HU1241" t="s">
        <v>567</v>
      </c>
      <c r="HW1241" s="2">
        <v>0</v>
      </c>
      <c r="IA1241" t="str">
        <f>"4837.885"</f>
        <v>4837.885</v>
      </c>
      <c r="IB1241" t="str">
        <f>""</f>
        <v/>
      </c>
      <c r="IC1241" t="str">
        <f>HYPERLINK("https://web.datatree.com/?/property?propertyId=4522840")</f>
        <v>https://web.datatree.com/?/property?propertyId=4522840</v>
      </c>
    </row>
    <row r="1242" spans="1:237" x14ac:dyDescent="0.25">
      <c r="A1242" t="s">
        <v>10871</v>
      </c>
      <c r="B1242" t="s">
        <v>10872</v>
      </c>
      <c r="C1242" t="s">
        <v>10872</v>
      </c>
      <c r="D1242" t="s">
        <v>10873</v>
      </c>
      <c r="E1242" t="s">
        <v>240</v>
      </c>
      <c r="F1242">
        <v>1</v>
      </c>
      <c r="O1242" t="s">
        <v>10874</v>
      </c>
      <c r="P1242" t="s">
        <v>10871</v>
      </c>
      <c r="Q1242" t="s">
        <v>1373</v>
      </c>
      <c r="T1242" t="s">
        <v>242</v>
      </c>
      <c r="AE1242" t="s">
        <v>243</v>
      </c>
      <c r="AH1242" t="s">
        <v>244</v>
      </c>
      <c r="AK1242" t="s">
        <v>245</v>
      </c>
      <c r="AM1242">
        <v>8307</v>
      </c>
      <c r="AP1242" t="s">
        <v>10875</v>
      </c>
      <c r="AQ1242" t="s">
        <v>302</v>
      </c>
      <c r="AS1242" t="s">
        <v>10876</v>
      </c>
      <c r="AT1242" t="s">
        <v>691</v>
      </c>
      <c r="AU1242" t="s">
        <v>328</v>
      </c>
      <c r="AV1242" t="str">
        <f>"91304-3153"</f>
        <v>91304-3153</v>
      </c>
      <c r="AW1242" t="s">
        <v>820</v>
      </c>
      <c r="AX1242" t="s">
        <v>10877</v>
      </c>
      <c r="AY1242" t="s">
        <v>10878</v>
      </c>
      <c r="AZ1242" t="s">
        <v>254</v>
      </c>
      <c r="BA1242" t="s">
        <v>10879</v>
      </c>
      <c r="BB1242" t="str">
        <f>"209-13-037"</f>
        <v>209-13-037</v>
      </c>
      <c r="BC1242" t="str">
        <f>"20913037"</f>
        <v>20913037</v>
      </c>
      <c r="BD1242" t="str">
        <f>"R20913037"</f>
        <v>R20913037</v>
      </c>
      <c r="BE1242">
        <v>4015</v>
      </c>
      <c r="BI1242" t="s">
        <v>256</v>
      </c>
      <c r="BJ1242" t="s">
        <v>911</v>
      </c>
      <c r="BK1242" t="s">
        <v>499</v>
      </c>
      <c r="BL1242">
        <v>1</v>
      </c>
      <c r="BN1242">
        <v>35.060729845564197</v>
      </c>
      <c r="BO1242">
        <v>-114.25776683509299</v>
      </c>
      <c r="BW1242" t="s">
        <v>2226</v>
      </c>
      <c r="BX1242" t="s">
        <v>2226</v>
      </c>
      <c r="CA1242" t="str">
        <f>""</f>
        <v/>
      </c>
      <c r="CC1242">
        <v>0</v>
      </c>
      <c r="CD1242">
        <v>0</v>
      </c>
      <c r="CE1242">
        <v>0</v>
      </c>
      <c r="CF1242">
        <v>0</v>
      </c>
      <c r="CI1242">
        <v>0</v>
      </c>
      <c r="CJ1242">
        <v>0</v>
      </c>
      <c r="CL1242">
        <v>0</v>
      </c>
      <c r="CM1242">
        <v>0</v>
      </c>
      <c r="CN1242">
        <v>0</v>
      </c>
      <c r="CO1242">
        <v>0</v>
      </c>
      <c r="CP1242">
        <v>0</v>
      </c>
      <c r="CQ1242">
        <v>0</v>
      </c>
      <c r="CR1242">
        <v>0</v>
      </c>
      <c r="CS1242">
        <v>0</v>
      </c>
      <c r="CT1242">
        <v>0</v>
      </c>
      <c r="CU1242">
        <v>0</v>
      </c>
      <c r="CX1242">
        <v>0</v>
      </c>
      <c r="CZ1242">
        <v>0</v>
      </c>
      <c r="DB1242">
        <v>0</v>
      </c>
      <c r="DD1242">
        <v>0</v>
      </c>
      <c r="DF1242">
        <v>0</v>
      </c>
      <c r="DK1242">
        <v>0</v>
      </c>
      <c r="DM1242">
        <v>0</v>
      </c>
      <c r="DX1242">
        <v>0</v>
      </c>
      <c r="EC1242" t="s">
        <v>336</v>
      </c>
      <c r="ED1242" t="s">
        <v>405</v>
      </c>
      <c r="EE1242" t="s">
        <v>406</v>
      </c>
      <c r="EG1242">
        <v>435600</v>
      </c>
      <c r="EH1242">
        <v>10</v>
      </c>
      <c r="EI1242">
        <v>0</v>
      </c>
      <c r="EJ1242">
        <v>0</v>
      </c>
      <c r="EK1242">
        <v>0</v>
      </c>
      <c r="EL1242">
        <v>0</v>
      </c>
      <c r="EU1242" t="s">
        <v>264</v>
      </c>
      <c r="EV1242" t="s">
        <v>1241</v>
      </c>
      <c r="EW1242" t="s">
        <v>1242</v>
      </c>
      <c r="EX1242" s="1">
        <v>40135</v>
      </c>
      <c r="EY1242" t="s">
        <v>267</v>
      </c>
      <c r="EZ1242" t="str">
        <f t="shared" ref="EZ1242:EZ1247" si="63">"FALSE"</f>
        <v>FALSE</v>
      </c>
      <c r="FA1242">
        <v>2022</v>
      </c>
      <c r="FB1242">
        <v>2020</v>
      </c>
      <c r="FC1242">
        <v>1630</v>
      </c>
      <c r="FD1242" t="s">
        <v>246</v>
      </c>
      <c r="FE1242" t="s">
        <v>246</v>
      </c>
      <c r="FF1242" t="s">
        <v>246</v>
      </c>
      <c r="FG1242" t="s">
        <v>246</v>
      </c>
      <c r="FH1242" t="s">
        <v>246</v>
      </c>
      <c r="FI1242" t="s">
        <v>246</v>
      </c>
      <c r="FJ1242" t="s">
        <v>246</v>
      </c>
      <c r="FK1242" t="s">
        <v>246</v>
      </c>
      <c r="FL1242" t="s">
        <v>246</v>
      </c>
      <c r="FM1242" t="s">
        <v>246</v>
      </c>
      <c r="FN1242" t="s">
        <v>246</v>
      </c>
      <c r="FO1242" t="s">
        <v>246</v>
      </c>
      <c r="FP1242" t="s">
        <v>246</v>
      </c>
      <c r="FQ1242" s="2">
        <v>1356</v>
      </c>
      <c r="FR1242" s="2">
        <v>0</v>
      </c>
      <c r="FS1242" s="2">
        <v>0</v>
      </c>
      <c r="FT1242">
        <v>0</v>
      </c>
      <c r="FU1242" s="2">
        <v>9038</v>
      </c>
      <c r="FV1242" s="2">
        <v>9038</v>
      </c>
      <c r="FW1242" s="2">
        <v>0</v>
      </c>
      <c r="FX1242">
        <v>0</v>
      </c>
      <c r="FY1242" s="2">
        <v>0</v>
      </c>
      <c r="FZ1242" s="2">
        <v>0</v>
      </c>
      <c r="GA1242" s="2">
        <v>0</v>
      </c>
      <c r="GB1242">
        <v>0</v>
      </c>
      <c r="GC1242" s="2">
        <v>93.64</v>
      </c>
      <c r="GE1242" s="2">
        <v>9038</v>
      </c>
      <c r="GH1242" t="s">
        <v>1243</v>
      </c>
      <c r="GI1242" t="s">
        <v>387</v>
      </c>
      <c r="GK1242" t="s">
        <v>1244</v>
      </c>
      <c r="GL1242" t="s">
        <v>1245</v>
      </c>
      <c r="GM1242" t="s">
        <v>1246</v>
      </c>
      <c r="GR1242" t="str">
        <f>""</f>
        <v/>
      </c>
      <c r="GS1242" t="str">
        <f>""</f>
        <v/>
      </c>
      <c r="GT1242" t="str">
        <f>""</f>
        <v/>
      </c>
      <c r="GU1242" s="1">
        <v>44232</v>
      </c>
      <c r="GV1242" s="1">
        <v>44235</v>
      </c>
      <c r="GW1242" s="2">
        <v>12000</v>
      </c>
      <c r="GY1242" t="s">
        <v>270</v>
      </c>
      <c r="GZ1242" t="s">
        <v>10880</v>
      </c>
      <c r="HF1242" t="str">
        <f>""</f>
        <v/>
      </c>
      <c r="HK1242" t="str">
        <f>""</f>
        <v/>
      </c>
      <c r="HM1242" t="s">
        <v>948</v>
      </c>
      <c r="HN1242" t="s">
        <v>271</v>
      </c>
      <c r="HP1242" t="str">
        <f>"2021.8821"</f>
        <v>2021.8821</v>
      </c>
      <c r="HQ1242" t="str">
        <f>""</f>
        <v/>
      </c>
      <c r="IA1242" t="str">
        <f>""</f>
        <v/>
      </c>
      <c r="IB1242" t="str">
        <f>""</f>
        <v/>
      </c>
      <c r="IC1242" t="str">
        <f>HYPERLINK("https://web.datatree.com/?/property?propertyId=4502439")</f>
        <v>https://web.datatree.com/?/property?propertyId=4502439</v>
      </c>
    </row>
    <row r="1243" spans="1:237" x14ac:dyDescent="0.25">
      <c r="A1243" t="s">
        <v>10881</v>
      </c>
      <c r="D1243" t="s">
        <v>10881</v>
      </c>
      <c r="E1243" t="s">
        <v>273</v>
      </c>
      <c r="F1243">
        <v>3</v>
      </c>
      <c r="O1243" t="s">
        <v>10881</v>
      </c>
      <c r="P1243" t="s">
        <v>10881</v>
      </c>
      <c r="R1243" t="s">
        <v>274</v>
      </c>
      <c r="T1243" t="s">
        <v>242</v>
      </c>
      <c r="AE1243" t="s">
        <v>243</v>
      </c>
      <c r="AH1243" t="s">
        <v>244</v>
      </c>
      <c r="AK1243" t="s">
        <v>245</v>
      </c>
      <c r="AP1243" t="s">
        <v>10882</v>
      </c>
      <c r="AS1243" t="s">
        <v>10883</v>
      </c>
      <c r="AT1243" t="s">
        <v>10884</v>
      </c>
      <c r="AU1243" t="s">
        <v>1482</v>
      </c>
      <c r="AV1243" t="str">
        <f>"81131"</f>
        <v>81131</v>
      </c>
      <c r="AW1243" t="s">
        <v>3250</v>
      </c>
      <c r="AX1243" t="s">
        <v>10885</v>
      </c>
      <c r="AY1243" t="s">
        <v>10886</v>
      </c>
      <c r="AZ1243" t="s">
        <v>254</v>
      </c>
      <c r="BA1243" t="s">
        <v>10887</v>
      </c>
      <c r="BB1243" t="str">
        <f>"225-08-005"</f>
        <v>225-08-005</v>
      </c>
      <c r="BC1243" t="str">
        <f>"22508005"</f>
        <v>22508005</v>
      </c>
      <c r="BD1243" t="str">
        <f>"R22508005"</f>
        <v>R22508005</v>
      </c>
      <c r="BE1243">
        <v>4015</v>
      </c>
      <c r="BI1243" t="s">
        <v>256</v>
      </c>
      <c r="BN1243">
        <v>34.960871477102899</v>
      </c>
      <c r="BO1243">
        <v>-114.40149369993399</v>
      </c>
      <c r="CA1243" t="str">
        <f>""</f>
        <v/>
      </c>
      <c r="CC1243">
        <v>0</v>
      </c>
      <c r="CD1243">
        <v>0</v>
      </c>
      <c r="CE1243">
        <v>0</v>
      </c>
      <c r="CF1243">
        <v>0</v>
      </c>
      <c r="CI1243">
        <v>0</v>
      </c>
      <c r="CJ1243">
        <v>0</v>
      </c>
      <c r="CL1243">
        <v>0</v>
      </c>
      <c r="CM1243">
        <v>0</v>
      </c>
      <c r="CN1243">
        <v>0</v>
      </c>
      <c r="CO1243">
        <v>0</v>
      </c>
      <c r="CP1243">
        <v>0</v>
      </c>
      <c r="CQ1243">
        <v>0</v>
      </c>
      <c r="CR1243">
        <v>0</v>
      </c>
      <c r="CS1243">
        <v>0</v>
      </c>
      <c r="CT1243">
        <v>0</v>
      </c>
      <c r="CU1243">
        <v>0</v>
      </c>
      <c r="CX1243">
        <v>0</v>
      </c>
      <c r="CZ1243">
        <v>0</v>
      </c>
      <c r="DB1243">
        <v>0</v>
      </c>
      <c r="DD1243">
        <v>0</v>
      </c>
      <c r="DF1243">
        <v>0</v>
      </c>
      <c r="DK1243">
        <v>0</v>
      </c>
      <c r="DM1243">
        <v>0</v>
      </c>
      <c r="DX1243">
        <v>0</v>
      </c>
      <c r="EC1243" t="s">
        <v>4971</v>
      </c>
      <c r="ED1243" t="s">
        <v>4972</v>
      </c>
      <c r="EE1243" t="s">
        <v>4973</v>
      </c>
      <c r="EG1243">
        <v>435600</v>
      </c>
      <c r="EH1243">
        <v>10</v>
      </c>
      <c r="EI1243">
        <v>0</v>
      </c>
      <c r="EJ1243">
        <v>0</v>
      </c>
      <c r="EK1243">
        <v>0</v>
      </c>
      <c r="EL1243">
        <v>0</v>
      </c>
      <c r="EU1243" t="s">
        <v>653</v>
      </c>
      <c r="EV1243" t="s">
        <v>9083</v>
      </c>
      <c r="EW1243" t="s">
        <v>9084</v>
      </c>
      <c r="EX1243" s="1">
        <v>42340</v>
      </c>
      <c r="EY1243" t="s">
        <v>267</v>
      </c>
      <c r="EZ1243" t="str">
        <f t="shared" si="63"/>
        <v>FALSE</v>
      </c>
      <c r="FA1243">
        <v>2022</v>
      </c>
      <c r="FB1243">
        <v>2020</v>
      </c>
      <c r="FC1243">
        <v>1600</v>
      </c>
      <c r="FD1243" t="s">
        <v>246</v>
      </c>
      <c r="FE1243" t="s">
        <v>246</v>
      </c>
      <c r="FF1243" t="s">
        <v>246</v>
      </c>
      <c r="FG1243" t="s">
        <v>246</v>
      </c>
      <c r="FH1243" t="s">
        <v>246</v>
      </c>
      <c r="FI1243" t="s">
        <v>246</v>
      </c>
      <c r="FJ1243" t="s">
        <v>246</v>
      </c>
      <c r="FK1243" t="s">
        <v>246</v>
      </c>
      <c r="FL1243" t="s">
        <v>246</v>
      </c>
      <c r="FM1243" t="s">
        <v>246</v>
      </c>
      <c r="FN1243" t="s">
        <v>246</v>
      </c>
      <c r="FO1243" t="s">
        <v>246</v>
      </c>
      <c r="FP1243" t="s">
        <v>246</v>
      </c>
      <c r="FQ1243" s="2">
        <v>825</v>
      </c>
      <c r="FR1243" s="2">
        <v>0</v>
      </c>
      <c r="FS1243" s="2">
        <v>0</v>
      </c>
      <c r="FT1243">
        <v>0</v>
      </c>
      <c r="FU1243" s="2">
        <v>4585</v>
      </c>
      <c r="FV1243" s="2">
        <v>4585</v>
      </c>
      <c r="FW1243" s="2">
        <v>0</v>
      </c>
      <c r="FX1243">
        <v>0</v>
      </c>
      <c r="FY1243" s="2">
        <v>0</v>
      </c>
      <c r="FZ1243" s="2">
        <v>0</v>
      </c>
      <c r="GA1243" s="2">
        <v>0</v>
      </c>
      <c r="GB1243">
        <v>0</v>
      </c>
      <c r="GC1243" s="2">
        <v>82.66</v>
      </c>
      <c r="GE1243" s="2">
        <v>4585</v>
      </c>
      <c r="GH1243" t="s">
        <v>387</v>
      </c>
      <c r="GI1243" t="s">
        <v>1243</v>
      </c>
      <c r="GK1243" t="s">
        <v>1245</v>
      </c>
      <c r="GL1243" t="s">
        <v>1245</v>
      </c>
      <c r="GM1243" t="s">
        <v>389</v>
      </c>
      <c r="GR1243" t="str">
        <f>""</f>
        <v/>
      </c>
      <c r="GS1243" t="str">
        <f>""</f>
        <v/>
      </c>
      <c r="GT1243" t="str">
        <f>""</f>
        <v/>
      </c>
      <c r="HF1243" t="str">
        <f>""</f>
        <v/>
      </c>
      <c r="HK1243" t="str">
        <f>""</f>
        <v/>
      </c>
      <c r="HN1243" t="s">
        <v>271</v>
      </c>
      <c r="HP1243" t="str">
        <f>""</f>
        <v/>
      </c>
      <c r="HQ1243" t="str">
        <f>""</f>
        <v/>
      </c>
      <c r="IA1243" t="str">
        <f>""</f>
        <v/>
      </c>
      <c r="IB1243" t="str">
        <f>""</f>
        <v/>
      </c>
      <c r="IC1243" t="str">
        <f>HYPERLINK("https://web.datatree.com/?/property?propertyId=4523750")</f>
        <v>https://web.datatree.com/?/property?propertyId=4523750</v>
      </c>
    </row>
    <row r="1244" spans="1:237" x14ac:dyDescent="0.25">
      <c r="A1244" t="s">
        <v>10374</v>
      </c>
      <c r="B1244" t="s">
        <v>4338</v>
      </c>
      <c r="C1244" t="s">
        <v>4338</v>
      </c>
      <c r="D1244" t="s">
        <v>10375</v>
      </c>
      <c r="E1244" t="s">
        <v>240</v>
      </c>
      <c r="F1244">
        <v>10</v>
      </c>
      <c r="G1244" t="s">
        <v>10376</v>
      </c>
      <c r="H1244" t="s">
        <v>10377</v>
      </c>
      <c r="I1244" t="s">
        <v>10377</v>
      </c>
      <c r="J1244" t="s">
        <v>6190</v>
      </c>
      <c r="K1244" t="s">
        <v>240</v>
      </c>
      <c r="L1244">
        <v>2</v>
      </c>
      <c r="O1244" t="s">
        <v>10378</v>
      </c>
      <c r="P1244" t="s">
        <v>10379</v>
      </c>
      <c r="T1244" t="s">
        <v>242</v>
      </c>
      <c r="AE1244" t="s">
        <v>243</v>
      </c>
      <c r="AH1244" t="s">
        <v>244</v>
      </c>
      <c r="AK1244" t="s">
        <v>245</v>
      </c>
      <c r="AM1244">
        <v>241</v>
      </c>
      <c r="AO1244" t="s">
        <v>589</v>
      </c>
      <c r="AP1244" t="s">
        <v>10380</v>
      </c>
      <c r="AQ1244" t="s">
        <v>375</v>
      </c>
      <c r="AS1244" t="s">
        <v>10377</v>
      </c>
      <c r="AU1244" t="s">
        <v>6190</v>
      </c>
      <c r="AV1244" t="str">
        <f>"N1A 1S8"</f>
        <v>N1A 1S8</v>
      </c>
      <c r="AX1244" t="s">
        <v>10381</v>
      </c>
      <c r="AY1244" t="s">
        <v>10382</v>
      </c>
      <c r="AZ1244" t="s">
        <v>2333</v>
      </c>
      <c r="BA1244" t="s">
        <v>10888</v>
      </c>
      <c r="BB1244" t="str">
        <f>"318-18-036"</f>
        <v>318-18-036</v>
      </c>
      <c r="BC1244" t="str">
        <f>"31818036"</f>
        <v>31818036</v>
      </c>
      <c r="BD1244" t="str">
        <f>"R31818036"</f>
        <v>R31818036</v>
      </c>
      <c r="BE1244">
        <v>4015</v>
      </c>
      <c r="BJ1244" t="s">
        <v>925</v>
      </c>
      <c r="BK1244" t="s">
        <v>548</v>
      </c>
      <c r="BL1244">
        <v>17</v>
      </c>
      <c r="BN1244">
        <v>35.900787331692001</v>
      </c>
      <c r="BO1244">
        <v>-113.915958444276</v>
      </c>
      <c r="BW1244" t="s">
        <v>2478</v>
      </c>
      <c r="BX1244" t="s">
        <v>2478</v>
      </c>
      <c r="CA1244" t="str">
        <f>""</f>
        <v/>
      </c>
      <c r="CC1244">
        <v>0</v>
      </c>
      <c r="CD1244">
        <v>0</v>
      </c>
      <c r="CE1244">
        <v>0</v>
      </c>
      <c r="CF1244">
        <v>0</v>
      </c>
      <c r="CI1244">
        <v>0</v>
      </c>
      <c r="CJ1244">
        <v>0</v>
      </c>
      <c r="CL1244">
        <v>0</v>
      </c>
      <c r="CM1244">
        <v>0</v>
      </c>
      <c r="CN1244">
        <v>0</v>
      </c>
      <c r="CO1244">
        <v>0</v>
      </c>
      <c r="CP1244">
        <v>0</v>
      </c>
      <c r="CQ1244">
        <v>0</v>
      </c>
      <c r="CR1244">
        <v>0</v>
      </c>
      <c r="CS1244">
        <v>0</v>
      </c>
      <c r="CT1244">
        <v>0</v>
      </c>
      <c r="CU1244">
        <v>0</v>
      </c>
      <c r="CX1244">
        <v>0</v>
      </c>
      <c r="CZ1244">
        <v>0</v>
      </c>
      <c r="DB1244">
        <v>0</v>
      </c>
      <c r="DD1244">
        <v>0</v>
      </c>
      <c r="DF1244">
        <v>0</v>
      </c>
      <c r="DK1244">
        <v>0</v>
      </c>
      <c r="DM1244">
        <v>0</v>
      </c>
      <c r="DX1244">
        <v>0</v>
      </c>
      <c r="EC1244" t="s">
        <v>261</v>
      </c>
      <c r="ED1244" t="s">
        <v>354</v>
      </c>
      <c r="EE1244" t="s">
        <v>355</v>
      </c>
      <c r="EG1244">
        <v>435600</v>
      </c>
      <c r="EH1244">
        <v>10</v>
      </c>
      <c r="EI1244">
        <v>0</v>
      </c>
      <c r="EJ1244">
        <v>0</v>
      </c>
      <c r="EK1244">
        <v>0</v>
      </c>
      <c r="EL1244">
        <v>0</v>
      </c>
      <c r="EU1244" t="s">
        <v>264</v>
      </c>
      <c r="EV1244" t="s">
        <v>927</v>
      </c>
      <c r="EW1244" t="s">
        <v>928</v>
      </c>
      <c r="EX1244" s="1">
        <v>40135</v>
      </c>
      <c r="EY1244" t="s">
        <v>267</v>
      </c>
      <c r="EZ1244" t="str">
        <f t="shared" si="63"/>
        <v>FALSE</v>
      </c>
      <c r="FA1244">
        <v>2022</v>
      </c>
      <c r="FB1244">
        <v>2020</v>
      </c>
      <c r="FC1244">
        <v>400</v>
      </c>
      <c r="FD1244" t="s">
        <v>246</v>
      </c>
      <c r="FE1244" t="s">
        <v>246</v>
      </c>
      <c r="FF1244" t="s">
        <v>246</v>
      </c>
      <c r="FG1244" t="s">
        <v>246</v>
      </c>
      <c r="FH1244" t="s">
        <v>246</v>
      </c>
      <c r="FI1244" t="s">
        <v>246</v>
      </c>
      <c r="FJ1244" t="s">
        <v>246</v>
      </c>
      <c r="FK1244" t="s">
        <v>246</v>
      </c>
      <c r="FL1244" t="s">
        <v>246</v>
      </c>
      <c r="FM1244" t="s">
        <v>246</v>
      </c>
      <c r="FN1244" t="s">
        <v>246</v>
      </c>
      <c r="FO1244" t="s">
        <v>246</v>
      </c>
      <c r="FP1244" t="s">
        <v>246</v>
      </c>
      <c r="FQ1244" s="2">
        <v>708</v>
      </c>
      <c r="FR1244" s="2">
        <v>0</v>
      </c>
      <c r="FS1244" s="2">
        <v>0</v>
      </c>
      <c r="FT1244">
        <v>0</v>
      </c>
      <c r="FU1244" s="2">
        <v>4723</v>
      </c>
      <c r="FV1244" s="2">
        <v>4723</v>
      </c>
      <c r="FW1244" s="2">
        <v>0</v>
      </c>
      <c r="FX1244">
        <v>0</v>
      </c>
      <c r="FY1244" s="2">
        <v>0</v>
      </c>
      <c r="FZ1244" s="2">
        <v>0</v>
      </c>
      <c r="GA1244" s="2">
        <v>0</v>
      </c>
      <c r="GB1244">
        <v>0</v>
      </c>
      <c r="GC1244" s="2">
        <v>75.959999999999994</v>
      </c>
      <c r="GE1244" s="2">
        <v>4723</v>
      </c>
      <c r="GH1244" t="s">
        <v>315</v>
      </c>
      <c r="GK1244" t="s">
        <v>552</v>
      </c>
      <c r="GL1244" t="s">
        <v>359</v>
      </c>
      <c r="GM1244" t="s">
        <v>360</v>
      </c>
      <c r="GN1244" s="1">
        <v>41450</v>
      </c>
      <c r="GO1244" s="1">
        <v>41457</v>
      </c>
      <c r="GP1244" s="2">
        <v>1951</v>
      </c>
      <c r="GQ1244" t="s">
        <v>270</v>
      </c>
      <c r="GR1244" t="str">
        <f>""</f>
        <v/>
      </c>
      <c r="GS1244" t="str">
        <f>"2013.35184"</f>
        <v>2013.35184</v>
      </c>
      <c r="GT1244" t="str">
        <f>""</f>
        <v/>
      </c>
      <c r="HF1244" t="str">
        <f>""</f>
        <v/>
      </c>
      <c r="HK1244" t="str">
        <f>""</f>
        <v/>
      </c>
      <c r="HN1244" t="s">
        <v>271</v>
      </c>
      <c r="HP1244" t="str">
        <f>""</f>
        <v/>
      </c>
      <c r="HQ1244" t="str">
        <f>""</f>
        <v/>
      </c>
      <c r="IA1244" t="str">
        <f>""</f>
        <v/>
      </c>
      <c r="IB1244" t="str">
        <f>""</f>
        <v/>
      </c>
      <c r="IC1244" t="str">
        <f>HYPERLINK("https://web.datatree.com/?/property?propertyId=4554325")</f>
        <v>https://web.datatree.com/?/property?propertyId=4554325</v>
      </c>
    </row>
    <row r="1245" spans="1:237" x14ac:dyDescent="0.25">
      <c r="A1245" t="s">
        <v>677</v>
      </c>
      <c r="D1245" t="s">
        <v>677</v>
      </c>
      <c r="E1245" t="s">
        <v>273</v>
      </c>
      <c r="F1245">
        <v>37</v>
      </c>
      <c r="O1245" t="s">
        <v>677</v>
      </c>
      <c r="P1245" t="s">
        <v>677</v>
      </c>
      <c r="T1245" t="s">
        <v>242</v>
      </c>
      <c r="AE1245" t="s">
        <v>243</v>
      </c>
      <c r="AH1245" t="s">
        <v>244</v>
      </c>
      <c r="AK1245" t="s">
        <v>245</v>
      </c>
      <c r="AL1245" t="s">
        <v>396</v>
      </c>
      <c r="AM1245">
        <v>10876</v>
      </c>
      <c r="AP1245" t="s">
        <v>678</v>
      </c>
      <c r="AQ1245" t="s">
        <v>679</v>
      </c>
      <c r="AS1245" t="s">
        <v>680</v>
      </c>
      <c r="AT1245" t="s">
        <v>680</v>
      </c>
      <c r="AU1245" t="s">
        <v>243</v>
      </c>
      <c r="AV1245" t="str">
        <f>"86411-2011"</f>
        <v>86411-2011</v>
      </c>
      <c r="AW1245" t="s">
        <v>681</v>
      </c>
      <c r="AX1245" t="s">
        <v>682</v>
      </c>
      <c r="AY1245" t="s">
        <v>683</v>
      </c>
      <c r="AZ1245" t="s">
        <v>254</v>
      </c>
      <c r="BA1245" t="s">
        <v>10889</v>
      </c>
      <c r="BB1245" t="str">
        <f>"353-07-008"</f>
        <v>353-07-008</v>
      </c>
      <c r="BC1245" t="str">
        <f>"35307008"</f>
        <v>35307008</v>
      </c>
      <c r="BD1245" t="str">
        <f>"R35307008"</f>
        <v>R35307008</v>
      </c>
      <c r="BE1245">
        <v>4015</v>
      </c>
      <c r="BI1245" t="s">
        <v>256</v>
      </c>
      <c r="BN1245">
        <v>35.209400645477402</v>
      </c>
      <c r="BO1245">
        <v>-113.503131144463</v>
      </c>
      <c r="CA1245" t="str">
        <f>""</f>
        <v/>
      </c>
      <c r="CC1245">
        <v>0</v>
      </c>
      <c r="CD1245">
        <v>0</v>
      </c>
      <c r="CE1245">
        <v>0</v>
      </c>
      <c r="CF1245">
        <v>0</v>
      </c>
      <c r="CI1245">
        <v>0</v>
      </c>
      <c r="CJ1245">
        <v>0</v>
      </c>
      <c r="CL1245">
        <v>0</v>
      </c>
      <c r="CM1245">
        <v>0</v>
      </c>
      <c r="CN1245">
        <v>0</v>
      </c>
      <c r="CO1245">
        <v>0</v>
      </c>
      <c r="CP1245">
        <v>0</v>
      </c>
      <c r="CQ1245">
        <v>0</v>
      </c>
      <c r="CR1245">
        <v>0</v>
      </c>
      <c r="CS1245">
        <v>0</v>
      </c>
      <c r="CT1245">
        <v>0</v>
      </c>
      <c r="CU1245">
        <v>0</v>
      </c>
      <c r="CX1245">
        <v>0</v>
      </c>
      <c r="CZ1245">
        <v>0</v>
      </c>
      <c r="DB1245">
        <v>0</v>
      </c>
      <c r="DD1245">
        <v>0</v>
      </c>
      <c r="DF1245">
        <v>0</v>
      </c>
      <c r="DK1245">
        <v>0</v>
      </c>
      <c r="DM1245">
        <v>0</v>
      </c>
      <c r="DX1245">
        <v>0</v>
      </c>
      <c r="EC1245" t="s">
        <v>261</v>
      </c>
      <c r="ED1245" t="s">
        <v>354</v>
      </c>
      <c r="EE1245" t="s">
        <v>355</v>
      </c>
      <c r="EG1245">
        <v>435600</v>
      </c>
      <c r="EH1245">
        <v>10</v>
      </c>
      <c r="EI1245">
        <v>0</v>
      </c>
      <c r="EJ1245">
        <v>0</v>
      </c>
      <c r="EK1245">
        <v>0</v>
      </c>
      <c r="EL1245">
        <v>0</v>
      </c>
      <c r="EU1245" t="s">
        <v>264</v>
      </c>
      <c r="EV1245" t="s">
        <v>265</v>
      </c>
      <c r="EW1245" t="s">
        <v>266</v>
      </c>
      <c r="EX1245" s="1">
        <v>40135</v>
      </c>
      <c r="EY1245" t="s">
        <v>267</v>
      </c>
      <c r="EZ1245" t="str">
        <f t="shared" si="63"/>
        <v>FALSE</v>
      </c>
      <c r="FA1245">
        <v>2022</v>
      </c>
      <c r="FB1245">
        <v>2020</v>
      </c>
      <c r="FC1245">
        <v>300</v>
      </c>
      <c r="FD1245" t="s">
        <v>246</v>
      </c>
      <c r="FE1245" t="s">
        <v>246</v>
      </c>
      <c r="FF1245" t="s">
        <v>246</v>
      </c>
      <c r="FG1245" t="s">
        <v>246</v>
      </c>
      <c r="FH1245" t="s">
        <v>246</v>
      </c>
      <c r="FI1245" t="s">
        <v>246</v>
      </c>
      <c r="FJ1245" t="s">
        <v>246</v>
      </c>
      <c r="FK1245" t="s">
        <v>246</v>
      </c>
      <c r="FL1245" t="s">
        <v>246</v>
      </c>
      <c r="FM1245" t="s">
        <v>246</v>
      </c>
      <c r="FN1245" t="s">
        <v>246</v>
      </c>
      <c r="FO1245" t="s">
        <v>246</v>
      </c>
      <c r="FP1245" t="s">
        <v>246</v>
      </c>
      <c r="FQ1245" s="2">
        <v>595</v>
      </c>
      <c r="FR1245" s="2">
        <v>0</v>
      </c>
      <c r="FS1245" s="2">
        <v>0</v>
      </c>
      <c r="FT1245">
        <v>0</v>
      </c>
      <c r="FU1245" s="2">
        <v>3964</v>
      </c>
      <c r="FV1245" s="2">
        <v>3964</v>
      </c>
      <c r="FW1245" s="2">
        <v>0</v>
      </c>
      <c r="FX1245">
        <v>0</v>
      </c>
      <c r="FY1245" s="2">
        <v>0</v>
      </c>
      <c r="FZ1245" s="2">
        <v>0</v>
      </c>
      <c r="GA1245" s="2">
        <v>0</v>
      </c>
      <c r="GB1245">
        <v>0</v>
      </c>
      <c r="GC1245" s="2">
        <v>85.44</v>
      </c>
      <c r="GE1245" s="2">
        <v>3964</v>
      </c>
      <c r="GH1245" t="s">
        <v>268</v>
      </c>
      <c r="GK1245" t="s">
        <v>269</v>
      </c>
      <c r="GN1245" s="1">
        <v>40407</v>
      </c>
      <c r="GO1245" s="1">
        <v>40555</v>
      </c>
      <c r="GP1245" s="2">
        <v>0</v>
      </c>
      <c r="GQ1245" t="s">
        <v>362</v>
      </c>
      <c r="GR1245" t="str">
        <f>"                    "</f>
        <v xml:space="preserve">                    </v>
      </c>
      <c r="GS1245" t="str">
        <f>"2011.2214"</f>
        <v>2011.2214</v>
      </c>
      <c r="GT1245" t="str">
        <f>""</f>
        <v/>
      </c>
      <c r="GU1245" s="1">
        <v>40407</v>
      </c>
      <c r="GV1245" s="1">
        <v>40417</v>
      </c>
      <c r="GW1245" s="2">
        <v>6000</v>
      </c>
      <c r="GX1245" t="s">
        <v>566</v>
      </c>
      <c r="GY1245" t="s">
        <v>567</v>
      </c>
      <c r="GZ1245" t="s">
        <v>10435</v>
      </c>
      <c r="HF1245" t="str">
        <f>"                    "</f>
        <v xml:space="preserve">                    </v>
      </c>
      <c r="HK1245" t="str">
        <f>"                    "</f>
        <v xml:space="preserve">                    </v>
      </c>
      <c r="HM1245" t="s">
        <v>642</v>
      </c>
      <c r="HN1245" t="s">
        <v>271</v>
      </c>
      <c r="HP1245" t="str">
        <f>"2010.51803"</f>
        <v>2010.51803</v>
      </c>
      <c r="HQ1245" t="str">
        <f>""</f>
        <v/>
      </c>
      <c r="HR1245" s="1">
        <v>40410</v>
      </c>
      <c r="HS1245" s="1">
        <v>40416</v>
      </c>
      <c r="HT1245" s="2">
        <v>6000</v>
      </c>
      <c r="HU1245" t="s">
        <v>567</v>
      </c>
      <c r="HW1245" s="2">
        <v>0</v>
      </c>
      <c r="IA1245" t="str">
        <f>"2010.51673"</f>
        <v>2010.51673</v>
      </c>
      <c r="IB1245" t="str">
        <f>""</f>
        <v/>
      </c>
      <c r="IC1245" t="str">
        <f>HYPERLINK("https://web.datatree.com/?/property?propertyId=4499539")</f>
        <v>https://web.datatree.com/?/property?propertyId=4499539</v>
      </c>
    </row>
    <row r="1246" spans="1:237" x14ac:dyDescent="0.25">
      <c r="A1246" t="s">
        <v>10890</v>
      </c>
      <c r="B1246" t="s">
        <v>7337</v>
      </c>
      <c r="C1246" t="s">
        <v>505</v>
      </c>
      <c r="D1246" t="s">
        <v>10891</v>
      </c>
      <c r="E1246" t="s">
        <v>240</v>
      </c>
      <c r="F1246">
        <v>3</v>
      </c>
      <c r="G1246" t="s">
        <v>10892</v>
      </c>
      <c r="H1246" t="s">
        <v>10893</v>
      </c>
      <c r="I1246" t="s">
        <v>985</v>
      </c>
      <c r="J1246" t="s">
        <v>10891</v>
      </c>
      <c r="K1246" t="s">
        <v>240</v>
      </c>
      <c r="L1246">
        <v>3</v>
      </c>
      <c r="O1246" t="s">
        <v>10894</v>
      </c>
      <c r="P1246" t="s">
        <v>10895</v>
      </c>
      <c r="R1246" t="s">
        <v>10896</v>
      </c>
      <c r="T1246" t="s">
        <v>242</v>
      </c>
      <c r="AE1246" t="s">
        <v>243</v>
      </c>
      <c r="AH1246" t="s">
        <v>244</v>
      </c>
      <c r="AK1246" t="s">
        <v>245</v>
      </c>
      <c r="AL1246" t="s">
        <v>396</v>
      </c>
      <c r="AM1246">
        <v>7011</v>
      </c>
      <c r="AP1246" t="s">
        <v>10897</v>
      </c>
      <c r="AQ1246" t="s">
        <v>302</v>
      </c>
      <c r="AS1246" t="s">
        <v>1436</v>
      </c>
      <c r="AT1246" t="s">
        <v>10639</v>
      </c>
      <c r="AU1246" t="s">
        <v>243</v>
      </c>
      <c r="AV1246" t="str">
        <f>"85715-3212"</f>
        <v>85715-3212</v>
      </c>
      <c r="AW1246" t="s">
        <v>2222</v>
      </c>
      <c r="AX1246" t="s">
        <v>10898</v>
      </c>
      <c r="AY1246" t="s">
        <v>10899</v>
      </c>
      <c r="AZ1246" t="s">
        <v>254</v>
      </c>
      <c r="BA1246" t="s">
        <v>10900</v>
      </c>
      <c r="BB1246" t="str">
        <f>"210-37-008"</f>
        <v>210-37-008</v>
      </c>
      <c r="BC1246" t="str">
        <f>"21037008"</f>
        <v>21037008</v>
      </c>
      <c r="BD1246" t="str">
        <f>"R21037008"</f>
        <v>R21037008</v>
      </c>
      <c r="BE1246">
        <v>4015</v>
      </c>
      <c r="BI1246" t="s">
        <v>256</v>
      </c>
      <c r="BJ1246">
        <v>16</v>
      </c>
      <c r="BK1246" t="s">
        <v>310</v>
      </c>
      <c r="BL1246">
        <v>27</v>
      </c>
      <c r="BN1246">
        <v>34.7792556761433</v>
      </c>
      <c r="BO1246">
        <v>-114.34840715292199</v>
      </c>
      <c r="BW1246" t="s">
        <v>466</v>
      </c>
      <c r="BX1246" t="s">
        <v>466</v>
      </c>
      <c r="CA1246" t="str">
        <f>""</f>
        <v/>
      </c>
      <c r="CC1246">
        <v>0</v>
      </c>
      <c r="CD1246">
        <v>0</v>
      </c>
      <c r="CE1246">
        <v>0</v>
      </c>
      <c r="CF1246">
        <v>0</v>
      </c>
      <c r="CI1246">
        <v>0</v>
      </c>
      <c r="CJ1246">
        <v>0</v>
      </c>
      <c r="CL1246">
        <v>0</v>
      </c>
      <c r="CM1246">
        <v>0</v>
      </c>
      <c r="CN1246">
        <v>0</v>
      </c>
      <c r="CO1246">
        <v>0</v>
      </c>
      <c r="CP1246">
        <v>0</v>
      </c>
      <c r="CQ1246">
        <v>0</v>
      </c>
      <c r="CR1246">
        <v>0</v>
      </c>
      <c r="CS1246">
        <v>0</v>
      </c>
      <c r="CT1246">
        <v>0</v>
      </c>
      <c r="CU1246">
        <v>0</v>
      </c>
      <c r="CX1246">
        <v>0</v>
      </c>
      <c r="CZ1246">
        <v>0</v>
      </c>
      <c r="DB1246">
        <v>0</v>
      </c>
      <c r="DD1246">
        <v>0</v>
      </c>
      <c r="DF1246">
        <v>0</v>
      </c>
      <c r="DK1246">
        <v>0</v>
      </c>
      <c r="DM1246">
        <v>0</v>
      </c>
      <c r="DX1246">
        <v>0</v>
      </c>
      <c r="EC1246" t="s">
        <v>261</v>
      </c>
      <c r="ED1246" t="s">
        <v>354</v>
      </c>
      <c r="EE1246" t="s">
        <v>355</v>
      </c>
      <c r="EG1246">
        <v>435600</v>
      </c>
      <c r="EH1246">
        <v>10</v>
      </c>
      <c r="EI1246">
        <v>0</v>
      </c>
      <c r="EJ1246">
        <v>0</v>
      </c>
      <c r="EK1246">
        <v>0</v>
      </c>
      <c r="EL1246">
        <v>0</v>
      </c>
      <c r="EU1246" t="s">
        <v>264</v>
      </c>
      <c r="EV1246" t="s">
        <v>384</v>
      </c>
      <c r="EW1246" t="s">
        <v>385</v>
      </c>
      <c r="EX1246" s="1">
        <v>40135</v>
      </c>
      <c r="EY1246" t="s">
        <v>267</v>
      </c>
      <c r="EZ1246" t="str">
        <f t="shared" si="63"/>
        <v>FALSE</v>
      </c>
      <c r="FA1246">
        <v>2022</v>
      </c>
      <c r="FB1246">
        <v>2020</v>
      </c>
      <c r="FC1246">
        <v>1200</v>
      </c>
      <c r="FD1246" t="s">
        <v>246</v>
      </c>
      <c r="FE1246" t="s">
        <v>246</v>
      </c>
      <c r="FF1246" t="s">
        <v>246</v>
      </c>
      <c r="FG1246" t="s">
        <v>246</v>
      </c>
      <c r="FH1246" t="s">
        <v>246</v>
      </c>
      <c r="FI1246" t="s">
        <v>246</v>
      </c>
      <c r="FJ1246" t="s">
        <v>246</v>
      </c>
      <c r="FK1246" t="s">
        <v>246</v>
      </c>
      <c r="FL1246" t="s">
        <v>246</v>
      </c>
      <c r="FM1246" t="s">
        <v>246</v>
      </c>
      <c r="FN1246" t="s">
        <v>246</v>
      </c>
      <c r="FO1246" t="s">
        <v>246</v>
      </c>
      <c r="FP1246" t="s">
        <v>246</v>
      </c>
      <c r="FQ1246" s="2">
        <v>493</v>
      </c>
      <c r="FR1246" s="2">
        <v>0</v>
      </c>
      <c r="FS1246" s="2">
        <v>0</v>
      </c>
      <c r="FT1246">
        <v>0</v>
      </c>
      <c r="FU1246" s="2">
        <v>3288</v>
      </c>
      <c r="FV1246" s="2">
        <v>3288</v>
      </c>
      <c r="FW1246" s="2">
        <v>0</v>
      </c>
      <c r="FX1246">
        <v>0</v>
      </c>
      <c r="FY1246" s="2">
        <v>0</v>
      </c>
      <c r="FZ1246" s="2">
        <v>0</v>
      </c>
      <c r="GA1246" s="2">
        <v>0</v>
      </c>
      <c r="GB1246">
        <v>0</v>
      </c>
      <c r="GC1246" s="2">
        <v>26.66</v>
      </c>
      <c r="GE1246" s="2">
        <v>3288</v>
      </c>
      <c r="GH1246" t="s">
        <v>386</v>
      </c>
      <c r="GI1246" t="s">
        <v>387</v>
      </c>
      <c r="GK1246" t="s">
        <v>388</v>
      </c>
      <c r="GL1246" t="s">
        <v>388</v>
      </c>
      <c r="GM1246" t="s">
        <v>389</v>
      </c>
      <c r="GN1246" s="1">
        <v>42605</v>
      </c>
      <c r="GO1246" s="1">
        <v>42625</v>
      </c>
      <c r="GQ1246" t="s">
        <v>656</v>
      </c>
      <c r="GR1246" t="str">
        <f>""</f>
        <v/>
      </c>
      <c r="GS1246" t="str">
        <f>"2016.41293"</f>
        <v>2016.41293</v>
      </c>
      <c r="GT1246" t="str">
        <f>""</f>
        <v/>
      </c>
      <c r="HF1246" t="str">
        <f>""</f>
        <v/>
      </c>
      <c r="HK1246" t="str">
        <f>""</f>
        <v/>
      </c>
      <c r="HN1246" t="s">
        <v>271</v>
      </c>
      <c r="HP1246" t="str">
        <f>""</f>
        <v/>
      </c>
      <c r="HQ1246" t="str">
        <f>""</f>
        <v/>
      </c>
      <c r="IA1246" t="str">
        <f>""</f>
        <v/>
      </c>
      <c r="IB1246" t="str">
        <f>""</f>
        <v/>
      </c>
      <c r="IC1246" t="str">
        <f>HYPERLINK("https://web.datatree.com/?/property?propertyId=4499342")</f>
        <v>https://web.datatree.com/?/property?propertyId=4499342</v>
      </c>
    </row>
    <row r="1247" spans="1:237" x14ac:dyDescent="0.25">
      <c r="A1247" t="s">
        <v>10901</v>
      </c>
      <c r="B1247" t="s">
        <v>10902</v>
      </c>
      <c r="C1247" t="s">
        <v>6139</v>
      </c>
      <c r="D1247" t="s">
        <v>10903</v>
      </c>
      <c r="E1247" t="s">
        <v>240</v>
      </c>
      <c r="F1247">
        <v>2</v>
      </c>
      <c r="G1247" t="s">
        <v>10904</v>
      </c>
      <c r="H1247" t="s">
        <v>10905</v>
      </c>
      <c r="I1247" t="s">
        <v>952</v>
      </c>
      <c r="J1247" t="s">
        <v>10903</v>
      </c>
      <c r="K1247" t="s">
        <v>240</v>
      </c>
      <c r="L1247">
        <v>2</v>
      </c>
      <c r="O1247" t="s">
        <v>10906</v>
      </c>
      <c r="P1247" t="s">
        <v>10907</v>
      </c>
      <c r="Q1247" t="s">
        <v>1421</v>
      </c>
      <c r="R1247" t="s">
        <v>300</v>
      </c>
      <c r="T1247" t="s">
        <v>242</v>
      </c>
      <c r="AE1247" t="s">
        <v>243</v>
      </c>
      <c r="AH1247" t="s">
        <v>244</v>
      </c>
      <c r="AK1247" t="s">
        <v>245</v>
      </c>
      <c r="AL1247" t="s">
        <v>396</v>
      </c>
      <c r="AM1247">
        <v>10915</v>
      </c>
      <c r="AP1247" t="s">
        <v>10908</v>
      </c>
      <c r="AS1247" t="s">
        <v>345</v>
      </c>
      <c r="AU1247" t="s">
        <v>243</v>
      </c>
      <c r="AV1247" t="str">
        <f>"86401-8909"</f>
        <v>86401-8909</v>
      </c>
      <c r="AW1247" t="s">
        <v>2311</v>
      </c>
      <c r="AX1247" t="s">
        <v>10909</v>
      </c>
      <c r="AY1247" t="s">
        <v>10910</v>
      </c>
      <c r="AZ1247" t="s">
        <v>254</v>
      </c>
      <c r="BA1247" t="s">
        <v>10911</v>
      </c>
      <c r="BB1247" t="str">
        <f>"204-45-054"</f>
        <v>204-45-054</v>
      </c>
      <c r="BC1247" t="str">
        <f>"20445054"</f>
        <v>20445054</v>
      </c>
      <c r="BD1247" t="str">
        <f>"R20445054"</f>
        <v>R20445054</v>
      </c>
      <c r="BE1247">
        <v>4015</v>
      </c>
      <c r="BI1247" t="s">
        <v>256</v>
      </c>
      <c r="BJ1247" t="s">
        <v>651</v>
      </c>
      <c r="BK1247" t="s">
        <v>481</v>
      </c>
      <c r="BL1247">
        <v>11</v>
      </c>
      <c r="BN1247">
        <v>35.126325369257401</v>
      </c>
      <c r="BO1247">
        <v>-113.725988397092</v>
      </c>
      <c r="BP1247" t="s">
        <v>8512</v>
      </c>
      <c r="BW1247" t="s">
        <v>10912</v>
      </c>
      <c r="BX1247" t="s">
        <v>10912</v>
      </c>
      <c r="CA1247" t="str">
        <f>""</f>
        <v/>
      </c>
      <c r="CC1247">
        <v>0</v>
      </c>
      <c r="CD1247">
        <v>0</v>
      </c>
      <c r="CE1247">
        <v>0</v>
      </c>
      <c r="CF1247">
        <v>0</v>
      </c>
      <c r="CI1247">
        <v>0</v>
      </c>
      <c r="CJ1247">
        <v>0</v>
      </c>
      <c r="CL1247">
        <v>0</v>
      </c>
      <c r="CM1247">
        <v>0</v>
      </c>
      <c r="CN1247">
        <v>0</v>
      </c>
      <c r="CO1247">
        <v>0</v>
      </c>
      <c r="CP1247">
        <v>0</v>
      </c>
      <c r="CQ1247">
        <v>0</v>
      </c>
      <c r="CR1247">
        <v>0</v>
      </c>
      <c r="CS1247">
        <v>0</v>
      </c>
      <c r="CT1247">
        <v>0</v>
      </c>
      <c r="CU1247">
        <v>0</v>
      </c>
      <c r="CX1247">
        <v>0</v>
      </c>
      <c r="CZ1247">
        <v>0</v>
      </c>
      <c r="DB1247">
        <v>0</v>
      </c>
      <c r="DD1247">
        <v>0</v>
      </c>
      <c r="DF1247">
        <v>0</v>
      </c>
      <c r="DK1247">
        <v>0</v>
      </c>
      <c r="DM1247">
        <v>0</v>
      </c>
      <c r="DX1247">
        <v>0</v>
      </c>
      <c r="EC1247" t="s">
        <v>261</v>
      </c>
      <c r="ED1247" t="s">
        <v>354</v>
      </c>
      <c r="EE1247" t="s">
        <v>355</v>
      </c>
      <c r="EG1247">
        <v>435600</v>
      </c>
      <c r="EH1247">
        <v>10</v>
      </c>
      <c r="EI1247">
        <v>0</v>
      </c>
      <c r="EJ1247">
        <v>0</v>
      </c>
      <c r="EK1247">
        <v>0</v>
      </c>
      <c r="EL1247">
        <v>0</v>
      </c>
      <c r="EU1247" t="s">
        <v>264</v>
      </c>
      <c r="EV1247" t="s">
        <v>737</v>
      </c>
      <c r="EW1247" t="s">
        <v>738</v>
      </c>
      <c r="EX1247" s="1">
        <v>40135</v>
      </c>
      <c r="EY1247" t="s">
        <v>267</v>
      </c>
      <c r="EZ1247" t="str">
        <f t="shared" si="63"/>
        <v>FALSE</v>
      </c>
      <c r="FA1247">
        <v>2022</v>
      </c>
      <c r="FB1247">
        <v>2020</v>
      </c>
      <c r="FC1247">
        <v>300</v>
      </c>
      <c r="FD1247" t="s">
        <v>246</v>
      </c>
      <c r="FE1247" t="s">
        <v>246</v>
      </c>
      <c r="FF1247" t="s">
        <v>246</v>
      </c>
      <c r="FG1247" t="s">
        <v>246</v>
      </c>
      <c r="FH1247" t="s">
        <v>246</v>
      </c>
      <c r="FI1247" t="s">
        <v>246</v>
      </c>
      <c r="FJ1247" t="s">
        <v>246</v>
      </c>
      <c r="FK1247" t="s">
        <v>246</v>
      </c>
      <c r="FL1247" t="s">
        <v>246</v>
      </c>
      <c r="FM1247" t="s">
        <v>246</v>
      </c>
      <c r="FN1247" t="s">
        <v>246</v>
      </c>
      <c r="FO1247" t="s">
        <v>246</v>
      </c>
      <c r="FP1247" t="s">
        <v>246</v>
      </c>
      <c r="FQ1247" s="2">
        <v>2525</v>
      </c>
      <c r="FR1247" s="2">
        <v>0</v>
      </c>
      <c r="FS1247" s="2">
        <v>0</v>
      </c>
      <c r="FT1247">
        <v>0</v>
      </c>
      <c r="FU1247" s="2">
        <v>16833</v>
      </c>
      <c r="FV1247" s="2">
        <v>16833</v>
      </c>
      <c r="FW1247" s="2">
        <v>0</v>
      </c>
      <c r="FX1247">
        <v>0</v>
      </c>
      <c r="FY1247" s="2">
        <v>0</v>
      </c>
      <c r="FZ1247" s="2">
        <v>0</v>
      </c>
      <c r="GA1247" s="2">
        <v>0</v>
      </c>
      <c r="GB1247">
        <v>0</v>
      </c>
      <c r="GC1247" s="2">
        <v>147.41999999999999</v>
      </c>
      <c r="GE1247" s="2">
        <v>16833</v>
      </c>
      <c r="GH1247" t="s">
        <v>289</v>
      </c>
      <c r="GK1247" t="s">
        <v>290</v>
      </c>
      <c r="GL1247" t="s">
        <v>290</v>
      </c>
      <c r="GR1247" t="str">
        <f>""</f>
        <v/>
      </c>
      <c r="GS1247" t="str">
        <f>""</f>
        <v/>
      </c>
      <c r="GT1247" t="str">
        <f>""</f>
        <v/>
      </c>
      <c r="HF1247" t="str">
        <f>""</f>
        <v/>
      </c>
      <c r="HK1247" t="str">
        <f>""</f>
        <v/>
      </c>
      <c r="HN1247" t="s">
        <v>271</v>
      </c>
      <c r="HP1247" t="str">
        <f>""</f>
        <v/>
      </c>
      <c r="HQ1247" t="str">
        <f>""</f>
        <v/>
      </c>
      <c r="IA1247" t="str">
        <f>""</f>
        <v/>
      </c>
      <c r="IB1247" t="str">
        <f>""</f>
        <v/>
      </c>
      <c r="IC1247" t="str">
        <f>HYPERLINK("https://web.datatree.com/?/property?propertyId=4588763")</f>
        <v>https://web.datatree.com/?/property?propertyId=4588763</v>
      </c>
    </row>
    <row r="1248" spans="1:237" x14ac:dyDescent="0.25">
      <c r="A1248" t="s">
        <v>5598</v>
      </c>
      <c r="B1248" t="s">
        <v>5599</v>
      </c>
      <c r="C1248" t="s">
        <v>2994</v>
      </c>
      <c r="D1248" t="s">
        <v>5600</v>
      </c>
      <c r="E1248" t="s">
        <v>240</v>
      </c>
      <c r="F1248">
        <v>4</v>
      </c>
      <c r="G1248" t="s">
        <v>5601</v>
      </c>
      <c r="H1248" t="s">
        <v>5602</v>
      </c>
      <c r="I1248" t="s">
        <v>4528</v>
      </c>
      <c r="J1248" t="s">
        <v>5600</v>
      </c>
      <c r="K1248" t="s">
        <v>240</v>
      </c>
      <c r="L1248">
        <v>4</v>
      </c>
      <c r="O1248" t="s">
        <v>5603</v>
      </c>
      <c r="P1248" t="s">
        <v>5604</v>
      </c>
      <c r="R1248" t="s">
        <v>300</v>
      </c>
      <c r="T1248" t="s">
        <v>242</v>
      </c>
      <c r="AE1248" t="s">
        <v>243</v>
      </c>
      <c r="AH1248" t="s">
        <v>244</v>
      </c>
      <c r="AK1248" t="s">
        <v>245</v>
      </c>
      <c r="AM1248">
        <v>7160</v>
      </c>
      <c r="AP1248" t="s">
        <v>5605</v>
      </c>
      <c r="AQ1248" t="s">
        <v>419</v>
      </c>
      <c r="AS1248" t="s">
        <v>5606</v>
      </c>
      <c r="AU1248" t="s">
        <v>1664</v>
      </c>
      <c r="AV1248" t="str">
        <f>"59829-8619"</f>
        <v>59829-8619</v>
      </c>
      <c r="AW1248" t="s">
        <v>5607</v>
      </c>
      <c r="AX1248" t="s">
        <v>5608</v>
      </c>
      <c r="AY1248" t="s">
        <v>5609</v>
      </c>
      <c r="AZ1248" t="s">
        <v>254</v>
      </c>
      <c r="BA1248" t="s">
        <v>9785</v>
      </c>
      <c r="BB1248" t="str">
        <f>"210-11-094"</f>
        <v>210-11-094</v>
      </c>
      <c r="BC1248" t="str">
        <f>"21011094"</f>
        <v>21011094</v>
      </c>
      <c r="BD1248" t="str">
        <f>"R21011094"</f>
        <v>R21011094</v>
      </c>
      <c r="BE1248">
        <v>4015</v>
      </c>
      <c r="BI1248" t="s">
        <v>256</v>
      </c>
      <c r="BJ1248" t="s">
        <v>281</v>
      </c>
      <c r="BK1248" t="s">
        <v>310</v>
      </c>
      <c r="BL1248">
        <v>9</v>
      </c>
      <c r="BN1248">
        <v>34.735778293130799</v>
      </c>
      <c r="BO1248">
        <v>-114.354958662483</v>
      </c>
      <c r="BW1248" t="s">
        <v>1530</v>
      </c>
      <c r="BX1248" t="s">
        <v>1530</v>
      </c>
      <c r="CA1248" t="str">
        <f>""</f>
        <v/>
      </c>
      <c r="CC1248">
        <v>0</v>
      </c>
      <c r="CD1248">
        <v>0</v>
      </c>
      <c r="CE1248">
        <v>0</v>
      </c>
      <c r="CF1248">
        <v>0</v>
      </c>
      <c r="CI1248">
        <v>0</v>
      </c>
      <c r="CJ1248">
        <v>0</v>
      </c>
      <c r="CL1248">
        <v>0</v>
      </c>
      <c r="CM1248">
        <v>0</v>
      </c>
      <c r="CN1248">
        <v>0</v>
      </c>
      <c r="CO1248">
        <v>0</v>
      </c>
      <c r="CP1248">
        <v>0</v>
      </c>
      <c r="CQ1248">
        <v>0</v>
      </c>
      <c r="CR1248">
        <v>0</v>
      </c>
      <c r="CS1248">
        <v>0</v>
      </c>
      <c r="CT1248">
        <v>0</v>
      </c>
      <c r="CU1248">
        <v>0</v>
      </c>
      <c r="CX1248">
        <v>0</v>
      </c>
      <c r="CZ1248">
        <v>0</v>
      </c>
      <c r="DB1248">
        <v>0</v>
      </c>
      <c r="DD1248">
        <v>0</v>
      </c>
      <c r="DF1248">
        <v>0</v>
      </c>
      <c r="DK1248">
        <v>0</v>
      </c>
      <c r="DM1248">
        <v>0</v>
      </c>
      <c r="DX1248">
        <v>0</v>
      </c>
      <c r="EC1248" t="s">
        <v>261</v>
      </c>
      <c r="ED1248" t="s">
        <v>354</v>
      </c>
      <c r="EE1248" t="s">
        <v>355</v>
      </c>
      <c r="EG1248">
        <v>435600</v>
      </c>
      <c r="EH1248">
        <v>10</v>
      </c>
      <c r="EI1248">
        <v>0</v>
      </c>
      <c r="EJ1248">
        <v>0</v>
      </c>
      <c r="EK1248">
        <v>0</v>
      </c>
      <c r="EL1248">
        <v>0</v>
      </c>
      <c r="EU1248" t="s">
        <v>407</v>
      </c>
      <c r="EV1248" t="s">
        <v>1531</v>
      </c>
      <c r="EW1248" t="s">
        <v>1532</v>
      </c>
      <c r="EX1248" s="1">
        <v>40135</v>
      </c>
      <c r="EY1248" t="s">
        <v>267</v>
      </c>
      <c r="EZ1248" t="str">
        <f>"TRUE"</f>
        <v>TRUE</v>
      </c>
      <c r="FA1248">
        <v>2022</v>
      </c>
      <c r="FB1248">
        <v>2020</v>
      </c>
      <c r="FC1248">
        <v>2500</v>
      </c>
      <c r="FD1248" t="s">
        <v>246</v>
      </c>
      <c r="FE1248" t="s">
        <v>246</v>
      </c>
      <c r="FF1248" t="s">
        <v>246</v>
      </c>
      <c r="FG1248" t="s">
        <v>246</v>
      </c>
      <c r="FH1248" t="s">
        <v>246</v>
      </c>
      <c r="FI1248" t="s">
        <v>246</v>
      </c>
      <c r="FJ1248" t="s">
        <v>246</v>
      </c>
      <c r="FK1248" t="s">
        <v>246</v>
      </c>
      <c r="FL1248" t="s">
        <v>246</v>
      </c>
      <c r="FM1248" t="s">
        <v>246</v>
      </c>
      <c r="FN1248" t="s">
        <v>246</v>
      </c>
      <c r="FO1248" t="s">
        <v>246</v>
      </c>
      <c r="FP1248" t="s">
        <v>246</v>
      </c>
      <c r="FQ1248" s="2">
        <v>493</v>
      </c>
      <c r="FR1248" s="2">
        <v>0</v>
      </c>
      <c r="FS1248" s="2">
        <v>0</v>
      </c>
      <c r="FT1248">
        <v>0</v>
      </c>
      <c r="FU1248" s="2">
        <v>3288</v>
      </c>
      <c r="FV1248" s="2">
        <v>3288</v>
      </c>
      <c r="FW1248" s="2">
        <v>0</v>
      </c>
      <c r="FX1248">
        <v>0</v>
      </c>
      <c r="FY1248" s="2">
        <v>0</v>
      </c>
      <c r="FZ1248" s="2">
        <v>0</v>
      </c>
      <c r="GA1248" s="2">
        <v>0</v>
      </c>
      <c r="GB1248">
        <v>0</v>
      </c>
      <c r="GC1248" s="2">
        <v>24.84</v>
      </c>
      <c r="GE1248" s="2">
        <v>3288</v>
      </c>
      <c r="GH1248" t="s">
        <v>1191</v>
      </c>
      <c r="GK1248" t="s">
        <v>1192</v>
      </c>
      <c r="GL1248" t="s">
        <v>1193</v>
      </c>
      <c r="GM1248" t="s">
        <v>1194</v>
      </c>
      <c r="GR1248" t="str">
        <f>""</f>
        <v/>
      </c>
      <c r="GS1248" t="str">
        <f>""</f>
        <v/>
      </c>
      <c r="GT1248" t="str">
        <f>""</f>
        <v/>
      </c>
      <c r="HF1248" t="str">
        <f>""</f>
        <v/>
      </c>
      <c r="HK1248" t="str">
        <f>""</f>
        <v/>
      </c>
      <c r="HN1248" t="s">
        <v>271</v>
      </c>
      <c r="HP1248" t="str">
        <f>""</f>
        <v/>
      </c>
      <c r="HQ1248" t="str">
        <f>""</f>
        <v/>
      </c>
      <c r="IA1248" t="str">
        <f>""</f>
        <v/>
      </c>
      <c r="IB1248" t="str">
        <f>""</f>
        <v/>
      </c>
      <c r="IC1248" t="str">
        <f>HYPERLINK("https://web.datatree.com/?/property?propertyId=4510890")</f>
        <v>https://web.datatree.com/?/property?propertyId=4510890</v>
      </c>
    </row>
    <row r="1249" spans="1:237" x14ac:dyDescent="0.25">
      <c r="A1249" t="s">
        <v>871</v>
      </c>
      <c r="B1249" t="s">
        <v>872</v>
      </c>
      <c r="C1249" t="s">
        <v>873</v>
      </c>
      <c r="D1249" t="s">
        <v>874</v>
      </c>
      <c r="E1249" t="s">
        <v>240</v>
      </c>
      <c r="F1249">
        <v>5</v>
      </c>
      <c r="O1249" t="s">
        <v>875</v>
      </c>
      <c r="P1249" t="s">
        <v>871</v>
      </c>
      <c r="T1249" t="s">
        <v>242</v>
      </c>
      <c r="AE1249" t="s">
        <v>243</v>
      </c>
      <c r="AH1249" t="s">
        <v>244</v>
      </c>
      <c r="AK1249" t="s">
        <v>245</v>
      </c>
      <c r="AP1249" t="s">
        <v>876</v>
      </c>
      <c r="AS1249" t="s">
        <v>877</v>
      </c>
      <c r="AU1249" t="s">
        <v>243</v>
      </c>
      <c r="AV1249" t="str">
        <f>"86022"</f>
        <v>86022</v>
      </c>
      <c r="AW1249" t="s">
        <v>717</v>
      </c>
      <c r="AX1249" t="s">
        <v>878</v>
      </c>
      <c r="AY1249" t="s">
        <v>879</v>
      </c>
      <c r="AZ1249" t="s">
        <v>254</v>
      </c>
      <c r="BA1249" t="s">
        <v>10913</v>
      </c>
      <c r="BB1249" t="str">
        <f>"405-34-004"</f>
        <v>405-34-004</v>
      </c>
      <c r="BC1249" t="str">
        <f>"40534004"</f>
        <v>40534004</v>
      </c>
      <c r="BD1249" t="str">
        <f>"R40534004"</f>
        <v>R40534004</v>
      </c>
      <c r="BE1249">
        <v>4015</v>
      </c>
      <c r="BJ1249" t="s">
        <v>881</v>
      </c>
      <c r="BK1249" t="s">
        <v>882</v>
      </c>
      <c r="BL1249">
        <v>7</v>
      </c>
      <c r="BN1249">
        <v>36.969535306688002</v>
      </c>
      <c r="BO1249">
        <v>-112.541648125008</v>
      </c>
      <c r="BW1249" t="s">
        <v>2093</v>
      </c>
      <c r="BX1249" t="s">
        <v>2093</v>
      </c>
      <c r="CA1249" t="str">
        <f>""</f>
        <v/>
      </c>
      <c r="CC1249">
        <v>0</v>
      </c>
      <c r="CD1249">
        <v>0</v>
      </c>
      <c r="CE1249">
        <v>0</v>
      </c>
      <c r="CF1249">
        <v>0</v>
      </c>
      <c r="CI1249">
        <v>0</v>
      </c>
      <c r="CJ1249">
        <v>0</v>
      </c>
      <c r="CL1249">
        <v>0</v>
      </c>
      <c r="CM1249">
        <v>0</v>
      </c>
      <c r="CN1249">
        <v>0</v>
      </c>
      <c r="CO1249">
        <v>0</v>
      </c>
      <c r="CP1249">
        <v>0</v>
      </c>
      <c r="CQ1249">
        <v>0</v>
      </c>
      <c r="CR1249">
        <v>0</v>
      </c>
      <c r="CS1249">
        <v>0</v>
      </c>
      <c r="CT1249">
        <v>0</v>
      </c>
      <c r="CU1249">
        <v>0</v>
      </c>
      <c r="CX1249">
        <v>0</v>
      </c>
      <c r="CZ1249">
        <v>0</v>
      </c>
      <c r="DB1249">
        <v>0</v>
      </c>
      <c r="DD1249">
        <v>0</v>
      </c>
      <c r="DF1249">
        <v>0</v>
      </c>
      <c r="DK1249">
        <v>0</v>
      </c>
      <c r="DM1249">
        <v>0</v>
      </c>
      <c r="DX1249">
        <v>0</v>
      </c>
      <c r="EC1249" t="s">
        <v>261</v>
      </c>
      <c r="ED1249" t="s">
        <v>354</v>
      </c>
      <c r="EE1249" t="s">
        <v>355</v>
      </c>
      <c r="EG1249">
        <v>435600</v>
      </c>
      <c r="EH1249">
        <v>10</v>
      </c>
      <c r="EI1249">
        <v>0</v>
      </c>
      <c r="EJ1249">
        <v>0</v>
      </c>
      <c r="EK1249">
        <v>0</v>
      </c>
      <c r="EL1249">
        <v>0</v>
      </c>
      <c r="EU1249" t="s">
        <v>653</v>
      </c>
      <c r="EV1249" t="s">
        <v>884</v>
      </c>
      <c r="EW1249" t="s">
        <v>885</v>
      </c>
      <c r="EX1249" s="1">
        <v>40135</v>
      </c>
      <c r="EY1249" t="s">
        <v>267</v>
      </c>
      <c r="EZ1249" t="str">
        <f t="shared" ref="EZ1249:EZ1256" si="64">"FALSE"</f>
        <v>FALSE</v>
      </c>
      <c r="FA1249">
        <v>2022</v>
      </c>
      <c r="FB1249">
        <v>2020</v>
      </c>
      <c r="FC1249">
        <v>1000</v>
      </c>
      <c r="FD1249" t="s">
        <v>246</v>
      </c>
      <c r="FE1249" t="s">
        <v>246</v>
      </c>
      <c r="FF1249" t="s">
        <v>246</v>
      </c>
      <c r="FG1249" t="s">
        <v>246</v>
      </c>
      <c r="FH1249" t="s">
        <v>246</v>
      </c>
      <c r="FI1249" t="s">
        <v>246</v>
      </c>
      <c r="FJ1249" t="s">
        <v>246</v>
      </c>
      <c r="FK1249" t="s">
        <v>246</v>
      </c>
      <c r="FL1249" t="s">
        <v>246</v>
      </c>
      <c r="FM1249" t="s">
        <v>246</v>
      </c>
      <c r="FN1249" t="s">
        <v>246</v>
      </c>
      <c r="FO1249" t="s">
        <v>246</v>
      </c>
      <c r="FP1249" t="s">
        <v>246</v>
      </c>
      <c r="FQ1249" s="2">
        <v>2045</v>
      </c>
      <c r="FR1249" s="2">
        <v>0</v>
      </c>
      <c r="FS1249" s="2">
        <v>0</v>
      </c>
      <c r="FT1249">
        <v>0</v>
      </c>
      <c r="FU1249" s="2">
        <v>13631</v>
      </c>
      <c r="FV1249" s="2">
        <v>13631</v>
      </c>
      <c r="FW1249" s="2">
        <v>0</v>
      </c>
      <c r="FX1249">
        <v>0</v>
      </c>
      <c r="FY1249" s="2">
        <v>0</v>
      </c>
      <c r="FZ1249" s="2">
        <v>0</v>
      </c>
      <c r="GA1249" s="2">
        <v>0</v>
      </c>
      <c r="GB1249">
        <v>0</v>
      </c>
      <c r="GC1249" s="2">
        <v>170.98</v>
      </c>
      <c r="GE1249" s="2">
        <v>13631</v>
      </c>
      <c r="GH1249" t="s">
        <v>886</v>
      </c>
      <c r="GK1249" t="s">
        <v>887</v>
      </c>
      <c r="GL1249" t="s">
        <v>888</v>
      </c>
      <c r="GM1249" t="s">
        <v>888</v>
      </c>
      <c r="GR1249" t="str">
        <f>""</f>
        <v/>
      </c>
      <c r="GS1249" t="str">
        <f>""</f>
        <v/>
      </c>
      <c r="GT1249" t="str">
        <f>""</f>
        <v/>
      </c>
      <c r="HF1249" t="str">
        <f>""</f>
        <v/>
      </c>
      <c r="HK1249" t="str">
        <f>""</f>
        <v/>
      </c>
      <c r="HN1249" t="s">
        <v>271</v>
      </c>
      <c r="HP1249" t="str">
        <f>""</f>
        <v/>
      </c>
      <c r="HQ1249" t="str">
        <f>""</f>
        <v/>
      </c>
      <c r="IA1249" t="str">
        <f>""</f>
        <v/>
      </c>
      <c r="IB1249" t="str">
        <f>""</f>
        <v/>
      </c>
      <c r="IC1249" t="str">
        <f>HYPERLINK("https://web.datatree.com/?/property?propertyId=4552655")</f>
        <v>https://web.datatree.com/?/property?propertyId=4552655</v>
      </c>
    </row>
    <row r="1250" spans="1:237" x14ac:dyDescent="0.25">
      <c r="A1250" t="s">
        <v>10914</v>
      </c>
      <c r="B1250" t="s">
        <v>10915</v>
      </c>
      <c r="C1250" t="s">
        <v>469</v>
      </c>
      <c r="D1250" t="s">
        <v>469</v>
      </c>
      <c r="E1250" t="s">
        <v>240</v>
      </c>
      <c r="F1250">
        <v>11</v>
      </c>
      <c r="O1250" t="s">
        <v>10916</v>
      </c>
      <c r="P1250" t="s">
        <v>10914</v>
      </c>
      <c r="T1250" t="s">
        <v>242</v>
      </c>
      <c r="AE1250" t="s">
        <v>243</v>
      </c>
      <c r="AH1250" t="s">
        <v>244</v>
      </c>
      <c r="AK1250" t="s">
        <v>245</v>
      </c>
      <c r="AP1250" t="s">
        <v>10917</v>
      </c>
      <c r="AS1250" t="s">
        <v>398</v>
      </c>
      <c r="AT1250" t="s">
        <v>398</v>
      </c>
      <c r="AU1250" t="s">
        <v>400</v>
      </c>
      <c r="AV1250" t="str">
        <f>"89133-6726"</f>
        <v>89133-6726</v>
      </c>
      <c r="AW1250" t="s">
        <v>10918</v>
      </c>
      <c r="AX1250" t="s">
        <v>10919</v>
      </c>
      <c r="AY1250" t="s">
        <v>10920</v>
      </c>
      <c r="AZ1250" t="s">
        <v>254</v>
      </c>
      <c r="BA1250" t="s">
        <v>10921</v>
      </c>
      <c r="BB1250" t="str">
        <f>"317-16-009"</f>
        <v>317-16-009</v>
      </c>
      <c r="BC1250" t="str">
        <f>"31716009"</f>
        <v>31716009</v>
      </c>
      <c r="BD1250" t="str">
        <f>"R31716009"</f>
        <v>R31716009</v>
      </c>
      <c r="BE1250">
        <v>4015</v>
      </c>
      <c r="BJ1250" t="s">
        <v>309</v>
      </c>
      <c r="BK1250" t="s">
        <v>310</v>
      </c>
      <c r="BL1250">
        <v>27</v>
      </c>
      <c r="BN1250">
        <v>35.530870965611598</v>
      </c>
      <c r="BO1250">
        <v>-114.41470811500101</v>
      </c>
      <c r="BP1250" t="s">
        <v>1267</v>
      </c>
      <c r="BQ1250">
        <v>7</v>
      </c>
      <c r="BW1250" t="s">
        <v>1268</v>
      </c>
      <c r="BX1250" t="s">
        <v>1268</v>
      </c>
      <c r="CA1250" t="str">
        <f>"8|9"</f>
        <v>8|9</v>
      </c>
      <c r="CC1250">
        <v>0</v>
      </c>
      <c r="CD1250">
        <v>0</v>
      </c>
      <c r="CE1250">
        <v>0</v>
      </c>
      <c r="CF1250">
        <v>0</v>
      </c>
      <c r="CI1250">
        <v>0</v>
      </c>
      <c r="CJ1250">
        <v>0</v>
      </c>
      <c r="CL1250">
        <v>0</v>
      </c>
      <c r="CM1250">
        <v>0</v>
      </c>
      <c r="CN1250">
        <v>0</v>
      </c>
      <c r="CO1250">
        <v>0</v>
      </c>
      <c r="CP1250">
        <v>0</v>
      </c>
      <c r="CQ1250">
        <v>0</v>
      </c>
      <c r="CR1250">
        <v>0</v>
      </c>
      <c r="CS1250">
        <v>0</v>
      </c>
      <c r="CT1250">
        <v>0</v>
      </c>
      <c r="CU1250">
        <v>0</v>
      </c>
      <c r="CX1250">
        <v>0</v>
      </c>
      <c r="CZ1250">
        <v>0</v>
      </c>
      <c r="DB1250">
        <v>0</v>
      </c>
      <c r="DD1250">
        <v>0</v>
      </c>
      <c r="DF1250">
        <v>0</v>
      </c>
      <c r="DK1250">
        <v>0</v>
      </c>
      <c r="DM1250">
        <v>0</v>
      </c>
      <c r="DX1250">
        <v>0</v>
      </c>
      <c r="EC1250" t="s">
        <v>261</v>
      </c>
      <c r="ED1250" t="s">
        <v>262</v>
      </c>
      <c r="EE1250" t="s">
        <v>263</v>
      </c>
      <c r="EG1250">
        <v>435600</v>
      </c>
      <c r="EH1250">
        <v>10</v>
      </c>
      <c r="EI1250">
        <v>0</v>
      </c>
      <c r="EJ1250">
        <v>0</v>
      </c>
      <c r="EK1250">
        <v>0</v>
      </c>
      <c r="EL1250">
        <v>0</v>
      </c>
      <c r="EU1250" t="s">
        <v>264</v>
      </c>
      <c r="EV1250" t="s">
        <v>538</v>
      </c>
      <c r="EW1250" t="s">
        <v>539</v>
      </c>
      <c r="EX1250" s="1">
        <v>40135</v>
      </c>
      <c r="EY1250" t="s">
        <v>267</v>
      </c>
      <c r="EZ1250" t="str">
        <f t="shared" si="64"/>
        <v>FALSE</v>
      </c>
      <c r="FA1250">
        <v>2022</v>
      </c>
      <c r="FB1250">
        <v>2020</v>
      </c>
      <c r="FC1250">
        <v>400</v>
      </c>
      <c r="FD1250" t="s">
        <v>246</v>
      </c>
      <c r="FE1250" t="s">
        <v>246</v>
      </c>
      <c r="FF1250" t="s">
        <v>246</v>
      </c>
      <c r="FG1250" t="s">
        <v>246</v>
      </c>
      <c r="FH1250" t="s">
        <v>246</v>
      </c>
      <c r="FI1250" t="s">
        <v>246</v>
      </c>
      <c r="FJ1250" t="s">
        <v>246</v>
      </c>
      <c r="FK1250" t="s">
        <v>246</v>
      </c>
      <c r="FL1250" t="s">
        <v>246</v>
      </c>
      <c r="FM1250" t="s">
        <v>246</v>
      </c>
      <c r="FN1250" t="s">
        <v>246</v>
      </c>
      <c r="FO1250" t="s">
        <v>246</v>
      </c>
      <c r="FP1250" t="s">
        <v>246</v>
      </c>
      <c r="FQ1250" s="2">
        <v>1660</v>
      </c>
      <c r="FR1250" s="2">
        <v>0</v>
      </c>
      <c r="FS1250" s="2">
        <v>0</v>
      </c>
      <c r="FT1250">
        <v>0</v>
      </c>
      <c r="FU1250" s="2">
        <v>11069</v>
      </c>
      <c r="FV1250" s="2">
        <v>11069</v>
      </c>
      <c r="FW1250" s="2">
        <v>0</v>
      </c>
      <c r="FX1250">
        <v>0</v>
      </c>
      <c r="FY1250" s="2">
        <v>0</v>
      </c>
      <c r="FZ1250" s="2">
        <v>0</v>
      </c>
      <c r="GA1250" s="2">
        <v>0</v>
      </c>
      <c r="GB1250">
        <v>0</v>
      </c>
      <c r="GC1250" s="2">
        <v>174.76</v>
      </c>
      <c r="GE1250" s="2">
        <v>11069</v>
      </c>
      <c r="GH1250" t="s">
        <v>315</v>
      </c>
      <c r="GK1250" t="s">
        <v>316</v>
      </c>
      <c r="GL1250" t="s">
        <v>317</v>
      </c>
      <c r="GM1250" t="s">
        <v>318</v>
      </c>
      <c r="GN1250" s="1">
        <v>38933</v>
      </c>
      <c r="GO1250" s="1">
        <v>38958</v>
      </c>
      <c r="GP1250" s="2">
        <v>0</v>
      </c>
      <c r="GQ1250" t="s">
        <v>640</v>
      </c>
      <c r="GR1250" t="str">
        <f>"                    "</f>
        <v xml:space="preserve">                    </v>
      </c>
      <c r="GS1250" t="str">
        <f>"6426.762"</f>
        <v>6426.762</v>
      </c>
      <c r="GT1250" t="str">
        <f>""</f>
        <v/>
      </c>
      <c r="HF1250" t="str">
        <f>""</f>
        <v/>
      </c>
      <c r="HK1250" t="str">
        <f>""</f>
        <v/>
      </c>
      <c r="HN1250" t="s">
        <v>271</v>
      </c>
      <c r="HP1250" t="str">
        <f>""</f>
        <v/>
      </c>
      <c r="HQ1250" t="str">
        <f>""</f>
        <v/>
      </c>
      <c r="IA1250" t="str">
        <f>""</f>
        <v/>
      </c>
      <c r="IB1250" t="str">
        <f>""</f>
        <v/>
      </c>
      <c r="IC1250" t="str">
        <f>HYPERLINK("https://web.datatree.com/?/property?propertyId=4494754")</f>
        <v>https://web.datatree.com/?/property?propertyId=4494754</v>
      </c>
    </row>
    <row r="1251" spans="1:237" x14ac:dyDescent="0.25">
      <c r="A1251" t="s">
        <v>10922</v>
      </c>
      <c r="B1251" t="s">
        <v>10923</v>
      </c>
      <c r="C1251" t="s">
        <v>1985</v>
      </c>
      <c r="D1251" t="s">
        <v>10924</v>
      </c>
      <c r="E1251" t="s">
        <v>240</v>
      </c>
      <c r="F1251">
        <v>1</v>
      </c>
      <c r="O1251" t="s">
        <v>10925</v>
      </c>
      <c r="P1251" t="s">
        <v>10922</v>
      </c>
      <c r="Q1251" t="s">
        <v>3357</v>
      </c>
      <c r="R1251" t="s">
        <v>300</v>
      </c>
      <c r="T1251" t="s">
        <v>242</v>
      </c>
      <c r="AE1251" t="s">
        <v>243</v>
      </c>
      <c r="AH1251" t="s">
        <v>244</v>
      </c>
      <c r="AK1251" t="s">
        <v>245</v>
      </c>
      <c r="AM1251">
        <v>6176</v>
      </c>
      <c r="AP1251" t="s">
        <v>10926</v>
      </c>
      <c r="AQ1251" t="s">
        <v>248</v>
      </c>
      <c r="AS1251" t="s">
        <v>398</v>
      </c>
      <c r="AT1251" t="s">
        <v>399</v>
      </c>
      <c r="AU1251" t="s">
        <v>400</v>
      </c>
      <c r="AV1251" t="str">
        <f>"89110-3926"</f>
        <v>89110-3926</v>
      </c>
      <c r="AW1251" t="s">
        <v>3289</v>
      </c>
      <c r="AX1251" t="s">
        <v>10927</v>
      </c>
      <c r="AY1251" t="s">
        <v>10928</v>
      </c>
      <c r="AZ1251" t="s">
        <v>254</v>
      </c>
      <c r="BA1251" t="s">
        <v>10929</v>
      </c>
      <c r="BB1251" t="str">
        <f>"402-43-034"</f>
        <v>402-43-034</v>
      </c>
      <c r="BC1251" t="str">
        <f>"40243034"</f>
        <v>40243034</v>
      </c>
      <c r="BD1251" t="str">
        <f>"R40243034"</f>
        <v>R40243034</v>
      </c>
      <c r="BE1251">
        <v>4015</v>
      </c>
      <c r="BJ1251" t="s">
        <v>1008</v>
      </c>
      <c r="BK1251" t="s">
        <v>351</v>
      </c>
      <c r="BL1251">
        <v>36</v>
      </c>
      <c r="BN1251">
        <v>36.822017982919299</v>
      </c>
      <c r="BO1251">
        <v>-113.980278884481</v>
      </c>
      <c r="BW1251" t="s">
        <v>1009</v>
      </c>
      <c r="BX1251" t="s">
        <v>1009</v>
      </c>
      <c r="CA1251" t="str">
        <f>""</f>
        <v/>
      </c>
      <c r="CC1251">
        <v>0</v>
      </c>
      <c r="CD1251">
        <v>0</v>
      </c>
      <c r="CE1251">
        <v>0</v>
      </c>
      <c r="CF1251">
        <v>0</v>
      </c>
      <c r="CI1251">
        <v>0</v>
      </c>
      <c r="CJ1251">
        <v>0</v>
      </c>
      <c r="CL1251">
        <v>0</v>
      </c>
      <c r="CM1251">
        <v>0</v>
      </c>
      <c r="CN1251">
        <v>0</v>
      </c>
      <c r="CO1251">
        <v>0</v>
      </c>
      <c r="CP1251">
        <v>0</v>
      </c>
      <c r="CQ1251">
        <v>0</v>
      </c>
      <c r="CR1251">
        <v>0</v>
      </c>
      <c r="CS1251">
        <v>0</v>
      </c>
      <c r="CT1251">
        <v>0</v>
      </c>
      <c r="CU1251">
        <v>0</v>
      </c>
      <c r="CX1251">
        <v>0</v>
      </c>
      <c r="CZ1251">
        <v>0</v>
      </c>
      <c r="DB1251">
        <v>0</v>
      </c>
      <c r="DD1251">
        <v>0</v>
      </c>
      <c r="DF1251">
        <v>0</v>
      </c>
      <c r="DK1251">
        <v>0</v>
      </c>
      <c r="DM1251">
        <v>0</v>
      </c>
      <c r="DX1251">
        <v>0</v>
      </c>
      <c r="EC1251" t="s">
        <v>261</v>
      </c>
      <c r="ED1251" t="s">
        <v>354</v>
      </c>
      <c r="EE1251" t="s">
        <v>355</v>
      </c>
      <c r="EG1251">
        <v>435600</v>
      </c>
      <c r="EH1251">
        <v>10</v>
      </c>
      <c r="EI1251">
        <v>0</v>
      </c>
      <c r="EJ1251">
        <v>0</v>
      </c>
      <c r="EK1251">
        <v>0</v>
      </c>
      <c r="EL1251">
        <v>0</v>
      </c>
      <c r="EU1251" t="s">
        <v>264</v>
      </c>
      <c r="EV1251" t="s">
        <v>1010</v>
      </c>
      <c r="EW1251" t="s">
        <v>1011</v>
      </c>
      <c r="EX1251" s="1">
        <v>40135</v>
      </c>
      <c r="EY1251" t="s">
        <v>267</v>
      </c>
      <c r="EZ1251" t="str">
        <f t="shared" si="64"/>
        <v>FALSE</v>
      </c>
      <c r="FA1251">
        <v>2022</v>
      </c>
      <c r="FB1251">
        <v>2020</v>
      </c>
      <c r="FC1251">
        <v>902</v>
      </c>
      <c r="FD1251" t="s">
        <v>246</v>
      </c>
      <c r="FE1251" t="s">
        <v>246</v>
      </c>
      <c r="FF1251" t="s">
        <v>246</v>
      </c>
      <c r="FG1251" t="s">
        <v>246</v>
      </c>
      <c r="FH1251" t="s">
        <v>246</v>
      </c>
      <c r="FI1251" t="s">
        <v>246</v>
      </c>
      <c r="FJ1251" t="s">
        <v>246</v>
      </c>
      <c r="FK1251" t="s">
        <v>246</v>
      </c>
      <c r="FL1251" t="s">
        <v>246</v>
      </c>
      <c r="FM1251" t="s">
        <v>246</v>
      </c>
      <c r="FN1251" t="s">
        <v>246</v>
      </c>
      <c r="FO1251" t="s">
        <v>246</v>
      </c>
      <c r="FP1251" t="s">
        <v>246</v>
      </c>
      <c r="FQ1251" s="2">
        <v>4428</v>
      </c>
      <c r="FR1251" s="2">
        <v>0</v>
      </c>
      <c r="FS1251" s="2">
        <v>0</v>
      </c>
      <c r="FT1251">
        <v>0</v>
      </c>
      <c r="FU1251" s="2">
        <v>29520</v>
      </c>
      <c r="FV1251" s="2">
        <v>29520</v>
      </c>
      <c r="FW1251" s="2">
        <v>0</v>
      </c>
      <c r="FX1251">
        <v>0</v>
      </c>
      <c r="FY1251" s="2">
        <v>0</v>
      </c>
      <c r="FZ1251" s="2">
        <v>0</v>
      </c>
      <c r="GA1251" s="2">
        <v>0</v>
      </c>
      <c r="GB1251">
        <v>0</v>
      </c>
      <c r="GC1251" s="2">
        <v>398.8</v>
      </c>
      <c r="GE1251" s="2">
        <v>29520</v>
      </c>
      <c r="GH1251" t="s">
        <v>776</v>
      </c>
      <c r="GK1251" t="s">
        <v>777</v>
      </c>
      <c r="GL1251" t="s">
        <v>778</v>
      </c>
      <c r="GM1251" t="s">
        <v>778</v>
      </c>
      <c r="GN1251" s="1">
        <v>38296</v>
      </c>
      <c r="GO1251" s="1">
        <v>38390</v>
      </c>
      <c r="GP1251" s="2">
        <v>0</v>
      </c>
      <c r="GQ1251" t="s">
        <v>319</v>
      </c>
      <c r="GR1251" t="str">
        <f>"                    "</f>
        <v xml:space="preserve">                    </v>
      </c>
      <c r="GS1251" t="str">
        <f>"5427.124"</f>
        <v>5427.124</v>
      </c>
      <c r="GT1251" t="str">
        <f>""</f>
        <v/>
      </c>
      <c r="HF1251" t="str">
        <f>""</f>
        <v/>
      </c>
      <c r="HK1251" t="str">
        <f>""</f>
        <v/>
      </c>
      <c r="HN1251" t="s">
        <v>271</v>
      </c>
      <c r="HP1251" t="str">
        <f>""</f>
        <v/>
      </c>
      <c r="HQ1251" t="str">
        <f>""</f>
        <v/>
      </c>
      <c r="IA1251" t="str">
        <f>""</f>
        <v/>
      </c>
      <c r="IB1251" t="str">
        <f>""</f>
        <v/>
      </c>
      <c r="IC1251" t="str">
        <f>HYPERLINK("https://web.datatree.com/?/property?propertyId=4545352")</f>
        <v>https://web.datatree.com/?/property?propertyId=4545352</v>
      </c>
    </row>
    <row r="1252" spans="1:237" x14ac:dyDescent="0.25">
      <c r="A1252" t="s">
        <v>7086</v>
      </c>
      <c r="D1252" t="s">
        <v>7086</v>
      </c>
      <c r="E1252" t="s">
        <v>273</v>
      </c>
      <c r="F1252">
        <v>2280</v>
      </c>
      <c r="O1252" t="s">
        <v>7086</v>
      </c>
      <c r="P1252" t="s">
        <v>7086</v>
      </c>
      <c r="Q1252" t="s">
        <v>689</v>
      </c>
      <c r="R1252" t="s">
        <v>588</v>
      </c>
      <c r="T1252" t="s">
        <v>242</v>
      </c>
      <c r="AE1252" t="s">
        <v>243</v>
      </c>
      <c r="AH1252" t="s">
        <v>244</v>
      </c>
      <c r="AK1252" t="s">
        <v>245</v>
      </c>
      <c r="AL1252" t="s">
        <v>246</v>
      </c>
      <c r="AM1252">
        <v>2213</v>
      </c>
      <c r="AP1252" t="s">
        <v>1038</v>
      </c>
      <c r="AQ1252" t="s">
        <v>491</v>
      </c>
      <c r="AS1252" t="s">
        <v>345</v>
      </c>
      <c r="AT1252" t="s">
        <v>345</v>
      </c>
      <c r="AU1252" t="s">
        <v>243</v>
      </c>
      <c r="AV1252" t="str">
        <f>"86401-4664"</f>
        <v>86401-4664</v>
      </c>
      <c r="AW1252" t="s">
        <v>1184</v>
      </c>
      <c r="AX1252" t="s">
        <v>1344</v>
      </c>
      <c r="AY1252" t="s">
        <v>1345</v>
      </c>
      <c r="AZ1252" t="s">
        <v>254</v>
      </c>
      <c r="BA1252" t="s">
        <v>10930</v>
      </c>
      <c r="BB1252" t="str">
        <f>"201-31-037"</f>
        <v>201-31-037</v>
      </c>
      <c r="BC1252" t="str">
        <f>"20131037"</f>
        <v>20131037</v>
      </c>
      <c r="BD1252" t="str">
        <f>"R20131037"</f>
        <v>R20131037</v>
      </c>
      <c r="BE1252">
        <v>4015</v>
      </c>
      <c r="BI1252" t="s">
        <v>256</v>
      </c>
      <c r="BJ1252" t="s">
        <v>707</v>
      </c>
      <c r="BK1252" t="s">
        <v>258</v>
      </c>
      <c r="BL1252">
        <v>19</v>
      </c>
      <c r="BN1252">
        <v>34.838251724980701</v>
      </c>
      <c r="BO1252">
        <v>-113.585166289911</v>
      </c>
      <c r="BW1252" t="s">
        <v>2809</v>
      </c>
      <c r="BX1252" t="s">
        <v>2809</v>
      </c>
      <c r="CA1252" t="str">
        <f>""</f>
        <v/>
      </c>
      <c r="CC1252">
        <v>0</v>
      </c>
      <c r="CD1252">
        <v>0</v>
      </c>
      <c r="CE1252">
        <v>0</v>
      </c>
      <c r="CF1252">
        <v>0</v>
      </c>
      <c r="CI1252">
        <v>0</v>
      </c>
      <c r="CJ1252">
        <v>0</v>
      </c>
      <c r="CL1252">
        <v>0</v>
      </c>
      <c r="CM1252">
        <v>0</v>
      </c>
      <c r="CN1252">
        <v>0</v>
      </c>
      <c r="CO1252">
        <v>0</v>
      </c>
      <c r="CP1252">
        <v>0</v>
      </c>
      <c r="CQ1252">
        <v>0</v>
      </c>
      <c r="CR1252">
        <v>0</v>
      </c>
      <c r="CS1252">
        <v>0</v>
      </c>
      <c r="CT1252">
        <v>0</v>
      </c>
      <c r="CU1252">
        <v>0</v>
      </c>
      <c r="CX1252">
        <v>0</v>
      </c>
      <c r="CZ1252">
        <v>0</v>
      </c>
      <c r="DB1252">
        <v>0</v>
      </c>
      <c r="DD1252">
        <v>0</v>
      </c>
      <c r="DF1252">
        <v>0</v>
      </c>
      <c r="DK1252">
        <v>0</v>
      </c>
      <c r="DM1252">
        <v>0</v>
      </c>
      <c r="DX1252">
        <v>0</v>
      </c>
      <c r="EC1252" t="s">
        <v>336</v>
      </c>
      <c r="ED1252" t="s">
        <v>405</v>
      </c>
      <c r="EE1252" t="s">
        <v>406</v>
      </c>
      <c r="EG1252">
        <v>435600</v>
      </c>
      <c r="EH1252">
        <v>10</v>
      </c>
      <c r="EI1252">
        <v>0</v>
      </c>
      <c r="EJ1252">
        <v>0</v>
      </c>
      <c r="EK1252">
        <v>0</v>
      </c>
      <c r="EL1252">
        <v>0</v>
      </c>
      <c r="EU1252" t="s">
        <v>264</v>
      </c>
      <c r="EV1252" t="s">
        <v>709</v>
      </c>
      <c r="EW1252" t="s">
        <v>710</v>
      </c>
      <c r="EX1252" s="1">
        <v>40135</v>
      </c>
      <c r="EY1252" t="s">
        <v>267</v>
      </c>
      <c r="EZ1252" t="str">
        <f t="shared" si="64"/>
        <v>FALSE</v>
      </c>
      <c r="FA1252">
        <v>2022</v>
      </c>
      <c r="FB1252">
        <v>2020</v>
      </c>
      <c r="FC1252">
        <v>600</v>
      </c>
      <c r="FD1252" t="s">
        <v>246</v>
      </c>
      <c r="FE1252" t="s">
        <v>246</v>
      </c>
      <c r="FF1252" t="s">
        <v>246</v>
      </c>
      <c r="FG1252" t="s">
        <v>246</v>
      </c>
      <c r="FH1252" t="s">
        <v>246</v>
      </c>
      <c r="FI1252" t="s">
        <v>246</v>
      </c>
      <c r="FJ1252" t="s">
        <v>246</v>
      </c>
      <c r="FK1252" t="s">
        <v>246</v>
      </c>
      <c r="FL1252" t="s">
        <v>246</v>
      </c>
      <c r="FM1252" t="s">
        <v>246</v>
      </c>
      <c r="FN1252" t="s">
        <v>246</v>
      </c>
      <c r="FO1252" t="s">
        <v>246</v>
      </c>
      <c r="FP1252" t="s">
        <v>246</v>
      </c>
      <c r="FQ1252" s="2">
        <v>296</v>
      </c>
      <c r="FR1252" s="2">
        <v>0</v>
      </c>
      <c r="FS1252" s="2">
        <v>0</v>
      </c>
      <c r="FT1252">
        <v>0</v>
      </c>
      <c r="FU1252" s="2">
        <v>1972</v>
      </c>
      <c r="FV1252" s="2">
        <v>1972</v>
      </c>
      <c r="FW1252" s="2">
        <v>0</v>
      </c>
      <c r="FX1252">
        <v>0</v>
      </c>
      <c r="FY1252" s="2">
        <v>0</v>
      </c>
      <c r="FZ1252" s="2">
        <v>0</v>
      </c>
      <c r="GA1252" s="2">
        <v>0</v>
      </c>
      <c r="GB1252">
        <v>0</v>
      </c>
      <c r="GC1252" s="2">
        <v>18.18</v>
      </c>
      <c r="GE1252" s="2">
        <v>1972</v>
      </c>
      <c r="GH1252" t="s">
        <v>289</v>
      </c>
      <c r="GK1252" t="s">
        <v>290</v>
      </c>
      <c r="GL1252" t="s">
        <v>290</v>
      </c>
      <c r="GN1252" s="1">
        <v>40140</v>
      </c>
      <c r="GO1252" s="1">
        <v>40142</v>
      </c>
      <c r="GP1252" s="2">
        <v>0</v>
      </c>
      <c r="GQ1252" t="s">
        <v>567</v>
      </c>
      <c r="GR1252" t="str">
        <f>"                    "</f>
        <v xml:space="preserve">                    </v>
      </c>
      <c r="GS1252" t="str">
        <f>"7638.824"</f>
        <v>7638.824</v>
      </c>
      <c r="GT1252" t="str">
        <f>""</f>
        <v/>
      </c>
      <c r="HF1252" t="str">
        <f>""</f>
        <v/>
      </c>
      <c r="HK1252" t="str">
        <f>""</f>
        <v/>
      </c>
      <c r="HN1252" t="s">
        <v>271</v>
      </c>
      <c r="HP1252" t="str">
        <f>""</f>
        <v/>
      </c>
      <c r="HQ1252" t="str">
        <f>""</f>
        <v/>
      </c>
      <c r="IA1252" t="str">
        <f>""</f>
        <v/>
      </c>
      <c r="IB1252" t="str">
        <f>""</f>
        <v/>
      </c>
      <c r="IC1252" t="str">
        <f>HYPERLINK("https://web.datatree.com/?/property?propertyId=4588929")</f>
        <v>https://web.datatree.com/?/property?propertyId=4588929</v>
      </c>
    </row>
    <row r="1253" spans="1:237" x14ac:dyDescent="0.25">
      <c r="A1253" t="s">
        <v>1079</v>
      </c>
      <c r="D1253" t="s">
        <v>1079</v>
      </c>
      <c r="E1253" t="s">
        <v>273</v>
      </c>
      <c r="F1253">
        <v>1638</v>
      </c>
      <c r="O1253" t="s">
        <v>1079</v>
      </c>
      <c r="P1253" t="s">
        <v>1079</v>
      </c>
      <c r="R1253" t="s">
        <v>343</v>
      </c>
      <c r="T1253" t="s">
        <v>407</v>
      </c>
      <c r="V1253" t="s">
        <v>396</v>
      </c>
      <c r="W1253">
        <v>2475</v>
      </c>
      <c r="Z1253" t="s">
        <v>1080</v>
      </c>
      <c r="AA1253" t="s">
        <v>248</v>
      </c>
      <c r="AC1253" t="s">
        <v>345</v>
      </c>
      <c r="AE1253" t="s">
        <v>243</v>
      </c>
      <c r="AF1253" t="str">
        <f>"86409"</f>
        <v>86409</v>
      </c>
      <c r="AG1253" t="str">
        <f>"86409-3629"</f>
        <v>86409-3629</v>
      </c>
      <c r="AH1253" t="s">
        <v>244</v>
      </c>
      <c r="AJ1253" t="s">
        <v>1081</v>
      </c>
      <c r="AK1253" t="s">
        <v>1082</v>
      </c>
      <c r="AM1253">
        <v>2755</v>
      </c>
      <c r="AP1253" t="s">
        <v>1083</v>
      </c>
      <c r="AQ1253" t="s">
        <v>818</v>
      </c>
      <c r="AS1253" t="s">
        <v>345</v>
      </c>
      <c r="AT1253" t="s">
        <v>345</v>
      </c>
      <c r="AU1253" t="s">
        <v>243</v>
      </c>
      <c r="AV1253" t="str">
        <f>"86401-5308"</f>
        <v>86401-5308</v>
      </c>
      <c r="AW1253" t="s">
        <v>544</v>
      </c>
      <c r="AX1253" t="s">
        <v>1084</v>
      </c>
      <c r="AY1253" t="s">
        <v>1085</v>
      </c>
      <c r="AZ1253" t="s">
        <v>254</v>
      </c>
      <c r="BA1253" t="s">
        <v>10931</v>
      </c>
      <c r="BB1253" t="str">
        <f>"402-51-001"</f>
        <v>402-51-001</v>
      </c>
      <c r="BC1253" t="str">
        <f>"40251001"</f>
        <v>40251001</v>
      </c>
      <c r="BD1253" t="str">
        <f>"R40251001"</f>
        <v>R40251001</v>
      </c>
      <c r="BE1253">
        <v>4015</v>
      </c>
      <c r="BG1253">
        <v>953900</v>
      </c>
      <c r="BH1253">
        <v>1112</v>
      </c>
      <c r="BJ1253" t="s">
        <v>881</v>
      </c>
      <c r="BK1253" t="s">
        <v>548</v>
      </c>
      <c r="BL1253">
        <v>26</v>
      </c>
      <c r="BN1253">
        <v>36.925753375010302</v>
      </c>
      <c r="BO1253">
        <v>-113.882644360348</v>
      </c>
      <c r="CA1253" t="str">
        <f>""</f>
        <v/>
      </c>
      <c r="CC1253">
        <v>0</v>
      </c>
      <c r="CD1253">
        <v>0</v>
      </c>
      <c r="CE1253">
        <v>0</v>
      </c>
      <c r="CF1253">
        <v>0</v>
      </c>
      <c r="CI1253">
        <v>0</v>
      </c>
      <c r="CJ1253">
        <v>0</v>
      </c>
      <c r="CL1253">
        <v>0</v>
      </c>
      <c r="CM1253">
        <v>0</v>
      </c>
      <c r="CN1253">
        <v>0</v>
      </c>
      <c r="CO1253">
        <v>0</v>
      </c>
      <c r="CP1253">
        <v>0</v>
      </c>
      <c r="CQ1253">
        <v>0</v>
      </c>
      <c r="CR1253">
        <v>0</v>
      </c>
      <c r="CS1253">
        <v>0</v>
      </c>
      <c r="CT1253">
        <v>0</v>
      </c>
      <c r="CU1253">
        <v>0</v>
      </c>
      <c r="CX1253">
        <v>0</v>
      </c>
      <c r="CZ1253">
        <v>0</v>
      </c>
      <c r="DB1253">
        <v>0</v>
      </c>
      <c r="DD1253">
        <v>0</v>
      </c>
      <c r="DF1253">
        <v>0</v>
      </c>
      <c r="DK1253">
        <v>0</v>
      </c>
      <c r="DM1253">
        <v>0</v>
      </c>
      <c r="DX1253">
        <v>0</v>
      </c>
      <c r="EC1253" t="s">
        <v>261</v>
      </c>
      <c r="ED1253" t="s">
        <v>1088</v>
      </c>
      <c r="EE1253" t="s">
        <v>1089</v>
      </c>
      <c r="EG1253">
        <v>435600</v>
      </c>
      <c r="EH1253">
        <v>10</v>
      </c>
      <c r="EI1253">
        <v>0</v>
      </c>
      <c r="EJ1253">
        <v>0</v>
      </c>
      <c r="EK1253">
        <v>0</v>
      </c>
      <c r="EL1253">
        <v>0</v>
      </c>
      <c r="EU1253" t="s">
        <v>264</v>
      </c>
      <c r="EV1253" t="s">
        <v>3647</v>
      </c>
      <c r="EW1253" t="s">
        <v>3648</v>
      </c>
      <c r="EX1253" s="1">
        <v>40135</v>
      </c>
      <c r="EY1253" t="s">
        <v>267</v>
      </c>
      <c r="EZ1253" t="str">
        <f t="shared" si="64"/>
        <v>FALSE</v>
      </c>
      <c r="FA1253">
        <v>2022</v>
      </c>
      <c r="FC1253">
        <v>900</v>
      </c>
      <c r="FD1253" t="s">
        <v>246</v>
      </c>
      <c r="FE1253" t="s">
        <v>246</v>
      </c>
      <c r="FF1253" t="s">
        <v>246</v>
      </c>
      <c r="FG1253" t="s">
        <v>246</v>
      </c>
      <c r="FH1253" t="s">
        <v>246</v>
      </c>
      <c r="FI1253" t="s">
        <v>246</v>
      </c>
      <c r="FJ1253" t="s">
        <v>246</v>
      </c>
      <c r="FK1253" t="s">
        <v>246</v>
      </c>
      <c r="FL1253" t="s">
        <v>246</v>
      </c>
      <c r="FM1253" t="s">
        <v>613</v>
      </c>
      <c r="FN1253" t="s">
        <v>246</v>
      </c>
      <c r="FO1253" t="s">
        <v>246</v>
      </c>
      <c r="FP1253" t="s">
        <v>246</v>
      </c>
      <c r="FQ1253" s="2">
        <v>2504</v>
      </c>
      <c r="FR1253" s="2">
        <v>2504</v>
      </c>
      <c r="FS1253" s="2">
        <v>0</v>
      </c>
      <c r="FT1253">
        <v>0</v>
      </c>
      <c r="FU1253" s="2">
        <v>16696</v>
      </c>
      <c r="FV1253" s="2">
        <v>16696</v>
      </c>
      <c r="FW1253" s="2">
        <v>0</v>
      </c>
      <c r="FX1253">
        <v>0</v>
      </c>
      <c r="FY1253" s="2">
        <v>0</v>
      </c>
      <c r="FZ1253" s="2">
        <v>0</v>
      </c>
      <c r="GA1253" s="2">
        <v>0</v>
      </c>
      <c r="GB1253">
        <v>0</v>
      </c>
      <c r="GE1253" s="2">
        <v>16696</v>
      </c>
      <c r="GH1253" t="s">
        <v>776</v>
      </c>
      <c r="GK1253" t="s">
        <v>777</v>
      </c>
      <c r="GL1253" t="s">
        <v>778</v>
      </c>
      <c r="GM1253" t="s">
        <v>778</v>
      </c>
      <c r="GR1253" t="str">
        <f>""</f>
        <v/>
      </c>
      <c r="GS1253" t="str">
        <f>""</f>
        <v/>
      </c>
      <c r="GT1253" t="str">
        <f>""</f>
        <v/>
      </c>
      <c r="HF1253" t="str">
        <f>""</f>
        <v/>
      </c>
      <c r="HK1253" t="str">
        <f>""</f>
        <v/>
      </c>
      <c r="HN1253" t="s">
        <v>271</v>
      </c>
      <c r="HP1253" t="str">
        <f>""</f>
        <v/>
      </c>
      <c r="HQ1253" t="str">
        <f>""</f>
        <v/>
      </c>
      <c r="IA1253" t="str">
        <f>""</f>
        <v/>
      </c>
      <c r="IB1253" t="str">
        <f>""</f>
        <v/>
      </c>
      <c r="IC1253" t="str">
        <f>HYPERLINK("https://web.datatree.com/?/property?propertyId=4511426")</f>
        <v>https://web.datatree.com/?/property?propertyId=4511426</v>
      </c>
    </row>
    <row r="1254" spans="1:237" x14ac:dyDescent="0.25">
      <c r="A1254" t="s">
        <v>2094</v>
      </c>
      <c r="D1254" t="s">
        <v>2094</v>
      </c>
      <c r="E1254" t="s">
        <v>273</v>
      </c>
      <c r="F1254">
        <v>15</v>
      </c>
      <c r="O1254" t="s">
        <v>2094</v>
      </c>
      <c r="P1254" t="s">
        <v>2094</v>
      </c>
      <c r="Q1254" t="s">
        <v>996</v>
      </c>
      <c r="T1254" t="s">
        <v>242</v>
      </c>
      <c r="AE1254" t="s">
        <v>243</v>
      </c>
      <c r="AH1254" t="s">
        <v>244</v>
      </c>
      <c r="AK1254" t="s">
        <v>245</v>
      </c>
      <c r="AM1254">
        <v>3141</v>
      </c>
      <c r="AP1254" t="s">
        <v>2095</v>
      </c>
      <c r="AQ1254" t="s">
        <v>439</v>
      </c>
      <c r="AS1254" t="s">
        <v>398</v>
      </c>
      <c r="AT1254" t="s">
        <v>398</v>
      </c>
      <c r="AU1254" t="s">
        <v>400</v>
      </c>
      <c r="AV1254" t="str">
        <f>"89117-3532"</f>
        <v>89117-3532</v>
      </c>
      <c r="AW1254" t="s">
        <v>957</v>
      </c>
      <c r="AX1254" t="s">
        <v>2096</v>
      </c>
      <c r="AY1254" t="s">
        <v>2097</v>
      </c>
      <c r="AZ1254" t="s">
        <v>254</v>
      </c>
      <c r="BA1254" t="s">
        <v>10932</v>
      </c>
      <c r="BB1254" t="str">
        <f>"317-61-021"</f>
        <v>317-61-021</v>
      </c>
      <c r="BC1254" t="str">
        <f>"31761021"</f>
        <v>31761021</v>
      </c>
      <c r="BD1254" t="str">
        <f>"R31761021"</f>
        <v>R31761021</v>
      </c>
      <c r="BE1254">
        <v>4015</v>
      </c>
      <c r="BJ1254" t="s">
        <v>941</v>
      </c>
      <c r="BK1254" t="s">
        <v>310</v>
      </c>
      <c r="BL1254">
        <v>17</v>
      </c>
      <c r="BN1254">
        <v>35.734159618150102</v>
      </c>
      <c r="BO1254">
        <v>-114.443779328346</v>
      </c>
      <c r="BW1254" t="s">
        <v>2099</v>
      </c>
      <c r="BX1254" t="s">
        <v>2099</v>
      </c>
      <c r="CA1254" t="str">
        <f>""</f>
        <v/>
      </c>
      <c r="CC1254">
        <v>0</v>
      </c>
      <c r="CD1254">
        <v>0</v>
      </c>
      <c r="CE1254">
        <v>0</v>
      </c>
      <c r="CF1254">
        <v>0</v>
      </c>
      <c r="CI1254">
        <v>0</v>
      </c>
      <c r="CJ1254">
        <v>0</v>
      </c>
      <c r="CL1254">
        <v>0</v>
      </c>
      <c r="CM1254">
        <v>0</v>
      </c>
      <c r="CN1254">
        <v>0</v>
      </c>
      <c r="CO1254">
        <v>0</v>
      </c>
      <c r="CP1254">
        <v>0</v>
      </c>
      <c r="CQ1254">
        <v>0</v>
      </c>
      <c r="CR1254">
        <v>0</v>
      </c>
      <c r="CS1254">
        <v>0</v>
      </c>
      <c r="CT1254">
        <v>0</v>
      </c>
      <c r="CU1254">
        <v>0</v>
      </c>
      <c r="CX1254">
        <v>0</v>
      </c>
      <c r="CZ1254">
        <v>0</v>
      </c>
      <c r="DB1254">
        <v>0</v>
      </c>
      <c r="DD1254">
        <v>0</v>
      </c>
      <c r="DF1254">
        <v>0</v>
      </c>
      <c r="DK1254">
        <v>0</v>
      </c>
      <c r="DM1254">
        <v>0</v>
      </c>
      <c r="DX1254">
        <v>0</v>
      </c>
      <c r="EC1254" t="s">
        <v>261</v>
      </c>
      <c r="ED1254" t="s">
        <v>354</v>
      </c>
      <c r="EE1254" t="s">
        <v>355</v>
      </c>
      <c r="EG1254">
        <v>435600</v>
      </c>
      <c r="EH1254">
        <v>10</v>
      </c>
      <c r="EI1254">
        <v>0</v>
      </c>
      <c r="EJ1254">
        <v>0</v>
      </c>
      <c r="EK1254">
        <v>0</v>
      </c>
      <c r="EL1254">
        <v>0</v>
      </c>
      <c r="EU1254" t="s">
        <v>264</v>
      </c>
      <c r="EV1254" t="s">
        <v>943</v>
      </c>
      <c r="EW1254" t="s">
        <v>944</v>
      </c>
      <c r="EX1254" s="1">
        <v>40135</v>
      </c>
      <c r="EY1254" t="s">
        <v>267</v>
      </c>
      <c r="EZ1254" t="str">
        <f t="shared" si="64"/>
        <v>FALSE</v>
      </c>
      <c r="FA1254">
        <v>2022</v>
      </c>
      <c r="FB1254">
        <v>2020</v>
      </c>
      <c r="FC1254">
        <v>400</v>
      </c>
      <c r="FD1254" t="s">
        <v>246</v>
      </c>
      <c r="FE1254" t="s">
        <v>246</v>
      </c>
      <c r="FF1254" t="s">
        <v>246</v>
      </c>
      <c r="FG1254" t="s">
        <v>246</v>
      </c>
      <c r="FH1254" t="s">
        <v>246</v>
      </c>
      <c r="FI1254" t="s">
        <v>246</v>
      </c>
      <c r="FJ1254" t="s">
        <v>246</v>
      </c>
      <c r="FK1254" t="s">
        <v>246</v>
      </c>
      <c r="FL1254" t="s">
        <v>246</v>
      </c>
      <c r="FM1254" t="s">
        <v>246</v>
      </c>
      <c r="FN1254" t="s">
        <v>246</v>
      </c>
      <c r="FO1254" t="s">
        <v>246</v>
      </c>
      <c r="FP1254" t="s">
        <v>246</v>
      </c>
      <c r="FQ1254" s="2">
        <v>4688</v>
      </c>
      <c r="FR1254" s="2">
        <v>0</v>
      </c>
      <c r="FS1254" s="2">
        <v>0</v>
      </c>
      <c r="FT1254">
        <v>0</v>
      </c>
      <c r="FU1254" s="2">
        <v>31255</v>
      </c>
      <c r="FV1254" s="2">
        <v>31255</v>
      </c>
      <c r="FW1254" s="2">
        <v>0</v>
      </c>
      <c r="FX1254">
        <v>0</v>
      </c>
      <c r="FY1254" s="2">
        <v>0</v>
      </c>
      <c r="FZ1254" s="2">
        <v>0</v>
      </c>
      <c r="GA1254" s="2">
        <v>0</v>
      </c>
      <c r="GB1254">
        <v>0</v>
      </c>
      <c r="GC1254" s="2">
        <v>320.22000000000003</v>
      </c>
      <c r="GE1254" s="2">
        <v>31255</v>
      </c>
      <c r="GH1254" t="s">
        <v>315</v>
      </c>
      <c r="GK1254" t="s">
        <v>316</v>
      </c>
      <c r="GL1254" t="s">
        <v>317</v>
      </c>
      <c r="GM1254" t="s">
        <v>318</v>
      </c>
      <c r="GR1254" t="str">
        <f>""</f>
        <v/>
      </c>
      <c r="GS1254" t="str">
        <f>""</f>
        <v/>
      </c>
      <c r="GT1254" t="str">
        <f>""</f>
        <v/>
      </c>
      <c r="GU1254" s="1">
        <v>44224</v>
      </c>
      <c r="GV1254" s="1">
        <v>44228</v>
      </c>
      <c r="GW1254" s="2">
        <v>90000</v>
      </c>
      <c r="GY1254" t="s">
        <v>270</v>
      </c>
      <c r="GZ1254" t="s">
        <v>2100</v>
      </c>
      <c r="HF1254" t="str">
        <f>""</f>
        <v/>
      </c>
      <c r="HK1254" t="str">
        <f>""</f>
        <v/>
      </c>
      <c r="HM1254" t="s">
        <v>948</v>
      </c>
      <c r="HN1254" t="s">
        <v>271</v>
      </c>
      <c r="HP1254" t="str">
        <f>"2021.6328"</f>
        <v>2021.6328</v>
      </c>
      <c r="HQ1254" t="str">
        <f>""</f>
        <v/>
      </c>
      <c r="HR1254" s="1">
        <v>38141</v>
      </c>
      <c r="HS1254" s="1">
        <v>38162</v>
      </c>
      <c r="HT1254" s="2">
        <v>100000</v>
      </c>
      <c r="HU1254" t="s">
        <v>567</v>
      </c>
      <c r="HV1254" t="s">
        <v>5349</v>
      </c>
      <c r="HW1254" s="2">
        <v>90000</v>
      </c>
      <c r="HX1254" t="s">
        <v>569</v>
      </c>
      <c r="HY1254" t="s">
        <v>570</v>
      </c>
      <c r="IA1254" t="str">
        <f>"5080.324"</f>
        <v>5080.324</v>
      </c>
      <c r="IB1254" t="str">
        <f>""</f>
        <v/>
      </c>
      <c r="IC1254" t="str">
        <f>HYPERLINK("https://web.datatree.com/?/property?propertyId=4494338")</f>
        <v>https://web.datatree.com/?/property?propertyId=4494338</v>
      </c>
    </row>
    <row r="1255" spans="1:237" x14ac:dyDescent="0.25">
      <c r="A1255" t="s">
        <v>10933</v>
      </c>
      <c r="B1255" t="s">
        <v>10934</v>
      </c>
      <c r="C1255" t="s">
        <v>10934</v>
      </c>
      <c r="D1255" t="s">
        <v>10935</v>
      </c>
      <c r="E1255" t="s">
        <v>240</v>
      </c>
      <c r="F1255">
        <v>2</v>
      </c>
      <c r="O1255" t="s">
        <v>10936</v>
      </c>
      <c r="P1255" t="s">
        <v>10933</v>
      </c>
      <c r="R1255" t="s">
        <v>300</v>
      </c>
      <c r="S1255" t="s">
        <v>541</v>
      </c>
      <c r="T1255" t="s">
        <v>242</v>
      </c>
      <c r="AE1255" t="s">
        <v>243</v>
      </c>
      <c r="AH1255" t="s">
        <v>244</v>
      </c>
      <c r="AK1255" t="s">
        <v>245</v>
      </c>
      <c r="AL1255" t="s">
        <v>589</v>
      </c>
      <c r="AM1255">
        <v>11002</v>
      </c>
      <c r="AP1255" t="s">
        <v>10937</v>
      </c>
      <c r="AQ1255" t="s">
        <v>302</v>
      </c>
      <c r="AS1255" t="s">
        <v>3842</v>
      </c>
      <c r="AT1255" t="s">
        <v>3842</v>
      </c>
      <c r="AU1255" t="s">
        <v>243</v>
      </c>
      <c r="AV1255" t="str">
        <f>"85351-4314"</f>
        <v>85351-4314</v>
      </c>
      <c r="AW1255" t="s">
        <v>616</v>
      </c>
      <c r="AX1255" t="s">
        <v>10938</v>
      </c>
      <c r="AY1255" t="s">
        <v>10939</v>
      </c>
      <c r="AZ1255" t="s">
        <v>254</v>
      </c>
      <c r="BA1255" t="s">
        <v>5040</v>
      </c>
      <c r="BB1255" t="str">
        <f>"121-02-032"</f>
        <v>121-02-032</v>
      </c>
      <c r="BC1255" t="str">
        <f>"12102032"</f>
        <v>12102032</v>
      </c>
      <c r="BD1255" t="str">
        <f>"R12102032"</f>
        <v>R12102032</v>
      </c>
      <c r="BE1255">
        <v>4015</v>
      </c>
      <c r="BI1255" t="s">
        <v>256</v>
      </c>
      <c r="BJ1255" t="s">
        <v>1173</v>
      </c>
      <c r="BK1255" t="s">
        <v>548</v>
      </c>
      <c r="BL1255">
        <v>9</v>
      </c>
      <c r="BN1255">
        <v>34.478469495618398</v>
      </c>
      <c r="BO1255">
        <v>-113.84279687837601</v>
      </c>
      <c r="BW1255" t="s">
        <v>1174</v>
      </c>
      <c r="BX1255" t="s">
        <v>1174</v>
      </c>
      <c r="CA1255" t="str">
        <f>""</f>
        <v/>
      </c>
      <c r="CC1255">
        <v>0</v>
      </c>
      <c r="CD1255">
        <v>0</v>
      </c>
      <c r="CE1255">
        <v>0</v>
      </c>
      <c r="CF1255">
        <v>0</v>
      </c>
      <c r="CI1255">
        <v>0</v>
      </c>
      <c r="CJ1255">
        <v>0</v>
      </c>
      <c r="CL1255">
        <v>0</v>
      </c>
      <c r="CM1255">
        <v>0</v>
      </c>
      <c r="CN1255">
        <v>0</v>
      </c>
      <c r="CO1255">
        <v>0</v>
      </c>
      <c r="CP1255">
        <v>0</v>
      </c>
      <c r="CQ1255">
        <v>0</v>
      </c>
      <c r="CR1255">
        <v>0</v>
      </c>
      <c r="CS1255">
        <v>0</v>
      </c>
      <c r="CT1255">
        <v>0</v>
      </c>
      <c r="CU1255">
        <v>0</v>
      </c>
      <c r="CX1255">
        <v>0</v>
      </c>
      <c r="CZ1255">
        <v>0</v>
      </c>
      <c r="DB1255">
        <v>0</v>
      </c>
      <c r="DD1255">
        <v>0</v>
      </c>
      <c r="DF1255">
        <v>0</v>
      </c>
      <c r="DK1255">
        <v>0</v>
      </c>
      <c r="DM1255">
        <v>0</v>
      </c>
      <c r="DX1255">
        <v>0</v>
      </c>
      <c r="EC1255" t="s">
        <v>261</v>
      </c>
      <c r="ED1255" t="s">
        <v>354</v>
      </c>
      <c r="EE1255" t="s">
        <v>355</v>
      </c>
      <c r="EG1255">
        <v>435600</v>
      </c>
      <c r="EH1255">
        <v>10</v>
      </c>
      <c r="EI1255">
        <v>0</v>
      </c>
      <c r="EJ1255">
        <v>0</v>
      </c>
      <c r="EK1255">
        <v>0</v>
      </c>
      <c r="EL1255">
        <v>0</v>
      </c>
      <c r="EU1255" t="s">
        <v>653</v>
      </c>
      <c r="EV1255" t="s">
        <v>1175</v>
      </c>
      <c r="EW1255" t="s">
        <v>1176</v>
      </c>
      <c r="EX1255" s="1">
        <v>40135</v>
      </c>
      <c r="EY1255" t="s">
        <v>267</v>
      </c>
      <c r="EZ1255" t="str">
        <f t="shared" si="64"/>
        <v>FALSE</v>
      </c>
      <c r="FA1255">
        <v>2022</v>
      </c>
      <c r="FB1255">
        <v>2020</v>
      </c>
      <c r="FC1255">
        <v>600</v>
      </c>
      <c r="FD1255" t="s">
        <v>246</v>
      </c>
      <c r="FE1255" t="s">
        <v>246</v>
      </c>
      <c r="FF1255" t="s">
        <v>246</v>
      </c>
      <c r="FG1255" t="s">
        <v>246</v>
      </c>
      <c r="FH1255" t="s">
        <v>246</v>
      </c>
      <c r="FI1255" t="s">
        <v>246</v>
      </c>
      <c r="FJ1255" t="s">
        <v>246</v>
      </c>
      <c r="FK1255" t="s">
        <v>246</v>
      </c>
      <c r="FL1255" t="s">
        <v>246</v>
      </c>
      <c r="FM1255" t="s">
        <v>246</v>
      </c>
      <c r="FN1255" t="s">
        <v>246</v>
      </c>
      <c r="FO1255" t="s">
        <v>246</v>
      </c>
      <c r="FP1255" t="s">
        <v>246</v>
      </c>
      <c r="FQ1255" s="2">
        <v>589</v>
      </c>
      <c r="FR1255" s="2">
        <v>0</v>
      </c>
      <c r="FS1255" s="2">
        <v>0</v>
      </c>
      <c r="FT1255">
        <v>0</v>
      </c>
      <c r="FU1255" s="2">
        <v>3925</v>
      </c>
      <c r="FV1255" s="2">
        <v>3925</v>
      </c>
      <c r="FW1255" s="2">
        <v>0</v>
      </c>
      <c r="FX1255">
        <v>0</v>
      </c>
      <c r="FY1255" s="2">
        <v>0</v>
      </c>
      <c r="FZ1255" s="2">
        <v>0</v>
      </c>
      <c r="GA1255" s="2">
        <v>0</v>
      </c>
      <c r="GB1255">
        <v>0</v>
      </c>
      <c r="GC1255" s="2">
        <v>48.34</v>
      </c>
      <c r="GE1255" s="2">
        <v>3925</v>
      </c>
      <c r="GH1255" t="s">
        <v>289</v>
      </c>
      <c r="GK1255" t="s">
        <v>290</v>
      </c>
      <c r="GL1255" t="s">
        <v>290</v>
      </c>
      <c r="GN1255" s="1">
        <v>40758</v>
      </c>
      <c r="GO1255" s="1">
        <v>41346</v>
      </c>
      <c r="GQ1255" t="s">
        <v>553</v>
      </c>
      <c r="GR1255" t="str">
        <f>""</f>
        <v/>
      </c>
      <c r="GS1255" t="str">
        <f>"2013.12991"</f>
        <v>2013.12991</v>
      </c>
      <c r="GT1255" t="str">
        <f>""</f>
        <v/>
      </c>
      <c r="HF1255" t="str">
        <f>""</f>
        <v/>
      </c>
      <c r="HK1255" t="str">
        <f>""</f>
        <v/>
      </c>
      <c r="HN1255" t="s">
        <v>271</v>
      </c>
      <c r="HP1255" t="str">
        <f>""</f>
        <v/>
      </c>
      <c r="HQ1255" t="str">
        <f>""</f>
        <v/>
      </c>
      <c r="IA1255" t="str">
        <f>""</f>
        <v/>
      </c>
      <c r="IB1255" t="str">
        <f>""</f>
        <v/>
      </c>
      <c r="IC1255" t="str">
        <f>HYPERLINK("https://web.datatree.com/?/property?propertyId=4491754")</f>
        <v>https://web.datatree.com/?/property?propertyId=4491754</v>
      </c>
    </row>
    <row r="1256" spans="1:237" x14ac:dyDescent="0.25">
      <c r="A1256" t="s">
        <v>1505</v>
      </c>
      <c r="B1256" t="s">
        <v>853</v>
      </c>
      <c r="C1256" t="s">
        <v>853</v>
      </c>
      <c r="D1256" t="s">
        <v>1506</v>
      </c>
      <c r="E1256" t="s">
        <v>240</v>
      </c>
      <c r="F1256">
        <v>8</v>
      </c>
      <c r="G1256" t="s">
        <v>1507</v>
      </c>
      <c r="H1256" t="s">
        <v>1508</v>
      </c>
      <c r="I1256" t="s">
        <v>1508</v>
      </c>
      <c r="J1256" t="s">
        <v>1506</v>
      </c>
      <c r="K1256" t="s">
        <v>240</v>
      </c>
      <c r="L1256">
        <v>9</v>
      </c>
      <c r="O1256" t="s">
        <v>1509</v>
      </c>
      <c r="P1256" t="s">
        <v>1510</v>
      </c>
      <c r="R1256" t="s">
        <v>300</v>
      </c>
      <c r="T1256" t="s">
        <v>242</v>
      </c>
      <c r="AE1256" t="s">
        <v>243</v>
      </c>
      <c r="AH1256" t="s">
        <v>244</v>
      </c>
      <c r="AK1256" t="s">
        <v>245</v>
      </c>
      <c r="AM1256">
        <v>922</v>
      </c>
      <c r="AP1256" t="s">
        <v>1511</v>
      </c>
      <c r="AQ1256" t="s">
        <v>248</v>
      </c>
      <c r="AS1256" t="s">
        <v>1512</v>
      </c>
      <c r="AT1256" t="s">
        <v>1513</v>
      </c>
      <c r="AU1256" t="s">
        <v>1514</v>
      </c>
      <c r="AV1256" t="str">
        <f>"19610-2246"</f>
        <v>19610-2246</v>
      </c>
      <c r="AW1256" t="s">
        <v>1515</v>
      </c>
      <c r="AX1256" t="s">
        <v>1516</v>
      </c>
      <c r="AY1256" t="s">
        <v>1517</v>
      </c>
      <c r="AZ1256" t="s">
        <v>254</v>
      </c>
      <c r="BA1256" t="s">
        <v>10940</v>
      </c>
      <c r="BB1256" t="str">
        <f>"201-06-072"</f>
        <v>201-06-072</v>
      </c>
      <c r="BC1256" t="str">
        <f>"20106072"</f>
        <v>20106072</v>
      </c>
      <c r="BD1256" t="str">
        <f>"R20106072"</f>
        <v>R20106072</v>
      </c>
      <c r="BE1256">
        <v>4015</v>
      </c>
      <c r="BI1256" t="s">
        <v>256</v>
      </c>
      <c r="BJ1256" t="s">
        <v>281</v>
      </c>
      <c r="BK1256" t="s">
        <v>258</v>
      </c>
      <c r="BL1256">
        <v>31</v>
      </c>
      <c r="BN1256">
        <v>34.6906068474674</v>
      </c>
      <c r="BO1256">
        <v>-113.547979889865</v>
      </c>
      <c r="BP1256" t="s">
        <v>282</v>
      </c>
      <c r="BW1256" t="s">
        <v>950</v>
      </c>
      <c r="BX1256" t="s">
        <v>950</v>
      </c>
      <c r="CA1256" t="str">
        <f>"72"</f>
        <v>72</v>
      </c>
      <c r="CC1256">
        <v>0</v>
      </c>
      <c r="CD1256">
        <v>0</v>
      </c>
      <c r="CE1256">
        <v>0</v>
      </c>
      <c r="CF1256">
        <v>0</v>
      </c>
      <c r="CI1256">
        <v>0</v>
      </c>
      <c r="CJ1256">
        <v>0</v>
      </c>
      <c r="CL1256">
        <v>0</v>
      </c>
      <c r="CM1256">
        <v>0</v>
      </c>
      <c r="CN1256">
        <v>0</v>
      </c>
      <c r="CO1256">
        <v>0</v>
      </c>
      <c r="CP1256">
        <v>0</v>
      </c>
      <c r="CQ1256">
        <v>0</v>
      </c>
      <c r="CR1256">
        <v>0</v>
      </c>
      <c r="CS1256">
        <v>0</v>
      </c>
      <c r="CT1256">
        <v>0</v>
      </c>
      <c r="CU1256">
        <v>0</v>
      </c>
      <c r="CX1256">
        <v>0</v>
      </c>
      <c r="CZ1256">
        <v>0</v>
      </c>
      <c r="DB1256">
        <v>0</v>
      </c>
      <c r="DD1256">
        <v>0</v>
      </c>
      <c r="DF1256">
        <v>0</v>
      </c>
      <c r="DK1256">
        <v>0</v>
      </c>
      <c r="DM1256">
        <v>0</v>
      </c>
      <c r="DX1256">
        <v>0</v>
      </c>
      <c r="EC1256" t="s">
        <v>261</v>
      </c>
      <c r="ED1256" t="s">
        <v>262</v>
      </c>
      <c r="EE1256" t="s">
        <v>263</v>
      </c>
      <c r="EG1256">
        <v>435600</v>
      </c>
      <c r="EH1256">
        <v>10</v>
      </c>
      <c r="EI1256">
        <v>0</v>
      </c>
      <c r="EJ1256">
        <v>0</v>
      </c>
      <c r="EK1256">
        <v>0</v>
      </c>
      <c r="EL1256">
        <v>0</v>
      </c>
      <c r="EU1256" t="s">
        <v>264</v>
      </c>
      <c r="EV1256" t="s">
        <v>287</v>
      </c>
      <c r="EW1256" t="s">
        <v>288</v>
      </c>
      <c r="EX1256" s="1">
        <v>40135</v>
      </c>
      <c r="EY1256" t="s">
        <v>267</v>
      </c>
      <c r="EZ1256" t="str">
        <f t="shared" si="64"/>
        <v>FALSE</v>
      </c>
      <c r="FA1256">
        <v>2022</v>
      </c>
      <c r="FB1256">
        <v>2020</v>
      </c>
      <c r="FC1256">
        <v>600</v>
      </c>
      <c r="FD1256" t="s">
        <v>246</v>
      </c>
      <c r="FE1256" t="s">
        <v>246</v>
      </c>
      <c r="FF1256" t="s">
        <v>246</v>
      </c>
      <c r="FG1256" t="s">
        <v>246</v>
      </c>
      <c r="FH1256" t="s">
        <v>246</v>
      </c>
      <c r="FI1256" t="s">
        <v>246</v>
      </c>
      <c r="FJ1256" t="s">
        <v>246</v>
      </c>
      <c r="FK1256" t="s">
        <v>246</v>
      </c>
      <c r="FL1256" t="s">
        <v>246</v>
      </c>
      <c r="FM1256" t="s">
        <v>246</v>
      </c>
      <c r="FN1256" t="s">
        <v>246</v>
      </c>
      <c r="FO1256" t="s">
        <v>246</v>
      </c>
      <c r="FP1256" t="s">
        <v>246</v>
      </c>
      <c r="FQ1256" s="2">
        <v>602</v>
      </c>
      <c r="FR1256" s="2">
        <v>0</v>
      </c>
      <c r="FS1256" s="2">
        <v>0</v>
      </c>
      <c r="FT1256">
        <v>0</v>
      </c>
      <c r="FU1256" s="2">
        <v>4015</v>
      </c>
      <c r="FV1256" s="2">
        <v>4015</v>
      </c>
      <c r="FW1256" s="2">
        <v>0</v>
      </c>
      <c r="FX1256">
        <v>0</v>
      </c>
      <c r="FY1256" s="2">
        <v>0</v>
      </c>
      <c r="FZ1256" s="2">
        <v>0</v>
      </c>
      <c r="GA1256" s="2">
        <v>0</v>
      </c>
      <c r="GB1256">
        <v>0</v>
      </c>
      <c r="GC1256" s="2">
        <v>50.64</v>
      </c>
      <c r="GE1256" s="2">
        <v>4015</v>
      </c>
      <c r="GH1256" t="s">
        <v>289</v>
      </c>
      <c r="GK1256" t="s">
        <v>290</v>
      </c>
      <c r="GL1256" t="s">
        <v>290</v>
      </c>
      <c r="GN1256" s="1">
        <v>36122</v>
      </c>
      <c r="GO1256" s="1">
        <v>36129</v>
      </c>
      <c r="GP1256" s="2">
        <v>0</v>
      </c>
      <c r="GQ1256" t="s">
        <v>319</v>
      </c>
      <c r="GR1256" t="str">
        <f>"                    "</f>
        <v xml:space="preserve">                    </v>
      </c>
      <c r="GS1256" t="str">
        <f>"3203.520"</f>
        <v>3203.520</v>
      </c>
      <c r="GT1256" t="str">
        <f>""</f>
        <v/>
      </c>
      <c r="HF1256" t="str">
        <f>""</f>
        <v/>
      </c>
      <c r="HK1256" t="str">
        <f>""</f>
        <v/>
      </c>
      <c r="HN1256" t="s">
        <v>271</v>
      </c>
      <c r="HP1256" t="str">
        <f>""</f>
        <v/>
      </c>
      <c r="HQ1256" t="str">
        <f>""</f>
        <v/>
      </c>
      <c r="IA1256" t="str">
        <f>""</f>
        <v/>
      </c>
      <c r="IB1256" t="str">
        <f>""</f>
        <v/>
      </c>
      <c r="IC1256" t="str">
        <f>HYPERLINK("https://web.datatree.com/?/property?propertyId=4491395")</f>
        <v>https://web.datatree.com/?/property?propertyId=4491395</v>
      </c>
    </row>
    <row r="1257" spans="1:237" x14ac:dyDescent="0.25">
      <c r="A1257" t="s">
        <v>10941</v>
      </c>
      <c r="D1257" t="s">
        <v>10941</v>
      </c>
      <c r="E1257" t="s">
        <v>273</v>
      </c>
      <c r="F1257">
        <v>29</v>
      </c>
      <c r="O1257" t="s">
        <v>10941</v>
      </c>
      <c r="P1257" t="s">
        <v>10941</v>
      </c>
      <c r="R1257" t="s">
        <v>274</v>
      </c>
      <c r="T1257" t="s">
        <v>242</v>
      </c>
      <c r="AE1257" t="s">
        <v>243</v>
      </c>
      <c r="AH1257" t="s">
        <v>244</v>
      </c>
      <c r="AK1257" t="s">
        <v>245</v>
      </c>
      <c r="AL1257" t="s">
        <v>396</v>
      </c>
      <c r="AM1257">
        <v>6711</v>
      </c>
      <c r="AP1257" t="s">
        <v>10942</v>
      </c>
      <c r="AQ1257" t="s">
        <v>491</v>
      </c>
      <c r="AR1257">
        <v>24</v>
      </c>
      <c r="AS1257" t="s">
        <v>1362</v>
      </c>
      <c r="AT1257" t="s">
        <v>1362</v>
      </c>
      <c r="AU1257" t="s">
        <v>243</v>
      </c>
      <c r="AV1257" t="str">
        <f>"85251-2064"</f>
        <v>85251-2064</v>
      </c>
      <c r="AW1257" t="s">
        <v>1263</v>
      </c>
      <c r="AX1257" t="s">
        <v>10943</v>
      </c>
      <c r="AY1257" t="s">
        <v>10944</v>
      </c>
      <c r="AZ1257" t="s">
        <v>254</v>
      </c>
      <c r="BA1257" t="s">
        <v>10945</v>
      </c>
      <c r="BB1257" t="str">
        <f>"207-07-017"</f>
        <v>207-07-017</v>
      </c>
      <c r="BC1257" t="str">
        <f>"20707017"</f>
        <v>20707017</v>
      </c>
      <c r="BD1257" t="str">
        <f>"R20707017"</f>
        <v>R20707017</v>
      </c>
      <c r="BE1257">
        <v>4015</v>
      </c>
      <c r="BI1257" t="s">
        <v>256</v>
      </c>
      <c r="BN1257">
        <v>34.760318950038602</v>
      </c>
      <c r="BO1257">
        <v>-114.269672140602</v>
      </c>
      <c r="CA1257" t="str">
        <f>""</f>
        <v/>
      </c>
      <c r="CC1257">
        <v>0</v>
      </c>
      <c r="CD1257">
        <v>0</v>
      </c>
      <c r="CE1257">
        <v>0</v>
      </c>
      <c r="CF1257">
        <v>0</v>
      </c>
      <c r="CI1257">
        <v>0</v>
      </c>
      <c r="CJ1257">
        <v>0</v>
      </c>
      <c r="CL1257">
        <v>0</v>
      </c>
      <c r="CM1257">
        <v>0</v>
      </c>
      <c r="CN1257">
        <v>0</v>
      </c>
      <c r="CO1257">
        <v>0</v>
      </c>
      <c r="CP1257">
        <v>0</v>
      </c>
      <c r="CQ1257">
        <v>0</v>
      </c>
      <c r="CR1257">
        <v>0</v>
      </c>
      <c r="CS1257">
        <v>0</v>
      </c>
      <c r="CT1257">
        <v>0</v>
      </c>
      <c r="CU1257">
        <v>0</v>
      </c>
      <c r="CX1257">
        <v>0</v>
      </c>
      <c r="CZ1257">
        <v>0</v>
      </c>
      <c r="DB1257">
        <v>0</v>
      </c>
      <c r="DD1257">
        <v>0</v>
      </c>
      <c r="DF1257">
        <v>0</v>
      </c>
      <c r="DK1257">
        <v>0</v>
      </c>
      <c r="DM1257">
        <v>0</v>
      </c>
      <c r="DX1257">
        <v>0</v>
      </c>
      <c r="EC1257" t="s">
        <v>336</v>
      </c>
      <c r="ED1257" t="s">
        <v>405</v>
      </c>
      <c r="EE1257" t="s">
        <v>406</v>
      </c>
      <c r="EG1257">
        <v>435600</v>
      </c>
      <c r="EH1257">
        <v>10</v>
      </c>
      <c r="EI1257">
        <v>0</v>
      </c>
      <c r="EJ1257">
        <v>0</v>
      </c>
      <c r="EK1257">
        <v>0</v>
      </c>
      <c r="EL1257">
        <v>0</v>
      </c>
      <c r="EU1257" t="s">
        <v>407</v>
      </c>
      <c r="EV1257" t="s">
        <v>384</v>
      </c>
      <c r="EW1257" t="s">
        <v>385</v>
      </c>
      <c r="EX1257" s="1">
        <v>40135</v>
      </c>
      <c r="EY1257" t="s">
        <v>267</v>
      </c>
      <c r="EZ1257" t="str">
        <f>"TRUE"</f>
        <v>TRUE</v>
      </c>
      <c r="FA1257">
        <v>2022</v>
      </c>
      <c r="FB1257">
        <v>2020</v>
      </c>
      <c r="FC1257">
        <v>1290</v>
      </c>
      <c r="FD1257" t="s">
        <v>246</v>
      </c>
      <c r="FE1257" t="s">
        <v>246</v>
      </c>
      <c r="FF1257" t="s">
        <v>246</v>
      </c>
      <c r="FG1257" t="s">
        <v>246</v>
      </c>
      <c r="FH1257" t="s">
        <v>246</v>
      </c>
      <c r="FI1257" t="s">
        <v>246</v>
      </c>
      <c r="FJ1257" t="s">
        <v>246</v>
      </c>
      <c r="FK1257" t="s">
        <v>246</v>
      </c>
      <c r="FL1257" t="s">
        <v>246</v>
      </c>
      <c r="FM1257" t="s">
        <v>246</v>
      </c>
      <c r="FN1257" t="s">
        <v>246</v>
      </c>
      <c r="FO1257" t="s">
        <v>246</v>
      </c>
      <c r="FP1257" t="s">
        <v>246</v>
      </c>
      <c r="FQ1257" s="2">
        <v>493</v>
      </c>
      <c r="FR1257" s="2">
        <v>0</v>
      </c>
      <c r="FS1257" s="2">
        <v>0</v>
      </c>
      <c r="FT1257">
        <v>0</v>
      </c>
      <c r="FU1257" s="2">
        <v>3288</v>
      </c>
      <c r="FV1257" s="2">
        <v>3288</v>
      </c>
      <c r="FW1257" s="2">
        <v>0</v>
      </c>
      <c r="FX1257">
        <v>0</v>
      </c>
      <c r="FY1257" s="2">
        <v>0</v>
      </c>
      <c r="FZ1257" s="2">
        <v>0</v>
      </c>
      <c r="GA1257" s="2">
        <v>0</v>
      </c>
      <c r="GB1257">
        <v>0</v>
      </c>
      <c r="GC1257" s="2">
        <v>36.020000000000003</v>
      </c>
      <c r="GE1257" s="2">
        <v>3288</v>
      </c>
      <c r="GF1257">
        <v>19</v>
      </c>
      <c r="GH1257" t="s">
        <v>386</v>
      </c>
      <c r="GI1257" t="s">
        <v>387</v>
      </c>
      <c r="GK1257" t="s">
        <v>388</v>
      </c>
      <c r="GL1257" t="s">
        <v>388</v>
      </c>
      <c r="GM1257" t="s">
        <v>389</v>
      </c>
      <c r="GR1257" t="str">
        <f>""</f>
        <v/>
      </c>
      <c r="GS1257" t="str">
        <f>""</f>
        <v/>
      </c>
      <c r="GT1257" t="str">
        <f>""</f>
        <v/>
      </c>
      <c r="GU1257" s="1">
        <v>41890</v>
      </c>
      <c r="GV1257" s="1">
        <v>41892</v>
      </c>
      <c r="GW1257" s="2">
        <v>30000</v>
      </c>
      <c r="GY1257" t="s">
        <v>270</v>
      </c>
      <c r="GZ1257" t="s">
        <v>10946</v>
      </c>
      <c r="HF1257" t="str">
        <f>""</f>
        <v/>
      </c>
      <c r="HK1257" t="str">
        <f>""</f>
        <v/>
      </c>
      <c r="HN1257" t="s">
        <v>271</v>
      </c>
      <c r="HP1257" t="str">
        <f>"2014.39549"</f>
        <v>2014.39549</v>
      </c>
      <c r="HQ1257" t="str">
        <f>""</f>
        <v/>
      </c>
      <c r="HR1257" s="1">
        <v>41866</v>
      </c>
      <c r="HS1257" s="1">
        <v>41873</v>
      </c>
      <c r="HT1257" s="2">
        <v>20000</v>
      </c>
      <c r="HU1257" t="s">
        <v>270</v>
      </c>
      <c r="IA1257" t="str">
        <f>"2014.36884"</f>
        <v>2014.36884</v>
      </c>
      <c r="IB1257" t="str">
        <f>""</f>
        <v/>
      </c>
      <c r="IC1257" t="str">
        <f>HYPERLINK("https://web.datatree.com/?/property?propertyId=4558819")</f>
        <v>https://web.datatree.com/?/property?propertyId=4558819</v>
      </c>
    </row>
    <row r="1258" spans="1:237" x14ac:dyDescent="0.25">
      <c r="A1258" t="s">
        <v>2420</v>
      </c>
      <c r="B1258" t="s">
        <v>2421</v>
      </c>
      <c r="C1258" t="s">
        <v>2421</v>
      </c>
      <c r="D1258" t="s">
        <v>2081</v>
      </c>
      <c r="E1258" t="s">
        <v>240</v>
      </c>
      <c r="F1258">
        <v>3</v>
      </c>
      <c r="G1258" t="s">
        <v>2422</v>
      </c>
      <c r="H1258" t="s">
        <v>2423</v>
      </c>
      <c r="I1258" t="s">
        <v>2423</v>
      </c>
      <c r="J1258" t="s">
        <v>2081</v>
      </c>
      <c r="K1258" t="s">
        <v>240</v>
      </c>
      <c r="L1258">
        <v>3</v>
      </c>
      <c r="O1258" t="s">
        <v>2424</v>
      </c>
      <c r="P1258" t="s">
        <v>2425</v>
      </c>
      <c r="Q1258" t="s">
        <v>829</v>
      </c>
      <c r="T1258" t="s">
        <v>407</v>
      </c>
      <c r="W1258">
        <v>2800</v>
      </c>
      <c r="Z1258" t="s">
        <v>2426</v>
      </c>
      <c r="AA1258" t="s">
        <v>302</v>
      </c>
      <c r="AC1258" t="s">
        <v>975</v>
      </c>
      <c r="AD1258" t="s">
        <v>976</v>
      </c>
      <c r="AE1258" t="s">
        <v>243</v>
      </c>
      <c r="AF1258" t="str">
        <f>"86406"</f>
        <v>86406</v>
      </c>
      <c r="AG1258" t="str">
        <f>"86406-8647"</f>
        <v>86406-8647</v>
      </c>
      <c r="AH1258" t="s">
        <v>244</v>
      </c>
      <c r="AJ1258" t="s">
        <v>2427</v>
      </c>
      <c r="AK1258" t="s">
        <v>2428</v>
      </c>
      <c r="AM1258">
        <v>27646</v>
      </c>
      <c r="AP1258" t="s">
        <v>2429</v>
      </c>
      <c r="AS1258" t="s">
        <v>2430</v>
      </c>
      <c r="AT1258" t="s">
        <v>2430</v>
      </c>
      <c r="AU1258" t="s">
        <v>2431</v>
      </c>
      <c r="AV1258" t="str">
        <f>"99760-9700"</f>
        <v>99760-9700</v>
      </c>
      <c r="AW1258" t="s">
        <v>2432</v>
      </c>
      <c r="AX1258" t="s">
        <v>2433</v>
      </c>
      <c r="AY1258" t="s">
        <v>2434</v>
      </c>
      <c r="AZ1258" t="s">
        <v>254</v>
      </c>
      <c r="BA1258" t="s">
        <v>10947</v>
      </c>
      <c r="BB1258" t="str">
        <f>"120-07-042"</f>
        <v>120-07-042</v>
      </c>
      <c r="BC1258" t="str">
        <f>"12007042"</f>
        <v>12007042</v>
      </c>
      <c r="BD1258" t="str">
        <f>"R12007042"</f>
        <v>R12007042</v>
      </c>
      <c r="BE1258">
        <v>4015</v>
      </c>
      <c r="BG1258">
        <v>953401</v>
      </c>
      <c r="BH1258">
        <v>1045</v>
      </c>
      <c r="BI1258" t="s">
        <v>256</v>
      </c>
      <c r="BJ1258" t="s">
        <v>424</v>
      </c>
      <c r="BK1258" t="s">
        <v>499</v>
      </c>
      <c r="BL1258">
        <v>11</v>
      </c>
      <c r="BN1258">
        <v>34.654263499998599</v>
      </c>
      <c r="BO1258">
        <v>-114.21471792985599</v>
      </c>
      <c r="BW1258" t="s">
        <v>2436</v>
      </c>
      <c r="BX1258" t="s">
        <v>2436</v>
      </c>
      <c r="CA1258" t="str">
        <f>""</f>
        <v/>
      </c>
      <c r="CC1258">
        <v>0</v>
      </c>
      <c r="CD1258">
        <v>0</v>
      </c>
      <c r="CE1258">
        <v>0</v>
      </c>
      <c r="CF1258">
        <v>0</v>
      </c>
      <c r="CI1258">
        <v>0</v>
      </c>
      <c r="CJ1258">
        <v>0</v>
      </c>
      <c r="CL1258">
        <v>0</v>
      </c>
      <c r="CM1258">
        <v>0</v>
      </c>
      <c r="CN1258">
        <v>0</v>
      </c>
      <c r="CO1258">
        <v>0</v>
      </c>
      <c r="CP1258">
        <v>0</v>
      </c>
      <c r="CQ1258">
        <v>0</v>
      </c>
      <c r="CR1258">
        <v>0</v>
      </c>
      <c r="CS1258">
        <v>0</v>
      </c>
      <c r="CT1258">
        <v>0</v>
      </c>
      <c r="CU1258">
        <v>0</v>
      </c>
      <c r="CX1258">
        <v>0</v>
      </c>
      <c r="CZ1258">
        <v>0</v>
      </c>
      <c r="DB1258">
        <v>0</v>
      </c>
      <c r="DD1258">
        <v>0</v>
      </c>
      <c r="DF1258">
        <v>0</v>
      </c>
      <c r="DK1258">
        <v>0</v>
      </c>
      <c r="DM1258">
        <v>0</v>
      </c>
      <c r="DX1258">
        <v>0</v>
      </c>
      <c r="EC1258" t="s">
        <v>261</v>
      </c>
      <c r="ED1258" t="s">
        <v>354</v>
      </c>
      <c r="EE1258" t="s">
        <v>355</v>
      </c>
      <c r="EG1258">
        <v>435600</v>
      </c>
      <c r="EH1258">
        <v>10</v>
      </c>
      <c r="EI1258">
        <v>0</v>
      </c>
      <c r="EJ1258">
        <v>0</v>
      </c>
      <c r="EK1258">
        <v>0</v>
      </c>
      <c r="EL1258">
        <v>0</v>
      </c>
      <c r="EU1258" t="s">
        <v>264</v>
      </c>
      <c r="EV1258" t="s">
        <v>1469</v>
      </c>
      <c r="EW1258" t="s">
        <v>1470</v>
      </c>
      <c r="EX1258" s="1">
        <v>40135</v>
      </c>
      <c r="EY1258" t="s">
        <v>267</v>
      </c>
      <c r="EZ1258" t="str">
        <f t="shared" ref="EZ1258:EZ1269" si="65">"FALSE"</f>
        <v>FALSE</v>
      </c>
      <c r="FA1258">
        <v>2022</v>
      </c>
      <c r="FB1258">
        <v>2020</v>
      </c>
      <c r="FC1258">
        <v>1200</v>
      </c>
      <c r="FD1258" t="s">
        <v>246</v>
      </c>
      <c r="FE1258" t="s">
        <v>246</v>
      </c>
      <c r="FF1258" t="s">
        <v>246</v>
      </c>
      <c r="FG1258" t="s">
        <v>246</v>
      </c>
      <c r="FH1258" t="s">
        <v>246</v>
      </c>
      <c r="FI1258" t="s">
        <v>246</v>
      </c>
      <c r="FJ1258" t="s">
        <v>246</v>
      </c>
      <c r="FK1258" t="s">
        <v>246</v>
      </c>
      <c r="FL1258" t="s">
        <v>246</v>
      </c>
      <c r="FM1258" t="s">
        <v>246</v>
      </c>
      <c r="FN1258" t="s">
        <v>246</v>
      </c>
      <c r="FO1258" t="s">
        <v>246</v>
      </c>
      <c r="FP1258" t="s">
        <v>246</v>
      </c>
      <c r="FQ1258" s="2">
        <v>1160</v>
      </c>
      <c r="FR1258" s="2">
        <v>0</v>
      </c>
      <c r="FS1258" s="2">
        <v>0</v>
      </c>
      <c r="FT1258">
        <v>0</v>
      </c>
      <c r="FU1258" s="2">
        <v>7734</v>
      </c>
      <c r="FV1258" s="2">
        <v>7734</v>
      </c>
      <c r="FW1258" s="2">
        <v>0</v>
      </c>
      <c r="FX1258">
        <v>0</v>
      </c>
      <c r="FY1258" s="2">
        <v>0</v>
      </c>
      <c r="FZ1258" s="2">
        <v>0</v>
      </c>
      <c r="GA1258" s="2">
        <v>0</v>
      </c>
      <c r="GB1258">
        <v>0</v>
      </c>
      <c r="GC1258" s="2">
        <v>68.52</v>
      </c>
      <c r="GE1258" s="2">
        <v>7734</v>
      </c>
      <c r="GH1258" t="s">
        <v>386</v>
      </c>
      <c r="GI1258" t="s">
        <v>387</v>
      </c>
      <c r="GK1258" t="s">
        <v>388</v>
      </c>
      <c r="GL1258" t="s">
        <v>388</v>
      </c>
      <c r="GM1258" t="s">
        <v>389</v>
      </c>
      <c r="GN1258" s="1">
        <v>43210</v>
      </c>
      <c r="GO1258" s="1">
        <v>43284</v>
      </c>
      <c r="GQ1258" t="s">
        <v>553</v>
      </c>
      <c r="GR1258" t="str">
        <f>""</f>
        <v/>
      </c>
      <c r="GS1258" t="str">
        <f>"2018.33136"</f>
        <v>2018.33136</v>
      </c>
      <c r="GT1258" t="str">
        <f>""</f>
        <v/>
      </c>
      <c r="HF1258" t="str">
        <f>""</f>
        <v/>
      </c>
      <c r="HK1258" t="str">
        <f>""</f>
        <v/>
      </c>
      <c r="HN1258" t="s">
        <v>271</v>
      </c>
      <c r="HP1258" t="str">
        <f>""</f>
        <v/>
      </c>
      <c r="HQ1258" t="str">
        <f>""</f>
        <v/>
      </c>
      <c r="IA1258" t="str">
        <f>""</f>
        <v/>
      </c>
      <c r="IB1258" t="str">
        <f>""</f>
        <v/>
      </c>
      <c r="IC1258" t="str">
        <f>HYPERLINK("https://web.datatree.com/?/property?propertyId=4559593")</f>
        <v>https://web.datatree.com/?/property?propertyId=4559593</v>
      </c>
    </row>
    <row r="1259" spans="1:237" x14ac:dyDescent="0.25">
      <c r="A1259" t="s">
        <v>2076</v>
      </c>
      <c r="D1259" t="s">
        <v>2076</v>
      </c>
      <c r="E1259" t="s">
        <v>273</v>
      </c>
      <c r="F1259">
        <v>13</v>
      </c>
      <c r="O1259" t="s">
        <v>2076</v>
      </c>
      <c r="P1259" t="s">
        <v>2076</v>
      </c>
      <c r="R1259" t="s">
        <v>274</v>
      </c>
      <c r="T1259" t="s">
        <v>242</v>
      </c>
      <c r="AE1259" t="s">
        <v>243</v>
      </c>
      <c r="AH1259" t="s">
        <v>244</v>
      </c>
      <c r="AK1259" t="s">
        <v>245</v>
      </c>
      <c r="AP1259" t="s">
        <v>275</v>
      </c>
      <c r="AS1259" t="s">
        <v>276</v>
      </c>
      <c r="AT1259" t="s">
        <v>276</v>
      </c>
      <c r="AU1259" t="s">
        <v>243</v>
      </c>
      <c r="AV1259" t="str">
        <f>"86321"</f>
        <v>86321</v>
      </c>
      <c r="AW1259" t="s">
        <v>277</v>
      </c>
      <c r="AX1259" t="s">
        <v>278</v>
      </c>
      <c r="AY1259" t="s">
        <v>279</v>
      </c>
      <c r="AZ1259" t="s">
        <v>254</v>
      </c>
      <c r="BA1259" t="s">
        <v>10948</v>
      </c>
      <c r="BB1259" t="str">
        <f>"201-06-100"</f>
        <v>201-06-100</v>
      </c>
      <c r="BC1259" t="str">
        <f>"20106100"</f>
        <v>20106100</v>
      </c>
      <c r="BD1259" t="str">
        <f>"R20106100"</f>
        <v>R20106100</v>
      </c>
      <c r="BE1259">
        <v>4015</v>
      </c>
      <c r="BI1259" t="s">
        <v>256</v>
      </c>
      <c r="BJ1259" t="s">
        <v>281</v>
      </c>
      <c r="BK1259" t="s">
        <v>258</v>
      </c>
      <c r="BL1259">
        <v>31</v>
      </c>
      <c r="BN1259">
        <v>34.6833570655903</v>
      </c>
      <c r="BO1259">
        <v>-113.55455597497</v>
      </c>
      <c r="BP1259" t="s">
        <v>282</v>
      </c>
      <c r="BW1259" t="s">
        <v>950</v>
      </c>
      <c r="BX1259" t="s">
        <v>950</v>
      </c>
      <c r="CA1259" t="str">
        <f>"101"</f>
        <v>101</v>
      </c>
      <c r="CC1259">
        <v>0</v>
      </c>
      <c r="CD1259">
        <v>0</v>
      </c>
      <c r="CE1259">
        <v>0</v>
      </c>
      <c r="CF1259">
        <v>0</v>
      </c>
      <c r="CI1259">
        <v>0</v>
      </c>
      <c r="CJ1259">
        <v>0</v>
      </c>
      <c r="CL1259">
        <v>0</v>
      </c>
      <c r="CM1259">
        <v>0</v>
      </c>
      <c r="CN1259">
        <v>0</v>
      </c>
      <c r="CO1259">
        <v>0</v>
      </c>
      <c r="CP1259">
        <v>0</v>
      </c>
      <c r="CQ1259">
        <v>0</v>
      </c>
      <c r="CR1259">
        <v>0</v>
      </c>
      <c r="CS1259">
        <v>0</v>
      </c>
      <c r="CT1259">
        <v>0</v>
      </c>
      <c r="CU1259">
        <v>0</v>
      </c>
      <c r="CX1259">
        <v>0</v>
      </c>
      <c r="CZ1259">
        <v>0</v>
      </c>
      <c r="DB1259">
        <v>0</v>
      </c>
      <c r="DD1259">
        <v>0</v>
      </c>
      <c r="DF1259">
        <v>0</v>
      </c>
      <c r="DK1259">
        <v>0</v>
      </c>
      <c r="DM1259">
        <v>0</v>
      </c>
      <c r="DX1259">
        <v>0</v>
      </c>
      <c r="EC1259" t="s">
        <v>284</v>
      </c>
      <c r="ED1259" t="s">
        <v>285</v>
      </c>
      <c r="EE1259" t="s">
        <v>286</v>
      </c>
      <c r="EG1259">
        <v>435600</v>
      </c>
      <c r="EH1259">
        <v>10</v>
      </c>
      <c r="EI1259">
        <v>0</v>
      </c>
      <c r="EJ1259">
        <v>0</v>
      </c>
      <c r="EK1259">
        <v>0</v>
      </c>
      <c r="EL1259">
        <v>0</v>
      </c>
      <c r="EU1259" t="s">
        <v>264</v>
      </c>
      <c r="EV1259" t="s">
        <v>287</v>
      </c>
      <c r="EW1259" t="s">
        <v>288</v>
      </c>
      <c r="EX1259" s="1">
        <v>40135</v>
      </c>
      <c r="EY1259" t="s">
        <v>267</v>
      </c>
      <c r="EZ1259" t="str">
        <f t="shared" si="65"/>
        <v>FALSE</v>
      </c>
      <c r="FA1259">
        <v>2022</v>
      </c>
      <c r="FB1259">
        <v>2020</v>
      </c>
      <c r="FC1259">
        <v>600</v>
      </c>
      <c r="FD1259" t="s">
        <v>246</v>
      </c>
      <c r="FE1259" t="s">
        <v>246</v>
      </c>
      <c r="FF1259" t="s">
        <v>246</v>
      </c>
      <c r="FG1259" t="s">
        <v>246</v>
      </c>
      <c r="FH1259" t="s">
        <v>246</v>
      </c>
      <c r="FI1259" t="s">
        <v>246</v>
      </c>
      <c r="FJ1259" t="s">
        <v>246</v>
      </c>
      <c r="FK1259" t="s">
        <v>246</v>
      </c>
      <c r="FL1259" t="s">
        <v>246</v>
      </c>
      <c r="FM1259" t="s">
        <v>246</v>
      </c>
      <c r="FN1259" t="s">
        <v>246</v>
      </c>
      <c r="FO1259" t="s">
        <v>246</v>
      </c>
      <c r="FP1259" t="s">
        <v>246</v>
      </c>
      <c r="FQ1259" s="2">
        <v>12</v>
      </c>
      <c r="FR1259" s="2">
        <v>0</v>
      </c>
      <c r="FS1259" s="2">
        <v>0</v>
      </c>
      <c r="FT1259">
        <v>0</v>
      </c>
      <c r="FU1259" s="2">
        <v>82</v>
      </c>
      <c r="FV1259" s="2">
        <v>82</v>
      </c>
      <c r="FW1259" s="2">
        <v>0</v>
      </c>
      <c r="FX1259">
        <v>0</v>
      </c>
      <c r="FY1259" s="2">
        <v>0</v>
      </c>
      <c r="FZ1259" s="2">
        <v>0</v>
      </c>
      <c r="GA1259" s="2">
        <v>0</v>
      </c>
      <c r="GB1259">
        <v>0</v>
      </c>
      <c r="GC1259" s="2">
        <v>1.1399999999999999</v>
      </c>
      <c r="GE1259" s="2">
        <v>82</v>
      </c>
      <c r="GH1259" t="s">
        <v>289</v>
      </c>
      <c r="GK1259" t="s">
        <v>290</v>
      </c>
      <c r="GL1259" t="s">
        <v>290</v>
      </c>
      <c r="GR1259" t="str">
        <f>""</f>
        <v/>
      </c>
      <c r="GS1259" t="str">
        <f>""</f>
        <v/>
      </c>
      <c r="GT1259" t="str">
        <f>""</f>
        <v/>
      </c>
      <c r="HF1259" t="str">
        <f>""</f>
        <v/>
      </c>
      <c r="HK1259" t="str">
        <f>""</f>
        <v/>
      </c>
      <c r="HN1259" t="s">
        <v>271</v>
      </c>
      <c r="HP1259" t="str">
        <f>""</f>
        <v/>
      </c>
      <c r="HQ1259" t="str">
        <f>""</f>
        <v/>
      </c>
      <c r="IA1259" t="str">
        <f>""</f>
        <v/>
      </c>
      <c r="IB1259" t="str">
        <f>""</f>
        <v/>
      </c>
      <c r="IC1259" t="str">
        <f>HYPERLINK("https://web.datatree.com/?/property?propertyId=4562126")</f>
        <v>https://web.datatree.com/?/property?propertyId=4562126</v>
      </c>
    </row>
    <row r="1260" spans="1:237" x14ac:dyDescent="0.25">
      <c r="A1260" t="s">
        <v>10949</v>
      </c>
      <c r="B1260" t="s">
        <v>3838</v>
      </c>
      <c r="C1260" t="s">
        <v>3838</v>
      </c>
      <c r="D1260" t="s">
        <v>10950</v>
      </c>
      <c r="E1260" t="s">
        <v>240</v>
      </c>
      <c r="F1260">
        <v>1</v>
      </c>
      <c r="G1260" t="s">
        <v>10951</v>
      </c>
      <c r="J1260" t="s">
        <v>10951</v>
      </c>
      <c r="K1260" t="s">
        <v>588</v>
      </c>
      <c r="L1260">
        <v>1</v>
      </c>
      <c r="O1260" t="s">
        <v>10952</v>
      </c>
      <c r="P1260" t="s">
        <v>10953</v>
      </c>
      <c r="Q1260" t="s">
        <v>2401</v>
      </c>
      <c r="R1260" t="s">
        <v>4676</v>
      </c>
      <c r="T1260" t="s">
        <v>242</v>
      </c>
      <c r="AE1260" t="s">
        <v>243</v>
      </c>
      <c r="AH1260" t="s">
        <v>244</v>
      </c>
      <c r="AK1260" t="s">
        <v>245</v>
      </c>
      <c r="AL1260" t="s">
        <v>246</v>
      </c>
      <c r="AM1260">
        <v>22401</v>
      </c>
      <c r="AP1260" t="s">
        <v>8445</v>
      </c>
      <c r="AQ1260" t="s">
        <v>419</v>
      </c>
      <c r="AS1260" t="s">
        <v>1160</v>
      </c>
      <c r="AT1260" t="s">
        <v>1160</v>
      </c>
      <c r="AU1260" t="s">
        <v>243</v>
      </c>
      <c r="AV1260" t="str">
        <f>"85383-2661"</f>
        <v>85383-2661</v>
      </c>
      <c r="AW1260" t="s">
        <v>8721</v>
      </c>
      <c r="AX1260" t="s">
        <v>10954</v>
      </c>
      <c r="AY1260" t="s">
        <v>10955</v>
      </c>
      <c r="AZ1260" t="s">
        <v>254</v>
      </c>
      <c r="BA1260" t="s">
        <v>10956</v>
      </c>
      <c r="BB1260" t="str">
        <f>"120-28-035"</f>
        <v>120-28-035</v>
      </c>
      <c r="BC1260" t="str">
        <f>"12028035"</f>
        <v>12028035</v>
      </c>
      <c r="BD1260" t="str">
        <f>"R12028035"</f>
        <v>R12028035</v>
      </c>
      <c r="BE1260">
        <v>4015</v>
      </c>
      <c r="BI1260" t="s">
        <v>256</v>
      </c>
      <c r="BJ1260" t="s">
        <v>424</v>
      </c>
      <c r="BK1260" t="s">
        <v>499</v>
      </c>
      <c r="BL1260">
        <v>31</v>
      </c>
      <c r="BN1260">
        <v>34.592568923892102</v>
      </c>
      <c r="BO1260">
        <v>-114.29580267072799</v>
      </c>
      <c r="BP1260" t="s">
        <v>1606</v>
      </c>
      <c r="BW1260" t="s">
        <v>1607</v>
      </c>
      <c r="BX1260" t="s">
        <v>1607</v>
      </c>
      <c r="CA1260" t="str">
        <f>"4"</f>
        <v>4</v>
      </c>
      <c r="CC1260">
        <v>0</v>
      </c>
      <c r="CD1260">
        <v>0</v>
      </c>
      <c r="CE1260">
        <v>0</v>
      </c>
      <c r="CF1260">
        <v>0</v>
      </c>
      <c r="CI1260">
        <v>0</v>
      </c>
      <c r="CJ1260">
        <v>0</v>
      </c>
      <c r="CL1260">
        <v>0</v>
      </c>
      <c r="CM1260">
        <v>0</v>
      </c>
      <c r="CN1260">
        <v>0</v>
      </c>
      <c r="CO1260">
        <v>0</v>
      </c>
      <c r="CP1260">
        <v>0</v>
      </c>
      <c r="CQ1260">
        <v>0</v>
      </c>
      <c r="CR1260">
        <v>0</v>
      </c>
      <c r="CS1260">
        <v>0</v>
      </c>
      <c r="CT1260">
        <v>0</v>
      </c>
      <c r="CU1260">
        <v>0</v>
      </c>
      <c r="CX1260">
        <v>0</v>
      </c>
      <c r="CZ1260">
        <v>0</v>
      </c>
      <c r="DB1260">
        <v>0</v>
      </c>
      <c r="DD1260">
        <v>0</v>
      </c>
      <c r="DF1260">
        <v>0</v>
      </c>
      <c r="DK1260">
        <v>0</v>
      </c>
      <c r="DM1260">
        <v>0</v>
      </c>
      <c r="DX1260">
        <v>0</v>
      </c>
      <c r="EC1260" t="s">
        <v>261</v>
      </c>
      <c r="ED1260" t="s">
        <v>262</v>
      </c>
      <c r="EE1260" t="s">
        <v>263</v>
      </c>
      <c r="EG1260">
        <v>435600</v>
      </c>
      <c r="EH1260">
        <v>10</v>
      </c>
      <c r="EI1260">
        <v>0</v>
      </c>
      <c r="EJ1260">
        <v>0</v>
      </c>
      <c r="EK1260">
        <v>0</v>
      </c>
      <c r="EL1260">
        <v>0</v>
      </c>
      <c r="EU1260" t="s">
        <v>264</v>
      </c>
      <c r="EV1260" t="s">
        <v>1608</v>
      </c>
      <c r="EW1260" t="s">
        <v>1609</v>
      </c>
      <c r="EX1260" s="1">
        <v>42340</v>
      </c>
      <c r="EY1260" t="s">
        <v>267</v>
      </c>
      <c r="EZ1260" t="str">
        <f t="shared" si="65"/>
        <v>FALSE</v>
      </c>
      <c r="FA1260">
        <v>2022</v>
      </c>
      <c r="FB1260">
        <v>2020</v>
      </c>
      <c r="FC1260">
        <v>2520</v>
      </c>
      <c r="FD1260" t="s">
        <v>246</v>
      </c>
      <c r="FE1260" t="s">
        <v>246</v>
      </c>
      <c r="FF1260" t="s">
        <v>246</v>
      </c>
      <c r="FG1260" t="s">
        <v>246</v>
      </c>
      <c r="FH1260" t="s">
        <v>246</v>
      </c>
      <c r="FI1260" t="s">
        <v>246</v>
      </c>
      <c r="FJ1260" t="s">
        <v>246</v>
      </c>
      <c r="FK1260" t="s">
        <v>246</v>
      </c>
      <c r="FL1260" t="s">
        <v>246</v>
      </c>
      <c r="FM1260" t="s">
        <v>246</v>
      </c>
      <c r="FN1260" t="s">
        <v>246</v>
      </c>
      <c r="FO1260" t="s">
        <v>246</v>
      </c>
      <c r="FP1260" t="s">
        <v>246</v>
      </c>
      <c r="FQ1260" s="2">
        <v>1160</v>
      </c>
      <c r="FR1260" s="2">
        <v>0</v>
      </c>
      <c r="FS1260" s="2">
        <v>0</v>
      </c>
      <c r="FT1260">
        <v>0</v>
      </c>
      <c r="FU1260" s="2">
        <v>7734</v>
      </c>
      <c r="FV1260" s="2">
        <v>7734</v>
      </c>
      <c r="FW1260" s="2">
        <v>0</v>
      </c>
      <c r="FX1260">
        <v>0</v>
      </c>
      <c r="FY1260" s="2">
        <v>0</v>
      </c>
      <c r="FZ1260" s="2">
        <v>0</v>
      </c>
      <c r="GA1260" s="2">
        <v>0</v>
      </c>
      <c r="GB1260">
        <v>0</v>
      </c>
      <c r="GC1260" s="2">
        <v>87.88</v>
      </c>
      <c r="GE1260" s="2">
        <v>7734</v>
      </c>
      <c r="GH1260" t="s">
        <v>1191</v>
      </c>
      <c r="GK1260" t="s">
        <v>1610</v>
      </c>
      <c r="GL1260" t="s">
        <v>1193</v>
      </c>
      <c r="GM1260" t="s">
        <v>1194</v>
      </c>
      <c r="GR1260" t="str">
        <f>""</f>
        <v/>
      </c>
      <c r="GS1260" t="str">
        <f>""</f>
        <v/>
      </c>
      <c r="GT1260" t="str">
        <f>""</f>
        <v/>
      </c>
      <c r="GU1260" s="1">
        <v>44040</v>
      </c>
      <c r="GV1260" s="1">
        <v>44043</v>
      </c>
      <c r="GW1260" s="2">
        <v>8500</v>
      </c>
      <c r="GY1260" t="s">
        <v>270</v>
      </c>
      <c r="GZ1260" t="s">
        <v>10957</v>
      </c>
      <c r="HF1260" t="str">
        <f>""</f>
        <v/>
      </c>
      <c r="HK1260" t="str">
        <f>""</f>
        <v/>
      </c>
      <c r="HM1260" t="s">
        <v>2733</v>
      </c>
      <c r="HN1260" t="s">
        <v>271</v>
      </c>
      <c r="HP1260" t="str">
        <f>"2020.42555"</f>
        <v>2020.42555</v>
      </c>
      <c r="HQ1260" t="str">
        <f>""</f>
        <v/>
      </c>
      <c r="IA1260" t="str">
        <f>""</f>
        <v/>
      </c>
      <c r="IB1260" t="str">
        <f>""</f>
        <v/>
      </c>
      <c r="IC1260" t="str">
        <f>HYPERLINK("https://web.datatree.com/?/property?propertyId=4512878")</f>
        <v>https://web.datatree.com/?/property?propertyId=4512878</v>
      </c>
    </row>
    <row r="1261" spans="1:237" x14ac:dyDescent="0.25">
      <c r="A1261" t="s">
        <v>272</v>
      </c>
      <c r="D1261" t="s">
        <v>272</v>
      </c>
      <c r="E1261" t="s">
        <v>273</v>
      </c>
      <c r="F1261">
        <v>377</v>
      </c>
      <c r="O1261" t="s">
        <v>272</v>
      </c>
      <c r="P1261" t="s">
        <v>272</v>
      </c>
      <c r="R1261" t="s">
        <v>274</v>
      </c>
      <c r="T1261" t="s">
        <v>242</v>
      </c>
      <c r="AE1261" t="s">
        <v>243</v>
      </c>
      <c r="AH1261" t="s">
        <v>244</v>
      </c>
      <c r="AK1261" t="s">
        <v>245</v>
      </c>
      <c r="AP1261" t="s">
        <v>275</v>
      </c>
      <c r="AS1261" t="s">
        <v>276</v>
      </c>
      <c r="AT1261" t="s">
        <v>276</v>
      </c>
      <c r="AU1261" t="s">
        <v>243</v>
      </c>
      <c r="AV1261" t="str">
        <f>"86321"</f>
        <v>86321</v>
      </c>
      <c r="AW1261" t="s">
        <v>277</v>
      </c>
      <c r="AX1261" t="s">
        <v>278</v>
      </c>
      <c r="AY1261" t="s">
        <v>279</v>
      </c>
      <c r="AZ1261" t="s">
        <v>254</v>
      </c>
      <c r="BA1261" t="s">
        <v>10958</v>
      </c>
      <c r="BB1261" t="str">
        <f>"201-06-088"</f>
        <v>201-06-088</v>
      </c>
      <c r="BC1261" t="str">
        <f>"20106088"</f>
        <v>20106088</v>
      </c>
      <c r="BD1261" t="str">
        <f>"R20106088"</f>
        <v>R20106088</v>
      </c>
      <c r="BE1261">
        <v>4015</v>
      </c>
      <c r="BI1261" t="s">
        <v>256</v>
      </c>
      <c r="BJ1261" t="s">
        <v>281</v>
      </c>
      <c r="BK1261" t="s">
        <v>258</v>
      </c>
      <c r="BL1261">
        <v>31</v>
      </c>
      <c r="BN1261">
        <v>34.685172072495</v>
      </c>
      <c r="BO1261">
        <v>-113.54797512977299</v>
      </c>
      <c r="BP1261" t="s">
        <v>282</v>
      </c>
      <c r="BW1261" t="s">
        <v>950</v>
      </c>
      <c r="BX1261" t="s">
        <v>950</v>
      </c>
      <c r="CA1261" t="str">
        <f>"89"</f>
        <v>89</v>
      </c>
      <c r="CC1261">
        <v>0</v>
      </c>
      <c r="CD1261">
        <v>0</v>
      </c>
      <c r="CE1261">
        <v>0</v>
      </c>
      <c r="CF1261">
        <v>0</v>
      </c>
      <c r="CI1261">
        <v>0</v>
      </c>
      <c r="CJ1261">
        <v>0</v>
      </c>
      <c r="CL1261">
        <v>0</v>
      </c>
      <c r="CM1261">
        <v>0</v>
      </c>
      <c r="CN1261">
        <v>0</v>
      </c>
      <c r="CO1261">
        <v>0</v>
      </c>
      <c r="CP1261">
        <v>0</v>
      </c>
      <c r="CQ1261">
        <v>0</v>
      </c>
      <c r="CR1261">
        <v>0</v>
      </c>
      <c r="CS1261">
        <v>0</v>
      </c>
      <c r="CT1261">
        <v>0</v>
      </c>
      <c r="CU1261">
        <v>0</v>
      </c>
      <c r="CX1261">
        <v>0</v>
      </c>
      <c r="CZ1261">
        <v>0</v>
      </c>
      <c r="DB1261">
        <v>0</v>
      </c>
      <c r="DD1261">
        <v>0</v>
      </c>
      <c r="DF1261">
        <v>0</v>
      </c>
      <c r="DK1261">
        <v>0</v>
      </c>
      <c r="DM1261">
        <v>0</v>
      </c>
      <c r="DX1261">
        <v>0</v>
      </c>
      <c r="EC1261" t="s">
        <v>284</v>
      </c>
      <c r="ED1261" t="s">
        <v>285</v>
      </c>
      <c r="EE1261" t="s">
        <v>286</v>
      </c>
      <c r="EG1261">
        <v>435600</v>
      </c>
      <c r="EH1261">
        <v>10</v>
      </c>
      <c r="EI1261">
        <v>0</v>
      </c>
      <c r="EJ1261">
        <v>0</v>
      </c>
      <c r="EK1261">
        <v>0</v>
      </c>
      <c r="EL1261">
        <v>0</v>
      </c>
      <c r="EU1261" t="s">
        <v>264</v>
      </c>
      <c r="EV1261" t="s">
        <v>287</v>
      </c>
      <c r="EW1261" t="s">
        <v>288</v>
      </c>
      <c r="EX1261" s="1">
        <v>40135</v>
      </c>
      <c r="EY1261" t="s">
        <v>267</v>
      </c>
      <c r="EZ1261" t="str">
        <f t="shared" si="65"/>
        <v>FALSE</v>
      </c>
      <c r="FA1261">
        <v>2022</v>
      </c>
      <c r="FB1261">
        <v>2020</v>
      </c>
      <c r="FC1261">
        <v>600</v>
      </c>
      <c r="FD1261" t="s">
        <v>246</v>
      </c>
      <c r="FE1261" t="s">
        <v>246</v>
      </c>
      <c r="FF1261" t="s">
        <v>246</v>
      </c>
      <c r="FG1261" t="s">
        <v>246</v>
      </c>
      <c r="FH1261" t="s">
        <v>246</v>
      </c>
      <c r="FI1261" t="s">
        <v>246</v>
      </c>
      <c r="FJ1261" t="s">
        <v>246</v>
      </c>
      <c r="FK1261" t="s">
        <v>246</v>
      </c>
      <c r="FL1261" t="s">
        <v>246</v>
      </c>
      <c r="FM1261" t="s">
        <v>246</v>
      </c>
      <c r="FN1261" t="s">
        <v>246</v>
      </c>
      <c r="FO1261" t="s">
        <v>246</v>
      </c>
      <c r="FP1261" t="s">
        <v>246</v>
      </c>
      <c r="FQ1261" s="2">
        <v>12</v>
      </c>
      <c r="FR1261" s="2">
        <v>0</v>
      </c>
      <c r="FS1261" s="2">
        <v>0</v>
      </c>
      <c r="FT1261">
        <v>0</v>
      </c>
      <c r="FU1261" s="2">
        <v>82</v>
      </c>
      <c r="FV1261" s="2">
        <v>82</v>
      </c>
      <c r="FW1261" s="2">
        <v>0</v>
      </c>
      <c r="FX1261">
        <v>0</v>
      </c>
      <c r="FY1261" s="2">
        <v>0</v>
      </c>
      <c r="FZ1261" s="2">
        <v>0</v>
      </c>
      <c r="GA1261" s="2">
        <v>0</v>
      </c>
      <c r="GB1261">
        <v>0</v>
      </c>
      <c r="GC1261" s="2">
        <v>1.1399999999999999</v>
      </c>
      <c r="GE1261" s="2">
        <v>82</v>
      </c>
      <c r="GH1261" t="s">
        <v>289</v>
      </c>
      <c r="GK1261" t="s">
        <v>290</v>
      </c>
      <c r="GL1261" t="s">
        <v>290</v>
      </c>
      <c r="GR1261" t="str">
        <f>""</f>
        <v/>
      </c>
      <c r="GS1261" t="str">
        <f>""</f>
        <v/>
      </c>
      <c r="GT1261" t="str">
        <f>""</f>
        <v/>
      </c>
      <c r="HF1261" t="str">
        <f>""</f>
        <v/>
      </c>
      <c r="HK1261" t="str">
        <f>""</f>
        <v/>
      </c>
      <c r="HN1261" t="s">
        <v>271</v>
      </c>
      <c r="HP1261" t="str">
        <f>""</f>
        <v/>
      </c>
      <c r="HQ1261" t="str">
        <f>""</f>
        <v/>
      </c>
      <c r="IA1261" t="str">
        <f>""</f>
        <v/>
      </c>
      <c r="IB1261" t="str">
        <f>""</f>
        <v/>
      </c>
      <c r="IC1261" t="str">
        <f>HYPERLINK("https://web.datatree.com/?/property?propertyId=4497336")</f>
        <v>https://web.datatree.com/?/property?propertyId=4497336</v>
      </c>
    </row>
    <row r="1262" spans="1:237" x14ac:dyDescent="0.25">
      <c r="A1262" t="s">
        <v>10959</v>
      </c>
      <c r="B1262" t="s">
        <v>4338</v>
      </c>
      <c r="C1262" t="s">
        <v>4338</v>
      </c>
      <c r="D1262" t="s">
        <v>10960</v>
      </c>
      <c r="E1262" t="s">
        <v>240</v>
      </c>
      <c r="F1262">
        <v>24</v>
      </c>
      <c r="G1262" t="s">
        <v>10961</v>
      </c>
      <c r="H1262" t="s">
        <v>2158</v>
      </c>
      <c r="I1262" t="s">
        <v>2158</v>
      </c>
      <c r="J1262" t="s">
        <v>10960</v>
      </c>
      <c r="K1262" t="s">
        <v>240</v>
      </c>
      <c r="L1262">
        <v>2</v>
      </c>
      <c r="O1262" t="s">
        <v>10962</v>
      </c>
      <c r="P1262" t="s">
        <v>10963</v>
      </c>
      <c r="T1262" t="s">
        <v>242</v>
      </c>
      <c r="AE1262" t="s">
        <v>243</v>
      </c>
      <c r="AH1262" t="s">
        <v>244</v>
      </c>
      <c r="AK1262" t="s">
        <v>245</v>
      </c>
      <c r="AM1262">
        <v>7155</v>
      </c>
      <c r="AP1262" t="s">
        <v>10964</v>
      </c>
      <c r="AQ1262" t="s">
        <v>248</v>
      </c>
      <c r="AS1262" t="s">
        <v>398</v>
      </c>
      <c r="AT1262" t="s">
        <v>3422</v>
      </c>
      <c r="AU1262" t="s">
        <v>400</v>
      </c>
      <c r="AV1262" t="str">
        <f>"89179-1209"</f>
        <v>89179-1209</v>
      </c>
      <c r="AW1262" t="s">
        <v>10965</v>
      </c>
      <c r="AX1262" t="s">
        <v>10966</v>
      </c>
      <c r="AY1262" t="s">
        <v>10967</v>
      </c>
      <c r="AZ1262" t="s">
        <v>254</v>
      </c>
      <c r="BA1262" t="s">
        <v>10968</v>
      </c>
      <c r="BB1262" t="str">
        <f>"319-09-010A"</f>
        <v>319-09-010A</v>
      </c>
      <c r="BC1262" t="str">
        <f>"31909010A"</f>
        <v>31909010A</v>
      </c>
      <c r="BD1262" t="str">
        <f>"R31909010"</f>
        <v>R31909010</v>
      </c>
      <c r="BE1262">
        <v>4015</v>
      </c>
      <c r="BJ1262" t="s">
        <v>498</v>
      </c>
      <c r="BK1262" t="s">
        <v>499</v>
      </c>
      <c r="BL1262">
        <v>15</v>
      </c>
      <c r="BN1262">
        <v>35.641426349995697</v>
      </c>
      <c r="BO1262">
        <v>-114.303907859144</v>
      </c>
      <c r="BP1262" t="s">
        <v>2149</v>
      </c>
      <c r="BW1262" t="s">
        <v>2150</v>
      </c>
      <c r="BX1262" t="s">
        <v>2150</v>
      </c>
      <c r="CA1262" t="str">
        <f>"87"</f>
        <v>87</v>
      </c>
      <c r="CC1262">
        <v>0</v>
      </c>
      <c r="CD1262">
        <v>0</v>
      </c>
      <c r="CE1262">
        <v>0</v>
      </c>
      <c r="CF1262">
        <v>0</v>
      </c>
      <c r="CI1262">
        <v>0</v>
      </c>
      <c r="CJ1262">
        <v>0</v>
      </c>
      <c r="CL1262">
        <v>0</v>
      </c>
      <c r="CM1262">
        <v>0</v>
      </c>
      <c r="CN1262">
        <v>0</v>
      </c>
      <c r="CO1262">
        <v>0</v>
      </c>
      <c r="CP1262">
        <v>0</v>
      </c>
      <c r="CQ1262">
        <v>0</v>
      </c>
      <c r="CR1262">
        <v>0</v>
      </c>
      <c r="CS1262">
        <v>0</v>
      </c>
      <c r="CT1262">
        <v>0</v>
      </c>
      <c r="CU1262">
        <v>0</v>
      </c>
      <c r="CX1262">
        <v>0</v>
      </c>
      <c r="CZ1262">
        <v>0</v>
      </c>
      <c r="DB1262">
        <v>0</v>
      </c>
      <c r="DD1262">
        <v>0</v>
      </c>
      <c r="DF1262">
        <v>0</v>
      </c>
      <c r="DK1262">
        <v>0</v>
      </c>
      <c r="DM1262">
        <v>0</v>
      </c>
      <c r="DX1262">
        <v>0</v>
      </c>
      <c r="EC1262" t="s">
        <v>261</v>
      </c>
      <c r="ED1262" t="s">
        <v>262</v>
      </c>
      <c r="EE1262" t="s">
        <v>263</v>
      </c>
      <c r="EG1262">
        <v>435600</v>
      </c>
      <c r="EH1262">
        <v>10</v>
      </c>
      <c r="EI1262">
        <v>0</v>
      </c>
      <c r="EJ1262">
        <v>0</v>
      </c>
      <c r="EK1262">
        <v>0</v>
      </c>
      <c r="EL1262">
        <v>0</v>
      </c>
      <c r="EU1262" t="s">
        <v>264</v>
      </c>
      <c r="EV1262" t="s">
        <v>502</v>
      </c>
      <c r="EW1262" t="s">
        <v>503</v>
      </c>
      <c r="EX1262" s="1">
        <v>40135</v>
      </c>
      <c r="EY1262" t="s">
        <v>267</v>
      </c>
      <c r="EZ1262" t="str">
        <f t="shared" si="65"/>
        <v>FALSE</v>
      </c>
      <c r="FA1262">
        <v>2022</v>
      </c>
      <c r="FB1262">
        <v>2020</v>
      </c>
      <c r="FC1262">
        <v>1110</v>
      </c>
      <c r="FD1262" t="s">
        <v>246</v>
      </c>
      <c r="FE1262" t="s">
        <v>246</v>
      </c>
      <c r="FF1262" t="s">
        <v>246</v>
      </c>
      <c r="FG1262" t="s">
        <v>246</v>
      </c>
      <c r="FH1262" t="s">
        <v>246</v>
      </c>
      <c r="FI1262" t="s">
        <v>246</v>
      </c>
      <c r="FJ1262" t="s">
        <v>246</v>
      </c>
      <c r="FK1262" t="s">
        <v>246</v>
      </c>
      <c r="FL1262" t="s">
        <v>246</v>
      </c>
      <c r="FM1262" t="s">
        <v>246</v>
      </c>
      <c r="FN1262" t="s">
        <v>246</v>
      </c>
      <c r="FO1262" t="s">
        <v>246</v>
      </c>
      <c r="FP1262" t="s">
        <v>246</v>
      </c>
      <c r="FQ1262" s="2">
        <v>1082</v>
      </c>
      <c r="FR1262" s="2">
        <v>0</v>
      </c>
      <c r="FS1262" s="2">
        <v>0</v>
      </c>
      <c r="FT1262">
        <v>0</v>
      </c>
      <c r="FU1262" s="2">
        <v>7214</v>
      </c>
      <c r="FV1262" s="2">
        <v>7214</v>
      </c>
      <c r="FW1262" s="2">
        <v>0</v>
      </c>
      <c r="FX1262">
        <v>0</v>
      </c>
      <c r="FY1262" s="2">
        <v>0</v>
      </c>
      <c r="FZ1262" s="2">
        <v>0</v>
      </c>
      <c r="GA1262" s="2">
        <v>0</v>
      </c>
      <c r="GB1262">
        <v>0</v>
      </c>
      <c r="GC1262" s="2">
        <v>67.760000000000005</v>
      </c>
      <c r="GE1262" s="2">
        <v>7214</v>
      </c>
      <c r="GH1262" t="s">
        <v>315</v>
      </c>
      <c r="GK1262" t="s">
        <v>316</v>
      </c>
      <c r="GL1262" t="s">
        <v>317</v>
      </c>
      <c r="GM1262" t="s">
        <v>318</v>
      </c>
      <c r="GR1262" t="str">
        <f>""</f>
        <v/>
      </c>
      <c r="GS1262" t="str">
        <f>""</f>
        <v/>
      </c>
      <c r="GT1262" t="str">
        <f>""</f>
        <v/>
      </c>
      <c r="GU1262" s="1">
        <v>41803</v>
      </c>
      <c r="GV1262" s="1">
        <v>41809</v>
      </c>
      <c r="GW1262" s="2">
        <v>7100</v>
      </c>
      <c r="GY1262" t="s">
        <v>270</v>
      </c>
      <c r="GZ1262" t="s">
        <v>9035</v>
      </c>
      <c r="HF1262" t="str">
        <f>""</f>
        <v/>
      </c>
      <c r="HK1262" t="str">
        <f>""</f>
        <v/>
      </c>
      <c r="HN1262" t="s">
        <v>271</v>
      </c>
      <c r="HP1262" t="str">
        <f>"2014.27204"</f>
        <v>2014.27204</v>
      </c>
      <c r="HQ1262" t="str">
        <f>""</f>
        <v/>
      </c>
      <c r="HR1262" s="1">
        <v>41454</v>
      </c>
      <c r="HS1262" s="1">
        <v>41477</v>
      </c>
      <c r="HT1262" s="2">
        <v>500</v>
      </c>
      <c r="HU1262" t="s">
        <v>270</v>
      </c>
      <c r="IA1262" t="str">
        <f>"2013.38596"</f>
        <v>2013.38596</v>
      </c>
      <c r="IB1262" t="str">
        <f>""</f>
        <v/>
      </c>
      <c r="IC1262" t="str">
        <f>HYPERLINK("https://web.datatree.com/?/property?propertyId=4563231")</f>
        <v>https://web.datatree.com/?/property?propertyId=4563231</v>
      </c>
    </row>
    <row r="1263" spans="1:237" x14ac:dyDescent="0.25">
      <c r="A1263" t="s">
        <v>10969</v>
      </c>
      <c r="B1263" t="s">
        <v>2172</v>
      </c>
      <c r="C1263" t="s">
        <v>2172</v>
      </c>
      <c r="D1263" t="s">
        <v>2644</v>
      </c>
      <c r="E1263" t="s">
        <v>240</v>
      </c>
      <c r="F1263">
        <v>1</v>
      </c>
      <c r="O1263" t="s">
        <v>10970</v>
      </c>
      <c r="P1263" t="s">
        <v>10969</v>
      </c>
      <c r="T1263" t="s">
        <v>242</v>
      </c>
      <c r="AE1263" t="s">
        <v>243</v>
      </c>
      <c r="AH1263" t="s">
        <v>244</v>
      </c>
      <c r="AK1263" t="s">
        <v>245</v>
      </c>
      <c r="AP1263" t="s">
        <v>10971</v>
      </c>
      <c r="AS1263" t="s">
        <v>7371</v>
      </c>
      <c r="AT1263" t="s">
        <v>7371</v>
      </c>
      <c r="AU1263" t="s">
        <v>328</v>
      </c>
      <c r="AV1263" t="str">
        <f>"95948"</f>
        <v>95948</v>
      </c>
      <c r="AW1263" t="s">
        <v>580</v>
      </c>
      <c r="AX1263" t="s">
        <v>10972</v>
      </c>
      <c r="AY1263" t="s">
        <v>10973</v>
      </c>
      <c r="AZ1263" t="s">
        <v>254</v>
      </c>
      <c r="BA1263" t="s">
        <v>10974</v>
      </c>
      <c r="BB1263" t="str">
        <f>"102-40-007"</f>
        <v>102-40-007</v>
      </c>
      <c r="BC1263" t="str">
        <f>"10240007"</f>
        <v>10240007</v>
      </c>
      <c r="BD1263" t="str">
        <f>"R10240007"</f>
        <v>R10240007</v>
      </c>
      <c r="BE1263">
        <v>4015</v>
      </c>
      <c r="BI1263" t="s">
        <v>256</v>
      </c>
      <c r="BJ1263" t="s">
        <v>424</v>
      </c>
      <c r="BK1263" t="s">
        <v>258</v>
      </c>
      <c r="BL1263">
        <v>25</v>
      </c>
      <c r="BN1263">
        <v>34.618060393096997</v>
      </c>
      <c r="BO1263">
        <v>-113.462379695162</v>
      </c>
      <c r="BP1263" t="s">
        <v>425</v>
      </c>
      <c r="BW1263" t="s">
        <v>426</v>
      </c>
      <c r="BX1263" t="s">
        <v>426</v>
      </c>
      <c r="CA1263" t="str">
        <f>"135"</f>
        <v>135</v>
      </c>
      <c r="CC1263">
        <v>0</v>
      </c>
      <c r="CD1263">
        <v>0</v>
      </c>
      <c r="CE1263">
        <v>0</v>
      </c>
      <c r="CF1263">
        <v>0</v>
      </c>
      <c r="CI1263">
        <v>0</v>
      </c>
      <c r="CJ1263">
        <v>0</v>
      </c>
      <c r="CL1263">
        <v>0</v>
      </c>
      <c r="CM1263">
        <v>0</v>
      </c>
      <c r="CN1263">
        <v>0</v>
      </c>
      <c r="CO1263">
        <v>0</v>
      </c>
      <c r="CP1263">
        <v>0</v>
      </c>
      <c r="CQ1263">
        <v>0</v>
      </c>
      <c r="CR1263">
        <v>0</v>
      </c>
      <c r="CS1263">
        <v>0</v>
      </c>
      <c r="CT1263">
        <v>0</v>
      </c>
      <c r="CU1263">
        <v>0</v>
      </c>
      <c r="CX1263">
        <v>0</v>
      </c>
      <c r="CZ1263">
        <v>0</v>
      </c>
      <c r="DB1263">
        <v>0</v>
      </c>
      <c r="DD1263">
        <v>0</v>
      </c>
      <c r="DF1263">
        <v>0</v>
      </c>
      <c r="DK1263">
        <v>0</v>
      </c>
      <c r="DM1263">
        <v>0</v>
      </c>
      <c r="DX1263">
        <v>0</v>
      </c>
      <c r="EC1263" t="s">
        <v>261</v>
      </c>
      <c r="ED1263" t="s">
        <v>262</v>
      </c>
      <c r="EE1263" t="s">
        <v>263</v>
      </c>
      <c r="EG1263">
        <v>435600</v>
      </c>
      <c r="EH1263">
        <v>10</v>
      </c>
      <c r="EI1263">
        <v>0</v>
      </c>
      <c r="EJ1263">
        <v>0</v>
      </c>
      <c r="EK1263">
        <v>0</v>
      </c>
      <c r="EL1263">
        <v>0</v>
      </c>
      <c r="EU1263" t="s">
        <v>264</v>
      </c>
      <c r="EV1263" t="s">
        <v>427</v>
      </c>
      <c r="EW1263" t="s">
        <v>428</v>
      </c>
      <c r="EX1263" s="1">
        <v>40135</v>
      </c>
      <c r="EY1263" t="s">
        <v>267</v>
      </c>
      <c r="EZ1263" t="str">
        <f t="shared" si="65"/>
        <v>FALSE</v>
      </c>
      <c r="FA1263">
        <v>2022</v>
      </c>
      <c r="FB1263">
        <v>2020</v>
      </c>
      <c r="FC1263">
        <v>600</v>
      </c>
      <c r="FD1263" t="s">
        <v>246</v>
      </c>
      <c r="FE1263" t="s">
        <v>246</v>
      </c>
      <c r="FF1263" t="s">
        <v>246</v>
      </c>
      <c r="FG1263" t="s">
        <v>246</v>
      </c>
      <c r="FH1263" t="s">
        <v>246</v>
      </c>
      <c r="FI1263" t="s">
        <v>246</v>
      </c>
      <c r="FJ1263" t="s">
        <v>246</v>
      </c>
      <c r="FK1263" t="s">
        <v>246</v>
      </c>
      <c r="FL1263" t="s">
        <v>246</v>
      </c>
      <c r="FM1263" t="s">
        <v>246</v>
      </c>
      <c r="FN1263" t="s">
        <v>246</v>
      </c>
      <c r="FO1263" t="s">
        <v>246</v>
      </c>
      <c r="FP1263" t="s">
        <v>246</v>
      </c>
      <c r="FQ1263" s="2">
        <v>509</v>
      </c>
      <c r="FR1263" s="2">
        <v>0</v>
      </c>
      <c r="FS1263" s="2">
        <v>0</v>
      </c>
      <c r="FT1263">
        <v>0</v>
      </c>
      <c r="FU1263" s="2">
        <v>3391</v>
      </c>
      <c r="FV1263" s="2">
        <v>3391</v>
      </c>
      <c r="FW1263" s="2">
        <v>0</v>
      </c>
      <c r="FX1263">
        <v>0</v>
      </c>
      <c r="FY1263" s="2">
        <v>0</v>
      </c>
      <c r="FZ1263" s="2">
        <v>0</v>
      </c>
      <c r="GA1263" s="2">
        <v>0</v>
      </c>
      <c r="GB1263">
        <v>0</v>
      </c>
      <c r="GC1263" s="2">
        <v>31.56</v>
      </c>
      <c r="GE1263" s="2">
        <v>3391</v>
      </c>
      <c r="GH1263" t="s">
        <v>289</v>
      </c>
      <c r="GK1263" t="s">
        <v>290</v>
      </c>
      <c r="GL1263" t="s">
        <v>290</v>
      </c>
      <c r="GR1263" t="str">
        <f>""</f>
        <v/>
      </c>
      <c r="GS1263" t="str">
        <f>""</f>
        <v/>
      </c>
      <c r="GT1263" t="str">
        <f>""</f>
        <v/>
      </c>
      <c r="HF1263" t="str">
        <f>""</f>
        <v/>
      </c>
      <c r="HK1263" t="str">
        <f>""</f>
        <v/>
      </c>
      <c r="HN1263" t="s">
        <v>271</v>
      </c>
      <c r="HP1263" t="str">
        <f>""</f>
        <v/>
      </c>
      <c r="HQ1263" t="str">
        <f>""</f>
        <v/>
      </c>
      <c r="IA1263" t="str">
        <f>""</f>
        <v/>
      </c>
      <c r="IB1263" t="str">
        <f>""</f>
        <v/>
      </c>
      <c r="IC1263" t="str">
        <f>HYPERLINK("https://web.datatree.com/?/property?propertyId=4524829")</f>
        <v>https://web.datatree.com/?/property?propertyId=4524829</v>
      </c>
    </row>
    <row r="1264" spans="1:237" x14ac:dyDescent="0.25">
      <c r="A1264" t="s">
        <v>10975</v>
      </c>
      <c r="D1264" t="s">
        <v>10975</v>
      </c>
      <c r="E1264" t="s">
        <v>240</v>
      </c>
      <c r="F1264">
        <v>1</v>
      </c>
      <c r="G1264" t="s">
        <v>10976</v>
      </c>
      <c r="J1264" t="s">
        <v>10976</v>
      </c>
      <c r="K1264" t="s">
        <v>588</v>
      </c>
      <c r="L1264">
        <v>1</v>
      </c>
      <c r="O1264" t="s">
        <v>10977</v>
      </c>
      <c r="P1264" t="s">
        <v>10978</v>
      </c>
      <c r="R1264" t="s">
        <v>588</v>
      </c>
      <c r="T1264" t="s">
        <v>242</v>
      </c>
      <c r="AE1264" t="s">
        <v>243</v>
      </c>
      <c r="AH1264" t="s">
        <v>244</v>
      </c>
      <c r="AK1264" t="s">
        <v>245</v>
      </c>
      <c r="AM1264">
        <v>1596</v>
      </c>
      <c r="AP1264" t="s">
        <v>10979</v>
      </c>
      <c r="AQ1264" t="s">
        <v>419</v>
      </c>
      <c r="AS1264" t="s">
        <v>10980</v>
      </c>
      <c r="AT1264" t="s">
        <v>10981</v>
      </c>
      <c r="AU1264" t="s">
        <v>400</v>
      </c>
      <c r="AV1264" t="str">
        <f>"89410-5617"</f>
        <v>89410-5617</v>
      </c>
      <c r="AW1264" t="s">
        <v>532</v>
      </c>
      <c r="AX1264" t="s">
        <v>10982</v>
      </c>
      <c r="AY1264" t="s">
        <v>10983</v>
      </c>
      <c r="AZ1264" t="s">
        <v>254</v>
      </c>
      <c r="BA1264" t="s">
        <v>10984</v>
      </c>
      <c r="BB1264" t="str">
        <f>"402-15-008"</f>
        <v>402-15-008</v>
      </c>
      <c r="BC1264" t="str">
        <f>"40215008"</f>
        <v>40215008</v>
      </c>
      <c r="BD1264" t="str">
        <f>"R40215008"</f>
        <v>R40215008</v>
      </c>
      <c r="BE1264">
        <v>4015</v>
      </c>
      <c r="BJ1264" t="s">
        <v>772</v>
      </c>
      <c r="BK1264" t="s">
        <v>351</v>
      </c>
      <c r="BL1264">
        <v>2</v>
      </c>
      <c r="BN1264">
        <v>36.804353759051899</v>
      </c>
      <c r="BO1264">
        <v>-113.997211947975</v>
      </c>
      <c r="BW1264" t="s">
        <v>4493</v>
      </c>
      <c r="BX1264" t="s">
        <v>4493</v>
      </c>
      <c r="CA1264" t="str">
        <f>""</f>
        <v/>
      </c>
      <c r="CC1264">
        <v>0</v>
      </c>
      <c r="CD1264">
        <v>0</v>
      </c>
      <c r="CE1264">
        <v>0</v>
      </c>
      <c r="CF1264">
        <v>0</v>
      </c>
      <c r="CI1264">
        <v>0</v>
      </c>
      <c r="CJ1264">
        <v>0</v>
      </c>
      <c r="CL1264">
        <v>0</v>
      </c>
      <c r="CM1264">
        <v>0</v>
      </c>
      <c r="CN1264">
        <v>0</v>
      </c>
      <c r="CO1264">
        <v>0</v>
      </c>
      <c r="CP1264">
        <v>0</v>
      </c>
      <c r="CQ1264">
        <v>0</v>
      </c>
      <c r="CR1264">
        <v>0</v>
      </c>
      <c r="CS1264">
        <v>0</v>
      </c>
      <c r="CT1264">
        <v>0</v>
      </c>
      <c r="CU1264">
        <v>0</v>
      </c>
      <c r="CX1264">
        <v>0</v>
      </c>
      <c r="CZ1264">
        <v>0</v>
      </c>
      <c r="DB1264">
        <v>0</v>
      </c>
      <c r="DD1264">
        <v>0</v>
      </c>
      <c r="DF1264">
        <v>0</v>
      </c>
      <c r="DK1264">
        <v>0</v>
      </c>
      <c r="DM1264">
        <v>0</v>
      </c>
      <c r="DX1264">
        <v>0</v>
      </c>
      <c r="EC1264" t="s">
        <v>261</v>
      </c>
      <c r="ED1264" t="s">
        <v>354</v>
      </c>
      <c r="EE1264" t="s">
        <v>355</v>
      </c>
      <c r="EG1264">
        <v>435600</v>
      </c>
      <c r="EH1264">
        <v>10</v>
      </c>
      <c r="EI1264">
        <v>0</v>
      </c>
      <c r="EJ1264">
        <v>0</v>
      </c>
      <c r="EK1264">
        <v>0</v>
      </c>
      <c r="EL1264">
        <v>0</v>
      </c>
      <c r="EU1264" t="s">
        <v>264</v>
      </c>
      <c r="EV1264" t="s">
        <v>4434</v>
      </c>
      <c r="EW1264" t="s">
        <v>4435</v>
      </c>
      <c r="EX1264" s="1">
        <v>40135</v>
      </c>
      <c r="EY1264" t="s">
        <v>267</v>
      </c>
      <c r="EZ1264" t="str">
        <f t="shared" si="65"/>
        <v>FALSE</v>
      </c>
      <c r="FA1264">
        <v>2022</v>
      </c>
      <c r="FB1264">
        <v>2020</v>
      </c>
      <c r="FC1264">
        <v>902</v>
      </c>
      <c r="FD1264" t="s">
        <v>246</v>
      </c>
      <c r="FE1264" t="s">
        <v>246</v>
      </c>
      <c r="FF1264" t="s">
        <v>246</v>
      </c>
      <c r="FG1264" t="s">
        <v>246</v>
      </c>
      <c r="FH1264" t="s">
        <v>246</v>
      </c>
      <c r="FI1264" t="s">
        <v>246</v>
      </c>
      <c r="FJ1264" t="s">
        <v>246</v>
      </c>
      <c r="FK1264" t="s">
        <v>246</v>
      </c>
      <c r="FL1264" t="s">
        <v>246</v>
      </c>
      <c r="FM1264" t="s">
        <v>246</v>
      </c>
      <c r="FN1264" t="s">
        <v>246</v>
      </c>
      <c r="FO1264" t="s">
        <v>246</v>
      </c>
      <c r="FP1264" t="s">
        <v>246</v>
      </c>
      <c r="FQ1264" s="2">
        <v>13996</v>
      </c>
      <c r="FR1264" s="2">
        <v>0</v>
      </c>
      <c r="FS1264" s="2">
        <v>0</v>
      </c>
      <c r="FT1264">
        <v>0</v>
      </c>
      <c r="FU1264" s="2">
        <v>93310</v>
      </c>
      <c r="FV1264" s="2">
        <v>93310</v>
      </c>
      <c r="FW1264" s="2">
        <v>0</v>
      </c>
      <c r="FX1264">
        <v>0</v>
      </c>
      <c r="FY1264" s="2">
        <v>0</v>
      </c>
      <c r="FZ1264" s="2">
        <v>0</v>
      </c>
      <c r="GA1264" s="2">
        <v>0</v>
      </c>
      <c r="GB1264">
        <v>0</v>
      </c>
      <c r="GC1264" s="2">
        <v>270.22000000000003</v>
      </c>
      <c r="GE1264" s="2">
        <v>93310</v>
      </c>
      <c r="GH1264" t="s">
        <v>776</v>
      </c>
      <c r="GK1264" t="s">
        <v>777</v>
      </c>
      <c r="GL1264" t="s">
        <v>778</v>
      </c>
      <c r="GM1264" t="s">
        <v>778</v>
      </c>
      <c r="GR1264" t="str">
        <f>""</f>
        <v/>
      </c>
      <c r="GS1264" t="str">
        <f>""</f>
        <v/>
      </c>
      <c r="GT1264" t="str">
        <f>""</f>
        <v/>
      </c>
      <c r="HF1264" t="str">
        <f>""</f>
        <v/>
      </c>
      <c r="HK1264" t="str">
        <f>""</f>
        <v/>
      </c>
      <c r="HN1264" t="s">
        <v>271</v>
      </c>
      <c r="HP1264" t="str">
        <f>""</f>
        <v/>
      </c>
      <c r="HQ1264" t="str">
        <f>""</f>
        <v/>
      </c>
      <c r="IA1264" t="str">
        <f>""</f>
        <v/>
      </c>
      <c r="IB1264" t="str">
        <f>""</f>
        <v/>
      </c>
      <c r="IC1264" t="str">
        <f>HYPERLINK("https://web.datatree.com/?/property?propertyId=4553612")</f>
        <v>https://web.datatree.com/?/property?propertyId=4553612</v>
      </c>
    </row>
    <row r="1265" spans="1:237" x14ac:dyDescent="0.25">
      <c r="A1265" t="s">
        <v>10985</v>
      </c>
      <c r="B1265" t="s">
        <v>10986</v>
      </c>
      <c r="C1265" t="s">
        <v>2528</v>
      </c>
      <c r="D1265" t="s">
        <v>10987</v>
      </c>
      <c r="E1265" t="s">
        <v>240</v>
      </c>
      <c r="F1265">
        <v>2</v>
      </c>
      <c r="G1265" t="s">
        <v>10988</v>
      </c>
      <c r="H1265" t="s">
        <v>3390</v>
      </c>
      <c r="I1265" t="s">
        <v>3390</v>
      </c>
      <c r="J1265" t="s">
        <v>10987</v>
      </c>
      <c r="K1265" t="s">
        <v>240</v>
      </c>
      <c r="L1265">
        <v>2</v>
      </c>
      <c r="O1265" t="s">
        <v>10989</v>
      </c>
      <c r="P1265" t="s">
        <v>10990</v>
      </c>
      <c r="T1265" t="s">
        <v>242</v>
      </c>
      <c r="AE1265" t="s">
        <v>243</v>
      </c>
      <c r="AH1265" t="s">
        <v>244</v>
      </c>
      <c r="AK1265" t="s">
        <v>245</v>
      </c>
      <c r="AL1265" t="s">
        <v>396</v>
      </c>
      <c r="AM1265">
        <v>15407</v>
      </c>
      <c r="AP1265" t="s">
        <v>10987</v>
      </c>
      <c r="AQ1265" t="s">
        <v>491</v>
      </c>
      <c r="AS1265" t="s">
        <v>345</v>
      </c>
      <c r="AU1265" t="s">
        <v>243</v>
      </c>
      <c r="AV1265" t="str">
        <f>"86401-8595"</f>
        <v>86401-8595</v>
      </c>
      <c r="AW1265" t="s">
        <v>2311</v>
      </c>
      <c r="AX1265" t="s">
        <v>10991</v>
      </c>
      <c r="AY1265" t="s">
        <v>10992</v>
      </c>
      <c r="AZ1265" t="s">
        <v>254</v>
      </c>
      <c r="BA1265" t="s">
        <v>10993</v>
      </c>
      <c r="BB1265" t="str">
        <f>"353-09-058"</f>
        <v>353-09-058</v>
      </c>
      <c r="BC1265" t="str">
        <f>"35309058"</f>
        <v>35309058</v>
      </c>
      <c r="BD1265" t="str">
        <f>"R35309058"</f>
        <v>R35309058</v>
      </c>
      <c r="BE1265">
        <v>4015</v>
      </c>
      <c r="BI1265" t="s">
        <v>256</v>
      </c>
      <c r="BJ1265" t="s">
        <v>257</v>
      </c>
      <c r="BK1265" t="s">
        <v>258</v>
      </c>
      <c r="BL1265">
        <v>17</v>
      </c>
      <c r="BN1265">
        <v>35.200409343169802</v>
      </c>
      <c r="BO1265">
        <v>-113.569471325009</v>
      </c>
      <c r="BP1265" t="s">
        <v>259</v>
      </c>
      <c r="BW1265" t="s">
        <v>260</v>
      </c>
      <c r="BX1265" t="s">
        <v>260</v>
      </c>
      <c r="CA1265" t="str">
        <f>"380"</f>
        <v>380</v>
      </c>
      <c r="CC1265">
        <v>0</v>
      </c>
      <c r="CD1265">
        <v>0</v>
      </c>
      <c r="CE1265">
        <v>0</v>
      </c>
      <c r="CF1265">
        <v>0</v>
      </c>
      <c r="CI1265">
        <v>0</v>
      </c>
      <c r="CJ1265">
        <v>0</v>
      </c>
      <c r="CL1265">
        <v>0</v>
      </c>
      <c r="CM1265">
        <v>0</v>
      </c>
      <c r="CN1265">
        <v>0</v>
      </c>
      <c r="CO1265">
        <v>0</v>
      </c>
      <c r="CP1265">
        <v>0</v>
      </c>
      <c r="CQ1265">
        <v>0</v>
      </c>
      <c r="CR1265">
        <v>0</v>
      </c>
      <c r="CS1265">
        <v>0</v>
      </c>
      <c r="CT1265">
        <v>0</v>
      </c>
      <c r="CU1265">
        <v>0</v>
      </c>
      <c r="CX1265">
        <v>0</v>
      </c>
      <c r="CZ1265">
        <v>0</v>
      </c>
      <c r="DB1265">
        <v>0</v>
      </c>
      <c r="DD1265">
        <v>0</v>
      </c>
      <c r="DF1265">
        <v>0</v>
      </c>
      <c r="DK1265">
        <v>0</v>
      </c>
      <c r="DM1265">
        <v>0</v>
      </c>
      <c r="DX1265">
        <v>0</v>
      </c>
      <c r="EC1265" t="s">
        <v>261</v>
      </c>
      <c r="ED1265" t="s">
        <v>262</v>
      </c>
      <c r="EE1265" t="s">
        <v>263</v>
      </c>
      <c r="EG1265">
        <v>435600</v>
      </c>
      <c r="EH1265">
        <v>10</v>
      </c>
      <c r="EI1265">
        <v>0</v>
      </c>
      <c r="EJ1265">
        <v>0</v>
      </c>
      <c r="EK1265">
        <v>0</v>
      </c>
      <c r="EL1265">
        <v>0</v>
      </c>
      <c r="EU1265" t="s">
        <v>264</v>
      </c>
      <c r="EV1265" t="s">
        <v>265</v>
      </c>
      <c r="EW1265" t="s">
        <v>266</v>
      </c>
      <c r="EX1265" s="1">
        <v>40135</v>
      </c>
      <c r="EY1265" t="s">
        <v>267</v>
      </c>
      <c r="EZ1265" t="str">
        <f t="shared" si="65"/>
        <v>FALSE</v>
      </c>
      <c r="FA1265">
        <v>2022</v>
      </c>
      <c r="FB1265">
        <v>2020</v>
      </c>
      <c r="FC1265">
        <v>300</v>
      </c>
      <c r="FD1265" t="s">
        <v>246</v>
      </c>
      <c r="FE1265" t="s">
        <v>246</v>
      </c>
      <c r="FF1265" t="s">
        <v>246</v>
      </c>
      <c r="FG1265" t="s">
        <v>246</v>
      </c>
      <c r="FH1265" t="s">
        <v>246</v>
      </c>
      <c r="FI1265" t="s">
        <v>246</v>
      </c>
      <c r="FJ1265" t="s">
        <v>246</v>
      </c>
      <c r="FK1265" t="s">
        <v>246</v>
      </c>
      <c r="FL1265" t="s">
        <v>246</v>
      </c>
      <c r="FM1265" t="s">
        <v>246</v>
      </c>
      <c r="FN1265" t="s">
        <v>246</v>
      </c>
      <c r="FO1265" t="s">
        <v>246</v>
      </c>
      <c r="FP1265" t="s">
        <v>246</v>
      </c>
      <c r="FQ1265" s="2">
        <v>851</v>
      </c>
      <c r="FR1265" s="2">
        <v>0</v>
      </c>
      <c r="FS1265" s="2">
        <v>0</v>
      </c>
      <c r="FT1265">
        <v>0</v>
      </c>
      <c r="FU1265" s="2">
        <v>5672</v>
      </c>
      <c r="FV1265" s="2">
        <v>5672</v>
      </c>
      <c r="FW1265" s="2">
        <v>0</v>
      </c>
      <c r="FX1265">
        <v>0</v>
      </c>
      <c r="FY1265" s="2">
        <v>0</v>
      </c>
      <c r="FZ1265" s="2">
        <v>0</v>
      </c>
      <c r="GA1265" s="2">
        <v>0</v>
      </c>
      <c r="GB1265">
        <v>0</v>
      </c>
      <c r="GC1265" s="2">
        <v>45.02</v>
      </c>
      <c r="GE1265" s="2">
        <v>5672</v>
      </c>
      <c r="GH1265" t="s">
        <v>268</v>
      </c>
      <c r="GK1265" t="s">
        <v>269</v>
      </c>
      <c r="GN1265" s="1">
        <v>41213</v>
      </c>
      <c r="GO1265" s="1">
        <v>41213</v>
      </c>
      <c r="GQ1265" t="s">
        <v>270</v>
      </c>
      <c r="GR1265" t="str">
        <f>""</f>
        <v/>
      </c>
      <c r="GS1265" t="str">
        <f>"2012.56850"</f>
        <v>2012.56850</v>
      </c>
      <c r="GT1265" t="str">
        <f>""</f>
        <v/>
      </c>
      <c r="HF1265" t="str">
        <f>""</f>
        <v/>
      </c>
      <c r="HK1265" t="str">
        <f>""</f>
        <v/>
      </c>
      <c r="HN1265" t="s">
        <v>271</v>
      </c>
      <c r="HP1265" t="str">
        <f>""</f>
        <v/>
      </c>
      <c r="HQ1265" t="str">
        <f>""</f>
        <v/>
      </c>
      <c r="IA1265" t="str">
        <f>""</f>
        <v/>
      </c>
      <c r="IB1265" t="str">
        <f>""</f>
        <v/>
      </c>
      <c r="IC1265" t="str">
        <f>HYPERLINK("https://web.datatree.com/?/property?propertyId=4566760")</f>
        <v>https://web.datatree.com/?/property?propertyId=4566760</v>
      </c>
    </row>
    <row r="1266" spans="1:237" x14ac:dyDescent="0.25">
      <c r="A1266" t="s">
        <v>10994</v>
      </c>
      <c r="B1266" t="s">
        <v>10995</v>
      </c>
      <c r="C1266" t="s">
        <v>10995</v>
      </c>
      <c r="D1266" t="s">
        <v>6747</v>
      </c>
      <c r="E1266" t="s">
        <v>240</v>
      </c>
      <c r="F1266">
        <v>1</v>
      </c>
      <c r="O1266" t="s">
        <v>10996</v>
      </c>
      <c r="P1266" t="s">
        <v>10994</v>
      </c>
      <c r="R1266" t="s">
        <v>2412</v>
      </c>
      <c r="T1266" t="s">
        <v>242</v>
      </c>
      <c r="AE1266" t="s">
        <v>243</v>
      </c>
      <c r="AH1266" t="s">
        <v>244</v>
      </c>
      <c r="AK1266" t="s">
        <v>245</v>
      </c>
      <c r="AM1266">
        <v>6158</v>
      </c>
      <c r="AP1266" t="s">
        <v>1547</v>
      </c>
      <c r="AQ1266" t="s">
        <v>419</v>
      </c>
      <c r="AS1266" t="s">
        <v>579</v>
      </c>
      <c r="AT1266" t="s">
        <v>579</v>
      </c>
      <c r="AU1266" t="s">
        <v>328</v>
      </c>
      <c r="AV1266" t="str">
        <f>"92407-2192"</f>
        <v>92407-2192</v>
      </c>
      <c r="AW1266" t="s">
        <v>1515</v>
      </c>
      <c r="AX1266" t="s">
        <v>10997</v>
      </c>
      <c r="AY1266" t="s">
        <v>10998</v>
      </c>
      <c r="AZ1266" t="s">
        <v>254</v>
      </c>
      <c r="BA1266" t="s">
        <v>10999</v>
      </c>
      <c r="BB1266" t="str">
        <f>"317-17-079"</f>
        <v>317-17-079</v>
      </c>
      <c r="BC1266" t="str">
        <f>"31717079"</f>
        <v>31717079</v>
      </c>
      <c r="BD1266" t="str">
        <f>"R31717079"</f>
        <v>R31717079</v>
      </c>
      <c r="BE1266">
        <v>4015</v>
      </c>
      <c r="BJ1266" t="s">
        <v>309</v>
      </c>
      <c r="BK1266" t="s">
        <v>310</v>
      </c>
      <c r="BL1266">
        <v>29</v>
      </c>
      <c r="BN1266">
        <v>35.520006600000002</v>
      </c>
      <c r="BO1266">
        <v>-114.450245150025</v>
      </c>
      <c r="BP1266" t="s">
        <v>584</v>
      </c>
      <c r="BQ1266">
        <v>2</v>
      </c>
      <c r="BW1266" t="s">
        <v>585</v>
      </c>
      <c r="BX1266" t="s">
        <v>585</v>
      </c>
      <c r="CA1266" t="str">
        <f>"104|1"</f>
        <v>104|1</v>
      </c>
      <c r="CC1266">
        <v>0</v>
      </c>
      <c r="CD1266">
        <v>0</v>
      </c>
      <c r="CE1266">
        <v>0</v>
      </c>
      <c r="CF1266">
        <v>0</v>
      </c>
      <c r="CI1266">
        <v>0</v>
      </c>
      <c r="CJ1266">
        <v>0</v>
      </c>
      <c r="CL1266">
        <v>0</v>
      </c>
      <c r="CM1266">
        <v>0</v>
      </c>
      <c r="CN1266">
        <v>0</v>
      </c>
      <c r="CO1266">
        <v>0</v>
      </c>
      <c r="CP1266">
        <v>0</v>
      </c>
      <c r="CQ1266">
        <v>0</v>
      </c>
      <c r="CR1266">
        <v>0</v>
      </c>
      <c r="CS1266">
        <v>0</v>
      </c>
      <c r="CT1266">
        <v>0</v>
      </c>
      <c r="CU1266">
        <v>0</v>
      </c>
      <c r="CX1266">
        <v>0</v>
      </c>
      <c r="CZ1266">
        <v>0</v>
      </c>
      <c r="DB1266">
        <v>0</v>
      </c>
      <c r="DD1266">
        <v>0</v>
      </c>
      <c r="DF1266">
        <v>0</v>
      </c>
      <c r="DK1266">
        <v>0</v>
      </c>
      <c r="DM1266">
        <v>0</v>
      </c>
      <c r="DX1266">
        <v>0</v>
      </c>
      <c r="EC1266" t="s">
        <v>261</v>
      </c>
      <c r="ED1266" t="s">
        <v>262</v>
      </c>
      <c r="EE1266" t="s">
        <v>263</v>
      </c>
      <c r="EG1266">
        <v>435600</v>
      </c>
      <c r="EH1266">
        <v>10</v>
      </c>
      <c r="EI1266">
        <v>0</v>
      </c>
      <c r="EJ1266">
        <v>0</v>
      </c>
      <c r="EK1266">
        <v>0</v>
      </c>
      <c r="EL1266">
        <v>0</v>
      </c>
      <c r="EU1266" t="s">
        <v>264</v>
      </c>
      <c r="EV1266" t="s">
        <v>538</v>
      </c>
      <c r="EW1266" t="s">
        <v>539</v>
      </c>
      <c r="EX1266" s="1">
        <v>40135</v>
      </c>
      <c r="EY1266" t="s">
        <v>267</v>
      </c>
      <c r="EZ1266" t="str">
        <f t="shared" si="65"/>
        <v>FALSE</v>
      </c>
      <c r="FA1266">
        <v>2022</v>
      </c>
      <c r="FB1266">
        <v>2020</v>
      </c>
      <c r="FC1266">
        <v>400</v>
      </c>
      <c r="FD1266" t="s">
        <v>246</v>
      </c>
      <c r="FE1266" t="s">
        <v>246</v>
      </c>
      <c r="FF1266" t="s">
        <v>246</v>
      </c>
      <c r="FG1266" t="s">
        <v>246</v>
      </c>
      <c r="FH1266" t="s">
        <v>246</v>
      </c>
      <c r="FI1266" t="s">
        <v>246</v>
      </c>
      <c r="FJ1266" t="s">
        <v>246</v>
      </c>
      <c r="FK1266" t="s">
        <v>246</v>
      </c>
      <c r="FL1266" t="s">
        <v>246</v>
      </c>
      <c r="FM1266" t="s">
        <v>246</v>
      </c>
      <c r="FN1266" t="s">
        <v>246</v>
      </c>
      <c r="FO1266" t="s">
        <v>246</v>
      </c>
      <c r="FP1266" t="s">
        <v>246</v>
      </c>
      <c r="FQ1266" s="2">
        <v>1281</v>
      </c>
      <c r="FR1266" s="2">
        <v>0</v>
      </c>
      <c r="FS1266" s="2">
        <v>0</v>
      </c>
      <c r="FT1266">
        <v>0</v>
      </c>
      <c r="FU1266" s="2">
        <v>8542</v>
      </c>
      <c r="FV1266" s="2">
        <v>8542</v>
      </c>
      <c r="FW1266" s="2">
        <v>0</v>
      </c>
      <c r="FX1266">
        <v>0</v>
      </c>
      <c r="FY1266" s="2">
        <v>0</v>
      </c>
      <c r="FZ1266" s="2">
        <v>0</v>
      </c>
      <c r="GA1266" s="2">
        <v>0</v>
      </c>
      <c r="GB1266">
        <v>0</v>
      </c>
      <c r="GC1266" s="2">
        <v>103.78</v>
      </c>
      <c r="GE1266" s="2">
        <v>8542</v>
      </c>
      <c r="GH1266" t="s">
        <v>315</v>
      </c>
      <c r="GK1266" t="s">
        <v>316</v>
      </c>
      <c r="GL1266" t="s">
        <v>317</v>
      </c>
      <c r="GM1266" t="s">
        <v>318</v>
      </c>
      <c r="GN1266" s="1">
        <v>38567</v>
      </c>
      <c r="GO1266" s="1">
        <v>38574</v>
      </c>
      <c r="GP1266" s="2">
        <v>0</v>
      </c>
      <c r="GQ1266" t="s">
        <v>567</v>
      </c>
      <c r="GR1266" t="str">
        <f>"                    "</f>
        <v xml:space="preserve">                    </v>
      </c>
      <c r="GS1266" t="str">
        <f>"5766.453"</f>
        <v>5766.453</v>
      </c>
      <c r="GT1266" t="str">
        <f>""</f>
        <v/>
      </c>
      <c r="HF1266" t="str">
        <f>""</f>
        <v/>
      </c>
      <c r="HK1266" t="str">
        <f>""</f>
        <v/>
      </c>
      <c r="HN1266" t="s">
        <v>271</v>
      </c>
      <c r="HP1266" t="str">
        <f>""</f>
        <v/>
      </c>
      <c r="HQ1266" t="str">
        <f>""</f>
        <v/>
      </c>
      <c r="IA1266" t="str">
        <f>""</f>
        <v/>
      </c>
      <c r="IB1266" t="str">
        <f>""</f>
        <v/>
      </c>
      <c r="IC1266" t="str">
        <f>HYPERLINK("https://web.datatree.com/?/property?propertyId=4609390")</f>
        <v>https://web.datatree.com/?/property?propertyId=4609390</v>
      </c>
    </row>
    <row r="1267" spans="1:237" x14ac:dyDescent="0.25">
      <c r="A1267" t="s">
        <v>6626</v>
      </c>
      <c r="D1267" t="s">
        <v>6626</v>
      </c>
      <c r="E1267" t="s">
        <v>273</v>
      </c>
      <c r="F1267">
        <v>13</v>
      </c>
      <c r="O1267" t="s">
        <v>6626</v>
      </c>
      <c r="P1267" t="s">
        <v>6626</v>
      </c>
      <c r="R1267" t="s">
        <v>274</v>
      </c>
      <c r="T1267" t="s">
        <v>242</v>
      </c>
      <c r="AE1267" t="s">
        <v>243</v>
      </c>
      <c r="AH1267" t="s">
        <v>244</v>
      </c>
      <c r="AK1267" t="s">
        <v>245</v>
      </c>
      <c r="AP1267" t="s">
        <v>798</v>
      </c>
      <c r="AS1267" t="s">
        <v>799</v>
      </c>
      <c r="AT1267" t="s">
        <v>799</v>
      </c>
      <c r="AU1267" t="s">
        <v>243</v>
      </c>
      <c r="AV1267" t="str">
        <f>"86441-1811"</f>
        <v>86441-1811</v>
      </c>
      <c r="AW1267" t="s">
        <v>800</v>
      </c>
      <c r="AX1267" t="s">
        <v>801</v>
      </c>
      <c r="AY1267" t="s">
        <v>802</v>
      </c>
      <c r="AZ1267" t="s">
        <v>254</v>
      </c>
      <c r="BA1267" t="s">
        <v>11000</v>
      </c>
      <c r="BB1267" t="str">
        <f>"319-11-029A"</f>
        <v>319-11-029A</v>
      </c>
      <c r="BC1267" t="str">
        <f>"31911029A"</f>
        <v>31911029A</v>
      </c>
      <c r="BD1267" t="str">
        <f>"R31911029A"</f>
        <v>R31911029A</v>
      </c>
      <c r="BE1267">
        <v>4015</v>
      </c>
      <c r="BJ1267" t="s">
        <v>498</v>
      </c>
      <c r="BK1267" t="s">
        <v>499</v>
      </c>
      <c r="BL1267">
        <v>19</v>
      </c>
      <c r="BN1267">
        <v>35.623359247087102</v>
      </c>
      <c r="BO1267">
        <v>-114.354970290064</v>
      </c>
      <c r="BP1267" t="s">
        <v>3970</v>
      </c>
      <c r="BW1267" t="s">
        <v>3971</v>
      </c>
      <c r="BX1267" t="s">
        <v>3971</v>
      </c>
      <c r="CA1267" t="str">
        <f>"135"</f>
        <v>135</v>
      </c>
      <c r="CC1267">
        <v>0</v>
      </c>
      <c r="CD1267">
        <v>0</v>
      </c>
      <c r="CE1267">
        <v>0</v>
      </c>
      <c r="CF1267">
        <v>0</v>
      </c>
      <c r="CI1267">
        <v>0</v>
      </c>
      <c r="CJ1267">
        <v>0</v>
      </c>
      <c r="CL1267">
        <v>0</v>
      </c>
      <c r="CM1267">
        <v>0</v>
      </c>
      <c r="CN1267">
        <v>0</v>
      </c>
      <c r="CO1267">
        <v>0</v>
      </c>
      <c r="CP1267">
        <v>0</v>
      </c>
      <c r="CQ1267">
        <v>0</v>
      </c>
      <c r="CR1267">
        <v>0</v>
      </c>
      <c r="CS1267">
        <v>0</v>
      </c>
      <c r="CT1267">
        <v>0</v>
      </c>
      <c r="CU1267">
        <v>0</v>
      </c>
      <c r="CX1267">
        <v>0</v>
      </c>
      <c r="CZ1267">
        <v>0</v>
      </c>
      <c r="DB1267">
        <v>0</v>
      </c>
      <c r="DD1267">
        <v>0</v>
      </c>
      <c r="DF1267">
        <v>0</v>
      </c>
      <c r="DK1267">
        <v>0</v>
      </c>
      <c r="DM1267">
        <v>0</v>
      </c>
      <c r="DX1267">
        <v>0</v>
      </c>
      <c r="EC1267" t="s">
        <v>261</v>
      </c>
      <c r="ED1267" t="s">
        <v>262</v>
      </c>
      <c r="EE1267" t="s">
        <v>263</v>
      </c>
      <c r="EG1267">
        <v>435600</v>
      </c>
      <c r="EH1267">
        <v>10</v>
      </c>
      <c r="EI1267">
        <v>0</v>
      </c>
      <c r="EJ1267">
        <v>0</v>
      </c>
      <c r="EK1267">
        <v>0</v>
      </c>
      <c r="EL1267">
        <v>0</v>
      </c>
      <c r="EU1267" t="s">
        <v>264</v>
      </c>
      <c r="EV1267" t="s">
        <v>313</v>
      </c>
      <c r="EW1267" t="s">
        <v>314</v>
      </c>
      <c r="EX1267" s="1">
        <v>40135</v>
      </c>
      <c r="EY1267" t="s">
        <v>267</v>
      </c>
      <c r="EZ1267" t="str">
        <f t="shared" si="65"/>
        <v>FALSE</v>
      </c>
      <c r="FA1267">
        <v>2022</v>
      </c>
      <c r="FB1267">
        <v>2020</v>
      </c>
      <c r="FC1267">
        <v>1110</v>
      </c>
      <c r="FD1267" t="s">
        <v>246</v>
      </c>
      <c r="FE1267" t="s">
        <v>246</v>
      </c>
      <c r="FF1267" t="s">
        <v>246</v>
      </c>
      <c r="FG1267" t="s">
        <v>246</v>
      </c>
      <c r="FH1267" t="s">
        <v>246</v>
      </c>
      <c r="FI1267" t="s">
        <v>246</v>
      </c>
      <c r="FJ1267" t="s">
        <v>246</v>
      </c>
      <c r="FK1267" t="s">
        <v>246</v>
      </c>
      <c r="FL1267" t="s">
        <v>246</v>
      </c>
      <c r="FM1267" t="s">
        <v>246</v>
      </c>
      <c r="FN1267" t="s">
        <v>246</v>
      </c>
      <c r="FO1267" t="s">
        <v>246</v>
      </c>
      <c r="FP1267" t="s">
        <v>246</v>
      </c>
      <c r="FQ1267" s="2">
        <v>1082</v>
      </c>
      <c r="FR1267" s="2">
        <v>0</v>
      </c>
      <c r="FS1267" s="2">
        <v>0</v>
      </c>
      <c r="FT1267">
        <v>0</v>
      </c>
      <c r="FU1267" s="2">
        <v>7214</v>
      </c>
      <c r="FV1267" s="2">
        <v>7214</v>
      </c>
      <c r="FW1267" s="2">
        <v>0</v>
      </c>
      <c r="FX1267">
        <v>0</v>
      </c>
      <c r="FY1267" s="2">
        <v>0</v>
      </c>
      <c r="FZ1267" s="2">
        <v>0</v>
      </c>
      <c r="GA1267" s="2">
        <v>0</v>
      </c>
      <c r="GB1267">
        <v>0</v>
      </c>
      <c r="GC1267" s="2">
        <v>67.760000000000005</v>
      </c>
      <c r="GE1267" s="2">
        <v>7214</v>
      </c>
      <c r="GF1267">
        <v>17</v>
      </c>
      <c r="GH1267" t="s">
        <v>315</v>
      </c>
      <c r="GK1267" t="s">
        <v>316</v>
      </c>
      <c r="GL1267" t="s">
        <v>317</v>
      </c>
      <c r="GM1267" t="s">
        <v>318</v>
      </c>
      <c r="GR1267" t="str">
        <f>""</f>
        <v/>
      </c>
      <c r="GS1267" t="str">
        <f>""</f>
        <v/>
      </c>
      <c r="GT1267" t="str">
        <f>""</f>
        <v/>
      </c>
      <c r="GU1267" s="1">
        <v>42097</v>
      </c>
      <c r="GV1267" s="1">
        <v>42124</v>
      </c>
      <c r="GW1267" s="2">
        <v>6000</v>
      </c>
      <c r="GY1267" t="s">
        <v>270</v>
      </c>
      <c r="GZ1267" t="s">
        <v>11001</v>
      </c>
      <c r="HB1267" s="2">
        <v>4000</v>
      </c>
      <c r="HC1267" t="s">
        <v>6463</v>
      </c>
      <c r="HF1267" t="str">
        <f>"2015.18938"</f>
        <v>2015.18938</v>
      </c>
      <c r="HK1267" t="str">
        <f>""</f>
        <v/>
      </c>
      <c r="HL1267" t="s">
        <v>11002</v>
      </c>
      <c r="HM1267" t="s">
        <v>1945</v>
      </c>
      <c r="HN1267" t="s">
        <v>271</v>
      </c>
      <c r="HP1267" t="str">
        <f>"2015.18937"</f>
        <v>2015.18937</v>
      </c>
      <c r="HQ1267" t="str">
        <f>""</f>
        <v/>
      </c>
      <c r="IA1267" t="str">
        <f>""</f>
        <v/>
      </c>
      <c r="IB1267" t="str">
        <f>""</f>
        <v/>
      </c>
      <c r="IC1267" t="str">
        <f>HYPERLINK("https://web.datatree.com/?/property?propertyId=4567122")</f>
        <v>https://web.datatree.com/?/property?propertyId=4567122</v>
      </c>
    </row>
    <row r="1268" spans="1:237" x14ac:dyDescent="0.25">
      <c r="A1268" t="s">
        <v>11003</v>
      </c>
      <c r="B1268" t="s">
        <v>3509</v>
      </c>
      <c r="C1268" t="s">
        <v>3509</v>
      </c>
      <c r="D1268" t="s">
        <v>11004</v>
      </c>
      <c r="E1268" t="s">
        <v>240</v>
      </c>
      <c r="F1268">
        <v>9</v>
      </c>
      <c r="G1268" t="s">
        <v>11005</v>
      </c>
      <c r="H1268" t="s">
        <v>11006</v>
      </c>
      <c r="I1268" t="s">
        <v>11006</v>
      </c>
      <c r="J1268" t="s">
        <v>11004</v>
      </c>
      <c r="K1268" t="s">
        <v>240</v>
      </c>
      <c r="L1268">
        <v>8</v>
      </c>
      <c r="O1268" t="s">
        <v>11007</v>
      </c>
      <c r="P1268" t="s">
        <v>11008</v>
      </c>
      <c r="Q1268" t="s">
        <v>1421</v>
      </c>
      <c r="R1268" t="s">
        <v>2309</v>
      </c>
      <c r="T1268" t="s">
        <v>242</v>
      </c>
      <c r="AE1268" t="s">
        <v>243</v>
      </c>
      <c r="AH1268" t="s">
        <v>244</v>
      </c>
      <c r="AK1268" t="s">
        <v>245</v>
      </c>
      <c r="AM1268">
        <v>611</v>
      </c>
      <c r="AP1268" t="s">
        <v>11009</v>
      </c>
      <c r="AS1268" t="s">
        <v>1335</v>
      </c>
      <c r="AT1268" t="s">
        <v>1335</v>
      </c>
      <c r="AU1268" t="s">
        <v>400</v>
      </c>
      <c r="AV1268" t="str">
        <f>"89005-2763"</f>
        <v>89005-2763</v>
      </c>
      <c r="AW1268" t="s">
        <v>2605</v>
      </c>
      <c r="AX1268" t="s">
        <v>11010</v>
      </c>
      <c r="AY1268" t="s">
        <v>11011</v>
      </c>
      <c r="AZ1268" t="s">
        <v>254</v>
      </c>
      <c r="BA1268" t="s">
        <v>11012</v>
      </c>
      <c r="BB1268" t="str">
        <f>"318-23-004"</f>
        <v>318-23-004</v>
      </c>
      <c r="BC1268" t="str">
        <f>"31823004"</f>
        <v>31823004</v>
      </c>
      <c r="BD1268" t="str">
        <f>"R31823004"</f>
        <v>R31823004</v>
      </c>
      <c r="BE1268">
        <v>4015</v>
      </c>
      <c r="BJ1268" t="s">
        <v>925</v>
      </c>
      <c r="BK1268" t="s">
        <v>548</v>
      </c>
      <c r="BL1268">
        <v>31</v>
      </c>
      <c r="BN1268">
        <v>35.8518673656449</v>
      </c>
      <c r="BO1268">
        <v>-113.942730719168</v>
      </c>
      <c r="BW1268" t="s">
        <v>1074</v>
      </c>
      <c r="BX1268" t="s">
        <v>1074</v>
      </c>
      <c r="CA1268" t="str">
        <f>""</f>
        <v/>
      </c>
      <c r="CC1268">
        <v>0</v>
      </c>
      <c r="CD1268">
        <v>0</v>
      </c>
      <c r="CE1268">
        <v>0</v>
      </c>
      <c r="CF1268">
        <v>0</v>
      </c>
      <c r="CI1268">
        <v>0</v>
      </c>
      <c r="CJ1268">
        <v>0</v>
      </c>
      <c r="CL1268">
        <v>0</v>
      </c>
      <c r="CM1268">
        <v>0</v>
      </c>
      <c r="CN1268">
        <v>0</v>
      </c>
      <c r="CO1268">
        <v>0</v>
      </c>
      <c r="CP1268">
        <v>0</v>
      </c>
      <c r="CQ1268">
        <v>0</v>
      </c>
      <c r="CR1268">
        <v>0</v>
      </c>
      <c r="CS1268">
        <v>0</v>
      </c>
      <c r="CT1268">
        <v>0</v>
      </c>
      <c r="CU1268">
        <v>0</v>
      </c>
      <c r="CX1268">
        <v>0</v>
      </c>
      <c r="CZ1268">
        <v>0</v>
      </c>
      <c r="DB1268">
        <v>0</v>
      </c>
      <c r="DD1268">
        <v>0</v>
      </c>
      <c r="DF1268">
        <v>0</v>
      </c>
      <c r="DK1268">
        <v>0</v>
      </c>
      <c r="DM1268">
        <v>0</v>
      </c>
      <c r="DX1268">
        <v>0</v>
      </c>
      <c r="EC1268" t="s">
        <v>261</v>
      </c>
      <c r="ED1268" t="s">
        <v>354</v>
      </c>
      <c r="EE1268" t="s">
        <v>355</v>
      </c>
      <c r="EG1268">
        <v>435600</v>
      </c>
      <c r="EH1268">
        <v>10</v>
      </c>
      <c r="EI1268">
        <v>0</v>
      </c>
      <c r="EJ1268">
        <v>0</v>
      </c>
      <c r="EK1268">
        <v>0</v>
      </c>
      <c r="EL1268">
        <v>0</v>
      </c>
      <c r="EU1268" t="s">
        <v>264</v>
      </c>
      <c r="EV1268" t="s">
        <v>1075</v>
      </c>
      <c r="EW1268" t="s">
        <v>1076</v>
      </c>
      <c r="EX1268" s="1">
        <v>40135</v>
      </c>
      <c r="EY1268" t="s">
        <v>267</v>
      </c>
      <c r="EZ1268" t="str">
        <f t="shared" si="65"/>
        <v>FALSE</v>
      </c>
      <c r="FA1268">
        <v>2022</v>
      </c>
      <c r="FB1268">
        <v>2020</v>
      </c>
      <c r="FC1268">
        <v>400</v>
      </c>
      <c r="FD1268" t="s">
        <v>246</v>
      </c>
      <c r="FE1268" t="s">
        <v>246</v>
      </c>
      <c r="FF1268" t="s">
        <v>246</v>
      </c>
      <c r="FG1268" t="s">
        <v>246</v>
      </c>
      <c r="FH1268" t="s">
        <v>246</v>
      </c>
      <c r="FI1268" t="s">
        <v>246</v>
      </c>
      <c r="FJ1268" t="s">
        <v>246</v>
      </c>
      <c r="FK1268" t="s">
        <v>246</v>
      </c>
      <c r="FL1268" t="s">
        <v>246</v>
      </c>
      <c r="FM1268" t="s">
        <v>246</v>
      </c>
      <c r="FN1268" t="s">
        <v>246</v>
      </c>
      <c r="FO1268" t="s">
        <v>246</v>
      </c>
      <c r="FP1268" t="s">
        <v>246</v>
      </c>
      <c r="FQ1268" s="2">
        <v>708</v>
      </c>
      <c r="FR1268" s="2">
        <v>0</v>
      </c>
      <c r="FS1268" s="2">
        <v>0</v>
      </c>
      <c r="FT1268">
        <v>0</v>
      </c>
      <c r="FU1268" s="2">
        <v>4723</v>
      </c>
      <c r="FV1268" s="2">
        <v>4723</v>
      </c>
      <c r="FW1268" s="2">
        <v>0</v>
      </c>
      <c r="FX1268">
        <v>0</v>
      </c>
      <c r="FY1268" s="2">
        <v>0</v>
      </c>
      <c r="FZ1268" s="2">
        <v>0</v>
      </c>
      <c r="GA1268" s="2">
        <v>0</v>
      </c>
      <c r="GB1268">
        <v>0</v>
      </c>
      <c r="GC1268" s="2">
        <v>73.34</v>
      </c>
      <c r="GE1268" s="2">
        <v>4723</v>
      </c>
      <c r="GH1268" t="s">
        <v>315</v>
      </c>
      <c r="GK1268" t="s">
        <v>552</v>
      </c>
      <c r="GL1268" t="s">
        <v>359</v>
      </c>
      <c r="GM1268" t="s">
        <v>360</v>
      </c>
      <c r="GR1268" t="str">
        <f>""</f>
        <v/>
      </c>
      <c r="GS1268" t="str">
        <f>""</f>
        <v/>
      </c>
      <c r="GT1268" t="str">
        <f>""</f>
        <v/>
      </c>
      <c r="GU1268" s="1">
        <v>44233</v>
      </c>
      <c r="GV1268" s="1">
        <v>44244</v>
      </c>
      <c r="GW1268" s="2">
        <v>7500</v>
      </c>
      <c r="GY1268" t="s">
        <v>270</v>
      </c>
      <c r="GZ1268" t="s">
        <v>1093</v>
      </c>
      <c r="HF1268" t="str">
        <f>""</f>
        <v/>
      </c>
      <c r="HK1268" t="str">
        <f>""</f>
        <v/>
      </c>
      <c r="HM1268" t="s">
        <v>1060</v>
      </c>
      <c r="HN1268" t="s">
        <v>271</v>
      </c>
      <c r="HP1268" t="str">
        <f>"2021.11378"</f>
        <v>2021.11378</v>
      </c>
      <c r="HQ1268" t="str">
        <f>""</f>
        <v/>
      </c>
      <c r="HR1268" s="1">
        <v>44145</v>
      </c>
      <c r="HS1268" s="1">
        <v>44148</v>
      </c>
      <c r="HT1268" s="2">
        <v>2655</v>
      </c>
      <c r="HU1268" t="s">
        <v>270</v>
      </c>
      <c r="IA1268" t="str">
        <f>"2020.67011"</f>
        <v>2020.67011</v>
      </c>
      <c r="IB1268" t="str">
        <f>""</f>
        <v/>
      </c>
      <c r="IC1268" t="str">
        <f>HYPERLINK("https://web.datatree.com/?/property?propertyId=4660827")</f>
        <v>https://web.datatree.com/?/property?propertyId=4660827</v>
      </c>
    </row>
    <row r="1269" spans="1:237" x14ac:dyDescent="0.25">
      <c r="A1269" t="s">
        <v>11013</v>
      </c>
      <c r="D1269" t="s">
        <v>11013</v>
      </c>
      <c r="E1269" t="s">
        <v>273</v>
      </c>
      <c r="F1269">
        <v>6</v>
      </c>
      <c r="O1269" t="s">
        <v>11013</v>
      </c>
      <c r="P1269" t="s">
        <v>11013</v>
      </c>
      <c r="R1269" t="s">
        <v>274</v>
      </c>
      <c r="T1269" t="s">
        <v>242</v>
      </c>
      <c r="AE1269" t="s">
        <v>243</v>
      </c>
      <c r="AH1269" t="s">
        <v>244</v>
      </c>
      <c r="AK1269" t="s">
        <v>245</v>
      </c>
      <c r="AM1269">
        <v>4125</v>
      </c>
      <c r="AP1269" t="s">
        <v>830</v>
      </c>
      <c r="AQ1269" t="s">
        <v>831</v>
      </c>
      <c r="AS1269" t="s">
        <v>832</v>
      </c>
      <c r="AU1269" t="s">
        <v>493</v>
      </c>
      <c r="AV1269" t="str">
        <f>"48105-9476"</f>
        <v>48105-9476</v>
      </c>
      <c r="AW1269" t="s">
        <v>833</v>
      </c>
      <c r="AX1269" t="s">
        <v>834</v>
      </c>
      <c r="AY1269" t="s">
        <v>835</v>
      </c>
      <c r="AZ1269" t="s">
        <v>254</v>
      </c>
      <c r="BA1269" t="s">
        <v>11014</v>
      </c>
      <c r="BB1269" t="str">
        <f>"222-02-009"</f>
        <v>222-02-009</v>
      </c>
      <c r="BC1269" t="str">
        <f>"22202009"</f>
        <v>22202009</v>
      </c>
      <c r="BD1269" t="str">
        <f>"R22202009"</f>
        <v>R22202009</v>
      </c>
      <c r="BE1269">
        <v>4015</v>
      </c>
      <c r="BJ1269" t="s">
        <v>911</v>
      </c>
      <c r="BK1269" t="s">
        <v>5455</v>
      </c>
      <c r="BL1269">
        <v>1</v>
      </c>
      <c r="BN1269">
        <v>35.059750288852399</v>
      </c>
      <c r="BO1269">
        <v>-114.56378939014201</v>
      </c>
      <c r="BW1269" t="s">
        <v>11015</v>
      </c>
      <c r="BX1269" t="s">
        <v>11015</v>
      </c>
      <c r="CA1269" t="str">
        <f>""</f>
        <v/>
      </c>
      <c r="CC1269">
        <v>0</v>
      </c>
      <c r="CD1269">
        <v>0</v>
      </c>
      <c r="CE1269">
        <v>0</v>
      </c>
      <c r="CF1269">
        <v>0</v>
      </c>
      <c r="CI1269">
        <v>0</v>
      </c>
      <c r="CJ1269">
        <v>0</v>
      </c>
      <c r="CL1269">
        <v>0</v>
      </c>
      <c r="CM1269">
        <v>0</v>
      </c>
      <c r="CN1269">
        <v>0</v>
      </c>
      <c r="CO1269">
        <v>0</v>
      </c>
      <c r="CP1269">
        <v>0</v>
      </c>
      <c r="CQ1269">
        <v>0</v>
      </c>
      <c r="CR1269">
        <v>0</v>
      </c>
      <c r="CS1269">
        <v>0</v>
      </c>
      <c r="CT1269">
        <v>0</v>
      </c>
      <c r="CU1269">
        <v>0</v>
      </c>
      <c r="CX1269">
        <v>0</v>
      </c>
      <c r="CZ1269">
        <v>0</v>
      </c>
      <c r="DB1269">
        <v>0</v>
      </c>
      <c r="DD1269">
        <v>0</v>
      </c>
      <c r="DF1269">
        <v>0</v>
      </c>
      <c r="DK1269">
        <v>0</v>
      </c>
      <c r="DM1269">
        <v>0</v>
      </c>
      <c r="DX1269">
        <v>0</v>
      </c>
      <c r="EC1269" t="s">
        <v>261</v>
      </c>
      <c r="ED1269" t="s">
        <v>354</v>
      </c>
      <c r="EE1269" t="s">
        <v>355</v>
      </c>
      <c r="EG1269">
        <v>435600</v>
      </c>
      <c r="EH1269">
        <v>10</v>
      </c>
      <c r="EI1269">
        <v>0</v>
      </c>
      <c r="EJ1269">
        <v>0</v>
      </c>
      <c r="EK1269">
        <v>0</v>
      </c>
      <c r="EL1269">
        <v>0</v>
      </c>
      <c r="EU1269" t="s">
        <v>264</v>
      </c>
      <c r="EV1269" t="s">
        <v>11016</v>
      </c>
      <c r="EW1269" t="s">
        <v>11017</v>
      </c>
      <c r="EX1269" s="1">
        <v>42340</v>
      </c>
      <c r="EY1269" t="s">
        <v>10110</v>
      </c>
      <c r="EZ1269" t="str">
        <f t="shared" si="65"/>
        <v>FALSE</v>
      </c>
      <c r="FA1269">
        <v>2022</v>
      </c>
      <c r="FB1269">
        <v>2020</v>
      </c>
      <c r="FC1269">
        <v>1570</v>
      </c>
      <c r="FD1269" t="s">
        <v>246</v>
      </c>
      <c r="FE1269" t="s">
        <v>246</v>
      </c>
      <c r="FF1269" t="s">
        <v>246</v>
      </c>
      <c r="FG1269" t="s">
        <v>246</v>
      </c>
      <c r="FH1269" t="s">
        <v>246</v>
      </c>
      <c r="FI1269" t="s">
        <v>246</v>
      </c>
      <c r="FJ1269" t="s">
        <v>246</v>
      </c>
      <c r="FK1269" t="s">
        <v>246</v>
      </c>
      <c r="FL1269" t="s">
        <v>246</v>
      </c>
      <c r="FM1269" t="s">
        <v>246</v>
      </c>
      <c r="FN1269" t="s">
        <v>246</v>
      </c>
      <c r="FO1269" t="s">
        <v>246</v>
      </c>
      <c r="FP1269" t="s">
        <v>246</v>
      </c>
      <c r="FQ1269" s="2">
        <v>5068</v>
      </c>
      <c r="FR1269" s="2">
        <v>0</v>
      </c>
      <c r="FS1269" s="2">
        <v>0</v>
      </c>
      <c r="FT1269">
        <v>0</v>
      </c>
      <c r="FU1269" s="2">
        <v>33789</v>
      </c>
      <c r="FV1269" s="2">
        <v>33789</v>
      </c>
      <c r="FW1269" s="2">
        <v>0</v>
      </c>
      <c r="FX1269">
        <v>0</v>
      </c>
      <c r="FY1269" s="2">
        <v>0</v>
      </c>
      <c r="FZ1269" s="2">
        <v>0</v>
      </c>
      <c r="GA1269" s="2">
        <v>0</v>
      </c>
      <c r="GB1269">
        <v>0</v>
      </c>
      <c r="GC1269" s="2">
        <v>246.36</v>
      </c>
      <c r="GE1269" s="2">
        <v>33789</v>
      </c>
      <c r="GH1269" t="s">
        <v>1306</v>
      </c>
      <c r="GI1269" t="s">
        <v>387</v>
      </c>
      <c r="GK1269" t="s">
        <v>11018</v>
      </c>
      <c r="GL1269" t="s">
        <v>1308</v>
      </c>
      <c r="GM1269" t="s">
        <v>1309</v>
      </c>
      <c r="GN1269" s="1">
        <v>41258</v>
      </c>
      <c r="GO1269" s="1">
        <v>41262</v>
      </c>
      <c r="GQ1269" t="s">
        <v>553</v>
      </c>
      <c r="GR1269" t="str">
        <f>""</f>
        <v/>
      </c>
      <c r="GS1269" t="str">
        <f>"2012.65971"</f>
        <v>2012.65971</v>
      </c>
      <c r="GT1269" t="str">
        <f>""</f>
        <v/>
      </c>
      <c r="GU1269" s="1">
        <v>40766</v>
      </c>
      <c r="GV1269" s="1">
        <v>40772</v>
      </c>
      <c r="GW1269" s="2">
        <v>10501</v>
      </c>
      <c r="GX1269" t="s">
        <v>566</v>
      </c>
      <c r="GY1269" t="s">
        <v>362</v>
      </c>
      <c r="GZ1269" t="s">
        <v>11019</v>
      </c>
      <c r="HF1269" t="str">
        <f>"                    "</f>
        <v xml:space="preserve">                    </v>
      </c>
      <c r="HK1269" t="str">
        <f>"                    "</f>
        <v xml:space="preserve">                    </v>
      </c>
      <c r="HM1269" t="s">
        <v>1945</v>
      </c>
      <c r="HN1269" t="s">
        <v>271</v>
      </c>
      <c r="HP1269" t="str">
        <f>"2011.43387"</f>
        <v>2011.43387</v>
      </c>
      <c r="HQ1269" t="str">
        <f>""</f>
        <v/>
      </c>
      <c r="HR1269" s="1">
        <v>39468</v>
      </c>
      <c r="HS1269" s="1">
        <v>39525</v>
      </c>
      <c r="HT1269" s="2">
        <v>102000</v>
      </c>
      <c r="HU1269" t="s">
        <v>362</v>
      </c>
      <c r="HV1269" t="s">
        <v>11020</v>
      </c>
      <c r="HW1269" s="2">
        <v>83632</v>
      </c>
      <c r="HX1269" t="s">
        <v>569</v>
      </c>
      <c r="HY1269" t="s">
        <v>570</v>
      </c>
      <c r="IA1269" t="str">
        <f>"7140.222"</f>
        <v>7140.222</v>
      </c>
      <c r="IB1269" t="str">
        <f>""</f>
        <v/>
      </c>
      <c r="IC1269" t="str">
        <f>HYPERLINK("https://web.datatree.com/?/property?propertyId=4660840")</f>
        <v>https://web.datatree.com/?/property?propertyId=4660840</v>
      </c>
    </row>
    <row r="1270" spans="1:237" x14ac:dyDescent="0.25">
      <c r="A1270" t="s">
        <v>272</v>
      </c>
      <c r="D1270" t="s">
        <v>272</v>
      </c>
      <c r="E1270" t="s">
        <v>273</v>
      </c>
      <c r="F1270">
        <v>377</v>
      </c>
      <c r="O1270" t="s">
        <v>272</v>
      </c>
      <c r="P1270" t="s">
        <v>272</v>
      </c>
      <c r="R1270" t="s">
        <v>274</v>
      </c>
      <c r="T1270" t="s">
        <v>242</v>
      </c>
      <c r="AE1270" t="s">
        <v>243</v>
      </c>
      <c r="AH1270" t="s">
        <v>244</v>
      </c>
      <c r="AK1270" t="s">
        <v>245</v>
      </c>
      <c r="AP1270" t="s">
        <v>275</v>
      </c>
      <c r="AS1270" t="s">
        <v>276</v>
      </c>
      <c r="AT1270" t="s">
        <v>276</v>
      </c>
      <c r="AU1270" t="s">
        <v>243</v>
      </c>
      <c r="AV1270" t="str">
        <f>"86321"</f>
        <v>86321</v>
      </c>
      <c r="AW1270" t="s">
        <v>277</v>
      </c>
      <c r="AX1270" t="s">
        <v>278</v>
      </c>
      <c r="AY1270" t="s">
        <v>279</v>
      </c>
      <c r="AZ1270" t="s">
        <v>254</v>
      </c>
      <c r="BA1270" t="s">
        <v>11021</v>
      </c>
      <c r="BB1270" t="str">
        <f>"201-06-035"</f>
        <v>201-06-035</v>
      </c>
      <c r="BC1270" t="str">
        <f>"20106035"</f>
        <v>20106035</v>
      </c>
      <c r="BD1270" t="str">
        <f>"R20106035"</f>
        <v>R20106035</v>
      </c>
      <c r="BE1270">
        <v>4015</v>
      </c>
      <c r="BI1270" t="s">
        <v>256</v>
      </c>
      <c r="BJ1270" t="s">
        <v>281</v>
      </c>
      <c r="BK1270" t="s">
        <v>258</v>
      </c>
      <c r="BL1270">
        <v>19</v>
      </c>
      <c r="BN1270">
        <v>34.712344356941401</v>
      </c>
      <c r="BO1270">
        <v>-113.558999354854</v>
      </c>
      <c r="BP1270" t="s">
        <v>282</v>
      </c>
      <c r="BW1270" t="s">
        <v>283</v>
      </c>
      <c r="BX1270" t="s">
        <v>283</v>
      </c>
      <c r="CA1270" t="str">
        <f>"35"</f>
        <v>35</v>
      </c>
      <c r="CC1270">
        <v>0</v>
      </c>
      <c r="CD1270">
        <v>0</v>
      </c>
      <c r="CE1270">
        <v>0</v>
      </c>
      <c r="CF1270">
        <v>0</v>
      </c>
      <c r="CI1270">
        <v>0</v>
      </c>
      <c r="CJ1270">
        <v>0</v>
      </c>
      <c r="CL1270">
        <v>0</v>
      </c>
      <c r="CM1270">
        <v>0</v>
      </c>
      <c r="CN1270">
        <v>0</v>
      </c>
      <c r="CO1270">
        <v>0</v>
      </c>
      <c r="CP1270">
        <v>0</v>
      </c>
      <c r="CQ1270">
        <v>0</v>
      </c>
      <c r="CR1270">
        <v>0</v>
      </c>
      <c r="CS1270">
        <v>0</v>
      </c>
      <c r="CT1270">
        <v>0</v>
      </c>
      <c r="CU1270">
        <v>0</v>
      </c>
      <c r="CX1270">
        <v>0</v>
      </c>
      <c r="CZ1270">
        <v>0</v>
      </c>
      <c r="DB1270">
        <v>0</v>
      </c>
      <c r="DD1270">
        <v>0</v>
      </c>
      <c r="DF1270">
        <v>0</v>
      </c>
      <c r="DK1270">
        <v>0</v>
      </c>
      <c r="DM1270">
        <v>0</v>
      </c>
      <c r="DX1270">
        <v>0</v>
      </c>
      <c r="EC1270" t="s">
        <v>284</v>
      </c>
      <c r="ED1270" t="s">
        <v>285</v>
      </c>
      <c r="EE1270" t="s">
        <v>286</v>
      </c>
      <c r="EG1270">
        <v>435600</v>
      </c>
      <c r="EH1270">
        <v>10</v>
      </c>
      <c r="EI1270">
        <v>0</v>
      </c>
      <c r="EJ1270">
        <v>0</v>
      </c>
      <c r="EK1270">
        <v>0</v>
      </c>
      <c r="EL1270">
        <v>0</v>
      </c>
      <c r="EU1270" t="s">
        <v>407</v>
      </c>
      <c r="EV1270" t="s">
        <v>287</v>
      </c>
      <c r="EW1270" t="s">
        <v>288</v>
      </c>
      <c r="EX1270" s="1">
        <v>40135</v>
      </c>
      <c r="EY1270" t="s">
        <v>267</v>
      </c>
      <c r="EZ1270" t="str">
        <f>"TRUE"</f>
        <v>TRUE</v>
      </c>
      <c r="FA1270">
        <v>2022</v>
      </c>
      <c r="FB1270">
        <v>2020</v>
      </c>
      <c r="FC1270">
        <v>600</v>
      </c>
      <c r="FD1270" t="s">
        <v>246</v>
      </c>
      <c r="FE1270" t="s">
        <v>246</v>
      </c>
      <c r="FF1270" t="s">
        <v>246</v>
      </c>
      <c r="FG1270" t="s">
        <v>246</v>
      </c>
      <c r="FH1270" t="s">
        <v>246</v>
      </c>
      <c r="FI1270" t="s">
        <v>246</v>
      </c>
      <c r="FJ1270" t="s">
        <v>246</v>
      </c>
      <c r="FK1270" t="s">
        <v>246</v>
      </c>
      <c r="FL1270" t="s">
        <v>246</v>
      </c>
      <c r="FM1270" t="s">
        <v>246</v>
      </c>
      <c r="FN1270" t="s">
        <v>246</v>
      </c>
      <c r="FO1270" t="s">
        <v>246</v>
      </c>
      <c r="FP1270" t="s">
        <v>246</v>
      </c>
      <c r="FQ1270" s="2">
        <v>12</v>
      </c>
      <c r="FR1270" s="2">
        <v>0</v>
      </c>
      <c r="FS1270" s="2">
        <v>0</v>
      </c>
      <c r="FT1270">
        <v>0</v>
      </c>
      <c r="FU1270" s="2">
        <v>82</v>
      </c>
      <c r="FV1270" s="2">
        <v>82</v>
      </c>
      <c r="FW1270" s="2">
        <v>0</v>
      </c>
      <c r="FX1270">
        <v>0</v>
      </c>
      <c r="FY1270" s="2">
        <v>0</v>
      </c>
      <c r="FZ1270" s="2">
        <v>0</v>
      </c>
      <c r="GA1270" s="2">
        <v>0</v>
      </c>
      <c r="GB1270">
        <v>0</v>
      </c>
      <c r="GC1270" s="2">
        <v>1.1399999999999999</v>
      </c>
      <c r="GE1270" s="2">
        <v>82</v>
      </c>
      <c r="GH1270" t="s">
        <v>289</v>
      </c>
      <c r="GK1270" t="s">
        <v>290</v>
      </c>
      <c r="GL1270" t="s">
        <v>290</v>
      </c>
      <c r="GR1270" t="str">
        <f>""</f>
        <v/>
      </c>
      <c r="GS1270" t="str">
        <f>""</f>
        <v/>
      </c>
      <c r="GT1270" t="str">
        <f>""</f>
        <v/>
      </c>
      <c r="HF1270" t="str">
        <f>""</f>
        <v/>
      </c>
      <c r="HK1270" t="str">
        <f>""</f>
        <v/>
      </c>
      <c r="HN1270" t="s">
        <v>271</v>
      </c>
      <c r="HP1270" t="str">
        <f>""</f>
        <v/>
      </c>
      <c r="HQ1270" t="str">
        <f>""</f>
        <v/>
      </c>
      <c r="IA1270" t="str">
        <f>""</f>
        <v/>
      </c>
      <c r="IB1270" t="str">
        <f>""</f>
        <v/>
      </c>
      <c r="IC1270" t="str">
        <f>HYPERLINK("https://web.datatree.com/?/property?propertyId=4515195")</f>
        <v>https://web.datatree.com/?/property?propertyId=4515195</v>
      </c>
    </row>
    <row r="1271" spans="1:237" x14ac:dyDescent="0.25">
      <c r="A1271" t="s">
        <v>1079</v>
      </c>
      <c r="D1271" t="s">
        <v>1079</v>
      </c>
      <c r="E1271" t="s">
        <v>273</v>
      </c>
      <c r="F1271">
        <v>1638</v>
      </c>
      <c r="O1271" t="s">
        <v>1079</v>
      </c>
      <c r="P1271" t="s">
        <v>1079</v>
      </c>
      <c r="R1271" t="s">
        <v>343</v>
      </c>
      <c r="T1271" t="s">
        <v>407</v>
      </c>
      <c r="V1271" t="s">
        <v>396</v>
      </c>
      <c r="W1271">
        <v>2475</v>
      </c>
      <c r="Z1271" t="s">
        <v>1080</v>
      </c>
      <c r="AA1271" t="s">
        <v>248</v>
      </c>
      <c r="AC1271" t="s">
        <v>345</v>
      </c>
      <c r="AE1271" t="s">
        <v>243</v>
      </c>
      <c r="AF1271" t="str">
        <f>"86409"</f>
        <v>86409</v>
      </c>
      <c r="AG1271" t="str">
        <f>"86409-3629"</f>
        <v>86409-3629</v>
      </c>
      <c r="AH1271" t="s">
        <v>244</v>
      </c>
      <c r="AJ1271" t="s">
        <v>1081</v>
      </c>
      <c r="AK1271" t="s">
        <v>1082</v>
      </c>
      <c r="AM1271">
        <v>2755</v>
      </c>
      <c r="AP1271" t="s">
        <v>1083</v>
      </c>
      <c r="AQ1271" t="s">
        <v>818</v>
      </c>
      <c r="AS1271" t="s">
        <v>345</v>
      </c>
      <c r="AT1271" t="s">
        <v>345</v>
      </c>
      <c r="AU1271" t="s">
        <v>243</v>
      </c>
      <c r="AV1271" t="str">
        <f>"86401-5308"</f>
        <v>86401-5308</v>
      </c>
      <c r="AW1271" t="s">
        <v>544</v>
      </c>
      <c r="AX1271" t="s">
        <v>1084</v>
      </c>
      <c r="AY1271" t="s">
        <v>1085</v>
      </c>
      <c r="AZ1271" t="s">
        <v>254</v>
      </c>
      <c r="BA1271" t="s">
        <v>11022</v>
      </c>
      <c r="BB1271" t="str">
        <f>"120-04-024"</f>
        <v>120-04-024</v>
      </c>
      <c r="BC1271" t="str">
        <f>"12004024"</f>
        <v>12004024</v>
      </c>
      <c r="BD1271" t="str">
        <f>"R12004024"</f>
        <v>R12004024</v>
      </c>
      <c r="BE1271">
        <v>4015</v>
      </c>
      <c r="BG1271">
        <v>953900</v>
      </c>
      <c r="BH1271">
        <v>1112</v>
      </c>
      <c r="BI1271" t="s">
        <v>256</v>
      </c>
      <c r="BJ1271" t="s">
        <v>519</v>
      </c>
      <c r="BK1271" t="s">
        <v>310</v>
      </c>
      <c r="BL1271">
        <v>17</v>
      </c>
      <c r="BN1271">
        <v>34.547301261867503</v>
      </c>
      <c r="BO1271">
        <v>-114.38552702605099</v>
      </c>
      <c r="BW1271" t="s">
        <v>11023</v>
      </c>
      <c r="BX1271" t="s">
        <v>11023</v>
      </c>
      <c r="CA1271" t="str">
        <f>"133"</f>
        <v>133</v>
      </c>
      <c r="CC1271">
        <v>0</v>
      </c>
      <c r="CD1271">
        <v>0</v>
      </c>
      <c r="CE1271">
        <v>0</v>
      </c>
      <c r="CF1271">
        <v>0</v>
      </c>
      <c r="CI1271">
        <v>0</v>
      </c>
      <c r="CJ1271">
        <v>0</v>
      </c>
      <c r="CL1271">
        <v>0</v>
      </c>
      <c r="CM1271">
        <v>0</v>
      </c>
      <c r="CN1271">
        <v>0</v>
      </c>
      <c r="CO1271">
        <v>0</v>
      </c>
      <c r="CP1271">
        <v>0</v>
      </c>
      <c r="CQ1271">
        <v>0</v>
      </c>
      <c r="CR1271">
        <v>0</v>
      </c>
      <c r="CS1271">
        <v>0</v>
      </c>
      <c r="CT1271">
        <v>0</v>
      </c>
      <c r="CU1271">
        <v>0</v>
      </c>
      <c r="CX1271">
        <v>0</v>
      </c>
      <c r="CZ1271">
        <v>0</v>
      </c>
      <c r="DB1271">
        <v>0</v>
      </c>
      <c r="DD1271">
        <v>0</v>
      </c>
      <c r="DF1271">
        <v>0</v>
      </c>
      <c r="DK1271">
        <v>0</v>
      </c>
      <c r="DM1271">
        <v>0</v>
      </c>
      <c r="DX1271">
        <v>0</v>
      </c>
      <c r="EC1271" t="s">
        <v>261</v>
      </c>
      <c r="ED1271" t="s">
        <v>1088</v>
      </c>
      <c r="EE1271" t="s">
        <v>1089</v>
      </c>
      <c r="EG1271">
        <v>435600</v>
      </c>
      <c r="EH1271">
        <v>10</v>
      </c>
      <c r="EI1271">
        <v>0</v>
      </c>
      <c r="EJ1271">
        <v>0</v>
      </c>
      <c r="EK1271">
        <v>0</v>
      </c>
      <c r="EL1271">
        <v>0</v>
      </c>
      <c r="EU1271" t="s">
        <v>407</v>
      </c>
      <c r="EV1271" t="s">
        <v>11024</v>
      </c>
      <c r="EW1271" t="s">
        <v>11025</v>
      </c>
      <c r="EX1271" s="1">
        <v>42340</v>
      </c>
      <c r="EY1271" t="s">
        <v>267</v>
      </c>
      <c r="EZ1271" t="str">
        <f>"TRUE"</f>
        <v>TRUE</v>
      </c>
      <c r="FA1271">
        <v>2022</v>
      </c>
      <c r="FC1271">
        <v>2520</v>
      </c>
      <c r="FD1271" t="s">
        <v>246</v>
      </c>
      <c r="FE1271" t="s">
        <v>246</v>
      </c>
      <c r="FF1271" t="s">
        <v>246</v>
      </c>
      <c r="FG1271" t="s">
        <v>246</v>
      </c>
      <c r="FH1271" t="s">
        <v>246</v>
      </c>
      <c r="FI1271" t="s">
        <v>246</v>
      </c>
      <c r="FJ1271" t="s">
        <v>246</v>
      </c>
      <c r="FK1271" t="s">
        <v>246</v>
      </c>
      <c r="FL1271" t="s">
        <v>246</v>
      </c>
      <c r="FM1271" t="s">
        <v>613</v>
      </c>
      <c r="FN1271" t="s">
        <v>246</v>
      </c>
      <c r="FO1271" t="s">
        <v>246</v>
      </c>
      <c r="FP1271" t="s">
        <v>246</v>
      </c>
      <c r="FQ1271" s="2">
        <v>1160</v>
      </c>
      <c r="FR1271" s="2">
        <v>0</v>
      </c>
      <c r="FS1271" s="2">
        <v>0</v>
      </c>
      <c r="FT1271">
        <v>0</v>
      </c>
      <c r="FU1271" s="2">
        <v>7734</v>
      </c>
      <c r="FV1271" s="2">
        <v>7734</v>
      </c>
      <c r="FW1271" s="2">
        <v>0</v>
      </c>
      <c r="FX1271">
        <v>0</v>
      </c>
      <c r="FY1271" s="2">
        <v>0</v>
      </c>
      <c r="FZ1271" s="2">
        <v>0</v>
      </c>
      <c r="GA1271" s="2">
        <v>0</v>
      </c>
      <c r="GB1271">
        <v>0</v>
      </c>
      <c r="GE1271" s="2">
        <v>7734</v>
      </c>
      <c r="GH1271" t="s">
        <v>1191</v>
      </c>
      <c r="GK1271" t="s">
        <v>1192</v>
      </c>
      <c r="GL1271" t="s">
        <v>1193</v>
      </c>
      <c r="GM1271" t="s">
        <v>1194</v>
      </c>
      <c r="GR1271" t="str">
        <f>""</f>
        <v/>
      </c>
      <c r="GS1271" t="str">
        <f>""</f>
        <v/>
      </c>
      <c r="GT1271" t="str">
        <f>""</f>
        <v/>
      </c>
      <c r="GU1271" s="1">
        <v>42184</v>
      </c>
      <c r="GV1271" s="1">
        <v>42185</v>
      </c>
      <c r="GW1271" s="2">
        <v>330000</v>
      </c>
      <c r="GY1271" t="s">
        <v>270</v>
      </c>
      <c r="GZ1271" t="s">
        <v>11026</v>
      </c>
      <c r="HB1271" s="2">
        <v>313500</v>
      </c>
      <c r="HC1271" t="s">
        <v>569</v>
      </c>
      <c r="HF1271" t="str">
        <f>"2015.29221"</f>
        <v>2015.29221</v>
      </c>
      <c r="HK1271" t="str">
        <f>""</f>
        <v/>
      </c>
      <c r="HL1271" t="s">
        <v>11027</v>
      </c>
      <c r="HM1271" t="s">
        <v>11028</v>
      </c>
      <c r="HN1271" t="s">
        <v>271</v>
      </c>
      <c r="HP1271" t="str">
        <f>"2015.29220"</f>
        <v>2015.29220</v>
      </c>
      <c r="HQ1271" t="str">
        <f>""</f>
        <v/>
      </c>
      <c r="IA1271" t="str">
        <f>""</f>
        <v/>
      </c>
      <c r="IB1271" t="str">
        <f>""</f>
        <v/>
      </c>
      <c r="IC1271" t="str">
        <f>HYPERLINK("https://web.datatree.com/?/property?propertyId=4568277")</f>
        <v>https://web.datatree.com/?/property?propertyId=4568277</v>
      </c>
    </row>
    <row r="1272" spans="1:237" x14ac:dyDescent="0.25">
      <c r="A1272" t="s">
        <v>11029</v>
      </c>
      <c r="B1272" t="s">
        <v>11030</v>
      </c>
      <c r="C1272" t="s">
        <v>5406</v>
      </c>
      <c r="D1272" t="s">
        <v>11031</v>
      </c>
      <c r="E1272" t="s">
        <v>240</v>
      </c>
      <c r="F1272">
        <v>2</v>
      </c>
      <c r="O1272" t="s">
        <v>11032</v>
      </c>
      <c r="P1272" t="s">
        <v>11029</v>
      </c>
      <c r="T1272" t="s">
        <v>242</v>
      </c>
      <c r="AE1272" t="s">
        <v>243</v>
      </c>
      <c r="AH1272" t="s">
        <v>244</v>
      </c>
      <c r="AK1272" t="s">
        <v>245</v>
      </c>
      <c r="AM1272">
        <v>15306</v>
      </c>
      <c r="AP1272" t="s">
        <v>11033</v>
      </c>
      <c r="AQ1272" t="s">
        <v>419</v>
      </c>
      <c r="AS1272" t="s">
        <v>6596</v>
      </c>
      <c r="AT1272" t="s">
        <v>6596</v>
      </c>
      <c r="AU1272" t="s">
        <v>250</v>
      </c>
      <c r="AV1272" t="str">
        <f>"60452-1823"</f>
        <v>60452-1823</v>
      </c>
      <c r="AW1272" t="s">
        <v>494</v>
      </c>
      <c r="AX1272" t="s">
        <v>11034</v>
      </c>
      <c r="AY1272" t="s">
        <v>11035</v>
      </c>
      <c r="AZ1272" t="s">
        <v>254</v>
      </c>
      <c r="BA1272" t="s">
        <v>11036</v>
      </c>
      <c r="BB1272" t="str">
        <f>"353-10-027"</f>
        <v>353-10-027</v>
      </c>
      <c r="BC1272" t="str">
        <f>"35310027"</f>
        <v>35310027</v>
      </c>
      <c r="BD1272" t="str">
        <f>"R35310027"</f>
        <v>R35310027</v>
      </c>
      <c r="BE1272">
        <v>4015</v>
      </c>
      <c r="BI1272" t="s">
        <v>256</v>
      </c>
      <c r="BJ1272" t="s">
        <v>257</v>
      </c>
      <c r="BK1272" t="s">
        <v>258</v>
      </c>
      <c r="BL1272">
        <v>21</v>
      </c>
      <c r="BN1272">
        <v>35.191287500063297</v>
      </c>
      <c r="BO1272">
        <v>-113.547363470302</v>
      </c>
      <c r="BP1272" t="s">
        <v>259</v>
      </c>
      <c r="BW1272" t="s">
        <v>981</v>
      </c>
      <c r="BX1272" t="s">
        <v>981</v>
      </c>
      <c r="CA1272" t="str">
        <f>"295"</f>
        <v>295</v>
      </c>
      <c r="CC1272">
        <v>0</v>
      </c>
      <c r="CD1272">
        <v>0</v>
      </c>
      <c r="CE1272">
        <v>0</v>
      </c>
      <c r="CF1272">
        <v>0</v>
      </c>
      <c r="CI1272">
        <v>0</v>
      </c>
      <c r="CJ1272">
        <v>0</v>
      </c>
      <c r="CL1272">
        <v>0</v>
      </c>
      <c r="CM1272">
        <v>0</v>
      </c>
      <c r="CN1272">
        <v>0</v>
      </c>
      <c r="CO1272">
        <v>0</v>
      </c>
      <c r="CP1272">
        <v>0</v>
      </c>
      <c r="CQ1272">
        <v>0</v>
      </c>
      <c r="CR1272">
        <v>0</v>
      </c>
      <c r="CS1272">
        <v>0</v>
      </c>
      <c r="CT1272">
        <v>0</v>
      </c>
      <c r="CU1272">
        <v>0</v>
      </c>
      <c r="CX1272">
        <v>0</v>
      </c>
      <c r="CZ1272">
        <v>0</v>
      </c>
      <c r="DB1272">
        <v>0</v>
      </c>
      <c r="DD1272">
        <v>0</v>
      </c>
      <c r="DF1272">
        <v>0</v>
      </c>
      <c r="DK1272">
        <v>0</v>
      </c>
      <c r="DM1272">
        <v>0</v>
      </c>
      <c r="DX1272">
        <v>0</v>
      </c>
      <c r="EC1272" t="s">
        <v>261</v>
      </c>
      <c r="ED1272" t="s">
        <v>262</v>
      </c>
      <c r="EE1272" t="s">
        <v>263</v>
      </c>
      <c r="EG1272">
        <v>435600</v>
      </c>
      <c r="EH1272">
        <v>10</v>
      </c>
      <c r="EI1272">
        <v>0</v>
      </c>
      <c r="EJ1272">
        <v>0</v>
      </c>
      <c r="EK1272">
        <v>0</v>
      </c>
      <c r="EL1272">
        <v>0</v>
      </c>
      <c r="EU1272" t="s">
        <v>264</v>
      </c>
      <c r="EV1272" t="s">
        <v>265</v>
      </c>
      <c r="EW1272" t="s">
        <v>266</v>
      </c>
      <c r="EX1272" s="1">
        <v>40135</v>
      </c>
      <c r="EY1272" t="s">
        <v>267</v>
      </c>
      <c r="EZ1272" t="str">
        <f t="shared" ref="EZ1272:EZ1280" si="66">"FALSE"</f>
        <v>FALSE</v>
      </c>
      <c r="FA1272">
        <v>2022</v>
      </c>
      <c r="FB1272">
        <v>2020</v>
      </c>
      <c r="FC1272">
        <v>300</v>
      </c>
      <c r="FD1272" t="s">
        <v>246</v>
      </c>
      <c r="FE1272" t="s">
        <v>246</v>
      </c>
      <c r="FF1272" t="s">
        <v>246</v>
      </c>
      <c r="FG1272" t="s">
        <v>246</v>
      </c>
      <c r="FH1272" t="s">
        <v>246</v>
      </c>
      <c r="FI1272" t="s">
        <v>246</v>
      </c>
      <c r="FJ1272" t="s">
        <v>246</v>
      </c>
      <c r="FK1272" t="s">
        <v>246</v>
      </c>
      <c r="FL1272" t="s">
        <v>246</v>
      </c>
      <c r="FM1272" t="s">
        <v>246</v>
      </c>
      <c r="FN1272" t="s">
        <v>246</v>
      </c>
      <c r="FO1272" t="s">
        <v>246</v>
      </c>
      <c r="FP1272" t="s">
        <v>246</v>
      </c>
      <c r="FQ1272" s="2">
        <v>595</v>
      </c>
      <c r="FR1272" s="2">
        <v>0</v>
      </c>
      <c r="FS1272" s="2">
        <v>0</v>
      </c>
      <c r="FT1272">
        <v>0</v>
      </c>
      <c r="FU1272" s="2">
        <v>3964</v>
      </c>
      <c r="FV1272" s="2">
        <v>3964</v>
      </c>
      <c r="FW1272" s="2">
        <v>0</v>
      </c>
      <c r="FX1272">
        <v>0</v>
      </c>
      <c r="FY1272" s="2">
        <v>0</v>
      </c>
      <c r="FZ1272" s="2">
        <v>0</v>
      </c>
      <c r="GA1272" s="2">
        <v>0</v>
      </c>
      <c r="GB1272">
        <v>0</v>
      </c>
      <c r="GC1272" s="2">
        <v>45.02</v>
      </c>
      <c r="GE1272" s="2">
        <v>3964</v>
      </c>
      <c r="GH1272" t="s">
        <v>268</v>
      </c>
      <c r="GK1272" t="s">
        <v>269</v>
      </c>
      <c r="GR1272" t="str">
        <f>""</f>
        <v/>
      </c>
      <c r="GS1272" t="str">
        <f>""</f>
        <v/>
      </c>
      <c r="GT1272" t="str">
        <f>""</f>
        <v/>
      </c>
      <c r="HF1272" t="str">
        <f>""</f>
        <v/>
      </c>
      <c r="HK1272" t="str">
        <f>""</f>
        <v/>
      </c>
      <c r="HN1272" t="s">
        <v>271</v>
      </c>
      <c r="HP1272" t="str">
        <f>""</f>
        <v/>
      </c>
      <c r="HQ1272" t="str">
        <f>""</f>
        <v/>
      </c>
      <c r="IA1272" t="str">
        <f>""</f>
        <v/>
      </c>
      <c r="IB1272" t="str">
        <f>""</f>
        <v/>
      </c>
      <c r="IC1272" t="str">
        <f>HYPERLINK("https://web.datatree.com/?/property?propertyId=4613831")</f>
        <v>https://web.datatree.com/?/property?propertyId=4613831</v>
      </c>
    </row>
    <row r="1273" spans="1:237" x14ac:dyDescent="0.25">
      <c r="A1273" t="s">
        <v>812</v>
      </c>
      <c r="B1273" t="s">
        <v>813</v>
      </c>
      <c r="C1273" t="s">
        <v>814</v>
      </c>
      <c r="D1273" t="s">
        <v>815</v>
      </c>
      <c r="E1273" t="s">
        <v>240</v>
      </c>
      <c r="F1273">
        <v>9</v>
      </c>
      <c r="O1273" t="s">
        <v>816</v>
      </c>
      <c r="P1273" t="s">
        <v>812</v>
      </c>
      <c r="T1273" t="s">
        <v>242</v>
      </c>
      <c r="AE1273" t="s">
        <v>243</v>
      </c>
      <c r="AH1273" t="s">
        <v>244</v>
      </c>
      <c r="AK1273" t="s">
        <v>245</v>
      </c>
      <c r="AM1273">
        <v>19318</v>
      </c>
      <c r="AP1273" t="s">
        <v>817</v>
      </c>
      <c r="AQ1273" t="s">
        <v>818</v>
      </c>
      <c r="AR1273">
        <v>100</v>
      </c>
      <c r="AS1273" t="s">
        <v>819</v>
      </c>
      <c r="AT1273" t="s">
        <v>691</v>
      </c>
      <c r="AU1273" t="s">
        <v>328</v>
      </c>
      <c r="AV1273" t="str">
        <f>"91356-3000"</f>
        <v>91356-3000</v>
      </c>
      <c r="AW1273" t="s">
        <v>820</v>
      </c>
      <c r="AX1273" t="s">
        <v>821</v>
      </c>
      <c r="AY1273" t="s">
        <v>822</v>
      </c>
      <c r="AZ1273" t="s">
        <v>254</v>
      </c>
      <c r="BA1273" t="s">
        <v>11037</v>
      </c>
      <c r="BB1273" t="str">
        <f>"353-13-068"</f>
        <v>353-13-068</v>
      </c>
      <c r="BC1273" t="str">
        <f>"35313068"</f>
        <v>35313068</v>
      </c>
      <c r="BD1273" t="str">
        <f>"R35313068"</f>
        <v>R35313068</v>
      </c>
      <c r="BE1273">
        <v>4015</v>
      </c>
      <c r="BI1273" t="s">
        <v>256</v>
      </c>
      <c r="BJ1273" t="s">
        <v>257</v>
      </c>
      <c r="BK1273" t="s">
        <v>258</v>
      </c>
      <c r="BL1273">
        <v>27</v>
      </c>
      <c r="BN1273">
        <v>35.169529395505698</v>
      </c>
      <c r="BO1273">
        <v>-113.529677152343</v>
      </c>
      <c r="BP1273" t="s">
        <v>259</v>
      </c>
      <c r="BW1273" t="s">
        <v>824</v>
      </c>
      <c r="BX1273" t="s">
        <v>824</v>
      </c>
      <c r="CA1273" t="str">
        <f>"455"</f>
        <v>455</v>
      </c>
      <c r="CC1273">
        <v>0</v>
      </c>
      <c r="CD1273">
        <v>0</v>
      </c>
      <c r="CE1273">
        <v>0</v>
      </c>
      <c r="CF1273">
        <v>0</v>
      </c>
      <c r="CI1273">
        <v>0</v>
      </c>
      <c r="CJ1273">
        <v>0</v>
      </c>
      <c r="CL1273">
        <v>0</v>
      </c>
      <c r="CM1273">
        <v>0</v>
      </c>
      <c r="CN1273">
        <v>0</v>
      </c>
      <c r="CO1273">
        <v>0</v>
      </c>
      <c r="CP1273">
        <v>0</v>
      </c>
      <c r="CQ1273">
        <v>0</v>
      </c>
      <c r="CR1273">
        <v>0</v>
      </c>
      <c r="CS1273">
        <v>0</v>
      </c>
      <c r="CT1273">
        <v>0</v>
      </c>
      <c r="CU1273">
        <v>0</v>
      </c>
      <c r="CX1273">
        <v>0</v>
      </c>
      <c r="CZ1273">
        <v>0</v>
      </c>
      <c r="DB1273">
        <v>0</v>
      </c>
      <c r="DD1273">
        <v>0</v>
      </c>
      <c r="DF1273">
        <v>0</v>
      </c>
      <c r="DK1273">
        <v>0</v>
      </c>
      <c r="DM1273">
        <v>0</v>
      </c>
      <c r="DX1273">
        <v>0</v>
      </c>
      <c r="EC1273" t="s">
        <v>261</v>
      </c>
      <c r="ED1273" t="s">
        <v>262</v>
      </c>
      <c r="EE1273" t="s">
        <v>263</v>
      </c>
      <c r="EG1273">
        <v>435600</v>
      </c>
      <c r="EH1273">
        <v>10</v>
      </c>
      <c r="EI1273">
        <v>0</v>
      </c>
      <c r="EJ1273">
        <v>0</v>
      </c>
      <c r="EK1273">
        <v>0</v>
      </c>
      <c r="EL1273">
        <v>0</v>
      </c>
      <c r="EU1273" t="s">
        <v>264</v>
      </c>
      <c r="EV1273" t="s">
        <v>265</v>
      </c>
      <c r="EW1273" t="s">
        <v>266</v>
      </c>
      <c r="EX1273" s="1">
        <v>40135</v>
      </c>
      <c r="EY1273" t="s">
        <v>267</v>
      </c>
      <c r="EZ1273" t="str">
        <f t="shared" si="66"/>
        <v>FALSE</v>
      </c>
      <c r="FA1273">
        <v>2022</v>
      </c>
      <c r="FB1273">
        <v>2020</v>
      </c>
      <c r="FC1273">
        <v>300</v>
      </c>
      <c r="FD1273" t="s">
        <v>246</v>
      </c>
      <c r="FE1273" t="s">
        <v>246</v>
      </c>
      <c r="FF1273" t="s">
        <v>246</v>
      </c>
      <c r="FG1273" t="s">
        <v>246</v>
      </c>
      <c r="FH1273" t="s">
        <v>246</v>
      </c>
      <c r="FI1273" t="s">
        <v>246</v>
      </c>
      <c r="FJ1273" t="s">
        <v>246</v>
      </c>
      <c r="FK1273" t="s">
        <v>246</v>
      </c>
      <c r="FL1273" t="s">
        <v>246</v>
      </c>
      <c r="FM1273" t="s">
        <v>246</v>
      </c>
      <c r="FN1273" t="s">
        <v>246</v>
      </c>
      <c r="FO1273" t="s">
        <v>246</v>
      </c>
      <c r="FP1273" t="s">
        <v>246</v>
      </c>
      <c r="FQ1273" s="2">
        <v>595</v>
      </c>
      <c r="FR1273" s="2">
        <v>0</v>
      </c>
      <c r="FS1273" s="2">
        <v>0</v>
      </c>
      <c r="FT1273">
        <v>0</v>
      </c>
      <c r="FU1273" s="2">
        <v>3964</v>
      </c>
      <c r="FV1273" s="2">
        <v>3964</v>
      </c>
      <c r="FW1273" s="2">
        <v>0</v>
      </c>
      <c r="FX1273">
        <v>0</v>
      </c>
      <c r="FY1273" s="2">
        <v>0</v>
      </c>
      <c r="FZ1273" s="2">
        <v>0</v>
      </c>
      <c r="GA1273" s="2">
        <v>0</v>
      </c>
      <c r="GB1273">
        <v>0</v>
      </c>
      <c r="GC1273" s="2">
        <v>45.02</v>
      </c>
      <c r="GE1273" s="2">
        <v>3964</v>
      </c>
      <c r="GH1273" t="s">
        <v>268</v>
      </c>
      <c r="GK1273" t="s">
        <v>269</v>
      </c>
      <c r="GR1273" t="str">
        <f>""</f>
        <v/>
      </c>
      <c r="GS1273" t="str">
        <f>""</f>
        <v/>
      </c>
      <c r="GT1273" t="str">
        <f>""</f>
        <v/>
      </c>
      <c r="HF1273" t="str">
        <f>""</f>
        <v/>
      </c>
      <c r="HK1273" t="str">
        <f>""</f>
        <v/>
      </c>
      <c r="HN1273" t="s">
        <v>271</v>
      </c>
      <c r="HP1273" t="str">
        <f>""</f>
        <v/>
      </c>
      <c r="HQ1273" t="str">
        <f>""</f>
        <v/>
      </c>
      <c r="IA1273" t="str">
        <f>""</f>
        <v/>
      </c>
      <c r="IB1273" t="str">
        <f>""</f>
        <v/>
      </c>
      <c r="IC1273" t="str">
        <f>HYPERLINK("https://web.datatree.com/?/property?propertyId=4573739")</f>
        <v>https://web.datatree.com/?/property?propertyId=4573739</v>
      </c>
    </row>
    <row r="1274" spans="1:237" x14ac:dyDescent="0.25">
      <c r="A1274" t="s">
        <v>267</v>
      </c>
      <c r="D1274" t="s">
        <v>267</v>
      </c>
      <c r="E1274" t="s">
        <v>273</v>
      </c>
      <c r="F1274">
        <v>551</v>
      </c>
      <c r="O1274" t="s">
        <v>267</v>
      </c>
      <c r="P1274" t="s">
        <v>267</v>
      </c>
      <c r="R1274" t="s">
        <v>343</v>
      </c>
      <c r="T1274" t="s">
        <v>242</v>
      </c>
      <c r="V1274" t="s">
        <v>246</v>
      </c>
      <c r="W1274">
        <v>16185</v>
      </c>
      <c r="Z1274" t="s">
        <v>11038</v>
      </c>
      <c r="AA1274" t="s">
        <v>302</v>
      </c>
      <c r="AC1274" t="s">
        <v>799</v>
      </c>
      <c r="AE1274" t="s">
        <v>243</v>
      </c>
      <c r="AF1274" t="str">
        <f>"86441"</f>
        <v>86441</v>
      </c>
      <c r="AG1274" t="str">
        <f>"86441"</f>
        <v>86441</v>
      </c>
      <c r="AH1274" t="s">
        <v>244</v>
      </c>
      <c r="AJ1274" t="s">
        <v>11039</v>
      </c>
      <c r="AK1274" t="s">
        <v>11040</v>
      </c>
      <c r="AP1274" t="s">
        <v>554</v>
      </c>
      <c r="AS1274" t="s">
        <v>345</v>
      </c>
      <c r="AT1274" t="s">
        <v>345</v>
      </c>
      <c r="AU1274" t="s">
        <v>243</v>
      </c>
      <c r="AV1274" t="str">
        <f>"86402-7000"</f>
        <v>86402-7000</v>
      </c>
      <c r="AW1274" t="s">
        <v>555</v>
      </c>
      <c r="AX1274" t="s">
        <v>556</v>
      </c>
      <c r="AY1274" t="s">
        <v>557</v>
      </c>
      <c r="AZ1274" t="s">
        <v>254</v>
      </c>
      <c r="BA1274" t="s">
        <v>11041</v>
      </c>
      <c r="BB1274" t="str">
        <f>"328-07-031"</f>
        <v>328-07-031</v>
      </c>
      <c r="BC1274" t="str">
        <f>"32807031"</f>
        <v>32807031</v>
      </c>
      <c r="BD1274" t="str">
        <f>"R32807031"</f>
        <v>R32807031</v>
      </c>
      <c r="BE1274">
        <v>4015</v>
      </c>
      <c r="BG1274">
        <v>950401</v>
      </c>
      <c r="BH1274">
        <v>1132</v>
      </c>
      <c r="BJ1274" t="s">
        <v>498</v>
      </c>
      <c r="BK1274" t="s">
        <v>559</v>
      </c>
      <c r="BL1274">
        <v>31</v>
      </c>
      <c r="BN1274">
        <v>35.595069481891002</v>
      </c>
      <c r="BO1274">
        <v>-114.253152914883</v>
      </c>
      <c r="BW1274" t="s">
        <v>11042</v>
      </c>
      <c r="BX1274" t="s">
        <v>11042</v>
      </c>
      <c r="CA1274" t="str">
        <f>""</f>
        <v/>
      </c>
      <c r="CC1274">
        <v>0</v>
      </c>
      <c r="CD1274">
        <v>0</v>
      </c>
      <c r="CE1274">
        <v>0</v>
      </c>
      <c r="CF1274">
        <v>0</v>
      </c>
      <c r="CI1274">
        <v>0</v>
      </c>
      <c r="CJ1274">
        <v>0</v>
      </c>
      <c r="CL1274">
        <v>0</v>
      </c>
      <c r="CM1274">
        <v>0</v>
      </c>
      <c r="CN1274">
        <v>0</v>
      </c>
      <c r="CO1274">
        <v>0</v>
      </c>
      <c r="CP1274">
        <v>0</v>
      </c>
      <c r="CQ1274">
        <v>0</v>
      </c>
      <c r="CR1274">
        <v>0</v>
      </c>
      <c r="CS1274">
        <v>0</v>
      </c>
      <c r="CT1274">
        <v>0</v>
      </c>
      <c r="CU1274">
        <v>0</v>
      </c>
      <c r="CX1274">
        <v>0</v>
      </c>
      <c r="CZ1274">
        <v>0</v>
      </c>
      <c r="DB1274">
        <v>0</v>
      </c>
      <c r="DD1274">
        <v>0</v>
      </c>
      <c r="DF1274">
        <v>0</v>
      </c>
      <c r="DK1274">
        <v>0</v>
      </c>
      <c r="DM1274">
        <v>0</v>
      </c>
      <c r="DX1274">
        <v>0</v>
      </c>
      <c r="EC1274" t="s">
        <v>261</v>
      </c>
      <c r="ED1274" t="s">
        <v>1078</v>
      </c>
      <c r="EE1274" t="s">
        <v>562</v>
      </c>
      <c r="EG1274">
        <v>435600</v>
      </c>
      <c r="EH1274">
        <v>10</v>
      </c>
      <c r="EI1274">
        <v>0</v>
      </c>
      <c r="EJ1274">
        <v>0</v>
      </c>
      <c r="EK1274">
        <v>0</v>
      </c>
      <c r="EL1274">
        <v>0</v>
      </c>
      <c r="EU1274" t="s">
        <v>264</v>
      </c>
      <c r="EV1274" t="s">
        <v>313</v>
      </c>
      <c r="EW1274" t="s">
        <v>314</v>
      </c>
      <c r="EX1274" s="1">
        <v>40135</v>
      </c>
      <c r="EY1274" t="s">
        <v>267</v>
      </c>
      <c r="EZ1274" t="str">
        <f t="shared" si="66"/>
        <v>FALSE</v>
      </c>
      <c r="FA1274">
        <v>2022</v>
      </c>
      <c r="FC1274">
        <v>1110</v>
      </c>
      <c r="FD1274" t="s">
        <v>246</v>
      </c>
      <c r="FE1274" t="s">
        <v>246</v>
      </c>
      <c r="FF1274" t="s">
        <v>246</v>
      </c>
      <c r="FG1274" t="s">
        <v>246</v>
      </c>
      <c r="FH1274" t="s">
        <v>246</v>
      </c>
      <c r="FI1274" t="s">
        <v>246</v>
      </c>
      <c r="FJ1274" t="s">
        <v>246</v>
      </c>
      <c r="FK1274" t="s">
        <v>246</v>
      </c>
      <c r="FL1274" t="s">
        <v>246</v>
      </c>
      <c r="FM1274" t="s">
        <v>613</v>
      </c>
      <c r="FN1274" t="s">
        <v>246</v>
      </c>
      <c r="FO1274" t="s">
        <v>246</v>
      </c>
      <c r="FP1274" t="s">
        <v>246</v>
      </c>
      <c r="FQ1274" s="2">
        <v>1579</v>
      </c>
      <c r="FR1274" s="2">
        <v>0</v>
      </c>
      <c r="FS1274" s="2">
        <v>0</v>
      </c>
      <c r="FT1274">
        <v>0</v>
      </c>
      <c r="FU1274" s="2">
        <v>10527</v>
      </c>
      <c r="FV1274" s="2">
        <v>10527</v>
      </c>
      <c r="FW1274" s="2">
        <v>0</v>
      </c>
      <c r="FX1274">
        <v>0</v>
      </c>
      <c r="FY1274" s="2">
        <v>0</v>
      </c>
      <c r="FZ1274" s="2">
        <v>0</v>
      </c>
      <c r="GA1274" s="2">
        <v>0</v>
      </c>
      <c r="GB1274">
        <v>0</v>
      </c>
      <c r="GE1274" s="2">
        <v>10527</v>
      </c>
      <c r="GH1274" t="s">
        <v>315</v>
      </c>
      <c r="GK1274" t="s">
        <v>316</v>
      </c>
      <c r="GL1274" t="s">
        <v>317</v>
      </c>
      <c r="GM1274" t="s">
        <v>318</v>
      </c>
      <c r="GR1274" t="str">
        <f>""</f>
        <v/>
      </c>
      <c r="GS1274" t="str">
        <f>""</f>
        <v/>
      </c>
      <c r="GT1274" t="str">
        <f>""</f>
        <v/>
      </c>
      <c r="HF1274" t="str">
        <f>""</f>
        <v/>
      </c>
      <c r="HK1274" t="str">
        <f>""</f>
        <v/>
      </c>
      <c r="HN1274" t="s">
        <v>271</v>
      </c>
      <c r="HP1274" t="str">
        <f>""</f>
        <v/>
      </c>
      <c r="HQ1274" t="str">
        <f>""</f>
        <v/>
      </c>
      <c r="IA1274" t="str">
        <f>""</f>
        <v/>
      </c>
      <c r="IB1274" t="str">
        <f>""</f>
        <v/>
      </c>
      <c r="IC1274" t="str">
        <f>HYPERLINK("https://web.datatree.com/?/property?propertyId=4536453")</f>
        <v>https://web.datatree.com/?/property?propertyId=4536453</v>
      </c>
    </row>
    <row r="1275" spans="1:237" x14ac:dyDescent="0.25">
      <c r="A1275" t="s">
        <v>11043</v>
      </c>
      <c r="B1275" t="s">
        <v>11044</v>
      </c>
      <c r="C1275" t="s">
        <v>1491</v>
      </c>
      <c r="D1275" t="s">
        <v>11045</v>
      </c>
      <c r="E1275" t="s">
        <v>240</v>
      </c>
      <c r="F1275">
        <v>1</v>
      </c>
      <c r="G1275" t="s">
        <v>11046</v>
      </c>
      <c r="H1275" t="s">
        <v>11047</v>
      </c>
      <c r="I1275" t="s">
        <v>3597</v>
      </c>
      <c r="J1275" t="s">
        <v>11045</v>
      </c>
      <c r="K1275" t="s">
        <v>240</v>
      </c>
      <c r="L1275">
        <v>1</v>
      </c>
      <c r="O1275" t="s">
        <v>11048</v>
      </c>
      <c r="P1275" t="s">
        <v>11049</v>
      </c>
      <c r="Q1275" t="s">
        <v>1421</v>
      </c>
      <c r="R1275" t="s">
        <v>300</v>
      </c>
      <c r="S1275" t="s">
        <v>541</v>
      </c>
      <c r="T1275" t="s">
        <v>407</v>
      </c>
      <c r="V1275" t="s">
        <v>246</v>
      </c>
      <c r="W1275">
        <v>11417</v>
      </c>
      <c r="Z1275" t="s">
        <v>11050</v>
      </c>
      <c r="AA1275" t="s">
        <v>491</v>
      </c>
      <c r="AC1275" t="s">
        <v>799</v>
      </c>
      <c r="AE1275" t="s">
        <v>243</v>
      </c>
      <c r="AF1275" t="str">
        <f>"86441"</f>
        <v>86441</v>
      </c>
      <c r="AG1275" t="str">
        <f>"86441"</f>
        <v>86441</v>
      </c>
      <c r="AH1275" t="s">
        <v>244</v>
      </c>
      <c r="AJ1275" t="s">
        <v>11051</v>
      </c>
      <c r="AK1275" t="s">
        <v>11052</v>
      </c>
      <c r="AM1275">
        <v>361</v>
      </c>
      <c r="AO1275" t="s">
        <v>246</v>
      </c>
      <c r="AP1275" t="s">
        <v>4835</v>
      </c>
      <c r="AQ1275" t="s">
        <v>375</v>
      </c>
      <c r="AS1275" t="s">
        <v>11053</v>
      </c>
      <c r="AT1275" t="s">
        <v>11053</v>
      </c>
      <c r="AU1275" t="s">
        <v>1797</v>
      </c>
      <c r="AV1275" t="str">
        <f>"83687-3396"</f>
        <v>83687-3396</v>
      </c>
      <c r="AW1275" t="s">
        <v>1363</v>
      </c>
      <c r="AX1275" t="s">
        <v>11054</v>
      </c>
      <c r="AY1275" t="s">
        <v>11055</v>
      </c>
      <c r="AZ1275" t="s">
        <v>254</v>
      </c>
      <c r="BA1275" t="s">
        <v>4944</v>
      </c>
      <c r="BB1275" t="str">
        <f>"351-14-017"</f>
        <v>351-14-017</v>
      </c>
      <c r="BC1275" t="str">
        <f>"35114017"</f>
        <v>35114017</v>
      </c>
      <c r="BD1275" t="str">
        <f>"R35114017"</f>
        <v>R35114017</v>
      </c>
      <c r="BE1275">
        <v>4015</v>
      </c>
      <c r="BG1275">
        <v>950401</v>
      </c>
      <c r="BH1275">
        <v>1132</v>
      </c>
      <c r="BJ1275" t="s">
        <v>333</v>
      </c>
      <c r="BK1275" t="s">
        <v>310</v>
      </c>
      <c r="BL1275">
        <v>19</v>
      </c>
      <c r="BN1275">
        <v>35.458255124991098</v>
      </c>
      <c r="BO1275">
        <v>-114.46281432586299</v>
      </c>
      <c r="BP1275" t="s">
        <v>1042</v>
      </c>
      <c r="BQ1275">
        <v>4</v>
      </c>
      <c r="BW1275" t="s">
        <v>2322</v>
      </c>
      <c r="BX1275" t="s">
        <v>2322</v>
      </c>
      <c r="CA1275" t="str">
        <f>"23|26/23|26"</f>
        <v>23|26/23|26</v>
      </c>
      <c r="CC1275">
        <v>0</v>
      </c>
      <c r="CD1275">
        <v>0</v>
      </c>
      <c r="CE1275">
        <v>0</v>
      </c>
      <c r="CF1275">
        <v>0</v>
      </c>
      <c r="CI1275">
        <v>0</v>
      </c>
      <c r="CJ1275">
        <v>0</v>
      </c>
      <c r="CL1275">
        <v>0</v>
      </c>
      <c r="CM1275">
        <v>0</v>
      </c>
      <c r="CN1275">
        <v>0</v>
      </c>
      <c r="CO1275">
        <v>0</v>
      </c>
      <c r="CP1275">
        <v>0</v>
      </c>
      <c r="CQ1275">
        <v>0</v>
      </c>
      <c r="CR1275">
        <v>0</v>
      </c>
      <c r="CS1275">
        <v>0</v>
      </c>
      <c r="CT1275">
        <v>0</v>
      </c>
      <c r="CU1275">
        <v>0</v>
      </c>
      <c r="CX1275">
        <v>0</v>
      </c>
      <c r="CZ1275">
        <v>0</v>
      </c>
      <c r="DB1275">
        <v>0</v>
      </c>
      <c r="DD1275">
        <v>0</v>
      </c>
      <c r="DF1275">
        <v>0</v>
      </c>
      <c r="DK1275">
        <v>0</v>
      </c>
      <c r="DM1275">
        <v>0</v>
      </c>
      <c r="DX1275">
        <v>0</v>
      </c>
      <c r="EC1275" t="s">
        <v>336</v>
      </c>
      <c r="ED1275" t="s">
        <v>405</v>
      </c>
      <c r="EE1275" t="s">
        <v>406</v>
      </c>
      <c r="EG1275">
        <v>435600</v>
      </c>
      <c r="EH1275">
        <v>10</v>
      </c>
      <c r="EI1275">
        <v>0</v>
      </c>
      <c r="EJ1275">
        <v>0</v>
      </c>
      <c r="EK1275">
        <v>0</v>
      </c>
      <c r="EL1275">
        <v>0</v>
      </c>
      <c r="EU1275" t="s">
        <v>264</v>
      </c>
      <c r="EV1275" t="s">
        <v>339</v>
      </c>
      <c r="EW1275" t="s">
        <v>340</v>
      </c>
      <c r="EX1275" s="1">
        <v>40135</v>
      </c>
      <c r="EY1275" t="s">
        <v>267</v>
      </c>
      <c r="EZ1275" t="str">
        <f t="shared" si="66"/>
        <v>FALSE</v>
      </c>
      <c r="FA1275">
        <v>2022</v>
      </c>
      <c r="FB1275">
        <v>2020</v>
      </c>
      <c r="FC1275">
        <v>400</v>
      </c>
      <c r="FD1275" t="s">
        <v>246</v>
      </c>
      <c r="FE1275" t="s">
        <v>246</v>
      </c>
      <c r="FF1275" t="s">
        <v>246</v>
      </c>
      <c r="FG1275" t="s">
        <v>246</v>
      </c>
      <c r="FH1275" t="s">
        <v>246</v>
      </c>
      <c r="FI1275" t="s">
        <v>246</v>
      </c>
      <c r="FJ1275" t="s">
        <v>246</v>
      </c>
      <c r="FK1275" t="s">
        <v>246</v>
      </c>
      <c r="FL1275" t="s">
        <v>246</v>
      </c>
      <c r="FM1275" t="s">
        <v>246</v>
      </c>
      <c r="FN1275" t="s">
        <v>246</v>
      </c>
      <c r="FO1275" t="s">
        <v>246</v>
      </c>
      <c r="FP1275" t="s">
        <v>246</v>
      </c>
      <c r="FQ1275" s="2">
        <v>1120</v>
      </c>
      <c r="FR1275" s="2">
        <v>0</v>
      </c>
      <c r="FS1275" s="2">
        <v>0</v>
      </c>
      <c r="FT1275">
        <v>0</v>
      </c>
      <c r="FU1275" s="2">
        <v>7465</v>
      </c>
      <c r="FV1275" s="2">
        <v>7465</v>
      </c>
      <c r="FW1275" s="2">
        <v>0</v>
      </c>
      <c r="FX1275">
        <v>0</v>
      </c>
      <c r="FY1275" s="2">
        <v>0</v>
      </c>
      <c r="FZ1275" s="2">
        <v>0</v>
      </c>
      <c r="GA1275" s="2">
        <v>0</v>
      </c>
      <c r="GB1275">
        <v>0</v>
      </c>
      <c r="GC1275" s="2">
        <v>99.86</v>
      </c>
      <c r="GE1275" s="2">
        <v>7465</v>
      </c>
      <c r="GH1275" t="s">
        <v>1306</v>
      </c>
      <c r="GI1275" t="s">
        <v>387</v>
      </c>
      <c r="GK1275" t="s">
        <v>1307</v>
      </c>
      <c r="GL1275" t="s">
        <v>1308</v>
      </c>
      <c r="GM1275" t="s">
        <v>1309</v>
      </c>
      <c r="GN1275" s="1">
        <v>39261</v>
      </c>
      <c r="GO1275" s="1">
        <v>39428</v>
      </c>
      <c r="GP1275" s="2">
        <v>0</v>
      </c>
      <c r="GQ1275" t="s">
        <v>362</v>
      </c>
      <c r="GR1275" t="str">
        <f>"                    "</f>
        <v xml:space="preserve">                    </v>
      </c>
      <c r="GS1275" t="str">
        <f>"7048.3"</f>
        <v>7048.3</v>
      </c>
      <c r="GT1275" t="str">
        <f>""</f>
        <v/>
      </c>
      <c r="GU1275" s="1">
        <v>38117</v>
      </c>
      <c r="GV1275" s="1">
        <v>38751</v>
      </c>
      <c r="GW1275" s="2">
        <v>45000</v>
      </c>
      <c r="GX1275" t="s">
        <v>566</v>
      </c>
      <c r="GY1275" t="s">
        <v>362</v>
      </c>
      <c r="GZ1275" t="s">
        <v>10223</v>
      </c>
      <c r="HF1275" t="str">
        <f>"                    "</f>
        <v xml:space="preserve">                    </v>
      </c>
      <c r="HK1275" t="str">
        <f>"                    "</f>
        <v xml:space="preserve">                    </v>
      </c>
      <c r="HN1275" t="s">
        <v>271</v>
      </c>
      <c r="HP1275" t="str">
        <f>"6090.740"</f>
        <v>6090.740</v>
      </c>
      <c r="HQ1275" t="str">
        <f>""</f>
        <v/>
      </c>
      <c r="IA1275" t="str">
        <f>""</f>
        <v/>
      </c>
      <c r="IB1275" t="str">
        <f>""</f>
        <v/>
      </c>
      <c r="IC1275" t="str">
        <f>HYPERLINK("https://web.datatree.com/?/property?propertyId=4609498")</f>
        <v>https://web.datatree.com/?/property?propertyId=4609498</v>
      </c>
    </row>
    <row r="1276" spans="1:237" x14ac:dyDescent="0.25">
      <c r="A1276" t="s">
        <v>11056</v>
      </c>
      <c r="D1276" t="s">
        <v>11056</v>
      </c>
      <c r="E1276" t="s">
        <v>273</v>
      </c>
      <c r="F1276">
        <v>1</v>
      </c>
      <c r="G1276" t="s">
        <v>11057</v>
      </c>
      <c r="J1276" t="s">
        <v>11057</v>
      </c>
      <c r="K1276" t="s">
        <v>273</v>
      </c>
      <c r="L1276">
        <v>1</v>
      </c>
      <c r="O1276" t="s">
        <v>11056</v>
      </c>
      <c r="P1276" t="s">
        <v>11058</v>
      </c>
      <c r="R1276" t="s">
        <v>300</v>
      </c>
      <c r="T1276" t="s">
        <v>242</v>
      </c>
      <c r="AE1276" t="s">
        <v>243</v>
      </c>
      <c r="AH1276" t="s">
        <v>244</v>
      </c>
      <c r="AK1276" t="s">
        <v>245</v>
      </c>
      <c r="AL1276" t="s">
        <v>246</v>
      </c>
      <c r="AM1276">
        <v>7887</v>
      </c>
      <c r="AP1276" t="s">
        <v>11059</v>
      </c>
      <c r="AQ1276" t="s">
        <v>818</v>
      </c>
      <c r="AR1276">
        <v>2013</v>
      </c>
      <c r="AS1276" t="s">
        <v>1436</v>
      </c>
      <c r="AT1276" t="s">
        <v>11060</v>
      </c>
      <c r="AU1276" t="s">
        <v>243</v>
      </c>
      <c r="AV1276" t="str">
        <f>"85741-4352"</f>
        <v>85741-4352</v>
      </c>
      <c r="AW1276" t="s">
        <v>1030</v>
      </c>
      <c r="AX1276" t="s">
        <v>11061</v>
      </c>
      <c r="AY1276" t="s">
        <v>11062</v>
      </c>
      <c r="AZ1276" t="s">
        <v>254</v>
      </c>
      <c r="BA1276" t="s">
        <v>11063</v>
      </c>
      <c r="BB1276" t="str">
        <f>"306-27-044"</f>
        <v>306-27-044</v>
      </c>
      <c r="BC1276" t="str">
        <f>"30627044"</f>
        <v>30627044</v>
      </c>
      <c r="BD1276" t="str">
        <f>"R30627044"</f>
        <v>R30627044</v>
      </c>
      <c r="BE1276">
        <v>4015</v>
      </c>
      <c r="BJ1276" t="s">
        <v>257</v>
      </c>
      <c r="BK1276" t="s">
        <v>559</v>
      </c>
      <c r="BL1276">
        <v>32</v>
      </c>
      <c r="BN1276">
        <v>35.164512506841</v>
      </c>
      <c r="BO1276">
        <v>-114.223927825018</v>
      </c>
      <c r="BW1276" t="s">
        <v>560</v>
      </c>
      <c r="BX1276" t="s">
        <v>560</v>
      </c>
      <c r="CA1276" t="str">
        <f>""</f>
        <v/>
      </c>
      <c r="CC1276">
        <v>0</v>
      </c>
      <c r="CD1276">
        <v>0</v>
      </c>
      <c r="CE1276">
        <v>0</v>
      </c>
      <c r="CF1276">
        <v>0</v>
      </c>
      <c r="CI1276">
        <v>0</v>
      </c>
      <c r="CJ1276">
        <v>0</v>
      </c>
      <c r="CL1276">
        <v>0</v>
      </c>
      <c r="CM1276">
        <v>0</v>
      </c>
      <c r="CN1276">
        <v>0</v>
      </c>
      <c r="CO1276">
        <v>0</v>
      </c>
      <c r="CP1276">
        <v>0</v>
      </c>
      <c r="CQ1276">
        <v>0</v>
      </c>
      <c r="CR1276">
        <v>0</v>
      </c>
      <c r="CS1276">
        <v>0</v>
      </c>
      <c r="CT1276">
        <v>0</v>
      </c>
      <c r="CU1276">
        <v>0</v>
      </c>
      <c r="CX1276">
        <v>0</v>
      </c>
      <c r="CZ1276">
        <v>0</v>
      </c>
      <c r="DB1276">
        <v>0</v>
      </c>
      <c r="DD1276">
        <v>0</v>
      </c>
      <c r="DF1276">
        <v>0</v>
      </c>
      <c r="DK1276">
        <v>0</v>
      </c>
      <c r="DM1276">
        <v>0</v>
      </c>
      <c r="DX1276">
        <v>0</v>
      </c>
      <c r="EC1276" t="s">
        <v>336</v>
      </c>
      <c r="ED1276" t="s">
        <v>561</v>
      </c>
      <c r="EE1276" t="s">
        <v>598</v>
      </c>
      <c r="EG1276">
        <v>435600</v>
      </c>
      <c r="EH1276">
        <v>10</v>
      </c>
      <c r="EI1276">
        <v>0</v>
      </c>
      <c r="EJ1276">
        <v>0</v>
      </c>
      <c r="EK1276">
        <v>0</v>
      </c>
      <c r="EL1276">
        <v>0</v>
      </c>
      <c r="EU1276" t="s">
        <v>264</v>
      </c>
      <c r="EV1276" t="s">
        <v>564</v>
      </c>
      <c r="EW1276" t="s">
        <v>565</v>
      </c>
      <c r="EX1276" s="1">
        <v>42340</v>
      </c>
      <c r="EY1276" t="s">
        <v>267</v>
      </c>
      <c r="EZ1276" t="str">
        <f t="shared" si="66"/>
        <v>FALSE</v>
      </c>
      <c r="FA1276">
        <v>2022</v>
      </c>
      <c r="FB1276">
        <v>2020</v>
      </c>
      <c r="FC1276">
        <v>430</v>
      </c>
      <c r="FD1276" t="s">
        <v>246</v>
      </c>
      <c r="FE1276" t="s">
        <v>246</v>
      </c>
      <c r="FF1276" t="s">
        <v>246</v>
      </c>
      <c r="FG1276" t="s">
        <v>246</v>
      </c>
      <c r="FH1276" t="s">
        <v>246</v>
      </c>
      <c r="FI1276" t="s">
        <v>246</v>
      </c>
      <c r="FJ1276" t="s">
        <v>246</v>
      </c>
      <c r="FK1276" t="s">
        <v>246</v>
      </c>
      <c r="FL1276" t="s">
        <v>246</v>
      </c>
      <c r="FM1276" t="s">
        <v>246</v>
      </c>
      <c r="FN1276" t="s">
        <v>246</v>
      </c>
      <c r="FO1276" t="s">
        <v>246</v>
      </c>
      <c r="FP1276" t="s">
        <v>246</v>
      </c>
      <c r="FQ1276" s="2">
        <v>2135</v>
      </c>
      <c r="FR1276" s="2">
        <v>0</v>
      </c>
      <c r="FS1276" s="2">
        <v>0</v>
      </c>
      <c r="FT1276">
        <v>0</v>
      </c>
      <c r="FU1276" s="2">
        <v>14234</v>
      </c>
      <c r="FV1276" s="2">
        <v>14234</v>
      </c>
      <c r="FW1276" s="2">
        <v>0</v>
      </c>
      <c r="FX1276">
        <v>0</v>
      </c>
      <c r="FY1276" s="2">
        <v>0</v>
      </c>
      <c r="FZ1276" s="2">
        <v>0</v>
      </c>
      <c r="GA1276" s="2">
        <v>0</v>
      </c>
      <c r="GB1276">
        <v>0</v>
      </c>
      <c r="GC1276" s="2">
        <v>175.12</v>
      </c>
      <c r="GE1276" s="2">
        <v>14234</v>
      </c>
      <c r="GF1276">
        <v>17</v>
      </c>
      <c r="GH1276" t="s">
        <v>315</v>
      </c>
      <c r="GK1276" t="s">
        <v>317</v>
      </c>
      <c r="GL1276" t="s">
        <v>317</v>
      </c>
      <c r="GM1276" t="s">
        <v>318</v>
      </c>
      <c r="GR1276" t="str">
        <f>""</f>
        <v/>
      </c>
      <c r="GS1276" t="str">
        <f>""</f>
        <v/>
      </c>
      <c r="GT1276" t="str">
        <f>""</f>
        <v/>
      </c>
      <c r="GU1276" s="1">
        <v>37342</v>
      </c>
      <c r="GV1276" s="1">
        <v>37349</v>
      </c>
      <c r="GW1276" s="2">
        <v>9500</v>
      </c>
      <c r="GX1276" t="s">
        <v>566</v>
      </c>
      <c r="GY1276" t="s">
        <v>362</v>
      </c>
      <c r="GZ1276" t="s">
        <v>11064</v>
      </c>
      <c r="HB1276" s="2">
        <v>8000</v>
      </c>
      <c r="HC1276" t="s">
        <v>569</v>
      </c>
      <c r="HD1276">
        <v>7</v>
      </c>
      <c r="HE1276" t="s">
        <v>570</v>
      </c>
      <c r="HF1276" t="str">
        <f>"4043.161"</f>
        <v>4043.161</v>
      </c>
      <c r="HK1276" t="str">
        <f>"                    "</f>
        <v xml:space="preserve">                    </v>
      </c>
      <c r="HL1276" t="s">
        <v>11065</v>
      </c>
      <c r="HM1276" t="s">
        <v>759</v>
      </c>
      <c r="HN1276" t="s">
        <v>271</v>
      </c>
      <c r="HP1276" t="str">
        <f>"4043.159"</f>
        <v>4043.159</v>
      </c>
      <c r="HQ1276" t="str">
        <f>""</f>
        <v/>
      </c>
      <c r="HR1276" s="1">
        <v>36892</v>
      </c>
      <c r="HS1276" s="1">
        <v>36899</v>
      </c>
      <c r="HT1276" s="2">
        <v>4900</v>
      </c>
      <c r="HV1276" t="s">
        <v>1685</v>
      </c>
      <c r="HW1276" s="2">
        <v>4200</v>
      </c>
      <c r="HX1276" t="s">
        <v>569</v>
      </c>
      <c r="HY1276" t="s">
        <v>570</v>
      </c>
      <c r="IA1276" t="str">
        <f>"3652.334"</f>
        <v>3652.334</v>
      </c>
      <c r="IB1276" t="str">
        <f>""</f>
        <v/>
      </c>
      <c r="IC1276" t="str">
        <f>HYPERLINK("https://web.datatree.com/?/property?propertyId=4509707")</f>
        <v>https://web.datatree.com/?/property?propertyId=4509707</v>
      </c>
    </row>
    <row r="1277" spans="1:237" x14ac:dyDescent="0.25">
      <c r="A1277" t="s">
        <v>11066</v>
      </c>
      <c r="D1277" t="s">
        <v>11066</v>
      </c>
      <c r="E1277" t="s">
        <v>273</v>
      </c>
      <c r="F1277">
        <v>7</v>
      </c>
      <c r="O1277" t="s">
        <v>11066</v>
      </c>
      <c r="P1277" t="s">
        <v>11066</v>
      </c>
      <c r="R1277" t="s">
        <v>274</v>
      </c>
      <c r="T1277" t="s">
        <v>242</v>
      </c>
      <c r="AE1277" t="s">
        <v>243</v>
      </c>
      <c r="AH1277" t="s">
        <v>244</v>
      </c>
      <c r="AK1277" t="s">
        <v>245</v>
      </c>
      <c r="AP1277" t="s">
        <v>11067</v>
      </c>
      <c r="AS1277" t="s">
        <v>11068</v>
      </c>
      <c r="AT1277" t="s">
        <v>11068</v>
      </c>
      <c r="AU1277" t="s">
        <v>2163</v>
      </c>
      <c r="AV1277" t="str">
        <f>"28365"</f>
        <v>28365</v>
      </c>
      <c r="AW1277" t="s">
        <v>1952</v>
      </c>
      <c r="AX1277" t="s">
        <v>11069</v>
      </c>
      <c r="AY1277" t="s">
        <v>11070</v>
      </c>
      <c r="AZ1277" t="s">
        <v>254</v>
      </c>
      <c r="BA1277" t="s">
        <v>11071</v>
      </c>
      <c r="BB1277" t="str">
        <f>"102-40-017"</f>
        <v>102-40-017</v>
      </c>
      <c r="BC1277" t="str">
        <f>"10240017"</f>
        <v>10240017</v>
      </c>
      <c r="BD1277" t="str">
        <f>"R10240017"</f>
        <v>R10240017</v>
      </c>
      <c r="BE1277">
        <v>4015</v>
      </c>
      <c r="BI1277" t="s">
        <v>256</v>
      </c>
      <c r="BJ1277" t="s">
        <v>424</v>
      </c>
      <c r="BK1277" t="s">
        <v>258</v>
      </c>
      <c r="BL1277">
        <v>25</v>
      </c>
      <c r="BN1277">
        <v>34.614416193093398</v>
      </c>
      <c r="BO1277">
        <v>-113.475551895151</v>
      </c>
      <c r="BP1277" t="s">
        <v>425</v>
      </c>
      <c r="BW1277" t="s">
        <v>426</v>
      </c>
      <c r="BX1277" t="s">
        <v>426</v>
      </c>
      <c r="CA1277" t="str">
        <f>"145"</f>
        <v>145</v>
      </c>
      <c r="CC1277">
        <v>0</v>
      </c>
      <c r="CD1277">
        <v>0</v>
      </c>
      <c r="CE1277">
        <v>0</v>
      </c>
      <c r="CF1277">
        <v>0</v>
      </c>
      <c r="CI1277">
        <v>0</v>
      </c>
      <c r="CJ1277">
        <v>0</v>
      </c>
      <c r="CL1277">
        <v>0</v>
      </c>
      <c r="CM1277">
        <v>0</v>
      </c>
      <c r="CN1277">
        <v>0</v>
      </c>
      <c r="CO1277">
        <v>0</v>
      </c>
      <c r="CP1277">
        <v>0</v>
      </c>
      <c r="CQ1277">
        <v>0</v>
      </c>
      <c r="CR1277">
        <v>0</v>
      </c>
      <c r="CS1277">
        <v>0</v>
      </c>
      <c r="CT1277">
        <v>0</v>
      </c>
      <c r="CU1277">
        <v>0</v>
      </c>
      <c r="CX1277">
        <v>0</v>
      </c>
      <c r="CZ1277">
        <v>0</v>
      </c>
      <c r="DB1277">
        <v>0</v>
      </c>
      <c r="DD1277">
        <v>0</v>
      </c>
      <c r="DF1277">
        <v>0</v>
      </c>
      <c r="DK1277">
        <v>0</v>
      </c>
      <c r="DM1277">
        <v>0</v>
      </c>
      <c r="DX1277">
        <v>0</v>
      </c>
      <c r="EC1277" t="s">
        <v>261</v>
      </c>
      <c r="ED1277" t="s">
        <v>262</v>
      </c>
      <c r="EE1277" t="s">
        <v>263</v>
      </c>
      <c r="EG1277">
        <v>435600</v>
      </c>
      <c r="EH1277">
        <v>10</v>
      </c>
      <c r="EI1277">
        <v>0</v>
      </c>
      <c r="EJ1277">
        <v>0</v>
      </c>
      <c r="EK1277">
        <v>0</v>
      </c>
      <c r="EL1277">
        <v>0</v>
      </c>
      <c r="EU1277" t="s">
        <v>264</v>
      </c>
      <c r="EV1277" t="s">
        <v>427</v>
      </c>
      <c r="EW1277" t="s">
        <v>428</v>
      </c>
      <c r="EX1277" s="1">
        <v>40135</v>
      </c>
      <c r="EY1277" t="s">
        <v>267</v>
      </c>
      <c r="EZ1277" t="str">
        <f t="shared" si="66"/>
        <v>FALSE</v>
      </c>
      <c r="FA1277">
        <v>2022</v>
      </c>
      <c r="FB1277">
        <v>2020</v>
      </c>
      <c r="FC1277">
        <v>600</v>
      </c>
      <c r="FD1277" t="s">
        <v>246</v>
      </c>
      <c r="FE1277" t="s">
        <v>246</v>
      </c>
      <c r="FF1277" t="s">
        <v>246</v>
      </c>
      <c r="FG1277" t="s">
        <v>246</v>
      </c>
      <c r="FH1277" t="s">
        <v>246</v>
      </c>
      <c r="FI1277" t="s">
        <v>246</v>
      </c>
      <c r="FJ1277" t="s">
        <v>246</v>
      </c>
      <c r="FK1277" t="s">
        <v>246</v>
      </c>
      <c r="FL1277" t="s">
        <v>246</v>
      </c>
      <c r="FM1277" t="s">
        <v>246</v>
      </c>
      <c r="FN1277" t="s">
        <v>246</v>
      </c>
      <c r="FO1277" t="s">
        <v>246</v>
      </c>
      <c r="FP1277" t="s">
        <v>246</v>
      </c>
      <c r="FQ1277" s="2">
        <v>509</v>
      </c>
      <c r="FR1277" s="2">
        <v>0</v>
      </c>
      <c r="FS1277" s="2">
        <v>0</v>
      </c>
      <c r="FT1277">
        <v>0</v>
      </c>
      <c r="FU1277" s="2">
        <v>3391</v>
      </c>
      <c r="FV1277" s="2">
        <v>3391</v>
      </c>
      <c r="FW1277" s="2">
        <v>0</v>
      </c>
      <c r="FX1277">
        <v>0</v>
      </c>
      <c r="FY1277" s="2">
        <v>0</v>
      </c>
      <c r="FZ1277" s="2">
        <v>0</v>
      </c>
      <c r="GA1277" s="2">
        <v>0</v>
      </c>
      <c r="GB1277">
        <v>0</v>
      </c>
      <c r="GC1277" s="2">
        <v>31.56</v>
      </c>
      <c r="GE1277" s="2">
        <v>3391</v>
      </c>
      <c r="GF1277">
        <v>17</v>
      </c>
      <c r="GH1277" t="s">
        <v>289</v>
      </c>
      <c r="GK1277" t="s">
        <v>290</v>
      </c>
      <c r="GL1277" t="s">
        <v>290</v>
      </c>
      <c r="GR1277" t="str">
        <f>""</f>
        <v/>
      </c>
      <c r="GS1277" t="str">
        <f>""</f>
        <v/>
      </c>
      <c r="GT1277" t="str">
        <f>""</f>
        <v/>
      </c>
      <c r="GU1277" s="1">
        <v>43312</v>
      </c>
      <c r="GV1277" s="1">
        <v>43332</v>
      </c>
      <c r="GW1277" s="2">
        <v>1800</v>
      </c>
      <c r="GY1277" t="s">
        <v>270</v>
      </c>
      <c r="GZ1277" t="s">
        <v>11072</v>
      </c>
      <c r="HF1277" t="str">
        <f>""</f>
        <v/>
      </c>
      <c r="HK1277" t="str">
        <f>""</f>
        <v/>
      </c>
      <c r="HM1277" t="s">
        <v>414</v>
      </c>
      <c r="HN1277" t="s">
        <v>271</v>
      </c>
      <c r="HP1277" t="str">
        <f>"2018.41317"</f>
        <v>2018.41317</v>
      </c>
      <c r="HQ1277" t="str">
        <f>""</f>
        <v/>
      </c>
      <c r="HS1277" s="1">
        <v>38769</v>
      </c>
      <c r="HT1277" s="2">
        <v>7000</v>
      </c>
      <c r="HU1277" t="s">
        <v>319</v>
      </c>
      <c r="HW1277" s="2">
        <v>0</v>
      </c>
      <c r="IA1277" t="str">
        <f>"6117.26"</f>
        <v>6117.26</v>
      </c>
      <c r="IB1277" t="str">
        <f>""</f>
        <v/>
      </c>
      <c r="IC1277" t="str">
        <f>HYPERLINK("https://web.datatree.com/?/property?propertyId=4613829")</f>
        <v>https://web.datatree.com/?/property?propertyId=4613829</v>
      </c>
    </row>
    <row r="1278" spans="1:237" x14ac:dyDescent="0.25">
      <c r="A1278" t="s">
        <v>11073</v>
      </c>
      <c r="B1278" t="s">
        <v>2897</v>
      </c>
      <c r="C1278" t="s">
        <v>2897</v>
      </c>
      <c r="D1278" t="s">
        <v>11074</v>
      </c>
      <c r="E1278" t="s">
        <v>240</v>
      </c>
      <c r="F1278">
        <v>2</v>
      </c>
      <c r="O1278" t="s">
        <v>11075</v>
      </c>
      <c r="P1278" t="s">
        <v>11073</v>
      </c>
      <c r="T1278" t="s">
        <v>407</v>
      </c>
      <c r="V1278" t="s">
        <v>396</v>
      </c>
      <c r="W1278">
        <v>2665</v>
      </c>
      <c r="Z1278" t="s">
        <v>7845</v>
      </c>
      <c r="AA1278" t="s">
        <v>248</v>
      </c>
      <c r="AC1278" t="s">
        <v>345</v>
      </c>
      <c r="AD1278" t="s">
        <v>665</v>
      </c>
      <c r="AE1278" t="s">
        <v>243</v>
      </c>
      <c r="AF1278" t="str">
        <f>"86409"</f>
        <v>86409</v>
      </c>
      <c r="AG1278" t="str">
        <f>"86409-1413"</f>
        <v>86409-1413</v>
      </c>
      <c r="AH1278" t="s">
        <v>244</v>
      </c>
      <c r="AI1278" t="s">
        <v>11076</v>
      </c>
      <c r="AJ1278" t="s">
        <v>11077</v>
      </c>
      <c r="AK1278" t="s">
        <v>11078</v>
      </c>
      <c r="AM1278">
        <v>1184</v>
      </c>
      <c r="AP1278" t="s">
        <v>11079</v>
      </c>
      <c r="AQ1278" t="s">
        <v>248</v>
      </c>
      <c r="AS1278" t="s">
        <v>3268</v>
      </c>
      <c r="AT1278" t="s">
        <v>3268</v>
      </c>
      <c r="AU1278" t="s">
        <v>328</v>
      </c>
      <c r="AV1278" t="str">
        <f>"95008-7113"</f>
        <v>95008-7113</v>
      </c>
      <c r="AW1278" t="s">
        <v>1834</v>
      </c>
      <c r="AX1278" t="s">
        <v>11080</v>
      </c>
      <c r="AY1278" t="s">
        <v>11081</v>
      </c>
      <c r="AZ1278" t="s">
        <v>254</v>
      </c>
      <c r="BA1278" t="s">
        <v>11082</v>
      </c>
      <c r="BB1278" t="str">
        <f>"351-12-011"</f>
        <v>351-12-011</v>
      </c>
      <c r="BC1278" t="str">
        <f>"35112011"</f>
        <v>35112011</v>
      </c>
      <c r="BD1278" t="str">
        <f>"R35112011"</f>
        <v>R35112011</v>
      </c>
      <c r="BE1278">
        <v>4015</v>
      </c>
      <c r="BG1278">
        <v>950703</v>
      </c>
      <c r="BH1278">
        <v>2001</v>
      </c>
      <c r="BJ1278" t="s">
        <v>333</v>
      </c>
      <c r="BK1278" t="s">
        <v>310</v>
      </c>
      <c r="BL1278">
        <v>15</v>
      </c>
      <c r="BN1278">
        <v>35.472742256829001</v>
      </c>
      <c r="BO1278">
        <v>-114.411847017138</v>
      </c>
      <c r="BP1278" t="s">
        <v>334</v>
      </c>
      <c r="BQ1278">
        <v>6</v>
      </c>
      <c r="BW1278" t="s">
        <v>4852</v>
      </c>
      <c r="BX1278" t="s">
        <v>4852</v>
      </c>
      <c r="CA1278" t="str">
        <f>"24|25"</f>
        <v>24|25</v>
      </c>
      <c r="CC1278">
        <v>0</v>
      </c>
      <c r="CD1278">
        <v>0</v>
      </c>
      <c r="CE1278">
        <v>0</v>
      </c>
      <c r="CF1278">
        <v>0</v>
      </c>
      <c r="CI1278">
        <v>0</v>
      </c>
      <c r="CJ1278">
        <v>0</v>
      </c>
      <c r="CL1278">
        <v>0</v>
      </c>
      <c r="CM1278">
        <v>0</v>
      </c>
      <c r="CN1278">
        <v>0</v>
      </c>
      <c r="CO1278">
        <v>0</v>
      </c>
      <c r="CP1278">
        <v>0</v>
      </c>
      <c r="CQ1278">
        <v>0</v>
      </c>
      <c r="CR1278">
        <v>0</v>
      </c>
      <c r="CS1278">
        <v>0</v>
      </c>
      <c r="CT1278">
        <v>0</v>
      </c>
      <c r="CU1278">
        <v>0</v>
      </c>
      <c r="CX1278">
        <v>0</v>
      </c>
      <c r="CZ1278">
        <v>0</v>
      </c>
      <c r="DB1278">
        <v>0</v>
      </c>
      <c r="DD1278">
        <v>0</v>
      </c>
      <c r="DF1278">
        <v>0</v>
      </c>
      <c r="DK1278">
        <v>0</v>
      </c>
      <c r="DM1278">
        <v>0</v>
      </c>
      <c r="DX1278">
        <v>0</v>
      </c>
      <c r="EC1278" t="s">
        <v>336</v>
      </c>
      <c r="ED1278" t="s">
        <v>337</v>
      </c>
      <c r="EE1278" t="s">
        <v>338</v>
      </c>
      <c r="EG1278">
        <v>435600</v>
      </c>
      <c r="EH1278">
        <v>10</v>
      </c>
      <c r="EI1278">
        <v>0</v>
      </c>
      <c r="EJ1278">
        <v>0</v>
      </c>
      <c r="EK1278">
        <v>0</v>
      </c>
      <c r="EL1278">
        <v>0</v>
      </c>
      <c r="EU1278" t="s">
        <v>264</v>
      </c>
      <c r="EV1278" t="s">
        <v>339</v>
      </c>
      <c r="EW1278" t="s">
        <v>340</v>
      </c>
      <c r="EX1278" s="1">
        <v>40135</v>
      </c>
      <c r="EY1278" t="s">
        <v>267</v>
      </c>
      <c r="EZ1278" t="str">
        <f t="shared" si="66"/>
        <v>FALSE</v>
      </c>
      <c r="FA1278">
        <v>2022</v>
      </c>
      <c r="FB1278">
        <v>2020</v>
      </c>
      <c r="FC1278">
        <v>400</v>
      </c>
      <c r="FD1278" t="s">
        <v>246</v>
      </c>
      <c r="FE1278" t="s">
        <v>246</v>
      </c>
      <c r="FF1278" t="s">
        <v>246</v>
      </c>
      <c r="FG1278" t="s">
        <v>246</v>
      </c>
      <c r="FH1278" t="s">
        <v>246</v>
      </c>
      <c r="FI1278" t="s">
        <v>246</v>
      </c>
      <c r="FJ1278" t="s">
        <v>246</v>
      </c>
      <c r="FK1278" t="s">
        <v>246</v>
      </c>
      <c r="FL1278" t="s">
        <v>246</v>
      </c>
      <c r="FM1278" t="s">
        <v>246</v>
      </c>
      <c r="FN1278" t="s">
        <v>246</v>
      </c>
      <c r="FO1278" t="s">
        <v>246</v>
      </c>
      <c r="FP1278" t="s">
        <v>246</v>
      </c>
      <c r="FQ1278" s="2">
        <v>1053</v>
      </c>
      <c r="FR1278" s="2">
        <v>0</v>
      </c>
      <c r="FS1278" s="2">
        <v>0</v>
      </c>
      <c r="FT1278">
        <v>0</v>
      </c>
      <c r="FU1278" s="2">
        <v>7023</v>
      </c>
      <c r="FV1278" s="2">
        <v>7023</v>
      </c>
      <c r="FW1278" s="2">
        <v>0</v>
      </c>
      <c r="FX1278">
        <v>0</v>
      </c>
      <c r="FY1278" s="2">
        <v>0</v>
      </c>
      <c r="FZ1278" s="2">
        <v>0</v>
      </c>
      <c r="GA1278" s="2">
        <v>0</v>
      </c>
      <c r="GB1278">
        <v>0</v>
      </c>
      <c r="GC1278" s="2">
        <v>103.7</v>
      </c>
      <c r="GE1278" s="2">
        <v>7023</v>
      </c>
      <c r="GH1278" t="s">
        <v>315</v>
      </c>
      <c r="GK1278" t="s">
        <v>316</v>
      </c>
      <c r="GL1278" t="s">
        <v>317</v>
      </c>
      <c r="GM1278" t="s">
        <v>318</v>
      </c>
      <c r="GN1278" s="1">
        <v>38666</v>
      </c>
      <c r="GO1278" s="1">
        <v>38673</v>
      </c>
      <c r="GP1278" s="2">
        <v>0</v>
      </c>
      <c r="GQ1278" t="s">
        <v>362</v>
      </c>
      <c r="GR1278" t="str">
        <f>"                    "</f>
        <v xml:space="preserve">                    </v>
      </c>
      <c r="GS1278" t="str">
        <f>"5958.391"</f>
        <v>5958.391</v>
      </c>
      <c r="GT1278" t="str">
        <f>""</f>
        <v/>
      </c>
      <c r="HF1278" t="str">
        <f>""</f>
        <v/>
      </c>
      <c r="HK1278" t="str">
        <f>""</f>
        <v/>
      </c>
      <c r="HN1278" t="s">
        <v>271</v>
      </c>
      <c r="HP1278" t="str">
        <f>""</f>
        <v/>
      </c>
      <c r="HQ1278" t="str">
        <f>""</f>
        <v/>
      </c>
      <c r="IA1278" t="str">
        <f>""</f>
        <v/>
      </c>
      <c r="IB1278" t="str">
        <f>""</f>
        <v/>
      </c>
      <c r="IC1278" t="str">
        <f>HYPERLINK("https://web.datatree.com/?/property?propertyId=4580054")</f>
        <v>https://web.datatree.com/?/property?propertyId=4580054</v>
      </c>
    </row>
    <row r="1279" spans="1:237" x14ac:dyDescent="0.25">
      <c r="A1279" t="s">
        <v>11083</v>
      </c>
      <c r="B1279" t="s">
        <v>1062</v>
      </c>
      <c r="C1279" t="s">
        <v>1062</v>
      </c>
      <c r="D1279" t="s">
        <v>11084</v>
      </c>
      <c r="E1279" t="s">
        <v>240</v>
      </c>
      <c r="F1279">
        <v>1</v>
      </c>
      <c r="G1279" t="s">
        <v>11085</v>
      </c>
      <c r="H1279" t="s">
        <v>4424</v>
      </c>
      <c r="I1279" t="s">
        <v>1281</v>
      </c>
      <c r="J1279" t="s">
        <v>11084</v>
      </c>
      <c r="K1279" t="s">
        <v>240</v>
      </c>
      <c r="L1279">
        <v>4</v>
      </c>
      <c r="O1279" t="s">
        <v>11086</v>
      </c>
      <c r="P1279" t="s">
        <v>11087</v>
      </c>
      <c r="T1279" t="s">
        <v>242</v>
      </c>
      <c r="AE1279" t="s">
        <v>243</v>
      </c>
      <c r="AH1279" t="s">
        <v>244</v>
      </c>
      <c r="AK1279" t="s">
        <v>245</v>
      </c>
      <c r="AL1279" t="s">
        <v>457</v>
      </c>
      <c r="AM1279">
        <v>10842</v>
      </c>
      <c r="AP1279" t="s">
        <v>11088</v>
      </c>
      <c r="AQ1279" t="s">
        <v>248</v>
      </c>
      <c r="AS1279" t="s">
        <v>11089</v>
      </c>
      <c r="AT1279" t="s">
        <v>11089</v>
      </c>
      <c r="AU1279" t="s">
        <v>250</v>
      </c>
      <c r="AV1279" t="str">
        <f>"60453-5368"</f>
        <v>60453-5368</v>
      </c>
      <c r="AW1279" t="s">
        <v>616</v>
      </c>
      <c r="AX1279" t="s">
        <v>11090</v>
      </c>
      <c r="AY1279" t="s">
        <v>11091</v>
      </c>
      <c r="AZ1279" t="s">
        <v>254</v>
      </c>
      <c r="BA1279" t="s">
        <v>11092</v>
      </c>
      <c r="BB1279" t="str">
        <f>"333-23-006"</f>
        <v>333-23-006</v>
      </c>
      <c r="BC1279" t="str">
        <f>"33323006"</f>
        <v>33323006</v>
      </c>
      <c r="BD1279" t="str">
        <f>"R33323006"</f>
        <v>R33323006</v>
      </c>
      <c r="BE1279">
        <v>4015</v>
      </c>
      <c r="BJ1279" t="s">
        <v>333</v>
      </c>
      <c r="BK1279" t="s">
        <v>481</v>
      </c>
      <c r="BL1279">
        <v>7</v>
      </c>
      <c r="BN1279">
        <v>35.479854868171799</v>
      </c>
      <c r="BO1279">
        <v>-113.813694464829</v>
      </c>
      <c r="BW1279" t="s">
        <v>482</v>
      </c>
      <c r="BX1279" t="s">
        <v>482</v>
      </c>
      <c r="CA1279" t="str">
        <f>""</f>
        <v/>
      </c>
      <c r="CC1279">
        <v>0</v>
      </c>
      <c r="CD1279">
        <v>0</v>
      </c>
      <c r="CE1279">
        <v>0</v>
      </c>
      <c r="CF1279">
        <v>0</v>
      </c>
      <c r="CI1279">
        <v>0</v>
      </c>
      <c r="CJ1279">
        <v>0</v>
      </c>
      <c r="CL1279">
        <v>0</v>
      </c>
      <c r="CM1279">
        <v>0</v>
      </c>
      <c r="CN1279">
        <v>0</v>
      </c>
      <c r="CO1279">
        <v>0</v>
      </c>
      <c r="CP1279">
        <v>0</v>
      </c>
      <c r="CQ1279">
        <v>0</v>
      </c>
      <c r="CR1279">
        <v>0</v>
      </c>
      <c r="CS1279">
        <v>0</v>
      </c>
      <c r="CT1279">
        <v>0</v>
      </c>
      <c r="CU1279">
        <v>0</v>
      </c>
      <c r="CX1279">
        <v>0</v>
      </c>
      <c r="CZ1279">
        <v>0</v>
      </c>
      <c r="DB1279">
        <v>0</v>
      </c>
      <c r="DD1279">
        <v>0</v>
      </c>
      <c r="DF1279">
        <v>0</v>
      </c>
      <c r="DK1279">
        <v>0</v>
      </c>
      <c r="DM1279">
        <v>0</v>
      </c>
      <c r="DX1279">
        <v>0</v>
      </c>
      <c r="EC1279" t="s">
        <v>261</v>
      </c>
      <c r="ED1279" t="s">
        <v>354</v>
      </c>
      <c r="EE1279" t="s">
        <v>355</v>
      </c>
      <c r="EG1279">
        <v>435600</v>
      </c>
      <c r="EH1279">
        <v>10</v>
      </c>
      <c r="EI1279">
        <v>0</v>
      </c>
      <c r="EJ1279">
        <v>0</v>
      </c>
      <c r="EK1279">
        <v>0</v>
      </c>
      <c r="EL1279">
        <v>0</v>
      </c>
      <c r="EU1279" t="s">
        <v>264</v>
      </c>
      <c r="EV1279" t="s">
        <v>483</v>
      </c>
      <c r="EW1279" t="s">
        <v>484</v>
      </c>
      <c r="EX1279" s="1">
        <v>40135</v>
      </c>
      <c r="EY1279" t="s">
        <v>267</v>
      </c>
      <c r="EZ1279" t="str">
        <f t="shared" si="66"/>
        <v>FALSE</v>
      </c>
      <c r="FA1279">
        <v>2022</v>
      </c>
      <c r="FB1279">
        <v>2020</v>
      </c>
      <c r="FC1279">
        <v>300</v>
      </c>
      <c r="FD1279" t="s">
        <v>246</v>
      </c>
      <c r="FE1279" t="s">
        <v>246</v>
      </c>
      <c r="FF1279" t="s">
        <v>246</v>
      </c>
      <c r="FG1279" t="s">
        <v>246</v>
      </c>
      <c r="FH1279" t="s">
        <v>246</v>
      </c>
      <c r="FI1279" t="s">
        <v>246</v>
      </c>
      <c r="FJ1279" t="s">
        <v>246</v>
      </c>
      <c r="FK1279" t="s">
        <v>246</v>
      </c>
      <c r="FL1279" t="s">
        <v>246</v>
      </c>
      <c r="FM1279" t="s">
        <v>246</v>
      </c>
      <c r="FN1279" t="s">
        <v>246</v>
      </c>
      <c r="FO1279" t="s">
        <v>246</v>
      </c>
      <c r="FP1279" t="s">
        <v>246</v>
      </c>
      <c r="FQ1279" s="2">
        <v>980</v>
      </c>
      <c r="FR1279" s="2">
        <v>0</v>
      </c>
      <c r="FS1279" s="2">
        <v>0</v>
      </c>
      <c r="FT1279">
        <v>0</v>
      </c>
      <c r="FU1279" s="2">
        <v>6535</v>
      </c>
      <c r="FV1279" s="2">
        <v>6535</v>
      </c>
      <c r="FW1279" s="2">
        <v>0</v>
      </c>
      <c r="FX1279">
        <v>0</v>
      </c>
      <c r="FY1279" s="2">
        <v>0</v>
      </c>
      <c r="FZ1279" s="2">
        <v>0</v>
      </c>
      <c r="GA1279" s="2">
        <v>0</v>
      </c>
      <c r="GB1279">
        <v>0</v>
      </c>
      <c r="GC1279" s="2">
        <v>71.8</v>
      </c>
      <c r="GE1279" s="2">
        <v>6535</v>
      </c>
      <c r="GH1279" t="s">
        <v>268</v>
      </c>
      <c r="GK1279" t="s">
        <v>269</v>
      </c>
      <c r="GR1279" t="str">
        <f>""</f>
        <v/>
      </c>
      <c r="GS1279" t="str">
        <f>""</f>
        <v/>
      </c>
      <c r="GT1279" t="str">
        <f>""</f>
        <v/>
      </c>
      <c r="HF1279" t="str">
        <f>""</f>
        <v/>
      </c>
      <c r="HK1279" t="str">
        <f>""</f>
        <v/>
      </c>
      <c r="HN1279" t="s">
        <v>271</v>
      </c>
      <c r="HP1279" t="str">
        <f>""</f>
        <v/>
      </c>
      <c r="HQ1279" t="str">
        <f>""</f>
        <v/>
      </c>
      <c r="IA1279" t="str">
        <f>""</f>
        <v/>
      </c>
      <c r="IB1279" t="str">
        <f>""</f>
        <v/>
      </c>
      <c r="IC1279" t="str">
        <f>HYPERLINK("https://web.datatree.com/?/property?propertyId=4528700")</f>
        <v>https://web.datatree.com/?/property?propertyId=4528700</v>
      </c>
    </row>
    <row r="1280" spans="1:237" x14ac:dyDescent="0.25">
      <c r="A1280" t="s">
        <v>11093</v>
      </c>
      <c r="B1280" t="s">
        <v>11094</v>
      </c>
      <c r="C1280" t="s">
        <v>2126</v>
      </c>
      <c r="D1280" t="s">
        <v>11095</v>
      </c>
      <c r="E1280" t="s">
        <v>240</v>
      </c>
      <c r="F1280">
        <v>1</v>
      </c>
      <c r="O1280" t="s">
        <v>11096</v>
      </c>
      <c r="P1280" t="s">
        <v>11093</v>
      </c>
      <c r="T1280" t="s">
        <v>242</v>
      </c>
      <c r="AE1280" t="s">
        <v>243</v>
      </c>
      <c r="AH1280" t="s">
        <v>244</v>
      </c>
      <c r="AK1280" t="s">
        <v>245</v>
      </c>
      <c r="AL1280" t="s">
        <v>457</v>
      </c>
      <c r="AM1280">
        <v>1761</v>
      </c>
      <c r="AP1280" t="s">
        <v>8778</v>
      </c>
      <c r="AQ1280" t="s">
        <v>491</v>
      </c>
      <c r="AR1280">
        <v>101</v>
      </c>
      <c r="AS1280" t="s">
        <v>11097</v>
      </c>
      <c r="AT1280" t="s">
        <v>11097</v>
      </c>
      <c r="AU1280" t="s">
        <v>250</v>
      </c>
      <c r="AV1280" t="str">
        <f>"60189-5846"</f>
        <v>60189-5846</v>
      </c>
      <c r="AW1280" t="s">
        <v>7720</v>
      </c>
      <c r="AX1280" t="s">
        <v>11098</v>
      </c>
      <c r="AY1280" t="s">
        <v>11099</v>
      </c>
      <c r="AZ1280" t="s">
        <v>254</v>
      </c>
      <c r="BA1280" t="s">
        <v>11100</v>
      </c>
      <c r="BB1280" t="str">
        <f>"353-17-002"</f>
        <v>353-17-002</v>
      </c>
      <c r="BC1280" t="str">
        <f>"35317002"</f>
        <v>35317002</v>
      </c>
      <c r="BD1280" t="str">
        <f>"R35317002"</f>
        <v>R35317002</v>
      </c>
      <c r="BE1280">
        <v>4015</v>
      </c>
      <c r="BI1280" t="s">
        <v>256</v>
      </c>
      <c r="BJ1280" t="s">
        <v>257</v>
      </c>
      <c r="BK1280" t="s">
        <v>258</v>
      </c>
      <c r="BL1280">
        <v>33</v>
      </c>
      <c r="BN1280">
        <v>35.153215478978296</v>
      </c>
      <c r="BO1280">
        <v>-113.54736497583799</v>
      </c>
      <c r="BP1280" t="s">
        <v>259</v>
      </c>
      <c r="CA1280" t="str">
        <f>"158"</f>
        <v>158</v>
      </c>
      <c r="CC1280">
        <v>0</v>
      </c>
      <c r="CD1280">
        <v>0</v>
      </c>
      <c r="CE1280">
        <v>0</v>
      </c>
      <c r="CF1280">
        <v>0</v>
      </c>
      <c r="CI1280">
        <v>0</v>
      </c>
      <c r="CJ1280">
        <v>0</v>
      </c>
      <c r="CL1280">
        <v>0</v>
      </c>
      <c r="CM1280">
        <v>0</v>
      </c>
      <c r="CN1280">
        <v>0</v>
      </c>
      <c r="CO1280">
        <v>0</v>
      </c>
      <c r="CP1280">
        <v>0</v>
      </c>
      <c r="CQ1280">
        <v>0</v>
      </c>
      <c r="CR1280">
        <v>0</v>
      </c>
      <c r="CS1280">
        <v>0</v>
      </c>
      <c r="CT1280">
        <v>0</v>
      </c>
      <c r="CU1280">
        <v>0</v>
      </c>
      <c r="CX1280">
        <v>0</v>
      </c>
      <c r="CZ1280">
        <v>0</v>
      </c>
      <c r="DB1280">
        <v>0</v>
      </c>
      <c r="DD1280">
        <v>0</v>
      </c>
      <c r="DF1280">
        <v>0</v>
      </c>
      <c r="DK1280">
        <v>0</v>
      </c>
      <c r="DM1280">
        <v>0</v>
      </c>
      <c r="DX1280">
        <v>0</v>
      </c>
      <c r="EC1280" t="s">
        <v>261</v>
      </c>
      <c r="ED1280" t="s">
        <v>262</v>
      </c>
      <c r="EE1280" t="s">
        <v>263</v>
      </c>
      <c r="EG1280">
        <v>435600</v>
      </c>
      <c r="EH1280">
        <v>10</v>
      </c>
      <c r="EI1280">
        <v>0</v>
      </c>
      <c r="EJ1280">
        <v>0</v>
      </c>
      <c r="EK1280">
        <v>0</v>
      </c>
      <c r="EL1280">
        <v>0</v>
      </c>
      <c r="EU1280" t="s">
        <v>264</v>
      </c>
      <c r="EV1280" t="s">
        <v>265</v>
      </c>
      <c r="EW1280" t="s">
        <v>266</v>
      </c>
      <c r="EX1280" s="1">
        <v>40135</v>
      </c>
      <c r="EY1280" t="s">
        <v>267</v>
      </c>
      <c r="EZ1280" t="str">
        <f t="shared" si="66"/>
        <v>FALSE</v>
      </c>
      <c r="FA1280">
        <v>2022</v>
      </c>
      <c r="FB1280">
        <v>2020</v>
      </c>
      <c r="FC1280">
        <v>300</v>
      </c>
      <c r="FD1280" t="s">
        <v>246</v>
      </c>
      <c r="FE1280" t="s">
        <v>246</v>
      </c>
      <c r="FF1280" t="s">
        <v>246</v>
      </c>
      <c r="FG1280" t="s">
        <v>246</v>
      </c>
      <c r="FH1280" t="s">
        <v>246</v>
      </c>
      <c r="FI1280" t="s">
        <v>246</v>
      </c>
      <c r="FJ1280" t="s">
        <v>246</v>
      </c>
      <c r="FK1280" t="s">
        <v>246</v>
      </c>
      <c r="FL1280" t="s">
        <v>246</v>
      </c>
      <c r="FM1280" t="s">
        <v>246</v>
      </c>
      <c r="FN1280" t="s">
        <v>246</v>
      </c>
      <c r="FO1280" t="s">
        <v>246</v>
      </c>
      <c r="FP1280" t="s">
        <v>246</v>
      </c>
      <c r="FQ1280" s="2">
        <v>851</v>
      </c>
      <c r="FR1280" s="2">
        <v>0</v>
      </c>
      <c r="FS1280" s="2">
        <v>0</v>
      </c>
      <c r="FT1280">
        <v>0</v>
      </c>
      <c r="FU1280" s="2">
        <v>5672</v>
      </c>
      <c r="FV1280" s="2">
        <v>5672</v>
      </c>
      <c r="FW1280" s="2">
        <v>0</v>
      </c>
      <c r="FX1280">
        <v>0</v>
      </c>
      <c r="FY1280" s="2">
        <v>0</v>
      </c>
      <c r="FZ1280" s="2">
        <v>0</v>
      </c>
      <c r="GA1280" s="2">
        <v>0</v>
      </c>
      <c r="GB1280">
        <v>0</v>
      </c>
      <c r="GC1280" s="2">
        <v>45.02</v>
      </c>
      <c r="GE1280" s="2">
        <v>5672</v>
      </c>
      <c r="GF1280">
        <v>17</v>
      </c>
      <c r="GH1280" t="s">
        <v>268</v>
      </c>
      <c r="GK1280" t="s">
        <v>269</v>
      </c>
      <c r="GN1280" s="1">
        <v>35668</v>
      </c>
      <c r="GO1280" s="1">
        <v>35675</v>
      </c>
      <c r="GP1280" s="2">
        <v>0</v>
      </c>
      <c r="GQ1280" t="s">
        <v>319</v>
      </c>
      <c r="GR1280" t="str">
        <f>"                    "</f>
        <v xml:space="preserve">                    </v>
      </c>
      <c r="GS1280" t="str">
        <f>"2954.511"</f>
        <v>2954.511</v>
      </c>
      <c r="GT1280" t="str">
        <f>""</f>
        <v/>
      </c>
      <c r="HF1280" t="str">
        <f>""</f>
        <v/>
      </c>
      <c r="HK1280" t="str">
        <f>""</f>
        <v/>
      </c>
      <c r="HN1280" t="s">
        <v>271</v>
      </c>
      <c r="HP1280" t="str">
        <f>""</f>
        <v/>
      </c>
      <c r="HQ1280" t="str">
        <f>""</f>
        <v/>
      </c>
      <c r="IA1280" t="str">
        <f>""</f>
        <v/>
      </c>
      <c r="IB1280" t="str">
        <f>""</f>
        <v/>
      </c>
      <c r="IC1280" t="str">
        <f>HYPERLINK("https://web.datatree.com/?/property?propertyId=4624646")</f>
        <v>https://web.datatree.com/?/property?propertyId=4624646</v>
      </c>
    </row>
    <row r="1281" spans="1:237" x14ac:dyDescent="0.25">
      <c r="A1281" t="s">
        <v>11101</v>
      </c>
      <c r="D1281" t="s">
        <v>11101</v>
      </c>
      <c r="E1281" t="s">
        <v>240</v>
      </c>
      <c r="F1281">
        <v>3</v>
      </c>
      <c r="K1281" t="s">
        <v>240</v>
      </c>
      <c r="O1281" t="s">
        <v>11102</v>
      </c>
      <c r="P1281" t="s">
        <v>11101</v>
      </c>
      <c r="Q1281" t="s">
        <v>588</v>
      </c>
      <c r="T1281" t="s">
        <v>242</v>
      </c>
      <c r="AE1281" t="s">
        <v>243</v>
      </c>
      <c r="AH1281" t="s">
        <v>244</v>
      </c>
      <c r="AK1281" t="s">
        <v>245</v>
      </c>
      <c r="AL1281" t="s">
        <v>589</v>
      </c>
      <c r="AM1281">
        <v>1113</v>
      </c>
      <c r="AO1281" t="s">
        <v>246</v>
      </c>
      <c r="AP1281">
        <v>350</v>
      </c>
      <c r="AS1281" t="s">
        <v>4822</v>
      </c>
      <c r="AU1281" t="s">
        <v>2056</v>
      </c>
      <c r="AV1281" t="str">
        <f>"46917-9300"</f>
        <v>46917-9300</v>
      </c>
      <c r="AW1281" t="s">
        <v>11103</v>
      </c>
      <c r="AX1281" t="s">
        <v>11104</v>
      </c>
      <c r="AY1281" t="s">
        <v>11105</v>
      </c>
      <c r="AZ1281" t="s">
        <v>254</v>
      </c>
      <c r="BA1281" t="s">
        <v>11106</v>
      </c>
      <c r="BB1281" t="str">
        <f>"210-41-027"</f>
        <v>210-41-027</v>
      </c>
      <c r="BC1281" t="str">
        <f>"21041027"</f>
        <v>21041027</v>
      </c>
      <c r="BD1281" t="str">
        <f>"R21041027"</f>
        <v>R21041027</v>
      </c>
      <c r="BE1281">
        <v>4015</v>
      </c>
      <c r="BI1281" t="s">
        <v>256</v>
      </c>
      <c r="BJ1281">
        <v>16</v>
      </c>
      <c r="BK1281" t="s">
        <v>310</v>
      </c>
      <c r="BL1281">
        <v>34</v>
      </c>
      <c r="BN1281">
        <v>34.773836438291497</v>
      </c>
      <c r="BO1281">
        <v>-114.337411315449</v>
      </c>
      <c r="BP1281" t="s">
        <v>3192</v>
      </c>
      <c r="BW1281" t="s">
        <v>3193</v>
      </c>
      <c r="BX1281" t="s">
        <v>3193</v>
      </c>
      <c r="CA1281" t="str">
        <f>"35|36"</f>
        <v>35|36</v>
      </c>
      <c r="CC1281">
        <v>0</v>
      </c>
      <c r="CD1281">
        <v>0</v>
      </c>
      <c r="CE1281">
        <v>0</v>
      </c>
      <c r="CF1281">
        <v>0</v>
      </c>
      <c r="CI1281">
        <v>0</v>
      </c>
      <c r="CJ1281">
        <v>0</v>
      </c>
      <c r="CL1281">
        <v>0</v>
      </c>
      <c r="CM1281">
        <v>0</v>
      </c>
      <c r="CN1281">
        <v>0</v>
      </c>
      <c r="CO1281">
        <v>0</v>
      </c>
      <c r="CP1281">
        <v>0</v>
      </c>
      <c r="CQ1281">
        <v>0</v>
      </c>
      <c r="CR1281">
        <v>0</v>
      </c>
      <c r="CS1281">
        <v>0</v>
      </c>
      <c r="CT1281">
        <v>0</v>
      </c>
      <c r="CU1281">
        <v>0</v>
      </c>
      <c r="CX1281">
        <v>0</v>
      </c>
      <c r="CZ1281">
        <v>0</v>
      </c>
      <c r="DB1281">
        <v>0</v>
      </c>
      <c r="DD1281">
        <v>0</v>
      </c>
      <c r="DF1281">
        <v>0</v>
      </c>
      <c r="DK1281">
        <v>0</v>
      </c>
      <c r="DM1281">
        <v>0</v>
      </c>
      <c r="DX1281">
        <v>0</v>
      </c>
      <c r="EC1281" t="s">
        <v>336</v>
      </c>
      <c r="ED1281" t="s">
        <v>337</v>
      </c>
      <c r="EE1281" t="s">
        <v>338</v>
      </c>
      <c r="EG1281">
        <v>435600</v>
      </c>
      <c r="EH1281">
        <v>10</v>
      </c>
      <c r="EI1281">
        <v>0</v>
      </c>
      <c r="EJ1281">
        <v>0</v>
      </c>
      <c r="EK1281">
        <v>0</v>
      </c>
      <c r="EL1281">
        <v>0</v>
      </c>
      <c r="EU1281" t="s">
        <v>407</v>
      </c>
      <c r="EV1281" t="s">
        <v>384</v>
      </c>
      <c r="EW1281" t="s">
        <v>385</v>
      </c>
      <c r="EX1281" s="1">
        <v>40135</v>
      </c>
      <c r="EY1281" t="s">
        <v>267</v>
      </c>
      <c r="EZ1281" t="str">
        <f>"TRUE"</f>
        <v>TRUE</v>
      </c>
      <c r="FA1281">
        <v>2022</v>
      </c>
      <c r="FB1281">
        <v>2020</v>
      </c>
      <c r="FC1281">
        <v>1200</v>
      </c>
      <c r="FD1281" t="s">
        <v>246</v>
      </c>
      <c r="FE1281" t="s">
        <v>246</v>
      </c>
      <c r="FF1281" t="s">
        <v>246</v>
      </c>
      <c r="FG1281" t="s">
        <v>246</v>
      </c>
      <c r="FH1281" t="s">
        <v>246</v>
      </c>
      <c r="FI1281" t="s">
        <v>246</v>
      </c>
      <c r="FJ1281" t="s">
        <v>246</v>
      </c>
      <c r="FK1281" t="s">
        <v>246</v>
      </c>
      <c r="FL1281" t="s">
        <v>246</v>
      </c>
      <c r="FM1281" t="s">
        <v>246</v>
      </c>
      <c r="FN1281" t="s">
        <v>246</v>
      </c>
      <c r="FO1281" t="s">
        <v>246</v>
      </c>
      <c r="FP1281" t="s">
        <v>246</v>
      </c>
      <c r="FQ1281" s="2">
        <v>493</v>
      </c>
      <c r="FR1281" s="2">
        <v>0</v>
      </c>
      <c r="FS1281" s="2">
        <v>0</v>
      </c>
      <c r="FT1281">
        <v>0</v>
      </c>
      <c r="FU1281" s="2">
        <v>3288</v>
      </c>
      <c r="FV1281" s="2">
        <v>3288</v>
      </c>
      <c r="FW1281" s="2">
        <v>0</v>
      </c>
      <c r="FX1281">
        <v>0</v>
      </c>
      <c r="FY1281" s="2">
        <v>0</v>
      </c>
      <c r="FZ1281" s="2">
        <v>0</v>
      </c>
      <c r="GA1281" s="2">
        <v>0</v>
      </c>
      <c r="GB1281">
        <v>0</v>
      </c>
      <c r="GC1281" s="2">
        <v>26.66</v>
      </c>
      <c r="GE1281" s="2">
        <v>3288</v>
      </c>
      <c r="GH1281" t="s">
        <v>386</v>
      </c>
      <c r="GI1281" t="s">
        <v>387</v>
      </c>
      <c r="GK1281" t="s">
        <v>388</v>
      </c>
      <c r="GL1281" t="s">
        <v>388</v>
      </c>
      <c r="GM1281" t="s">
        <v>389</v>
      </c>
      <c r="GN1281" s="1">
        <v>38359</v>
      </c>
      <c r="GO1281" s="1">
        <v>39442</v>
      </c>
      <c r="GP1281" s="2">
        <v>0</v>
      </c>
      <c r="GQ1281" t="s">
        <v>11107</v>
      </c>
      <c r="GR1281" t="str">
        <f>"                    "</f>
        <v xml:space="preserve">                    </v>
      </c>
      <c r="GS1281" t="str">
        <f>"7061.576"</f>
        <v>7061.576</v>
      </c>
      <c r="GT1281" t="str">
        <f>""</f>
        <v/>
      </c>
      <c r="GU1281" s="1">
        <v>38372</v>
      </c>
      <c r="GV1281" s="1">
        <v>38379</v>
      </c>
      <c r="GW1281" s="2">
        <v>8000</v>
      </c>
      <c r="GY1281" t="s">
        <v>567</v>
      </c>
      <c r="GZ1281" t="s">
        <v>11108</v>
      </c>
      <c r="HF1281" t="str">
        <f>"                    "</f>
        <v xml:space="preserve">                    </v>
      </c>
      <c r="HK1281" t="str">
        <f>"                    "</f>
        <v xml:space="preserve">                    </v>
      </c>
      <c r="HM1281" t="s">
        <v>759</v>
      </c>
      <c r="HN1281" t="s">
        <v>271</v>
      </c>
      <c r="HP1281" t="str">
        <f>"5410.537"</f>
        <v>5410.537</v>
      </c>
      <c r="HQ1281" t="str">
        <f>""</f>
        <v/>
      </c>
      <c r="HR1281" s="1">
        <v>38371</v>
      </c>
      <c r="HS1281" s="1">
        <v>38378</v>
      </c>
      <c r="HT1281" s="2">
        <v>8000</v>
      </c>
      <c r="HU1281" t="s">
        <v>567</v>
      </c>
      <c r="HW1281" s="2">
        <v>0</v>
      </c>
      <c r="IA1281" t="str">
        <f>"5410.535"</f>
        <v>5410.535</v>
      </c>
      <c r="IB1281" t="str">
        <f>""</f>
        <v/>
      </c>
      <c r="IC1281" t="str">
        <f>HYPERLINK("https://web.datatree.com/?/property?propertyId=4582132")</f>
        <v>https://web.datatree.com/?/property?propertyId=4582132</v>
      </c>
    </row>
    <row r="1282" spans="1:237" x14ac:dyDescent="0.25">
      <c r="A1282" t="s">
        <v>11109</v>
      </c>
      <c r="B1282" t="s">
        <v>727</v>
      </c>
      <c r="C1282" t="s">
        <v>727</v>
      </c>
      <c r="D1282" t="s">
        <v>11110</v>
      </c>
      <c r="E1282" t="s">
        <v>240</v>
      </c>
      <c r="F1282">
        <v>1</v>
      </c>
      <c r="G1282" t="s">
        <v>11111</v>
      </c>
      <c r="H1282" t="s">
        <v>4449</v>
      </c>
      <c r="I1282" t="s">
        <v>4449</v>
      </c>
      <c r="J1282" t="s">
        <v>11110</v>
      </c>
      <c r="K1282" t="s">
        <v>240</v>
      </c>
      <c r="L1282">
        <v>1</v>
      </c>
      <c r="O1282" t="s">
        <v>11112</v>
      </c>
      <c r="P1282" t="s">
        <v>11113</v>
      </c>
      <c r="R1282" t="s">
        <v>300</v>
      </c>
      <c r="T1282" t="s">
        <v>242</v>
      </c>
      <c r="AE1282" t="s">
        <v>243</v>
      </c>
      <c r="AH1282" t="s">
        <v>244</v>
      </c>
      <c r="AK1282" t="s">
        <v>245</v>
      </c>
      <c r="AL1282" t="s">
        <v>589</v>
      </c>
      <c r="AM1282">
        <v>5219</v>
      </c>
      <c r="AP1282" t="s">
        <v>11114</v>
      </c>
      <c r="AQ1282" t="s">
        <v>1016</v>
      </c>
      <c r="AS1282" t="s">
        <v>4469</v>
      </c>
      <c r="AT1282" t="s">
        <v>4469</v>
      </c>
      <c r="AU1282" t="s">
        <v>243</v>
      </c>
      <c r="AV1282" t="str">
        <f>"85308-4928"</f>
        <v>85308-4928</v>
      </c>
      <c r="AW1282" t="s">
        <v>833</v>
      </c>
      <c r="AX1282" t="s">
        <v>11115</v>
      </c>
      <c r="AY1282" t="s">
        <v>11116</v>
      </c>
      <c r="AZ1282" t="s">
        <v>254</v>
      </c>
      <c r="BA1282" t="s">
        <v>11117</v>
      </c>
      <c r="BB1282" t="str">
        <f>"338-08-352"</f>
        <v>338-08-352</v>
      </c>
      <c r="BC1282" t="str">
        <f>"33808352"</f>
        <v>33808352</v>
      </c>
      <c r="BD1282" t="str">
        <f>"R33808352"</f>
        <v>R33808352</v>
      </c>
      <c r="BE1282">
        <v>4015</v>
      </c>
      <c r="BJ1282" t="s">
        <v>1023</v>
      </c>
      <c r="BK1282" t="s">
        <v>351</v>
      </c>
      <c r="BL1282">
        <v>31</v>
      </c>
      <c r="BN1282">
        <v>35.942599824654799</v>
      </c>
      <c r="BO1282">
        <v>-114.033960554456</v>
      </c>
      <c r="BP1282" t="s">
        <v>2448</v>
      </c>
      <c r="BW1282" t="s">
        <v>2449</v>
      </c>
      <c r="BX1282" t="s">
        <v>2449</v>
      </c>
      <c r="CA1282" t="str">
        <f>""</f>
        <v/>
      </c>
      <c r="CC1282">
        <v>0</v>
      </c>
      <c r="CD1282">
        <v>0</v>
      </c>
      <c r="CE1282">
        <v>0</v>
      </c>
      <c r="CF1282">
        <v>0</v>
      </c>
      <c r="CI1282">
        <v>0</v>
      </c>
      <c r="CJ1282">
        <v>0</v>
      </c>
      <c r="CL1282">
        <v>0</v>
      </c>
      <c r="CM1282">
        <v>0</v>
      </c>
      <c r="CN1282">
        <v>0</v>
      </c>
      <c r="CO1282">
        <v>0</v>
      </c>
      <c r="CP1282">
        <v>0</v>
      </c>
      <c r="CQ1282">
        <v>0</v>
      </c>
      <c r="CR1282">
        <v>0</v>
      </c>
      <c r="CS1282">
        <v>0</v>
      </c>
      <c r="CT1282">
        <v>0</v>
      </c>
      <c r="CU1282">
        <v>0</v>
      </c>
      <c r="CX1282">
        <v>0</v>
      </c>
      <c r="CZ1282">
        <v>0</v>
      </c>
      <c r="DB1282">
        <v>0</v>
      </c>
      <c r="DD1282">
        <v>0</v>
      </c>
      <c r="DF1282">
        <v>0</v>
      </c>
      <c r="DK1282">
        <v>0</v>
      </c>
      <c r="DM1282">
        <v>0</v>
      </c>
      <c r="DX1282">
        <v>0</v>
      </c>
      <c r="EC1282" t="s">
        <v>261</v>
      </c>
      <c r="ED1282" t="s">
        <v>354</v>
      </c>
      <c r="EE1282" t="s">
        <v>355</v>
      </c>
      <c r="EG1282">
        <v>435600</v>
      </c>
      <c r="EH1282">
        <v>10</v>
      </c>
      <c r="EI1282">
        <v>0</v>
      </c>
      <c r="EJ1282">
        <v>0</v>
      </c>
      <c r="EK1282">
        <v>0</v>
      </c>
      <c r="EL1282">
        <v>0</v>
      </c>
      <c r="EU1282" t="s">
        <v>407</v>
      </c>
      <c r="EV1282" t="s">
        <v>2211</v>
      </c>
      <c r="EW1282" t="s">
        <v>2212</v>
      </c>
      <c r="EX1282" s="1">
        <v>40135</v>
      </c>
      <c r="EY1282" t="s">
        <v>267</v>
      </c>
      <c r="EZ1282" t="str">
        <f>"TRUE"</f>
        <v>TRUE</v>
      </c>
      <c r="FA1282">
        <v>2022</v>
      </c>
      <c r="FB1282">
        <v>2020</v>
      </c>
      <c r="FC1282">
        <v>400</v>
      </c>
      <c r="FD1282" t="s">
        <v>246</v>
      </c>
      <c r="FE1282" t="s">
        <v>246</v>
      </c>
      <c r="FF1282" t="s">
        <v>246</v>
      </c>
      <c r="FG1282" t="s">
        <v>246</v>
      </c>
      <c r="FH1282" t="s">
        <v>246</v>
      </c>
      <c r="FI1282" t="s">
        <v>246</v>
      </c>
      <c r="FJ1282" t="s">
        <v>246</v>
      </c>
      <c r="FK1282" t="s">
        <v>246</v>
      </c>
      <c r="FL1282" t="s">
        <v>246</v>
      </c>
      <c r="FM1282" t="s">
        <v>246</v>
      </c>
      <c r="FN1282" t="s">
        <v>246</v>
      </c>
      <c r="FO1282" t="s">
        <v>246</v>
      </c>
      <c r="FP1282" t="s">
        <v>246</v>
      </c>
      <c r="FQ1282" s="2">
        <v>618</v>
      </c>
      <c r="FR1282" s="2">
        <v>0</v>
      </c>
      <c r="FS1282" s="2">
        <v>0</v>
      </c>
      <c r="FT1282">
        <v>0</v>
      </c>
      <c r="FU1282" s="2">
        <v>4119</v>
      </c>
      <c r="FV1282" s="2">
        <v>4119</v>
      </c>
      <c r="FW1282" s="2">
        <v>0</v>
      </c>
      <c r="FX1282">
        <v>0</v>
      </c>
      <c r="FY1282" s="2">
        <v>0</v>
      </c>
      <c r="FZ1282" s="2">
        <v>0</v>
      </c>
      <c r="GA1282" s="2">
        <v>0</v>
      </c>
      <c r="GB1282">
        <v>0</v>
      </c>
      <c r="GC1282" s="2">
        <v>50.32</v>
      </c>
      <c r="GE1282" s="2">
        <v>4119</v>
      </c>
      <c r="GH1282" t="s">
        <v>315</v>
      </c>
      <c r="GK1282" t="s">
        <v>316</v>
      </c>
      <c r="GL1282" t="s">
        <v>317</v>
      </c>
      <c r="GM1282" t="s">
        <v>318</v>
      </c>
      <c r="GN1282" s="1">
        <v>41085</v>
      </c>
      <c r="GO1282" s="1">
        <v>41095</v>
      </c>
      <c r="GQ1282" t="s">
        <v>553</v>
      </c>
      <c r="GR1282" t="str">
        <f>""</f>
        <v/>
      </c>
      <c r="GS1282" t="str">
        <f>"2012.34992"</f>
        <v>2012.34992</v>
      </c>
      <c r="GT1282" t="str">
        <f>""</f>
        <v/>
      </c>
      <c r="HF1282" t="str">
        <f>""</f>
        <v/>
      </c>
      <c r="HK1282" t="str">
        <f>""</f>
        <v/>
      </c>
      <c r="HN1282" t="s">
        <v>271</v>
      </c>
      <c r="HP1282" t="str">
        <f>""</f>
        <v/>
      </c>
      <c r="HQ1282" t="str">
        <f>""</f>
        <v/>
      </c>
      <c r="IA1282" t="str">
        <f>""</f>
        <v/>
      </c>
      <c r="IB1282" t="str">
        <f>""</f>
        <v/>
      </c>
      <c r="IC1282" t="str">
        <f>HYPERLINK("https://web.datatree.com/?/property?propertyId=4582800")</f>
        <v>https://web.datatree.com/?/property?propertyId=4582800</v>
      </c>
    </row>
    <row r="1283" spans="1:237" x14ac:dyDescent="0.25">
      <c r="A1283" t="s">
        <v>1093</v>
      </c>
      <c r="D1283" t="s">
        <v>1093</v>
      </c>
      <c r="E1283" t="s">
        <v>273</v>
      </c>
      <c r="F1283">
        <v>3</v>
      </c>
      <c r="I1283" t="s">
        <v>11118</v>
      </c>
      <c r="O1283" t="s">
        <v>1093</v>
      </c>
      <c r="P1283" t="s">
        <v>1093</v>
      </c>
      <c r="Q1283" t="s">
        <v>996</v>
      </c>
      <c r="T1283" t="s">
        <v>242</v>
      </c>
      <c r="AE1283" t="s">
        <v>243</v>
      </c>
      <c r="AH1283" t="s">
        <v>244</v>
      </c>
      <c r="AK1283" t="s">
        <v>245</v>
      </c>
      <c r="AL1283" t="s">
        <v>246</v>
      </c>
      <c r="AM1283">
        <v>21001</v>
      </c>
      <c r="AP1283" t="s">
        <v>1094</v>
      </c>
      <c r="AQ1283" t="s">
        <v>818</v>
      </c>
      <c r="AR1283">
        <v>1630</v>
      </c>
      <c r="AS1283" t="s">
        <v>591</v>
      </c>
      <c r="AT1283" t="s">
        <v>591</v>
      </c>
      <c r="AU1283" t="s">
        <v>243</v>
      </c>
      <c r="AV1283" t="str">
        <f>"85050-4242"</f>
        <v>85050-4242</v>
      </c>
      <c r="AW1283" t="s">
        <v>401</v>
      </c>
      <c r="AX1283" t="s">
        <v>1095</v>
      </c>
      <c r="AY1283" t="s">
        <v>1096</v>
      </c>
      <c r="AZ1283" t="s">
        <v>254</v>
      </c>
      <c r="BA1283" t="s">
        <v>11119</v>
      </c>
      <c r="BB1283" t="str">
        <f>"318-22-055"</f>
        <v>318-22-055</v>
      </c>
      <c r="BC1283" t="str">
        <f>"31822055"</f>
        <v>31822055</v>
      </c>
      <c r="BD1283" t="str">
        <f>"R31822055"</f>
        <v>R31822055</v>
      </c>
      <c r="BE1283">
        <v>4015</v>
      </c>
      <c r="BJ1283" t="s">
        <v>925</v>
      </c>
      <c r="BK1283" t="s">
        <v>548</v>
      </c>
      <c r="BL1283">
        <v>29</v>
      </c>
      <c r="BN1283">
        <v>35.879054474981402</v>
      </c>
      <c r="BO1283">
        <v>-113.922676969306</v>
      </c>
      <c r="BW1283" t="s">
        <v>926</v>
      </c>
      <c r="BX1283" t="s">
        <v>926</v>
      </c>
      <c r="CA1283" t="str">
        <f>""</f>
        <v/>
      </c>
      <c r="CC1283">
        <v>0</v>
      </c>
      <c r="CD1283">
        <v>0</v>
      </c>
      <c r="CE1283">
        <v>0</v>
      </c>
      <c r="CF1283">
        <v>0</v>
      </c>
      <c r="CI1283">
        <v>0</v>
      </c>
      <c r="CJ1283">
        <v>0</v>
      </c>
      <c r="CL1283">
        <v>0</v>
      </c>
      <c r="CM1283">
        <v>0</v>
      </c>
      <c r="CN1283">
        <v>0</v>
      </c>
      <c r="CO1283">
        <v>0</v>
      </c>
      <c r="CP1283">
        <v>0</v>
      </c>
      <c r="CQ1283">
        <v>0</v>
      </c>
      <c r="CR1283">
        <v>0</v>
      </c>
      <c r="CS1283">
        <v>0</v>
      </c>
      <c r="CT1283">
        <v>0</v>
      </c>
      <c r="CU1283">
        <v>0</v>
      </c>
      <c r="CX1283">
        <v>0</v>
      </c>
      <c r="CZ1283">
        <v>0</v>
      </c>
      <c r="DB1283">
        <v>0</v>
      </c>
      <c r="DD1283">
        <v>0</v>
      </c>
      <c r="DF1283">
        <v>0</v>
      </c>
      <c r="DK1283">
        <v>0</v>
      </c>
      <c r="DM1283">
        <v>0</v>
      </c>
      <c r="DX1283">
        <v>0</v>
      </c>
      <c r="EC1283" t="s">
        <v>261</v>
      </c>
      <c r="ED1283" t="s">
        <v>354</v>
      </c>
      <c r="EE1283" t="s">
        <v>355</v>
      </c>
      <c r="EG1283">
        <v>435600</v>
      </c>
      <c r="EH1283">
        <v>10</v>
      </c>
      <c r="EI1283">
        <v>0</v>
      </c>
      <c r="EJ1283">
        <v>0</v>
      </c>
      <c r="EK1283">
        <v>0</v>
      </c>
      <c r="EL1283">
        <v>0</v>
      </c>
      <c r="EU1283" t="s">
        <v>264</v>
      </c>
      <c r="EV1283" t="s">
        <v>927</v>
      </c>
      <c r="EW1283" t="s">
        <v>928</v>
      </c>
      <c r="EX1283" s="1">
        <v>40135</v>
      </c>
      <c r="EY1283" t="s">
        <v>267</v>
      </c>
      <c r="EZ1283" t="str">
        <f>"FALSE"</f>
        <v>FALSE</v>
      </c>
      <c r="FA1283">
        <v>2022</v>
      </c>
      <c r="FB1283">
        <v>2020</v>
      </c>
      <c r="FC1283">
        <v>400</v>
      </c>
      <c r="FD1283" t="s">
        <v>246</v>
      </c>
      <c r="FE1283" t="s">
        <v>246</v>
      </c>
      <c r="FF1283" t="s">
        <v>246</v>
      </c>
      <c r="FG1283" t="s">
        <v>246</v>
      </c>
      <c r="FH1283" t="s">
        <v>246</v>
      </c>
      <c r="FI1283" t="s">
        <v>246</v>
      </c>
      <c r="FJ1283" t="s">
        <v>246</v>
      </c>
      <c r="FK1283" t="s">
        <v>246</v>
      </c>
      <c r="FL1283" t="s">
        <v>246</v>
      </c>
      <c r="FM1283" t="s">
        <v>246</v>
      </c>
      <c r="FN1283" t="s">
        <v>246</v>
      </c>
      <c r="FO1283" t="s">
        <v>246</v>
      </c>
      <c r="FP1283" t="s">
        <v>246</v>
      </c>
      <c r="FQ1283" s="2">
        <v>708</v>
      </c>
      <c r="FR1283" s="2">
        <v>0</v>
      </c>
      <c r="FS1283" s="2">
        <v>0</v>
      </c>
      <c r="FT1283">
        <v>0</v>
      </c>
      <c r="FU1283" s="2">
        <v>4723</v>
      </c>
      <c r="FV1283" s="2">
        <v>4723</v>
      </c>
      <c r="FW1283" s="2">
        <v>0</v>
      </c>
      <c r="FX1283">
        <v>0</v>
      </c>
      <c r="FY1283" s="2">
        <v>0</v>
      </c>
      <c r="FZ1283" s="2">
        <v>0</v>
      </c>
      <c r="GA1283" s="2">
        <v>0</v>
      </c>
      <c r="GB1283">
        <v>0</v>
      </c>
      <c r="GC1283" s="2">
        <v>75.959999999999994</v>
      </c>
      <c r="GE1283" s="2">
        <v>4723</v>
      </c>
      <c r="GH1283" t="s">
        <v>315</v>
      </c>
      <c r="GK1283" t="s">
        <v>552</v>
      </c>
      <c r="GL1283" t="s">
        <v>359</v>
      </c>
      <c r="GM1283" t="s">
        <v>360</v>
      </c>
      <c r="GR1283" t="str">
        <f>""</f>
        <v/>
      </c>
      <c r="GS1283" t="str">
        <f>""</f>
        <v/>
      </c>
      <c r="GT1283" t="str">
        <f>""</f>
        <v/>
      </c>
      <c r="GU1283" s="1">
        <v>44173</v>
      </c>
      <c r="GV1283" s="1">
        <v>44201</v>
      </c>
      <c r="GW1283" s="2">
        <v>3000</v>
      </c>
      <c r="GY1283" t="s">
        <v>270</v>
      </c>
      <c r="GZ1283" t="s">
        <v>11120</v>
      </c>
      <c r="HF1283" t="str">
        <f>""</f>
        <v/>
      </c>
      <c r="HK1283" t="str">
        <f>""</f>
        <v/>
      </c>
      <c r="HM1283" t="s">
        <v>1060</v>
      </c>
      <c r="HN1283" t="s">
        <v>271</v>
      </c>
      <c r="HP1283" t="str">
        <f>"2021.615"</f>
        <v>2021.615</v>
      </c>
      <c r="HQ1283" t="str">
        <f>""</f>
        <v/>
      </c>
      <c r="IA1283" t="str">
        <f>""</f>
        <v/>
      </c>
      <c r="IB1283" t="str">
        <f>""</f>
        <v/>
      </c>
      <c r="IC1283" t="str">
        <f>HYPERLINK("https://web.datatree.com/?/property?propertyId=4510797")</f>
        <v>https://web.datatree.com/?/property?propertyId=4510797</v>
      </c>
    </row>
    <row r="1284" spans="1:237" x14ac:dyDescent="0.25">
      <c r="A1284" t="s">
        <v>1325</v>
      </c>
      <c r="D1284" t="s">
        <v>1325</v>
      </c>
      <c r="E1284" t="s">
        <v>273</v>
      </c>
      <c r="F1284">
        <v>28</v>
      </c>
      <c r="O1284" t="s">
        <v>1325</v>
      </c>
      <c r="P1284" t="s">
        <v>1325</v>
      </c>
      <c r="Q1284" t="s">
        <v>1326</v>
      </c>
      <c r="T1284" t="s">
        <v>242</v>
      </c>
      <c r="AE1284" t="s">
        <v>243</v>
      </c>
      <c r="AH1284" t="s">
        <v>244</v>
      </c>
      <c r="AK1284" t="s">
        <v>245</v>
      </c>
      <c r="AL1284" t="s">
        <v>396</v>
      </c>
      <c r="AM1284">
        <v>5013</v>
      </c>
      <c r="AP1284" t="s">
        <v>1327</v>
      </c>
      <c r="AQ1284" t="s">
        <v>375</v>
      </c>
      <c r="AR1284">
        <v>100</v>
      </c>
      <c r="AS1284" t="s">
        <v>1328</v>
      </c>
      <c r="AT1284" t="s">
        <v>1328</v>
      </c>
      <c r="AU1284" t="s">
        <v>243</v>
      </c>
      <c r="AV1284" t="str">
        <f>"85934"</f>
        <v>85934</v>
      </c>
      <c r="AW1284" t="s">
        <v>1329</v>
      </c>
      <c r="AX1284" t="s">
        <v>1330</v>
      </c>
      <c r="AY1284" t="s">
        <v>1331</v>
      </c>
      <c r="AZ1284" t="s">
        <v>254</v>
      </c>
      <c r="BA1284" t="s">
        <v>11121</v>
      </c>
      <c r="BB1284" t="str">
        <f>"102-39-040"</f>
        <v>102-39-040</v>
      </c>
      <c r="BC1284" t="str">
        <f>"10239040"</f>
        <v>10239040</v>
      </c>
      <c r="BD1284" t="str">
        <f>"R10239040"</f>
        <v>R10239040</v>
      </c>
      <c r="BE1284">
        <v>4015</v>
      </c>
      <c r="BI1284" t="s">
        <v>256</v>
      </c>
      <c r="BJ1284" t="s">
        <v>424</v>
      </c>
      <c r="BK1284" t="s">
        <v>258</v>
      </c>
      <c r="BL1284">
        <v>35</v>
      </c>
      <c r="BN1284">
        <v>34.596250099999999</v>
      </c>
      <c r="BO1284">
        <v>-113.4777472</v>
      </c>
      <c r="BP1284" t="s">
        <v>994</v>
      </c>
      <c r="BW1284" t="s">
        <v>995</v>
      </c>
      <c r="BX1284" t="s">
        <v>995</v>
      </c>
      <c r="CA1284" t="str">
        <f>"104"</f>
        <v>104</v>
      </c>
      <c r="CC1284">
        <v>0</v>
      </c>
      <c r="CD1284">
        <v>0</v>
      </c>
      <c r="CE1284">
        <v>0</v>
      </c>
      <c r="CF1284">
        <v>0</v>
      </c>
      <c r="CI1284">
        <v>0</v>
      </c>
      <c r="CJ1284">
        <v>0</v>
      </c>
      <c r="CL1284">
        <v>0</v>
      </c>
      <c r="CM1284">
        <v>0</v>
      </c>
      <c r="CN1284">
        <v>0</v>
      </c>
      <c r="CO1284">
        <v>0</v>
      </c>
      <c r="CP1284">
        <v>0</v>
      </c>
      <c r="CQ1284">
        <v>0</v>
      </c>
      <c r="CR1284">
        <v>0</v>
      </c>
      <c r="CS1284">
        <v>0</v>
      </c>
      <c r="CT1284">
        <v>0</v>
      </c>
      <c r="CU1284">
        <v>0</v>
      </c>
      <c r="CX1284">
        <v>0</v>
      </c>
      <c r="CZ1284">
        <v>0</v>
      </c>
      <c r="DB1284">
        <v>0</v>
      </c>
      <c r="DD1284">
        <v>0</v>
      </c>
      <c r="DF1284">
        <v>0</v>
      </c>
      <c r="DK1284">
        <v>0</v>
      </c>
      <c r="DM1284">
        <v>0</v>
      </c>
      <c r="DX1284">
        <v>0</v>
      </c>
      <c r="EC1284" t="s">
        <v>261</v>
      </c>
      <c r="ED1284" t="s">
        <v>262</v>
      </c>
      <c r="EE1284" t="s">
        <v>263</v>
      </c>
      <c r="EG1284">
        <v>435600</v>
      </c>
      <c r="EH1284">
        <v>10</v>
      </c>
      <c r="EI1284">
        <v>0</v>
      </c>
      <c r="EJ1284">
        <v>0</v>
      </c>
      <c r="EK1284">
        <v>0</v>
      </c>
      <c r="EL1284">
        <v>0</v>
      </c>
      <c r="EU1284" t="s">
        <v>264</v>
      </c>
      <c r="EV1284" t="s">
        <v>427</v>
      </c>
      <c r="EW1284" t="s">
        <v>428</v>
      </c>
      <c r="EX1284" s="1">
        <v>40135</v>
      </c>
      <c r="EY1284" t="s">
        <v>267</v>
      </c>
      <c r="EZ1284" t="str">
        <f>"FALSE"</f>
        <v>FALSE</v>
      </c>
      <c r="FA1284">
        <v>2022</v>
      </c>
      <c r="FB1284">
        <v>2020</v>
      </c>
      <c r="FC1284">
        <v>600</v>
      </c>
      <c r="FD1284" t="s">
        <v>246</v>
      </c>
      <c r="FE1284" t="s">
        <v>246</v>
      </c>
      <c r="FF1284" t="s">
        <v>246</v>
      </c>
      <c r="FG1284" t="s">
        <v>246</v>
      </c>
      <c r="FH1284" t="s">
        <v>246</v>
      </c>
      <c r="FI1284" t="s">
        <v>246</v>
      </c>
      <c r="FJ1284" t="s">
        <v>246</v>
      </c>
      <c r="FK1284" t="s">
        <v>246</v>
      </c>
      <c r="FL1284" t="s">
        <v>246</v>
      </c>
      <c r="FM1284" t="s">
        <v>246</v>
      </c>
      <c r="FN1284" t="s">
        <v>246</v>
      </c>
      <c r="FO1284" t="s">
        <v>246</v>
      </c>
      <c r="FP1284" t="s">
        <v>246</v>
      </c>
      <c r="FQ1284" s="2">
        <v>509</v>
      </c>
      <c r="FR1284" s="2">
        <v>0</v>
      </c>
      <c r="FS1284" s="2">
        <v>0</v>
      </c>
      <c r="FT1284">
        <v>0</v>
      </c>
      <c r="FU1284" s="2">
        <v>3391</v>
      </c>
      <c r="FV1284" s="2">
        <v>3391</v>
      </c>
      <c r="FW1284" s="2">
        <v>0</v>
      </c>
      <c r="FX1284">
        <v>0</v>
      </c>
      <c r="FY1284" s="2">
        <v>0</v>
      </c>
      <c r="FZ1284" s="2">
        <v>0</v>
      </c>
      <c r="GA1284" s="2">
        <v>0</v>
      </c>
      <c r="GB1284">
        <v>0</v>
      </c>
      <c r="GC1284" s="2">
        <v>31.56</v>
      </c>
      <c r="GE1284" s="2">
        <v>3391</v>
      </c>
      <c r="GH1284" t="s">
        <v>289</v>
      </c>
      <c r="GK1284" t="s">
        <v>290</v>
      </c>
      <c r="GL1284" t="s">
        <v>290</v>
      </c>
      <c r="GN1284" s="1">
        <v>43936</v>
      </c>
      <c r="GO1284" s="1">
        <v>43952</v>
      </c>
      <c r="GQ1284" t="s">
        <v>361</v>
      </c>
      <c r="GR1284" t="str">
        <f>""</f>
        <v/>
      </c>
      <c r="GS1284" t="str">
        <f>"2020.24637"</f>
        <v>2020.24637</v>
      </c>
      <c r="GT1284" t="str">
        <f>""</f>
        <v/>
      </c>
      <c r="HF1284" t="str">
        <f>""</f>
        <v/>
      </c>
      <c r="HK1284" t="str">
        <f>""</f>
        <v/>
      </c>
      <c r="HN1284" t="s">
        <v>271</v>
      </c>
      <c r="HP1284" t="str">
        <f>""</f>
        <v/>
      </c>
      <c r="HQ1284" t="str">
        <f>""</f>
        <v/>
      </c>
      <c r="IA1284" t="str">
        <f>""</f>
        <v/>
      </c>
      <c r="IB1284" t="str">
        <f>""</f>
        <v/>
      </c>
      <c r="IC1284" t="str">
        <f>HYPERLINK("https://web.datatree.com/?/property?propertyId=4583866")</f>
        <v>https://web.datatree.com/?/property?propertyId=4583866</v>
      </c>
    </row>
    <row r="1285" spans="1:237" x14ac:dyDescent="0.25">
      <c r="A1285" t="s">
        <v>11122</v>
      </c>
      <c r="D1285" t="s">
        <v>11122</v>
      </c>
      <c r="E1285" t="s">
        <v>240</v>
      </c>
      <c r="F1285">
        <v>3</v>
      </c>
      <c r="K1285" t="s">
        <v>240</v>
      </c>
      <c r="O1285" t="s">
        <v>11123</v>
      </c>
      <c r="P1285" t="s">
        <v>11122</v>
      </c>
      <c r="Q1285" t="s">
        <v>588</v>
      </c>
      <c r="T1285" t="s">
        <v>242</v>
      </c>
      <c r="AE1285" t="s">
        <v>243</v>
      </c>
      <c r="AH1285" t="s">
        <v>244</v>
      </c>
      <c r="AK1285" t="s">
        <v>245</v>
      </c>
      <c r="AP1285" t="s">
        <v>11124</v>
      </c>
      <c r="AS1285" t="s">
        <v>4641</v>
      </c>
      <c r="AT1285" t="s">
        <v>4641</v>
      </c>
      <c r="AU1285" t="s">
        <v>328</v>
      </c>
      <c r="AV1285" t="str">
        <f>"93014"</f>
        <v>93014</v>
      </c>
      <c r="AW1285" t="s">
        <v>277</v>
      </c>
      <c r="AX1285" t="s">
        <v>11125</v>
      </c>
      <c r="AY1285" t="s">
        <v>11126</v>
      </c>
      <c r="AZ1285" t="s">
        <v>254</v>
      </c>
      <c r="BA1285" t="s">
        <v>11127</v>
      </c>
      <c r="BB1285" t="str">
        <f>"209-19-057"</f>
        <v>209-19-057</v>
      </c>
      <c r="BC1285" t="str">
        <f>"20919057"</f>
        <v>20919057</v>
      </c>
      <c r="BD1285" t="str">
        <f>"R20919057"</f>
        <v>R20919057</v>
      </c>
      <c r="BE1285">
        <v>4015</v>
      </c>
      <c r="BI1285" t="s">
        <v>256</v>
      </c>
      <c r="BJ1285" t="s">
        <v>911</v>
      </c>
      <c r="BK1285" t="s">
        <v>499</v>
      </c>
      <c r="BL1285">
        <v>3</v>
      </c>
      <c r="BN1285">
        <v>35.055298290786098</v>
      </c>
      <c r="BO1285">
        <v>-114.292997588445</v>
      </c>
      <c r="BW1285" t="s">
        <v>1240</v>
      </c>
      <c r="BX1285" t="s">
        <v>1240</v>
      </c>
      <c r="CA1285" t="str">
        <f>""</f>
        <v/>
      </c>
      <c r="CC1285">
        <v>0</v>
      </c>
      <c r="CD1285">
        <v>0</v>
      </c>
      <c r="CE1285">
        <v>0</v>
      </c>
      <c r="CF1285">
        <v>0</v>
      </c>
      <c r="CI1285">
        <v>0</v>
      </c>
      <c r="CJ1285">
        <v>0</v>
      </c>
      <c r="CL1285">
        <v>0</v>
      </c>
      <c r="CM1285">
        <v>0</v>
      </c>
      <c r="CN1285">
        <v>0</v>
      </c>
      <c r="CO1285">
        <v>0</v>
      </c>
      <c r="CP1285">
        <v>0</v>
      </c>
      <c r="CQ1285">
        <v>0</v>
      </c>
      <c r="CR1285">
        <v>0</v>
      </c>
      <c r="CS1285">
        <v>0</v>
      </c>
      <c r="CT1285">
        <v>0</v>
      </c>
      <c r="CU1285">
        <v>0</v>
      </c>
      <c r="CX1285">
        <v>0</v>
      </c>
      <c r="CZ1285">
        <v>0</v>
      </c>
      <c r="DB1285">
        <v>0</v>
      </c>
      <c r="DD1285">
        <v>0</v>
      </c>
      <c r="DF1285">
        <v>0</v>
      </c>
      <c r="DK1285">
        <v>0</v>
      </c>
      <c r="DM1285">
        <v>0</v>
      </c>
      <c r="DX1285">
        <v>0</v>
      </c>
      <c r="EC1285" t="s">
        <v>336</v>
      </c>
      <c r="ED1285" t="s">
        <v>405</v>
      </c>
      <c r="EE1285" t="s">
        <v>406</v>
      </c>
      <c r="EG1285">
        <v>435600</v>
      </c>
      <c r="EH1285">
        <v>10</v>
      </c>
      <c r="EI1285">
        <v>0</v>
      </c>
      <c r="EJ1285">
        <v>0</v>
      </c>
      <c r="EK1285">
        <v>0</v>
      </c>
      <c r="EL1285">
        <v>0</v>
      </c>
      <c r="EU1285" t="s">
        <v>264</v>
      </c>
      <c r="EV1285" t="s">
        <v>1241</v>
      </c>
      <c r="EW1285" t="s">
        <v>1242</v>
      </c>
      <c r="EX1285" s="1">
        <v>40135</v>
      </c>
      <c r="EY1285" t="s">
        <v>267</v>
      </c>
      <c r="EZ1285" t="str">
        <f>"FALSE"</f>
        <v>FALSE</v>
      </c>
      <c r="FA1285">
        <v>2022</v>
      </c>
      <c r="FB1285">
        <v>2020</v>
      </c>
      <c r="FC1285">
        <v>1600</v>
      </c>
      <c r="FD1285" t="s">
        <v>246</v>
      </c>
      <c r="FE1285" t="s">
        <v>246</v>
      </c>
      <c r="FF1285" t="s">
        <v>246</v>
      </c>
      <c r="FG1285" t="s">
        <v>246</v>
      </c>
      <c r="FH1285" t="s">
        <v>246</v>
      </c>
      <c r="FI1285" t="s">
        <v>246</v>
      </c>
      <c r="FJ1285" t="s">
        <v>246</v>
      </c>
      <c r="FK1285" t="s">
        <v>246</v>
      </c>
      <c r="FL1285" t="s">
        <v>246</v>
      </c>
      <c r="FM1285" t="s">
        <v>246</v>
      </c>
      <c r="FN1285" t="s">
        <v>246</v>
      </c>
      <c r="FO1285" t="s">
        <v>246</v>
      </c>
      <c r="FP1285" t="s">
        <v>246</v>
      </c>
      <c r="FQ1285" s="2">
        <v>1356</v>
      </c>
      <c r="FR1285" s="2">
        <v>0</v>
      </c>
      <c r="FS1285" s="2">
        <v>0</v>
      </c>
      <c r="FT1285">
        <v>0</v>
      </c>
      <c r="FU1285" s="2">
        <v>9038</v>
      </c>
      <c r="FV1285" s="2">
        <v>9038</v>
      </c>
      <c r="FW1285" s="2">
        <v>0</v>
      </c>
      <c r="FX1285">
        <v>0</v>
      </c>
      <c r="FY1285" s="2">
        <v>0</v>
      </c>
      <c r="FZ1285" s="2">
        <v>0</v>
      </c>
      <c r="GA1285" s="2">
        <v>0</v>
      </c>
      <c r="GB1285">
        <v>0</v>
      </c>
      <c r="GC1285" s="2">
        <v>69.599999999999994</v>
      </c>
      <c r="GE1285" s="2">
        <v>9038</v>
      </c>
      <c r="GH1285" t="s">
        <v>1243</v>
      </c>
      <c r="GI1285" t="s">
        <v>387</v>
      </c>
      <c r="GK1285" t="s">
        <v>1244</v>
      </c>
      <c r="GL1285" t="s">
        <v>1245</v>
      </c>
      <c r="GM1285" t="s">
        <v>1246</v>
      </c>
      <c r="GR1285" t="str">
        <f>""</f>
        <v/>
      </c>
      <c r="GS1285" t="str">
        <f>""</f>
        <v/>
      </c>
      <c r="GT1285" t="str">
        <f>""</f>
        <v/>
      </c>
      <c r="HF1285" t="str">
        <f>""</f>
        <v/>
      </c>
      <c r="HK1285" t="str">
        <f>""</f>
        <v/>
      </c>
      <c r="HN1285" t="s">
        <v>271</v>
      </c>
      <c r="HP1285" t="str">
        <f>""</f>
        <v/>
      </c>
      <c r="HQ1285" t="str">
        <f>""</f>
        <v/>
      </c>
      <c r="IA1285" t="str">
        <f>""</f>
        <v/>
      </c>
      <c r="IB1285" t="str">
        <f>""</f>
        <v/>
      </c>
      <c r="IC1285" t="str">
        <f>HYPERLINK("https://web.datatree.com/?/property?propertyId=4584596")</f>
        <v>https://web.datatree.com/?/property?propertyId=4584596</v>
      </c>
    </row>
    <row r="1286" spans="1:237" x14ac:dyDescent="0.25">
      <c r="A1286" t="s">
        <v>1079</v>
      </c>
      <c r="D1286" t="s">
        <v>1079</v>
      </c>
      <c r="E1286" t="s">
        <v>273</v>
      </c>
      <c r="F1286">
        <v>92</v>
      </c>
      <c r="O1286" t="s">
        <v>1079</v>
      </c>
      <c r="P1286" t="s">
        <v>1079</v>
      </c>
      <c r="R1286" t="s">
        <v>343</v>
      </c>
      <c r="T1286" t="s">
        <v>242</v>
      </c>
      <c r="AE1286" t="s">
        <v>243</v>
      </c>
      <c r="AH1286" t="s">
        <v>244</v>
      </c>
      <c r="AK1286" t="s">
        <v>245</v>
      </c>
      <c r="AL1286" t="s">
        <v>246</v>
      </c>
      <c r="AM1286">
        <v>222</v>
      </c>
      <c r="AP1286" t="s">
        <v>2483</v>
      </c>
      <c r="AQ1286" t="s">
        <v>248</v>
      </c>
      <c r="AS1286" t="s">
        <v>591</v>
      </c>
      <c r="AT1286" t="s">
        <v>591</v>
      </c>
      <c r="AU1286" t="s">
        <v>243</v>
      </c>
      <c r="AV1286" t="str">
        <f>"85004-2203"</f>
        <v>85004-2203</v>
      </c>
      <c r="AW1286" t="s">
        <v>820</v>
      </c>
      <c r="AX1286" t="s">
        <v>11128</v>
      </c>
      <c r="AY1286" t="s">
        <v>11129</v>
      </c>
      <c r="AZ1286" t="s">
        <v>254</v>
      </c>
      <c r="BA1286" t="s">
        <v>11130</v>
      </c>
      <c r="BB1286" t="str">
        <f>"340-07-028"</f>
        <v>340-07-028</v>
      </c>
      <c r="BC1286" t="str">
        <f>"34007028"</f>
        <v>34007028</v>
      </c>
      <c r="BD1286" t="str">
        <f>"R34007028"</f>
        <v>R34007028</v>
      </c>
      <c r="BE1286">
        <v>4015</v>
      </c>
      <c r="BJ1286" t="s">
        <v>333</v>
      </c>
      <c r="BK1286" t="s">
        <v>559</v>
      </c>
      <c r="BL1286">
        <v>9</v>
      </c>
      <c r="BN1286">
        <v>35.483320689741902</v>
      </c>
      <c r="BO1286">
        <v>-114.211715701629</v>
      </c>
      <c r="BW1286" t="s">
        <v>6357</v>
      </c>
      <c r="BX1286" t="s">
        <v>6357</v>
      </c>
      <c r="CA1286" t="str">
        <f>""</f>
        <v/>
      </c>
      <c r="CC1286">
        <v>0</v>
      </c>
      <c r="CD1286">
        <v>0</v>
      </c>
      <c r="CE1286">
        <v>0</v>
      </c>
      <c r="CF1286">
        <v>0</v>
      </c>
      <c r="CI1286">
        <v>0</v>
      </c>
      <c r="CJ1286">
        <v>0</v>
      </c>
      <c r="CL1286">
        <v>0</v>
      </c>
      <c r="CM1286">
        <v>0</v>
      </c>
      <c r="CN1286">
        <v>0</v>
      </c>
      <c r="CO1286">
        <v>0</v>
      </c>
      <c r="CP1286">
        <v>0</v>
      </c>
      <c r="CQ1286">
        <v>0</v>
      </c>
      <c r="CR1286">
        <v>0</v>
      </c>
      <c r="CS1286">
        <v>0</v>
      </c>
      <c r="CT1286">
        <v>0</v>
      </c>
      <c r="CU1286">
        <v>0</v>
      </c>
      <c r="CX1286">
        <v>0</v>
      </c>
      <c r="CZ1286">
        <v>0</v>
      </c>
      <c r="DB1286">
        <v>0</v>
      </c>
      <c r="DD1286">
        <v>0</v>
      </c>
      <c r="DF1286">
        <v>0</v>
      </c>
      <c r="DK1286">
        <v>0</v>
      </c>
      <c r="DM1286">
        <v>0</v>
      </c>
      <c r="DX1286">
        <v>0</v>
      </c>
      <c r="EC1286" t="s">
        <v>261</v>
      </c>
      <c r="ED1286" t="s">
        <v>1088</v>
      </c>
      <c r="EE1286" t="s">
        <v>1089</v>
      </c>
      <c r="EG1286">
        <v>435600</v>
      </c>
      <c r="EH1286">
        <v>10</v>
      </c>
      <c r="EI1286">
        <v>0</v>
      </c>
      <c r="EJ1286">
        <v>0</v>
      </c>
      <c r="EK1286">
        <v>0</v>
      </c>
      <c r="EL1286">
        <v>0</v>
      </c>
      <c r="EU1286" t="s">
        <v>653</v>
      </c>
      <c r="EV1286" t="s">
        <v>6358</v>
      </c>
      <c r="EW1286" t="s">
        <v>6359</v>
      </c>
      <c r="EX1286" s="1">
        <v>40135</v>
      </c>
      <c r="EY1286" t="s">
        <v>6136</v>
      </c>
      <c r="EZ1286" t="str">
        <f>"FALSE"</f>
        <v>FALSE</v>
      </c>
      <c r="FA1286">
        <v>2022</v>
      </c>
      <c r="FC1286">
        <v>400</v>
      </c>
      <c r="FD1286" t="s">
        <v>246</v>
      </c>
      <c r="FE1286" t="s">
        <v>246</v>
      </c>
      <c r="FF1286" t="s">
        <v>246</v>
      </c>
      <c r="FG1286" t="s">
        <v>246</v>
      </c>
      <c r="FH1286" t="s">
        <v>246</v>
      </c>
      <c r="FI1286" t="s">
        <v>246</v>
      </c>
      <c r="FJ1286" t="s">
        <v>246</v>
      </c>
      <c r="FK1286" t="s">
        <v>246</v>
      </c>
      <c r="FL1286" t="s">
        <v>246</v>
      </c>
      <c r="FM1286" t="s">
        <v>613</v>
      </c>
      <c r="FN1286" t="s">
        <v>246</v>
      </c>
      <c r="FO1286" t="s">
        <v>246</v>
      </c>
      <c r="FP1286" t="s">
        <v>246</v>
      </c>
      <c r="FQ1286" s="2">
        <v>687</v>
      </c>
      <c r="FR1286" s="2">
        <v>0</v>
      </c>
      <c r="FS1286" s="2">
        <v>0</v>
      </c>
      <c r="FT1286">
        <v>0</v>
      </c>
      <c r="FU1286" s="2">
        <v>4578</v>
      </c>
      <c r="FV1286" s="2">
        <v>4578</v>
      </c>
      <c r="FW1286" s="2">
        <v>0</v>
      </c>
      <c r="FX1286">
        <v>0</v>
      </c>
      <c r="FY1286" s="2">
        <v>0</v>
      </c>
      <c r="FZ1286" s="2">
        <v>0</v>
      </c>
      <c r="GA1286" s="2">
        <v>0</v>
      </c>
      <c r="GB1286">
        <v>0</v>
      </c>
      <c r="GE1286" s="2">
        <v>4578</v>
      </c>
      <c r="GH1286" t="s">
        <v>315</v>
      </c>
      <c r="GK1286" t="s">
        <v>316</v>
      </c>
      <c r="GL1286" t="s">
        <v>317</v>
      </c>
      <c r="GM1286" t="s">
        <v>318</v>
      </c>
      <c r="GR1286" t="str">
        <f>""</f>
        <v/>
      </c>
      <c r="GS1286" t="str">
        <f>""</f>
        <v/>
      </c>
      <c r="GT1286" t="str">
        <f>""</f>
        <v/>
      </c>
      <c r="HF1286" t="str">
        <f>""</f>
        <v/>
      </c>
      <c r="HK1286" t="str">
        <f>""</f>
        <v/>
      </c>
      <c r="HN1286" t="s">
        <v>271</v>
      </c>
      <c r="HP1286" t="str">
        <f>""</f>
        <v/>
      </c>
      <c r="HQ1286" t="str">
        <f>""</f>
        <v/>
      </c>
      <c r="IA1286" t="str">
        <f>""</f>
        <v/>
      </c>
      <c r="IB1286" t="str">
        <f>""</f>
        <v/>
      </c>
      <c r="IC1286" t="str">
        <f>HYPERLINK("https://web.datatree.com/?/property?propertyId=4585355")</f>
        <v>https://web.datatree.com/?/property?propertyId=4585355</v>
      </c>
    </row>
    <row r="1287" spans="1:237" x14ac:dyDescent="0.25">
      <c r="A1287" t="s">
        <v>5542</v>
      </c>
      <c r="D1287" t="s">
        <v>5542</v>
      </c>
      <c r="E1287" t="s">
        <v>240</v>
      </c>
      <c r="F1287">
        <v>8</v>
      </c>
      <c r="O1287" t="s">
        <v>5543</v>
      </c>
      <c r="P1287" t="s">
        <v>5542</v>
      </c>
      <c r="Q1287" t="s">
        <v>689</v>
      </c>
      <c r="T1287" t="s">
        <v>242</v>
      </c>
      <c r="AE1287" t="s">
        <v>243</v>
      </c>
      <c r="AH1287" t="s">
        <v>244</v>
      </c>
      <c r="AK1287" t="s">
        <v>245</v>
      </c>
      <c r="AM1287">
        <v>2331</v>
      </c>
      <c r="AP1287" t="s">
        <v>4685</v>
      </c>
      <c r="AQ1287" t="s">
        <v>302</v>
      </c>
      <c r="AS1287" t="s">
        <v>2650</v>
      </c>
      <c r="AT1287" t="s">
        <v>2650</v>
      </c>
      <c r="AU1287" t="s">
        <v>328</v>
      </c>
      <c r="AV1287" t="str">
        <f>"92663-5124"</f>
        <v>92663-5124</v>
      </c>
      <c r="AW1287" t="s">
        <v>592</v>
      </c>
      <c r="AX1287" t="s">
        <v>4686</v>
      </c>
      <c r="AY1287" t="s">
        <v>4687</v>
      </c>
      <c r="AZ1287" t="s">
        <v>254</v>
      </c>
      <c r="BA1287" t="s">
        <v>11131</v>
      </c>
      <c r="BB1287" t="str">
        <f>"331-04-002B"</f>
        <v>331-04-002B</v>
      </c>
      <c r="BC1287" t="str">
        <f>"33104002B"</f>
        <v>33104002B</v>
      </c>
      <c r="BD1287" t="str">
        <f>"R33104002"</f>
        <v>R33104002</v>
      </c>
      <c r="BE1287">
        <v>4015</v>
      </c>
      <c r="BJ1287" t="s">
        <v>350</v>
      </c>
      <c r="BK1287" t="s">
        <v>351</v>
      </c>
      <c r="BL1287">
        <v>5</v>
      </c>
      <c r="BN1287">
        <v>35.410862832077399</v>
      </c>
      <c r="BO1287">
        <v>-114.001565431806</v>
      </c>
      <c r="BP1287" t="s">
        <v>673</v>
      </c>
      <c r="BW1287" t="s">
        <v>674</v>
      </c>
      <c r="BX1287" t="s">
        <v>674</v>
      </c>
      <c r="CA1287" t="str">
        <f>""</f>
        <v/>
      </c>
      <c r="CC1287">
        <v>0</v>
      </c>
      <c r="CD1287">
        <v>0</v>
      </c>
      <c r="CE1287">
        <v>0</v>
      </c>
      <c r="CF1287">
        <v>0</v>
      </c>
      <c r="CI1287">
        <v>0</v>
      </c>
      <c r="CJ1287">
        <v>0</v>
      </c>
      <c r="CL1287">
        <v>0</v>
      </c>
      <c r="CM1287">
        <v>0</v>
      </c>
      <c r="CN1287">
        <v>0</v>
      </c>
      <c r="CO1287">
        <v>0</v>
      </c>
      <c r="CP1287">
        <v>0</v>
      </c>
      <c r="CQ1287">
        <v>0</v>
      </c>
      <c r="CR1287">
        <v>0</v>
      </c>
      <c r="CS1287">
        <v>0</v>
      </c>
      <c r="CT1287">
        <v>0</v>
      </c>
      <c r="CU1287">
        <v>0</v>
      </c>
      <c r="CX1287">
        <v>0</v>
      </c>
      <c r="CZ1287">
        <v>0</v>
      </c>
      <c r="DB1287">
        <v>0</v>
      </c>
      <c r="DD1287">
        <v>0</v>
      </c>
      <c r="DF1287">
        <v>0</v>
      </c>
      <c r="DK1287">
        <v>0</v>
      </c>
      <c r="DM1287">
        <v>0</v>
      </c>
      <c r="DX1287">
        <v>0</v>
      </c>
      <c r="EC1287" t="s">
        <v>261</v>
      </c>
      <c r="ED1287" t="s">
        <v>262</v>
      </c>
      <c r="EE1287" t="s">
        <v>263</v>
      </c>
      <c r="EG1287">
        <v>435600</v>
      </c>
      <c r="EH1287">
        <v>10</v>
      </c>
      <c r="EI1287">
        <v>0</v>
      </c>
      <c r="EJ1287">
        <v>0</v>
      </c>
      <c r="EK1287">
        <v>0</v>
      </c>
      <c r="EL1287">
        <v>0</v>
      </c>
      <c r="EU1287" t="s">
        <v>264</v>
      </c>
      <c r="EV1287" t="s">
        <v>675</v>
      </c>
      <c r="EW1287" t="s">
        <v>676</v>
      </c>
      <c r="EX1287" s="1">
        <v>40135</v>
      </c>
      <c r="EY1287" t="s">
        <v>267</v>
      </c>
      <c r="EZ1287" t="str">
        <f>"FALSE"</f>
        <v>FALSE</v>
      </c>
      <c r="FA1287">
        <v>2022</v>
      </c>
      <c r="FB1287">
        <v>2020</v>
      </c>
      <c r="FC1287">
        <v>400</v>
      </c>
      <c r="FD1287" t="s">
        <v>246</v>
      </c>
      <c r="FE1287" t="s">
        <v>246</v>
      </c>
      <c r="FF1287" t="s">
        <v>246</v>
      </c>
      <c r="FG1287" t="s">
        <v>246</v>
      </c>
      <c r="FH1287" t="s">
        <v>246</v>
      </c>
      <c r="FI1287" t="s">
        <v>246</v>
      </c>
      <c r="FJ1287" t="s">
        <v>246</v>
      </c>
      <c r="FK1287" t="s">
        <v>246</v>
      </c>
      <c r="FL1287" t="s">
        <v>246</v>
      </c>
      <c r="FM1287" t="s">
        <v>246</v>
      </c>
      <c r="FN1287" t="s">
        <v>246</v>
      </c>
      <c r="FO1287" t="s">
        <v>246</v>
      </c>
      <c r="FP1287" t="s">
        <v>246</v>
      </c>
      <c r="FQ1287" s="2">
        <v>1548</v>
      </c>
      <c r="FR1287" s="2">
        <v>0</v>
      </c>
      <c r="FS1287" s="2">
        <v>0</v>
      </c>
      <c r="FT1287">
        <v>0</v>
      </c>
      <c r="FU1287" s="2">
        <v>10318</v>
      </c>
      <c r="FV1287" s="2">
        <v>10318</v>
      </c>
      <c r="FW1287" s="2">
        <v>0</v>
      </c>
      <c r="FX1287">
        <v>0</v>
      </c>
      <c r="FY1287" s="2">
        <v>0</v>
      </c>
      <c r="FZ1287" s="2">
        <v>0</v>
      </c>
      <c r="GA1287" s="2">
        <v>0</v>
      </c>
      <c r="GB1287">
        <v>0</v>
      </c>
      <c r="GC1287" s="2">
        <v>139.26</v>
      </c>
      <c r="GE1287" s="2">
        <v>10318</v>
      </c>
      <c r="GH1287" t="s">
        <v>315</v>
      </c>
      <c r="GK1287" t="s">
        <v>358</v>
      </c>
      <c r="GL1287" t="s">
        <v>359</v>
      </c>
      <c r="GM1287" t="s">
        <v>360</v>
      </c>
      <c r="GR1287" t="str">
        <f>""</f>
        <v/>
      </c>
      <c r="GS1287" t="str">
        <f>""</f>
        <v/>
      </c>
      <c r="GT1287" t="str">
        <f>""</f>
        <v/>
      </c>
      <c r="GU1287" s="1">
        <v>38337</v>
      </c>
      <c r="GV1287" s="1">
        <v>38344</v>
      </c>
      <c r="GW1287" s="2">
        <v>60000</v>
      </c>
      <c r="GX1287" t="s">
        <v>566</v>
      </c>
      <c r="GY1287" t="s">
        <v>567</v>
      </c>
      <c r="GZ1287" t="s">
        <v>5545</v>
      </c>
      <c r="HF1287" t="str">
        <f>"                    "</f>
        <v xml:space="preserve">                    </v>
      </c>
      <c r="HK1287" t="str">
        <f>"                    "</f>
        <v xml:space="preserve">                    </v>
      </c>
      <c r="HN1287" t="s">
        <v>271</v>
      </c>
      <c r="HP1287" t="str">
        <f>"5360.649"</f>
        <v>5360.649</v>
      </c>
      <c r="HQ1287" t="str">
        <f>""</f>
        <v/>
      </c>
      <c r="IA1287" t="str">
        <f>""</f>
        <v/>
      </c>
      <c r="IB1287" t="str">
        <f>""</f>
        <v/>
      </c>
      <c r="IC1287" t="str">
        <f>HYPERLINK("https://web.datatree.com/?/property?propertyId=4544226")</f>
        <v>https://web.datatree.com/?/property?propertyId=4544226</v>
      </c>
    </row>
    <row r="1288" spans="1:237" x14ac:dyDescent="0.25">
      <c r="A1288" t="s">
        <v>11132</v>
      </c>
      <c r="B1288" t="s">
        <v>11133</v>
      </c>
      <c r="C1288" t="s">
        <v>10557</v>
      </c>
      <c r="D1288" t="s">
        <v>11134</v>
      </c>
      <c r="E1288" t="s">
        <v>240</v>
      </c>
      <c r="F1288">
        <v>1</v>
      </c>
      <c r="O1288" t="s">
        <v>11135</v>
      </c>
      <c r="P1288" t="s">
        <v>11132</v>
      </c>
      <c r="T1288" t="s">
        <v>242</v>
      </c>
      <c r="AE1288" t="s">
        <v>243</v>
      </c>
      <c r="AH1288" t="s">
        <v>244</v>
      </c>
      <c r="AK1288" t="s">
        <v>245</v>
      </c>
      <c r="AL1288" t="s">
        <v>396</v>
      </c>
      <c r="AM1288">
        <v>3534</v>
      </c>
      <c r="AP1288" t="s">
        <v>11136</v>
      </c>
      <c r="AQ1288" t="s">
        <v>1016</v>
      </c>
      <c r="AS1288" t="s">
        <v>345</v>
      </c>
      <c r="AU1288" t="s">
        <v>243</v>
      </c>
      <c r="AV1288" t="str">
        <f>"86409-2871"</f>
        <v>86409-2871</v>
      </c>
      <c r="AW1288" t="s">
        <v>1030</v>
      </c>
      <c r="AX1288" t="s">
        <v>11137</v>
      </c>
      <c r="AY1288" t="s">
        <v>11138</v>
      </c>
      <c r="AZ1288" t="s">
        <v>254</v>
      </c>
      <c r="BA1288" t="s">
        <v>11139</v>
      </c>
      <c r="BB1288" t="str">
        <f>"254-11-030"</f>
        <v>254-11-030</v>
      </c>
      <c r="BC1288" t="str">
        <f>"25411030"</f>
        <v>25411030</v>
      </c>
      <c r="BD1288" t="str">
        <f>"R25411030"</f>
        <v>R25411030</v>
      </c>
      <c r="BE1288">
        <v>4015</v>
      </c>
      <c r="BI1288" t="s">
        <v>256</v>
      </c>
      <c r="BJ1288" t="s">
        <v>651</v>
      </c>
      <c r="BK1288" t="s">
        <v>258</v>
      </c>
      <c r="BL1288">
        <v>3</v>
      </c>
      <c r="BN1288">
        <v>35.1429690612717</v>
      </c>
      <c r="BO1288">
        <v>-113.53914043990601</v>
      </c>
      <c r="BP1288" t="s">
        <v>259</v>
      </c>
      <c r="BW1288" t="s">
        <v>4219</v>
      </c>
      <c r="BX1288" t="s">
        <v>4219</v>
      </c>
      <c r="CA1288" t="str">
        <f>"108"</f>
        <v>108</v>
      </c>
      <c r="CC1288">
        <v>0</v>
      </c>
      <c r="CD1288">
        <v>0</v>
      </c>
      <c r="CE1288">
        <v>0</v>
      </c>
      <c r="CF1288">
        <v>0</v>
      </c>
      <c r="CI1288">
        <v>0</v>
      </c>
      <c r="CJ1288">
        <v>0</v>
      </c>
      <c r="CL1288">
        <v>0</v>
      </c>
      <c r="CM1288">
        <v>0</v>
      </c>
      <c r="CN1288">
        <v>0</v>
      </c>
      <c r="CO1288">
        <v>0</v>
      </c>
      <c r="CP1288">
        <v>0</v>
      </c>
      <c r="CQ1288">
        <v>0</v>
      </c>
      <c r="CR1288">
        <v>0</v>
      </c>
      <c r="CS1288">
        <v>0</v>
      </c>
      <c r="CT1288">
        <v>0</v>
      </c>
      <c r="CU1288">
        <v>0</v>
      </c>
      <c r="CX1288">
        <v>0</v>
      </c>
      <c r="CZ1288">
        <v>0</v>
      </c>
      <c r="DB1288">
        <v>0</v>
      </c>
      <c r="DD1288">
        <v>0</v>
      </c>
      <c r="DF1288">
        <v>0</v>
      </c>
      <c r="DK1288">
        <v>0</v>
      </c>
      <c r="DM1288">
        <v>0</v>
      </c>
      <c r="DX1288">
        <v>0</v>
      </c>
      <c r="EC1288" t="s">
        <v>261</v>
      </c>
      <c r="ED1288" t="s">
        <v>262</v>
      </c>
      <c r="EE1288" t="s">
        <v>263</v>
      </c>
      <c r="EG1288">
        <v>435600</v>
      </c>
      <c r="EH1288">
        <v>10</v>
      </c>
      <c r="EI1288">
        <v>0</v>
      </c>
      <c r="EJ1288">
        <v>0</v>
      </c>
      <c r="EK1288">
        <v>0</v>
      </c>
      <c r="EL1288">
        <v>0</v>
      </c>
      <c r="EU1288" t="s">
        <v>407</v>
      </c>
      <c r="EV1288" t="s">
        <v>265</v>
      </c>
      <c r="EW1288" t="s">
        <v>266</v>
      </c>
      <c r="EX1288" s="1">
        <v>40135</v>
      </c>
      <c r="EY1288" t="s">
        <v>267</v>
      </c>
      <c r="EZ1288" t="str">
        <f>"TRUE"</f>
        <v>TRUE</v>
      </c>
      <c r="FA1288">
        <v>2022</v>
      </c>
      <c r="FB1288">
        <v>2020</v>
      </c>
      <c r="FC1288">
        <v>300</v>
      </c>
      <c r="FD1288" t="s">
        <v>246</v>
      </c>
      <c r="FE1288" t="s">
        <v>246</v>
      </c>
      <c r="FF1288" t="s">
        <v>246</v>
      </c>
      <c r="FG1288" t="s">
        <v>246</v>
      </c>
      <c r="FH1288" t="s">
        <v>246</v>
      </c>
      <c r="FI1288" t="s">
        <v>246</v>
      </c>
      <c r="FJ1288" t="s">
        <v>246</v>
      </c>
      <c r="FK1288" t="s">
        <v>246</v>
      </c>
      <c r="FL1288" t="s">
        <v>246</v>
      </c>
      <c r="FM1288" t="s">
        <v>246</v>
      </c>
      <c r="FN1288" t="s">
        <v>246</v>
      </c>
      <c r="FO1288" t="s">
        <v>246</v>
      </c>
      <c r="FP1288" t="s">
        <v>246</v>
      </c>
      <c r="FQ1288" s="2">
        <v>402</v>
      </c>
      <c r="FR1288" s="2">
        <v>0</v>
      </c>
      <c r="FS1288" s="2">
        <v>0</v>
      </c>
      <c r="FT1288">
        <v>0</v>
      </c>
      <c r="FU1288" s="2">
        <v>2683</v>
      </c>
      <c r="FV1288" s="2">
        <v>2683</v>
      </c>
      <c r="FW1288" s="2">
        <v>0</v>
      </c>
      <c r="FX1288">
        <v>0</v>
      </c>
      <c r="FY1288" s="2">
        <v>0</v>
      </c>
      <c r="FZ1288" s="2">
        <v>0</v>
      </c>
      <c r="GA1288" s="2">
        <v>0</v>
      </c>
      <c r="GB1288">
        <v>0</v>
      </c>
      <c r="GC1288" s="2">
        <v>21.64</v>
      </c>
      <c r="GE1288" s="2">
        <v>2683</v>
      </c>
      <c r="GH1288" t="s">
        <v>289</v>
      </c>
      <c r="GK1288" t="s">
        <v>290</v>
      </c>
      <c r="GL1288" t="s">
        <v>290</v>
      </c>
      <c r="GN1288" s="1">
        <v>39484</v>
      </c>
      <c r="GO1288" s="1">
        <v>39486</v>
      </c>
      <c r="GP1288" s="2">
        <v>4400</v>
      </c>
      <c r="GQ1288" t="s">
        <v>567</v>
      </c>
      <c r="GR1288" t="str">
        <f>"                    "</f>
        <v xml:space="preserve">                    </v>
      </c>
      <c r="GS1288" t="str">
        <f>"7101.264"</f>
        <v>7101.264</v>
      </c>
      <c r="GT1288" t="str">
        <f>""</f>
        <v/>
      </c>
      <c r="HF1288" t="str">
        <f>""</f>
        <v/>
      </c>
      <c r="HK1288" t="str">
        <f>""</f>
        <v/>
      </c>
      <c r="HN1288" t="s">
        <v>271</v>
      </c>
      <c r="HP1288" t="str">
        <f>""</f>
        <v/>
      </c>
      <c r="HQ1288" t="str">
        <f>""</f>
        <v/>
      </c>
      <c r="IA1288" t="str">
        <f>""</f>
        <v/>
      </c>
      <c r="IB1288" t="str">
        <f>""</f>
        <v/>
      </c>
      <c r="IC1288" t="str">
        <f>HYPERLINK("https://web.datatree.com/?/property?propertyId=4546029")</f>
        <v>https://web.datatree.com/?/property?propertyId=4546029</v>
      </c>
    </row>
    <row r="1289" spans="1:237" x14ac:dyDescent="0.25">
      <c r="A1289" t="s">
        <v>11140</v>
      </c>
      <c r="D1289" t="s">
        <v>11140</v>
      </c>
      <c r="E1289" t="s">
        <v>240</v>
      </c>
      <c r="F1289">
        <v>1</v>
      </c>
      <c r="O1289" t="s">
        <v>11141</v>
      </c>
      <c r="P1289" t="s">
        <v>11140</v>
      </c>
      <c r="Q1289" t="s">
        <v>689</v>
      </c>
      <c r="T1289" t="s">
        <v>242</v>
      </c>
      <c r="AE1289" t="s">
        <v>243</v>
      </c>
      <c r="AH1289" t="s">
        <v>244</v>
      </c>
      <c r="AK1289" t="s">
        <v>245</v>
      </c>
      <c r="AM1289">
        <v>10708</v>
      </c>
      <c r="AP1289" t="s">
        <v>11142</v>
      </c>
      <c r="AQ1289" t="s">
        <v>302</v>
      </c>
      <c r="AS1289" t="s">
        <v>716</v>
      </c>
      <c r="AT1289" t="s">
        <v>716</v>
      </c>
      <c r="AU1289" t="s">
        <v>328</v>
      </c>
      <c r="AV1289" t="str">
        <f>"92130-6940"</f>
        <v>92130-6940</v>
      </c>
      <c r="AW1289" t="s">
        <v>4604</v>
      </c>
      <c r="AX1289" t="s">
        <v>11143</v>
      </c>
      <c r="AY1289" t="s">
        <v>11144</v>
      </c>
      <c r="AZ1289" t="s">
        <v>254</v>
      </c>
      <c r="BA1289" t="s">
        <v>1955</v>
      </c>
      <c r="BB1289" t="str">
        <f>"353-06-036"</f>
        <v>353-06-036</v>
      </c>
      <c r="BC1289" t="str">
        <f>"35306036"</f>
        <v>35306036</v>
      </c>
      <c r="BD1289" t="str">
        <f>"R35306036"</f>
        <v>R35306036</v>
      </c>
      <c r="BE1289">
        <v>4015</v>
      </c>
      <c r="BI1289" t="s">
        <v>256</v>
      </c>
      <c r="BJ1289" t="s">
        <v>257</v>
      </c>
      <c r="BK1289" t="s">
        <v>258</v>
      </c>
      <c r="BL1289">
        <v>11</v>
      </c>
      <c r="BN1289">
        <v>35.223916031855502</v>
      </c>
      <c r="BO1289">
        <v>-113.52523623514</v>
      </c>
      <c r="BW1289" t="s">
        <v>3183</v>
      </c>
      <c r="BX1289" t="s">
        <v>3183</v>
      </c>
      <c r="CA1289" t="str">
        <f>""</f>
        <v/>
      </c>
      <c r="CC1289">
        <v>0</v>
      </c>
      <c r="CD1289">
        <v>0</v>
      </c>
      <c r="CE1289">
        <v>0</v>
      </c>
      <c r="CF1289">
        <v>0</v>
      </c>
      <c r="CI1289">
        <v>0</v>
      </c>
      <c r="CJ1289">
        <v>0</v>
      </c>
      <c r="CL1289">
        <v>0</v>
      </c>
      <c r="CM1289">
        <v>0</v>
      </c>
      <c r="CN1289">
        <v>0</v>
      </c>
      <c r="CO1289">
        <v>0</v>
      </c>
      <c r="CP1289">
        <v>0</v>
      </c>
      <c r="CQ1289">
        <v>0</v>
      </c>
      <c r="CR1289">
        <v>0</v>
      </c>
      <c r="CS1289">
        <v>0</v>
      </c>
      <c r="CT1289">
        <v>0</v>
      </c>
      <c r="CU1289">
        <v>0</v>
      </c>
      <c r="CX1289">
        <v>0</v>
      </c>
      <c r="CZ1289">
        <v>0</v>
      </c>
      <c r="DB1289">
        <v>0</v>
      </c>
      <c r="DD1289">
        <v>0</v>
      </c>
      <c r="DF1289">
        <v>0</v>
      </c>
      <c r="DK1289">
        <v>0</v>
      </c>
      <c r="DM1289">
        <v>0</v>
      </c>
      <c r="DX1289">
        <v>0</v>
      </c>
      <c r="EC1289" t="s">
        <v>261</v>
      </c>
      <c r="ED1289" t="s">
        <v>354</v>
      </c>
      <c r="EE1289" t="s">
        <v>355</v>
      </c>
      <c r="EG1289">
        <v>435600</v>
      </c>
      <c r="EH1289">
        <v>10</v>
      </c>
      <c r="EI1289">
        <v>0</v>
      </c>
      <c r="EJ1289">
        <v>0</v>
      </c>
      <c r="EK1289">
        <v>0</v>
      </c>
      <c r="EL1289">
        <v>0</v>
      </c>
      <c r="EU1289" t="s">
        <v>264</v>
      </c>
      <c r="EV1289" t="s">
        <v>265</v>
      </c>
      <c r="EW1289" t="s">
        <v>266</v>
      </c>
      <c r="EX1289" s="1">
        <v>40135</v>
      </c>
      <c r="EY1289" t="s">
        <v>267</v>
      </c>
      <c r="EZ1289" t="str">
        <f t="shared" ref="EZ1289:EZ1325" si="67">"FALSE"</f>
        <v>FALSE</v>
      </c>
      <c r="FA1289">
        <v>2022</v>
      </c>
      <c r="FB1289">
        <v>2020</v>
      </c>
      <c r="FC1289">
        <v>300</v>
      </c>
      <c r="FD1289" t="s">
        <v>246</v>
      </c>
      <c r="FE1289" t="s">
        <v>246</v>
      </c>
      <c r="FF1289" t="s">
        <v>246</v>
      </c>
      <c r="FG1289" t="s">
        <v>246</v>
      </c>
      <c r="FH1289" t="s">
        <v>246</v>
      </c>
      <c r="FI1289" t="s">
        <v>246</v>
      </c>
      <c r="FJ1289" t="s">
        <v>246</v>
      </c>
      <c r="FK1289" t="s">
        <v>246</v>
      </c>
      <c r="FL1289" t="s">
        <v>246</v>
      </c>
      <c r="FM1289" t="s">
        <v>246</v>
      </c>
      <c r="FN1289" t="s">
        <v>246</v>
      </c>
      <c r="FO1289" t="s">
        <v>246</v>
      </c>
      <c r="FP1289" t="s">
        <v>246</v>
      </c>
      <c r="FQ1289" s="2">
        <v>595</v>
      </c>
      <c r="FR1289" s="2">
        <v>0</v>
      </c>
      <c r="FS1289" s="2">
        <v>0</v>
      </c>
      <c r="FT1289">
        <v>0</v>
      </c>
      <c r="FU1289" s="2">
        <v>3964</v>
      </c>
      <c r="FV1289" s="2">
        <v>3964</v>
      </c>
      <c r="FW1289" s="2">
        <v>0</v>
      </c>
      <c r="FX1289">
        <v>0</v>
      </c>
      <c r="FY1289" s="2">
        <v>0</v>
      </c>
      <c r="FZ1289" s="2">
        <v>0</v>
      </c>
      <c r="GA1289" s="2">
        <v>0</v>
      </c>
      <c r="GB1289">
        <v>0</v>
      </c>
      <c r="GC1289" s="2">
        <v>83.02</v>
      </c>
      <c r="GE1289" s="2">
        <v>3964</v>
      </c>
      <c r="GH1289" t="s">
        <v>268</v>
      </c>
      <c r="GK1289" t="s">
        <v>269</v>
      </c>
      <c r="GN1289" s="1">
        <v>39385</v>
      </c>
      <c r="GO1289" s="1">
        <v>39392</v>
      </c>
      <c r="GP1289" s="2">
        <v>0</v>
      </c>
      <c r="GQ1289" t="s">
        <v>319</v>
      </c>
      <c r="GR1289" t="str">
        <f>"                    "</f>
        <v xml:space="preserve">                    </v>
      </c>
      <c r="GS1289" t="str">
        <f>"7014.728"</f>
        <v>7014.728</v>
      </c>
      <c r="GT1289" t="str">
        <f>""</f>
        <v/>
      </c>
      <c r="HF1289" t="str">
        <f>""</f>
        <v/>
      </c>
      <c r="HK1289" t="str">
        <f>""</f>
        <v/>
      </c>
      <c r="HN1289" t="s">
        <v>271</v>
      </c>
      <c r="HP1289" t="str">
        <f>""</f>
        <v/>
      </c>
      <c r="HQ1289" t="str">
        <f>""</f>
        <v/>
      </c>
      <c r="IA1289" t="str">
        <f>""</f>
        <v/>
      </c>
      <c r="IB1289" t="str">
        <f>""</f>
        <v/>
      </c>
      <c r="IC1289" t="str">
        <f>HYPERLINK("https://web.datatree.com/?/property?propertyId=4592982")</f>
        <v>https://web.datatree.com/?/property?propertyId=4592982</v>
      </c>
    </row>
    <row r="1290" spans="1:237" x14ac:dyDescent="0.25">
      <c r="A1290" t="s">
        <v>11145</v>
      </c>
      <c r="D1290" t="s">
        <v>11145</v>
      </c>
      <c r="E1290" t="s">
        <v>273</v>
      </c>
      <c r="F1290">
        <v>6</v>
      </c>
      <c r="O1290" t="s">
        <v>11145</v>
      </c>
      <c r="P1290" t="s">
        <v>11145</v>
      </c>
      <c r="T1290" t="s">
        <v>242</v>
      </c>
      <c r="AE1290" t="s">
        <v>243</v>
      </c>
      <c r="AH1290" t="s">
        <v>244</v>
      </c>
      <c r="AK1290" t="s">
        <v>245</v>
      </c>
      <c r="AL1290" t="s">
        <v>396</v>
      </c>
      <c r="AM1290">
        <v>10365</v>
      </c>
      <c r="AP1290" t="s">
        <v>11146</v>
      </c>
      <c r="AQ1290" t="s">
        <v>302</v>
      </c>
      <c r="AS1290" t="s">
        <v>11147</v>
      </c>
      <c r="AT1290" t="s">
        <v>11148</v>
      </c>
      <c r="AU1290" t="s">
        <v>1482</v>
      </c>
      <c r="AV1290" t="str">
        <f>"80026-9700"</f>
        <v>80026-9700</v>
      </c>
      <c r="AW1290" t="s">
        <v>477</v>
      </c>
      <c r="AX1290" t="s">
        <v>11149</v>
      </c>
      <c r="AY1290" t="s">
        <v>11150</v>
      </c>
      <c r="AZ1290" t="s">
        <v>254</v>
      </c>
      <c r="BA1290" t="s">
        <v>11151</v>
      </c>
      <c r="BB1290" t="str">
        <f>"210-40-016"</f>
        <v>210-40-016</v>
      </c>
      <c r="BC1290" t="str">
        <f>"21040016"</f>
        <v>21040016</v>
      </c>
      <c r="BD1290" t="str">
        <f>"R21040016"</f>
        <v>R21040016</v>
      </c>
      <c r="BE1290">
        <v>4015</v>
      </c>
      <c r="BI1290" t="s">
        <v>256</v>
      </c>
      <c r="BJ1290">
        <v>16</v>
      </c>
      <c r="BK1290" t="s">
        <v>310</v>
      </c>
      <c r="BL1290">
        <v>33</v>
      </c>
      <c r="BN1290">
        <v>34.777423450032501</v>
      </c>
      <c r="BO1290">
        <v>-114.361592029801</v>
      </c>
      <c r="BW1290" t="s">
        <v>6742</v>
      </c>
      <c r="BX1290" t="s">
        <v>6742</v>
      </c>
      <c r="CA1290" t="str">
        <f>""</f>
        <v/>
      </c>
      <c r="CC1290">
        <v>0</v>
      </c>
      <c r="CD1290">
        <v>0</v>
      </c>
      <c r="CE1290">
        <v>0</v>
      </c>
      <c r="CF1290">
        <v>0</v>
      </c>
      <c r="CI1290">
        <v>0</v>
      </c>
      <c r="CJ1290">
        <v>0</v>
      </c>
      <c r="CL1290">
        <v>0</v>
      </c>
      <c r="CM1290">
        <v>0</v>
      </c>
      <c r="CN1290">
        <v>0</v>
      </c>
      <c r="CO1290">
        <v>0</v>
      </c>
      <c r="CP1290">
        <v>0</v>
      </c>
      <c r="CQ1290">
        <v>0</v>
      </c>
      <c r="CR1290">
        <v>0</v>
      </c>
      <c r="CS1290">
        <v>0</v>
      </c>
      <c r="CT1290">
        <v>0</v>
      </c>
      <c r="CU1290">
        <v>0</v>
      </c>
      <c r="CX1290">
        <v>0</v>
      </c>
      <c r="CZ1290">
        <v>0</v>
      </c>
      <c r="DB1290">
        <v>0</v>
      </c>
      <c r="DD1290">
        <v>0</v>
      </c>
      <c r="DF1290">
        <v>0</v>
      </c>
      <c r="DK1290">
        <v>0</v>
      </c>
      <c r="DM1290">
        <v>0</v>
      </c>
      <c r="DX1290">
        <v>0</v>
      </c>
      <c r="EC1290" t="s">
        <v>261</v>
      </c>
      <c r="ED1290" t="s">
        <v>354</v>
      </c>
      <c r="EE1290" t="s">
        <v>355</v>
      </c>
      <c r="EG1290">
        <v>435600</v>
      </c>
      <c r="EH1290">
        <v>10</v>
      </c>
      <c r="EI1290">
        <v>0</v>
      </c>
      <c r="EJ1290">
        <v>0</v>
      </c>
      <c r="EK1290">
        <v>0</v>
      </c>
      <c r="EL1290">
        <v>0</v>
      </c>
      <c r="EU1290" t="s">
        <v>264</v>
      </c>
      <c r="EV1290" t="s">
        <v>384</v>
      </c>
      <c r="EW1290" t="s">
        <v>385</v>
      </c>
      <c r="EX1290" s="1">
        <v>40135</v>
      </c>
      <c r="EY1290" t="s">
        <v>267</v>
      </c>
      <c r="EZ1290" t="str">
        <f t="shared" si="67"/>
        <v>FALSE</v>
      </c>
      <c r="FA1290">
        <v>2022</v>
      </c>
      <c r="FB1290">
        <v>2020</v>
      </c>
      <c r="FC1290">
        <v>1200</v>
      </c>
      <c r="FD1290" t="s">
        <v>246</v>
      </c>
      <c r="FE1290" t="s">
        <v>246</v>
      </c>
      <c r="FF1290" t="s">
        <v>246</v>
      </c>
      <c r="FG1290" t="s">
        <v>246</v>
      </c>
      <c r="FH1290" t="s">
        <v>246</v>
      </c>
      <c r="FI1290" t="s">
        <v>246</v>
      </c>
      <c r="FJ1290" t="s">
        <v>246</v>
      </c>
      <c r="FK1290" t="s">
        <v>246</v>
      </c>
      <c r="FL1290" t="s">
        <v>246</v>
      </c>
      <c r="FM1290" t="s">
        <v>246</v>
      </c>
      <c r="FN1290" t="s">
        <v>246</v>
      </c>
      <c r="FO1290" t="s">
        <v>246</v>
      </c>
      <c r="FP1290" t="s">
        <v>246</v>
      </c>
      <c r="FQ1290" s="2">
        <v>493</v>
      </c>
      <c r="FR1290" s="2">
        <v>0</v>
      </c>
      <c r="FS1290" s="2">
        <v>0</v>
      </c>
      <c r="FT1290">
        <v>0</v>
      </c>
      <c r="FU1290" s="2">
        <v>3288</v>
      </c>
      <c r="FV1290" s="2">
        <v>3288</v>
      </c>
      <c r="FW1290" s="2">
        <v>0</v>
      </c>
      <c r="FX1290">
        <v>0</v>
      </c>
      <c r="FY1290" s="2">
        <v>0</v>
      </c>
      <c r="FZ1290" s="2">
        <v>0</v>
      </c>
      <c r="GA1290" s="2">
        <v>0</v>
      </c>
      <c r="GB1290">
        <v>0</v>
      </c>
      <c r="GC1290" s="2">
        <v>26.66</v>
      </c>
      <c r="GE1290" s="2">
        <v>3288</v>
      </c>
      <c r="GH1290" t="s">
        <v>386</v>
      </c>
      <c r="GI1290" t="s">
        <v>387</v>
      </c>
      <c r="GK1290" t="s">
        <v>388</v>
      </c>
      <c r="GL1290" t="s">
        <v>388</v>
      </c>
      <c r="GM1290" t="s">
        <v>389</v>
      </c>
      <c r="GR1290" t="str">
        <f>""</f>
        <v/>
      </c>
      <c r="GS1290" t="str">
        <f>""</f>
        <v/>
      </c>
      <c r="GT1290" t="str">
        <f>""</f>
        <v/>
      </c>
      <c r="HF1290" t="str">
        <f>""</f>
        <v/>
      </c>
      <c r="HK1290" t="str">
        <f>""</f>
        <v/>
      </c>
      <c r="HN1290" t="s">
        <v>271</v>
      </c>
      <c r="HP1290" t="str">
        <f>""</f>
        <v/>
      </c>
      <c r="HQ1290" t="str">
        <f>""</f>
        <v/>
      </c>
      <c r="IA1290" t="str">
        <f>""</f>
        <v/>
      </c>
      <c r="IB1290" t="str">
        <f>""</f>
        <v/>
      </c>
      <c r="IC1290" t="str">
        <f>HYPERLINK("https://web.datatree.com/?/property?propertyId=4627706")</f>
        <v>https://web.datatree.com/?/property?propertyId=4627706</v>
      </c>
    </row>
    <row r="1291" spans="1:237" x14ac:dyDescent="0.25">
      <c r="A1291" t="s">
        <v>11152</v>
      </c>
      <c r="B1291" t="s">
        <v>11153</v>
      </c>
      <c r="C1291" t="s">
        <v>3828</v>
      </c>
      <c r="D1291" t="s">
        <v>11154</v>
      </c>
      <c r="E1291" t="s">
        <v>240</v>
      </c>
      <c r="F1291">
        <v>2</v>
      </c>
      <c r="G1291" t="s">
        <v>11155</v>
      </c>
      <c r="H1291" t="s">
        <v>11156</v>
      </c>
      <c r="I1291" t="s">
        <v>7441</v>
      </c>
      <c r="J1291" t="s">
        <v>11154</v>
      </c>
      <c r="K1291" t="s">
        <v>240</v>
      </c>
      <c r="L1291">
        <v>2</v>
      </c>
      <c r="O1291" t="s">
        <v>11157</v>
      </c>
      <c r="P1291" t="s">
        <v>11158</v>
      </c>
      <c r="T1291" t="s">
        <v>242</v>
      </c>
      <c r="AE1291" t="s">
        <v>243</v>
      </c>
      <c r="AH1291" t="s">
        <v>244</v>
      </c>
      <c r="AK1291" t="s">
        <v>245</v>
      </c>
      <c r="AL1291" t="s">
        <v>457</v>
      </c>
      <c r="AM1291">
        <v>405</v>
      </c>
      <c r="AP1291" t="s">
        <v>11159</v>
      </c>
      <c r="AQ1291" t="s">
        <v>302</v>
      </c>
      <c r="AS1291" t="s">
        <v>11160</v>
      </c>
      <c r="AU1291" t="s">
        <v>1797</v>
      </c>
      <c r="AV1291" t="str">
        <f>"83336-9770"</f>
        <v>83336-9770</v>
      </c>
      <c r="AW1291" t="s">
        <v>1236</v>
      </c>
      <c r="AX1291" t="s">
        <v>11161</v>
      </c>
      <c r="AY1291" t="s">
        <v>11162</v>
      </c>
      <c r="AZ1291" t="s">
        <v>254</v>
      </c>
      <c r="BA1291" t="s">
        <v>11163</v>
      </c>
      <c r="BB1291" t="str">
        <f>"340-22-076"</f>
        <v>340-22-076</v>
      </c>
      <c r="BC1291" t="str">
        <f>"34022076"</f>
        <v>34022076</v>
      </c>
      <c r="BD1291" t="str">
        <f>"R34022076"</f>
        <v>R34022076</v>
      </c>
      <c r="BE1291">
        <v>4015</v>
      </c>
      <c r="BJ1291" t="s">
        <v>333</v>
      </c>
      <c r="BK1291" t="s">
        <v>499</v>
      </c>
      <c r="BL1291">
        <v>29</v>
      </c>
      <c r="BN1291">
        <v>35.4380066318122</v>
      </c>
      <c r="BO1291">
        <v>-114.339660697715</v>
      </c>
      <c r="BP1291" t="s">
        <v>1339</v>
      </c>
      <c r="BQ1291">
        <v>12</v>
      </c>
      <c r="BW1291" t="s">
        <v>3282</v>
      </c>
      <c r="BX1291" t="s">
        <v>3282</v>
      </c>
      <c r="CA1291" t="str">
        <f>"87|90/87|90"</f>
        <v>87|90/87|90</v>
      </c>
      <c r="CC1291">
        <v>0</v>
      </c>
      <c r="CD1291">
        <v>0</v>
      </c>
      <c r="CE1291">
        <v>0</v>
      </c>
      <c r="CF1291">
        <v>0</v>
      </c>
      <c r="CI1291">
        <v>0</v>
      </c>
      <c r="CJ1291">
        <v>0</v>
      </c>
      <c r="CL1291">
        <v>0</v>
      </c>
      <c r="CM1291">
        <v>0</v>
      </c>
      <c r="CN1291">
        <v>0</v>
      </c>
      <c r="CO1291">
        <v>0</v>
      </c>
      <c r="CP1291">
        <v>0</v>
      </c>
      <c r="CQ1291">
        <v>0</v>
      </c>
      <c r="CR1291">
        <v>0</v>
      </c>
      <c r="CS1291">
        <v>0</v>
      </c>
      <c r="CT1291">
        <v>0</v>
      </c>
      <c r="CU1291">
        <v>0</v>
      </c>
      <c r="CX1291">
        <v>0</v>
      </c>
      <c r="CZ1291">
        <v>0</v>
      </c>
      <c r="DB1291">
        <v>0</v>
      </c>
      <c r="DD1291">
        <v>0</v>
      </c>
      <c r="DF1291">
        <v>0</v>
      </c>
      <c r="DK1291">
        <v>0</v>
      </c>
      <c r="DM1291">
        <v>0</v>
      </c>
      <c r="DX1291">
        <v>0</v>
      </c>
      <c r="EC1291" t="s">
        <v>261</v>
      </c>
      <c r="ED1291" t="s">
        <v>262</v>
      </c>
      <c r="EE1291" t="s">
        <v>263</v>
      </c>
      <c r="EG1291">
        <v>435600</v>
      </c>
      <c r="EH1291">
        <v>10</v>
      </c>
      <c r="EI1291">
        <v>0</v>
      </c>
      <c r="EJ1291">
        <v>0</v>
      </c>
      <c r="EK1291">
        <v>0</v>
      </c>
      <c r="EL1291">
        <v>0</v>
      </c>
      <c r="EU1291" t="s">
        <v>264</v>
      </c>
      <c r="EV1291" t="s">
        <v>1341</v>
      </c>
      <c r="EW1291" t="s">
        <v>1342</v>
      </c>
      <c r="EX1291" s="1">
        <v>40135</v>
      </c>
      <c r="EY1291" t="s">
        <v>267</v>
      </c>
      <c r="EZ1291" t="str">
        <f t="shared" si="67"/>
        <v>FALSE</v>
      </c>
      <c r="FA1291">
        <v>2022</v>
      </c>
      <c r="FB1291">
        <v>2020</v>
      </c>
      <c r="FC1291">
        <v>400</v>
      </c>
      <c r="FD1291" t="s">
        <v>246</v>
      </c>
      <c r="FE1291" t="s">
        <v>246</v>
      </c>
      <c r="FF1291" t="s">
        <v>246</v>
      </c>
      <c r="FG1291" t="s">
        <v>246</v>
      </c>
      <c r="FH1291" t="s">
        <v>246</v>
      </c>
      <c r="FI1291" t="s">
        <v>246</v>
      </c>
      <c r="FJ1291" t="s">
        <v>246</v>
      </c>
      <c r="FK1291" t="s">
        <v>246</v>
      </c>
      <c r="FL1291" t="s">
        <v>246</v>
      </c>
      <c r="FM1291" t="s">
        <v>246</v>
      </c>
      <c r="FN1291" t="s">
        <v>246</v>
      </c>
      <c r="FO1291" t="s">
        <v>246</v>
      </c>
      <c r="FP1291" t="s">
        <v>246</v>
      </c>
      <c r="FQ1291" s="2">
        <v>833</v>
      </c>
      <c r="FR1291" s="2">
        <v>0</v>
      </c>
      <c r="FS1291" s="2">
        <v>0</v>
      </c>
      <c r="FT1291">
        <v>0</v>
      </c>
      <c r="FU1291" s="2">
        <v>5553</v>
      </c>
      <c r="FV1291" s="2">
        <v>5553</v>
      </c>
      <c r="FW1291" s="2">
        <v>0</v>
      </c>
      <c r="FX1291">
        <v>0</v>
      </c>
      <c r="FY1291" s="2">
        <v>0</v>
      </c>
      <c r="FZ1291" s="2">
        <v>0</v>
      </c>
      <c r="GA1291" s="2">
        <v>0</v>
      </c>
      <c r="GB1291">
        <v>0</v>
      </c>
      <c r="GC1291" s="2">
        <v>120.3</v>
      </c>
      <c r="GE1291" s="2">
        <v>5553</v>
      </c>
      <c r="GH1291" t="s">
        <v>315</v>
      </c>
      <c r="GK1291" t="s">
        <v>316</v>
      </c>
      <c r="GL1291" t="s">
        <v>317</v>
      </c>
      <c r="GM1291" t="s">
        <v>318</v>
      </c>
      <c r="GN1291" s="1">
        <v>43619</v>
      </c>
      <c r="GO1291" s="1">
        <v>43621</v>
      </c>
      <c r="GQ1291" t="s">
        <v>2810</v>
      </c>
      <c r="GR1291" t="str">
        <f>""</f>
        <v/>
      </c>
      <c r="GS1291" t="str">
        <f>"2019.31449"</f>
        <v>2019.31449</v>
      </c>
      <c r="GT1291" t="str">
        <f>""</f>
        <v/>
      </c>
      <c r="HF1291" t="str">
        <f>""</f>
        <v/>
      </c>
      <c r="HK1291" t="str">
        <f>""</f>
        <v/>
      </c>
      <c r="HN1291" t="s">
        <v>271</v>
      </c>
      <c r="HP1291" t="str">
        <f>""</f>
        <v/>
      </c>
      <c r="HQ1291" t="str">
        <f>""</f>
        <v/>
      </c>
      <c r="IA1291" t="str">
        <f>""</f>
        <v/>
      </c>
      <c r="IB1291" t="str">
        <f>""</f>
        <v/>
      </c>
      <c r="IC1291" t="str">
        <f>HYPERLINK("https://web.datatree.com/?/property?propertyId=4594265")</f>
        <v>https://web.datatree.com/?/property?propertyId=4594265</v>
      </c>
    </row>
    <row r="1292" spans="1:237" x14ac:dyDescent="0.25">
      <c r="A1292" t="s">
        <v>272</v>
      </c>
      <c r="D1292" t="s">
        <v>272</v>
      </c>
      <c r="E1292" t="s">
        <v>273</v>
      </c>
      <c r="F1292">
        <v>377</v>
      </c>
      <c r="O1292" t="s">
        <v>272</v>
      </c>
      <c r="P1292" t="s">
        <v>272</v>
      </c>
      <c r="R1292" t="s">
        <v>274</v>
      </c>
      <c r="T1292" t="s">
        <v>242</v>
      </c>
      <c r="AE1292" t="s">
        <v>243</v>
      </c>
      <c r="AH1292" t="s">
        <v>244</v>
      </c>
      <c r="AK1292" t="s">
        <v>245</v>
      </c>
      <c r="AP1292" t="s">
        <v>275</v>
      </c>
      <c r="AS1292" t="s">
        <v>276</v>
      </c>
      <c r="AT1292" t="s">
        <v>276</v>
      </c>
      <c r="AU1292" t="s">
        <v>243</v>
      </c>
      <c r="AV1292" t="str">
        <f>"86321"</f>
        <v>86321</v>
      </c>
      <c r="AW1292" t="s">
        <v>277</v>
      </c>
      <c r="AX1292" t="s">
        <v>278</v>
      </c>
      <c r="AY1292" t="s">
        <v>279</v>
      </c>
      <c r="AZ1292" t="s">
        <v>254</v>
      </c>
      <c r="BA1292" t="s">
        <v>11164</v>
      </c>
      <c r="BB1292" t="str">
        <f>"203-35-011"</f>
        <v>203-35-011</v>
      </c>
      <c r="BC1292" t="str">
        <f>"20335011"</f>
        <v>20335011</v>
      </c>
      <c r="BD1292" t="str">
        <f>"R20335011"</f>
        <v>R20335011</v>
      </c>
      <c r="BE1292">
        <v>4015</v>
      </c>
      <c r="BI1292" t="s">
        <v>256</v>
      </c>
      <c r="BJ1292" t="s">
        <v>707</v>
      </c>
      <c r="BK1292" t="s">
        <v>520</v>
      </c>
      <c r="BL1292">
        <v>10</v>
      </c>
      <c r="BN1292">
        <v>34.870462133413099</v>
      </c>
      <c r="BO1292">
        <v>-113.636885903674</v>
      </c>
      <c r="BW1292" t="s">
        <v>1776</v>
      </c>
      <c r="BX1292" t="s">
        <v>1776</v>
      </c>
      <c r="CA1292" t="str">
        <f>""</f>
        <v/>
      </c>
      <c r="CC1292">
        <v>0</v>
      </c>
      <c r="CD1292">
        <v>0</v>
      </c>
      <c r="CE1292">
        <v>0</v>
      </c>
      <c r="CF1292">
        <v>0</v>
      </c>
      <c r="CI1292">
        <v>0</v>
      </c>
      <c r="CJ1292">
        <v>0</v>
      </c>
      <c r="CL1292">
        <v>0</v>
      </c>
      <c r="CM1292">
        <v>0</v>
      </c>
      <c r="CN1292">
        <v>0</v>
      </c>
      <c r="CO1292">
        <v>0</v>
      </c>
      <c r="CP1292">
        <v>0</v>
      </c>
      <c r="CQ1292">
        <v>0</v>
      </c>
      <c r="CR1292">
        <v>0</v>
      </c>
      <c r="CS1292">
        <v>0</v>
      </c>
      <c r="CT1292">
        <v>0</v>
      </c>
      <c r="CU1292">
        <v>0</v>
      </c>
      <c r="CX1292">
        <v>0</v>
      </c>
      <c r="CZ1292">
        <v>0</v>
      </c>
      <c r="DB1292">
        <v>0</v>
      </c>
      <c r="DD1292">
        <v>0</v>
      </c>
      <c r="DF1292">
        <v>0</v>
      </c>
      <c r="DK1292">
        <v>0</v>
      </c>
      <c r="DM1292">
        <v>0</v>
      </c>
      <c r="DX1292">
        <v>0</v>
      </c>
      <c r="EC1292" t="s">
        <v>284</v>
      </c>
      <c r="ED1292" t="s">
        <v>285</v>
      </c>
      <c r="EE1292" t="s">
        <v>286</v>
      </c>
      <c r="EG1292">
        <v>435600</v>
      </c>
      <c r="EH1292">
        <v>10</v>
      </c>
      <c r="EI1292">
        <v>0</v>
      </c>
      <c r="EJ1292">
        <v>0</v>
      </c>
      <c r="EK1292">
        <v>0</v>
      </c>
      <c r="EL1292">
        <v>0</v>
      </c>
      <c r="EU1292" t="s">
        <v>264</v>
      </c>
      <c r="EV1292" t="s">
        <v>1777</v>
      </c>
      <c r="EW1292" t="s">
        <v>1778</v>
      </c>
      <c r="EX1292" s="1">
        <v>40135</v>
      </c>
      <c r="EY1292" t="s">
        <v>267</v>
      </c>
      <c r="EZ1292" t="str">
        <f t="shared" si="67"/>
        <v>FALSE</v>
      </c>
      <c r="FA1292">
        <v>2022</v>
      </c>
      <c r="FB1292">
        <v>2020</v>
      </c>
      <c r="FC1292">
        <v>600</v>
      </c>
      <c r="FD1292" t="s">
        <v>246</v>
      </c>
      <c r="FE1292" t="s">
        <v>246</v>
      </c>
      <c r="FF1292" t="s">
        <v>246</v>
      </c>
      <c r="FG1292" t="s">
        <v>246</v>
      </c>
      <c r="FH1292" t="s">
        <v>246</v>
      </c>
      <c r="FI1292" t="s">
        <v>246</v>
      </c>
      <c r="FJ1292" t="s">
        <v>246</v>
      </c>
      <c r="FK1292" t="s">
        <v>246</v>
      </c>
      <c r="FL1292" t="s">
        <v>246</v>
      </c>
      <c r="FM1292" t="s">
        <v>246</v>
      </c>
      <c r="FN1292" t="s">
        <v>246</v>
      </c>
      <c r="FO1292" t="s">
        <v>246</v>
      </c>
      <c r="FP1292" t="s">
        <v>246</v>
      </c>
      <c r="FQ1292" s="2">
        <v>12</v>
      </c>
      <c r="FR1292" s="2">
        <v>0</v>
      </c>
      <c r="FS1292" s="2">
        <v>0</v>
      </c>
      <c r="FT1292">
        <v>0</v>
      </c>
      <c r="FU1292" s="2">
        <v>82</v>
      </c>
      <c r="FV1292" s="2">
        <v>82</v>
      </c>
      <c r="FW1292" s="2">
        <v>0</v>
      </c>
      <c r="FX1292">
        <v>0</v>
      </c>
      <c r="FY1292" s="2">
        <v>0</v>
      </c>
      <c r="FZ1292" s="2">
        <v>0</v>
      </c>
      <c r="GA1292" s="2">
        <v>0</v>
      </c>
      <c r="GB1292">
        <v>0</v>
      </c>
      <c r="GC1292" s="2">
        <v>1.1399999999999999</v>
      </c>
      <c r="GE1292" s="2">
        <v>82</v>
      </c>
      <c r="GH1292" t="s">
        <v>289</v>
      </c>
      <c r="GK1292" t="s">
        <v>290</v>
      </c>
      <c r="GL1292" t="s">
        <v>290</v>
      </c>
      <c r="GR1292" t="str">
        <f>""</f>
        <v/>
      </c>
      <c r="GS1292" t="str">
        <f>""</f>
        <v/>
      </c>
      <c r="GT1292" t="str">
        <f>""</f>
        <v/>
      </c>
      <c r="HF1292" t="str">
        <f>""</f>
        <v/>
      </c>
      <c r="HK1292" t="str">
        <f>""</f>
        <v/>
      </c>
      <c r="HN1292" t="s">
        <v>271</v>
      </c>
      <c r="HP1292" t="str">
        <f>""</f>
        <v/>
      </c>
      <c r="HQ1292" t="str">
        <f>""</f>
        <v/>
      </c>
      <c r="IA1292" t="str">
        <f>""</f>
        <v/>
      </c>
      <c r="IB1292" t="str">
        <f>""</f>
        <v/>
      </c>
      <c r="IC1292" t="str">
        <f>HYPERLINK("https://web.datatree.com/?/property?propertyId=4547703")</f>
        <v>https://web.datatree.com/?/property?propertyId=4547703</v>
      </c>
    </row>
    <row r="1293" spans="1:237" x14ac:dyDescent="0.25">
      <c r="A1293" t="s">
        <v>11165</v>
      </c>
      <c r="B1293" t="s">
        <v>2217</v>
      </c>
      <c r="C1293" t="s">
        <v>2217</v>
      </c>
      <c r="D1293" t="s">
        <v>11166</v>
      </c>
      <c r="E1293" t="s">
        <v>240</v>
      </c>
      <c r="F1293">
        <v>2</v>
      </c>
      <c r="G1293" t="s">
        <v>11167</v>
      </c>
      <c r="H1293" t="s">
        <v>11168</v>
      </c>
      <c r="I1293" t="s">
        <v>11168</v>
      </c>
      <c r="J1293" t="s">
        <v>11166</v>
      </c>
      <c r="K1293" t="s">
        <v>240</v>
      </c>
      <c r="L1293">
        <v>2</v>
      </c>
      <c r="O1293" t="s">
        <v>11169</v>
      </c>
      <c r="P1293" t="s">
        <v>11170</v>
      </c>
      <c r="R1293" t="s">
        <v>300</v>
      </c>
      <c r="T1293" t="s">
        <v>242</v>
      </c>
      <c r="AE1293" t="s">
        <v>243</v>
      </c>
      <c r="AH1293" t="s">
        <v>244</v>
      </c>
      <c r="AK1293" t="s">
        <v>245</v>
      </c>
      <c r="AM1293">
        <v>618</v>
      </c>
      <c r="AP1293" t="s">
        <v>11171</v>
      </c>
      <c r="AQ1293" t="s">
        <v>818</v>
      </c>
      <c r="AS1293" t="s">
        <v>11172</v>
      </c>
      <c r="AU1293" t="s">
        <v>635</v>
      </c>
      <c r="AV1293" t="str">
        <f>"29485-5301"</f>
        <v>29485-5301</v>
      </c>
      <c r="AW1293" t="s">
        <v>6890</v>
      </c>
      <c r="AX1293" t="s">
        <v>11173</v>
      </c>
      <c r="AY1293" t="s">
        <v>11174</v>
      </c>
      <c r="AZ1293" t="s">
        <v>254</v>
      </c>
      <c r="BA1293" t="s">
        <v>11175</v>
      </c>
      <c r="BB1293" t="str">
        <f>"318-23-043"</f>
        <v>318-23-043</v>
      </c>
      <c r="BC1293" t="str">
        <f>"31823043"</f>
        <v>31823043</v>
      </c>
      <c r="BD1293" t="str">
        <f>"R31823043"</f>
        <v>R31823043</v>
      </c>
      <c r="BE1293">
        <v>4015</v>
      </c>
      <c r="BJ1293" t="s">
        <v>925</v>
      </c>
      <c r="BK1293" t="s">
        <v>548</v>
      </c>
      <c r="BL1293">
        <v>31</v>
      </c>
      <c r="BN1293">
        <v>35.859113595542503</v>
      </c>
      <c r="BO1293">
        <v>-113.929365338804</v>
      </c>
      <c r="BW1293" t="s">
        <v>1074</v>
      </c>
      <c r="BX1293" t="s">
        <v>1074</v>
      </c>
      <c r="CA1293" t="str">
        <f>""</f>
        <v/>
      </c>
      <c r="CC1293">
        <v>0</v>
      </c>
      <c r="CD1293">
        <v>0</v>
      </c>
      <c r="CE1293">
        <v>0</v>
      </c>
      <c r="CF1293">
        <v>0</v>
      </c>
      <c r="CI1293">
        <v>0</v>
      </c>
      <c r="CJ1293">
        <v>0</v>
      </c>
      <c r="CL1293">
        <v>0</v>
      </c>
      <c r="CM1293">
        <v>0</v>
      </c>
      <c r="CN1293">
        <v>0</v>
      </c>
      <c r="CO1293">
        <v>0</v>
      </c>
      <c r="CP1293">
        <v>0</v>
      </c>
      <c r="CQ1293">
        <v>0</v>
      </c>
      <c r="CR1293">
        <v>0</v>
      </c>
      <c r="CS1293">
        <v>0</v>
      </c>
      <c r="CT1293">
        <v>0</v>
      </c>
      <c r="CU1293">
        <v>0</v>
      </c>
      <c r="CX1293">
        <v>0</v>
      </c>
      <c r="CZ1293">
        <v>0</v>
      </c>
      <c r="DB1293">
        <v>0</v>
      </c>
      <c r="DD1293">
        <v>0</v>
      </c>
      <c r="DF1293">
        <v>0</v>
      </c>
      <c r="DK1293">
        <v>0</v>
      </c>
      <c r="DM1293">
        <v>0</v>
      </c>
      <c r="DX1293">
        <v>0</v>
      </c>
      <c r="EC1293" t="s">
        <v>261</v>
      </c>
      <c r="ED1293" t="s">
        <v>354</v>
      </c>
      <c r="EE1293" t="s">
        <v>355</v>
      </c>
      <c r="EG1293">
        <v>435600</v>
      </c>
      <c r="EH1293">
        <v>10</v>
      </c>
      <c r="EI1293">
        <v>0</v>
      </c>
      <c r="EJ1293">
        <v>0</v>
      </c>
      <c r="EK1293">
        <v>0</v>
      </c>
      <c r="EL1293">
        <v>0</v>
      </c>
      <c r="EU1293" t="s">
        <v>264</v>
      </c>
      <c r="EV1293" t="s">
        <v>1075</v>
      </c>
      <c r="EW1293" t="s">
        <v>1076</v>
      </c>
      <c r="EX1293" s="1">
        <v>40135</v>
      </c>
      <c r="EY1293" t="s">
        <v>267</v>
      </c>
      <c r="EZ1293" t="str">
        <f t="shared" si="67"/>
        <v>FALSE</v>
      </c>
      <c r="FA1293">
        <v>2022</v>
      </c>
      <c r="FB1293">
        <v>2020</v>
      </c>
      <c r="FC1293">
        <v>400</v>
      </c>
      <c r="FD1293" t="s">
        <v>246</v>
      </c>
      <c r="FE1293" t="s">
        <v>246</v>
      </c>
      <c r="FF1293" t="s">
        <v>246</v>
      </c>
      <c r="FG1293" t="s">
        <v>246</v>
      </c>
      <c r="FH1293" t="s">
        <v>246</v>
      </c>
      <c r="FI1293" t="s">
        <v>246</v>
      </c>
      <c r="FJ1293" t="s">
        <v>246</v>
      </c>
      <c r="FK1293" t="s">
        <v>246</v>
      </c>
      <c r="FL1293" t="s">
        <v>246</v>
      </c>
      <c r="FM1293" t="s">
        <v>246</v>
      </c>
      <c r="FN1293" t="s">
        <v>246</v>
      </c>
      <c r="FO1293" t="s">
        <v>246</v>
      </c>
      <c r="FP1293" t="s">
        <v>246</v>
      </c>
      <c r="FQ1293" s="2">
        <v>708</v>
      </c>
      <c r="FR1293" s="2">
        <v>0</v>
      </c>
      <c r="FS1293" s="2">
        <v>0</v>
      </c>
      <c r="FT1293">
        <v>0</v>
      </c>
      <c r="FU1293" s="2">
        <v>4723</v>
      </c>
      <c r="FV1293" s="2">
        <v>4723</v>
      </c>
      <c r="FW1293" s="2">
        <v>0</v>
      </c>
      <c r="FX1293">
        <v>0</v>
      </c>
      <c r="FY1293" s="2">
        <v>0</v>
      </c>
      <c r="FZ1293" s="2">
        <v>0</v>
      </c>
      <c r="GA1293" s="2">
        <v>0</v>
      </c>
      <c r="GB1293">
        <v>0</v>
      </c>
      <c r="GC1293" s="2">
        <v>73.34</v>
      </c>
      <c r="GE1293" s="2">
        <v>4723</v>
      </c>
      <c r="GH1293" t="s">
        <v>315</v>
      </c>
      <c r="GK1293" t="s">
        <v>552</v>
      </c>
      <c r="GL1293" t="s">
        <v>359</v>
      </c>
      <c r="GM1293" t="s">
        <v>360</v>
      </c>
      <c r="GR1293" t="str">
        <f>""</f>
        <v/>
      </c>
      <c r="GS1293" t="str">
        <f>""</f>
        <v/>
      </c>
      <c r="GT1293" t="str">
        <f>""</f>
        <v/>
      </c>
      <c r="HF1293" t="str">
        <f>""</f>
        <v/>
      </c>
      <c r="HK1293" t="str">
        <f>""</f>
        <v/>
      </c>
      <c r="HN1293" t="s">
        <v>271</v>
      </c>
      <c r="HP1293" t="str">
        <f>""</f>
        <v/>
      </c>
      <c r="HQ1293" t="str">
        <f>""</f>
        <v/>
      </c>
      <c r="IA1293" t="str">
        <f>""</f>
        <v/>
      </c>
      <c r="IB1293" t="str">
        <f>""</f>
        <v/>
      </c>
      <c r="IC1293" t="str">
        <f>HYPERLINK("https://web.datatree.com/?/property?propertyId=4496840")</f>
        <v>https://web.datatree.com/?/property?propertyId=4496840</v>
      </c>
    </row>
    <row r="1294" spans="1:237" x14ac:dyDescent="0.25">
      <c r="A1294" t="s">
        <v>11176</v>
      </c>
      <c r="D1294" t="s">
        <v>11176</v>
      </c>
      <c r="E1294" t="s">
        <v>273</v>
      </c>
      <c r="F1294">
        <v>4</v>
      </c>
      <c r="O1294" t="s">
        <v>11176</v>
      </c>
      <c r="P1294" t="s">
        <v>11176</v>
      </c>
      <c r="Q1294" t="s">
        <v>7153</v>
      </c>
      <c r="R1294" t="s">
        <v>274</v>
      </c>
      <c r="T1294" t="s">
        <v>242</v>
      </c>
      <c r="AE1294" t="s">
        <v>243</v>
      </c>
      <c r="AH1294" t="s">
        <v>244</v>
      </c>
      <c r="AK1294" t="s">
        <v>245</v>
      </c>
      <c r="AM1294">
        <v>3928</v>
      </c>
      <c r="AP1294" t="s">
        <v>11177</v>
      </c>
      <c r="AQ1294" t="s">
        <v>439</v>
      </c>
      <c r="AS1294" t="s">
        <v>2920</v>
      </c>
      <c r="AT1294" t="s">
        <v>2920</v>
      </c>
      <c r="AU1294" t="s">
        <v>493</v>
      </c>
      <c r="AV1294" t="str">
        <f>"48309-1005"</f>
        <v>48309-1005</v>
      </c>
      <c r="AW1294" t="s">
        <v>6159</v>
      </c>
      <c r="AX1294" t="s">
        <v>11178</v>
      </c>
      <c r="AY1294" t="s">
        <v>11179</v>
      </c>
      <c r="AZ1294" t="s">
        <v>254</v>
      </c>
      <c r="BA1294" t="s">
        <v>11180</v>
      </c>
      <c r="BB1294" t="str">
        <f>"333-09-043"</f>
        <v>333-09-043</v>
      </c>
      <c r="BC1294" t="str">
        <f>"33309043"</f>
        <v>33309043</v>
      </c>
      <c r="BD1294" t="str">
        <f>"R33309043"</f>
        <v>R33309043</v>
      </c>
      <c r="BE1294">
        <v>4015</v>
      </c>
      <c r="BJ1294" t="s">
        <v>333</v>
      </c>
      <c r="BK1294" t="s">
        <v>481</v>
      </c>
      <c r="BL1294">
        <v>15</v>
      </c>
      <c r="BN1294">
        <v>35.467155175004599</v>
      </c>
      <c r="BO1294">
        <v>-113.75827486017501</v>
      </c>
      <c r="BW1294" t="s">
        <v>851</v>
      </c>
      <c r="BX1294" t="s">
        <v>851</v>
      </c>
      <c r="CA1294" t="str">
        <f>""</f>
        <v/>
      </c>
      <c r="CC1294">
        <v>0</v>
      </c>
      <c r="CD1294">
        <v>0</v>
      </c>
      <c r="CE1294">
        <v>0</v>
      </c>
      <c r="CF1294">
        <v>0</v>
      </c>
      <c r="CI1294">
        <v>0</v>
      </c>
      <c r="CJ1294">
        <v>0</v>
      </c>
      <c r="CL1294">
        <v>0</v>
      </c>
      <c r="CM1294">
        <v>0</v>
      </c>
      <c r="CN1294">
        <v>0</v>
      </c>
      <c r="CO1294">
        <v>0</v>
      </c>
      <c r="CP1294">
        <v>0</v>
      </c>
      <c r="CQ1294">
        <v>0</v>
      </c>
      <c r="CR1294">
        <v>0</v>
      </c>
      <c r="CS1294">
        <v>0</v>
      </c>
      <c r="CT1294">
        <v>0</v>
      </c>
      <c r="CU1294">
        <v>0</v>
      </c>
      <c r="CX1294">
        <v>0</v>
      </c>
      <c r="CZ1294">
        <v>0</v>
      </c>
      <c r="DB1294">
        <v>0</v>
      </c>
      <c r="DD1294">
        <v>0</v>
      </c>
      <c r="DF1294">
        <v>0</v>
      </c>
      <c r="DK1294">
        <v>0</v>
      </c>
      <c r="DM1294">
        <v>0</v>
      </c>
      <c r="DX1294">
        <v>0</v>
      </c>
      <c r="EC1294" t="s">
        <v>261</v>
      </c>
      <c r="ED1294" t="s">
        <v>354</v>
      </c>
      <c r="EE1294" t="s">
        <v>355</v>
      </c>
      <c r="EG1294">
        <v>435600</v>
      </c>
      <c r="EH1294">
        <v>10</v>
      </c>
      <c r="EI1294">
        <v>0</v>
      </c>
      <c r="EJ1294">
        <v>0</v>
      </c>
      <c r="EK1294">
        <v>0</v>
      </c>
      <c r="EL1294">
        <v>0</v>
      </c>
      <c r="EU1294" t="s">
        <v>264</v>
      </c>
      <c r="EV1294" t="s">
        <v>483</v>
      </c>
      <c r="EW1294" t="s">
        <v>484</v>
      </c>
      <c r="EX1294" s="1">
        <v>40135</v>
      </c>
      <c r="EY1294" t="s">
        <v>267</v>
      </c>
      <c r="EZ1294" t="str">
        <f t="shared" si="67"/>
        <v>FALSE</v>
      </c>
      <c r="FA1294">
        <v>2022</v>
      </c>
      <c r="FB1294">
        <v>2020</v>
      </c>
      <c r="FC1294">
        <v>300</v>
      </c>
      <c r="FD1294" t="s">
        <v>246</v>
      </c>
      <c r="FE1294" t="s">
        <v>246</v>
      </c>
      <c r="FF1294" t="s">
        <v>246</v>
      </c>
      <c r="FG1294" t="s">
        <v>246</v>
      </c>
      <c r="FH1294" t="s">
        <v>246</v>
      </c>
      <c r="FI1294" t="s">
        <v>246</v>
      </c>
      <c r="FJ1294" t="s">
        <v>246</v>
      </c>
      <c r="FK1294" t="s">
        <v>246</v>
      </c>
      <c r="FL1294" t="s">
        <v>246</v>
      </c>
      <c r="FM1294" t="s">
        <v>246</v>
      </c>
      <c r="FN1294" t="s">
        <v>246</v>
      </c>
      <c r="FO1294" t="s">
        <v>246</v>
      </c>
      <c r="FP1294" t="s">
        <v>246</v>
      </c>
      <c r="FQ1294" s="2">
        <v>980</v>
      </c>
      <c r="FR1294" s="2">
        <v>0</v>
      </c>
      <c r="FS1294" s="2">
        <v>0</v>
      </c>
      <c r="FT1294">
        <v>0</v>
      </c>
      <c r="FU1294" s="2">
        <v>6535</v>
      </c>
      <c r="FV1294" s="2">
        <v>6535</v>
      </c>
      <c r="FW1294" s="2">
        <v>0</v>
      </c>
      <c r="FX1294">
        <v>0</v>
      </c>
      <c r="FY1294" s="2">
        <v>0</v>
      </c>
      <c r="FZ1294" s="2">
        <v>0</v>
      </c>
      <c r="GA1294" s="2">
        <v>0</v>
      </c>
      <c r="GB1294">
        <v>0</v>
      </c>
      <c r="GC1294" s="2">
        <v>71.8</v>
      </c>
      <c r="GE1294" s="2">
        <v>6535</v>
      </c>
      <c r="GH1294" t="s">
        <v>268</v>
      </c>
      <c r="GK1294" t="s">
        <v>269</v>
      </c>
      <c r="GN1294" s="1">
        <v>40227</v>
      </c>
      <c r="GO1294" s="1">
        <v>40231</v>
      </c>
      <c r="GP1294" s="2">
        <v>0</v>
      </c>
      <c r="GQ1294" t="s">
        <v>319</v>
      </c>
      <c r="GR1294" t="str">
        <f>"                    "</f>
        <v xml:space="preserve">                    </v>
      </c>
      <c r="GS1294" t="str">
        <f>"2010.9802"</f>
        <v>2010.9802</v>
      </c>
      <c r="GT1294" t="str">
        <f>""</f>
        <v/>
      </c>
      <c r="HF1294" t="str">
        <f>""</f>
        <v/>
      </c>
      <c r="HK1294" t="str">
        <f>""</f>
        <v/>
      </c>
      <c r="HN1294" t="s">
        <v>271</v>
      </c>
      <c r="HP1294" t="str">
        <f>""</f>
        <v/>
      </c>
      <c r="HQ1294" t="str">
        <f>""</f>
        <v/>
      </c>
      <c r="IA1294" t="str">
        <f>""</f>
        <v/>
      </c>
      <c r="IB1294" t="str">
        <f>""</f>
        <v/>
      </c>
      <c r="IC1294" t="str">
        <f>HYPERLINK("https://web.datatree.com/?/property?propertyId=4594966")</f>
        <v>https://web.datatree.com/?/property?propertyId=4594966</v>
      </c>
    </row>
    <row r="1295" spans="1:237" x14ac:dyDescent="0.25">
      <c r="A1295" t="s">
        <v>11181</v>
      </c>
      <c r="B1295" t="s">
        <v>11182</v>
      </c>
      <c r="C1295" t="s">
        <v>4785</v>
      </c>
      <c r="D1295" t="s">
        <v>11183</v>
      </c>
      <c r="E1295" t="s">
        <v>240</v>
      </c>
      <c r="F1295">
        <v>1</v>
      </c>
      <c r="O1295" t="s">
        <v>11184</v>
      </c>
      <c r="P1295" t="s">
        <v>11181</v>
      </c>
      <c r="R1295" t="s">
        <v>300</v>
      </c>
      <c r="S1295" t="s">
        <v>541</v>
      </c>
      <c r="T1295" t="s">
        <v>242</v>
      </c>
      <c r="AE1295" t="s">
        <v>243</v>
      </c>
      <c r="AH1295" t="s">
        <v>244</v>
      </c>
      <c r="AK1295" t="s">
        <v>245</v>
      </c>
      <c r="AP1295" t="s">
        <v>11185</v>
      </c>
      <c r="AS1295" t="s">
        <v>11186</v>
      </c>
      <c r="AU1295" t="s">
        <v>1287</v>
      </c>
      <c r="AV1295" t="str">
        <f>"07428"</f>
        <v>07428</v>
      </c>
      <c r="AW1295" t="s">
        <v>515</v>
      </c>
      <c r="AX1295" t="s">
        <v>11187</v>
      </c>
      <c r="AY1295" t="s">
        <v>11188</v>
      </c>
      <c r="AZ1295" t="s">
        <v>254</v>
      </c>
      <c r="BA1295" t="s">
        <v>11189</v>
      </c>
      <c r="BB1295" t="str">
        <f>"353-12-044"</f>
        <v>353-12-044</v>
      </c>
      <c r="BC1295" t="str">
        <f>"35312044"</f>
        <v>35312044</v>
      </c>
      <c r="BD1295" t="str">
        <f>"R35312044"</f>
        <v>R35312044</v>
      </c>
      <c r="BE1295">
        <v>4015</v>
      </c>
      <c r="BI1295" t="s">
        <v>256</v>
      </c>
      <c r="BJ1295" t="s">
        <v>257</v>
      </c>
      <c r="BK1295" t="s">
        <v>258</v>
      </c>
      <c r="BL1295">
        <v>25</v>
      </c>
      <c r="BN1295">
        <v>35.173139613689997</v>
      </c>
      <c r="BO1295">
        <v>-113.496524599997</v>
      </c>
      <c r="BP1295" t="s">
        <v>259</v>
      </c>
      <c r="BW1295" t="s">
        <v>1455</v>
      </c>
      <c r="BX1295" t="s">
        <v>1455</v>
      </c>
      <c r="CA1295" t="str">
        <f>"566"</f>
        <v>566</v>
      </c>
      <c r="CC1295">
        <v>0</v>
      </c>
      <c r="CD1295">
        <v>0</v>
      </c>
      <c r="CE1295">
        <v>0</v>
      </c>
      <c r="CF1295">
        <v>0</v>
      </c>
      <c r="CI1295">
        <v>0</v>
      </c>
      <c r="CJ1295">
        <v>0</v>
      </c>
      <c r="CL1295">
        <v>0</v>
      </c>
      <c r="CM1295">
        <v>0</v>
      </c>
      <c r="CN1295">
        <v>0</v>
      </c>
      <c r="CO1295">
        <v>0</v>
      </c>
      <c r="CP1295">
        <v>0</v>
      </c>
      <c r="CQ1295">
        <v>0</v>
      </c>
      <c r="CR1295">
        <v>0</v>
      </c>
      <c r="CS1295">
        <v>0</v>
      </c>
      <c r="CT1295">
        <v>0</v>
      </c>
      <c r="CU1295">
        <v>0</v>
      </c>
      <c r="CX1295">
        <v>0</v>
      </c>
      <c r="CZ1295">
        <v>0</v>
      </c>
      <c r="DB1295">
        <v>0</v>
      </c>
      <c r="DD1295">
        <v>0</v>
      </c>
      <c r="DF1295">
        <v>0</v>
      </c>
      <c r="DK1295">
        <v>0</v>
      </c>
      <c r="DM1295">
        <v>0</v>
      </c>
      <c r="DX1295">
        <v>0</v>
      </c>
      <c r="EC1295" t="s">
        <v>261</v>
      </c>
      <c r="ED1295" t="s">
        <v>262</v>
      </c>
      <c r="EE1295" t="s">
        <v>263</v>
      </c>
      <c r="EG1295">
        <v>435600</v>
      </c>
      <c r="EH1295">
        <v>10</v>
      </c>
      <c r="EI1295">
        <v>0</v>
      </c>
      <c r="EJ1295">
        <v>0</v>
      </c>
      <c r="EK1295">
        <v>0</v>
      </c>
      <c r="EL1295">
        <v>0</v>
      </c>
      <c r="EU1295" t="s">
        <v>264</v>
      </c>
      <c r="EV1295" t="s">
        <v>2135</v>
      </c>
      <c r="EW1295" t="s">
        <v>2136</v>
      </c>
      <c r="EX1295" s="1">
        <v>40135</v>
      </c>
      <c r="EY1295" t="s">
        <v>267</v>
      </c>
      <c r="EZ1295" t="str">
        <f t="shared" si="67"/>
        <v>FALSE</v>
      </c>
      <c r="FA1295">
        <v>2022</v>
      </c>
      <c r="FB1295">
        <v>2020</v>
      </c>
      <c r="FC1295">
        <v>300</v>
      </c>
      <c r="FD1295" t="s">
        <v>246</v>
      </c>
      <c r="FE1295" t="s">
        <v>246</v>
      </c>
      <c r="FF1295" t="s">
        <v>246</v>
      </c>
      <c r="FG1295" t="s">
        <v>246</v>
      </c>
      <c r="FH1295" t="s">
        <v>246</v>
      </c>
      <c r="FI1295" t="s">
        <v>246</v>
      </c>
      <c r="FJ1295" t="s">
        <v>246</v>
      </c>
      <c r="FK1295" t="s">
        <v>246</v>
      </c>
      <c r="FL1295" t="s">
        <v>246</v>
      </c>
      <c r="FM1295" t="s">
        <v>246</v>
      </c>
      <c r="FN1295" t="s">
        <v>246</v>
      </c>
      <c r="FO1295" t="s">
        <v>246</v>
      </c>
      <c r="FP1295" t="s">
        <v>246</v>
      </c>
      <c r="FQ1295" s="2">
        <v>358</v>
      </c>
      <c r="FR1295" s="2">
        <v>0</v>
      </c>
      <c r="FS1295" s="2">
        <v>0</v>
      </c>
      <c r="FT1295">
        <v>0</v>
      </c>
      <c r="FU1295" s="2">
        <v>2388</v>
      </c>
      <c r="FV1295" s="2">
        <v>2388</v>
      </c>
      <c r="FW1295" s="2">
        <v>0</v>
      </c>
      <c r="FX1295">
        <v>0</v>
      </c>
      <c r="FY1295" s="2">
        <v>0</v>
      </c>
      <c r="FZ1295" s="2">
        <v>0</v>
      </c>
      <c r="GA1295" s="2">
        <v>0</v>
      </c>
      <c r="GB1295">
        <v>0</v>
      </c>
      <c r="GC1295" s="2">
        <v>40.700000000000003</v>
      </c>
      <c r="GE1295" s="2">
        <v>2388</v>
      </c>
      <c r="GH1295" t="s">
        <v>268</v>
      </c>
      <c r="GK1295" t="s">
        <v>269</v>
      </c>
      <c r="GN1295" s="1">
        <v>36325</v>
      </c>
      <c r="GO1295" s="1">
        <v>36332</v>
      </c>
      <c r="GP1295" s="2">
        <v>0</v>
      </c>
      <c r="GR1295" t="str">
        <f>"                    "</f>
        <v xml:space="preserve">                    </v>
      </c>
      <c r="GS1295" t="str">
        <f>"3325.835"</f>
        <v>3325.835</v>
      </c>
      <c r="GT1295" t="str">
        <f>""</f>
        <v/>
      </c>
      <c r="HF1295" t="str">
        <f>""</f>
        <v/>
      </c>
      <c r="HK1295" t="str">
        <f>""</f>
        <v/>
      </c>
      <c r="HN1295" t="s">
        <v>271</v>
      </c>
      <c r="HP1295" t="str">
        <f>""</f>
        <v/>
      </c>
      <c r="HQ1295" t="str">
        <f>""</f>
        <v/>
      </c>
      <c r="IA1295" t="str">
        <f>""</f>
        <v/>
      </c>
      <c r="IB1295" t="str">
        <f>""</f>
        <v/>
      </c>
      <c r="IC1295" t="str">
        <f>HYPERLINK("https://web.datatree.com/?/property?propertyId=4512694")</f>
        <v>https://web.datatree.com/?/property?propertyId=4512694</v>
      </c>
    </row>
    <row r="1296" spans="1:237" x14ac:dyDescent="0.25">
      <c r="A1296" t="s">
        <v>11190</v>
      </c>
      <c r="B1296" t="s">
        <v>11191</v>
      </c>
      <c r="C1296" t="s">
        <v>4449</v>
      </c>
      <c r="D1296" t="s">
        <v>11192</v>
      </c>
      <c r="E1296" t="s">
        <v>240</v>
      </c>
      <c r="F1296">
        <v>5</v>
      </c>
      <c r="G1296" t="s">
        <v>11193</v>
      </c>
      <c r="J1296" t="s">
        <v>11193</v>
      </c>
      <c r="K1296" t="s">
        <v>588</v>
      </c>
      <c r="L1296">
        <v>5</v>
      </c>
      <c r="O1296" t="s">
        <v>11194</v>
      </c>
      <c r="P1296" t="s">
        <v>11195</v>
      </c>
      <c r="Q1296" t="s">
        <v>2401</v>
      </c>
      <c r="R1296" t="s">
        <v>588</v>
      </c>
      <c r="S1296" t="s">
        <v>613</v>
      </c>
      <c r="T1296" t="s">
        <v>242</v>
      </c>
      <c r="AE1296" t="s">
        <v>243</v>
      </c>
      <c r="AH1296" t="s">
        <v>244</v>
      </c>
      <c r="AK1296" t="s">
        <v>245</v>
      </c>
      <c r="AM1296">
        <v>24</v>
      </c>
      <c r="AP1296" t="s">
        <v>11196</v>
      </c>
      <c r="AS1296" t="s">
        <v>1909</v>
      </c>
      <c r="AT1296" t="s">
        <v>1909</v>
      </c>
      <c r="AU1296" t="s">
        <v>400</v>
      </c>
      <c r="AV1296" t="str">
        <f>"89011"</f>
        <v>89011</v>
      </c>
      <c r="AX1296" t="s">
        <v>11197</v>
      </c>
      <c r="AY1296" t="s">
        <v>11198</v>
      </c>
      <c r="AZ1296" t="s">
        <v>254</v>
      </c>
      <c r="BA1296" t="s">
        <v>11199</v>
      </c>
      <c r="BB1296" t="str">
        <f>"336-12-012"</f>
        <v>336-12-012</v>
      </c>
      <c r="BC1296" t="str">
        <f>"33612012"</f>
        <v>33612012</v>
      </c>
      <c r="BD1296" t="str">
        <f>"R33612012"</f>
        <v>R33612012</v>
      </c>
      <c r="BE1296">
        <v>4015</v>
      </c>
      <c r="BJ1296" t="s">
        <v>925</v>
      </c>
      <c r="BK1296" t="s">
        <v>446</v>
      </c>
      <c r="BL1296">
        <v>3</v>
      </c>
      <c r="BN1296">
        <v>35.927648976697903</v>
      </c>
      <c r="BO1296">
        <v>-114.088461265959</v>
      </c>
      <c r="BW1296" t="s">
        <v>2210</v>
      </c>
      <c r="BX1296" t="s">
        <v>2210</v>
      </c>
      <c r="CA1296" t="str">
        <f>""</f>
        <v/>
      </c>
      <c r="CC1296">
        <v>0</v>
      </c>
      <c r="CD1296">
        <v>0</v>
      </c>
      <c r="CE1296">
        <v>0</v>
      </c>
      <c r="CF1296">
        <v>0</v>
      </c>
      <c r="CI1296">
        <v>0</v>
      </c>
      <c r="CJ1296">
        <v>0</v>
      </c>
      <c r="CL1296">
        <v>0</v>
      </c>
      <c r="CM1296">
        <v>0</v>
      </c>
      <c r="CN1296">
        <v>0</v>
      </c>
      <c r="CO1296">
        <v>0</v>
      </c>
      <c r="CP1296">
        <v>0</v>
      </c>
      <c r="CQ1296">
        <v>0</v>
      </c>
      <c r="CR1296">
        <v>0</v>
      </c>
      <c r="CS1296">
        <v>0</v>
      </c>
      <c r="CT1296">
        <v>0</v>
      </c>
      <c r="CU1296">
        <v>0</v>
      </c>
      <c r="CX1296">
        <v>0</v>
      </c>
      <c r="CZ1296">
        <v>0</v>
      </c>
      <c r="DB1296">
        <v>0</v>
      </c>
      <c r="DD1296">
        <v>0</v>
      </c>
      <c r="DF1296">
        <v>0</v>
      </c>
      <c r="DK1296">
        <v>0</v>
      </c>
      <c r="DM1296">
        <v>0</v>
      </c>
      <c r="DX1296">
        <v>0</v>
      </c>
      <c r="EC1296" t="s">
        <v>261</v>
      </c>
      <c r="ED1296" t="s">
        <v>354</v>
      </c>
      <c r="EE1296" t="s">
        <v>355</v>
      </c>
      <c r="EG1296">
        <v>435600</v>
      </c>
      <c r="EH1296">
        <v>10</v>
      </c>
      <c r="EI1296">
        <v>0</v>
      </c>
      <c r="EJ1296">
        <v>0</v>
      </c>
      <c r="EK1296">
        <v>0</v>
      </c>
      <c r="EL1296">
        <v>0</v>
      </c>
      <c r="EU1296" t="s">
        <v>264</v>
      </c>
      <c r="EV1296" t="s">
        <v>2211</v>
      </c>
      <c r="EW1296" t="s">
        <v>2212</v>
      </c>
      <c r="EX1296" s="1">
        <v>40135</v>
      </c>
      <c r="EY1296" t="s">
        <v>267</v>
      </c>
      <c r="EZ1296" t="str">
        <f t="shared" si="67"/>
        <v>FALSE</v>
      </c>
      <c r="FA1296">
        <v>2022</v>
      </c>
      <c r="FB1296">
        <v>2020</v>
      </c>
      <c r="FC1296">
        <v>400</v>
      </c>
      <c r="FD1296" t="s">
        <v>246</v>
      </c>
      <c r="FE1296" t="s">
        <v>246</v>
      </c>
      <c r="FF1296" t="s">
        <v>246</v>
      </c>
      <c r="FG1296" t="s">
        <v>246</v>
      </c>
      <c r="FH1296" t="s">
        <v>246</v>
      </c>
      <c r="FI1296" t="s">
        <v>246</v>
      </c>
      <c r="FJ1296" t="s">
        <v>246</v>
      </c>
      <c r="FK1296" t="s">
        <v>246</v>
      </c>
      <c r="FL1296" t="s">
        <v>246</v>
      </c>
      <c r="FM1296" t="s">
        <v>246</v>
      </c>
      <c r="FN1296" t="s">
        <v>246</v>
      </c>
      <c r="FO1296" t="s">
        <v>246</v>
      </c>
      <c r="FP1296" t="s">
        <v>246</v>
      </c>
      <c r="FQ1296" s="2">
        <v>1082</v>
      </c>
      <c r="FR1296" s="2">
        <v>0</v>
      </c>
      <c r="FS1296" s="2">
        <v>0</v>
      </c>
      <c r="FT1296">
        <v>0</v>
      </c>
      <c r="FU1296" s="2">
        <v>7214</v>
      </c>
      <c r="FV1296" s="2">
        <v>7214</v>
      </c>
      <c r="FW1296" s="2">
        <v>0</v>
      </c>
      <c r="FX1296">
        <v>0</v>
      </c>
      <c r="FY1296" s="2">
        <v>0</v>
      </c>
      <c r="FZ1296" s="2">
        <v>0</v>
      </c>
      <c r="GA1296" s="2">
        <v>0</v>
      </c>
      <c r="GB1296">
        <v>0</v>
      </c>
      <c r="GC1296" s="2">
        <v>50.92</v>
      </c>
      <c r="GE1296" s="2">
        <v>7214</v>
      </c>
      <c r="GH1296" t="s">
        <v>315</v>
      </c>
      <c r="GK1296" t="s">
        <v>316</v>
      </c>
      <c r="GL1296" t="s">
        <v>317</v>
      </c>
      <c r="GM1296" t="s">
        <v>318</v>
      </c>
      <c r="GN1296" s="1">
        <v>44232</v>
      </c>
      <c r="GO1296" s="1">
        <v>44235</v>
      </c>
      <c r="GQ1296" t="s">
        <v>412</v>
      </c>
      <c r="GR1296" t="str">
        <f>""</f>
        <v/>
      </c>
      <c r="GS1296" t="str">
        <f>"2021.8545"</f>
        <v>2021.8545</v>
      </c>
      <c r="GT1296" t="str">
        <f>""</f>
        <v/>
      </c>
      <c r="GU1296" s="1">
        <v>44194</v>
      </c>
      <c r="GV1296" s="1">
        <v>44201</v>
      </c>
      <c r="GW1296" s="2">
        <v>36000</v>
      </c>
      <c r="GY1296" t="s">
        <v>270</v>
      </c>
      <c r="GZ1296" t="s">
        <v>11200</v>
      </c>
      <c r="HF1296" t="str">
        <f>""</f>
        <v/>
      </c>
      <c r="HK1296" t="str">
        <f>""</f>
        <v/>
      </c>
      <c r="HM1296" t="s">
        <v>11201</v>
      </c>
      <c r="HN1296" t="s">
        <v>271</v>
      </c>
      <c r="HP1296" t="str">
        <f>"2021.522"</f>
        <v>2021.522</v>
      </c>
      <c r="HQ1296" t="str">
        <f>""</f>
        <v/>
      </c>
      <c r="HR1296" s="1">
        <v>41491</v>
      </c>
      <c r="HS1296" s="1">
        <v>41498</v>
      </c>
      <c r="HT1296" s="2">
        <v>22000</v>
      </c>
      <c r="HU1296" t="s">
        <v>270</v>
      </c>
      <c r="IA1296" t="str">
        <f>"2013.42634"</f>
        <v>2013.42634</v>
      </c>
      <c r="IB1296" t="str">
        <f>""</f>
        <v/>
      </c>
      <c r="IC1296" t="str">
        <f>HYPERLINK("https://web.datatree.com/?/property?propertyId=4514878")</f>
        <v>https://web.datatree.com/?/property?propertyId=4514878</v>
      </c>
    </row>
    <row r="1297" spans="1:237" x14ac:dyDescent="0.25">
      <c r="A1297" t="s">
        <v>11202</v>
      </c>
      <c r="B1297" t="s">
        <v>505</v>
      </c>
      <c r="C1297" t="s">
        <v>505</v>
      </c>
      <c r="D1297" t="s">
        <v>11203</v>
      </c>
      <c r="E1297" t="s">
        <v>240</v>
      </c>
      <c r="F1297">
        <v>4</v>
      </c>
      <c r="G1297" t="s">
        <v>11204</v>
      </c>
      <c r="H1297" t="s">
        <v>11205</v>
      </c>
      <c r="I1297" t="s">
        <v>11205</v>
      </c>
      <c r="J1297" t="s">
        <v>11203</v>
      </c>
      <c r="K1297" t="s">
        <v>240</v>
      </c>
      <c r="L1297">
        <v>4</v>
      </c>
      <c r="O1297" t="s">
        <v>11206</v>
      </c>
      <c r="P1297" t="s">
        <v>11207</v>
      </c>
      <c r="R1297" t="s">
        <v>300</v>
      </c>
      <c r="T1297" t="s">
        <v>242</v>
      </c>
      <c r="AE1297" t="s">
        <v>243</v>
      </c>
      <c r="AH1297" t="s">
        <v>244</v>
      </c>
      <c r="AK1297" t="s">
        <v>245</v>
      </c>
      <c r="AM1297">
        <v>1538</v>
      </c>
      <c r="AP1297" t="s">
        <v>11208</v>
      </c>
      <c r="AQ1297" t="s">
        <v>375</v>
      </c>
      <c r="AS1297" t="s">
        <v>579</v>
      </c>
      <c r="AT1297" t="s">
        <v>579</v>
      </c>
      <c r="AU1297" t="s">
        <v>328</v>
      </c>
      <c r="AV1297" t="str">
        <f>"92411-2545"</f>
        <v>92411-2545</v>
      </c>
      <c r="AW1297" t="s">
        <v>2145</v>
      </c>
      <c r="AX1297" t="s">
        <v>11209</v>
      </c>
      <c r="AY1297" t="s">
        <v>11210</v>
      </c>
      <c r="AZ1297" t="s">
        <v>254</v>
      </c>
      <c r="BA1297" t="s">
        <v>11211</v>
      </c>
      <c r="BB1297" t="str">
        <f>"333-29-077B"</f>
        <v>333-29-077B</v>
      </c>
      <c r="BC1297" t="str">
        <f>"33329077B"</f>
        <v>33329077B</v>
      </c>
      <c r="BD1297" t="str">
        <f>"R33329077B"</f>
        <v>R33329077B</v>
      </c>
      <c r="BE1297">
        <v>4015</v>
      </c>
      <c r="BJ1297" t="s">
        <v>333</v>
      </c>
      <c r="BK1297" t="s">
        <v>548</v>
      </c>
      <c r="BL1297">
        <v>27</v>
      </c>
      <c r="BN1297">
        <v>35.434513873944198</v>
      </c>
      <c r="BO1297">
        <v>-113.867067278664</v>
      </c>
      <c r="BP1297" t="s">
        <v>11212</v>
      </c>
      <c r="BW1297" t="s">
        <v>11213</v>
      </c>
      <c r="BX1297" t="s">
        <v>11213</v>
      </c>
      <c r="CA1297" t="str">
        <f>""</f>
        <v/>
      </c>
      <c r="CC1297">
        <v>0</v>
      </c>
      <c r="CD1297">
        <v>0</v>
      </c>
      <c r="CE1297">
        <v>0</v>
      </c>
      <c r="CF1297">
        <v>0</v>
      </c>
      <c r="CI1297">
        <v>0</v>
      </c>
      <c r="CJ1297">
        <v>0</v>
      </c>
      <c r="CL1297">
        <v>0</v>
      </c>
      <c r="CM1297">
        <v>0</v>
      </c>
      <c r="CN1297">
        <v>0</v>
      </c>
      <c r="CO1297">
        <v>0</v>
      </c>
      <c r="CP1297">
        <v>0</v>
      </c>
      <c r="CQ1297">
        <v>0</v>
      </c>
      <c r="CR1297">
        <v>0</v>
      </c>
      <c r="CS1297">
        <v>0</v>
      </c>
      <c r="CT1297">
        <v>0</v>
      </c>
      <c r="CU1297">
        <v>0</v>
      </c>
      <c r="CX1297">
        <v>0</v>
      </c>
      <c r="CZ1297">
        <v>0</v>
      </c>
      <c r="DB1297">
        <v>0</v>
      </c>
      <c r="DD1297">
        <v>0</v>
      </c>
      <c r="DF1297">
        <v>0</v>
      </c>
      <c r="DK1297">
        <v>0</v>
      </c>
      <c r="DM1297">
        <v>0</v>
      </c>
      <c r="DX1297">
        <v>0</v>
      </c>
      <c r="EC1297" t="s">
        <v>261</v>
      </c>
      <c r="ED1297" t="s">
        <v>354</v>
      </c>
      <c r="EE1297" t="s">
        <v>355</v>
      </c>
      <c r="EG1297">
        <v>435600</v>
      </c>
      <c r="EH1297">
        <v>10</v>
      </c>
      <c r="EI1297">
        <v>0</v>
      </c>
      <c r="EJ1297">
        <v>0</v>
      </c>
      <c r="EK1297">
        <v>0</v>
      </c>
      <c r="EL1297">
        <v>0</v>
      </c>
      <c r="EU1297" t="s">
        <v>264</v>
      </c>
      <c r="EV1297" t="s">
        <v>483</v>
      </c>
      <c r="EW1297" t="s">
        <v>484</v>
      </c>
      <c r="EX1297" s="1">
        <v>40135</v>
      </c>
      <c r="EY1297" t="s">
        <v>267</v>
      </c>
      <c r="EZ1297" t="str">
        <f t="shared" si="67"/>
        <v>FALSE</v>
      </c>
      <c r="FA1297">
        <v>2022</v>
      </c>
      <c r="FB1297">
        <v>2020</v>
      </c>
      <c r="FC1297">
        <v>400</v>
      </c>
      <c r="FD1297" t="s">
        <v>246</v>
      </c>
      <c r="FE1297" t="s">
        <v>246</v>
      </c>
      <c r="FF1297" t="s">
        <v>246</v>
      </c>
      <c r="FG1297" t="s">
        <v>246</v>
      </c>
      <c r="FH1297" t="s">
        <v>246</v>
      </c>
      <c r="FI1297" t="s">
        <v>246</v>
      </c>
      <c r="FJ1297" t="s">
        <v>246</v>
      </c>
      <c r="FK1297" t="s">
        <v>246</v>
      </c>
      <c r="FL1297" t="s">
        <v>246</v>
      </c>
      <c r="FM1297" t="s">
        <v>246</v>
      </c>
      <c r="FN1297" t="s">
        <v>246</v>
      </c>
      <c r="FO1297" t="s">
        <v>246</v>
      </c>
      <c r="FP1297" t="s">
        <v>246</v>
      </c>
      <c r="FQ1297" s="2">
        <v>2387</v>
      </c>
      <c r="FR1297" s="2">
        <v>0</v>
      </c>
      <c r="FS1297" s="2">
        <v>0</v>
      </c>
      <c r="FT1297">
        <v>0</v>
      </c>
      <c r="FU1297" s="2">
        <v>15911</v>
      </c>
      <c r="FV1297" s="2">
        <v>15911</v>
      </c>
      <c r="FW1297" s="2">
        <v>0</v>
      </c>
      <c r="FX1297">
        <v>0</v>
      </c>
      <c r="FY1297" s="2">
        <v>0</v>
      </c>
      <c r="FZ1297" s="2">
        <v>0</v>
      </c>
      <c r="GA1297" s="2">
        <v>0</v>
      </c>
      <c r="GB1297">
        <v>0</v>
      </c>
      <c r="GC1297" s="2">
        <v>212.12</v>
      </c>
      <c r="GE1297" s="2">
        <v>15911</v>
      </c>
      <c r="GH1297" t="s">
        <v>315</v>
      </c>
      <c r="GK1297" t="s">
        <v>552</v>
      </c>
      <c r="GL1297" t="s">
        <v>359</v>
      </c>
      <c r="GM1297" t="s">
        <v>360</v>
      </c>
      <c r="GR1297" t="str">
        <f>""</f>
        <v/>
      </c>
      <c r="GS1297" t="str">
        <f>""</f>
        <v/>
      </c>
      <c r="GT1297" t="str">
        <f>""</f>
        <v/>
      </c>
      <c r="HF1297" t="str">
        <f>""</f>
        <v/>
      </c>
      <c r="HK1297" t="str">
        <f>""</f>
        <v/>
      </c>
      <c r="HN1297" t="s">
        <v>271</v>
      </c>
      <c r="HP1297" t="str">
        <f>""</f>
        <v/>
      </c>
      <c r="HQ1297" t="str">
        <f>""</f>
        <v/>
      </c>
      <c r="IA1297" t="str">
        <f>""</f>
        <v/>
      </c>
      <c r="IB1297" t="str">
        <f>""</f>
        <v/>
      </c>
      <c r="IC1297" t="str">
        <f>HYPERLINK("https://web.datatree.com/?/property?propertyId=4596663")</f>
        <v>https://web.datatree.com/?/property?propertyId=4596663</v>
      </c>
    </row>
    <row r="1298" spans="1:237" x14ac:dyDescent="0.25">
      <c r="A1298" t="s">
        <v>825</v>
      </c>
      <c r="B1298" t="s">
        <v>826</v>
      </c>
      <c r="C1298" t="s">
        <v>826</v>
      </c>
      <c r="D1298" t="s">
        <v>827</v>
      </c>
      <c r="E1298" t="s">
        <v>240</v>
      </c>
      <c r="F1298">
        <v>52</v>
      </c>
      <c r="G1298" t="s">
        <v>11214</v>
      </c>
      <c r="J1298" t="s">
        <v>11214</v>
      </c>
      <c r="K1298" t="s">
        <v>588</v>
      </c>
      <c r="L1298">
        <v>3</v>
      </c>
      <c r="O1298" t="s">
        <v>11215</v>
      </c>
      <c r="P1298" t="s">
        <v>11216</v>
      </c>
      <c r="Q1298" t="s">
        <v>2401</v>
      </c>
      <c r="R1298" t="s">
        <v>588</v>
      </c>
      <c r="T1298" t="s">
        <v>242</v>
      </c>
      <c r="AE1298" t="s">
        <v>243</v>
      </c>
      <c r="AH1298" t="s">
        <v>244</v>
      </c>
      <c r="AK1298" t="s">
        <v>245</v>
      </c>
      <c r="AM1298">
        <v>4125</v>
      </c>
      <c r="AP1298" t="s">
        <v>830</v>
      </c>
      <c r="AQ1298" t="s">
        <v>831</v>
      </c>
      <c r="AS1298" t="s">
        <v>832</v>
      </c>
      <c r="AU1298" t="s">
        <v>493</v>
      </c>
      <c r="AV1298" t="str">
        <f>"48105-9476"</f>
        <v>48105-9476</v>
      </c>
      <c r="AW1298" t="s">
        <v>833</v>
      </c>
      <c r="AX1298" t="s">
        <v>834</v>
      </c>
      <c r="AY1298" t="s">
        <v>835</v>
      </c>
      <c r="AZ1298" t="s">
        <v>254</v>
      </c>
      <c r="BA1298" t="s">
        <v>11217</v>
      </c>
      <c r="BB1298" t="str">
        <f>"326-03-125"</f>
        <v>326-03-125</v>
      </c>
      <c r="BC1298" t="str">
        <f>"32603125"</f>
        <v>32603125</v>
      </c>
      <c r="BD1298" t="str">
        <f>"R32603125"</f>
        <v>R32603125</v>
      </c>
      <c r="BE1298">
        <v>4015</v>
      </c>
      <c r="BJ1298" t="s">
        <v>309</v>
      </c>
      <c r="BK1298" t="s">
        <v>499</v>
      </c>
      <c r="BL1298">
        <v>19</v>
      </c>
      <c r="BN1298">
        <v>35.533602206542398</v>
      </c>
      <c r="BO1298">
        <v>-114.361467247009</v>
      </c>
      <c r="BP1298" t="s">
        <v>596</v>
      </c>
      <c r="BQ1298">
        <v>10</v>
      </c>
      <c r="BW1298" t="s">
        <v>2830</v>
      </c>
      <c r="BX1298" t="s">
        <v>2830</v>
      </c>
      <c r="CA1298" t="str">
        <f>"105|1"</f>
        <v>105|1</v>
      </c>
      <c r="CC1298">
        <v>0</v>
      </c>
      <c r="CD1298">
        <v>0</v>
      </c>
      <c r="CE1298">
        <v>0</v>
      </c>
      <c r="CF1298">
        <v>0</v>
      </c>
      <c r="CI1298">
        <v>0</v>
      </c>
      <c r="CJ1298">
        <v>0</v>
      </c>
      <c r="CL1298">
        <v>0</v>
      </c>
      <c r="CM1298">
        <v>0</v>
      </c>
      <c r="CN1298">
        <v>0</v>
      </c>
      <c r="CO1298">
        <v>0</v>
      </c>
      <c r="CP1298">
        <v>0</v>
      </c>
      <c r="CQ1298">
        <v>0</v>
      </c>
      <c r="CR1298">
        <v>0</v>
      </c>
      <c r="CS1298">
        <v>0</v>
      </c>
      <c r="CT1298">
        <v>0</v>
      </c>
      <c r="CU1298">
        <v>0</v>
      </c>
      <c r="CX1298">
        <v>0</v>
      </c>
      <c r="CZ1298">
        <v>0</v>
      </c>
      <c r="DB1298">
        <v>0</v>
      </c>
      <c r="DD1298">
        <v>0</v>
      </c>
      <c r="DF1298">
        <v>0</v>
      </c>
      <c r="DK1298">
        <v>0</v>
      </c>
      <c r="DM1298">
        <v>0</v>
      </c>
      <c r="DX1298">
        <v>0</v>
      </c>
      <c r="EC1298" t="s">
        <v>261</v>
      </c>
      <c r="ED1298" t="s">
        <v>262</v>
      </c>
      <c r="EE1298" t="s">
        <v>263</v>
      </c>
      <c r="EG1298">
        <v>435600</v>
      </c>
      <c r="EH1298">
        <v>10</v>
      </c>
      <c r="EI1298">
        <v>0</v>
      </c>
      <c r="EJ1298">
        <v>0</v>
      </c>
      <c r="EK1298">
        <v>0</v>
      </c>
      <c r="EL1298">
        <v>0</v>
      </c>
      <c r="EU1298" t="s">
        <v>264</v>
      </c>
      <c r="EV1298" t="s">
        <v>313</v>
      </c>
      <c r="EW1298" t="s">
        <v>314</v>
      </c>
      <c r="EX1298" s="1">
        <v>40135</v>
      </c>
      <c r="EY1298" t="s">
        <v>267</v>
      </c>
      <c r="EZ1298" t="str">
        <f t="shared" si="67"/>
        <v>FALSE</v>
      </c>
      <c r="FA1298">
        <v>2022</v>
      </c>
      <c r="FB1298">
        <v>2020</v>
      </c>
      <c r="FC1298">
        <v>400</v>
      </c>
      <c r="FD1298" t="s">
        <v>246</v>
      </c>
      <c r="FE1298" t="s">
        <v>246</v>
      </c>
      <c r="FF1298" t="s">
        <v>246</v>
      </c>
      <c r="FG1298" t="s">
        <v>246</v>
      </c>
      <c r="FH1298" t="s">
        <v>246</v>
      </c>
      <c r="FI1298" t="s">
        <v>246</v>
      </c>
      <c r="FJ1298" t="s">
        <v>246</v>
      </c>
      <c r="FK1298" t="s">
        <v>246</v>
      </c>
      <c r="FL1298" t="s">
        <v>246</v>
      </c>
      <c r="FM1298" t="s">
        <v>246</v>
      </c>
      <c r="FN1298" t="s">
        <v>246</v>
      </c>
      <c r="FO1298" t="s">
        <v>246</v>
      </c>
      <c r="FP1298" t="s">
        <v>246</v>
      </c>
      <c r="FQ1298" s="2">
        <v>8344</v>
      </c>
      <c r="FR1298" s="2">
        <v>0</v>
      </c>
      <c r="FS1298" s="2">
        <v>0</v>
      </c>
      <c r="FT1298">
        <v>0</v>
      </c>
      <c r="FU1298" s="2">
        <v>55628</v>
      </c>
      <c r="FV1298" s="2">
        <v>55628</v>
      </c>
      <c r="FW1298" s="2">
        <v>0</v>
      </c>
      <c r="FX1298">
        <v>0</v>
      </c>
      <c r="FY1298" s="2">
        <v>0</v>
      </c>
      <c r="FZ1298" s="2">
        <v>0</v>
      </c>
      <c r="GA1298" s="2">
        <v>0</v>
      </c>
      <c r="GB1298">
        <v>0</v>
      </c>
      <c r="GC1298" s="2">
        <v>262.60000000000002</v>
      </c>
      <c r="GE1298" s="2">
        <v>55628</v>
      </c>
      <c r="GH1298" t="s">
        <v>315</v>
      </c>
      <c r="GK1298" t="s">
        <v>316</v>
      </c>
      <c r="GL1298" t="s">
        <v>317</v>
      </c>
      <c r="GM1298" t="s">
        <v>318</v>
      </c>
      <c r="GR1298" t="str">
        <f>""</f>
        <v/>
      </c>
      <c r="GS1298" t="str">
        <f>""</f>
        <v/>
      </c>
      <c r="GT1298" t="str">
        <f>""</f>
        <v/>
      </c>
      <c r="GU1298" s="1">
        <v>43885</v>
      </c>
      <c r="GV1298" s="1">
        <v>43998</v>
      </c>
      <c r="GW1298" s="2">
        <v>20000</v>
      </c>
      <c r="GY1298" t="s">
        <v>270</v>
      </c>
      <c r="GZ1298" t="s">
        <v>11218</v>
      </c>
      <c r="HF1298" t="str">
        <f>""</f>
        <v/>
      </c>
      <c r="HK1298" t="str">
        <f>""</f>
        <v/>
      </c>
      <c r="HM1298" t="s">
        <v>1060</v>
      </c>
      <c r="HN1298" t="s">
        <v>271</v>
      </c>
      <c r="HP1298" t="str">
        <f>"2020.32926"</f>
        <v>2020.32926</v>
      </c>
      <c r="HQ1298" t="str">
        <f>""</f>
        <v/>
      </c>
      <c r="IA1298" t="str">
        <f>""</f>
        <v/>
      </c>
      <c r="IB1298" t="str">
        <f>""</f>
        <v/>
      </c>
      <c r="IC1298" t="str">
        <f>HYPERLINK("https://web.datatree.com/?/property?propertyId=4597832")</f>
        <v>https://web.datatree.com/?/property?propertyId=4597832</v>
      </c>
    </row>
    <row r="1299" spans="1:237" x14ac:dyDescent="0.25">
      <c r="A1299" t="s">
        <v>838</v>
      </c>
      <c r="D1299" t="s">
        <v>838</v>
      </c>
      <c r="E1299" t="s">
        <v>273</v>
      </c>
      <c r="F1299">
        <v>219</v>
      </c>
      <c r="O1299" t="s">
        <v>838</v>
      </c>
      <c r="P1299" t="s">
        <v>838</v>
      </c>
      <c r="Q1299" t="s">
        <v>996</v>
      </c>
      <c r="R1299" t="s">
        <v>274</v>
      </c>
      <c r="T1299" t="s">
        <v>242</v>
      </c>
      <c r="AE1299" t="s">
        <v>243</v>
      </c>
      <c r="AH1299" t="s">
        <v>244</v>
      </c>
      <c r="AK1299" t="s">
        <v>245</v>
      </c>
      <c r="AL1299" t="s">
        <v>246</v>
      </c>
      <c r="AM1299">
        <v>2733</v>
      </c>
      <c r="AP1299" t="s">
        <v>11219</v>
      </c>
      <c r="AQ1299" t="s">
        <v>491</v>
      </c>
      <c r="AR1299">
        <v>102</v>
      </c>
      <c r="AS1299" t="s">
        <v>989</v>
      </c>
      <c r="AT1299" t="s">
        <v>989</v>
      </c>
      <c r="AU1299" t="s">
        <v>243</v>
      </c>
      <c r="AV1299" t="str">
        <f>"85215-1683"</f>
        <v>85215-1683</v>
      </c>
      <c r="AW1299" t="s">
        <v>11220</v>
      </c>
      <c r="AX1299" t="s">
        <v>11221</v>
      </c>
      <c r="AY1299" t="s">
        <v>11222</v>
      </c>
      <c r="AZ1299" t="s">
        <v>254</v>
      </c>
      <c r="BA1299" t="s">
        <v>11223</v>
      </c>
      <c r="BB1299" t="str">
        <f>"351-17-061"</f>
        <v>351-17-061</v>
      </c>
      <c r="BC1299" t="str">
        <f>"35117061"</f>
        <v>35117061</v>
      </c>
      <c r="BD1299" t="str">
        <f>"R35117061"</f>
        <v>R35117061</v>
      </c>
      <c r="BE1299">
        <v>4015</v>
      </c>
      <c r="BJ1299" t="s">
        <v>333</v>
      </c>
      <c r="BK1299" t="s">
        <v>310</v>
      </c>
      <c r="BL1299">
        <v>25</v>
      </c>
      <c r="BN1299">
        <v>35.438273625005898</v>
      </c>
      <c r="BO1299">
        <v>-114.37195803982399</v>
      </c>
      <c r="BP1299" t="s">
        <v>790</v>
      </c>
      <c r="BQ1299">
        <v>5</v>
      </c>
      <c r="BW1299" t="s">
        <v>4250</v>
      </c>
      <c r="BX1299" t="s">
        <v>4250</v>
      </c>
      <c r="CA1299" t="str">
        <f>"70|75/70|75"</f>
        <v>70|75/70|75</v>
      </c>
      <c r="CC1299">
        <v>0</v>
      </c>
      <c r="CD1299">
        <v>0</v>
      </c>
      <c r="CE1299">
        <v>0</v>
      </c>
      <c r="CF1299">
        <v>0</v>
      </c>
      <c r="CI1299">
        <v>0</v>
      </c>
      <c r="CJ1299">
        <v>0</v>
      </c>
      <c r="CL1299">
        <v>0</v>
      </c>
      <c r="CM1299">
        <v>0</v>
      </c>
      <c r="CN1299">
        <v>0</v>
      </c>
      <c r="CO1299">
        <v>0</v>
      </c>
      <c r="CP1299">
        <v>0</v>
      </c>
      <c r="CQ1299">
        <v>0</v>
      </c>
      <c r="CR1299">
        <v>0</v>
      </c>
      <c r="CS1299">
        <v>0</v>
      </c>
      <c r="CT1299">
        <v>0</v>
      </c>
      <c r="CU1299">
        <v>0</v>
      </c>
      <c r="CX1299">
        <v>0</v>
      </c>
      <c r="CZ1299">
        <v>0</v>
      </c>
      <c r="DB1299">
        <v>0</v>
      </c>
      <c r="DD1299">
        <v>0</v>
      </c>
      <c r="DF1299">
        <v>0</v>
      </c>
      <c r="DK1299">
        <v>0</v>
      </c>
      <c r="DM1299">
        <v>0</v>
      </c>
      <c r="DX1299">
        <v>0</v>
      </c>
      <c r="EC1299" t="s">
        <v>336</v>
      </c>
      <c r="ED1299" t="s">
        <v>337</v>
      </c>
      <c r="EE1299" t="s">
        <v>338</v>
      </c>
      <c r="EG1299">
        <v>435600</v>
      </c>
      <c r="EH1299">
        <v>10</v>
      </c>
      <c r="EI1299">
        <v>0</v>
      </c>
      <c r="EJ1299">
        <v>0</v>
      </c>
      <c r="EK1299">
        <v>0</v>
      </c>
      <c r="EL1299">
        <v>0</v>
      </c>
      <c r="EU1299" t="s">
        <v>264</v>
      </c>
      <c r="EV1299" t="s">
        <v>1341</v>
      </c>
      <c r="EW1299" t="s">
        <v>1342</v>
      </c>
      <c r="EX1299" s="1">
        <v>40135</v>
      </c>
      <c r="EY1299" t="s">
        <v>267</v>
      </c>
      <c r="EZ1299" t="str">
        <f t="shared" si="67"/>
        <v>FALSE</v>
      </c>
      <c r="FA1299">
        <v>2022</v>
      </c>
      <c r="FB1299">
        <v>2020</v>
      </c>
      <c r="FC1299">
        <v>400</v>
      </c>
      <c r="FD1299" t="s">
        <v>246</v>
      </c>
      <c r="FE1299" t="s">
        <v>246</v>
      </c>
      <c r="FF1299" t="s">
        <v>246</v>
      </c>
      <c r="FG1299" t="s">
        <v>246</v>
      </c>
      <c r="FH1299" t="s">
        <v>246</v>
      </c>
      <c r="FI1299" t="s">
        <v>246</v>
      </c>
      <c r="FJ1299" t="s">
        <v>246</v>
      </c>
      <c r="FK1299" t="s">
        <v>246</v>
      </c>
      <c r="FL1299" t="s">
        <v>246</v>
      </c>
      <c r="FM1299" t="s">
        <v>246</v>
      </c>
      <c r="FN1299" t="s">
        <v>246</v>
      </c>
      <c r="FO1299" t="s">
        <v>246</v>
      </c>
      <c r="FP1299" t="s">
        <v>246</v>
      </c>
      <c r="FQ1299" s="2">
        <v>927</v>
      </c>
      <c r="FR1299" s="2">
        <v>0</v>
      </c>
      <c r="FS1299" s="2">
        <v>0</v>
      </c>
      <c r="FT1299">
        <v>0</v>
      </c>
      <c r="FU1299" s="2">
        <v>6181</v>
      </c>
      <c r="FV1299" s="2">
        <v>6181</v>
      </c>
      <c r="FW1299" s="2">
        <v>0</v>
      </c>
      <c r="FX1299">
        <v>0</v>
      </c>
      <c r="FY1299" s="2">
        <v>0</v>
      </c>
      <c r="FZ1299" s="2">
        <v>0</v>
      </c>
      <c r="GA1299" s="2">
        <v>0</v>
      </c>
      <c r="GB1299">
        <v>0</v>
      </c>
      <c r="GC1299" s="2">
        <v>95.36</v>
      </c>
      <c r="GE1299" s="2">
        <v>6181</v>
      </c>
      <c r="GH1299" t="s">
        <v>315</v>
      </c>
      <c r="GK1299" t="s">
        <v>316</v>
      </c>
      <c r="GL1299" t="s">
        <v>317</v>
      </c>
      <c r="GM1299" t="s">
        <v>318</v>
      </c>
      <c r="GR1299" t="str">
        <f>""</f>
        <v/>
      </c>
      <c r="GS1299" t="str">
        <f>""</f>
        <v/>
      </c>
      <c r="GT1299" t="str">
        <f>""</f>
        <v/>
      </c>
      <c r="GU1299" s="1">
        <v>43726</v>
      </c>
      <c r="GV1299" s="1">
        <v>43738</v>
      </c>
      <c r="GW1299" s="2">
        <v>2200</v>
      </c>
      <c r="GY1299" t="s">
        <v>270</v>
      </c>
      <c r="GZ1299" t="s">
        <v>11224</v>
      </c>
      <c r="HF1299" t="str">
        <f>""</f>
        <v/>
      </c>
      <c r="HK1299" t="str">
        <f>""</f>
        <v/>
      </c>
      <c r="HM1299" t="s">
        <v>414</v>
      </c>
      <c r="HN1299" t="s">
        <v>271</v>
      </c>
      <c r="HP1299" t="str">
        <f>"2019.53534"</f>
        <v>2019.53534</v>
      </c>
      <c r="HQ1299" t="str">
        <f>""</f>
        <v/>
      </c>
      <c r="IA1299" t="str">
        <f>""</f>
        <v/>
      </c>
      <c r="IB1299" t="str">
        <f>""</f>
        <v/>
      </c>
      <c r="IC1299" t="str">
        <f>HYPERLINK("https://web.datatree.com/?/property?propertyId=4640382")</f>
        <v>https://web.datatree.com/?/property?propertyId=4640382</v>
      </c>
    </row>
    <row r="1300" spans="1:237" x14ac:dyDescent="0.25">
      <c r="A1300" t="s">
        <v>11225</v>
      </c>
      <c r="B1300" t="s">
        <v>11226</v>
      </c>
      <c r="C1300" t="s">
        <v>2984</v>
      </c>
      <c r="D1300" t="s">
        <v>11227</v>
      </c>
      <c r="E1300" t="s">
        <v>240</v>
      </c>
      <c r="F1300">
        <v>1</v>
      </c>
      <c r="O1300" t="s">
        <v>11228</v>
      </c>
      <c r="P1300" t="s">
        <v>11225</v>
      </c>
      <c r="S1300" t="s">
        <v>541</v>
      </c>
      <c r="T1300" t="s">
        <v>242</v>
      </c>
      <c r="AE1300" t="s">
        <v>243</v>
      </c>
      <c r="AH1300" t="s">
        <v>244</v>
      </c>
      <c r="AK1300" t="s">
        <v>245</v>
      </c>
      <c r="AL1300" t="s">
        <v>589</v>
      </c>
      <c r="AM1300">
        <v>5580</v>
      </c>
      <c r="AP1300" t="s">
        <v>11229</v>
      </c>
      <c r="AQ1300" t="s">
        <v>491</v>
      </c>
      <c r="AS1300" t="s">
        <v>398</v>
      </c>
      <c r="AT1300" t="s">
        <v>601</v>
      </c>
      <c r="AU1300" t="s">
        <v>400</v>
      </c>
      <c r="AV1300" t="str">
        <f>"89146-6918"</f>
        <v>89146-6918</v>
      </c>
      <c r="AW1300" t="s">
        <v>1483</v>
      </c>
      <c r="AX1300" t="s">
        <v>11230</v>
      </c>
      <c r="AY1300" t="s">
        <v>11231</v>
      </c>
      <c r="AZ1300" t="s">
        <v>254</v>
      </c>
      <c r="BA1300" t="s">
        <v>11232</v>
      </c>
      <c r="BB1300" t="str">
        <f>"210-41-015"</f>
        <v>210-41-015</v>
      </c>
      <c r="BC1300" t="str">
        <f>"21041015"</f>
        <v>21041015</v>
      </c>
      <c r="BD1300" t="str">
        <f>"R21041015"</f>
        <v>R21041015</v>
      </c>
      <c r="BE1300">
        <v>4015</v>
      </c>
      <c r="BI1300" t="s">
        <v>256</v>
      </c>
      <c r="BJ1300">
        <v>16</v>
      </c>
      <c r="BK1300" t="s">
        <v>310</v>
      </c>
      <c r="BL1300">
        <v>34</v>
      </c>
      <c r="BN1300">
        <v>34.775629140216701</v>
      </c>
      <c r="BO1300">
        <v>-114.347305969277</v>
      </c>
      <c r="BP1300" t="s">
        <v>3192</v>
      </c>
      <c r="BW1300" t="s">
        <v>3193</v>
      </c>
      <c r="BX1300" t="s">
        <v>3193</v>
      </c>
      <c r="CA1300" t="str">
        <f>"20|21"</f>
        <v>20|21</v>
      </c>
      <c r="CC1300">
        <v>0</v>
      </c>
      <c r="CD1300">
        <v>0</v>
      </c>
      <c r="CE1300">
        <v>0</v>
      </c>
      <c r="CF1300">
        <v>0</v>
      </c>
      <c r="CI1300">
        <v>0</v>
      </c>
      <c r="CJ1300">
        <v>0</v>
      </c>
      <c r="CL1300">
        <v>0</v>
      </c>
      <c r="CM1300">
        <v>0</v>
      </c>
      <c r="CN1300">
        <v>0</v>
      </c>
      <c r="CO1300">
        <v>0</v>
      </c>
      <c r="CP1300">
        <v>0</v>
      </c>
      <c r="CQ1300">
        <v>0</v>
      </c>
      <c r="CR1300">
        <v>0</v>
      </c>
      <c r="CS1300">
        <v>0</v>
      </c>
      <c r="CT1300">
        <v>0</v>
      </c>
      <c r="CU1300">
        <v>0</v>
      </c>
      <c r="CX1300">
        <v>0</v>
      </c>
      <c r="CZ1300">
        <v>0</v>
      </c>
      <c r="DB1300">
        <v>0</v>
      </c>
      <c r="DD1300">
        <v>0</v>
      </c>
      <c r="DF1300">
        <v>0</v>
      </c>
      <c r="DK1300">
        <v>0</v>
      </c>
      <c r="DM1300">
        <v>0</v>
      </c>
      <c r="DX1300">
        <v>0</v>
      </c>
      <c r="EC1300" t="s">
        <v>336</v>
      </c>
      <c r="ED1300" t="s">
        <v>337</v>
      </c>
      <c r="EE1300" t="s">
        <v>338</v>
      </c>
      <c r="EG1300">
        <v>435600</v>
      </c>
      <c r="EH1300">
        <v>10</v>
      </c>
      <c r="EI1300">
        <v>0</v>
      </c>
      <c r="EJ1300">
        <v>0</v>
      </c>
      <c r="EK1300">
        <v>0</v>
      </c>
      <c r="EL1300">
        <v>0</v>
      </c>
      <c r="EU1300" t="s">
        <v>264</v>
      </c>
      <c r="EV1300" t="s">
        <v>384</v>
      </c>
      <c r="EW1300" t="s">
        <v>385</v>
      </c>
      <c r="EX1300" s="1">
        <v>40135</v>
      </c>
      <c r="EY1300" t="s">
        <v>267</v>
      </c>
      <c r="EZ1300" t="str">
        <f t="shared" si="67"/>
        <v>FALSE</v>
      </c>
      <c r="FA1300">
        <v>2022</v>
      </c>
      <c r="FB1300">
        <v>2020</v>
      </c>
      <c r="FC1300">
        <v>1200</v>
      </c>
      <c r="FD1300" t="s">
        <v>246</v>
      </c>
      <c r="FE1300" t="s">
        <v>246</v>
      </c>
      <c r="FF1300" t="s">
        <v>246</v>
      </c>
      <c r="FG1300" t="s">
        <v>246</v>
      </c>
      <c r="FH1300" t="s">
        <v>246</v>
      </c>
      <c r="FI1300" t="s">
        <v>246</v>
      </c>
      <c r="FJ1300" t="s">
        <v>246</v>
      </c>
      <c r="FK1300" t="s">
        <v>246</v>
      </c>
      <c r="FL1300" t="s">
        <v>246</v>
      </c>
      <c r="FM1300" t="s">
        <v>246</v>
      </c>
      <c r="FN1300" t="s">
        <v>246</v>
      </c>
      <c r="FO1300" t="s">
        <v>246</v>
      </c>
      <c r="FP1300" t="s">
        <v>246</v>
      </c>
      <c r="FQ1300" s="2">
        <v>493</v>
      </c>
      <c r="FR1300" s="2">
        <v>0</v>
      </c>
      <c r="FS1300" s="2">
        <v>0</v>
      </c>
      <c r="FT1300">
        <v>0</v>
      </c>
      <c r="FU1300" s="2">
        <v>3288</v>
      </c>
      <c r="FV1300" s="2">
        <v>3288</v>
      </c>
      <c r="FW1300" s="2">
        <v>0</v>
      </c>
      <c r="FX1300">
        <v>0</v>
      </c>
      <c r="FY1300" s="2">
        <v>0</v>
      </c>
      <c r="FZ1300" s="2">
        <v>0</v>
      </c>
      <c r="GA1300" s="2">
        <v>0</v>
      </c>
      <c r="GB1300">
        <v>0</v>
      </c>
      <c r="GC1300" s="2">
        <v>26.66</v>
      </c>
      <c r="GE1300" s="2">
        <v>3288</v>
      </c>
      <c r="GF1300">
        <v>8</v>
      </c>
      <c r="GH1300" t="s">
        <v>386</v>
      </c>
      <c r="GI1300" t="s">
        <v>387</v>
      </c>
      <c r="GK1300" t="s">
        <v>388</v>
      </c>
      <c r="GL1300" t="s">
        <v>388</v>
      </c>
      <c r="GM1300" t="s">
        <v>389</v>
      </c>
      <c r="GR1300" t="str">
        <f>""</f>
        <v/>
      </c>
      <c r="GS1300" t="str">
        <f>""</f>
        <v/>
      </c>
      <c r="GT1300" t="str">
        <f>""</f>
        <v/>
      </c>
      <c r="HF1300" t="str">
        <f>""</f>
        <v/>
      </c>
      <c r="HK1300" t="str">
        <f>""</f>
        <v/>
      </c>
      <c r="HN1300" t="s">
        <v>271</v>
      </c>
      <c r="HP1300" t="str">
        <f>""</f>
        <v/>
      </c>
      <c r="HQ1300" t="str">
        <f>""</f>
        <v/>
      </c>
      <c r="IA1300" t="str">
        <f>""</f>
        <v/>
      </c>
      <c r="IB1300" t="str">
        <f>""</f>
        <v/>
      </c>
      <c r="IC1300" t="str">
        <f>HYPERLINK("https://web.datatree.com/?/property?propertyId=4599362")</f>
        <v>https://web.datatree.com/?/property?propertyId=4599362</v>
      </c>
    </row>
    <row r="1301" spans="1:237" x14ac:dyDescent="0.25">
      <c r="A1301" t="s">
        <v>11233</v>
      </c>
      <c r="B1301" t="s">
        <v>11234</v>
      </c>
      <c r="C1301" t="s">
        <v>9551</v>
      </c>
      <c r="D1301" t="s">
        <v>11235</v>
      </c>
      <c r="E1301" t="s">
        <v>240</v>
      </c>
      <c r="F1301">
        <v>2</v>
      </c>
      <c r="O1301" t="s">
        <v>11236</v>
      </c>
      <c r="P1301" t="s">
        <v>11233</v>
      </c>
      <c r="T1301" t="s">
        <v>242</v>
      </c>
      <c r="AE1301" t="s">
        <v>243</v>
      </c>
      <c r="AH1301" t="s">
        <v>244</v>
      </c>
      <c r="AK1301" t="s">
        <v>245</v>
      </c>
      <c r="AM1301">
        <v>131</v>
      </c>
      <c r="AP1301" t="s">
        <v>6621</v>
      </c>
      <c r="AQ1301" t="s">
        <v>1016</v>
      </c>
      <c r="AS1301" t="s">
        <v>11237</v>
      </c>
      <c r="AU1301" t="s">
        <v>1514</v>
      </c>
      <c r="AV1301" t="str">
        <f>"17601-3317"</f>
        <v>17601-3317</v>
      </c>
      <c r="AW1301" t="s">
        <v>544</v>
      </c>
      <c r="AX1301" t="s">
        <v>11238</v>
      </c>
      <c r="AY1301" t="s">
        <v>11239</v>
      </c>
      <c r="AZ1301" t="s">
        <v>254</v>
      </c>
      <c r="BA1301" t="s">
        <v>11240</v>
      </c>
      <c r="BB1301" t="str">
        <f>"319-09-001B"</f>
        <v>319-09-001B</v>
      </c>
      <c r="BC1301" t="str">
        <f>"31909001B"</f>
        <v>31909001B</v>
      </c>
      <c r="BD1301" t="str">
        <f>"R31909001B"</f>
        <v>R31909001B</v>
      </c>
      <c r="BE1301">
        <v>4015</v>
      </c>
      <c r="BJ1301" t="s">
        <v>498</v>
      </c>
      <c r="BK1301" t="s">
        <v>499</v>
      </c>
      <c r="BL1301">
        <v>15</v>
      </c>
      <c r="BN1301">
        <v>35.646865775004898</v>
      </c>
      <c r="BO1301">
        <v>-114.30835339892499</v>
      </c>
      <c r="BP1301" t="s">
        <v>2149</v>
      </c>
      <c r="BW1301" t="s">
        <v>2150</v>
      </c>
      <c r="BX1301" t="s">
        <v>2150</v>
      </c>
      <c r="CA1301" t="str">
        <f>"81"</f>
        <v>81</v>
      </c>
      <c r="CC1301">
        <v>0</v>
      </c>
      <c r="CD1301">
        <v>0</v>
      </c>
      <c r="CE1301">
        <v>0</v>
      </c>
      <c r="CF1301">
        <v>0</v>
      </c>
      <c r="CI1301">
        <v>0</v>
      </c>
      <c r="CJ1301">
        <v>0</v>
      </c>
      <c r="CL1301">
        <v>0</v>
      </c>
      <c r="CM1301">
        <v>0</v>
      </c>
      <c r="CN1301">
        <v>0</v>
      </c>
      <c r="CO1301">
        <v>0</v>
      </c>
      <c r="CP1301">
        <v>0</v>
      </c>
      <c r="CQ1301">
        <v>0</v>
      </c>
      <c r="CR1301">
        <v>0</v>
      </c>
      <c r="CS1301">
        <v>0</v>
      </c>
      <c r="CT1301">
        <v>0</v>
      </c>
      <c r="CU1301">
        <v>0</v>
      </c>
      <c r="CX1301">
        <v>0</v>
      </c>
      <c r="CZ1301">
        <v>0</v>
      </c>
      <c r="DB1301">
        <v>0</v>
      </c>
      <c r="DD1301">
        <v>0</v>
      </c>
      <c r="DF1301">
        <v>0</v>
      </c>
      <c r="DK1301">
        <v>0</v>
      </c>
      <c r="DM1301">
        <v>0</v>
      </c>
      <c r="DX1301">
        <v>0</v>
      </c>
      <c r="EC1301" t="s">
        <v>261</v>
      </c>
      <c r="ED1301" t="s">
        <v>262</v>
      </c>
      <c r="EE1301" t="s">
        <v>263</v>
      </c>
      <c r="EG1301">
        <v>435600</v>
      </c>
      <c r="EH1301">
        <v>10</v>
      </c>
      <c r="EI1301">
        <v>0</v>
      </c>
      <c r="EJ1301">
        <v>0</v>
      </c>
      <c r="EK1301">
        <v>0</v>
      </c>
      <c r="EL1301">
        <v>0</v>
      </c>
      <c r="EU1301" t="s">
        <v>264</v>
      </c>
      <c r="EV1301" t="s">
        <v>502</v>
      </c>
      <c r="EW1301" t="s">
        <v>503</v>
      </c>
      <c r="EX1301" s="1">
        <v>40135</v>
      </c>
      <c r="EY1301" t="s">
        <v>267</v>
      </c>
      <c r="EZ1301" t="str">
        <f t="shared" si="67"/>
        <v>FALSE</v>
      </c>
      <c r="FA1301">
        <v>2022</v>
      </c>
      <c r="FB1301">
        <v>2020</v>
      </c>
      <c r="FC1301">
        <v>1110</v>
      </c>
      <c r="FD1301" t="s">
        <v>246</v>
      </c>
      <c r="FE1301" t="s">
        <v>246</v>
      </c>
      <c r="FF1301" t="s">
        <v>246</v>
      </c>
      <c r="FG1301" t="s">
        <v>246</v>
      </c>
      <c r="FH1301" t="s">
        <v>246</v>
      </c>
      <c r="FI1301" t="s">
        <v>246</v>
      </c>
      <c r="FJ1301" t="s">
        <v>246</v>
      </c>
      <c r="FK1301" t="s">
        <v>246</v>
      </c>
      <c r="FL1301" t="s">
        <v>246</v>
      </c>
      <c r="FM1301" t="s">
        <v>246</v>
      </c>
      <c r="FN1301" t="s">
        <v>246</v>
      </c>
      <c r="FO1301" t="s">
        <v>246</v>
      </c>
      <c r="FP1301" t="s">
        <v>246</v>
      </c>
      <c r="FQ1301" s="2">
        <v>1082</v>
      </c>
      <c r="FR1301" s="2">
        <v>0</v>
      </c>
      <c r="FS1301" s="2">
        <v>0</v>
      </c>
      <c r="FT1301">
        <v>0</v>
      </c>
      <c r="FU1301" s="2">
        <v>7214</v>
      </c>
      <c r="FV1301" s="2">
        <v>7214</v>
      </c>
      <c r="FW1301" s="2">
        <v>0</v>
      </c>
      <c r="FX1301">
        <v>0</v>
      </c>
      <c r="FY1301" s="2">
        <v>0</v>
      </c>
      <c r="FZ1301" s="2">
        <v>0</v>
      </c>
      <c r="GA1301" s="2">
        <v>0</v>
      </c>
      <c r="GB1301">
        <v>0</v>
      </c>
      <c r="GC1301" s="2">
        <v>67.760000000000005</v>
      </c>
      <c r="GE1301" s="2">
        <v>7214</v>
      </c>
      <c r="GH1301" t="s">
        <v>315</v>
      </c>
      <c r="GK1301" t="s">
        <v>316</v>
      </c>
      <c r="GL1301" t="s">
        <v>317</v>
      </c>
      <c r="GM1301" t="s">
        <v>318</v>
      </c>
      <c r="GR1301" t="str">
        <f>""</f>
        <v/>
      </c>
      <c r="GS1301" t="str">
        <f>""</f>
        <v/>
      </c>
      <c r="GT1301" t="str">
        <f>""</f>
        <v/>
      </c>
      <c r="HF1301" t="str">
        <f>""</f>
        <v/>
      </c>
      <c r="HK1301" t="str">
        <f>""</f>
        <v/>
      </c>
      <c r="HN1301" t="s">
        <v>271</v>
      </c>
      <c r="HP1301" t="str">
        <f>""</f>
        <v/>
      </c>
      <c r="HQ1301" t="str">
        <f>""</f>
        <v/>
      </c>
      <c r="IA1301" t="str">
        <f>""</f>
        <v/>
      </c>
      <c r="IB1301" t="str">
        <f>""</f>
        <v/>
      </c>
      <c r="IC1301" t="str">
        <f>HYPERLINK("https://web.datatree.com/?/property?propertyId=4604455")</f>
        <v>https://web.datatree.com/?/property?propertyId=4604455</v>
      </c>
    </row>
    <row r="1302" spans="1:237" x14ac:dyDescent="0.25">
      <c r="A1302" t="s">
        <v>11241</v>
      </c>
      <c r="B1302" t="s">
        <v>4107</v>
      </c>
      <c r="C1302" t="s">
        <v>4107</v>
      </c>
      <c r="D1302" t="s">
        <v>11242</v>
      </c>
      <c r="E1302" t="s">
        <v>240</v>
      </c>
      <c r="F1302">
        <v>3</v>
      </c>
      <c r="G1302" t="s">
        <v>11243</v>
      </c>
      <c r="H1302" t="s">
        <v>1281</v>
      </c>
      <c r="I1302" t="s">
        <v>1281</v>
      </c>
      <c r="J1302" t="s">
        <v>11244</v>
      </c>
      <c r="K1302" t="s">
        <v>240</v>
      </c>
      <c r="L1302">
        <v>3</v>
      </c>
      <c r="O1302" t="s">
        <v>11245</v>
      </c>
      <c r="P1302" t="s">
        <v>11246</v>
      </c>
      <c r="R1302" t="s">
        <v>860</v>
      </c>
      <c r="T1302" t="s">
        <v>242</v>
      </c>
      <c r="AE1302" t="s">
        <v>243</v>
      </c>
      <c r="AH1302" t="s">
        <v>244</v>
      </c>
      <c r="AK1302" t="s">
        <v>245</v>
      </c>
      <c r="AL1302" t="s">
        <v>396</v>
      </c>
      <c r="AM1302">
        <v>1920</v>
      </c>
      <c r="AP1302" t="s">
        <v>11247</v>
      </c>
      <c r="AQ1302" t="s">
        <v>248</v>
      </c>
      <c r="AS1302" t="s">
        <v>345</v>
      </c>
      <c r="AT1302" t="s">
        <v>345</v>
      </c>
      <c r="AU1302" t="s">
        <v>243</v>
      </c>
      <c r="AV1302" t="str">
        <f>"86409-3025"</f>
        <v>86409-3025</v>
      </c>
      <c r="AW1302" t="s">
        <v>1329</v>
      </c>
      <c r="AX1302" t="s">
        <v>11248</v>
      </c>
      <c r="AY1302" t="s">
        <v>11249</v>
      </c>
      <c r="AZ1302" t="s">
        <v>254</v>
      </c>
      <c r="BA1302" t="s">
        <v>11250</v>
      </c>
      <c r="BB1302" t="str">
        <f>"353-14-025"</f>
        <v>353-14-025</v>
      </c>
      <c r="BC1302" t="str">
        <f>"35314025"</f>
        <v>35314025</v>
      </c>
      <c r="BD1302" t="str">
        <f>"R35314025"</f>
        <v>R35314025</v>
      </c>
      <c r="BE1302">
        <v>4015</v>
      </c>
      <c r="BI1302" t="s">
        <v>256</v>
      </c>
      <c r="BJ1302" t="s">
        <v>257</v>
      </c>
      <c r="BK1302" t="s">
        <v>258</v>
      </c>
      <c r="BL1302">
        <v>29</v>
      </c>
      <c r="BN1302">
        <v>35.1750207818544</v>
      </c>
      <c r="BO1302">
        <v>-113.576099735139</v>
      </c>
      <c r="BP1302" t="s">
        <v>259</v>
      </c>
      <c r="CA1302" t="str">
        <f>"241"</f>
        <v>241</v>
      </c>
      <c r="CC1302">
        <v>0</v>
      </c>
      <c r="CD1302">
        <v>0</v>
      </c>
      <c r="CE1302">
        <v>0</v>
      </c>
      <c r="CF1302">
        <v>0</v>
      </c>
      <c r="CI1302">
        <v>0</v>
      </c>
      <c r="CJ1302">
        <v>0</v>
      </c>
      <c r="CL1302">
        <v>0</v>
      </c>
      <c r="CM1302">
        <v>0</v>
      </c>
      <c r="CN1302">
        <v>0</v>
      </c>
      <c r="CO1302">
        <v>0</v>
      </c>
      <c r="CP1302">
        <v>0</v>
      </c>
      <c r="CQ1302">
        <v>0</v>
      </c>
      <c r="CR1302">
        <v>0</v>
      </c>
      <c r="CS1302">
        <v>0</v>
      </c>
      <c r="CT1302">
        <v>0</v>
      </c>
      <c r="CU1302">
        <v>0</v>
      </c>
      <c r="CX1302">
        <v>0</v>
      </c>
      <c r="CZ1302">
        <v>0</v>
      </c>
      <c r="DB1302">
        <v>0</v>
      </c>
      <c r="DD1302">
        <v>0</v>
      </c>
      <c r="DF1302">
        <v>0</v>
      </c>
      <c r="DK1302">
        <v>0</v>
      </c>
      <c r="DM1302">
        <v>0</v>
      </c>
      <c r="DX1302">
        <v>0</v>
      </c>
      <c r="EC1302" t="s">
        <v>261</v>
      </c>
      <c r="ED1302" t="s">
        <v>262</v>
      </c>
      <c r="EE1302" t="s">
        <v>263</v>
      </c>
      <c r="EG1302">
        <v>435600</v>
      </c>
      <c r="EH1302">
        <v>10</v>
      </c>
      <c r="EI1302">
        <v>0</v>
      </c>
      <c r="EJ1302">
        <v>0</v>
      </c>
      <c r="EK1302">
        <v>0</v>
      </c>
      <c r="EL1302">
        <v>0</v>
      </c>
      <c r="EU1302" t="s">
        <v>264</v>
      </c>
      <c r="EV1302" t="s">
        <v>265</v>
      </c>
      <c r="EW1302" t="s">
        <v>266</v>
      </c>
      <c r="EX1302" s="1">
        <v>40135</v>
      </c>
      <c r="EY1302" t="s">
        <v>267</v>
      </c>
      <c r="EZ1302" t="str">
        <f t="shared" si="67"/>
        <v>FALSE</v>
      </c>
      <c r="FA1302">
        <v>2022</v>
      </c>
      <c r="FB1302">
        <v>2020</v>
      </c>
      <c r="FC1302">
        <v>300</v>
      </c>
      <c r="FD1302" t="s">
        <v>246</v>
      </c>
      <c r="FE1302" t="s">
        <v>246</v>
      </c>
      <c r="FF1302" t="s">
        <v>246</v>
      </c>
      <c r="FG1302" t="s">
        <v>246</v>
      </c>
      <c r="FH1302" t="s">
        <v>246</v>
      </c>
      <c r="FI1302" t="s">
        <v>246</v>
      </c>
      <c r="FJ1302" t="s">
        <v>246</v>
      </c>
      <c r="FK1302" t="s">
        <v>246</v>
      </c>
      <c r="FL1302" t="s">
        <v>246</v>
      </c>
      <c r="FM1302" t="s">
        <v>246</v>
      </c>
      <c r="FN1302" t="s">
        <v>246</v>
      </c>
      <c r="FO1302" t="s">
        <v>246</v>
      </c>
      <c r="FP1302" t="s">
        <v>246</v>
      </c>
      <c r="FQ1302" s="2">
        <v>851</v>
      </c>
      <c r="FR1302" s="2">
        <v>0</v>
      </c>
      <c r="FS1302" s="2">
        <v>0</v>
      </c>
      <c r="FT1302">
        <v>0</v>
      </c>
      <c r="FU1302" s="2">
        <v>5672</v>
      </c>
      <c r="FV1302" s="2">
        <v>5672</v>
      </c>
      <c r="FW1302" s="2">
        <v>0</v>
      </c>
      <c r="FX1302">
        <v>0</v>
      </c>
      <c r="FY1302" s="2">
        <v>0</v>
      </c>
      <c r="FZ1302" s="2">
        <v>0</v>
      </c>
      <c r="GA1302" s="2">
        <v>0</v>
      </c>
      <c r="GB1302">
        <v>0</v>
      </c>
      <c r="GC1302" s="2">
        <v>45.02</v>
      </c>
      <c r="GE1302" s="2">
        <v>5672</v>
      </c>
      <c r="GH1302" t="s">
        <v>268</v>
      </c>
      <c r="GK1302" t="s">
        <v>269</v>
      </c>
      <c r="GR1302" t="str">
        <f>""</f>
        <v/>
      </c>
      <c r="GS1302" t="str">
        <f>""</f>
        <v/>
      </c>
      <c r="GT1302" t="str">
        <f>""</f>
        <v/>
      </c>
      <c r="GU1302" s="1">
        <v>41137</v>
      </c>
      <c r="GV1302" s="1">
        <v>41144</v>
      </c>
      <c r="GW1302" s="2">
        <v>9000</v>
      </c>
      <c r="GY1302" t="s">
        <v>270</v>
      </c>
      <c r="GZ1302" t="s">
        <v>11251</v>
      </c>
      <c r="HB1302" s="2">
        <v>4500</v>
      </c>
      <c r="HC1302" t="s">
        <v>6463</v>
      </c>
      <c r="HF1302" t="str">
        <f>"2012.44311"</f>
        <v>2012.44311</v>
      </c>
      <c r="HK1302" t="str">
        <f>""</f>
        <v/>
      </c>
      <c r="HL1302" t="s">
        <v>11252</v>
      </c>
      <c r="HM1302" t="s">
        <v>1945</v>
      </c>
      <c r="HN1302" t="s">
        <v>271</v>
      </c>
      <c r="HP1302" t="str">
        <f>"2012.44310"</f>
        <v>2012.44310</v>
      </c>
      <c r="HQ1302" t="str">
        <f>""</f>
        <v/>
      </c>
      <c r="IA1302" t="str">
        <f>""</f>
        <v/>
      </c>
      <c r="IB1302" t="str">
        <f>""</f>
        <v/>
      </c>
      <c r="IC1302" t="str">
        <f>HYPERLINK("https://web.datatree.com/?/property?propertyId=4643419")</f>
        <v>https://web.datatree.com/?/property?propertyId=4643419</v>
      </c>
    </row>
    <row r="1303" spans="1:237" x14ac:dyDescent="0.25">
      <c r="A1303" t="s">
        <v>11253</v>
      </c>
      <c r="B1303" t="s">
        <v>11254</v>
      </c>
      <c r="C1303" t="s">
        <v>11255</v>
      </c>
      <c r="D1303" t="s">
        <v>11256</v>
      </c>
      <c r="E1303" t="s">
        <v>240</v>
      </c>
      <c r="F1303">
        <v>11</v>
      </c>
      <c r="O1303" t="s">
        <v>11257</v>
      </c>
      <c r="P1303" t="s">
        <v>11253</v>
      </c>
      <c r="Q1303" t="s">
        <v>1373</v>
      </c>
      <c r="T1303" t="s">
        <v>242</v>
      </c>
      <c r="AE1303" t="s">
        <v>243</v>
      </c>
      <c r="AH1303" t="s">
        <v>244</v>
      </c>
      <c r="AK1303" t="s">
        <v>245</v>
      </c>
      <c r="AM1303">
        <v>8</v>
      </c>
      <c r="AP1303" t="s">
        <v>11258</v>
      </c>
      <c r="AQ1303" t="s">
        <v>248</v>
      </c>
      <c r="AS1303" t="s">
        <v>5275</v>
      </c>
      <c r="AT1303" t="s">
        <v>5275</v>
      </c>
      <c r="AU1303" t="s">
        <v>328</v>
      </c>
      <c r="AV1303" t="str">
        <f>"94116-1942"</f>
        <v>94116-1942</v>
      </c>
      <c r="AW1303" t="s">
        <v>750</v>
      </c>
      <c r="AX1303" t="s">
        <v>11259</v>
      </c>
      <c r="AY1303" t="s">
        <v>11260</v>
      </c>
      <c r="AZ1303" t="s">
        <v>254</v>
      </c>
      <c r="BA1303" t="s">
        <v>11261</v>
      </c>
      <c r="BB1303" t="str">
        <f>"353-10-065"</f>
        <v>353-10-065</v>
      </c>
      <c r="BC1303" t="str">
        <f>"35310065"</f>
        <v>35310065</v>
      </c>
      <c r="BD1303" t="str">
        <f>"R35310065"</f>
        <v>R35310065</v>
      </c>
      <c r="BE1303">
        <v>4015</v>
      </c>
      <c r="BI1303" t="s">
        <v>256</v>
      </c>
      <c r="BJ1303" t="s">
        <v>257</v>
      </c>
      <c r="BK1303" t="s">
        <v>258</v>
      </c>
      <c r="BL1303">
        <v>21</v>
      </c>
      <c r="BN1303">
        <v>35.184026025085799</v>
      </c>
      <c r="BO1303">
        <v>-113.545156680451</v>
      </c>
      <c r="BP1303" t="s">
        <v>259</v>
      </c>
      <c r="BW1303" t="s">
        <v>981</v>
      </c>
      <c r="BX1303" t="s">
        <v>981</v>
      </c>
      <c r="CA1303" t="str">
        <f>"328"</f>
        <v>328</v>
      </c>
      <c r="CC1303">
        <v>0</v>
      </c>
      <c r="CD1303">
        <v>0</v>
      </c>
      <c r="CE1303">
        <v>0</v>
      </c>
      <c r="CF1303">
        <v>0</v>
      </c>
      <c r="CI1303">
        <v>0</v>
      </c>
      <c r="CJ1303">
        <v>0</v>
      </c>
      <c r="CL1303">
        <v>0</v>
      </c>
      <c r="CM1303">
        <v>0</v>
      </c>
      <c r="CN1303">
        <v>0</v>
      </c>
      <c r="CO1303">
        <v>0</v>
      </c>
      <c r="CP1303">
        <v>0</v>
      </c>
      <c r="CQ1303">
        <v>0</v>
      </c>
      <c r="CR1303">
        <v>0</v>
      </c>
      <c r="CS1303">
        <v>0</v>
      </c>
      <c r="CT1303">
        <v>0</v>
      </c>
      <c r="CU1303">
        <v>0</v>
      </c>
      <c r="CX1303">
        <v>0</v>
      </c>
      <c r="CZ1303">
        <v>0</v>
      </c>
      <c r="DB1303">
        <v>0</v>
      </c>
      <c r="DD1303">
        <v>0</v>
      </c>
      <c r="DF1303">
        <v>0</v>
      </c>
      <c r="DK1303">
        <v>0</v>
      </c>
      <c r="DM1303">
        <v>0</v>
      </c>
      <c r="DX1303">
        <v>0</v>
      </c>
      <c r="EC1303" t="s">
        <v>261</v>
      </c>
      <c r="ED1303" t="s">
        <v>262</v>
      </c>
      <c r="EE1303" t="s">
        <v>263</v>
      </c>
      <c r="EG1303">
        <v>435600</v>
      </c>
      <c r="EH1303">
        <v>10</v>
      </c>
      <c r="EI1303">
        <v>0</v>
      </c>
      <c r="EJ1303">
        <v>0</v>
      </c>
      <c r="EK1303">
        <v>0</v>
      </c>
      <c r="EL1303">
        <v>0</v>
      </c>
      <c r="EU1303" t="s">
        <v>264</v>
      </c>
      <c r="EV1303" t="s">
        <v>265</v>
      </c>
      <c r="EW1303" t="s">
        <v>266</v>
      </c>
      <c r="EX1303" s="1">
        <v>40135</v>
      </c>
      <c r="EY1303" t="s">
        <v>267</v>
      </c>
      <c r="EZ1303" t="str">
        <f t="shared" si="67"/>
        <v>FALSE</v>
      </c>
      <c r="FA1303">
        <v>2022</v>
      </c>
      <c r="FB1303">
        <v>2020</v>
      </c>
      <c r="FC1303">
        <v>300</v>
      </c>
      <c r="FD1303" t="s">
        <v>246</v>
      </c>
      <c r="FE1303" t="s">
        <v>246</v>
      </c>
      <c r="FF1303" t="s">
        <v>246</v>
      </c>
      <c r="FG1303" t="s">
        <v>246</v>
      </c>
      <c r="FH1303" t="s">
        <v>246</v>
      </c>
      <c r="FI1303" t="s">
        <v>246</v>
      </c>
      <c r="FJ1303" t="s">
        <v>246</v>
      </c>
      <c r="FK1303" t="s">
        <v>246</v>
      </c>
      <c r="FL1303" t="s">
        <v>246</v>
      </c>
      <c r="FM1303" t="s">
        <v>246</v>
      </c>
      <c r="FN1303" t="s">
        <v>246</v>
      </c>
      <c r="FO1303" t="s">
        <v>246</v>
      </c>
      <c r="FP1303" t="s">
        <v>246</v>
      </c>
      <c r="FQ1303" s="2">
        <v>595</v>
      </c>
      <c r="FR1303" s="2">
        <v>0</v>
      </c>
      <c r="FS1303" s="2">
        <v>0</v>
      </c>
      <c r="FT1303">
        <v>0</v>
      </c>
      <c r="FU1303" s="2">
        <v>3964</v>
      </c>
      <c r="FV1303" s="2">
        <v>3964</v>
      </c>
      <c r="FW1303" s="2">
        <v>0</v>
      </c>
      <c r="FX1303">
        <v>0</v>
      </c>
      <c r="FY1303" s="2">
        <v>0</v>
      </c>
      <c r="FZ1303" s="2">
        <v>0</v>
      </c>
      <c r="GA1303" s="2">
        <v>0</v>
      </c>
      <c r="GB1303">
        <v>0</v>
      </c>
      <c r="GC1303" s="2">
        <v>45.02</v>
      </c>
      <c r="GE1303" s="2">
        <v>3964</v>
      </c>
      <c r="GH1303" t="s">
        <v>268</v>
      </c>
      <c r="GK1303" t="s">
        <v>269</v>
      </c>
      <c r="GN1303" s="1">
        <v>42402</v>
      </c>
      <c r="GO1303" s="1">
        <v>42510</v>
      </c>
      <c r="GQ1303" t="s">
        <v>270</v>
      </c>
      <c r="GR1303" t="str">
        <f>""</f>
        <v/>
      </c>
      <c r="GS1303" t="str">
        <f>"2016.22724"</f>
        <v>2016.22724</v>
      </c>
      <c r="GT1303" t="str">
        <f>""</f>
        <v/>
      </c>
      <c r="HF1303" t="str">
        <f>""</f>
        <v/>
      </c>
      <c r="HK1303" t="str">
        <f>""</f>
        <v/>
      </c>
      <c r="HN1303" t="s">
        <v>271</v>
      </c>
      <c r="HP1303" t="str">
        <f>""</f>
        <v/>
      </c>
      <c r="HQ1303" t="str">
        <f>""</f>
        <v/>
      </c>
      <c r="IA1303" t="str">
        <f>""</f>
        <v/>
      </c>
      <c r="IB1303" t="str">
        <f>""</f>
        <v/>
      </c>
      <c r="IC1303" t="str">
        <f>HYPERLINK("https://web.datatree.com/?/property?propertyId=4545792")</f>
        <v>https://web.datatree.com/?/property?propertyId=4545792</v>
      </c>
    </row>
    <row r="1304" spans="1:237" x14ac:dyDescent="0.25">
      <c r="A1304" t="s">
        <v>11262</v>
      </c>
      <c r="B1304" t="s">
        <v>8549</v>
      </c>
      <c r="C1304" t="s">
        <v>8549</v>
      </c>
      <c r="D1304" t="s">
        <v>11263</v>
      </c>
      <c r="E1304" t="s">
        <v>240</v>
      </c>
      <c r="F1304">
        <v>3</v>
      </c>
      <c r="O1304" t="s">
        <v>11264</v>
      </c>
      <c r="P1304" t="s">
        <v>11262</v>
      </c>
      <c r="T1304" t="s">
        <v>242</v>
      </c>
      <c r="AE1304" t="s">
        <v>243</v>
      </c>
      <c r="AH1304" t="s">
        <v>244</v>
      </c>
      <c r="AK1304" t="s">
        <v>245</v>
      </c>
      <c r="AM1304">
        <v>5120</v>
      </c>
      <c r="AP1304" t="s">
        <v>11265</v>
      </c>
      <c r="AQ1304" t="s">
        <v>439</v>
      </c>
      <c r="AS1304" t="s">
        <v>11266</v>
      </c>
      <c r="AU1304" t="s">
        <v>1514</v>
      </c>
      <c r="AV1304" t="str">
        <f>"18902-6240"</f>
        <v>18902-6240</v>
      </c>
      <c r="AW1304" t="s">
        <v>1254</v>
      </c>
      <c r="AX1304" t="s">
        <v>11267</v>
      </c>
      <c r="AY1304" t="s">
        <v>11268</v>
      </c>
      <c r="AZ1304" t="s">
        <v>254</v>
      </c>
      <c r="BA1304" t="s">
        <v>11269</v>
      </c>
      <c r="BB1304" t="str">
        <f>"201-32-049"</f>
        <v>201-32-049</v>
      </c>
      <c r="BC1304" t="str">
        <f>"20132049"</f>
        <v>20132049</v>
      </c>
      <c r="BD1304" t="str">
        <f>"R20132049"</f>
        <v>R20132049</v>
      </c>
      <c r="BE1304">
        <v>4015</v>
      </c>
      <c r="BI1304" t="s">
        <v>256</v>
      </c>
      <c r="BJ1304" t="s">
        <v>707</v>
      </c>
      <c r="BK1304" t="s">
        <v>258</v>
      </c>
      <c r="BL1304">
        <v>27</v>
      </c>
      <c r="BN1304">
        <v>34.832763908621303</v>
      </c>
      <c r="BO1304">
        <v>-113.543444470194</v>
      </c>
      <c r="BW1304" t="s">
        <v>708</v>
      </c>
      <c r="BX1304" t="s">
        <v>708</v>
      </c>
      <c r="CA1304" t="str">
        <f>""</f>
        <v/>
      </c>
      <c r="CC1304">
        <v>0</v>
      </c>
      <c r="CD1304">
        <v>0</v>
      </c>
      <c r="CE1304">
        <v>0</v>
      </c>
      <c r="CF1304">
        <v>0</v>
      </c>
      <c r="CI1304">
        <v>0</v>
      </c>
      <c r="CJ1304">
        <v>0</v>
      </c>
      <c r="CL1304">
        <v>0</v>
      </c>
      <c r="CM1304">
        <v>0</v>
      </c>
      <c r="CN1304">
        <v>0</v>
      </c>
      <c r="CO1304">
        <v>0</v>
      </c>
      <c r="CP1304">
        <v>0</v>
      </c>
      <c r="CQ1304">
        <v>0</v>
      </c>
      <c r="CR1304">
        <v>0</v>
      </c>
      <c r="CS1304">
        <v>0</v>
      </c>
      <c r="CT1304">
        <v>0</v>
      </c>
      <c r="CU1304">
        <v>0</v>
      </c>
      <c r="CX1304">
        <v>0</v>
      </c>
      <c r="CZ1304">
        <v>0</v>
      </c>
      <c r="DB1304">
        <v>0</v>
      </c>
      <c r="DD1304">
        <v>0</v>
      </c>
      <c r="DF1304">
        <v>0</v>
      </c>
      <c r="DK1304">
        <v>0</v>
      </c>
      <c r="DM1304">
        <v>0</v>
      </c>
      <c r="DX1304">
        <v>0</v>
      </c>
      <c r="EC1304" t="s">
        <v>336</v>
      </c>
      <c r="ED1304" t="s">
        <v>405</v>
      </c>
      <c r="EE1304" t="s">
        <v>406</v>
      </c>
      <c r="EG1304">
        <v>435600</v>
      </c>
      <c r="EH1304">
        <v>10</v>
      </c>
      <c r="EI1304">
        <v>0</v>
      </c>
      <c r="EJ1304">
        <v>0</v>
      </c>
      <c r="EK1304">
        <v>0</v>
      </c>
      <c r="EL1304">
        <v>0</v>
      </c>
      <c r="EU1304" t="s">
        <v>264</v>
      </c>
      <c r="EV1304" t="s">
        <v>709</v>
      </c>
      <c r="EW1304" t="s">
        <v>710</v>
      </c>
      <c r="EX1304" s="1">
        <v>40135</v>
      </c>
      <c r="EY1304" t="s">
        <v>267</v>
      </c>
      <c r="EZ1304" t="str">
        <f t="shared" si="67"/>
        <v>FALSE</v>
      </c>
      <c r="FA1304">
        <v>2022</v>
      </c>
      <c r="FB1304">
        <v>2020</v>
      </c>
      <c r="FC1304">
        <v>600</v>
      </c>
      <c r="FD1304" t="s">
        <v>246</v>
      </c>
      <c r="FE1304" t="s">
        <v>246</v>
      </c>
      <c r="FF1304" t="s">
        <v>246</v>
      </c>
      <c r="FG1304" t="s">
        <v>246</v>
      </c>
      <c r="FH1304" t="s">
        <v>246</v>
      </c>
      <c r="FI1304" t="s">
        <v>246</v>
      </c>
      <c r="FJ1304" t="s">
        <v>246</v>
      </c>
      <c r="FK1304" t="s">
        <v>246</v>
      </c>
      <c r="FL1304" t="s">
        <v>246</v>
      </c>
      <c r="FM1304" t="s">
        <v>246</v>
      </c>
      <c r="FN1304" t="s">
        <v>246</v>
      </c>
      <c r="FO1304" t="s">
        <v>246</v>
      </c>
      <c r="FP1304" t="s">
        <v>246</v>
      </c>
      <c r="FQ1304" s="2">
        <v>296</v>
      </c>
      <c r="FR1304" s="2">
        <v>0</v>
      </c>
      <c r="FS1304" s="2">
        <v>0</v>
      </c>
      <c r="FT1304">
        <v>0</v>
      </c>
      <c r="FU1304" s="2">
        <v>1972</v>
      </c>
      <c r="FV1304" s="2">
        <v>1972</v>
      </c>
      <c r="FW1304" s="2">
        <v>0</v>
      </c>
      <c r="FX1304">
        <v>0</v>
      </c>
      <c r="FY1304" s="2">
        <v>0</v>
      </c>
      <c r="FZ1304" s="2">
        <v>0</v>
      </c>
      <c r="GA1304" s="2">
        <v>0</v>
      </c>
      <c r="GB1304">
        <v>0</v>
      </c>
      <c r="GC1304" s="2">
        <v>18.18</v>
      </c>
      <c r="GE1304" s="2">
        <v>1972</v>
      </c>
      <c r="GH1304" t="s">
        <v>289</v>
      </c>
      <c r="GK1304" t="s">
        <v>290</v>
      </c>
      <c r="GL1304" t="s">
        <v>290</v>
      </c>
      <c r="GR1304" t="str">
        <f>""</f>
        <v/>
      </c>
      <c r="GS1304" t="str">
        <f>""</f>
        <v/>
      </c>
      <c r="GT1304" t="str">
        <f>""</f>
        <v/>
      </c>
      <c r="HF1304" t="str">
        <f>""</f>
        <v/>
      </c>
      <c r="HK1304" t="str">
        <f>""</f>
        <v/>
      </c>
      <c r="HN1304" t="s">
        <v>271</v>
      </c>
      <c r="HP1304" t="str">
        <f>""</f>
        <v/>
      </c>
      <c r="HQ1304" t="str">
        <f>""</f>
        <v/>
      </c>
      <c r="IA1304" t="str">
        <f>""</f>
        <v/>
      </c>
      <c r="IB1304" t="str">
        <f>""</f>
        <v/>
      </c>
      <c r="IC1304" t="str">
        <f>HYPERLINK("https://web.datatree.com/?/property?propertyId=4605313")</f>
        <v>https://web.datatree.com/?/property?propertyId=4605313</v>
      </c>
    </row>
    <row r="1305" spans="1:237" x14ac:dyDescent="0.25">
      <c r="A1305" t="s">
        <v>11270</v>
      </c>
      <c r="B1305" t="s">
        <v>1143</v>
      </c>
      <c r="C1305" t="s">
        <v>322</v>
      </c>
      <c r="D1305" t="s">
        <v>11271</v>
      </c>
      <c r="E1305" t="s">
        <v>240</v>
      </c>
      <c r="F1305">
        <v>1</v>
      </c>
      <c r="G1305" t="s">
        <v>11272</v>
      </c>
      <c r="H1305" t="s">
        <v>4379</v>
      </c>
      <c r="I1305" t="s">
        <v>1547</v>
      </c>
      <c r="J1305" t="s">
        <v>11271</v>
      </c>
      <c r="K1305" t="s">
        <v>240</v>
      </c>
      <c r="L1305">
        <v>1</v>
      </c>
      <c r="O1305" t="s">
        <v>11273</v>
      </c>
      <c r="P1305" t="s">
        <v>11274</v>
      </c>
      <c r="S1305" t="s">
        <v>541</v>
      </c>
      <c r="T1305" t="s">
        <v>242</v>
      </c>
      <c r="AE1305" t="s">
        <v>243</v>
      </c>
      <c r="AH1305" t="s">
        <v>244</v>
      </c>
      <c r="AK1305" t="s">
        <v>245</v>
      </c>
      <c r="AM1305">
        <v>10106</v>
      </c>
      <c r="AP1305" t="s">
        <v>11275</v>
      </c>
      <c r="AQ1305" t="s">
        <v>248</v>
      </c>
      <c r="AS1305" t="s">
        <v>11276</v>
      </c>
      <c r="AT1305" t="s">
        <v>691</v>
      </c>
      <c r="AU1305" t="s">
        <v>328</v>
      </c>
      <c r="AV1305" t="str">
        <f>"91042-2532"</f>
        <v>91042-2532</v>
      </c>
      <c r="AW1305" t="s">
        <v>592</v>
      </c>
      <c r="AX1305" t="s">
        <v>11277</v>
      </c>
      <c r="AY1305" t="s">
        <v>11278</v>
      </c>
      <c r="AZ1305" t="s">
        <v>254</v>
      </c>
      <c r="BA1305" t="s">
        <v>11279</v>
      </c>
      <c r="BB1305" t="str">
        <f>"353-07-006"</f>
        <v>353-07-006</v>
      </c>
      <c r="BC1305" t="str">
        <f>"35307006"</f>
        <v>35307006</v>
      </c>
      <c r="BD1305" t="str">
        <f>"R35307006"</f>
        <v>R35307006</v>
      </c>
      <c r="BE1305">
        <v>4015</v>
      </c>
      <c r="BI1305" t="s">
        <v>256</v>
      </c>
      <c r="BN1305">
        <v>35.2094110522522</v>
      </c>
      <c r="BO1305">
        <v>-113.496483769455</v>
      </c>
      <c r="CA1305" t="str">
        <f>""</f>
        <v/>
      </c>
      <c r="CC1305">
        <v>0</v>
      </c>
      <c r="CD1305">
        <v>0</v>
      </c>
      <c r="CE1305">
        <v>0</v>
      </c>
      <c r="CF1305">
        <v>0</v>
      </c>
      <c r="CI1305">
        <v>0</v>
      </c>
      <c r="CJ1305">
        <v>0</v>
      </c>
      <c r="CL1305">
        <v>0</v>
      </c>
      <c r="CM1305">
        <v>0</v>
      </c>
      <c r="CN1305">
        <v>0</v>
      </c>
      <c r="CO1305">
        <v>0</v>
      </c>
      <c r="CP1305">
        <v>0</v>
      </c>
      <c r="CQ1305">
        <v>0</v>
      </c>
      <c r="CR1305">
        <v>0</v>
      </c>
      <c r="CS1305">
        <v>0</v>
      </c>
      <c r="CT1305">
        <v>0</v>
      </c>
      <c r="CU1305">
        <v>0</v>
      </c>
      <c r="CX1305">
        <v>0</v>
      </c>
      <c r="CZ1305">
        <v>0</v>
      </c>
      <c r="DB1305">
        <v>0</v>
      </c>
      <c r="DD1305">
        <v>0</v>
      </c>
      <c r="DF1305">
        <v>0</v>
      </c>
      <c r="DK1305">
        <v>0</v>
      </c>
      <c r="DM1305">
        <v>0</v>
      </c>
      <c r="DX1305">
        <v>0</v>
      </c>
      <c r="EC1305" t="s">
        <v>261</v>
      </c>
      <c r="ED1305" t="s">
        <v>354</v>
      </c>
      <c r="EE1305" t="s">
        <v>355</v>
      </c>
      <c r="EG1305">
        <v>435600</v>
      </c>
      <c r="EH1305">
        <v>10</v>
      </c>
      <c r="EI1305">
        <v>0</v>
      </c>
      <c r="EJ1305">
        <v>0</v>
      </c>
      <c r="EK1305">
        <v>0</v>
      </c>
      <c r="EL1305">
        <v>0</v>
      </c>
      <c r="EU1305" t="s">
        <v>264</v>
      </c>
      <c r="EV1305" t="s">
        <v>2135</v>
      </c>
      <c r="EW1305" t="s">
        <v>2136</v>
      </c>
      <c r="EX1305" s="1">
        <v>40135</v>
      </c>
      <c r="EY1305" t="s">
        <v>267</v>
      </c>
      <c r="EZ1305" t="str">
        <f t="shared" si="67"/>
        <v>FALSE</v>
      </c>
      <c r="FA1305">
        <v>2022</v>
      </c>
      <c r="FB1305">
        <v>2020</v>
      </c>
      <c r="FC1305">
        <v>300</v>
      </c>
      <c r="FD1305" t="s">
        <v>246</v>
      </c>
      <c r="FE1305" t="s">
        <v>246</v>
      </c>
      <c r="FF1305" t="s">
        <v>246</v>
      </c>
      <c r="FG1305" t="s">
        <v>246</v>
      </c>
      <c r="FH1305" t="s">
        <v>246</v>
      </c>
      <c r="FI1305" t="s">
        <v>246</v>
      </c>
      <c r="FJ1305" t="s">
        <v>246</v>
      </c>
      <c r="FK1305" t="s">
        <v>246</v>
      </c>
      <c r="FL1305" t="s">
        <v>246</v>
      </c>
      <c r="FM1305" t="s">
        <v>246</v>
      </c>
      <c r="FN1305" t="s">
        <v>246</v>
      </c>
      <c r="FO1305" t="s">
        <v>246</v>
      </c>
      <c r="FP1305" t="s">
        <v>246</v>
      </c>
      <c r="FQ1305" s="2">
        <v>595</v>
      </c>
      <c r="FR1305" s="2">
        <v>0</v>
      </c>
      <c r="FS1305" s="2">
        <v>0</v>
      </c>
      <c r="FT1305">
        <v>0</v>
      </c>
      <c r="FU1305" s="2">
        <v>3964</v>
      </c>
      <c r="FV1305" s="2">
        <v>3964</v>
      </c>
      <c r="FW1305" s="2">
        <v>0</v>
      </c>
      <c r="FX1305">
        <v>0</v>
      </c>
      <c r="FY1305" s="2">
        <v>0</v>
      </c>
      <c r="FZ1305" s="2">
        <v>0</v>
      </c>
      <c r="GA1305" s="2">
        <v>0</v>
      </c>
      <c r="GB1305">
        <v>0</v>
      </c>
      <c r="GC1305" s="2">
        <v>85.44</v>
      </c>
      <c r="GE1305" s="2">
        <v>3964</v>
      </c>
      <c r="GF1305">
        <v>12</v>
      </c>
      <c r="GH1305" t="s">
        <v>268</v>
      </c>
      <c r="GK1305" t="s">
        <v>269</v>
      </c>
      <c r="GR1305" t="str">
        <f>""</f>
        <v/>
      </c>
      <c r="GS1305" t="str">
        <f>""</f>
        <v/>
      </c>
      <c r="GT1305" t="str">
        <f>""</f>
        <v/>
      </c>
      <c r="HF1305" t="str">
        <f>""</f>
        <v/>
      </c>
      <c r="HK1305" t="str">
        <f>""</f>
        <v/>
      </c>
      <c r="HN1305" t="s">
        <v>271</v>
      </c>
      <c r="HP1305" t="str">
        <f>""</f>
        <v/>
      </c>
      <c r="HQ1305" t="str">
        <f>""</f>
        <v/>
      </c>
      <c r="IA1305" t="str">
        <f>""</f>
        <v/>
      </c>
      <c r="IB1305" t="str">
        <f>""</f>
        <v/>
      </c>
      <c r="IC1305" t="str">
        <f>HYPERLINK("https://web.datatree.com/?/property?propertyId=4660821")</f>
        <v>https://web.datatree.com/?/property?propertyId=4660821</v>
      </c>
    </row>
    <row r="1306" spans="1:237" x14ac:dyDescent="0.25">
      <c r="A1306" t="s">
        <v>11280</v>
      </c>
      <c r="B1306" t="s">
        <v>4449</v>
      </c>
      <c r="C1306" t="s">
        <v>4449</v>
      </c>
      <c r="D1306" t="s">
        <v>11281</v>
      </c>
      <c r="E1306" t="s">
        <v>240</v>
      </c>
      <c r="F1306">
        <v>1</v>
      </c>
      <c r="O1306" t="s">
        <v>11282</v>
      </c>
      <c r="P1306" t="s">
        <v>11280</v>
      </c>
      <c r="T1306" t="s">
        <v>242</v>
      </c>
      <c r="AE1306" t="s">
        <v>243</v>
      </c>
      <c r="AH1306" t="s">
        <v>244</v>
      </c>
      <c r="AK1306" t="s">
        <v>245</v>
      </c>
      <c r="AM1306">
        <v>1</v>
      </c>
      <c r="AP1306" t="s">
        <v>11283</v>
      </c>
      <c r="AQ1306" t="s">
        <v>9141</v>
      </c>
      <c r="AS1306" t="s">
        <v>11284</v>
      </c>
      <c r="AU1306" t="s">
        <v>8533</v>
      </c>
      <c r="AV1306" t="str">
        <f>"02816-4228"</f>
        <v>02816-4228</v>
      </c>
      <c r="AW1306" t="s">
        <v>462</v>
      </c>
      <c r="AX1306" t="s">
        <v>11285</v>
      </c>
      <c r="AY1306" t="s">
        <v>11286</v>
      </c>
      <c r="AZ1306" t="s">
        <v>254</v>
      </c>
      <c r="BA1306" t="s">
        <v>11287</v>
      </c>
      <c r="BB1306" t="str">
        <f>"254-13-078"</f>
        <v>254-13-078</v>
      </c>
      <c r="BC1306" t="str">
        <f>"25413078"</f>
        <v>25413078</v>
      </c>
      <c r="BD1306" t="str">
        <f>"R25413078"</f>
        <v>R25413078</v>
      </c>
      <c r="BE1306">
        <v>4015</v>
      </c>
      <c r="BI1306" t="s">
        <v>256</v>
      </c>
      <c r="BJ1306" t="s">
        <v>651</v>
      </c>
      <c r="BK1306" t="s">
        <v>258</v>
      </c>
      <c r="BL1306">
        <v>5</v>
      </c>
      <c r="BN1306">
        <v>35.139429640965901</v>
      </c>
      <c r="BO1306">
        <v>-113.57446082025901</v>
      </c>
      <c r="BP1306" t="s">
        <v>259</v>
      </c>
      <c r="BW1306" t="s">
        <v>1324</v>
      </c>
      <c r="BX1306" t="s">
        <v>1324</v>
      </c>
      <c r="CA1306" t="str">
        <f>"77"</f>
        <v>77</v>
      </c>
      <c r="CC1306">
        <v>0</v>
      </c>
      <c r="CD1306">
        <v>0</v>
      </c>
      <c r="CE1306">
        <v>0</v>
      </c>
      <c r="CF1306">
        <v>0</v>
      </c>
      <c r="CI1306">
        <v>0</v>
      </c>
      <c r="CJ1306">
        <v>0</v>
      </c>
      <c r="CL1306">
        <v>0</v>
      </c>
      <c r="CM1306">
        <v>0</v>
      </c>
      <c r="CN1306">
        <v>0</v>
      </c>
      <c r="CO1306">
        <v>0</v>
      </c>
      <c r="CP1306">
        <v>0</v>
      </c>
      <c r="CQ1306">
        <v>0</v>
      </c>
      <c r="CR1306">
        <v>0</v>
      </c>
      <c r="CS1306">
        <v>0</v>
      </c>
      <c r="CT1306">
        <v>0</v>
      </c>
      <c r="CU1306">
        <v>0</v>
      </c>
      <c r="CX1306">
        <v>0</v>
      </c>
      <c r="CZ1306">
        <v>0</v>
      </c>
      <c r="DB1306">
        <v>0</v>
      </c>
      <c r="DD1306">
        <v>0</v>
      </c>
      <c r="DF1306">
        <v>0</v>
      </c>
      <c r="DK1306">
        <v>0</v>
      </c>
      <c r="DM1306">
        <v>0</v>
      </c>
      <c r="DX1306">
        <v>0</v>
      </c>
      <c r="EC1306" t="s">
        <v>261</v>
      </c>
      <c r="ED1306" t="s">
        <v>262</v>
      </c>
      <c r="EE1306" t="s">
        <v>263</v>
      </c>
      <c r="EG1306">
        <v>435600</v>
      </c>
      <c r="EH1306">
        <v>10</v>
      </c>
      <c r="EI1306">
        <v>0</v>
      </c>
      <c r="EJ1306">
        <v>0</v>
      </c>
      <c r="EK1306">
        <v>0</v>
      </c>
      <c r="EL1306">
        <v>0</v>
      </c>
      <c r="EU1306" t="s">
        <v>264</v>
      </c>
      <c r="EV1306" t="s">
        <v>265</v>
      </c>
      <c r="EW1306" t="s">
        <v>266</v>
      </c>
      <c r="EX1306" s="1">
        <v>40135</v>
      </c>
      <c r="EY1306" t="s">
        <v>267</v>
      </c>
      <c r="EZ1306" t="str">
        <f t="shared" si="67"/>
        <v>FALSE</v>
      </c>
      <c r="FA1306">
        <v>2022</v>
      </c>
      <c r="FB1306">
        <v>2020</v>
      </c>
      <c r="FC1306">
        <v>300</v>
      </c>
      <c r="FD1306" t="s">
        <v>246</v>
      </c>
      <c r="FE1306" t="s">
        <v>246</v>
      </c>
      <c r="FF1306" t="s">
        <v>246</v>
      </c>
      <c r="FG1306" t="s">
        <v>246</v>
      </c>
      <c r="FH1306" t="s">
        <v>246</v>
      </c>
      <c r="FI1306" t="s">
        <v>246</v>
      </c>
      <c r="FJ1306" t="s">
        <v>246</v>
      </c>
      <c r="FK1306" t="s">
        <v>246</v>
      </c>
      <c r="FL1306" t="s">
        <v>246</v>
      </c>
      <c r="FM1306" t="s">
        <v>246</v>
      </c>
      <c r="FN1306" t="s">
        <v>246</v>
      </c>
      <c r="FO1306" t="s">
        <v>246</v>
      </c>
      <c r="FP1306" t="s">
        <v>246</v>
      </c>
      <c r="FQ1306" s="2">
        <v>656</v>
      </c>
      <c r="FR1306" s="2">
        <v>0</v>
      </c>
      <c r="FS1306" s="2">
        <v>0</v>
      </c>
      <c r="FT1306">
        <v>0</v>
      </c>
      <c r="FU1306" s="2">
        <v>4374</v>
      </c>
      <c r="FV1306" s="2">
        <v>4374</v>
      </c>
      <c r="FW1306" s="2">
        <v>0</v>
      </c>
      <c r="FX1306">
        <v>0</v>
      </c>
      <c r="FY1306" s="2">
        <v>0</v>
      </c>
      <c r="FZ1306" s="2">
        <v>0</v>
      </c>
      <c r="GA1306" s="2">
        <v>0</v>
      </c>
      <c r="GB1306">
        <v>0</v>
      </c>
      <c r="GC1306" s="2">
        <v>89.04</v>
      </c>
      <c r="GE1306" s="2">
        <v>4374</v>
      </c>
      <c r="GH1306" t="s">
        <v>289</v>
      </c>
      <c r="GK1306" t="s">
        <v>290</v>
      </c>
      <c r="GL1306" t="s">
        <v>290</v>
      </c>
      <c r="GR1306" t="str">
        <f>""</f>
        <v/>
      </c>
      <c r="GS1306" t="str">
        <f>""</f>
        <v/>
      </c>
      <c r="GT1306" t="str">
        <f>""</f>
        <v/>
      </c>
      <c r="GU1306" s="1">
        <v>39623</v>
      </c>
      <c r="GV1306" s="1">
        <v>39647</v>
      </c>
      <c r="GW1306" s="2">
        <v>9000</v>
      </c>
      <c r="GX1306" t="s">
        <v>566</v>
      </c>
      <c r="GY1306" t="s">
        <v>567</v>
      </c>
      <c r="GZ1306" t="s">
        <v>11288</v>
      </c>
      <c r="HF1306" t="str">
        <f>"                    "</f>
        <v xml:space="preserve">                    </v>
      </c>
      <c r="HK1306" t="str">
        <f>"                    "</f>
        <v xml:space="preserve">                    </v>
      </c>
      <c r="HM1306" t="s">
        <v>5793</v>
      </c>
      <c r="HN1306" t="s">
        <v>271</v>
      </c>
      <c r="HP1306" t="str">
        <f>"7260.578"</f>
        <v>7260.578</v>
      </c>
      <c r="HQ1306" t="str">
        <f>""</f>
        <v/>
      </c>
      <c r="IA1306" t="str">
        <f>""</f>
        <v/>
      </c>
      <c r="IB1306" t="str">
        <f>""</f>
        <v/>
      </c>
      <c r="IC1306" t="str">
        <f>HYPERLINK("https://web.datatree.com/?/property?propertyId=4528883")</f>
        <v>https://web.datatree.com/?/property?propertyId=4528883</v>
      </c>
    </row>
    <row r="1307" spans="1:237" x14ac:dyDescent="0.25">
      <c r="A1307" t="s">
        <v>11289</v>
      </c>
      <c r="B1307" t="s">
        <v>11290</v>
      </c>
      <c r="C1307" t="s">
        <v>3175</v>
      </c>
      <c r="D1307" t="s">
        <v>11291</v>
      </c>
      <c r="E1307" t="s">
        <v>240</v>
      </c>
      <c r="F1307">
        <v>2</v>
      </c>
      <c r="O1307" t="s">
        <v>11292</v>
      </c>
      <c r="P1307" t="s">
        <v>11289</v>
      </c>
      <c r="T1307" t="s">
        <v>242</v>
      </c>
      <c r="AE1307" t="s">
        <v>243</v>
      </c>
      <c r="AH1307" t="s">
        <v>244</v>
      </c>
      <c r="AK1307" t="s">
        <v>245</v>
      </c>
      <c r="AP1307" t="s">
        <v>11293</v>
      </c>
      <c r="AS1307" t="s">
        <v>11294</v>
      </c>
      <c r="AT1307" t="s">
        <v>11294</v>
      </c>
      <c r="AU1307" t="s">
        <v>1029</v>
      </c>
      <c r="AV1307" t="str">
        <f>"43160"</f>
        <v>43160</v>
      </c>
      <c r="AW1307" t="s">
        <v>1824</v>
      </c>
      <c r="AX1307" t="s">
        <v>11295</v>
      </c>
      <c r="AY1307" t="s">
        <v>11296</v>
      </c>
      <c r="AZ1307" t="s">
        <v>254</v>
      </c>
      <c r="BA1307" t="s">
        <v>11297</v>
      </c>
      <c r="BB1307" t="str">
        <f>"329-01-035"</f>
        <v>329-01-035</v>
      </c>
      <c r="BC1307" t="str">
        <f>"32901035"</f>
        <v>32901035</v>
      </c>
      <c r="BD1307" t="str">
        <f>"R32901035"</f>
        <v>R32901035</v>
      </c>
      <c r="BE1307">
        <v>4015</v>
      </c>
      <c r="BJ1307" t="s">
        <v>941</v>
      </c>
      <c r="BK1307" t="s">
        <v>559</v>
      </c>
      <c r="BL1307">
        <v>27</v>
      </c>
      <c r="BN1307">
        <v>35.704928831795399</v>
      </c>
      <c r="BO1307">
        <v>-114.195304785217</v>
      </c>
      <c r="BP1307" t="s">
        <v>11298</v>
      </c>
      <c r="BW1307" t="s">
        <v>11299</v>
      </c>
      <c r="BX1307" t="s">
        <v>11299</v>
      </c>
      <c r="CA1307" t="str">
        <f>""</f>
        <v/>
      </c>
      <c r="CC1307">
        <v>0</v>
      </c>
      <c r="CD1307">
        <v>0</v>
      </c>
      <c r="CE1307">
        <v>0</v>
      </c>
      <c r="CF1307">
        <v>0</v>
      </c>
      <c r="CI1307">
        <v>0</v>
      </c>
      <c r="CJ1307">
        <v>0</v>
      </c>
      <c r="CL1307">
        <v>0</v>
      </c>
      <c r="CM1307">
        <v>0</v>
      </c>
      <c r="CN1307">
        <v>0</v>
      </c>
      <c r="CO1307">
        <v>0</v>
      </c>
      <c r="CP1307">
        <v>0</v>
      </c>
      <c r="CQ1307">
        <v>0</v>
      </c>
      <c r="CR1307">
        <v>0</v>
      </c>
      <c r="CS1307">
        <v>0</v>
      </c>
      <c r="CT1307">
        <v>0</v>
      </c>
      <c r="CU1307">
        <v>0</v>
      </c>
      <c r="CX1307">
        <v>0</v>
      </c>
      <c r="CZ1307">
        <v>0</v>
      </c>
      <c r="DB1307">
        <v>0</v>
      </c>
      <c r="DD1307">
        <v>0</v>
      </c>
      <c r="DF1307">
        <v>0</v>
      </c>
      <c r="DK1307">
        <v>0</v>
      </c>
      <c r="DM1307">
        <v>0</v>
      </c>
      <c r="DX1307">
        <v>0</v>
      </c>
      <c r="EC1307" t="s">
        <v>261</v>
      </c>
      <c r="ED1307" t="s">
        <v>354</v>
      </c>
      <c r="EE1307" t="s">
        <v>355</v>
      </c>
      <c r="EG1307">
        <v>435600</v>
      </c>
      <c r="EH1307">
        <v>10</v>
      </c>
      <c r="EI1307">
        <v>0</v>
      </c>
      <c r="EJ1307">
        <v>0</v>
      </c>
      <c r="EK1307">
        <v>0</v>
      </c>
      <c r="EL1307">
        <v>0</v>
      </c>
      <c r="EU1307" t="s">
        <v>264</v>
      </c>
      <c r="EV1307" t="s">
        <v>6460</v>
      </c>
      <c r="EW1307" t="s">
        <v>6461</v>
      </c>
      <c r="EX1307" s="1">
        <v>40135</v>
      </c>
      <c r="EY1307" t="s">
        <v>267</v>
      </c>
      <c r="EZ1307" t="str">
        <f t="shared" si="67"/>
        <v>FALSE</v>
      </c>
      <c r="FA1307">
        <v>2022</v>
      </c>
      <c r="FB1307">
        <v>2020</v>
      </c>
      <c r="FC1307">
        <v>400</v>
      </c>
      <c r="FD1307" t="s">
        <v>246</v>
      </c>
      <c r="FE1307" t="s">
        <v>246</v>
      </c>
      <c r="FF1307" t="s">
        <v>246</v>
      </c>
      <c r="FG1307" t="s">
        <v>246</v>
      </c>
      <c r="FH1307" t="s">
        <v>246</v>
      </c>
      <c r="FI1307" t="s">
        <v>246</v>
      </c>
      <c r="FJ1307" t="s">
        <v>246</v>
      </c>
      <c r="FK1307" t="s">
        <v>246</v>
      </c>
      <c r="FL1307" t="s">
        <v>246</v>
      </c>
      <c r="FM1307" t="s">
        <v>246</v>
      </c>
      <c r="FN1307" t="s">
        <v>246</v>
      </c>
      <c r="FO1307" t="s">
        <v>246</v>
      </c>
      <c r="FP1307" t="s">
        <v>246</v>
      </c>
      <c r="FQ1307" s="2">
        <v>1082</v>
      </c>
      <c r="FR1307" s="2">
        <v>0</v>
      </c>
      <c r="FS1307" s="2">
        <v>0</v>
      </c>
      <c r="FT1307">
        <v>0</v>
      </c>
      <c r="FU1307" s="2">
        <v>7214</v>
      </c>
      <c r="FV1307" s="2">
        <v>7214</v>
      </c>
      <c r="FW1307" s="2">
        <v>0</v>
      </c>
      <c r="FX1307">
        <v>0</v>
      </c>
      <c r="FY1307" s="2">
        <v>0</v>
      </c>
      <c r="FZ1307" s="2">
        <v>0</v>
      </c>
      <c r="GA1307" s="2">
        <v>0</v>
      </c>
      <c r="GB1307">
        <v>0</v>
      </c>
      <c r="GC1307" s="2">
        <v>10.220000000000001</v>
      </c>
      <c r="GE1307" s="2">
        <v>7214</v>
      </c>
      <c r="GF1307">
        <v>11</v>
      </c>
      <c r="GH1307" t="s">
        <v>315</v>
      </c>
      <c r="GK1307" t="s">
        <v>316</v>
      </c>
      <c r="GL1307" t="s">
        <v>317</v>
      </c>
      <c r="GM1307" t="s">
        <v>318</v>
      </c>
      <c r="GN1307" s="1">
        <v>37463</v>
      </c>
      <c r="GO1307" s="1">
        <v>37470</v>
      </c>
      <c r="GP1307" s="2">
        <v>0</v>
      </c>
      <c r="GQ1307" t="s">
        <v>362</v>
      </c>
      <c r="GR1307" t="str">
        <f>"                    "</f>
        <v xml:space="preserve">                    </v>
      </c>
      <c r="GS1307" t="str">
        <f>"4161.921"</f>
        <v>4161.921</v>
      </c>
      <c r="GT1307" t="str">
        <f>""</f>
        <v/>
      </c>
      <c r="HF1307" t="str">
        <f>""</f>
        <v/>
      </c>
      <c r="HK1307" t="str">
        <f>""</f>
        <v/>
      </c>
      <c r="HN1307" t="s">
        <v>271</v>
      </c>
      <c r="HP1307" t="str">
        <f>""</f>
        <v/>
      </c>
      <c r="HQ1307" t="str">
        <f>""</f>
        <v/>
      </c>
      <c r="IA1307" t="str">
        <f>""</f>
        <v/>
      </c>
      <c r="IB1307" t="str">
        <f>""</f>
        <v/>
      </c>
      <c r="IC1307" t="str">
        <f>HYPERLINK("https://web.datatree.com/?/property?propertyId=4500323")</f>
        <v>https://web.datatree.com/?/property?propertyId=4500323</v>
      </c>
    </row>
    <row r="1308" spans="1:237" x14ac:dyDescent="0.25">
      <c r="A1308" t="s">
        <v>11300</v>
      </c>
      <c r="B1308" t="s">
        <v>11301</v>
      </c>
      <c r="C1308" t="s">
        <v>11301</v>
      </c>
      <c r="D1308" t="s">
        <v>11302</v>
      </c>
      <c r="E1308" t="s">
        <v>240</v>
      </c>
      <c r="F1308">
        <v>9</v>
      </c>
      <c r="G1308" t="s">
        <v>11303</v>
      </c>
      <c r="H1308" t="s">
        <v>11304</v>
      </c>
      <c r="I1308" t="s">
        <v>11304</v>
      </c>
      <c r="J1308" t="s">
        <v>11305</v>
      </c>
      <c r="K1308" t="s">
        <v>240</v>
      </c>
      <c r="L1308">
        <v>1</v>
      </c>
      <c r="O1308" t="s">
        <v>11306</v>
      </c>
      <c r="P1308" t="s">
        <v>11307</v>
      </c>
      <c r="R1308" t="s">
        <v>300</v>
      </c>
      <c r="T1308" t="s">
        <v>242</v>
      </c>
      <c r="AE1308" t="s">
        <v>243</v>
      </c>
      <c r="AH1308" t="s">
        <v>244</v>
      </c>
      <c r="AK1308" t="s">
        <v>245</v>
      </c>
      <c r="AM1308">
        <v>5038</v>
      </c>
      <c r="AP1308" t="s">
        <v>11308</v>
      </c>
      <c r="AQ1308" t="s">
        <v>248</v>
      </c>
      <c r="AS1308" t="s">
        <v>398</v>
      </c>
      <c r="AT1308" t="s">
        <v>1499</v>
      </c>
      <c r="AU1308" t="s">
        <v>400</v>
      </c>
      <c r="AV1308" t="str">
        <f>"89120-1566"</f>
        <v>89120-1566</v>
      </c>
      <c r="AW1308" t="s">
        <v>441</v>
      </c>
      <c r="AX1308" t="s">
        <v>11309</v>
      </c>
      <c r="AY1308" t="s">
        <v>11310</v>
      </c>
      <c r="AZ1308" t="s">
        <v>254</v>
      </c>
      <c r="BA1308" t="s">
        <v>11311</v>
      </c>
      <c r="BB1308" t="str">
        <f>"326-05-069"</f>
        <v>326-05-069</v>
      </c>
      <c r="BC1308" t="str">
        <f>"32605069"</f>
        <v>32605069</v>
      </c>
      <c r="BD1308" t="str">
        <f>"R32605069"</f>
        <v>R32605069</v>
      </c>
      <c r="BE1308">
        <v>4015</v>
      </c>
      <c r="BJ1308" t="s">
        <v>309</v>
      </c>
      <c r="BK1308" t="s">
        <v>499</v>
      </c>
      <c r="BL1308">
        <v>21</v>
      </c>
      <c r="BN1308">
        <v>35.539919959051701</v>
      </c>
      <c r="BO1308">
        <v>-114.314914727233</v>
      </c>
      <c r="BP1308" t="s">
        <v>596</v>
      </c>
      <c r="BQ1308">
        <v>10</v>
      </c>
      <c r="BW1308" t="s">
        <v>7180</v>
      </c>
      <c r="BX1308" t="s">
        <v>7180</v>
      </c>
      <c r="CA1308" t="str">
        <f>"51|62"</f>
        <v>51|62</v>
      </c>
      <c r="CC1308">
        <v>0</v>
      </c>
      <c r="CD1308">
        <v>0</v>
      </c>
      <c r="CE1308">
        <v>0</v>
      </c>
      <c r="CF1308">
        <v>0</v>
      </c>
      <c r="CI1308">
        <v>0</v>
      </c>
      <c r="CJ1308">
        <v>0</v>
      </c>
      <c r="CL1308">
        <v>0</v>
      </c>
      <c r="CM1308">
        <v>0</v>
      </c>
      <c r="CN1308">
        <v>0</v>
      </c>
      <c r="CO1308">
        <v>0</v>
      </c>
      <c r="CP1308">
        <v>0</v>
      </c>
      <c r="CQ1308">
        <v>0</v>
      </c>
      <c r="CR1308">
        <v>0</v>
      </c>
      <c r="CS1308">
        <v>0</v>
      </c>
      <c r="CT1308">
        <v>0</v>
      </c>
      <c r="CU1308">
        <v>0</v>
      </c>
      <c r="CX1308">
        <v>0</v>
      </c>
      <c r="CZ1308">
        <v>0</v>
      </c>
      <c r="DB1308">
        <v>0</v>
      </c>
      <c r="DD1308">
        <v>0</v>
      </c>
      <c r="DF1308">
        <v>0</v>
      </c>
      <c r="DK1308">
        <v>0</v>
      </c>
      <c r="DM1308">
        <v>0</v>
      </c>
      <c r="DX1308">
        <v>0</v>
      </c>
      <c r="EC1308" t="s">
        <v>261</v>
      </c>
      <c r="ED1308" t="s">
        <v>262</v>
      </c>
      <c r="EE1308" t="s">
        <v>263</v>
      </c>
      <c r="EG1308">
        <v>435600</v>
      </c>
      <c r="EH1308">
        <v>10</v>
      </c>
      <c r="EI1308">
        <v>0</v>
      </c>
      <c r="EJ1308">
        <v>0</v>
      </c>
      <c r="EK1308">
        <v>0</v>
      </c>
      <c r="EL1308">
        <v>0</v>
      </c>
      <c r="EU1308" t="s">
        <v>264</v>
      </c>
      <c r="EV1308" t="s">
        <v>313</v>
      </c>
      <c r="EW1308" t="s">
        <v>314</v>
      </c>
      <c r="EX1308" s="1">
        <v>40135</v>
      </c>
      <c r="EY1308" t="s">
        <v>267</v>
      </c>
      <c r="EZ1308" t="str">
        <f t="shared" si="67"/>
        <v>FALSE</v>
      </c>
      <c r="FA1308">
        <v>2022</v>
      </c>
      <c r="FB1308">
        <v>2020</v>
      </c>
      <c r="FC1308">
        <v>1110</v>
      </c>
      <c r="FD1308" t="s">
        <v>246</v>
      </c>
      <c r="FE1308" t="s">
        <v>246</v>
      </c>
      <c r="FF1308" t="s">
        <v>246</v>
      </c>
      <c r="FG1308" t="s">
        <v>246</v>
      </c>
      <c r="FH1308" t="s">
        <v>246</v>
      </c>
      <c r="FI1308" t="s">
        <v>246</v>
      </c>
      <c r="FJ1308" t="s">
        <v>246</v>
      </c>
      <c r="FK1308" t="s">
        <v>246</v>
      </c>
      <c r="FL1308" t="s">
        <v>246</v>
      </c>
      <c r="FM1308" t="s">
        <v>246</v>
      </c>
      <c r="FN1308" t="s">
        <v>246</v>
      </c>
      <c r="FO1308" t="s">
        <v>246</v>
      </c>
      <c r="FP1308" t="s">
        <v>246</v>
      </c>
      <c r="FQ1308" s="2">
        <v>3197</v>
      </c>
      <c r="FR1308" s="2">
        <v>0</v>
      </c>
      <c r="FS1308" s="2">
        <v>0</v>
      </c>
      <c r="FT1308">
        <v>0</v>
      </c>
      <c r="FU1308" s="2">
        <v>21314</v>
      </c>
      <c r="FV1308" s="2">
        <v>21314</v>
      </c>
      <c r="FW1308" s="2">
        <v>0</v>
      </c>
      <c r="FX1308">
        <v>0</v>
      </c>
      <c r="FY1308" s="2">
        <v>0</v>
      </c>
      <c r="FZ1308" s="2">
        <v>0</v>
      </c>
      <c r="GA1308" s="2">
        <v>0</v>
      </c>
      <c r="GB1308">
        <v>0</v>
      </c>
      <c r="GC1308" s="2">
        <v>168.72</v>
      </c>
      <c r="GE1308" s="2">
        <v>21314</v>
      </c>
      <c r="GH1308" t="s">
        <v>315</v>
      </c>
      <c r="GK1308" t="s">
        <v>316</v>
      </c>
      <c r="GL1308" t="s">
        <v>317</v>
      </c>
      <c r="GM1308" t="s">
        <v>318</v>
      </c>
      <c r="GR1308" t="str">
        <f>""</f>
        <v/>
      </c>
      <c r="GS1308" t="str">
        <f>""</f>
        <v/>
      </c>
      <c r="GT1308" t="str">
        <f>""</f>
        <v/>
      </c>
      <c r="GU1308" s="1">
        <v>39127</v>
      </c>
      <c r="GV1308" s="1">
        <v>39135</v>
      </c>
      <c r="GW1308" s="2">
        <v>41601</v>
      </c>
      <c r="GX1308" t="s">
        <v>566</v>
      </c>
      <c r="GY1308" t="s">
        <v>362</v>
      </c>
      <c r="GZ1308" t="s">
        <v>1637</v>
      </c>
      <c r="HF1308" t="str">
        <f>"                    "</f>
        <v xml:space="preserve">                    </v>
      </c>
      <c r="HK1308" t="str">
        <f>"                    "</f>
        <v xml:space="preserve">                    </v>
      </c>
      <c r="HN1308" t="s">
        <v>271</v>
      </c>
      <c r="HP1308" t="str">
        <f>"6678.842"</f>
        <v>6678.842</v>
      </c>
      <c r="HQ1308" t="str">
        <f>""</f>
        <v/>
      </c>
      <c r="HR1308" s="1">
        <v>38904</v>
      </c>
      <c r="HS1308" s="1">
        <v>39077</v>
      </c>
      <c r="HT1308" s="2">
        <v>6000</v>
      </c>
      <c r="HU1308" t="s">
        <v>567</v>
      </c>
      <c r="HW1308" s="2">
        <v>0</v>
      </c>
      <c r="IA1308" t="str">
        <f>"6597.690"</f>
        <v>6597.690</v>
      </c>
      <c r="IB1308" t="str">
        <f>""</f>
        <v/>
      </c>
      <c r="IC1308" t="str">
        <f>HYPERLINK("https://web.datatree.com/?/property?propertyId=4499440")</f>
        <v>https://web.datatree.com/?/property?propertyId=4499440</v>
      </c>
    </row>
    <row r="1309" spans="1:237" x14ac:dyDescent="0.25">
      <c r="A1309" t="s">
        <v>7726</v>
      </c>
      <c r="D1309" t="s">
        <v>7726</v>
      </c>
      <c r="E1309" t="s">
        <v>273</v>
      </c>
      <c r="F1309">
        <v>25</v>
      </c>
      <c r="O1309" t="s">
        <v>7726</v>
      </c>
      <c r="P1309" t="s">
        <v>7726</v>
      </c>
      <c r="R1309" t="s">
        <v>274</v>
      </c>
      <c r="T1309" t="s">
        <v>242</v>
      </c>
      <c r="AE1309" t="s">
        <v>243</v>
      </c>
      <c r="AH1309" t="s">
        <v>244</v>
      </c>
      <c r="AK1309" t="s">
        <v>245</v>
      </c>
      <c r="AM1309">
        <v>6440</v>
      </c>
      <c r="AP1309" t="s">
        <v>1169</v>
      </c>
      <c r="AQ1309" t="s">
        <v>302</v>
      </c>
      <c r="AR1309">
        <v>140</v>
      </c>
      <c r="AS1309" t="s">
        <v>398</v>
      </c>
      <c r="AT1309" t="s">
        <v>398</v>
      </c>
      <c r="AU1309" t="s">
        <v>400</v>
      </c>
      <c r="AV1309" t="str">
        <f>"89131-4048"</f>
        <v>89131-4048</v>
      </c>
      <c r="AW1309" t="s">
        <v>329</v>
      </c>
      <c r="AX1309" t="s">
        <v>1170</v>
      </c>
      <c r="AY1309" t="s">
        <v>1171</v>
      </c>
      <c r="AZ1309" t="s">
        <v>254</v>
      </c>
      <c r="BA1309" t="s">
        <v>11312</v>
      </c>
      <c r="BB1309" t="str">
        <f>"353-17-050"</f>
        <v>353-17-050</v>
      </c>
      <c r="BC1309" t="str">
        <f>"35317050"</f>
        <v>35317050</v>
      </c>
      <c r="BD1309" t="str">
        <f>"R35317050"</f>
        <v>R35317050</v>
      </c>
      <c r="BE1309">
        <v>4015</v>
      </c>
      <c r="BI1309" t="s">
        <v>256</v>
      </c>
      <c r="BJ1309" t="s">
        <v>257</v>
      </c>
      <c r="BK1309" t="s">
        <v>258</v>
      </c>
      <c r="BL1309">
        <v>33</v>
      </c>
      <c r="BN1309">
        <v>35.165911863704402</v>
      </c>
      <c r="BO1309">
        <v>-113.55399307028399</v>
      </c>
      <c r="BP1309" t="s">
        <v>259</v>
      </c>
      <c r="CA1309" t="str">
        <f>"203"</f>
        <v>203</v>
      </c>
      <c r="CC1309">
        <v>0</v>
      </c>
      <c r="CD1309">
        <v>0</v>
      </c>
      <c r="CE1309">
        <v>0</v>
      </c>
      <c r="CF1309">
        <v>0</v>
      </c>
      <c r="CI1309">
        <v>0</v>
      </c>
      <c r="CJ1309">
        <v>0</v>
      </c>
      <c r="CL1309">
        <v>0</v>
      </c>
      <c r="CM1309">
        <v>0</v>
      </c>
      <c r="CN1309">
        <v>0</v>
      </c>
      <c r="CO1309">
        <v>0</v>
      </c>
      <c r="CP1309">
        <v>0</v>
      </c>
      <c r="CQ1309">
        <v>0</v>
      </c>
      <c r="CR1309">
        <v>0</v>
      </c>
      <c r="CS1309">
        <v>0</v>
      </c>
      <c r="CT1309">
        <v>0</v>
      </c>
      <c r="CU1309">
        <v>0</v>
      </c>
      <c r="CX1309">
        <v>0</v>
      </c>
      <c r="CZ1309">
        <v>0</v>
      </c>
      <c r="DB1309">
        <v>0</v>
      </c>
      <c r="DD1309">
        <v>0</v>
      </c>
      <c r="DF1309">
        <v>0</v>
      </c>
      <c r="DK1309">
        <v>0</v>
      </c>
      <c r="DM1309">
        <v>0</v>
      </c>
      <c r="DX1309">
        <v>0</v>
      </c>
      <c r="EC1309" t="s">
        <v>261</v>
      </c>
      <c r="ED1309" t="s">
        <v>262</v>
      </c>
      <c r="EE1309" t="s">
        <v>263</v>
      </c>
      <c r="EG1309">
        <v>435600</v>
      </c>
      <c r="EH1309">
        <v>10</v>
      </c>
      <c r="EI1309">
        <v>0</v>
      </c>
      <c r="EJ1309">
        <v>0</v>
      </c>
      <c r="EK1309">
        <v>0</v>
      </c>
      <c r="EL1309">
        <v>0</v>
      </c>
      <c r="EU1309" t="s">
        <v>264</v>
      </c>
      <c r="EV1309" t="s">
        <v>265</v>
      </c>
      <c r="EW1309" t="s">
        <v>266</v>
      </c>
      <c r="EX1309" s="1">
        <v>40135</v>
      </c>
      <c r="EY1309" t="s">
        <v>267</v>
      </c>
      <c r="EZ1309" t="str">
        <f t="shared" si="67"/>
        <v>FALSE</v>
      </c>
      <c r="FA1309">
        <v>2022</v>
      </c>
      <c r="FB1309">
        <v>2020</v>
      </c>
      <c r="FC1309">
        <v>300</v>
      </c>
      <c r="FD1309" t="s">
        <v>246</v>
      </c>
      <c r="FE1309" t="s">
        <v>246</v>
      </c>
      <c r="FF1309" t="s">
        <v>246</v>
      </c>
      <c r="FG1309" t="s">
        <v>246</v>
      </c>
      <c r="FH1309" t="s">
        <v>246</v>
      </c>
      <c r="FI1309" t="s">
        <v>246</v>
      </c>
      <c r="FJ1309" t="s">
        <v>246</v>
      </c>
      <c r="FK1309" t="s">
        <v>246</v>
      </c>
      <c r="FL1309" t="s">
        <v>246</v>
      </c>
      <c r="FM1309" t="s">
        <v>246</v>
      </c>
      <c r="FN1309" t="s">
        <v>246</v>
      </c>
      <c r="FO1309" t="s">
        <v>246</v>
      </c>
      <c r="FP1309" t="s">
        <v>246</v>
      </c>
      <c r="FQ1309" s="2">
        <v>851</v>
      </c>
      <c r="FR1309" s="2">
        <v>0</v>
      </c>
      <c r="FS1309" s="2">
        <v>0</v>
      </c>
      <c r="FT1309">
        <v>0</v>
      </c>
      <c r="FU1309" s="2">
        <v>5672</v>
      </c>
      <c r="FV1309" s="2">
        <v>5672</v>
      </c>
      <c r="FW1309" s="2">
        <v>0</v>
      </c>
      <c r="FX1309">
        <v>0</v>
      </c>
      <c r="FY1309" s="2">
        <v>0</v>
      </c>
      <c r="FZ1309" s="2">
        <v>0</v>
      </c>
      <c r="GA1309" s="2">
        <v>0</v>
      </c>
      <c r="GB1309">
        <v>0</v>
      </c>
      <c r="GC1309" s="2">
        <v>45.02</v>
      </c>
      <c r="GE1309" s="2">
        <v>5672</v>
      </c>
      <c r="GH1309" t="s">
        <v>268</v>
      </c>
      <c r="GK1309" t="s">
        <v>269</v>
      </c>
      <c r="GN1309" s="1">
        <v>42688</v>
      </c>
      <c r="GO1309" s="1">
        <v>42689</v>
      </c>
      <c r="GQ1309" t="s">
        <v>553</v>
      </c>
      <c r="GR1309" t="str">
        <f>""</f>
        <v/>
      </c>
      <c r="GS1309" t="str">
        <f>"2016.51977"</f>
        <v>2016.51977</v>
      </c>
      <c r="GT1309" t="str">
        <f>""</f>
        <v/>
      </c>
      <c r="GU1309" s="1">
        <v>42130</v>
      </c>
      <c r="GV1309" s="1">
        <v>42137</v>
      </c>
      <c r="GW1309" s="2">
        <v>37000</v>
      </c>
      <c r="GY1309" t="s">
        <v>270</v>
      </c>
      <c r="GZ1309" t="s">
        <v>7728</v>
      </c>
      <c r="HF1309" t="str">
        <f>""</f>
        <v/>
      </c>
      <c r="HK1309" t="str">
        <f>""</f>
        <v/>
      </c>
      <c r="HN1309" t="s">
        <v>271</v>
      </c>
      <c r="HP1309" t="str">
        <f>"2015.21517"</f>
        <v>2015.21517</v>
      </c>
      <c r="HQ1309" t="str">
        <f>""</f>
        <v/>
      </c>
      <c r="HR1309" s="1">
        <v>41776</v>
      </c>
      <c r="HS1309" s="1">
        <v>41803</v>
      </c>
      <c r="HT1309" s="2">
        <v>1550</v>
      </c>
      <c r="HU1309" t="s">
        <v>553</v>
      </c>
      <c r="IA1309" t="str">
        <f>"2014.26327"</f>
        <v>2014.26327</v>
      </c>
      <c r="IB1309" t="str">
        <f>""</f>
        <v/>
      </c>
      <c r="IC1309" t="str">
        <f>HYPERLINK("https://web.datatree.com/?/property?propertyId=4606066")</f>
        <v>https://web.datatree.com/?/property?propertyId=4606066</v>
      </c>
    </row>
    <row r="1310" spans="1:237" x14ac:dyDescent="0.25">
      <c r="A1310" t="s">
        <v>7590</v>
      </c>
      <c r="D1310" t="s">
        <v>7590</v>
      </c>
      <c r="E1310" t="s">
        <v>588</v>
      </c>
      <c r="F1310">
        <v>195</v>
      </c>
      <c r="O1310" t="s">
        <v>10533</v>
      </c>
      <c r="P1310" t="s">
        <v>7590</v>
      </c>
      <c r="Q1310" t="s">
        <v>689</v>
      </c>
      <c r="T1310" t="s">
        <v>242</v>
      </c>
      <c r="AE1310" t="s">
        <v>243</v>
      </c>
      <c r="AH1310" t="s">
        <v>244</v>
      </c>
      <c r="AK1310" t="s">
        <v>245</v>
      </c>
      <c r="AL1310" t="s">
        <v>457</v>
      </c>
      <c r="AM1310">
        <v>318</v>
      </c>
      <c r="AP1310" t="s">
        <v>7595</v>
      </c>
      <c r="AQ1310" t="s">
        <v>1832</v>
      </c>
      <c r="AS1310" t="s">
        <v>398</v>
      </c>
      <c r="AT1310" t="s">
        <v>398</v>
      </c>
      <c r="AU1310" t="s">
        <v>400</v>
      </c>
      <c r="AV1310" t="str">
        <f>"89101-5321"</f>
        <v>89101-5321</v>
      </c>
      <c r="AW1310" t="s">
        <v>420</v>
      </c>
      <c r="AX1310" t="s">
        <v>7596</v>
      </c>
      <c r="AY1310" t="s">
        <v>7597</v>
      </c>
      <c r="AZ1310" t="s">
        <v>254</v>
      </c>
      <c r="BA1310" t="s">
        <v>11313</v>
      </c>
      <c r="BB1310" t="str">
        <f>"317-03-056C"</f>
        <v>317-03-056C</v>
      </c>
      <c r="BC1310" t="str">
        <f>"31703056C"</f>
        <v>31703056C</v>
      </c>
      <c r="BD1310" t="str">
        <f>"R31703056C"</f>
        <v>R31703056C</v>
      </c>
      <c r="BE1310">
        <v>4015</v>
      </c>
      <c r="BJ1310" t="s">
        <v>309</v>
      </c>
      <c r="BK1310" t="s">
        <v>310</v>
      </c>
      <c r="BL1310">
        <v>3</v>
      </c>
      <c r="BN1310">
        <v>35.577611428947499</v>
      </c>
      <c r="BO1310">
        <v>-114.40918053452</v>
      </c>
      <c r="BP1310" t="s">
        <v>3736</v>
      </c>
      <c r="BQ1310">
        <v>8</v>
      </c>
      <c r="BW1310" t="s">
        <v>1377</v>
      </c>
      <c r="BX1310" t="s">
        <v>1377</v>
      </c>
      <c r="CA1310" t="str">
        <f>"107|1"</f>
        <v>107|1</v>
      </c>
      <c r="CC1310">
        <v>0</v>
      </c>
      <c r="CD1310">
        <v>0</v>
      </c>
      <c r="CE1310">
        <v>0</v>
      </c>
      <c r="CF1310">
        <v>0</v>
      </c>
      <c r="CI1310">
        <v>0</v>
      </c>
      <c r="CJ1310">
        <v>0</v>
      </c>
      <c r="CL1310">
        <v>0</v>
      </c>
      <c r="CM1310">
        <v>0</v>
      </c>
      <c r="CN1310">
        <v>0</v>
      </c>
      <c r="CO1310">
        <v>0</v>
      </c>
      <c r="CP1310">
        <v>0</v>
      </c>
      <c r="CQ1310">
        <v>0</v>
      </c>
      <c r="CR1310">
        <v>0</v>
      </c>
      <c r="CS1310">
        <v>0</v>
      </c>
      <c r="CT1310">
        <v>0</v>
      </c>
      <c r="CU1310">
        <v>0</v>
      </c>
      <c r="CX1310">
        <v>0</v>
      </c>
      <c r="CZ1310">
        <v>0</v>
      </c>
      <c r="DB1310">
        <v>0</v>
      </c>
      <c r="DD1310">
        <v>0</v>
      </c>
      <c r="DF1310">
        <v>0</v>
      </c>
      <c r="DK1310">
        <v>0</v>
      </c>
      <c r="DM1310">
        <v>0</v>
      </c>
      <c r="DX1310">
        <v>0</v>
      </c>
      <c r="EC1310" t="s">
        <v>261</v>
      </c>
      <c r="ED1310" t="s">
        <v>262</v>
      </c>
      <c r="EE1310" t="s">
        <v>263</v>
      </c>
      <c r="EG1310">
        <v>435600</v>
      </c>
      <c r="EH1310">
        <v>10</v>
      </c>
      <c r="EI1310">
        <v>0</v>
      </c>
      <c r="EJ1310">
        <v>0</v>
      </c>
      <c r="EK1310">
        <v>0</v>
      </c>
      <c r="EL1310">
        <v>0</v>
      </c>
      <c r="EU1310" t="s">
        <v>264</v>
      </c>
      <c r="EV1310" t="s">
        <v>538</v>
      </c>
      <c r="EW1310" t="s">
        <v>539</v>
      </c>
      <c r="EX1310" s="1">
        <v>40135</v>
      </c>
      <c r="EY1310" t="s">
        <v>267</v>
      </c>
      <c r="EZ1310" t="str">
        <f t="shared" si="67"/>
        <v>FALSE</v>
      </c>
      <c r="FA1310">
        <v>2022</v>
      </c>
      <c r="FB1310">
        <v>2020</v>
      </c>
      <c r="FC1310">
        <v>400</v>
      </c>
      <c r="FD1310" t="s">
        <v>246</v>
      </c>
      <c r="FE1310" t="s">
        <v>246</v>
      </c>
      <c r="FF1310" t="s">
        <v>246</v>
      </c>
      <c r="FG1310" t="s">
        <v>246</v>
      </c>
      <c r="FH1310" t="s">
        <v>246</v>
      </c>
      <c r="FI1310" t="s">
        <v>246</v>
      </c>
      <c r="FJ1310" t="s">
        <v>246</v>
      </c>
      <c r="FK1310" t="s">
        <v>246</v>
      </c>
      <c r="FL1310" t="s">
        <v>246</v>
      </c>
      <c r="FM1310" t="s">
        <v>246</v>
      </c>
      <c r="FN1310" t="s">
        <v>246</v>
      </c>
      <c r="FO1310" t="s">
        <v>246</v>
      </c>
      <c r="FP1310" t="s">
        <v>246</v>
      </c>
      <c r="FQ1310" s="2">
        <v>1013</v>
      </c>
      <c r="FR1310" s="2">
        <v>0</v>
      </c>
      <c r="FS1310" s="2">
        <v>0</v>
      </c>
      <c r="FT1310">
        <v>0</v>
      </c>
      <c r="FU1310" s="2">
        <v>6752</v>
      </c>
      <c r="FV1310" s="2">
        <v>6752</v>
      </c>
      <c r="FW1310" s="2">
        <v>0</v>
      </c>
      <c r="FX1310">
        <v>0</v>
      </c>
      <c r="FY1310" s="2">
        <v>0</v>
      </c>
      <c r="FZ1310" s="2">
        <v>0</v>
      </c>
      <c r="GA1310" s="2">
        <v>0</v>
      </c>
      <c r="GB1310">
        <v>0</v>
      </c>
      <c r="GC1310" s="2">
        <v>93.78</v>
      </c>
      <c r="GE1310" s="2">
        <v>6752</v>
      </c>
      <c r="GH1310" t="s">
        <v>315</v>
      </c>
      <c r="GK1310" t="s">
        <v>316</v>
      </c>
      <c r="GL1310" t="s">
        <v>317</v>
      </c>
      <c r="GM1310" t="s">
        <v>318</v>
      </c>
      <c r="GR1310" t="str">
        <f>""</f>
        <v/>
      </c>
      <c r="GS1310" t="str">
        <f>""</f>
        <v/>
      </c>
      <c r="GT1310" t="str">
        <f>""</f>
        <v/>
      </c>
      <c r="GU1310" s="1">
        <v>43472</v>
      </c>
      <c r="GV1310" s="1">
        <v>43480</v>
      </c>
      <c r="GW1310" s="2">
        <v>330630</v>
      </c>
      <c r="GY1310" t="s">
        <v>8367</v>
      </c>
      <c r="GZ1310" t="s">
        <v>10534</v>
      </c>
      <c r="HF1310" t="str">
        <f>""</f>
        <v/>
      </c>
      <c r="HK1310" t="str">
        <f>""</f>
        <v/>
      </c>
      <c r="HM1310" t="s">
        <v>414</v>
      </c>
      <c r="HN1310" t="s">
        <v>271</v>
      </c>
      <c r="HP1310" t="str">
        <f>"2019.2004"</f>
        <v>2019.2004</v>
      </c>
      <c r="HQ1310" t="str">
        <f>""</f>
        <v/>
      </c>
      <c r="IA1310" t="str">
        <f>""</f>
        <v/>
      </c>
      <c r="IB1310" t="str">
        <f>""</f>
        <v/>
      </c>
      <c r="IC1310" t="str">
        <f>HYPERLINK("https://web.datatree.com/?/property?propertyId=4594637")</f>
        <v>https://web.datatree.com/?/property?propertyId=4594637</v>
      </c>
    </row>
    <row r="1311" spans="1:237" x14ac:dyDescent="0.25">
      <c r="A1311" t="s">
        <v>8107</v>
      </c>
      <c r="B1311" t="s">
        <v>968</v>
      </c>
      <c r="C1311" t="s">
        <v>968</v>
      </c>
      <c r="D1311" t="s">
        <v>8108</v>
      </c>
      <c r="E1311" t="s">
        <v>240</v>
      </c>
      <c r="F1311">
        <v>2</v>
      </c>
      <c r="G1311" t="s">
        <v>8109</v>
      </c>
      <c r="H1311" t="s">
        <v>2173</v>
      </c>
      <c r="I1311" t="s">
        <v>2173</v>
      </c>
      <c r="J1311" t="s">
        <v>8108</v>
      </c>
      <c r="K1311" t="s">
        <v>240</v>
      </c>
      <c r="L1311">
        <v>2</v>
      </c>
      <c r="M1311" t="s">
        <v>8110</v>
      </c>
      <c r="N1311" t="s">
        <v>8111</v>
      </c>
      <c r="O1311" t="s">
        <v>8112</v>
      </c>
      <c r="P1311" t="s">
        <v>8113</v>
      </c>
      <c r="T1311" t="s">
        <v>242</v>
      </c>
      <c r="AE1311" t="s">
        <v>243</v>
      </c>
      <c r="AH1311" t="s">
        <v>244</v>
      </c>
      <c r="AK1311" t="s">
        <v>245</v>
      </c>
      <c r="AL1311" t="s">
        <v>589</v>
      </c>
      <c r="AM1311">
        <v>2831</v>
      </c>
      <c r="AP1311" t="s">
        <v>8114</v>
      </c>
      <c r="AQ1311" t="s">
        <v>375</v>
      </c>
      <c r="AS1311" t="s">
        <v>8115</v>
      </c>
      <c r="AT1311" t="s">
        <v>8115</v>
      </c>
      <c r="AU1311" t="s">
        <v>250</v>
      </c>
      <c r="AV1311" t="str">
        <f>"60805-2658"</f>
        <v>60805-2658</v>
      </c>
      <c r="AW1311" t="s">
        <v>957</v>
      </c>
      <c r="AX1311" t="s">
        <v>8116</v>
      </c>
      <c r="AY1311" t="s">
        <v>8117</v>
      </c>
      <c r="AZ1311" t="s">
        <v>254</v>
      </c>
      <c r="BA1311" t="s">
        <v>11314</v>
      </c>
      <c r="BB1311" t="str">
        <f>"201-32-016"</f>
        <v>201-32-016</v>
      </c>
      <c r="BC1311" t="str">
        <f>"20132016"</f>
        <v>20132016</v>
      </c>
      <c r="BD1311" t="str">
        <f>"R20132016"</f>
        <v>R20132016</v>
      </c>
      <c r="BE1311">
        <v>4015</v>
      </c>
      <c r="BI1311" t="s">
        <v>256</v>
      </c>
      <c r="BJ1311" t="s">
        <v>707</v>
      </c>
      <c r="BK1311" t="s">
        <v>258</v>
      </c>
      <c r="BL1311">
        <v>27</v>
      </c>
      <c r="BN1311">
        <v>34.832752515509803</v>
      </c>
      <c r="BO1311">
        <v>-113.532495824999</v>
      </c>
      <c r="BW1311" t="s">
        <v>708</v>
      </c>
      <c r="BX1311" t="s">
        <v>708</v>
      </c>
      <c r="CA1311" t="str">
        <f>""</f>
        <v/>
      </c>
      <c r="CC1311">
        <v>0</v>
      </c>
      <c r="CD1311">
        <v>0</v>
      </c>
      <c r="CE1311">
        <v>0</v>
      </c>
      <c r="CF1311">
        <v>0</v>
      </c>
      <c r="CI1311">
        <v>0</v>
      </c>
      <c r="CJ1311">
        <v>0</v>
      </c>
      <c r="CL1311">
        <v>0</v>
      </c>
      <c r="CM1311">
        <v>0</v>
      </c>
      <c r="CN1311">
        <v>0</v>
      </c>
      <c r="CO1311">
        <v>0</v>
      </c>
      <c r="CP1311">
        <v>0</v>
      </c>
      <c r="CQ1311">
        <v>0</v>
      </c>
      <c r="CR1311">
        <v>0</v>
      </c>
      <c r="CS1311">
        <v>0</v>
      </c>
      <c r="CT1311">
        <v>0</v>
      </c>
      <c r="CU1311">
        <v>0</v>
      </c>
      <c r="CX1311">
        <v>0</v>
      </c>
      <c r="CZ1311">
        <v>0</v>
      </c>
      <c r="DB1311">
        <v>0</v>
      </c>
      <c r="DD1311">
        <v>0</v>
      </c>
      <c r="DF1311">
        <v>0</v>
      </c>
      <c r="DK1311">
        <v>0</v>
      </c>
      <c r="DM1311">
        <v>0</v>
      </c>
      <c r="DX1311">
        <v>0</v>
      </c>
      <c r="EC1311" t="s">
        <v>336</v>
      </c>
      <c r="ED1311" t="s">
        <v>405</v>
      </c>
      <c r="EE1311" t="s">
        <v>406</v>
      </c>
      <c r="EG1311">
        <v>435600</v>
      </c>
      <c r="EH1311">
        <v>10</v>
      </c>
      <c r="EI1311">
        <v>0</v>
      </c>
      <c r="EJ1311">
        <v>0</v>
      </c>
      <c r="EK1311">
        <v>0</v>
      </c>
      <c r="EL1311">
        <v>0</v>
      </c>
      <c r="EU1311" t="s">
        <v>264</v>
      </c>
      <c r="EV1311" t="s">
        <v>709</v>
      </c>
      <c r="EW1311" t="s">
        <v>710</v>
      </c>
      <c r="EX1311" s="1">
        <v>40135</v>
      </c>
      <c r="EY1311" t="s">
        <v>267</v>
      </c>
      <c r="EZ1311" t="str">
        <f t="shared" si="67"/>
        <v>FALSE</v>
      </c>
      <c r="FA1311">
        <v>2022</v>
      </c>
      <c r="FB1311">
        <v>2020</v>
      </c>
      <c r="FC1311">
        <v>600</v>
      </c>
      <c r="FD1311" t="s">
        <v>246</v>
      </c>
      <c r="FE1311" t="s">
        <v>246</v>
      </c>
      <c r="FF1311" t="s">
        <v>246</v>
      </c>
      <c r="FG1311" t="s">
        <v>246</v>
      </c>
      <c r="FH1311" t="s">
        <v>246</v>
      </c>
      <c r="FI1311" t="s">
        <v>246</v>
      </c>
      <c r="FJ1311" t="s">
        <v>246</v>
      </c>
      <c r="FK1311" t="s">
        <v>246</v>
      </c>
      <c r="FL1311" t="s">
        <v>246</v>
      </c>
      <c r="FM1311" t="s">
        <v>246</v>
      </c>
      <c r="FN1311" t="s">
        <v>246</v>
      </c>
      <c r="FO1311" t="s">
        <v>246</v>
      </c>
      <c r="FP1311" t="s">
        <v>246</v>
      </c>
      <c r="FQ1311" s="2">
        <v>296</v>
      </c>
      <c r="FR1311" s="2">
        <v>0</v>
      </c>
      <c r="FS1311" s="2">
        <v>0</v>
      </c>
      <c r="FT1311">
        <v>0</v>
      </c>
      <c r="FU1311" s="2">
        <v>1972</v>
      </c>
      <c r="FV1311" s="2">
        <v>1972</v>
      </c>
      <c r="FW1311" s="2">
        <v>0</v>
      </c>
      <c r="FX1311">
        <v>0</v>
      </c>
      <c r="FY1311" s="2">
        <v>0</v>
      </c>
      <c r="FZ1311" s="2">
        <v>0</v>
      </c>
      <c r="GA1311" s="2">
        <v>0</v>
      </c>
      <c r="GB1311">
        <v>0</v>
      </c>
      <c r="GC1311" s="2">
        <v>18.18</v>
      </c>
      <c r="GE1311" s="2">
        <v>1972</v>
      </c>
      <c r="GH1311" t="s">
        <v>289</v>
      </c>
      <c r="GK1311" t="s">
        <v>290</v>
      </c>
      <c r="GL1311" t="s">
        <v>290</v>
      </c>
      <c r="GR1311" t="str">
        <f>""</f>
        <v/>
      </c>
      <c r="GS1311" t="str">
        <f>""</f>
        <v/>
      </c>
      <c r="GT1311" t="str">
        <f>""</f>
        <v/>
      </c>
      <c r="HF1311" t="str">
        <f>""</f>
        <v/>
      </c>
      <c r="HK1311" t="str">
        <f>""</f>
        <v/>
      </c>
      <c r="HN1311" t="s">
        <v>271</v>
      </c>
      <c r="HP1311" t="str">
        <f>""</f>
        <v/>
      </c>
      <c r="HQ1311" t="str">
        <f>""</f>
        <v/>
      </c>
      <c r="IA1311" t="str">
        <f>""</f>
        <v/>
      </c>
      <c r="IB1311" t="str">
        <f>""</f>
        <v/>
      </c>
      <c r="IC1311" t="str">
        <f>HYPERLINK("https://web.datatree.com/?/property?propertyId=4648411")</f>
        <v>https://web.datatree.com/?/property?propertyId=4648411</v>
      </c>
    </row>
    <row r="1312" spans="1:237" x14ac:dyDescent="0.25">
      <c r="A1312" t="s">
        <v>5147</v>
      </c>
      <c r="D1312" t="s">
        <v>5147</v>
      </c>
      <c r="E1312" t="s">
        <v>588</v>
      </c>
      <c r="F1312">
        <v>76</v>
      </c>
      <c r="O1312" t="s">
        <v>5148</v>
      </c>
      <c r="P1312" t="s">
        <v>5147</v>
      </c>
      <c r="Q1312" t="s">
        <v>689</v>
      </c>
      <c r="R1312" t="s">
        <v>588</v>
      </c>
      <c r="T1312" t="s">
        <v>242</v>
      </c>
      <c r="AE1312" t="s">
        <v>243</v>
      </c>
      <c r="AH1312" t="s">
        <v>244</v>
      </c>
      <c r="AK1312" t="s">
        <v>245</v>
      </c>
      <c r="AM1312">
        <v>2401</v>
      </c>
      <c r="AP1312" t="s">
        <v>5149</v>
      </c>
      <c r="AQ1312" t="s">
        <v>439</v>
      </c>
      <c r="AS1312" t="s">
        <v>398</v>
      </c>
      <c r="AT1312" t="s">
        <v>398</v>
      </c>
      <c r="AU1312" t="s">
        <v>400</v>
      </c>
      <c r="AV1312" t="str">
        <f>"89102-2087"</f>
        <v>89102-2087</v>
      </c>
      <c r="AW1312" t="s">
        <v>2639</v>
      </c>
      <c r="AX1312" t="s">
        <v>5150</v>
      </c>
      <c r="AY1312" t="s">
        <v>5151</v>
      </c>
      <c r="AZ1312" t="s">
        <v>254</v>
      </c>
      <c r="BA1312" t="s">
        <v>11315</v>
      </c>
      <c r="BB1312" t="str">
        <f>"317-13-060"</f>
        <v>317-13-060</v>
      </c>
      <c r="BC1312" t="str">
        <f>"31713060"</f>
        <v>31713060</v>
      </c>
      <c r="BD1312" t="str">
        <f>"R31713060"</f>
        <v>R31713060</v>
      </c>
      <c r="BE1312">
        <v>4015</v>
      </c>
      <c r="BJ1312" t="s">
        <v>309</v>
      </c>
      <c r="BK1312" t="s">
        <v>310</v>
      </c>
      <c r="BL1312">
        <v>21</v>
      </c>
      <c r="BN1312">
        <v>35.536321031819497</v>
      </c>
      <c r="BO1312">
        <v>-114.425822956902</v>
      </c>
      <c r="BP1312" t="s">
        <v>584</v>
      </c>
      <c r="BQ1312">
        <v>2</v>
      </c>
      <c r="BW1312" t="s">
        <v>2335</v>
      </c>
      <c r="BX1312" t="s">
        <v>2335</v>
      </c>
      <c r="CA1312" t="str">
        <f>"85|92/85|92"</f>
        <v>85|92/85|92</v>
      </c>
      <c r="CC1312">
        <v>0</v>
      </c>
      <c r="CD1312">
        <v>0</v>
      </c>
      <c r="CE1312">
        <v>0</v>
      </c>
      <c r="CF1312">
        <v>0</v>
      </c>
      <c r="CI1312">
        <v>0</v>
      </c>
      <c r="CJ1312">
        <v>0</v>
      </c>
      <c r="CL1312">
        <v>0</v>
      </c>
      <c r="CM1312">
        <v>0</v>
      </c>
      <c r="CN1312">
        <v>0</v>
      </c>
      <c r="CO1312">
        <v>0</v>
      </c>
      <c r="CP1312">
        <v>0</v>
      </c>
      <c r="CQ1312">
        <v>0</v>
      </c>
      <c r="CR1312">
        <v>0</v>
      </c>
      <c r="CS1312">
        <v>0</v>
      </c>
      <c r="CT1312">
        <v>0</v>
      </c>
      <c r="CU1312">
        <v>0</v>
      </c>
      <c r="CX1312">
        <v>0</v>
      </c>
      <c r="CZ1312">
        <v>0</v>
      </c>
      <c r="DB1312">
        <v>0</v>
      </c>
      <c r="DD1312">
        <v>0</v>
      </c>
      <c r="DF1312">
        <v>0</v>
      </c>
      <c r="DK1312">
        <v>0</v>
      </c>
      <c r="DM1312">
        <v>0</v>
      </c>
      <c r="DX1312">
        <v>0</v>
      </c>
      <c r="EC1312" t="s">
        <v>261</v>
      </c>
      <c r="ED1312" t="s">
        <v>262</v>
      </c>
      <c r="EE1312" t="s">
        <v>263</v>
      </c>
      <c r="EG1312">
        <v>435600</v>
      </c>
      <c r="EH1312">
        <v>10</v>
      </c>
      <c r="EI1312">
        <v>0</v>
      </c>
      <c r="EJ1312">
        <v>0</v>
      </c>
      <c r="EK1312">
        <v>0</v>
      </c>
      <c r="EL1312">
        <v>0</v>
      </c>
      <c r="EU1312" t="s">
        <v>264</v>
      </c>
      <c r="EV1312" t="s">
        <v>538</v>
      </c>
      <c r="EW1312" t="s">
        <v>539</v>
      </c>
      <c r="EX1312" s="1">
        <v>40135</v>
      </c>
      <c r="EY1312" t="s">
        <v>267</v>
      </c>
      <c r="EZ1312" t="str">
        <f t="shared" si="67"/>
        <v>FALSE</v>
      </c>
      <c r="FA1312">
        <v>2022</v>
      </c>
      <c r="FB1312">
        <v>2020</v>
      </c>
      <c r="FC1312">
        <v>400</v>
      </c>
      <c r="FD1312" t="s">
        <v>246</v>
      </c>
      <c r="FE1312" t="s">
        <v>246</v>
      </c>
      <c r="FF1312" t="s">
        <v>246</v>
      </c>
      <c r="FG1312" t="s">
        <v>246</v>
      </c>
      <c r="FH1312" t="s">
        <v>246</v>
      </c>
      <c r="FI1312" t="s">
        <v>246</v>
      </c>
      <c r="FJ1312" t="s">
        <v>246</v>
      </c>
      <c r="FK1312" t="s">
        <v>246</v>
      </c>
      <c r="FL1312" t="s">
        <v>246</v>
      </c>
      <c r="FM1312" t="s">
        <v>246</v>
      </c>
      <c r="FN1312" t="s">
        <v>246</v>
      </c>
      <c r="FO1312" t="s">
        <v>246</v>
      </c>
      <c r="FP1312" t="s">
        <v>246</v>
      </c>
      <c r="FQ1312" s="2">
        <v>1579</v>
      </c>
      <c r="FR1312" s="2">
        <v>0</v>
      </c>
      <c r="FS1312" s="2">
        <v>0</v>
      </c>
      <c r="FT1312">
        <v>0</v>
      </c>
      <c r="FU1312" s="2">
        <v>10525</v>
      </c>
      <c r="FV1312" s="2">
        <v>10525</v>
      </c>
      <c r="FW1312" s="2">
        <v>0</v>
      </c>
      <c r="FX1312">
        <v>0</v>
      </c>
      <c r="FY1312" s="2">
        <v>0</v>
      </c>
      <c r="FZ1312" s="2">
        <v>0</v>
      </c>
      <c r="GA1312" s="2">
        <v>0</v>
      </c>
      <c r="GB1312">
        <v>0</v>
      </c>
      <c r="GC1312" s="2">
        <v>107.42</v>
      </c>
      <c r="GE1312" s="2">
        <v>10525</v>
      </c>
      <c r="GH1312" t="s">
        <v>315</v>
      </c>
      <c r="GK1312" t="s">
        <v>316</v>
      </c>
      <c r="GL1312" t="s">
        <v>317</v>
      </c>
      <c r="GM1312" t="s">
        <v>318</v>
      </c>
      <c r="GN1312" s="1">
        <v>43640</v>
      </c>
      <c r="GO1312" s="1">
        <v>43642</v>
      </c>
      <c r="GQ1312" t="s">
        <v>270</v>
      </c>
      <c r="GR1312" t="str">
        <f>""</f>
        <v/>
      </c>
      <c r="GS1312" t="str">
        <f>"2019.36823"</f>
        <v>2019.36823</v>
      </c>
      <c r="GT1312" t="str">
        <f>""</f>
        <v/>
      </c>
      <c r="GV1312" s="1">
        <v>39385</v>
      </c>
      <c r="GW1312" s="2">
        <v>24846</v>
      </c>
      <c r="GX1312" t="s">
        <v>566</v>
      </c>
      <c r="GY1312" t="s">
        <v>362</v>
      </c>
      <c r="GZ1312" t="s">
        <v>11316</v>
      </c>
      <c r="HF1312" t="str">
        <f>"                    "</f>
        <v xml:space="preserve">                    </v>
      </c>
      <c r="HK1312" t="str">
        <f>"                    "</f>
        <v xml:space="preserve">                    </v>
      </c>
      <c r="HN1312" t="s">
        <v>271</v>
      </c>
      <c r="HP1312" t="str">
        <f>"7007.129"</f>
        <v>7007.129</v>
      </c>
      <c r="HQ1312" t="str">
        <f>""</f>
        <v/>
      </c>
      <c r="HS1312" s="1">
        <v>39385</v>
      </c>
      <c r="HT1312" s="2">
        <v>56800</v>
      </c>
      <c r="HU1312" t="s">
        <v>362</v>
      </c>
      <c r="HW1312" s="2">
        <v>0</v>
      </c>
      <c r="HY1312" t="s">
        <v>364</v>
      </c>
      <c r="IA1312" t="str">
        <f>"7007.126"</f>
        <v>7007.126</v>
      </c>
      <c r="IB1312" t="str">
        <f>""</f>
        <v/>
      </c>
      <c r="IC1312" t="str">
        <f>HYPERLINK("https://web.datatree.com/?/property?propertyId=4608299")</f>
        <v>https://web.datatree.com/?/property?propertyId=4608299</v>
      </c>
    </row>
    <row r="1313" spans="1:237" x14ac:dyDescent="0.25">
      <c r="A1313" t="s">
        <v>11317</v>
      </c>
      <c r="D1313" t="s">
        <v>11317</v>
      </c>
      <c r="E1313" t="s">
        <v>240</v>
      </c>
      <c r="F1313">
        <v>3</v>
      </c>
      <c r="G1313" t="s">
        <v>11318</v>
      </c>
      <c r="J1313" t="s">
        <v>11318</v>
      </c>
      <c r="K1313" t="s">
        <v>588</v>
      </c>
      <c r="L1313">
        <v>2</v>
      </c>
      <c r="O1313" t="s">
        <v>11319</v>
      </c>
      <c r="P1313" t="s">
        <v>11320</v>
      </c>
      <c r="R1313" t="s">
        <v>919</v>
      </c>
      <c r="T1313" t="s">
        <v>242</v>
      </c>
      <c r="AE1313" t="s">
        <v>243</v>
      </c>
      <c r="AH1313" t="s">
        <v>244</v>
      </c>
      <c r="AK1313" t="s">
        <v>245</v>
      </c>
      <c r="AM1313">
        <v>4702</v>
      </c>
      <c r="AP1313" t="s">
        <v>11321</v>
      </c>
      <c r="AQ1313" t="s">
        <v>439</v>
      </c>
      <c r="AS1313" t="s">
        <v>398</v>
      </c>
      <c r="AT1313" t="s">
        <v>601</v>
      </c>
      <c r="AU1313" t="s">
        <v>400</v>
      </c>
      <c r="AV1313" t="str">
        <f>"89147-5665"</f>
        <v>89147-5665</v>
      </c>
      <c r="AW1313" t="s">
        <v>1526</v>
      </c>
      <c r="AX1313" t="s">
        <v>11322</v>
      </c>
      <c r="AY1313" t="s">
        <v>11323</v>
      </c>
      <c r="AZ1313" t="s">
        <v>254</v>
      </c>
      <c r="BA1313" t="s">
        <v>11324</v>
      </c>
      <c r="BB1313" t="str">
        <f>"351-07-001"</f>
        <v>351-07-001</v>
      </c>
      <c r="BC1313" t="str">
        <f>"35107001"</f>
        <v>35107001</v>
      </c>
      <c r="BD1313" t="str">
        <f>"R35107001"</f>
        <v>R35107001</v>
      </c>
      <c r="BE1313">
        <v>4015</v>
      </c>
      <c r="BJ1313" t="s">
        <v>333</v>
      </c>
      <c r="BK1313" t="s">
        <v>310</v>
      </c>
      <c r="BL1313">
        <v>7</v>
      </c>
      <c r="BN1313">
        <v>35.489040868184198</v>
      </c>
      <c r="BO1313">
        <v>-114.449541922715</v>
      </c>
      <c r="BP1313" t="s">
        <v>606</v>
      </c>
      <c r="BQ1313">
        <v>3</v>
      </c>
      <c r="BW1313" t="s">
        <v>4124</v>
      </c>
      <c r="BX1313" t="s">
        <v>4124</v>
      </c>
      <c r="CA1313" t="str">
        <f>"1|16"</f>
        <v>1|16</v>
      </c>
      <c r="CC1313">
        <v>0</v>
      </c>
      <c r="CD1313">
        <v>0</v>
      </c>
      <c r="CE1313">
        <v>0</v>
      </c>
      <c r="CF1313">
        <v>0</v>
      </c>
      <c r="CI1313">
        <v>0</v>
      </c>
      <c r="CJ1313">
        <v>0</v>
      </c>
      <c r="CL1313">
        <v>0</v>
      </c>
      <c r="CM1313">
        <v>0</v>
      </c>
      <c r="CN1313">
        <v>0</v>
      </c>
      <c r="CO1313">
        <v>0</v>
      </c>
      <c r="CP1313">
        <v>0</v>
      </c>
      <c r="CQ1313">
        <v>0</v>
      </c>
      <c r="CR1313">
        <v>0</v>
      </c>
      <c r="CS1313">
        <v>0</v>
      </c>
      <c r="CT1313">
        <v>0</v>
      </c>
      <c r="CU1313">
        <v>0</v>
      </c>
      <c r="CX1313">
        <v>0</v>
      </c>
      <c r="CZ1313">
        <v>0</v>
      </c>
      <c r="DB1313">
        <v>0</v>
      </c>
      <c r="DD1313">
        <v>0</v>
      </c>
      <c r="DF1313">
        <v>0</v>
      </c>
      <c r="DK1313">
        <v>0</v>
      </c>
      <c r="DM1313">
        <v>0</v>
      </c>
      <c r="DX1313">
        <v>0</v>
      </c>
      <c r="EC1313" t="s">
        <v>336</v>
      </c>
      <c r="ED1313" t="s">
        <v>337</v>
      </c>
      <c r="EE1313" t="s">
        <v>338</v>
      </c>
      <c r="EG1313">
        <v>435600</v>
      </c>
      <c r="EH1313">
        <v>10</v>
      </c>
      <c r="EI1313">
        <v>0</v>
      </c>
      <c r="EJ1313">
        <v>0</v>
      </c>
      <c r="EK1313">
        <v>0</v>
      </c>
      <c r="EL1313">
        <v>0</v>
      </c>
      <c r="EP1313">
        <v>1</v>
      </c>
      <c r="EU1313" t="s">
        <v>264</v>
      </c>
      <c r="EV1313" t="s">
        <v>339</v>
      </c>
      <c r="EW1313" t="s">
        <v>340</v>
      </c>
      <c r="EX1313" s="1">
        <v>40135</v>
      </c>
      <c r="EY1313" t="s">
        <v>267</v>
      </c>
      <c r="EZ1313" t="str">
        <f t="shared" si="67"/>
        <v>FALSE</v>
      </c>
      <c r="FA1313">
        <v>2022</v>
      </c>
      <c r="FB1313">
        <v>2020</v>
      </c>
      <c r="FC1313">
        <v>400</v>
      </c>
      <c r="FD1313" t="s">
        <v>246</v>
      </c>
      <c r="FE1313" t="s">
        <v>246</v>
      </c>
      <c r="FF1313" t="s">
        <v>246</v>
      </c>
      <c r="FG1313" t="s">
        <v>246</v>
      </c>
      <c r="FH1313" t="s">
        <v>246</v>
      </c>
      <c r="FI1313" t="s">
        <v>246</v>
      </c>
      <c r="FJ1313" t="s">
        <v>246</v>
      </c>
      <c r="FK1313" t="s">
        <v>246</v>
      </c>
      <c r="FL1313" t="s">
        <v>246</v>
      </c>
      <c r="FM1313" t="s">
        <v>246</v>
      </c>
      <c r="FN1313" t="s">
        <v>246</v>
      </c>
      <c r="FO1313" t="s">
        <v>246</v>
      </c>
      <c r="FP1313" t="s">
        <v>246</v>
      </c>
      <c r="FQ1313" s="2">
        <v>1042</v>
      </c>
      <c r="FR1313" s="2">
        <v>0</v>
      </c>
      <c r="FS1313" s="2">
        <v>0</v>
      </c>
      <c r="FT1313">
        <v>0</v>
      </c>
      <c r="FU1313" s="2">
        <v>6945</v>
      </c>
      <c r="FV1313" s="2">
        <v>6945</v>
      </c>
      <c r="FW1313" s="2">
        <v>0</v>
      </c>
      <c r="FX1313">
        <v>0</v>
      </c>
      <c r="FY1313" s="2">
        <v>0</v>
      </c>
      <c r="FZ1313" s="2">
        <v>0</v>
      </c>
      <c r="GA1313" s="2">
        <v>0</v>
      </c>
      <c r="GB1313">
        <v>0</v>
      </c>
      <c r="GC1313" s="2">
        <v>115</v>
      </c>
      <c r="GE1313" s="2">
        <v>6945</v>
      </c>
      <c r="GH1313" t="s">
        <v>315</v>
      </c>
      <c r="GK1313" t="s">
        <v>316</v>
      </c>
      <c r="GL1313" t="s">
        <v>317</v>
      </c>
      <c r="GM1313" t="s">
        <v>318</v>
      </c>
      <c r="GN1313" s="1">
        <v>41897</v>
      </c>
      <c r="GO1313" s="1">
        <v>41899</v>
      </c>
      <c r="GQ1313" t="s">
        <v>553</v>
      </c>
      <c r="GR1313" t="str">
        <f>""</f>
        <v/>
      </c>
      <c r="GS1313" t="str">
        <f>"2014.40521"</f>
        <v>2014.40521</v>
      </c>
      <c r="GT1313" t="str">
        <f>""</f>
        <v/>
      </c>
      <c r="GU1313" s="1">
        <v>39170</v>
      </c>
      <c r="GV1313" s="1">
        <v>39178</v>
      </c>
      <c r="GW1313" s="2">
        <v>75000</v>
      </c>
      <c r="GX1313" t="s">
        <v>566</v>
      </c>
      <c r="GY1313" t="s">
        <v>567</v>
      </c>
      <c r="GZ1313" t="s">
        <v>11325</v>
      </c>
      <c r="HF1313" t="str">
        <f>"                    "</f>
        <v xml:space="preserve">                    </v>
      </c>
      <c r="HK1313" t="str">
        <f>"                    "</f>
        <v xml:space="preserve">                    </v>
      </c>
      <c r="HM1313" t="s">
        <v>759</v>
      </c>
      <c r="HN1313" t="s">
        <v>271</v>
      </c>
      <c r="HP1313" t="str">
        <f>"6745.574"</f>
        <v>6745.574</v>
      </c>
      <c r="HQ1313" t="str">
        <f>""</f>
        <v/>
      </c>
      <c r="IA1313" t="str">
        <f>""</f>
        <v/>
      </c>
      <c r="IB1313" t="str">
        <f>""</f>
        <v/>
      </c>
      <c r="IC1313" t="str">
        <f>HYPERLINK("https://web.datatree.com/?/property?propertyId=4664025")</f>
        <v>https://web.datatree.com/?/property?propertyId=4664025</v>
      </c>
    </row>
    <row r="1314" spans="1:237" x14ac:dyDescent="0.25">
      <c r="A1314" t="s">
        <v>11326</v>
      </c>
      <c r="B1314" t="s">
        <v>11327</v>
      </c>
      <c r="C1314" t="s">
        <v>661</v>
      </c>
      <c r="D1314" t="s">
        <v>3383</v>
      </c>
      <c r="E1314" t="s">
        <v>240</v>
      </c>
      <c r="F1314">
        <v>1</v>
      </c>
      <c r="G1314" t="s">
        <v>11328</v>
      </c>
      <c r="H1314" t="s">
        <v>11329</v>
      </c>
      <c r="I1314" t="s">
        <v>11329</v>
      </c>
      <c r="J1314" t="s">
        <v>3383</v>
      </c>
      <c r="K1314" t="s">
        <v>240</v>
      </c>
      <c r="L1314">
        <v>1</v>
      </c>
      <c r="O1314" t="s">
        <v>11330</v>
      </c>
      <c r="P1314" t="s">
        <v>11331</v>
      </c>
      <c r="T1314" t="s">
        <v>242</v>
      </c>
      <c r="AE1314" t="s">
        <v>243</v>
      </c>
      <c r="AH1314" t="s">
        <v>244</v>
      </c>
      <c r="AK1314" t="s">
        <v>245</v>
      </c>
      <c r="AM1314">
        <v>1290</v>
      </c>
      <c r="AP1314" t="s">
        <v>11332</v>
      </c>
      <c r="AQ1314" t="s">
        <v>302</v>
      </c>
      <c r="AS1314" t="s">
        <v>11237</v>
      </c>
      <c r="AU1314" t="s">
        <v>1514</v>
      </c>
      <c r="AV1314" t="str">
        <f>"17601-4677"</f>
        <v>17601-4677</v>
      </c>
      <c r="AW1314" t="s">
        <v>1019</v>
      </c>
      <c r="AX1314" t="s">
        <v>11333</v>
      </c>
      <c r="AY1314" t="s">
        <v>11334</v>
      </c>
      <c r="AZ1314" t="s">
        <v>254</v>
      </c>
      <c r="BA1314" t="s">
        <v>11335</v>
      </c>
      <c r="BB1314" t="str">
        <f>"201-36-016"</f>
        <v>201-36-016</v>
      </c>
      <c r="BC1314" t="str">
        <f>"20136016"</f>
        <v>20136016</v>
      </c>
      <c r="BD1314" t="str">
        <f>"R20136016"</f>
        <v>R20136016</v>
      </c>
      <c r="BE1314">
        <v>4015</v>
      </c>
      <c r="BI1314" t="s">
        <v>256</v>
      </c>
      <c r="BJ1314" t="s">
        <v>707</v>
      </c>
      <c r="BK1314" t="s">
        <v>258</v>
      </c>
      <c r="BL1314">
        <v>15</v>
      </c>
      <c r="BN1314">
        <v>34.8563337887758</v>
      </c>
      <c r="BO1314">
        <v>-113.534694439891</v>
      </c>
      <c r="BW1314" t="s">
        <v>2502</v>
      </c>
      <c r="BX1314" t="s">
        <v>2502</v>
      </c>
      <c r="CA1314" t="str">
        <f>""</f>
        <v/>
      </c>
      <c r="CC1314">
        <v>0</v>
      </c>
      <c r="CD1314">
        <v>0</v>
      </c>
      <c r="CE1314">
        <v>0</v>
      </c>
      <c r="CF1314">
        <v>0</v>
      </c>
      <c r="CI1314">
        <v>0</v>
      </c>
      <c r="CJ1314">
        <v>0</v>
      </c>
      <c r="CL1314">
        <v>0</v>
      </c>
      <c r="CM1314">
        <v>0</v>
      </c>
      <c r="CN1314">
        <v>0</v>
      </c>
      <c r="CO1314">
        <v>0</v>
      </c>
      <c r="CP1314">
        <v>0</v>
      </c>
      <c r="CQ1314">
        <v>0</v>
      </c>
      <c r="CR1314">
        <v>0</v>
      </c>
      <c r="CS1314">
        <v>0</v>
      </c>
      <c r="CT1314">
        <v>0</v>
      </c>
      <c r="CU1314">
        <v>0</v>
      </c>
      <c r="CX1314">
        <v>0</v>
      </c>
      <c r="CZ1314">
        <v>0</v>
      </c>
      <c r="DB1314">
        <v>0</v>
      </c>
      <c r="DD1314">
        <v>0</v>
      </c>
      <c r="DF1314">
        <v>0</v>
      </c>
      <c r="DK1314">
        <v>0</v>
      </c>
      <c r="DM1314">
        <v>0</v>
      </c>
      <c r="DX1314">
        <v>0</v>
      </c>
      <c r="EC1314" t="s">
        <v>261</v>
      </c>
      <c r="ED1314" t="s">
        <v>354</v>
      </c>
      <c r="EE1314" t="s">
        <v>355</v>
      </c>
      <c r="EG1314">
        <v>435600</v>
      </c>
      <c r="EH1314">
        <v>10</v>
      </c>
      <c r="EI1314">
        <v>0</v>
      </c>
      <c r="EJ1314">
        <v>0</v>
      </c>
      <c r="EK1314">
        <v>0</v>
      </c>
      <c r="EL1314">
        <v>0</v>
      </c>
      <c r="EU1314" t="s">
        <v>264</v>
      </c>
      <c r="EV1314" t="s">
        <v>709</v>
      </c>
      <c r="EW1314" t="s">
        <v>710</v>
      </c>
      <c r="EX1314" s="1">
        <v>40135</v>
      </c>
      <c r="EY1314" t="s">
        <v>267</v>
      </c>
      <c r="EZ1314" t="str">
        <f t="shared" si="67"/>
        <v>FALSE</v>
      </c>
      <c r="FA1314">
        <v>2022</v>
      </c>
      <c r="FB1314">
        <v>2020</v>
      </c>
      <c r="FC1314">
        <v>600</v>
      </c>
      <c r="FD1314" t="s">
        <v>246</v>
      </c>
      <c r="FE1314" t="s">
        <v>246</v>
      </c>
      <c r="FF1314" t="s">
        <v>246</v>
      </c>
      <c r="FG1314" t="s">
        <v>246</v>
      </c>
      <c r="FH1314" t="s">
        <v>246</v>
      </c>
      <c r="FI1314" t="s">
        <v>246</v>
      </c>
      <c r="FJ1314" t="s">
        <v>246</v>
      </c>
      <c r="FK1314" t="s">
        <v>246</v>
      </c>
      <c r="FL1314" t="s">
        <v>246</v>
      </c>
      <c r="FM1314" t="s">
        <v>246</v>
      </c>
      <c r="FN1314" t="s">
        <v>246</v>
      </c>
      <c r="FO1314" t="s">
        <v>246</v>
      </c>
      <c r="FP1314" t="s">
        <v>246</v>
      </c>
      <c r="FQ1314" s="2">
        <v>296</v>
      </c>
      <c r="FR1314" s="2">
        <v>0</v>
      </c>
      <c r="FS1314" s="2">
        <v>0</v>
      </c>
      <c r="FT1314">
        <v>0</v>
      </c>
      <c r="FU1314" s="2">
        <v>1972</v>
      </c>
      <c r="FV1314" s="2">
        <v>1972</v>
      </c>
      <c r="FW1314" s="2">
        <v>0</v>
      </c>
      <c r="FX1314">
        <v>0</v>
      </c>
      <c r="FY1314" s="2">
        <v>0</v>
      </c>
      <c r="FZ1314" s="2">
        <v>0</v>
      </c>
      <c r="GA1314" s="2">
        <v>0</v>
      </c>
      <c r="GB1314">
        <v>0</v>
      </c>
      <c r="GC1314" s="2">
        <v>18.18</v>
      </c>
      <c r="GE1314" s="2">
        <v>1972</v>
      </c>
      <c r="GH1314" t="s">
        <v>289</v>
      </c>
      <c r="GK1314" t="s">
        <v>290</v>
      </c>
      <c r="GL1314" t="s">
        <v>290</v>
      </c>
      <c r="GR1314" t="str">
        <f>""</f>
        <v/>
      </c>
      <c r="GS1314" t="str">
        <f>""</f>
        <v/>
      </c>
      <c r="GT1314" t="str">
        <f>""</f>
        <v/>
      </c>
      <c r="HF1314" t="str">
        <f>""</f>
        <v/>
      </c>
      <c r="HK1314" t="str">
        <f>""</f>
        <v/>
      </c>
      <c r="HN1314" t="s">
        <v>271</v>
      </c>
      <c r="HP1314" t="str">
        <f>""</f>
        <v/>
      </c>
      <c r="HQ1314" t="str">
        <f>""</f>
        <v/>
      </c>
      <c r="IA1314" t="str">
        <f>""</f>
        <v/>
      </c>
      <c r="IB1314" t="str">
        <f>""</f>
        <v/>
      </c>
      <c r="IC1314" t="str">
        <f>HYPERLINK("https://web.datatree.com/?/property?propertyId=4665197")</f>
        <v>https://web.datatree.com/?/property?propertyId=4665197</v>
      </c>
    </row>
    <row r="1315" spans="1:237" x14ac:dyDescent="0.25">
      <c r="A1315" t="s">
        <v>11336</v>
      </c>
      <c r="D1315" t="s">
        <v>11336</v>
      </c>
      <c r="E1315" t="s">
        <v>273</v>
      </c>
      <c r="F1315">
        <v>18</v>
      </c>
      <c r="O1315" t="s">
        <v>11336</v>
      </c>
      <c r="P1315" t="s">
        <v>11336</v>
      </c>
      <c r="R1315" t="s">
        <v>274</v>
      </c>
      <c r="T1315" t="s">
        <v>242</v>
      </c>
      <c r="AE1315" t="s">
        <v>243</v>
      </c>
      <c r="AH1315" t="s">
        <v>244</v>
      </c>
      <c r="AK1315" t="s">
        <v>245</v>
      </c>
      <c r="AL1315" t="s">
        <v>246</v>
      </c>
      <c r="AM1315">
        <v>7516</v>
      </c>
      <c r="AP1315" t="s">
        <v>4662</v>
      </c>
      <c r="AQ1315" t="s">
        <v>375</v>
      </c>
      <c r="AS1315" t="s">
        <v>591</v>
      </c>
      <c r="AT1315" t="s">
        <v>591</v>
      </c>
      <c r="AU1315" t="s">
        <v>243</v>
      </c>
      <c r="AV1315" t="str">
        <f>"85020-4705"</f>
        <v>85020-4705</v>
      </c>
      <c r="AW1315" t="s">
        <v>2264</v>
      </c>
      <c r="AX1315" t="s">
        <v>11337</v>
      </c>
      <c r="AY1315" t="s">
        <v>11338</v>
      </c>
      <c r="AZ1315" t="s">
        <v>254</v>
      </c>
      <c r="BA1315" t="s">
        <v>11339</v>
      </c>
      <c r="BB1315" t="str">
        <f>"319-09-002D"</f>
        <v>319-09-002D</v>
      </c>
      <c r="BC1315" t="str">
        <f>"31909002D"</f>
        <v>31909002D</v>
      </c>
      <c r="BD1315" t="str">
        <f>"R31909002D"</f>
        <v>R31909002D</v>
      </c>
      <c r="BE1315">
        <v>4015</v>
      </c>
      <c r="BJ1315" t="s">
        <v>498</v>
      </c>
      <c r="BK1315" t="s">
        <v>499</v>
      </c>
      <c r="BL1315">
        <v>15</v>
      </c>
      <c r="BN1315">
        <v>35.646866193205099</v>
      </c>
      <c r="BO1315">
        <v>-114.30168648415</v>
      </c>
      <c r="BP1315" t="s">
        <v>2149</v>
      </c>
      <c r="BW1315" t="s">
        <v>2150</v>
      </c>
      <c r="BX1315" t="s">
        <v>2150</v>
      </c>
      <c r="CA1315" t="str">
        <f>"82E"</f>
        <v>82E</v>
      </c>
      <c r="CC1315">
        <v>0</v>
      </c>
      <c r="CD1315">
        <v>0</v>
      </c>
      <c r="CE1315">
        <v>0</v>
      </c>
      <c r="CF1315">
        <v>0</v>
      </c>
      <c r="CI1315">
        <v>0</v>
      </c>
      <c r="CJ1315">
        <v>0</v>
      </c>
      <c r="CL1315">
        <v>0</v>
      </c>
      <c r="CM1315">
        <v>0</v>
      </c>
      <c r="CN1315">
        <v>0</v>
      </c>
      <c r="CO1315">
        <v>0</v>
      </c>
      <c r="CP1315">
        <v>0</v>
      </c>
      <c r="CQ1315">
        <v>0</v>
      </c>
      <c r="CR1315">
        <v>0</v>
      </c>
      <c r="CS1315">
        <v>0</v>
      </c>
      <c r="CT1315">
        <v>0</v>
      </c>
      <c r="CU1315">
        <v>0</v>
      </c>
      <c r="CX1315">
        <v>0</v>
      </c>
      <c r="CZ1315">
        <v>0</v>
      </c>
      <c r="DB1315">
        <v>0</v>
      </c>
      <c r="DD1315">
        <v>0</v>
      </c>
      <c r="DF1315">
        <v>0</v>
      </c>
      <c r="DK1315">
        <v>0</v>
      </c>
      <c r="DM1315">
        <v>0</v>
      </c>
      <c r="DX1315">
        <v>0</v>
      </c>
      <c r="EC1315" t="s">
        <v>261</v>
      </c>
      <c r="ED1315" t="s">
        <v>262</v>
      </c>
      <c r="EE1315" t="s">
        <v>263</v>
      </c>
      <c r="EG1315">
        <v>435600</v>
      </c>
      <c r="EH1315">
        <v>10</v>
      </c>
      <c r="EI1315">
        <v>0</v>
      </c>
      <c r="EJ1315">
        <v>0</v>
      </c>
      <c r="EK1315">
        <v>0</v>
      </c>
      <c r="EL1315">
        <v>0</v>
      </c>
      <c r="EU1315" t="s">
        <v>264</v>
      </c>
      <c r="EV1315" t="s">
        <v>502</v>
      </c>
      <c r="EW1315" t="s">
        <v>503</v>
      </c>
      <c r="EX1315" s="1">
        <v>40135</v>
      </c>
      <c r="EY1315" t="s">
        <v>267</v>
      </c>
      <c r="EZ1315" t="str">
        <f t="shared" si="67"/>
        <v>FALSE</v>
      </c>
      <c r="FA1315">
        <v>2022</v>
      </c>
      <c r="FB1315">
        <v>2020</v>
      </c>
      <c r="FC1315">
        <v>1110</v>
      </c>
      <c r="FD1315" t="s">
        <v>246</v>
      </c>
      <c r="FE1315" t="s">
        <v>246</v>
      </c>
      <c r="FF1315" t="s">
        <v>246</v>
      </c>
      <c r="FG1315" t="s">
        <v>246</v>
      </c>
      <c r="FH1315" t="s">
        <v>246</v>
      </c>
      <c r="FI1315" t="s">
        <v>246</v>
      </c>
      <c r="FJ1315" t="s">
        <v>246</v>
      </c>
      <c r="FK1315" t="s">
        <v>246</v>
      </c>
      <c r="FL1315" t="s">
        <v>246</v>
      </c>
      <c r="FM1315" t="s">
        <v>246</v>
      </c>
      <c r="FN1315" t="s">
        <v>246</v>
      </c>
      <c r="FO1315" t="s">
        <v>246</v>
      </c>
      <c r="FP1315" t="s">
        <v>246</v>
      </c>
      <c r="FQ1315" s="2">
        <v>1082</v>
      </c>
      <c r="FR1315" s="2">
        <v>0</v>
      </c>
      <c r="FS1315" s="2">
        <v>0</v>
      </c>
      <c r="FT1315">
        <v>0</v>
      </c>
      <c r="FU1315" s="2">
        <v>7214</v>
      </c>
      <c r="FV1315" s="2">
        <v>7214</v>
      </c>
      <c r="FW1315" s="2">
        <v>0</v>
      </c>
      <c r="FX1315">
        <v>0</v>
      </c>
      <c r="FY1315" s="2">
        <v>0</v>
      </c>
      <c r="FZ1315" s="2">
        <v>0</v>
      </c>
      <c r="GA1315" s="2">
        <v>0</v>
      </c>
      <c r="GB1315">
        <v>0</v>
      </c>
      <c r="GC1315" s="2">
        <v>67.760000000000005</v>
      </c>
      <c r="GE1315" s="2">
        <v>7214</v>
      </c>
      <c r="GH1315" t="s">
        <v>315</v>
      </c>
      <c r="GK1315" t="s">
        <v>316</v>
      </c>
      <c r="GL1315" t="s">
        <v>317</v>
      </c>
      <c r="GM1315" t="s">
        <v>318</v>
      </c>
      <c r="GN1315" s="1">
        <v>34813</v>
      </c>
      <c r="GO1315" s="1">
        <v>42450</v>
      </c>
      <c r="GQ1315" t="s">
        <v>270</v>
      </c>
      <c r="GR1315" t="str">
        <f>""</f>
        <v/>
      </c>
      <c r="GS1315" t="str">
        <f>"2016.11743"</f>
        <v>2016.11743</v>
      </c>
      <c r="GT1315" t="str">
        <f>""</f>
        <v/>
      </c>
      <c r="HF1315" t="str">
        <f>""</f>
        <v/>
      </c>
      <c r="HK1315" t="str">
        <f>""</f>
        <v/>
      </c>
      <c r="HN1315" t="s">
        <v>271</v>
      </c>
      <c r="HP1315" t="str">
        <f>""</f>
        <v/>
      </c>
      <c r="HQ1315" t="str">
        <f>""</f>
        <v/>
      </c>
      <c r="IA1315" t="str">
        <f>""</f>
        <v/>
      </c>
      <c r="IB1315" t="str">
        <f>""</f>
        <v/>
      </c>
      <c r="IC1315" t="str">
        <f>HYPERLINK("https://web.datatree.com/?/property?propertyId=4654710")</f>
        <v>https://web.datatree.com/?/property?propertyId=4654710</v>
      </c>
    </row>
    <row r="1316" spans="1:237" x14ac:dyDescent="0.25">
      <c r="A1316" t="s">
        <v>11340</v>
      </c>
      <c r="D1316" t="s">
        <v>11340</v>
      </c>
      <c r="E1316" t="s">
        <v>240</v>
      </c>
      <c r="F1316">
        <v>43</v>
      </c>
      <c r="O1316" t="s">
        <v>11341</v>
      </c>
      <c r="P1316" t="s">
        <v>11340</v>
      </c>
      <c r="Q1316" t="s">
        <v>689</v>
      </c>
      <c r="T1316" t="s">
        <v>934</v>
      </c>
      <c r="V1316" t="s">
        <v>246</v>
      </c>
      <c r="W1316">
        <v>3560</v>
      </c>
      <c r="Z1316" t="s">
        <v>11342</v>
      </c>
      <c r="AA1316" t="s">
        <v>491</v>
      </c>
      <c r="AC1316" t="s">
        <v>744</v>
      </c>
      <c r="AD1316" t="s">
        <v>345</v>
      </c>
      <c r="AE1316" t="s">
        <v>243</v>
      </c>
      <c r="AF1316" t="str">
        <f>"86413"</f>
        <v>86413</v>
      </c>
      <c r="AG1316" t="str">
        <f>"86413-8629"</f>
        <v>86413-8629</v>
      </c>
      <c r="AH1316" t="s">
        <v>244</v>
      </c>
      <c r="AJ1316" t="s">
        <v>11343</v>
      </c>
      <c r="AK1316" t="s">
        <v>11344</v>
      </c>
      <c r="AL1316" t="s">
        <v>246</v>
      </c>
      <c r="AM1316">
        <v>3560</v>
      </c>
      <c r="AP1316" t="s">
        <v>11342</v>
      </c>
      <c r="AQ1316" t="s">
        <v>491</v>
      </c>
      <c r="AS1316" t="s">
        <v>744</v>
      </c>
      <c r="AT1316" t="s">
        <v>744</v>
      </c>
      <c r="AU1316" t="s">
        <v>243</v>
      </c>
      <c r="AV1316" t="str">
        <f>"86413-8629"</f>
        <v>86413-8629</v>
      </c>
      <c r="AX1316" t="s">
        <v>11343</v>
      </c>
      <c r="AY1316" t="s">
        <v>11345</v>
      </c>
      <c r="AZ1316" t="s">
        <v>254</v>
      </c>
      <c r="BA1316" t="s">
        <v>11346</v>
      </c>
      <c r="BB1316" t="str">
        <f>"353-04-045"</f>
        <v>353-04-045</v>
      </c>
      <c r="BC1316" t="str">
        <f>"35304045"</f>
        <v>35304045</v>
      </c>
      <c r="BD1316" t="str">
        <f>"R35304045"</f>
        <v>R35304045</v>
      </c>
      <c r="BE1316">
        <v>4015</v>
      </c>
      <c r="BG1316">
        <v>950600</v>
      </c>
      <c r="BH1316">
        <v>2059</v>
      </c>
      <c r="BI1316" t="s">
        <v>256</v>
      </c>
      <c r="BJ1316" t="s">
        <v>257</v>
      </c>
      <c r="BK1316" t="s">
        <v>258</v>
      </c>
      <c r="BL1316">
        <v>5</v>
      </c>
      <c r="BN1316">
        <v>35.233063111367599</v>
      </c>
      <c r="BO1316">
        <v>-113.573884310233</v>
      </c>
      <c r="BW1316" t="s">
        <v>639</v>
      </c>
      <c r="BX1316" t="s">
        <v>639</v>
      </c>
      <c r="CA1316" t="str">
        <f>""</f>
        <v/>
      </c>
      <c r="CC1316">
        <v>0</v>
      </c>
      <c r="CD1316">
        <v>0</v>
      </c>
      <c r="CE1316">
        <v>0</v>
      </c>
      <c r="CF1316">
        <v>0</v>
      </c>
      <c r="CI1316">
        <v>0</v>
      </c>
      <c r="CJ1316">
        <v>0</v>
      </c>
      <c r="CL1316">
        <v>0</v>
      </c>
      <c r="CM1316">
        <v>0</v>
      </c>
      <c r="CN1316">
        <v>0</v>
      </c>
      <c r="CO1316">
        <v>0</v>
      </c>
      <c r="CP1316">
        <v>0</v>
      </c>
      <c r="CQ1316">
        <v>0</v>
      </c>
      <c r="CR1316">
        <v>0</v>
      </c>
      <c r="CS1316">
        <v>0</v>
      </c>
      <c r="CT1316">
        <v>0</v>
      </c>
      <c r="CU1316">
        <v>0</v>
      </c>
      <c r="CX1316">
        <v>0</v>
      </c>
      <c r="CZ1316">
        <v>0</v>
      </c>
      <c r="DB1316">
        <v>0</v>
      </c>
      <c r="DD1316">
        <v>0</v>
      </c>
      <c r="DF1316">
        <v>0</v>
      </c>
      <c r="DK1316">
        <v>0</v>
      </c>
      <c r="DM1316">
        <v>0</v>
      </c>
      <c r="DX1316">
        <v>0</v>
      </c>
      <c r="EC1316" t="s">
        <v>261</v>
      </c>
      <c r="ED1316" t="s">
        <v>354</v>
      </c>
      <c r="EE1316" t="s">
        <v>355</v>
      </c>
      <c r="EG1316">
        <v>435600</v>
      </c>
      <c r="EH1316">
        <v>10</v>
      </c>
      <c r="EI1316">
        <v>0</v>
      </c>
      <c r="EJ1316">
        <v>0</v>
      </c>
      <c r="EK1316">
        <v>0</v>
      </c>
      <c r="EL1316">
        <v>0</v>
      </c>
      <c r="EU1316" t="s">
        <v>264</v>
      </c>
      <c r="EV1316" t="s">
        <v>265</v>
      </c>
      <c r="EW1316" t="s">
        <v>266</v>
      </c>
      <c r="EX1316" s="1">
        <v>40135</v>
      </c>
      <c r="EY1316" t="s">
        <v>267</v>
      </c>
      <c r="EZ1316" t="str">
        <f t="shared" si="67"/>
        <v>FALSE</v>
      </c>
      <c r="FA1316">
        <v>2022</v>
      </c>
      <c r="FB1316">
        <v>2020</v>
      </c>
      <c r="FC1316">
        <v>300</v>
      </c>
      <c r="FD1316" t="s">
        <v>246</v>
      </c>
      <c r="FE1316" t="s">
        <v>246</v>
      </c>
      <c r="FF1316" t="s">
        <v>246</v>
      </c>
      <c r="FG1316" t="s">
        <v>246</v>
      </c>
      <c r="FH1316" t="s">
        <v>246</v>
      </c>
      <c r="FI1316" t="s">
        <v>246</v>
      </c>
      <c r="FJ1316" t="s">
        <v>246</v>
      </c>
      <c r="FK1316" t="s">
        <v>246</v>
      </c>
      <c r="FL1316" t="s">
        <v>246</v>
      </c>
      <c r="FM1316" t="s">
        <v>246</v>
      </c>
      <c r="FN1316" t="s">
        <v>246</v>
      </c>
      <c r="FO1316" t="s">
        <v>246</v>
      </c>
      <c r="FP1316" t="s">
        <v>246</v>
      </c>
      <c r="FQ1316" s="2">
        <v>851</v>
      </c>
      <c r="FR1316" s="2">
        <v>0</v>
      </c>
      <c r="FS1316" s="2">
        <v>0</v>
      </c>
      <c r="FT1316">
        <v>0</v>
      </c>
      <c r="FU1316" s="2">
        <v>5672</v>
      </c>
      <c r="FV1316" s="2">
        <v>5672</v>
      </c>
      <c r="FW1316" s="2">
        <v>0</v>
      </c>
      <c r="FX1316">
        <v>0</v>
      </c>
      <c r="FY1316" s="2">
        <v>0</v>
      </c>
      <c r="FZ1316" s="2">
        <v>0</v>
      </c>
      <c r="GA1316" s="2">
        <v>0</v>
      </c>
      <c r="GB1316">
        <v>0</v>
      </c>
      <c r="GC1316" s="2">
        <v>47.78</v>
      </c>
      <c r="GE1316" s="2">
        <v>5672</v>
      </c>
      <c r="GH1316" t="s">
        <v>268</v>
      </c>
      <c r="GK1316" t="s">
        <v>269</v>
      </c>
      <c r="GR1316" t="str">
        <f>""</f>
        <v/>
      </c>
      <c r="GS1316" t="str">
        <f>""</f>
        <v/>
      </c>
      <c r="GT1316" t="str">
        <f>""</f>
        <v/>
      </c>
      <c r="HF1316" t="str">
        <f>""</f>
        <v/>
      </c>
      <c r="HK1316" t="str">
        <f>""</f>
        <v/>
      </c>
      <c r="HN1316" t="s">
        <v>271</v>
      </c>
      <c r="HP1316" t="str">
        <f>""</f>
        <v/>
      </c>
      <c r="HQ1316" t="str">
        <f>""</f>
        <v/>
      </c>
      <c r="IA1316" t="str">
        <f>""</f>
        <v/>
      </c>
      <c r="IB1316" t="str">
        <f>""</f>
        <v/>
      </c>
      <c r="IC1316" t="str">
        <f>HYPERLINK("https://web.datatree.com/?/property?propertyId=4610242")</f>
        <v>https://web.datatree.com/?/property?propertyId=4610242</v>
      </c>
    </row>
    <row r="1317" spans="1:237" x14ac:dyDescent="0.25">
      <c r="A1317" t="s">
        <v>11347</v>
      </c>
      <c r="B1317" t="s">
        <v>11348</v>
      </c>
      <c r="C1317" t="s">
        <v>10731</v>
      </c>
      <c r="D1317" t="s">
        <v>11349</v>
      </c>
      <c r="E1317" t="s">
        <v>240</v>
      </c>
      <c r="F1317">
        <v>1</v>
      </c>
      <c r="G1317" t="s">
        <v>11350</v>
      </c>
      <c r="H1317" t="s">
        <v>11351</v>
      </c>
      <c r="I1317" t="s">
        <v>11351</v>
      </c>
      <c r="J1317" t="s">
        <v>11349</v>
      </c>
      <c r="K1317" t="s">
        <v>240</v>
      </c>
      <c r="L1317">
        <v>1</v>
      </c>
      <c r="O1317" t="s">
        <v>11352</v>
      </c>
      <c r="P1317" t="s">
        <v>11353</v>
      </c>
      <c r="Q1317" t="s">
        <v>1421</v>
      </c>
      <c r="T1317" t="s">
        <v>242</v>
      </c>
      <c r="AE1317" t="s">
        <v>243</v>
      </c>
      <c r="AH1317" t="s">
        <v>244</v>
      </c>
      <c r="AK1317" t="s">
        <v>245</v>
      </c>
      <c r="AL1317" t="s">
        <v>246</v>
      </c>
      <c r="AM1317">
        <v>182</v>
      </c>
      <c r="AP1317" t="s">
        <v>11354</v>
      </c>
      <c r="AQ1317" t="s">
        <v>375</v>
      </c>
      <c r="AS1317" t="s">
        <v>11355</v>
      </c>
      <c r="AT1317" t="s">
        <v>11356</v>
      </c>
      <c r="AU1317" t="s">
        <v>1151</v>
      </c>
      <c r="AV1317" t="str">
        <f>"40507-1126"</f>
        <v>40507-1126</v>
      </c>
      <c r="AW1317" t="s">
        <v>1591</v>
      </c>
      <c r="AX1317" t="s">
        <v>11357</v>
      </c>
      <c r="AY1317" t="s">
        <v>11358</v>
      </c>
      <c r="AZ1317" t="s">
        <v>254</v>
      </c>
      <c r="BA1317" t="s">
        <v>11359</v>
      </c>
      <c r="BB1317" t="str">
        <f>"353-10-061"</f>
        <v>353-10-061</v>
      </c>
      <c r="BC1317" t="str">
        <f>"35310061"</f>
        <v>35310061</v>
      </c>
      <c r="BD1317" t="str">
        <f>"R35310061"</f>
        <v>R35310061</v>
      </c>
      <c r="BE1317">
        <v>4015</v>
      </c>
      <c r="BI1317" t="s">
        <v>256</v>
      </c>
      <c r="BJ1317" t="s">
        <v>257</v>
      </c>
      <c r="BK1317" t="s">
        <v>258</v>
      </c>
      <c r="BL1317">
        <v>21</v>
      </c>
      <c r="BN1317">
        <v>35.184048469429896</v>
      </c>
      <c r="BO1317">
        <v>-113.553993295262</v>
      </c>
      <c r="BP1317" t="s">
        <v>259</v>
      </c>
      <c r="BW1317" t="s">
        <v>981</v>
      </c>
      <c r="BX1317" t="s">
        <v>981</v>
      </c>
      <c r="CA1317" t="str">
        <f>"324"</f>
        <v>324</v>
      </c>
      <c r="CC1317">
        <v>0</v>
      </c>
      <c r="CD1317">
        <v>0</v>
      </c>
      <c r="CE1317">
        <v>0</v>
      </c>
      <c r="CF1317">
        <v>0</v>
      </c>
      <c r="CI1317">
        <v>0</v>
      </c>
      <c r="CJ1317">
        <v>0</v>
      </c>
      <c r="CL1317">
        <v>0</v>
      </c>
      <c r="CM1317">
        <v>0</v>
      </c>
      <c r="CN1317">
        <v>0</v>
      </c>
      <c r="CO1317">
        <v>0</v>
      </c>
      <c r="CP1317">
        <v>0</v>
      </c>
      <c r="CQ1317">
        <v>0</v>
      </c>
      <c r="CR1317">
        <v>0</v>
      </c>
      <c r="CS1317">
        <v>0</v>
      </c>
      <c r="CT1317">
        <v>0</v>
      </c>
      <c r="CU1317">
        <v>0</v>
      </c>
      <c r="CX1317">
        <v>0</v>
      </c>
      <c r="CZ1317">
        <v>0</v>
      </c>
      <c r="DB1317">
        <v>0</v>
      </c>
      <c r="DD1317">
        <v>0</v>
      </c>
      <c r="DF1317">
        <v>0</v>
      </c>
      <c r="DK1317">
        <v>0</v>
      </c>
      <c r="DM1317">
        <v>0</v>
      </c>
      <c r="DX1317">
        <v>0</v>
      </c>
      <c r="EC1317" t="s">
        <v>261</v>
      </c>
      <c r="ED1317" t="s">
        <v>262</v>
      </c>
      <c r="EE1317" t="s">
        <v>263</v>
      </c>
      <c r="EG1317">
        <v>435600</v>
      </c>
      <c r="EH1317">
        <v>10</v>
      </c>
      <c r="EI1317">
        <v>0</v>
      </c>
      <c r="EJ1317">
        <v>0</v>
      </c>
      <c r="EK1317">
        <v>0</v>
      </c>
      <c r="EL1317">
        <v>0</v>
      </c>
      <c r="EU1317" t="s">
        <v>264</v>
      </c>
      <c r="EV1317" t="s">
        <v>265</v>
      </c>
      <c r="EW1317" t="s">
        <v>266</v>
      </c>
      <c r="EX1317" s="1">
        <v>40135</v>
      </c>
      <c r="EY1317" t="s">
        <v>267</v>
      </c>
      <c r="EZ1317" t="str">
        <f t="shared" si="67"/>
        <v>FALSE</v>
      </c>
      <c r="FA1317">
        <v>2022</v>
      </c>
      <c r="FB1317">
        <v>2020</v>
      </c>
      <c r="FC1317">
        <v>300</v>
      </c>
      <c r="FD1317" t="s">
        <v>246</v>
      </c>
      <c r="FE1317" t="s">
        <v>246</v>
      </c>
      <c r="FF1317" t="s">
        <v>246</v>
      </c>
      <c r="FG1317" t="s">
        <v>246</v>
      </c>
      <c r="FH1317" t="s">
        <v>246</v>
      </c>
      <c r="FI1317" t="s">
        <v>246</v>
      </c>
      <c r="FJ1317" t="s">
        <v>246</v>
      </c>
      <c r="FK1317" t="s">
        <v>246</v>
      </c>
      <c r="FL1317" t="s">
        <v>246</v>
      </c>
      <c r="FM1317" t="s">
        <v>246</v>
      </c>
      <c r="FN1317" t="s">
        <v>246</v>
      </c>
      <c r="FO1317" t="s">
        <v>246</v>
      </c>
      <c r="FP1317" t="s">
        <v>246</v>
      </c>
      <c r="FQ1317" s="2">
        <v>595</v>
      </c>
      <c r="FR1317" s="2">
        <v>0</v>
      </c>
      <c r="FS1317" s="2">
        <v>0</v>
      </c>
      <c r="FT1317">
        <v>0</v>
      </c>
      <c r="FU1317" s="2">
        <v>3964</v>
      </c>
      <c r="FV1317" s="2">
        <v>3964</v>
      </c>
      <c r="FW1317" s="2">
        <v>0</v>
      </c>
      <c r="FX1317">
        <v>0</v>
      </c>
      <c r="FY1317" s="2">
        <v>0</v>
      </c>
      <c r="FZ1317" s="2">
        <v>0</v>
      </c>
      <c r="GA1317" s="2">
        <v>0</v>
      </c>
      <c r="GB1317">
        <v>0</v>
      </c>
      <c r="GC1317" s="2">
        <v>45.02</v>
      </c>
      <c r="GE1317" s="2">
        <v>3964</v>
      </c>
      <c r="GF1317">
        <v>11</v>
      </c>
      <c r="GH1317" t="s">
        <v>268</v>
      </c>
      <c r="GK1317" t="s">
        <v>269</v>
      </c>
      <c r="GN1317" s="1">
        <v>39107</v>
      </c>
      <c r="GO1317" s="1">
        <v>39114</v>
      </c>
      <c r="GP1317" s="2">
        <v>0</v>
      </c>
      <c r="GQ1317" t="s">
        <v>319</v>
      </c>
      <c r="GR1317" t="str">
        <f>"                    "</f>
        <v xml:space="preserve">                    </v>
      </c>
      <c r="GS1317" t="str">
        <f>"6650.830"</f>
        <v>6650.830</v>
      </c>
      <c r="GT1317" t="str">
        <f>""</f>
        <v/>
      </c>
      <c r="GV1317" s="1">
        <v>38779</v>
      </c>
      <c r="GW1317" s="2">
        <v>41000</v>
      </c>
      <c r="GX1317" t="s">
        <v>566</v>
      </c>
      <c r="GY1317" t="s">
        <v>362</v>
      </c>
      <c r="GZ1317" t="s">
        <v>11360</v>
      </c>
      <c r="HF1317" t="str">
        <f>"                    "</f>
        <v xml:space="preserve">                    </v>
      </c>
      <c r="HK1317" t="str">
        <f>"                    "</f>
        <v xml:space="preserve">                    </v>
      </c>
      <c r="HN1317" t="s">
        <v>271</v>
      </c>
      <c r="HP1317" t="str">
        <f>"6138.245"</f>
        <v>6138.245</v>
      </c>
      <c r="HQ1317" t="str">
        <f>""</f>
        <v/>
      </c>
      <c r="IA1317" t="str">
        <f>""</f>
        <v/>
      </c>
      <c r="IB1317" t="str">
        <f>""</f>
        <v/>
      </c>
      <c r="IC1317" t="str">
        <f>HYPERLINK("https://web.datatree.com/?/property?propertyId=4660741")</f>
        <v>https://web.datatree.com/?/property?propertyId=4660741</v>
      </c>
    </row>
    <row r="1318" spans="1:237" x14ac:dyDescent="0.25">
      <c r="A1318" t="s">
        <v>11361</v>
      </c>
      <c r="D1318" t="s">
        <v>11361</v>
      </c>
      <c r="E1318" t="s">
        <v>240</v>
      </c>
      <c r="F1318">
        <v>5</v>
      </c>
      <c r="G1318" t="s">
        <v>11362</v>
      </c>
      <c r="J1318" t="s">
        <v>11362</v>
      </c>
      <c r="K1318" t="s">
        <v>588</v>
      </c>
      <c r="L1318">
        <v>5</v>
      </c>
      <c r="O1318" t="s">
        <v>11363</v>
      </c>
      <c r="P1318" t="s">
        <v>11364</v>
      </c>
      <c r="Q1318" t="s">
        <v>689</v>
      </c>
      <c r="T1318" t="s">
        <v>242</v>
      </c>
      <c r="V1318" t="s">
        <v>246</v>
      </c>
      <c r="W1318">
        <v>19845</v>
      </c>
      <c r="Z1318" t="s">
        <v>11365</v>
      </c>
      <c r="AA1318" t="s">
        <v>11366</v>
      </c>
      <c r="AC1318" t="s">
        <v>11367</v>
      </c>
      <c r="AD1318" t="s">
        <v>345</v>
      </c>
      <c r="AE1318" t="s">
        <v>243</v>
      </c>
      <c r="AF1318" t="str">
        <f>"86445"</f>
        <v>86445</v>
      </c>
      <c r="AG1318" t="str">
        <f>"86445"</f>
        <v>86445</v>
      </c>
      <c r="AH1318" t="s">
        <v>244</v>
      </c>
      <c r="AJ1318" t="s">
        <v>11368</v>
      </c>
      <c r="AK1318" t="s">
        <v>11369</v>
      </c>
      <c r="AP1318" t="s">
        <v>11370</v>
      </c>
      <c r="AS1318" t="s">
        <v>1362</v>
      </c>
      <c r="AT1318" t="s">
        <v>1362</v>
      </c>
      <c r="AU1318" t="s">
        <v>243</v>
      </c>
      <c r="AV1318" t="str">
        <f>"85255"</f>
        <v>85255</v>
      </c>
      <c r="AW1318" t="s">
        <v>5583</v>
      </c>
      <c r="AX1318" t="s">
        <v>11371</v>
      </c>
      <c r="AY1318" t="s">
        <v>11372</v>
      </c>
      <c r="AZ1318" t="s">
        <v>254</v>
      </c>
      <c r="BA1318" t="s">
        <v>11373</v>
      </c>
      <c r="BB1318" t="str">
        <f>"317-49-041"</f>
        <v>317-49-041</v>
      </c>
      <c r="BC1318" t="str">
        <f>"31749041"</f>
        <v>31749041</v>
      </c>
      <c r="BD1318" t="str">
        <f>"R31749041"</f>
        <v>R31749041</v>
      </c>
      <c r="BE1318">
        <v>4015</v>
      </c>
      <c r="BG1318">
        <v>950402</v>
      </c>
      <c r="BH1318">
        <v>3299</v>
      </c>
      <c r="BJ1318" t="s">
        <v>941</v>
      </c>
      <c r="BK1318" t="s">
        <v>1109</v>
      </c>
      <c r="BL1318">
        <v>25</v>
      </c>
      <c r="BN1318">
        <v>35.701422281750901</v>
      </c>
      <c r="BO1318">
        <v>-114.47909477595699</v>
      </c>
      <c r="BW1318" t="s">
        <v>1110</v>
      </c>
      <c r="BX1318" t="s">
        <v>1110</v>
      </c>
      <c r="CA1318" t="str">
        <f>""</f>
        <v/>
      </c>
      <c r="CC1318">
        <v>0</v>
      </c>
      <c r="CD1318">
        <v>0</v>
      </c>
      <c r="CE1318">
        <v>0</v>
      </c>
      <c r="CF1318">
        <v>0</v>
      </c>
      <c r="CI1318">
        <v>0</v>
      </c>
      <c r="CJ1318">
        <v>0</v>
      </c>
      <c r="CL1318">
        <v>0</v>
      </c>
      <c r="CM1318">
        <v>0</v>
      </c>
      <c r="CN1318">
        <v>0</v>
      </c>
      <c r="CO1318">
        <v>0</v>
      </c>
      <c r="CP1318">
        <v>0</v>
      </c>
      <c r="CQ1318">
        <v>0</v>
      </c>
      <c r="CR1318">
        <v>0</v>
      </c>
      <c r="CS1318">
        <v>0</v>
      </c>
      <c r="CT1318">
        <v>0</v>
      </c>
      <c r="CU1318">
        <v>0</v>
      </c>
      <c r="CX1318">
        <v>0</v>
      </c>
      <c r="CZ1318">
        <v>0</v>
      </c>
      <c r="DB1318">
        <v>0</v>
      </c>
      <c r="DD1318">
        <v>0</v>
      </c>
      <c r="DF1318">
        <v>0</v>
      </c>
      <c r="DK1318">
        <v>0</v>
      </c>
      <c r="DM1318">
        <v>0</v>
      </c>
      <c r="DX1318">
        <v>0</v>
      </c>
      <c r="EC1318" t="s">
        <v>261</v>
      </c>
      <c r="ED1318" t="s">
        <v>354</v>
      </c>
      <c r="EE1318" t="s">
        <v>355</v>
      </c>
      <c r="EG1318">
        <v>435600</v>
      </c>
      <c r="EH1318">
        <v>10</v>
      </c>
      <c r="EI1318">
        <v>0</v>
      </c>
      <c r="EJ1318">
        <v>0</v>
      </c>
      <c r="EK1318">
        <v>0</v>
      </c>
      <c r="EL1318">
        <v>0</v>
      </c>
      <c r="EU1318" t="s">
        <v>264</v>
      </c>
      <c r="EV1318" t="s">
        <v>943</v>
      </c>
      <c r="EW1318" t="s">
        <v>944</v>
      </c>
      <c r="EX1318" s="1">
        <v>40135</v>
      </c>
      <c r="EY1318" t="s">
        <v>267</v>
      </c>
      <c r="EZ1318" t="str">
        <f t="shared" si="67"/>
        <v>FALSE</v>
      </c>
      <c r="FA1318">
        <v>2022</v>
      </c>
      <c r="FB1318">
        <v>2020</v>
      </c>
      <c r="FC1318">
        <v>400</v>
      </c>
      <c r="FD1318" t="s">
        <v>246</v>
      </c>
      <c r="FE1318" t="s">
        <v>246</v>
      </c>
      <c r="FF1318" t="s">
        <v>246</v>
      </c>
      <c r="FG1318" t="s">
        <v>246</v>
      </c>
      <c r="FH1318" t="s">
        <v>246</v>
      </c>
      <c r="FI1318" t="s">
        <v>246</v>
      </c>
      <c r="FJ1318" t="s">
        <v>246</v>
      </c>
      <c r="FK1318" t="s">
        <v>246</v>
      </c>
      <c r="FL1318" t="s">
        <v>246</v>
      </c>
      <c r="FM1318" t="s">
        <v>246</v>
      </c>
      <c r="FN1318" t="s">
        <v>246</v>
      </c>
      <c r="FO1318" t="s">
        <v>246</v>
      </c>
      <c r="FP1318" t="s">
        <v>246</v>
      </c>
      <c r="FQ1318" s="2">
        <v>4576</v>
      </c>
      <c r="FR1318" s="2">
        <v>0</v>
      </c>
      <c r="FS1318" s="2">
        <v>0</v>
      </c>
      <c r="FT1318">
        <v>0</v>
      </c>
      <c r="FU1318" s="2">
        <v>30504</v>
      </c>
      <c r="FV1318" s="2">
        <v>30504</v>
      </c>
      <c r="FW1318" s="2">
        <v>0</v>
      </c>
      <c r="FX1318">
        <v>0</v>
      </c>
      <c r="FY1318" s="2">
        <v>0</v>
      </c>
      <c r="FZ1318" s="2">
        <v>0</v>
      </c>
      <c r="GA1318" s="2">
        <v>0</v>
      </c>
      <c r="GB1318">
        <v>0</v>
      </c>
      <c r="GC1318" s="2">
        <v>197.44</v>
      </c>
      <c r="GE1318" s="2">
        <v>30504</v>
      </c>
      <c r="GH1318" t="s">
        <v>315</v>
      </c>
      <c r="GK1318" t="s">
        <v>316</v>
      </c>
      <c r="GL1318" t="s">
        <v>317</v>
      </c>
      <c r="GM1318" t="s">
        <v>318</v>
      </c>
      <c r="GN1318" s="1">
        <v>43726</v>
      </c>
      <c r="GO1318" s="1">
        <v>43748</v>
      </c>
      <c r="GQ1318" t="s">
        <v>412</v>
      </c>
      <c r="GR1318" t="str">
        <f>""</f>
        <v/>
      </c>
      <c r="GS1318" t="str">
        <f>"2019.55760"</f>
        <v>2019.55760</v>
      </c>
      <c r="GT1318" t="str">
        <f>""</f>
        <v/>
      </c>
      <c r="GU1318" s="1">
        <v>37060</v>
      </c>
      <c r="GV1318" s="1">
        <v>37067</v>
      </c>
      <c r="GW1318" s="2">
        <v>37500</v>
      </c>
      <c r="GX1318" t="s">
        <v>566</v>
      </c>
      <c r="GY1318" t="s">
        <v>362</v>
      </c>
      <c r="GZ1318" t="s">
        <v>2536</v>
      </c>
      <c r="HB1318" s="2">
        <v>36750</v>
      </c>
      <c r="HC1318" t="s">
        <v>569</v>
      </c>
      <c r="HE1318" t="s">
        <v>570</v>
      </c>
      <c r="HF1318" t="str">
        <f>"3785.553"</f>
        <v>3785.553</v>
      </c>
      <c r="HK1318" t="str">
        <f>"                    "</f>
        <v xml:space="preserve">                    </v>
      </c>
      <c r="HL1318" t="s">
        <v>2536</v>
      </c>
      <c r="HM1318" t="s">
        <v>1116</v>
      </c>
      <c r="HN1318" t="s">
        <v>271</v>
      </c>
      <c r="HP1318" t="str">
        <f>"3785.551"</f>
        <v>3785.551</v>
      </c>
      <c r="HQ1318" t="str">
        <f>""</f>
        <v/>
      </c>
      <c r="HR1318" s="1">
        <v>35915</v>
      </c>
      <c r="HS1318" s="1">
        <v>35922</v>
      </c>
      <c r="HT1318" s="2">
        <v>27000</v>
      </c>
      <c r="HV1318" t="s">
        <v>1685</v>
      </c>
      <c r="HW1318" s="2">
        <v>25000</v>
      </c>
      <c r="HX1318" t="s">
        <v>569</v>
      </c>
      <c r="HY1318" t="s">
        <v>570</v>
      </c>
      <c r="IA1318" t="str">
        <f>"3084.276"</f>
        <v>3084.276</v>
      </c>
      <c r="IB1318" t="str">
        <f>""</f>
        <v/>
      </c>
      <c r="IC1318" t="str">
        <f>HYPERLINK("https://web.datatree.com/?/property?propertyId=4620831")</f>
        <v>https://web.datatree.com/?/property?propertyId=4620831</v>
      </c>
    </row>
    <row r="1319" spans="1:237" x14ac:dyDescent="0.25">
      <c r="A1319" t="s">
        <v>11374</v>
      </c>
      <c r="B1319" t="s">
        <v>4302</v>
      </c>
      <c r="C1319" t="s">
        <v>4302</v>
      </c>
      <c r="D1319" t="s">
        <v>11375</v>
      </c>
      <c r="E1319" t="s">
        <v>240</v>
      </c>
      <c r="F1319">
        <v>3</v>
      </c>
      <c r="O1319" t="s">
        <v>11376</v>
      </c>
      <c r="P1319" t="s">
        <v>11374</v>
      </c>
      <c r="T1319" t="s">
        <v>242</v>
      </c>
      <c r="AE1319" t="s">
        <v>243</v>
      </c>
      <c r="AH1319" t="s">
        <v>244</v>
      </c>
      <c r="AK1319" t="s">
        <v>245</v>
      </c>
      <c r="AM1319">
        <v>201</v>
      </c>
      <c r="AP1319" t="s">
        <v>11377</v>
      </c>
      <c r="AS1319" t="s">
        <v>11378</v>
      </c>
      <c r="AU1319" t="s">
        <v>1482</v>
      </c>
      <c r="AV1319" t="str">
        <f>"81650-8848"</f>
        <v>81650-8848</v>
      </c>
      <c r="AW1319" t="s">
        <v>8464</v>
      </c>
      <c r="AX1319" t="s">
        <v>11379</v>
      </c>
      <c r="AY1319" t="s">
        <v>11380</v>
      </c>
      <c r="AZ1319" t="s">
        <v>254</v>
      </c>
      <c r="BA1319" t="s">
        <v>11381</v>
      </c>
      <c r="BB1319" t="str">
        <f>"353-12-058"</f>
        <v>353-12-058</v>
      </c>
      <c r="BC1319" t="str">
        <f>"35312058"</f>
        <v>35312058</v>
      </c>
      <c r="BD1319" t="str">
        <f>"R35312058"</f>
        <v>R35312058</v>
      </c>
      <c r="BE1319">
        <v>4015</v>
      </c>
      <c r="BI1319" t="s">
        <v>256</v>
      </c>
      <c r="BJ1319" t="s">
        <v>257</v>
      </c>
      <c r="BK1319" t="s">
        <v>258</v>
      </c>
      <c r="BL1319">
        <v>25</v>
      </c>
      <c r="BN1319">
        <v>35.1695100205282</v>
      </c>
      <c r="BO1319">
        <v>-113.50536585469899</v>
      </c>
      <c r="BP1319" t="s">
        <v>259</v>
      </c>
      <c r="BW1319" t="s">
        <v>1455</v>
      </c>
      <c r="BX1319" t="s">
        <v>1455</v>
      </c>
      <c r="CA1319" t="str">
        <f>"578"</f>
        <v>578</v>
      </c>
      <c r="CC1319">
        <v>0</v>
      </c>
      <c r="CD1319">
        <v>0</v>
      </c>
      <c r="CE1319">
        <v>0</v>
      </c>
      <c r="CF1319">
        <v>0</v>
      </c>
      <c r="CI1319">
        <v>0</v>
      </c>
      <c r="CJ1319">
        <v>0</v>
      </c>
      <c r="CL1319">
        <v>0</v>
      </c>
      <c r="CM1319">
        <v>0</v>
      </c>
      <c r="CN1319">
        <v>0</v>
      </c>
      <c r="CO1319">
        <v>0</v>
      </c>
      <c r="CP1319">
        <v>0</v>
      </c>
      <c r="CQ1319">
        <v>0</v>
      </c>
      <c r="CR1319">
        <v>0</v>
      </c>
      <c r="CS1319">
        <v>0</v>
      </c>
      <c r="CT1319">
        <v>0</v>
      </c>
      <c r="CU1319">
        <v>0</v>
      </c>
      <c r="CX1319">
        <v>0</v>
      </c>
      <c r="CZ1319">
        <v>0</v>
      </c>
      <c r="DB1319">
        <v>0</v>
      </c>
      <c r="DD1319">
        <v>0</v>
      </c>
      <c r="DF1319">
        <v>0</v>
      </c>
      <c r="DK1319">
        <v>0</v>
      </c>
      <c r="DM1319">
        <v>0</v>
      </c>
      <c r="DX1319">
        <v>0</v>
      </c>
      <c r="EC1319" t="s">
        <v>261</v>
      </c>
      <c r="ED1319" t="s">
        <v>262</v>
      </c>
      <c r="EE1319" t="s">
        <v>263</v>
      </c>
      <c r="EG1319">
        <v>435600</v>
      </c>
      <c r="EH1319">
        <v>10</v>
      </c>
      <c r="EI1319">
        <v>0</v>
      </c>
      <c r="EJ1319">
        <v>0</v>
      </c>
      <c r="EK1319">
        <v>0</v>
      </c>
      <c r="EL1319">
        <v>0</v>
      </c>
      <c r="EU1319" t="s">
        <v>264</v>
      </c>
      <c r="EV1319" t="s">
        <v>265</v>
      </c>
      <c r="EW1319" t="s">
        <v>266</v>
      </c>
      <c r="EX1319" s="1">
        <v>40135</v>
      </c>
      <c r="EY1319" t="s">
        <v>267</v>
      </c>
      <c r="EZ1319" t="str">
        <f t="shared" si="67"/>
        <v>FALSE</v>
      </c>
      <c r="FA1319">
        <v>2022</v>
      </c>
      <c r="FB1319">
        <v>2020</v>
      </c>
      <c r="FC1319">
        <v>300</v>
      </c>
      <c r="FD1319" t="s">
        <v>246</v>
      </c>
      <c r="FE1319" t="s">
        <v>246</v>
      </c>
      <c r="FF1319" t="s">
        <v>246</v>
      </c>
      <c r="FG1319" t="s">
        <v>246</v>
      </c>
      <c r="FH1319" t="s">
        <v>246</v>
      </c>
      <c r="FI1319" t="s">
        <v>246</v>
      </c>
      <c r="FJ1319" t="s">
        <v>246</v>
      </c>
      <c r="FK1319" t="s">
        <v>246</v>
      </c>
      <c r="FL1319" t="s">
        <v>246</v>
      </c>
      <c r="FM1319" t="s">
        <v>246</v>
      </c>
      <c r="FN1319" t="s">
        <v>246</v>
      </c>
      <c r="FO1319" t="s">
        <v>246</v>
      </c>
      <c r="FP1319" t="s">
        <v>246</v>
      </c>
      <c r="FQ1319" s="2">
        <v>358</v>
      </c>
      <c r="FR1319" s="2">
        <v>0</v>
      </c>
      <c r="FS1319" s="2">
        <v>0</v>
      </c>
      <c r="FT1319">
        <v>0</v>
      </c>
      <c r="FU1319" s="2">
        <v>2388</v>
      </c>
      <c r="FV1319" s="2">
        <v>2388</v>
      </c>
      <c r="FW1319" s="2">
        <v>0</v>
      </c>
      <c r="FX1319">
        <v>0</v>
      </c>
      <c r="FY1319" s="2">
        <v>0</v>
      </c>
      <c r="FZ1319" s="2">
        <v>0</v>
      </c>
      <c r="GA1319" s="2">
        <v>0</v>
      </c>
      <c r="GB1319">
        <v>0</v>
      </c>
      <c r="GC1319" s="2">
        <v>40.700000000000003</v>
      </c>
      <c r="GE1319" s="2">
        <v>2388</v>
      </c>
      <c r="GH1319" t="s">
        <v>268</v>
      </c>
      <c r="GK1319" t="s">
        <v>269</v>
      </c>
      <c r="GN1319" s="1">
        <v>37533</v>
      </c>
      <c r="GO1319" s="1">
        <v>37540</v>
      </c>
      <c r="GP1319" s="2">
        <v>0</v>
      </c>
      <c r="GQ1319" t="s">
        <v>362</v>
      </c>
      <c r="GR1319" t="str">
        <f>"                    "</f>
        <v xml:space="preserve">                    </v>
      </c>
      <c r="GS1319" t="str">
        <f>"4231.728"</f>
        <v>4231.728</v>
      </c>
      <c r="GT1319" t="str">
        <f>""</f>
        <v/>
      </c>
      <c r="HF1319" t="str">
        <f>""</f>
        <v/>
      </c>
      <c r="HK1319" t="str">
        <f>""</f>
        <v/>
      </c>
      <c r="HN1319" t="s">
        <v>271</v>
      </c>
      <c r="HP1319" t="str">
        <f>""</f>
        <v/>
      </c>
      <c r="HQ1319" t="str">
        <f>""</f>
        <v/>
      </c>
      <c r="IA1319" t="str">
        <f>""</f>
        <v/>
      </c>
      <c r="IB1319" t="str">
        <f>""</f>
        <v/>
      </c>
      <c r="IC1319" t="str">
        <f>HYPERLINK("https://web.datatree.com/?/property?propertyId=4515676")</f>
        <v>https://web.datatree.com/?/property?propertyId=4515676</v>
      </c>
    </row>
    <row r="1320" spans="1:237" x14ac:dyDescent="0.25">
      <c r="A1320" t="s">
        <v>6046</v>
      </c>
      <c r="B1320" t="s">
        <v>6047</v>
      </c>
      <c r="C1320" t="s">
        <v>6048</v>
      </c>
      <c r="D1320" t="s">
        <v>6049</v>
      </c>
      <c r="E1320" t="s">
        <v>240</v>
      </c>
      <c r="F1320">
        <v>2</v>
      </c>
      <c r="G1320" t="s">
        <v>6050</v>
      </c>
      <c r="H1320" t="s">
        <v>6051</v>
      </c>
      <c r="I1320" t="s">
        <v>6051</v>
      </c>
      <c r="J1320" t="s">
        <v>6052</v>
      </c>
      <c r="K1320" t="s">
        <v>240</v>
      </c>
      <c r="L1320">
        <v>2</v>
      </c>
      <c r="O1320" t="s">
        <v>6053</v>
      </c>
      <c r="P1320" t="s">
        <v>6054</v>
      </c>
      <c r="R1320" t="s">
        <v>300</v>
      </c>
      <c r="T1320" t="s">
        <v>242</v>
      </c>
      <c r="AE1320" t="s">
        <v>243</v>
      </c>
      <c r="AH1320" t="s">
        <v>244</v>
      </c>
      <c r="AK1320" t="s">
        <v>245</v>
      </c>
      <c r="AM1320">
        <v>4024</v>
      </c>
      <c r="AP1320" t="s">
        <v>6055</v>
      </c>
      <c r="AQ1320" t="s">
        <v>248</v>
      </c>
      <c r="AS1320" t="s">
        <v>6056</v>
      </c>
      <c r="AT1320" t="s">
        <v>6056</v>
      </c>
      <c r="AU1320" t="s">
        <v>328</v>
      </c>
      <c r="AV1320" t="str">
        <f>"91706-4436"</f>
        <v>91706-4436</v>
      </c>
      <c r="AW1320" t="s">
        <v>592</v>
      </c>
      <c r="AX1320" t="s">
        <v>6057</v>
      </c>
      <c r="AY1320" t="s">
        <v>6058</v>
      </c>
      <c r="AZ1320" t="s">
        <v>254</v>
      </c>
      <c r="BA1320" t="s">
        <v>11382</v>
      </c>
      <c r="BB1320" t="str">
        <f>"353-17-028"</f>
        <v>353-17-028</v>
      </c>
      <c r="BC1320" t="str">
        <f>"35317028"</f>
        <v>35317028</v>
      </c>
      <c r="BD1320" t="str">
        <f>"R35317028"</f>
        <v>R35317028</v>
      </c>
      <c r="BE1320">
        <v>4015</v>
      </c>
      <c r="BI1320" t="s">
        <v>256</v>
      </c>
      <c r="BJ1320" t="s">
        <v>257</v>
      </c>
      <c r="BK1320" t="s">
        <v>258</v>
      </c>
      <c r="BL1320">
        <v>33</v>
      </c>
      <c r="BN1320">
        <v>35.155039806846602</v>
      </c>
      <c r="BO1320">
        <v>-113.558410732792</v>
      </c>
      <c r="BP1320" t="s">
        <v>259</v>
      </c>
      <c r="CA1320" t="str">
        <f>"184"</f>
        <v>184</v>
      </c>
      <c r="CC1320">
        <v>0</v>
      </c>
      <c r="CD1320">
        <v>0</v>
      </c>
      <c r="CE1320">
        <v>0</v>
      </c>
      <c r="CF1320">
        <v>0</v>
      </c>
      <c r="CI1320">
        <v>0</v>
      </c>
      <c r="CJ1320">
        <v>0</v>
      </c>
      <c r="CL1320">
        <v>0</v>
      </c>
      <c r="CM1320">
        <v>0</v>
      </c>
      <c r="CN1320">
        <v>0</v>
      </c>
      <c r="CO1320">
        <v>0</v>
      </c>
      <c r="CP1320">
        <v>0</v>
      </c>
      <c r="CQ1320">
        <v>0</v>
      </c>
      <c r="CR1320">
        <v>0</v>
      </c>
      <c r="CS1320">
        <v>0</v>
      </c>
      <c r="CT1320">
        <v>0</v>
      </c>
      <c r="CU1320">
        <v>0</v>
      </c>
      <c r="CX1320">
        <v>0</v>
      </c>
      <c r="CZ1320">
        <v>0</v>
      </c>
      <c r="DB1320">
        <v>0</v>
      </c>
      <c r="DD1320">
        <v>0</v>
      </c>
      <c r="DF1320">
        <v>0</v>
      </c>
      <c r="DK1320">
        <v>0</v>
      </c>
      <c r="DM1320">
        <v>0</v>
      </c>
      <c r="DX1320">
        <v>0</v>
      </c>
      <c r="EC1320" t="s">
        <v>261</v>
      </c>
      <c r="ED1320" t="s">
        <v>262</v>
      </c>
      <c r="EE1320" t="s">
        <v>263</v>
      </c>
      <c r="EG1320">
        <v>435600</v>
      </c>
      <c r="EH1320">
        <v>10</v>
      </c>
      <c r="EI1320">
        <v>0</v>
      </c>
      <c r="EJ1320">
        <v>0</v>
      </c>
      <c r="EK1320">
        <v>0</v>
      </c>
      <c r="EL1320">
        <v>0</v>
      </c>
      <c r="EU1320" t="s">
        <v>264</v>
      </c>
      <c r="EV1320" t="s">
        <v>265</v>
      </c>
      <c r="EW1320" t="s">
        <v>266</v>
      </c>
      <c r="EX1320" s="1">
        <v>40135</v>
      </c>
      <c r="EY1320" t="s">
        <v>267</v>
      </c>
      <c r="EZ1320" t="str">
        <f t="shared" si="67"/>
        <v>FALSE</v>
      </c>
      <c r="FA1320">
        <v>2022</v>
      </c>
      <c r="FB1320">
        <v>2020</v>
      </c>
      <c r="FC1320">
        <v>300</v>
      </c>
      <c r="FD1320" t="s">
        <v>246</v>
      </c>
      <c r="FE1320" t="s">
        <v>246</v>
      </c>
      <c r="FF1320" t="s">
        <v>246</v>
      </c>
      <c r="FG1320" t="s">
        <v>246</v>
      </c>
      <c r="FH1320" t="s">
        <v>246</v>
      </c>
      <c r="FI1320" t="s">
        <v>246</v>
      </c>
      <c r="FJ1320" t="s">
        <v>246</v>
      </c>
      <c r="FK1320" t="s">
        <v>246</v>
      </c>
      <c r="FL1320" t="s">
        <v>246</v>
      </c>
      <c r="FM1320" t="s">
        <v>246</v>
      </c>
      <c r="FN1320" t="s">
        <v>246</v>
      </c>
      <c r="FO1320" t="s">
        <v>246</v>
      </c>
      <c r="FP1320" t="s">
        <v>246</v>
      </c>
      <c r="FQ1320" s="2">
        <v>851</v>
      </c>
      <c r="FR1320" s="2">
        <v>0</v>
      </c>
      <c r="FS1320" s="2">
        <v>0</v>
      </c>
      <c r="FT1320">
        <v>0</v>
      </c>
      <c r="FU1320" s="2">
        <v>5672</v>
      </c>
      <c r="FV1320" s="2">
        <v>5672</v>
      </c>
      <c r="FW1320" s="2">
        <v>0</v>
      </c>
      <c r="FX1320">
        <v>0</v>
      </c>
      <c r="FY1320" s="2">
        <v>0</v>
      </c>
      <c r="FZ1320" s="2">
        <v>0</v>
      </c>
      <c r="GA1320" s="2">
        <v>0</v>
      </c>
      <c r="GB1320">
        <v>0</v>
      </c>
      <c r="GC1320" s="2">
        <v>45.02</v>
      </c>
      <c r="GE1320" s="2">
        <v>5672</v>
      </c>
      <c r="GF1320">
        <v>8</v>
      </c>
      <c r="GH1320" t="s">
        <v>268</v>
      </c>
      <c r="GK1320" t="s">
        <v>269</v>
      </c>
      <c r="GR1320" t="str">
        <f>""</f>
        <v/>
      </c>
      <c r="GS1320" t="str">
        <f>""</f>
        <v/>
      </c>
      <c r="GT1320" t="str">
        <f>""</f>
        <v/>
      </c>
      <c r="HF1320" t="str">
        <f>""</f>
        <v/>
      </c>
      <c r="HK1320" t="str">
        <f>""</f>
        <v/>
      </c>
      <c r="HN1320" t="s">
        <v>271</v>
      </c>
      <c r="HP1320" t="str">
        <f>""</f>
        <v/>
      </c>
      <c r="HQ1320" t="str">
        <f>""</f>
        <v/>
      </c>
      <c r="IA1320" t="str">
        <f>""</f>
        <v/>
      </c>
      <c r="IB1320" t="str">
        <f>""</f>
        <v/>
      </c>
      <c r="IC1320" t="str">
        <f>HYPERLINK("https://web.datatree.com/?/property?propertyId=4585284")</f>
        <v>https://web.datatree.com/?/property?propertyId=4585284</v>
      </c>
    </row>
    <row r="1321" spans="1:237" x14ac:dyDescent="0.25">
      <c r="A1321" t="s">
        <v>11383</v>
      </c>
      <c r="D1321" t="s">
        <v>11383</v>
      </c>
      <c r="E1321" t="s">
        <v>240</v>
      </c>
      <c r="F1321">
        <v>6</v>
      </c>
      <c r="K1321" t="s">
        <v>240</v>
      </c>
      <c r="O1321" t="s">
        <v>11384</v>
      </c>
      <c r="P1321" t="s">
        <v>11383</v>
      </c>
      <c r="Q1321" t="s">
        <v>588</v>
      </c>
      <c r="T1321" t="s">
        <v>242</v>
      </c>
      <c r="AE1321" t="s">
        <v>243</v>
      </c>
      <c r="AH1321" t="s">
        <v>244</v>
      </c>
      <c r="AK1321" t="s">
        <v>245</v>
      </c>
      <c r="AL1321" t="s">
        <v>589</v>
      </c>
      <c r="AM1321">
        <v>4511</v>
      </c>
      <c r="AP1321" t="s">
        <v>2638</v>
      </c>
      <c r="AQ1321" t="s">
        <v>248</v>
      </c>
      <c r="AR1321">
        <v>601</v>
      </c>
      <c r="AS1321" t="s">
        <v>440</v>
      </c>
      <c r="AT1321" t="s">
        <v>440</v>
      </c>
      <c r="AU1321" t="s">
        <v>400</v>
      </c>
      <c r="AV1321" t="str">
        <f>"89032-2464"</f>
        <v>89032-2464</v>
      </c>
      <c r="AW1321" t="s">
        <v>2639</v>
      </c>
      <c r="AX1321" t="s">
        <v>2640</v>
      </c>
      <c r="AY1321" t="s">
        <v>2641</v>
      </c>
      <c r="AZ1321" t="s">
        <v>254</v>
      </c>
      <c r="BA1321" t="s">
        <v>11385</v>
      </c>
      <c r="BB1321" t="str">
        <f>"403-30-018"</f>
        <v>403-30-018</v>
      </c>
      <c r="BC1321" t="str">
        <f>"40330018"</f>
        <v>40330018</v>
      </c>
      <c r="BD1321" t="str">
        <f>"R40330018"</f>
        <v>R40330018</v>
      </c>
      <c r="BE1321">
        <v>4015</v>
      </c>
      <c r="BJ1321" t="s">
        <v>11386</v>
      </c>
      <c r="BK1321" t="s">
        <v>7893</v>
      </c>
      <c r="BL1321">
        <v>26</v>
      </c>
      <c r="BN1321">
        <v>36.490707350000001</v>
      </c>
      <c r="BO1321">
        <v>-113.33328895</v>
      </c>
      <c r="BW1321" t="s">
        <v>11387</v>
      </c>
      <c r="BX1321" t="s">
        <v>11387</v>
      </c>
      <c r="CA1321" t="str">
        <f>""</f>
        <v/>
      </c>
      <c r="CC1321">
        <v>0</v>
      </c>
      <c r="CD1321">
        <v>0</v>
      </c>
      <c r="CE1321">
        <v>0</v>
      </c>
      <c r="CF1321">
        <v>0</v>
      </c>
      <c r="CI1321">
        <v>0</v>
      </c>
      <c r="CJ1321">
        <v>0</v>
      </c>
      <c r="CL1321">
        <v>0</v>
      </c>
      <c r="CM1321">
        <v>0</v>
      </c>
      <c r="CN1321">
        <v>0</v>
      </c>
      <c r="CO1321">
        <v>0</v>
      </c>
      <c r="CP1321">
        <v>0</v>
      </c>
      <c r="CQ1321">
        <v>0</v>
      </c>
      <c r="CR1321">
        <v>0</v>
      </c>
      <c r="CS1321">
        <v>0</v>
      </c>
      <c r="CT1321">
        <v>0</v>
      </c>
      <c r="CU1321">
        <v>0</v>
      </c>
      <c r="CX1321">
        <v>0</v>
      </c>
      <c r="CZ1321">
        <v>0</v>
      </c>
      <c r="DB1321">
        <v>0</v>
      </c>
      <c r="DD1321">
        <v>0</v>
      </c>
      <c r="DF1321">
        <v>0</v>
      </c>
      <c r="DK1321">
        <v>0</v>
      </c>
      <c r="DM1321">
        <v>0</v>
      </c>
      <c r="DX1321">
        <v>0</v>
      </c>
      <c r="EC1321" t="s">
        <v>261</v>
      </c>
      <c r="ED1321" t="s">
        <v>354</v>
      </c>
      <c r="EE1321" t="s">
        <v>355</v>
      </c>
      <c r="EG1321">
        <v>435600</v>
      </c>
      <c r="EH1321">
        <v>10</v>
      </c>
      <c r="EI1321">
        <v>0</v>
      </c>
      <c r="EJ1321">
        <v>0</v>
      </c>
      <c r="EK1321">
        <v>0</v>
      </c>
      <c r="EL1321">
        <v>0</v>
      </c>
      <c r="EU1321" t="s">
        <v>653</v>
      </c>
      <c r="EV1321" t="s">
        <v>11388</v>
      </c>
      <c r="EW1321" t="s">
        <v>11389</v>
      </c>
      <c r="EX1321" s="1">
        <v>40135</v>
      </c>
      <c r="EY1321" t="s">
        <v>267</v>
      </c>
      <c r="EZ1321" t="str">
        <f t="shared" si="67"/>
        <v>FALSE</v>
      </c>
      <c r="FA1321">
        <v>2022</v>
      </c>
      <c r="FB1321">
        <v>2020</v>
      </c>
      <c r="FC1321">
        <v>900</v>
      </c>
      <c r="FD1321" t="s">
        <v>246</v>
      </c>
      <c r="FE1321" t="s">
        <v>246</v>
      </c>
      <c r="FF1321" t="s">
        <v>246</v>
      </c>
      <c r="FG1321" t="s">
        <v>246</v>
      </c>
      <c r="FH1321" t="s">
        <v>246</v>
      </c>
      <c r="FI1321" t="s">
        <v>246</v>
      </c>
      <c r="FJ1321" t="s">
        <v>246</v>
      </c>
      <c r="FK1321" t="s">
        <v>246</v>
      </c>
      <c r="FL1321" t="s">
        <v>246</v>
      </c>
      <c r="FM1321" t="s">
        <v>246</v>
      </c>
      <c r="FN1321" t="s">
        <v>246</v>
      </c>
      <c r="FO1321" t="s">
        <v>246</v>
      </c>
      <c r="FP1321" t="s">
        <v>246</v>
      </c>
      <c r="FQ1321" s="2">
        <v>3624</v>
      </c>
      <c r="FR1321" s="2">
        <v>0</v>
      </c>
      <c r="FS1321" s="2">
        <v>0</v>
      </c>
      <c r="FT1321">
        <v>0</v>
      </c>
      <c r="FU1321" s="2">
        <v>24157</v>
      </c>
      <c r="FV1321" s="2">
        <v>24157</v>
      </c>
      <c r="FW1321" s="2">
        <v>0</v>
      </c>
      <c r="FX1321">
        <v>0</v>
      </c>
      <c r="FY1321" s="2">
        <v>0</v>
      </c>
      <c r="FZ1321" s="2">
        <v>0</v>
      </c>
      <c r="GA1321" s="2">
        <v>0</v>
      </c>
      <c r="GB1321">
        <v>0</v>
      </c>
      <c r="GC1321" s="2">
        <v>33.64</v>
      </c>
      <c r="GE1321" s="2">
        <v>24157</v>
      </c>
      <c r="GH1321" t="s">
        <v>776</v>
      </c>
      <c r="GK1321" t="s">
        <v>777</v>
      </c>
      <c r="GL1321" t="s">
        <v>778</v>
      </c>
      <c r="GM1321" t="s">
        <v>778</v>
      </c>
      <c r="GN1321" s="1">
        <v>36930</v>
      </c>
      <c r="GO1321" s="1">
        <v>36937</v>
      </c>
      <c r="GP1321" s="2">
        <v>0</v>
      </c>
      <c r="GQ1321" t="s">
        <v>319</v>
      </c>
      <c r="GR1321" t="str">
        <f>"                    "</f>
        <v xml:space="preserve">                    </v>
      </c>
      <c r="GS1321" t="str">
        <f>"3676.964"</f>
        <v>3676.964</v>
      </c>
      <c r="GT1321" t="str">
        <f>""</f>
        <v/>
      </c>
      <c r="HF1321" t="str">
        <f>""</f>
        <v/>
      </c>
      <c r="HK1321" t="str">
        <f>""</f>
        <v/>
      </c>
      <c r="HN1321" t="s">
        <v>271</v>
      </c>
      <c r="HP1321" t="str">
        <f>""</f>
        <v/>
      </c>
      <c r="HQ1321" t="str">
        <f>""</f>
        <v/>
      </c>
      <c r="IA1321" t="str">
        <f>""</f>
        <v/>
      </c>
      <c r="IB1321" t="str">
        <f>""</f>
        <v/>
      </c>
      <c r="IC1321" t="str">
        <f>HYPERLINK("https://web.datatree.com/?/property?propertyId=4543272")</f>
        <v>https://web.datatree.com/?/property?propertyId=4543272</v>
      </c>
    </row>
    <row r="1322" spans="1:237" x14ac:dyDescent="0.25">
      <c r="A1322" t="s">
        <v>871</v>
      </c>
      <c r="B1322" t="s">
        <v>872</v>
      </c>
      <c r="C1322" t="s">
        <v>873</v>
      </c>
      <c r="D1322" t="s">
        <v>874</v>
      </c>
      <c r="E1322" t="s">
        <v>240</v>
      </c>
      <c r="F1322">
        <v>5</v>
      </c>
      <c r="O1322" t="s">
        <v>875</v>
      </c>
      <c r="P1322" t="s">
        <v>871</v>
      </c>
      <c r="T1322" t="s">
        <v>242</v>
      </c>
      <c r="AE1322" t="s">
        <v>243</v>
      </c>
      <c r="AH1322" t="s">
        <v>244</v>
      </c>
      <c r="AK1322" t="s">
        <v>245</v>
      </c>
      <c r="AP1322" t="s">
        <v>876</v>
      </c>
      <c r="AS1322" t="s">
        <v>877</v>
      </c>
      <c r="AU1322" t="s">
        <v>243</v>
      </c>
      <c r="AV1322" t="str">
        <f>"86022"</f>
        <v>86022</v>
      </c>
      <c r="AW1322" t="s">
        <v>717</v>
      </c>
      <c r="AX1322" t="s">
        <v>878</v>
      </c>
      <c r="AY1322" t="s">
        <v>879</v>
      </c>
      <c r="AZ1322" t="s">
        <v>254</v>
      </c>
      <c r="BA1322" t="s">
        <v>11390</v>
      </c>
      <c r="BB1322" t="str">
        <f>"405-32-003"</f>
        <v>405-32-003</v>
      </c>
      <c r="BC1322" t="str">
        <f>"40532003"</f>
        <v>40532003</v>
      </c>
      <c r="BD1322" t="str">
        <f>"R40532003"</f>
        <v>R40532003</v>
      </c>
      <c r="BE1322">
        <v>4015</v>
      </c>
      <c r="BJ1322" t="s">
        <v>881</v>
      </c>
      <c r="BK1322" t="s">
        <v>882</v>
      </c>
      <c r="BL1322">
        <v>18</v>
      </c>
      <c r="BN1322">
        <v>36.957322976590802</v>
      </c>
      <c r="BO1322">
        <v>-112.547279281111</v>
      </c>
      <c r="BW1322" t="s">
        <v>11391</v>
      </c>
      <c r="BX1322" t="s">
        <v>11391</v>
      </c>
      <c r="CA1322" t="str">
        <f>""</f>
        <v/>
      </c>
      <c r="CC1322">
        <v>0</v>
      </c>
      <c r="CD1322">
        <v>0</v>
      </c>
      <c r="CE1322">
        <v>0</v>
      </c>
      <c r="CF1322">
        <v>0</v>
      </c>
      <c r="CI1322">
        <v>0</v>
      </c>
      <c r="CJ1322">
        <v>0</v>
      </c>
      <c r="CL1322">
        <v>0</v>
      </c>
      <c r="CM1322">
        <v>0</v>
      </c>
      <c r="CN1322">
        <v>0</v>
      </c>
      <c r="CO1322">
        <v>0</v>
      </c>
      <c r="CP1322">
        <v>0</v>
      </c>
      <c r="CQ1322">
        <v>0</v>
      </c>
      <c r="CR1322">
        <v>0</v>
      </c>
      <c r="CS1322">
        <v>0</v>
      </c>
      <c r="CT1322">
        <v>0</v>
      </c>
      <c r="CU1322">
        <v>0</v>
      </c>
      <c r="CX1322">
        <v>0</v>
      </c>
      <c r="CZ1322">
        <v>0</v>
      </c>
      <c r="DB1322">
        <v>0</v>
      </c>
      <c r="DD1322">
        <v>0</v>
      </c>
      <c r="DF1322">
        <v>0</v>
      </c>
      <c r="DK1322">
        <v>0</v>
      </c>
      <c r="DM1322">
        <v>0</v>
      </c>
      <c r="DX1322">
        <v>0</v>
      </c>
      <c r="EC1322" t="s">
        <v>261</v>
      </c>
      <c r="ED1322" t="s">
        <v>354</v>
      </c>
      <c r="EE1322" t="s">
        <v>355</v>
      </c>
      <c r="EG1322">
        <v>435600</v>
      </c>
      <c r="EH1322">
        <v>10</v>
      </c>
      <c r="EI1322">
        <v>0</v>
      </c>
      <c r="EJ1322">
        <v>0</v>
      </c>
      <c r="EK1322">
        <v>0</v>
      </c>
      <c r="EL1322">
        <v>0</v>
      </c>
      <c r="EU1322" t="s">
        <v>653</v>
      </c>
      <c r="EV1322" t="s">
        <v>884</v>
      </c>
      <c r="EW1322" t="s">
        <v>885</v>
      </c>
      <c r="EX1322" s="1">
        <v>40135</v>
      </c>
      <c r="EY1322" t="s">
        <v>267</v>
      </c>
      <c r="EZ1322" t="str">
        <f t="shared" si="67"/>
        <v>FALSE</v>
      </c>
      <c r="FA1322">
        <v>2022</v>
      </c>
      <c r="FB1322">
        <v>2020</v>
      </c>
      <c r="FC1322">
        <v>1000</v>
      </c>
      <c r="FD1322" t="s">
        <v>246</v>
      </c>
      <c r="FE1322" t="s">
        <v>246</v>
      </c>
      <c r="FF1322" t="s">
        <v>246</v>
      </c>
      <c r="FG1322" t="s">
        <v>246</v>
      </c>
      <c r="FH1322" t="s">
        <v>246</v>
      </c>
      <c r="FI1322" t="s">
        <v>246</v>
      </c>
      <c r="FJ1322" t="s">
        <v>246</v>
      </c>
      <c r="FK1322" t="s">
        <v>246</v>
      </c>
      <c r="FL1322" t="s">
        <v>246</v>
      </c>
      <c r="FM1322" t="s">
        <v>246</v>
      </c>
      <c r="FN1322" t="s">
        <v>246</v>
      </c>
      <c r="FO1322" t="s">
        <v>246</v>
      </c>
      <c r="FP1322" t="s">
        <v>246</v>
      </c>
      <c r="FQ1322" s="2">
        <v>2045</v>
      </c>
      <c r="FR1322" s="2">
        <v>0</v>
      </c>
      <c r="FS1322" s="2">
        <v>0</v>
      </c>
      <c r="FT1322">
        <v>0</v>
      </c>
      <c r="FU1322" s="2">
        <v>13631</v>
      </c>
      <c r="FV1322" s="2">
        <v>13631</v>
      </c>
      <c r="FW1322" s="2">
        <v>0</v>
      </c>
      <c r="FX1322">
        <v>0</v>
      </c>
      <c r="FY1322" s="2">
        <v>0</v>
      </c>
      <c r="FZ1322" s="2">
        <v>0</v>
      </c>
      <c r="GA1322" s="2">
        <v>0</v>
      </c>
      <c r="GB1322">
        <v>0</v>
      </c>
      <c r="GC1322" s="2">
        <v>134.19999999999999</v>
      </c>
      <c r="GE1322" s="2">
        <v>13631</v>
      </c>
      <c r="GH1322" t="s">
        <v>886</v>
      </c>
      <c r="GK1322" t="s">
        <v>887</v>
      </c>
      <c r="GL1322" t="s">
        <v>888</v>
      </c>
      <c r="GM1322" t="s">
        <v>888</v>
      </c>
      <c r="GN1322" s="1">
        <v>38390</v>
      </c>
      <c r="GO1322" s="1">
        <v>38397</v>
      </c>
      <c r="GP1322" s="2">
        <v>0</v>
      </c>
      <c r="GQ1322" t="s">
        <v>567</v>
      </c>
      <c r="GR1322" t="str">
        <f>"                    "</f>
        <v xml:space="preserve">                    </v>
      </c>
      <c r="GS1322" t="str">
        <f>"5439.309"</f>
        <v>5439.309</v>
      </c>
      <c r="GT1322" t="str">
        <f>""</f>
        <v/>
      </c>
      <c r="HF1322" t="str">
        <f>""</f>
        <v/>
      </c>
      <c r="HK1322" t="str">
        <f>""</f>
        <v/>
      </c>
      <c r="HN1322" t="s">
        <v>271</v>
      </c>
      <c r="HP1322" t="str">
        <f>""</f>
        <v/>
      </c>
      <c r="HQ1322" t="str">
        <f>""</f>
        <v/>
      </c>
      <c r="IA1322" t="str">
        <f>""</f>
        <v/>
      </c>
      <c r="IB1322" t="str">
        <f>""</f>
        <v/>
      </c>
      <c r="IC1322" t="str">
        <f>HYPERLINK("https://web.datatree.com/?/property?propertyId=4621785")</f>
        <v>https://web.datatree.com/?/property?propertyId=4621785</v>
      </c>
    </row>
    <row r="1323" spans="1:237" x14ac:dyDescent="0.25">
      <c r="A1323" t="s">
        <v>8310</v>
      </c>
      <c r="B1323" t="s">
        <v>8311</v>
      </c>
      <c r="C1323" t="s">
        <v>8311</v>
      </c>
      <c r="D1323" t="s">
        <v>8312</v>
      </c>
      <c r="E1323" t="s">
        <v>240</v>
      </c>
      <c r="F1323">
        <v>1</v>
      </c>
      <c r="O1323" t="s">
        <v>8313</v>
      </c>
      <c r="P1323" t="s">
        <v>8310</v>
      </c>
      <c r="T1323" t="s">
        <v>242</v>
      </c>
      <c r="AE1323" t="s">
        <v>243</v>
      </c>
      <c r="AH1323" t="s">
        <v>244</v>
      </c>
      <c r="AK1323" t="s">
        <v>245</v>
      </c>
      <c r="AP1323" t="s">
        <v>11392</v>
      </c>
      <c r="AS1323" t="s">
        <v>11393</v>
      </c>
      <c r="AT1323" t="s">
        <v>11394</v>
      </c>
      <c r="AU1323" t="s">
        <v>400</v>
      </c>
      <c r="AV1323" t="str">
        <f>"89318-1207"</f>
        <v>89318-1207</v>
      </c>
      <c r="AW1323" t="s">
        <v>3250</v>
      </c>
      <c r="AX1323" t="s">
        <v>11395</v>
      </c>
      <c r="AY1323" t="s">
        <v>11396</v>
      </c>
      <c r="AZ1323" t="s">
        <v>254</v>
      </c>
      <c r="BA1323" t="s">
        <v>11397</v>
      </c>
      <c r="BB1323" t="str">
        <f>"318-22-010"</f>
        <v>318-22-010</v>
      </c>
      <c r="BC1323" t="str">
        <f>"31822010"</f>
        <v>31822010</v>
      </c>
      <c r="BD1323" t="str">
        <f>"R31822010"</f>
        <v>R31822010</v>
      </c>
      <c r="BE1323">
        <v>4015</v>
      </c>
      <c r="BJ1323" t="s">
        <v>925</v>
      </c>
      <c r="BK1323" t="s">
        <v>548</v>
      </c>
      <c r="BL1323">
        <v>29</v>
      </c>
      <c r="BN1323">
        <v>35.866366606760202</v>
      </c>
      <c r="BO1323">
        <v>-113.920460604532</v>
      </c>
      <c r="BW1323" t="s">
        <v>926</v>
      </c>
      <c r="BX1323" t="s">
        <v>926</v>
      </c>
      <c r="CA1323" t="str">
        <f>""</f>
        <v/>
      </c>
      <c r="CC1323">
        <v>0</v>
      </c>
      <c r="CD1323">
        <v>0</v>
      </c>
      <c r="CE1323">
        <v>0</v>
      </c>
      <c r="CF1323">
        <v>0</v>
      </c>
      <c r="CI1323">
        <v>0</v>
      </c>
      <c r="CJ1323">
        <v>0</v>
      </c>
      <c r="CL1323">
        <v>0</v>
      </c>
      <c r="CM1323">
        <v>0</v>
      </c>
      <c r="CN1323">
        <v>0</v>
      </c>
      <c r="CO1323">
        <v>0</v>
      </c>
      <c r="CP1323">
        <v>0</v>
      </c>
      <c r="CQ1323">
        <v>0</v>
      </c>
      <c r="CR1323">
        <v>0</v>
      </c>
      <c r="CS1323">
        <v>0</v>
      </c>
      <c r="CT1323">
        <v>0</v>
      </c>
      <c r="CU1323">
        <v>0</v>
      </c>
      <c r="CX1323">
        <v>0</v>
      </c>
      <c r="CZ1323">
        <v>0</v>
      </c>
      <c r="DB1323">
        <v>0</v>
      </c>
      <c r="DD1323">
        <v>0</v>
      </c>
      <c r="DF1323">
        <v>0</v>
      </c>
      <c r="DK1323">
        <v>0</v>
      </c>
      <c r="DM1323">
        <v>0</v>
      </c>
      <c r="DX1323">
        <v>0</v>
      </c>
      <c r="EC1323" t="s">
        <v>261</v>
      </c>
      <c r="ED1323" t="s">
        <v>354</v>
      </c>
      <c r="EE1323" t="s">
        <v>355</v>
      </c>
      <c r="EG1323">
        <v>435600</v>
      </c>
      <c r="EH1323">
        <v>10</v>
      </c>
      <c r="EI1323">
        <v>0</v>
      </c>
      <c r="EJ1323">
        <v>0</v>
      </c>
      <c r="EK1323">
        <v>0</v>
      </c>
      <c r="EL1323">
        <v>0</v>
      </c>
      <c r="EU1323" t="s">
        <v>264</v>
      </c>
      <c r="EV1323" t="s">
        <v>1075</v>
      </c>
      <c r="EW1323" t="s">
        <v>1076</v>
      </c>
      <c r="EX1323" s="1">
        <v>40135</v>
      </c>
      <c r="EY1323" t="s">
        <v>267</v>
      </c>
      <c r="EZ1323" t="str">
        <f t="shared" si="67"/>
        <v>FALSE</v>
      </c>
      <c r="FA1323">
        <v>2022</v>
      </c>
      <c r="FB1323">
        <v>2020</v>
      </c>
      <c r="FC1323">
        <v>400</v>
      </c>
      <c r="FD1323" t="s">
        <v>246</v>
      </c>
      <c r="FE1323" t="s">
        <v>246</v>
      </c>
      <c r="FF1323" t="s">
        <v>246</v>
      </c>
      <c r="FG1323" t="s">
        <v>246</v>
      </c>
      <c r="FH1323" t="s">
        <v>246</v>
      </c>
      <c r="FI1323" t="s">
        <v>246</v>
      </c>
      <c r="FJ1323" t="s">
        <v>246</v>
      </c>
      <c r="FK1323" t="s">
        <v>246</v>
      </c>
      <c r="FL1323" t="s">
        <v>246</v>
      </c>
      <c r="FM1323" t="s">
        <v>246</v>
      </c>
      <c r="FN1323" t="s">
        <v>246</v>
      </c>
      <c r="FO1323" t="s">
        <v>246</v>
      </c>
      <c r="FP1323" t="s">
        <v>246</v>
      </c>
      <c r="FQ1323" s="2">
        <v>708</v>
      </c>
      <c r="FR1323" s="2">
        <v>0</v>
      </c>
      <c r="FS1323" s="2">
        <v>0</v>
      </c>
      <c r="FT1323">
        <v>0</v>
      </c>
      <c r="FU1323" s="2">
        <v>4723</v>
      </c>
      <c r="FV1323" s="2">
        <v>4723</v>
      </c>
      <c r="FW1323" s="2">
        <v>0</v>
      </c>
      <c r="FX1323">
        <v>0</v>
      </c>
      <c r="FY1323" s="2">
        <v>0</v>
      </c>
      <c r="FZ1323" s="2">
        <v>0</v>
      </c>
      <c r="GA1323" s="2">
        <v>0</v>
      </c>
      <c r="GB1323">
        <v>0</v>
      </c>
      <c r="GC1323" s="2">
        <v>75.959999999999994</v>
      </c>
      <c r="GE1323" s="2">
        <v>4723</v>
      </c>
      <c r="GF1323">
        <v>13</v>
      </c>
      <c r="GH1323" t="s">
        <v>315</v>
      </c>
      <c r="GK1323" t="s">
        <v>552</v>
      </c>
      <c r="GL1323" t="s">
        <v>359</v>
      </c>
      <c r="GM1323" t="s">
        <v>360</v>
      </c>
      <c r="GN1323" s="1">
        <v>40136</v>
      </c>
      <c r="GO1323" s="1">
        <v>40266</v>
      </c>
      <c r="GP1323" s="2">
        <v>3228</v>
      </c>
      <c r="GQ1323" t="s">
        <v>362</v>
      </c>
      <c r="GR1323" t="str">
        <f>"                    "</f>
        <v xml:space="preserve">                    </v>
      </c>
      <c r="GS1323" t="str">
        <f>"2010.18591"</f>
        <v>2010.18591</v>
      </c>
      <c r="GT1323" t="str">
        <f>""</f>
        <v/>
      </c>
      <c r="HF1323" t="str">
        <f>""</f>
        <v/>
      </c>
      <c r="HK1323" t="str">
        <f>""</f>
        <v/>
      </c>
      <c r="HN1323" t="s">
        <v>271</v>
      </c>
      <c r="HP1323" t="str">
        <f>""</f>
        <v/>
      </c>
      <c r="HQ1323" t="str">
        <f>""</f>
        <v/>
      </c>
      <c r="IA1323" t="str">
        <f>""</f>
        <v/>
      </c>
      <c r="IB1323" t="str">
        <f>""</f>
        <v/>
      </c>
      <c r="IC1323" t="str">
        <f>HYPERLINK("https://web.datatree.com/?/property?propertyId=4679752")</f>
        <v>https://web.datatree.com/?/property?propertyId=4679752</v>
      </c>
    </row>
    <row r="1324" spans="1:237" x14ac:dyDescent="0.25">
      <c r="A1324" t="s">
        <v>11398</v>
      </c>
      <c r="B1324" t="s">
        <v>11399</v>
      </c>
      <c r="C1324" t="s">
        <v>469</v>
      </c>
      <c r="D1324" t="s">
        <v>11400</v>
      </c>
      <c r="E1324" t="s">
        <v>240</v>
      </c>
      <c r="F1324">
        <v>4</v>
      </c>
      <c r="O1324" t="s">
        <v>11401</v>
      </c>
      <c r="P1324" t="s">
        <v>11398</v>
      </c>
      <c r="Q1324" t="s">
        <v>1181</v>
      </c>
      <c r="T1324" t="s">
        <v>407</v>
      </c>
      <c r="V1324" t="s">
        <v>396</v>
      </c>
      <c r="W1324">
        <v>3060</v>
      </c>
      <c r="Z1324" t="s">
        <v>11402</v>
      </c>
      <c r="AA1324" t="s">
        <v>248</v>
      </c>
      <c r="AC1324" t="s">
        <v>345</v>
      </c>
      <c r="AD1324" t="s">
        <v>665</v>
      </c>
      <c r="AE1324" t="s">
        <v>243</v>
      </c>
      <c r="AF1324" t="str">
        <f>"86409"</f>
        <v>86409</v>
      </c>
      <c r="AG1324" t="str">
        <f>"86409-1515"</f>
        <v>86409-1515</v>
      </c>
      <c r="AH1324" t="s">
        <v>244</v>
      </c>
      <c r="AJ1324" t="s">
        <v>11403</v>
      </c>
      <c r="AK1324" t="s">
        <v>11404</v>
      </c>
      <c r="AL1324" t="s">
        <v>589</v>
      </c>
      <c r="AM1324">
        <v>3133</v>
      </c>
      <c r="AP1324" t="s">
        <v>11405</v>
      </c>
      <c r="AQ1324" t="s">
        <v>491</v>
      </c>
      <c r="AS1324" t="s">
        <v>744</v>
      </c>
      <c r="AT1324" t="s">
        <v>11406</v>
      </c>
      <c r="AU1324" t="s">
        <v>243</v>
      </c>
      <c r="AV1324" t="str">
        <f>"86413-7736"</f>
        <v>86413-7736</v>
      </c>
      <c r="AW1324" t="s">
        <v>745</v>
      </c>
      <c r="AX1324" t="s">
        <v>11407</v>
      </c>
      <c r="AY1324" t="s">
        <v>11408</v>
      </c>
      <c r="AZ1324" t="s">
        <v>254</v>
      </c>
      <c r="BA1324" t="s">
        <v>11409</v>
      </c>
      <c r="BB1324" t="str">
        <f>"314-06-013B"</f>
        <v>314-06-013B</v>
      </c>
      <c r="BC1324" t="str">
        <f>"31406013B"</f>
        <v>31406013B</v>
      </c>
      <c r="BD1324" t="str">
        <f>"R31406013B"</f>
        <v>R31406013B</v>
      </c>
      <c r="BE1324">
        <v>4015</v>
      </c>
      <c r="BG1324">
        <v>950706</v>
      </c>
      <c r="BH1324">
        <v>2001</v>
      </c>
      <c r="BI1324" t="s">
        <v>256</v>
      </c>
      <c r="BJ1324" t="s">
        <v>350</v>
      </c>
      <c r="BK1324" t="s">
        <v>520</v>
      </c>
      <c r="BL1324">
        <v>1</v>
      </c>
      <c r="BN1324">
        <v>35.408830846398999</v>
      </c>
      <c r="BO1324">
        <v>-113.613494098288</v>
      </c>
      <c r="BP1324" t="s">
        <v>2465</v>
      </c>
      <c r="BW1324" t="s">
        <v>2466</v>
      </c>
      <c r="BX1324" t="s">
        <v>2466</v>
      </c>
      <c r="CA1324" t="str">
        <f>"13"</f>
        <v>13</v>
      </c>
      <c r="CC1324">
        <v>0</v>
      </c>
      <c r="CD1324">
        <v>0</v>
      </c>
      <c r="CE1324">
        <v>0</v>
      </c>
      <c r="CF1324">
        <v>0</v>
      </c>
      <c r="CI1324">
        <v>0</v>
      </c>
      <c r="CJ1324">
        <v>0</v>
      </c>
      <c r="CL1324">
        <v>0</v>
      </c>
      <c r="CM1324">
        <v>0</v>
      </c>
      <c r="CN1324">
        <v>0</v>
      </c>
      <c r="CO1324">
        <v>0</v>
      </c>
      <c r="CP1324">
        <v>0</v>
      </c>
      <c r="CQ1324">
        <v>0</v>
      </c>
      <c r="CR1324">
        <v>0</v>
      </c>
      <c r="CS1324">
        <v>0</v>
      </c>
      <c r="CT1324">
        <v>0</v>
      </c>
      <c r="CU1324">
        <v>0</v>
      </c>
      <c r="CX1324">
        <v>0</v>
      </c>
      <c r="CZ1324">
        <v>0</v>
      </c>
      <c r="DB1324">
        <v>0</v>
      </c>
      <c r="DD1324">
        <v>0</v>
      </c>
      <c r="DF1324">
        <v>0</v>
      </c>
      <c r="DK1324">
        <v>0</v>
      </c>
      <c r="DM1324">
        <v>0</v>
      </c>
      <c r="DX1324">
        <v>0</v>
      </c>
      <c r="EC1324" t="s">
        <v>261</v>
      </c>
      <c r="ED1324" t="s">
        <v>262</v>
      </c>
      <c r="EE1324" t="s">
        <v>263</v>
      </c>
      <c r="EG1324">
        <v>435600</v>
      </c>
      <c r="EH1324">
        <v>10</v>
      </c>
      <c r="EI1324">
        <v>0</v>
      </c>
      <c r="EJ1324">
        <v>0</v>
      </c>
      <c r="EK1324">
        <v>0</v>
      </c>
      <c r="EL1324">
        <v>0</v>
      </c>
      <c r="EU1324" t="s">
        <v>264</v>
      </c>
      <c r="EV1324" t="s">
        <v>621</v>
      </c>
      <c r="EW1324" t="s">
        <v>622</v>
      </c>
      <c r="EX1324" s="1">
        <v>40135</v>
      </c>
      <c r="EY1324" t="s">
        <v>267</v>
      </c>
      <c r="EZ1324" t="str">
        <f t="shared" si="67"/>
        <v>FALSE</v>
      </c>
      <c r="FA1324">
        <v>2022</v>
      </c>
      <c r="FB1324">
        <v>2020</v>
      </c>
      <c r="FC1324">
        <v>2200</v>
      </c>
      <c r="FD1324" t="s">
        <v>246</v>
      </c>
      <c r="FE1324" t="s">
        <v>246</v>
      </c>
      <c r="FF1324" t="s">
        <v>246</v>
      </c>
      <c r="FG1324" t="s">
        <v>246</v>
      </c>
      <c r="FH1324" t="s">
        <v>246</v>
      </c>
      <c r="FI1324" t="s">
        <v>246</v>
      </c>
      <c r="FJ1324" t="s">
        <v>246</v>
      </c>
      <c r="FK1324" t="s">
        <v>246</v>
      </c>
      <c r="FL1324" t="s">
        <v>246</v>
      </c>
      <c r="FM1324" t="s">
        <v>246</v>
      </c>
      <c r="FN1324" t="s">
        <v>246</v>
      </c>
      <c r="FO1324" t="s">
        <v>246</v>
      </c>
      <c r="FP1324" t="s">
        <v>246</v>
      </c>
      <c r="FQ1324" s="2">
        <v>418</v>
      </c>
      <c r="FR1324" s="2">
        <v>0</v>
      </c>
      <c r="FS1324" s="2">
        <v>0</v>
      </c>
      <c r="FT1324">
        <v>0</v>
      </c>
      <c r="FU1324" s="2">
        <v>2787</v>
      </c>
      <c r="FV1324" s="2">
        <v>2787</v>
      </c>
      <c r="FW1324" s="2">
        <v>0</v>
      </c>
      <c r="FX1324">
        <v>0</v>
      </c>
      <c r="FY1324" s="2">
        <v>0</v>
      </c>
      <c r="FZ1324" s="2">
        <v>0</v>
      </c>
      <c r="GA1324" s="2">
        <v>0</v>
      </c>
      <c r="GB1324">
        <v>0</v>
      </c>
      <c r="GC1324" s="2">
        <v>28.82</v>
      </c>
      <c r="GE1324" s="2">
        <v>2787</v>
      </c>
      <c r="GH1324" t="s">
        <v>623</v>
      </c>
      <c r="GK1324" t="s">
        <v>624</v>
      </c>
      <c r="GL1324" t="s">
        <v>624</v>
      </c>
      <c r="GN1324" s="1">
        <v>38145</v>
      </c>
      <c r="GO1324" s="1">
        <v>39293</v>
      </c>
      <c r="GP1324" s="2">
        <v>0</v>
      </c>
      <c r="GQ1324" t="s">
        <v>319</v>
      </c>
      <c r="GR1324" t="str">
        <f>"                    "</f>
        <v xml:space="preserve">                    </v>
      </c>
      <c r="GS1324" t="str">
        <f>"6901.822"</f>
        <v>6901.822</v>
      </c>
      <c r="GT1324" t="str">
        <f>""</f>
        <v/>
      </c>
      <c r="HF1324" t="str">
        <f>""</f>
        <v/>
      </c>
      <c r="HK1324" t="str">
        <f>""</f>
        <v/>
      </c>
      <c r="HN1324" t="s">
        <v>271</v>
      </c>
      <c r="HP1324" t="str">
        <f>""</f>
        <v/>
      </c>
      <c r="HQ1324" t="str">
        <f>""</f>
        <v/>
      </c>
      <c r="IA1324" t="str">
        <f>""</f>
        <v/>
      </c>
      <c r="IB1324" t="str">
        <f>""</f>
        <v/>
      </c>
      <c r="IC1324" t="str">
        <f>HYPERLINK("https://web.datatree.com/?/property?propertyId=4679876")</f>
        <v>https://web.datatree.com/?/property?propertyId=4679876</v>
      </c>
    </row>
    <row r="1325" spans="1:237" x14ac:dyDescent="0.25">
      <c r="A1325" t="s">
        <v>4790</v>
      </c>
      <c r="D1325" t="s">
        <v>4790</v>
      </c>
      <c r="E1325" t="s">
        <v>273</v>
      </c>
      <c r="F1325">
        <v>34</v>
      </c>
      <c r="O1325" t="s">
        <v>4790</v>
      </c>
      <c r="P1325" t="s">
        <v>4790</v>
      </c>
      <c r="Q1325" t="s">
        <v>1168</v>
      </c>
      <c r="T1325" t="s">
        <v>242</v>
      </c>
      <c r="AE1325" t="s">
        <v>243</v>
      </c>
      <c r="AH1325" t="s">
        <v>244</v>
      </c>
      <c r="AK1325" t="s">
        <v>245</v>
      </c>
      <c r="AM1325">
        <v>1845</v>
      </c>
      <c r="AO1325" t="s">
        <v>246</v>
      </c>
      <c r="AP1325" t="s">
        <v>4442</v>
      </c>
      <c r="AQ1325" t="s">
        <v>818</v>
      </c>
      <c r="AR1325" t="s">
        <v>4791</v>
      </c>
      <c r="AS1325" t="s">
        <v>975</v>
      </c>
      <c r="AT1325" t="s">
        <v>975</v>
      </c>
      <c r="AU1325" t="s">
        <v>243</v>
      </c>
      <c r="AV1325" t="str">
        <f>"86403-6774"</f>
        <v>86403-6774</v>
      </c>
      <c r="AW1325" t="s">
        <v>1030</v>
      </c>
      <c r="AX1325" t="s">
        <v>4792</v>
      </c>
      <c r="AY1325" t="s">
        <v>4793</v>
      </c>
      <c r="AZ1325" t="s">
        <v>254</v>
      </c>
      <c r="BA1325" t="s">
        <v>11410</v>
      </c>
      <c r="BB1325" t="str">
        <f>"102-18-022"</f>
        <v>102-18-022</v>
      </c>
      <c r="BC1325" t="str">
        <f>"10218022"</f>
        <v>10218022</v>
      </c>
      <c r="BD1325" t="str">
        <f>"R10218022"</f>
        <v>R10218022</v>
      </c>
      <c r="BE1325">
        <v>4015</v>
      </c>
      <c r="BI1325" t="s">
        <v>256</v>
      </c>
      <c r="BJ1325" t="s">
        <v>519</v>
      </c>
      <c r="BK1325" t="s">
        <v>258</v>
      </c>
      <c r="BL1325">
        <v>17</v>
      </c>
      <c r="BN1325">
        <v>34.5490414206567</v>
      </c>
      <c r="BO1325">
        <v>-113.534731604816</v>
      </c>
      <c r="BP1325" t="s">
        <v>2123</v>
      </c>
      <c r="BW1325" t="s">
        <v>2124</v>
      </c>
      <c r="BX1325" t="s">
        <v>2124</v>
      </c>
      <c r="CA1325" t="str">
        <f>"214"</f>
        <v>214</v>
      </c>
      <c r="CC1325">
        <v>0</v>
      </c>
      <c r="CD1325">
        <v>0</v>
      </c>
      <c r="CE1325">
        <v>0</v>
      </c>
      <c r="CF1325">
        <v>0</v>
      </c>
      <c r="CI1325">
        <v>0</v>
      </c>
      <c r="CJ1325">
        <v>0</v>
      </c>
      <c r="CL1325">
        <v>0</v>
      </c>
      <c r="CM1325">
        <v>0</v>
      </c>
      <c r="CN1325">
        <v>0</v>
      </c>
      <c r="CO1325">
        <v>0</v>
      </c>
      <c r="CP1325">
        <v>0</v>
      </c>
      <c r="CQ1325">
        <v>0</v>
      </c>
      <c r="CR1325">
        <v>0</v>
      </c>
      <c r="CS1325">
        <v>0</v>
      </c>
      <c r="CT1325">
        <v>0</v>
      </c>
      <c r="CU1325">
        <v>0</v>
      </c>
      <c r="CX1325">
        <v>0</v>
      </c>
      <c r="CZ1325">
        <v>0</v>
      </c>
      <c r="DB1325">
        <v>0</v>
      </c>
      <c r="DD1325">
        <v>0</v>
      </c>
      <c r="DF1325">
        <v>0</v>
      </c>
      <c r="DK1325">
        <v>0</v>
      </c>
      <c r="DM1325">
        <v>0</v>
      </c>
      <c r="DX1325">
        <v>0</v>
      </c>
      <c r="EC1325" t="s">
        <v>261</v>
      </c>
      <c r="ED1325" t="s">
        <v>262</v>
      </c>
      <c r="EE1325" t="s">
        <v>263</v>
      </c>
      <c r="EG1325">
        <v>435600</v>
      </c>
      <c r="EH1325">
        <v>10</v>
      </c>
      <c r="EI1325">
        <v>0</v>
      </c>
      <c r="EJ1325">
        <v>0</v>
      </c>
      <c r="EK1325">
        <v>0</v>
      </c>
      <c r="EL1325">
        <v>0</v>
      </c>
      <c r="EU1325" t="s">
        <v>264</v>
      </c>
      <c r="EV1325" t="s">
        <v>522</v>
      </c>
      <c r="EW1325" t="s">
        <v>523</v>
      </c>
      <c r="EX1325" s="1">
        <v>40135</v>
      </c>
      <c r="EY1325" t="s">
        <v>267</v>
      </c>
      <c r="EZ1325" t="str">
        <f t="shared" si="67"/>
        <v>FALSE</v>
      </c>
      <c r="FA1325">
        <v>2022</v>
      </c>
      <c r="FB1325">
        <v>2020</v>
      </c>
      <c r="FC1325">
        <v>600</v>
      </c>
      <c r="FD1325" t="s">
        <v>246</v>
      </c>
      <c r="FE1325" t="s">
        <v>246</v>
      </c>
      <c r="FF1325" t="s">
        <v>246</v>
      </c>
      <c r="FG1325" t="s">
        <v>246</v>
      </c>
      <c r="FH1325" t="s">
        <v>246</v>
      </c>
      <c r="FI1325" t="s">
        <v>246</v>
      </c>
      <c r="FJ1325" t="s">
        <v>246</v>
      </c>
      <c r="FK1325" t="s">
        <v>246</v>
      </c>
      <c r="FL1325" t="s">
        <v>246</v>
      </c>
      <c r="FM1325" t="s">
        <v>246</v>
      </c>
      <c r="FN1325" t="s">
        <v>246</v>
      </c>
      <c r="FO1325" t="s">
        <v>246</v>
      </c>
      <c r="FP1325" t="s">
        <v>246</v>
      </c>
      <c r="FQ1325" s="2">
        <v>589</v>
      </c>
      <c r="FR1325" s="2">
        <v>0</v>
      </c>
      <c r="FS1325" s="2">
        <v>0</v>
      </c>
      <c r="FT1325">
        <v>0</v>
      </c>
      <c r="FU1325" s="2">
        <v>3925</v>
      </c>
      <c r="FV1325" s="2">
        <v>3925</v>
      </c>
      <c r="FW1325" s="2">
        <v>0</v>
      </c>
      <c r="FX1325">
        <v>0</v>
      </c>
      <c r="FY1325" s="2">
        <v>0</v>
      </c>
      <c r="FZ1325" s="2">
        <v>0</v>
      </c>
      <c r="GA1325" s="2">
        <v>0</v>
      </c>
      <c r="GB1325">
        <v>0</v>
      </c>
      <c r="GC1325" s="2">
        <v>31.2</v>
      </c>
      <c r="GE1325" s="2">
        <v>3925</v>
      </c>
      <c r="GH1325" t="s">
        <v>289</v>
      </c>
      <c r="GK1325" t="s">
        <v>290</v>
      </c>
      <c r="GL1325" t="s">
        <v>290</v>
      </c>
      <c r="GN1325" s="1">
        <v>43930</v>
      </c>
      <c r="GO1325" s="1">
        <v>43934</v>
      </c>
      <c r="GQ1325" t="s">
        <v>412</v>
      </c>
      <c r="GR1325" t="str">
        <f>""</f>
        <v/>
      </c>
      <c r="GS1325" t="str">
        <f>"2020.21113"</f>
        <v>2020.21113</v>
      </c>
      <c r="GT1325" t="str">
        <f>""</f>
        <v/>
      </c>
      <c r="HF1325" t="str">
        <f>""</f>
        <v/>
      </c>
      <c r="HK1325" t="str">
        <f>""</f>
        <v/>
      </c>
      <c r="HN1325" t="s">
        <v>271</v>
      </c>
      <c r="HP1325" t="str">
        <f>""</f>
        <v/>
      </c>
      <c r="HQ1325" t="str">
        <f>""</f>
        <v/>
      </c>
      <c r="IA1325" t="str">
        <f>""</f>
        <v/>
      </c>
      <c r="IB1325" t="str">
        <f>""</f>
        <v/>
      </c>
      <c r="IC1325" t="str">
        <f>HYPERLINK("https://web.datatree.com/?/property?propertyId=4622424")</f>
        <v>https://web.datatree.com/?/property?propertyId=4622424</v>
      </c>
    </row>
    <row r="1326" spans="1:237" x14ac:dyDescent="0.25">
      <c r="A1326" t="s">
        <v>11411</v>
      </c>
      <c r="B1326" t="s">
        <v>11412</v>
      </c>
      <c r="C1326" t="s">
        <v>11412</v>
      </c>
      <c r="D1326" t="s">
        <v>11413</v>
      </c>
      <c r="E1326" t="s">
        <v>240</v>
      </c>
      <c r="F1326">
        <v>2</v>
      </c>
      <c r="O1326" t="s">
        <v>11414</v>
      </c>
      <c r="P1326" t="s">
        <v>11411</v>
      </c>
      <c r="T1326" t="s">
        <v>242</v>
      </c>
      <c r="AE1326" t="s">
        <v>243</v>
      </c>
      <c r="AH1326" t="s">
        <v>244</v>
      </c>
      <c r="AK1326" t="s">
        <v>245</v>
      </c>
      <c r="AM1326">
        <v>6528</v>
      </c>
      <c r="AP1326" t="s">
        <v>11415</v>
      </c>
      <c r="AQ1326" t="s">
        <v>248</v>
      </c>
      <c r="AS1326" t="s">
        <v>1583</v>
      </c>
      <c r="AT1326" t="s">
        <v>691</v>
      </c>
      <c r="AU1326" t="s">
        <v>328</v>
      </c>
      <c r="AV1326" t="str">
        <f>"91406-6307"</f>
        <v>91406-6307</v>
      </c>
      <c r="AW1326" t="s">
        <v>494</v>
      </c>
      <c r="AX1326" t="s">
        <v>11416</v>
      </c>
      <c r="AY1326" t="s">
        <v>11417</v>
      </c>
      <c r="AZ1326" t="s">
        <v>254</v>
      </c>
      <c r="BA1326" t="s">
        <v>11418</v>
      </c>
      <c r="BB1326" t="str">
        <f>"242-35-025"</f>
        <v>242-35-025</v>
      </c>
      <c r="BC1326" t="str">
        <f>"24235025"</f>
        <v>24235025</v>
      </c>
      <c r="BD1326" t="str">
        <f>"R24235025"</f>
        <v>R24235025</v>
      </c>
      <c r="BE1326">
        <v>4015</v>
      </c>
      <c r="BI1326" t="s">
        <v>256</v>
      </c>
      <c r="BJ1326" t="s">
        <v>281</v>
      </c>
      <c r="BK1326" t="s">
        <v>446</v>
      </c>
      <c r="BL1326">
        <v>20</v>
      </c>
      <c r="BN1326">
        <v>34.719569426042199</v>
      </c>
      <c r="BO1326">
        <v>-114.06399110923201</v>
      </c>
      <c r="BP1326" t="s">
        <v>7044</v>
      </c>
      <c r="BW1326" t="s">
        <v>7045</v>
      </c>
      <c r="BX1326" t="s">
        <v>7045</v>
      </c>
      <c r="CA1326" t="str">
        <f>""</f>
        <v/>
      </c>
      <c r="CC1326">
        <v>0</v>
      </c>
      <c r="CD1326">
        <v>0</v>
      </c>
      <c r="CE1326">
        <v>0</v>
      </c>
      <c r="CF1326">
        <v>0</v>
      </c>
      <c r="CI1326">
        <v>0</v>
      </c>
      <c r="CJ1326">
        <v>0</v>
      </c>
      <c r="CL1326">
        <v>0</v>
      </c>
      <c r="CM1326">
        <v>0</v>
      </c>
      <c r="CN1326">
        <v>0</v>
      </c>
      <c r="CO1326">
        <v>0</v>
      </c>
      <c r="CP1326">
        <v>0</v>
      </c>
      <c r="CQ1326">
        <v>0</v>
      </c>
      <c r="CR1326">
        <v>0</v>
      </c>
      <c r="CS1326">
        <v>0</v>
      </c>
      <c r="CT1326">
        <v>0</v>
      </c>
      <c r="CU1326">
        <v>0</v>
      </c>
      <c r="CX1326">
        <v>0</v>
      </c>
      <c r="CZ1326">
        <v>0</v>
      </c>
      <c r="DB1326">
        <v>0</v>
      </c>
      <c r="DD1326">
        <v>0</v>
      </c>
      <c r="DF1326">
        <v>0</v>
      </c>
      <c r="DK1326">
        <v>0</v>
      </c>
      <c r="DM1326">
        <v>0</v>
      </c>
      <c r="DX1326">
        <v>0</v>
      </c>
      <c r="EC1326" t="s">
        <v>261</v>
      </c>
      <c r="ED1326" t="s">
        <v>354</v>
      </c>
      <c r="EE1326" t="s">
        <v>355</v>
      </c>
      <c r="EG1326">
        <v>435600</v>
      </c>
      <c r="EH1326">
        <v>10</v>
      </c>
      <c r="EI1326">
        <v>0</v>
      </c>
      <c r="EJ1326">
        <v>0</v>
      </c>
      <c r="EK1326">
        <v>0</v>
      </c>
      <c r="EL1326">
        <v>0</v>
      </c>
      <c r="EU1326" t="s">
        <v>407</v>
      </c>
      <c r="EV1326" t="s">
        <v>3607</v>
      </c>
      <c r="EW1326" t="s">
        <v>3608</v>
      </c>
      <c r="EX1326" s="1">
        <v>40135</v>
      </c>
      <c r="EY1326" t="s">
        <v>267</v>
      </c>
      <c r="EZ1326" t="str">
        <f>"TRUE"</f>
        <v>TRUE</v>
      </c>
      <c r="FA1326">
        <v>2022</v>
      </c>
      <c r="FB1326">
        <v>2020</v>
      </c>
      <c r="FC1326">
        <v>1300</v>
      </c>
      <c r="FD1326" t="s">
        <v>246</v>
      </c>
      <c r="FE1326" t="s">
        <v>246</v>
      </c>
      <c r="FF1326" t="s">
        <v>246</v>
      </c>
      <c r="FG1326" t="s">
        <v>246</v>
      </c>
      <c r="FH1326" t="s">
        <v>246</v>
      </c>
      <c r="FI1326" t="s">
        <v>246</v>
      </c>
      <c r="FJ1326" t="s">
        <v>246</v>
      </c>
      <c r="FK1326" t="s">
        <v>246</v>
      </c>
      <c r="FL1326" t="s">
        <v>246</v>
      </c>
      <c r="FM1326" t="s">
        <v>246</v>
      </c>
      <c r="FN1326" t="s">
        <v>246</v>
      </c>
      <c r="FO1326" t="s">
        <v>246</v>
      </c>
      <c r="FP1326" t="s">
        <v>246</v>
      </c>
      <c r="FQ1326" s="2">
        <v>915</v>
      </c>
      <c r="FR1326" s="2">
        <v>0</v>
      </c>
      <c r="FS1326" s="2">
        <v>0</v>
      </c>
      <c r="FT1326">
        <v>0</v>
      </c>
      <c r="FU1326" s="2">
        <v>6102</v>
      </c>
      <c r="FV1326" s="2">
        <v>6102</v>
      </c>
      <c r="FW1326" s="2">
        <v>0</v>
      </c>
      <c r="FX1326">
        <v>0</v>
      </c>
      <c r="FY1326" s="2">
        <v>0</v>
      </c>
      <c r="FZ1326" s="2">
        <v>0</v>
      </c>
      <c r="GA1326" s="2">
        <v>0</v>
      </c>
      <c r="GB1326">
        <v>0</v>
      </c>
      <c r="GC1326" s="2">
        <v>77.94</v>
      </c>
      <c r="GE1326" s="2">
        <v>6102</v>
      </c>
      <c r="GH1326" t="s">
        <v>410</v>
      </c>
      <c r="GK1326" t="s">
        <v>411</v>
      </c>
      <c r="GL1326" t="s">
        <v>411</v>
      </c>
      <c r="GR1326" t="str">
        <f>""</f>
        <v/>
      </c>
      <c r="GS1326" t="str">
        <f>""</f>
        <v/>
      </c>
      <c r="GT1326" t="str">
        <f>""</f>
        <v/>
      </c>
      <c r="HF1326" t="str">
        <f>""</f>
        <v/>
      </c>
      <c r="HK1326" t="str">
        <f>""</f>
        <v/>
      </c>
      <c r="HN1326" t="s">
        <v>271</v>
      </c>
      <c r="HP1326" t="str">
        <f>""</f>
        <v/>
      </c>
      <c r="HQ1326" t="str">
        <f>""</f>
        <v/>
      </c>
      <c r="IA1326" t="str">
        <f>""</f>
        <v/>
      </c>
      <c r="IB1326" t="str">
        <f>""</f>
        <v/>
      </c>
      <c r="IC1326" t="str">
        <f>HYPERLINK("https://web.datatree.com/?/property?propertyId=4623400")</f>
        <v>https://web.datatree.com/?/property?propertyId=4623400</v>
      </c>
    </row>
    <row r="1327" spans="1:237" x14ac:dyDescent="0.25">
      <c r="A1327" t="s">
        <v>11419</v>
      </c>
      <c r="B1327" t="s">
        <v>11420</v>
      </c>
      <c r="C1327" t="s">
        <v>11421</v>
      </c>
      <c r="D1327" t="s">
        <v>6204</v>
      </c>
      <c r="E1327" t="s">
        <v>240</v>
      </c>
      <c r="F1327">
        <v>7</v>
      </c>
      <c r="O1327" t="s">
        <v>11422</v>
      </c>
      <c r="P1327" t="s">
        <v>11419</v>
      </c>
      <c r="T1327" t="s">
        <v>242</v>
      </c>
      <c r="V1327" t="s">
        <v>457</v>
      </c>
      <c r="W1327">
        <v>5127</v>
      </c>
      <c r="Z1327" t="s">
        <v>4977</v>
      </c>
      <c r="AA1327" t="s">
        <v>375</v>
      </c>
      <c r="AE1327" t="s">
        <v>243</v>
      </c>
      <c r="AH1327" t="s">
        <v>244</v>
      </c>
      <c r="AJ1327" t="s">
        <v>11423</v>
      </c>
      <c r="AK1327" t="s">
        <v>11424</v>
      </c>
      <c r="AM1327">
        <v>800</v>
      </c>
      <c r="AP1327" t="s">
        <v>11425</v>
      </c>
      <c r="AQ1327" t="s">
        <v>302</v>
      </c>
      <c r="AS1327" t="s">
        <v>398</v>
      </c>
      <c r="AT1327" t="s">
        <v>398</v>
      </c>
      <c r="AU1327" t="s">
        <v>400</v>
      </c>
      <c r="AV1327" t="str">
        <f>"89134-6373"</f>
        <v>89134-6373</v>
      </c>
      <c r="AW1327" t="s">
        <v>1030</v>
      </c>
      <c r="AX1327" t="s">
        <v>11426</v>
      </c>
      <c r="AY1327" t="s">
        <v>11427</v>
      </c>
      <c r="AZ1327" t="s">
        <v>254</v>
      </c>
      <c r="BA1327" t="s">
        <v>11428</v>
      </c>
      <c r="BB1327" t="str">
        <f>"221-33-032"</f>
        <v>221-33-032</v>
      </c>
      <c r="BC1327" t="str">
        <f>"22133032"</f>
        <v>22133032</v>
      </c>
      <c r="BD1327" t="str">
        <f>"R22133032"</f>
        <v>R22133032</v>
      </c>
      <c r="BE1327">
        <v>4015</v>
      </c>
      <c r="BJ1327" t="s">
        <v>911</v>
      </c>
      <c r="BK1327" t="s">
        <v>1109</v>
      </c>
      <c r="BL1327">
        <v>30</v>
      </c>
      <c r="BN1327">
        <v>35.007386145085597</v>
      </c>
      <c r="BO1327">
        <v>-114.54731606044101</v>
      </c>
      <c r="BW1327" t="s">
        <v>9730</v>
      </c>
      <c r="BX1327" t="s">
        <v>9730</v>
      </c>
      <c r="CA1327" t="str">
        <f>""</f>
        <v/>
      </c>
      <c r="CC1327">
        <v>0</v>
      </c>
      <c r="CD1327">
        <v>0</v>
      </c>
      <c r="CE1327">
        <v>0</v>
      </c>
      <c r="CF1327">
        <v>0</v>
      </c>
      <c r="CI1327">
        <v>0</v>
      </c>
      <c r="CJ1327">
        <v>0</v>
      </c>
      <c r="CL1327">
        <v>0</v>
      </c>
      <c r="CM1327">
        <v>0</v>
      </c>
      <c r="CN1327">
        <v>0</v>
      </c>
      <c r="CO1327">
        <v>0</v>
      </c>
      <c r="CP1327">
        <v>0</v>
      </c>
      <c r="CQ1327">
        <v>0</v>
      </c>
      <c r="CR1327">
        <v>0</v>
      </c>
      <c r="CS1327">
        <v>0</v>
      </c>
      <c r="CT1327">
        <v>0</v>
      </c>
      <c r="CU1327">
        <v>0</v>
      </c>
      <c r="CX1327">
        <v>0</v>
      </c>
      <c r="CZ1327">
        <v>0</v>
      </c>
      <c r="DB1327">
        <v>0</v>
      </c>
      <c r="DD1327">
        <v>0</v>
      </c>
      <c r="DF1327">
        <v>0</v>
      </c>
      <c r="DK1327">
        <v>0</v>
      </c>
      <c r="DM1327">
        <v>0</v>
      </c>
      <c r="DX1327">
        <v>0</v>
      </c>
      <c r="EC1327" t="s">
        <v>261</v>
      </c>
      <c r="ED1327" t="s">
        <v>354</v>
      </c>
      <c r="EE1327" t="s">
        <v>355</v>
      </c>
      <c r="EG1327">
        <v>435600</v>
      </c>
      <c r="EH1327">
        <v>10</v>
      </c>
      <c r="EI1327">
        <v>0</v>
      </c>
      <c r="EJ1327">
        <v>0</v>
      </c>
      <c r="EK1327">
        <v>0</v>
      </c>
      <c r="EL1327">
        <v>0</v>
      </c>
      <c r="EU1327" t="s">
        <v>8496</v>
      </c>
      <c r="EV1327" t="s">
        <v>9731</v>
      </c>
      <c r="EW1327" t="s">
        <v>9732</v>
      </c>
      <c r="EX1327" s="1">
        <v>42340</v>
      </c>
      <c r="EY1327" t="s">
        <v>267</v>
      </c>
      <c r="EZ1327" t="str">
        <f>"TRUE"</f>
        <v>TRUE</v>
      </c>
      <c r="FA1327">
        <v>2022</v>
      </c>
      <c r="FB1327">
        <v>2020</v>
      </c>
      <c r="FC1327">
        <v>1621</v>
      </c>
      <c r="FD1327" t="s">
        <v>246</v>
      </c>
      <c r="FE1327" t="s">
        <v>246</v>
      </c>
      <c r="FF1327" t="s">
        <v>246</v>
      </c>
      <c r="FG1327" t="s">
        <v>246</v>
      </c>
      <c r="FH1327" t="s">
        <v>246</v>
      </c>
      <c r="FI1327" t="s">
        <v>246</v>
      </c>
      <c r="FJ1327" t="s">
        <v>246</v>
      </c>
      <c r="FK1327" t="s">
        <v>246</v>
      </c>
      <c r="FL1327" t="s">
        <v>246</v>
      </c>
      <c r="FM1327" t="s">
        <v>246</v>
      </c>
      <c r="FN1327" t="s">
        <v>246</v>
      </c>
      <c r="FO1327" t="s">
        <v>246</v>
      </c>
      <c r="FP1327" t="s">
        <v>246</v>
      </c>
      <c r="FQ1327" s="2">
        <v>8288</v>
      </c>
      <c r="FR1327" s="2">
        <v>0</v>
      </c>
      <c r="FS1327" s="2">
        <v>0</v>
      </c>
      <c r="FT1327">
        <v>0</v>
      </c>
      <c r="FU1327" s="2">
        <v>55252</v>
      </c>
      <c r="FV1327" s="2">
        <v>55252</v>
      </c>
      <c r="FW1327" s="2">
        <v>0</v>
      </c>
      <c r="FX1327">
        <v>0</v>
      </c>
      <c r="FY1327" s="2">
        <v>0</v>
      </c>
      <c r="FZ1327" s="2">
        <v>0</v>
      </c>
      <c r="GA1327" s="2">
        <v>0</v>
      </c>
      <c r="GB1327">
        <v>0</v>
      </c>
      <c r="GC1327" s="2">
        <v>676.78</v>
      </c>
      <c r="GE1327" s="2">
        <v>55252</v>
      </c>
      <c r="GH1327" t="s">
        <v>1243</v>
      </c>
      <c r="GI1327" t="s">
        <v>387</v>
      </c>
      <c r="GK1327" t="s">
        <v>1245</v>
      </c>
      <c r="GL1327" t="s">
        <v>5461</v>
      </c>
      <c r="GM1327" t="s">
        <v>1246</v>
      </c>
      <c r="GR1327" t="str">
        <f>""</f>
        <v/>
      </c>
      <c r="GS1327" t="str">
        <f>""</f>
        <v/>
      </c>
      <c r="GT1327" t="str">
        <f>""</f>
        <v/>
      </c>
      <c r="GU1327" s="1">
        <v>38129</v>
      </c>
      <c r="GV1327" s="1">
        <v>38205</v>
      </c>
      <c r="GW1327" s="2">
        <v>289000</v>
      </c>
      <c r="GX1327" t="s">
        <v>566</v>
      </c>
      <c r="GY1327" t="s">
        <v>362</v>
      </c>
      <c r="GZ1327" t="s">
        <v>11429</v>
      </c>
      <c r="HF1327" t="str">
        <f>"                    "</f>
        <v xml:space="preserve">                    </v>
      </c>
      <c r="HK1327" t="str">
        <f>"                    "</f>
        <v xml:space="preserve">                    </v>
      </c>
      <c r="HM1327" t="s">
        <v>572</v>
      </c>
      <c r="HN1327" t="s">
        <v>271</v>
      </c>
      <c r="HP1327" t="str">
        <f>"5149.98"</f>
        <v>5149.98</v>
      </c>
      <c r="HQ1327" t="str">
        <f>""</f>
        <v/>
      </c>
      <c r="IA1327" t="str">
        <f>""</f>
        <v/>
      </c>
      <c r="IB1327" t="str">
        <f>""</f>
        <v/>
      </c>
      <c r="IC1327" t="str">
        <f>HYPERLINK("https://web.datatree.com/?/property?propertyId=4624030")</f>
        <v>https://web.datatree.com/?/property?propertyId=4624030</v>
      </c>
    </row>
    <row r="1328" spans="1:237" x14ac:dyDescent="0.25">
      <c r="A1328" t="s">
        <v>11430</v>
      </c>
      <c r="B1328" t="s">
        <v>11431</v>
      </c>
      <c r="C1328" t="s">
        <v>11432</v>
      </c>
      <c r="D1328" t="s">
        <v>11433</v>
      </c>
      <c r="E1328" t="s">
        <v>240</v>
      </c>
      <c r="F1328">
        <v>1</v>
      </c>
      <c r="G1328" t="s">
        <v>11434</v>
      </c>
      <c r="H1328" t="s">
        <v>11435</v>
      </c>
      <c r="I1328" t="s">
        <v>5296</v>
      </c>
      <c r="J1328" t="s">
        <v>11433</v>
      </c>
      <c r="K1328" t="s">
        <v>240</v>
      </c>
      <c r="L1328">
        <v>1</v>
      </c>
      <c r="O1328" t="s">
        <v>11436</v>
      </c>
      <c r="P1328" t="s">
        <v>11437</v>
      </c>
      <c r="T1328" t="s">
        <v>242</v>
      </c>
      <c r="AE1328" t="s">
        <v>243</v>
      </c>
      <c r="AH1328" t="s">
        <v>244</v>
      </c>
      <c r="AK1328" t="s">
        <v>245</v>
      </c>
      <c r="AM1328">
        <v>12205</v>
      </c>
      <c r="AP1328" t="s">
        <v>11438</v>
      </c>
      <c r="AQ1328" t="s">
        <v>1016</v>
      </c>
      <c r="AS1328" t="s">
        <v>7719</v>
      </c>
      <c r="AU1328" t="s">
        <v>328</v>
      </c>
      <c r="AV1328" t="str">
        <f>"93906-1222"</f>
        <v>93906-1222</v>
      </c>
      <c r="AW1328" t="s">
        <v>1030</v>
      </c>
      <c r="AX1328" t="s">
        <v>11439</v>
      </c>
      <c r="AY1328" t="s">
        <v>11440</v>
      </c>
      <c r="AZ1328" t="s">
        <v>254</v>
      </c>
      <c r="BA1328" t="s">
        <v>11441</v>
      </c>
      <c r="BB1328" t="str">
        <f>"318-23-006"</f>
        <v>318-23-006</v>
      </c>
      <c r="BC1328" t="str">
        <f>"31823006"</f>
        <v>31823006</v>
      </c>
      <c r="BD1328" t="str">
        <f>"R31823006"</f>
        <v>R31823006</v>
      </c>
      <c r="BE1328">
        <v>4015</v>
      </c>
      <c r="BJ1328" t="s">
        <v>925</v>
      </c>
      <c r="BK1328" t="s">
        <v>548</v>
      </c>
      <c r="BL1328">
        <v>31</v>
      </c>
      <c r="BN1328">
        <v>35.851863663689699</v>
      </c>
      <c r="BO1328">
        <v>-113.933833383112</v>
      </c>
      <c r="BW1328" t="s">
        <v>1074</v>
      </c>
      <c r="BX1328" t="s">
        <v>1074</v>
      </c>
      <c r="CA1328" t="str">
        <f>""</f>
        <v/>
      </c>
      <c r="CC1328">
        <v>0</v>
      </c>
      <c r="CD1328">
        <v>0</v>
      </c>
      <c r="CE1328">
        <v>0</v>
      </c>
      <c r="CF1328">
        <v>0</v>
      </c>
      <c r="CI1328">
        <v>0</v>
      </c>
      <c r="CJ1328">
        <v>0</v>
      </c>
      <c r="CL1328">
        <v>0</v>
      </c>
      <c r="CM1328">
        <v>0</v>
      </c>
      <c r="CN1328">
        <v>0</v>
      </c>
      <c r="CO1328">
        <v>0</v>
      </c>
      <c r="CP1328">
        <v>0</v>
      </c>
      <c r="CQ1328">
        <v>0</v>
      </c>
      <c r="CR1328">
        <v>0</v>
      </c>
      <c r="CS1328">
        <v>0</v>
      </c>
      <c r="CT1328">
        <v>0</v>
      </c>
      <c r="CU1328">
        <v>0</v>
      </c>
      <c r="CX1328">
        <v>0</v>
      </c>
      <c r="CZ1328">
        <v>0</v>
      </c>
      <c r="DB1328">
        <v>0</v>
      </c>
      <c r="DD1328">
        <v>0</v>
      </c>
      <c r="DF1328">
        <v>0</v>
      </c>
      <c r="DK1328">
        <v>0</v>
      </c>
      <c r="DM1328">
        <v>0</v>
      </c>
      <c r="DX1328">
        <v>0</v>
      </c>
      <c r="EC1328" t="s">
        <v>261</v>
      </c>
      <c r="ED1328" t="s">
        <v>354</v>
      </c>
      <c r="EE1328" t="s">
        <v>355</v>
      </c>
      <c r="EG1328">
        <v>435600</v>
      </c>
      <c r="EH1328">
        <v>10</v>
      </c>
      <c r="EI1328">
        <v>0</v>
      </c>
      <c r="EJ1328">
        <v>0</v>
      </c>
      <c r="EK1328">
        <v>0</v>
      </c>
      <c r="EL1328">
        <v>0</v>
      </c>
      <c r="EU1328" t="s">
        <v>264</v>
      </c>
      <c r="EV1328" t="s">
        <v>1075</v>
      </c>
      <c r="EW1328" t="s">
        <v>1076</v>
      </c>
      <c r="EX1328" s="1">
        <v>40135</v>
      </c>
      <c r="EY1328" t="s">
        <v>267</v>
      </c>
      <c r="EZ1328" t="str">
        <f t="shared" ref="EZ1328:EZ1337" si="68">"FALSE"</f>
        <v>FALSE</v>
      </c>
      <c r="FA1328">
        <v>2022</v>
      </c>
      <c r="FB1328">
        <v>2020</v>
      </c>
      <c r="FC1328">
        <v>400</v>
      </c>
      <c r="FD1328" t="s">
        <v>246</v>
      </c>
      <c r="FE1328" t="s">
        <v>246</v>
      </c>
      <c r="FF1328" t="s">
        <v>246</v>
      </c>
      <c r="FG1328" t="s">
        <v>246</v>
      </c>
      <c r="FH1328" t="s">
        <v>246</v>
      </c>
      <c r="FI1328" t="s">
        <v>246</v>
      </c>
      <c r="FJ1328" t="s">
        <v>246</v>
      </c>
      <c r="FK1328" t="s">
        <v>246</v>
      </c>
      <c r="FL1328" t="s">
        <v>246</v>
      </c>
      <c r="FM1328" t="s">
        <v>246</v>
      </c>
      <c r="FN1328" t="s">
        <v>246</v>
      </c>
      <c r="FO1328" t="s">
        <v>246</v>
      </c>
      <c r="FP1328" t="s">
        <v>246</v>
      </c>
      <c r="FQ1328" s="2">
        <v>708</v>
      </c>
      <c r="FR1328" s="2">
        <v>0</v>
      </c>
      <c r="FS1328" s="2">
        <v>0</v>
      </c>
      <c r="FT1328">
        <v>0</v>
      </c>
      <c r="FU1328" s="2">
        <v>4723</v>
      </c>
      <c r="FV1328" s="2">
        <v>4723</v>
      </c>
      <c r="FW1328" s="2">
        <v>0</v>
      </c>
      <c r="FX1328">
        <v>0</v>
      </c>
      <c r="FY1328" s="2">
        <v>0</v>
      </c>
      <c r="FZ1328" s="2">
        <v>0</v>
      </c>
      <c r="GA1328" s="2">
        <v>0</v>
      </c>
      <c r="GB1328">
        <v>0</v>
      </c>
      <c r="GC1328" s="2">
        <v>73.34</v>
      </c>
      <c r="GE1328" s="2">
        <v>4723</v>
      </c>
      <c r="GH1328" t="s">
        <v>315</v>
      </c>
      <c r="GK1328" t="s">
        <v>552</v>
      </c>
      <c r="GL1328" t="s">
        <v>359</v>
      </c>
      <c r="GM1328" t="s">
        <v>360</v>
      </c>
      <c r="GN1328" s="1">
        <v>42766</v>
      </c>
      <c r="GO1328" s="1">
        <v>42780</v>
      </c>
      <c r="GQ1328" t="s">
        <v>8367</v>
      </c>
      <c r="GR1328" t="str">
        <f>""</f>
        <v/>
      </c>
      <c r="GS1328" t="str">
        <f>"2017.7232"</f>
        <v>2017.7232</v>
      </c>
      <c r="GT1328" t="str">
        <f>""</f>
        <v/>
      </c>
      <c r="HF1328" t="str">
        <f>""</f>
        <v/>
      </c>
      <c r="HK1328" t="str">
        <f>""</f>
        <v/>
      </c>
      <c r="HN1328" t="s">
        <v>271</v>
      </c>
      <c r="HP1328" t="str">
        <f>""</f>
        <v/>
      </c>
      <c r="HQ1328" t="str">
        <f>""</f>
        <v/>
      </c>
      <c r="IA1328" t="str">
        <f>""</f>
        <v/>
      </c>
      <c r="IB1328" t="str">
        <f>""</f>
        <v/>
      </c>
      <c r="IC1328" t="str">
        <f>HYPERLINK("https://web.datatree.com/?/property?propertyId=4518069")</f>
        <v>https://web.datatree.com/?/property?propertyId=4518069</v>
      </c>
    </row>
    <row r="1329" spans="1:237" x14ac:dyDescent="0.25">
      <c r="A1329" t="s">
        <v>11442</v>
      </c>
      <c r="B1329" t="s">
        <v>322</v>
      </c>
      <c r="C1329" t="s">
        <v>322</v>
      </c>
      <c r="D1329" t="s">
        <v>11443</v>
      </c>
      <c r="E1329" t="s">
        <v>240</v>
      </c>
      <c r="F1329">
        <v>1</v>
      </c>
      <c r="O1329" t="s">
        <v>11444</v>
      </c>
      <c r="P1329" t="s">
        <v>11442</v>
      </c>
      <c r="T1329" t="s">
        <v>407</v>
      </c>
      <c r="W1329">
        <v>11000</v>
      </c>
      <c r="Z1329" t="s">
        <v>7888</v>
      </c>
      <c r="AA1329" t="s">
        <v>491</v>
      </c>
      <c r="AC1329" t="s">
        <v>799</v>
      </c>
      <c r="AE1329" t="s">
        <v>243</v>
      </c>
      <c r="AF1329" t="str">
        <f>"86441"</f>
        <v>86441</v>
      </c>
      <c r="AG1329" t="str">
        <f>"86441"</f>
        <v>86441</v>
      </c>
      <c r="AH1329" t="s">
        <v>244</v>
      </c>
      <c r="AJ1329" t="s">
        <v>11445</v>
      </c>
      <c r="AK1329" t="s">
        <v>11446</v>
      </c>
      <c r="AM1329">
        <v>1119</v>
      </c>
      <c r="AP1329" t="s">
        <v>11447</v>
      </c>
      <c r="AQ1329" t="s">
        <v>1016</v>
      </c>
      <c r="AS1329" t="s">
        <v>1335</v>
      </c>
      <c r="AT1329" t="s">
        <v>1335</v>
      </c>
      <c r="AU1329" t="s">
        <v>400</v>
      </c>
      <c r="AV1329" t="str">
        <f>"89005-3122"</f>
        <v>89005-3122</v>
      </c>
      <c r="AW1329" t="s">
        <v>1329</v>
      </c>
      <c r="AX1329" t="s">
        <v>11448</v>
      </c>
      <c r="AY1329" t="s">
        <v>11449</v>
      </c>
      <c r="AZ1329" t="s">
        <v>254</v>
      </c>
      <c r="BA1329" t="s">
        <v>11450</v>
      </c>
      <c r="BB1329" t="str">
        <f>"340-20-106"</f>
        <v>340-20-106</v>
      </c>
      <c r="BC1329" t="str">
        <f>"34020106"</f>
        <v>34020106</v>
      </c>
      <c r="BD1329" t="str">
        <f>"R34020106"</f>
        <v>R34020106</v>
      </c>
      <c r="BE1329">
        <v>4015</v>
      </c>
      <c r="BG1329">
        <v>950401</v>
      </c>
      <c r="BH1329">
        <v>1132</v>
      </c>
      <c r="BJ1329" t="s">
        <v>333</v>
      </c>
      <c r="BK1329" t="s">
        <v>499</v>
      </c>
      <c r="BL1329">
        <v>21</v>
      </c>
      <c r="BN1329">
        <v>35.4488754662015</v>
      </c>
      <c r="BO1329">
        <v>-114.315287235893</v>
      </c>
      <c r="BP1329" t="s">
        <v>1339</v>
      </c>
      <c r="BQ1329">
        <v>12</v>
      </c>
      <c r="BW1329" t="s">
        <v>3246</v>
      </c>
      <c r="BX1329" t="s">
        <v>3246</v>
      </c>
      <c r="CA1329" t="str">
        <f>"116|1"</f>
        <v>116|1</v>
      </c>
      <c r="CC1329">
        <v>0</v>
      </c>
      <c r="CD1329">
        <v>0</v>
      </c>
      <c r="CE1329">
        <v>0</v>
      </c>
      <c r="CF1329">
        <v>0</v>
      </c>
      <c r="CI1329">
        <v>0</v>
      </c>
      <c r="CJ1329">
        <v>0</v>
      </c>
      <c r="CL1329">
        <v>0</v>
      </c>
      <c r="CM1329">
        <v>0</v>
      </c>
      <c r="CN1329">
        <v>0</v>
      </c>
      <c r="CO1329">
        <v>0</v>
      </c>
      <c r="CP1329">
        <v>0</v>
      </c>
      <c r="CQ1329">
        <v>0</v>
      </c>
      <c r="CR1329">
        <v>0</v>
      </c>
      <c r="CS1329">
        <v>0</v>
      </c>
      <c r="CT1329">
        <v>0</v>
      </c>
      <c r="CU1329">
        <v>0</v>
      </c>
      <c r="CX1329">
        <v>0</v>
      </c>
      <c r="CZ1329">
        <v>0</v>
      </c>
      <c r="DB1329">
        <v>0</v>
      </c>
      <c r="DD1329">
        <v>0</v>
      </c>
      <c r="DF1329">
        <v>0</v>
      </c>
      <c r="DK1329">
        <v>0</v>
      </c>
      <c r="DM1329">
        <v>0</v>
      </c>
      <c r="DX1329">
        <v>0</v>
      </c>
      <c r="EC1329" t="s">
        <v>261</v>
      </c>
      <c r="ED1329" t="s">
        <v>262</v>
      </c>
      <c r="EE1329" t="s">
        <v>263</v>
      </c>
      <c r="EG1329">
        <v>435600</v>
      </c>
      <c r="EH1329">
        <v>10</v>
      </c>
      <c r="EI1329">
        <v>0</v>
      </c>
      <c r="EJ1329">
        <v>0</v>
      </c>
      <c r="EK1329">
        <v>0</v>
      </c>
      <c r="EL1329">
        <v>0</v>
      </c>
      <c r="EU1329" t="s">
        <v>264</v>
      </c>
      <c r="EV1329" t="s">
        <v>1341</v>
      </c>
      <c r="EW1329" t="s">
        <v>1342</v>
      </c>
      <c r="EX1329" s="1">
        <v>40135</v>
      </c>
      <c r="EY1329" t="s">
        <v>267</v>
      </c>
      <c r="EZ1329" t="str">
        <f t="shared" si="68"/>
        <v>FALSE</v>
      </c>
      <c r="FA1329">
        <v>2022</v>
      </c>
      <c r="FB1329">
        <v>2020</v>
      </c>
      <c r="FC1329">
        <v>400</v>
      </c>
      <c r="FD1329" t="s">
        <v>246</v>
      </c>
      <c r="FE1329" t="s">
        <v>246</v>
      </c>
      <c r="FF1329" t="s">
        <v>246</v>
      </c>
      <c r="FG1329" t="s">
        <v>246</v>
      </c>
      <c r="FH1329" t="s">
        <v>246</v>
      </c>
      <c r="FI1329" t="s">
        <v>246</v>
      </c>
      <c r="FJ1329" t="s">
        <v>246</v>
      </c>
      <c r="FK1329" t="s">
        <v>246</v>
      </c>
      <c r="FL1329" t="s">
        <v>246</v>
      </c>
      <c r="FM1329" t="s">
        <v>246</v>
      </c>
      <c r="FN1329" t="s">
        <v>246</v>
      </c>
      <c r="FO1329" t="s">
        <v>246</v>
      </c>
      <c r="FP1329" t="s">
        <v>246</v>
      </c>
      <c r="FQ1329" s="2">
        <v>1305</v>
      </c>
      <c r="FR1329" s="2">
        <v>0</v>
      </c>
      <c r="FS1329" s="2">
        <v>0</v>
      </c>
      <c r="FT1329">
        <v>0</v>
      </c>
      <c r="FU1329" s="2">
        <v>8698</v>
      </c>
      <c r="FV1329" s="2">
        <v>8698</v>
      </c>
      <c r="FW1329" s="2">
        <v>0</v>
      </c>
      <c r="FX1329">
        <v>0</v>
      </c>
      <c r="FY1329" s="2">
        <v>0</v>
      </c>
      <c r="FZ1329" s="2">
        <v>0</v>
      </c>
      <c r="GA1329" s="2">
        <v>0</v>
      </c>
      <c r="GB1329">
        <v>0</v>
      </c>
      <c r="GC1329" s="2">
        <v>121.08</v>
      </c>
      <c r="GE1329" s="2">
        <v>8698</v>
      </c>
      <c r="GH1329" t="s">
        <v>315</v>
      </c>
      <c r="GK1329" t="s">
        <v>316</v>
      </c>
      <c r="GL1329" t="s">
        <v>317</v>
      </c>
      <c r="GM1329" t="s">
        <v>318</v>
      </c>
      <c r="GN1329" s="1">
        <v>41537</v>
      </c>
      <c r="GO1329" s="1">
        <v>41558</v>
      </c>
      <c r="GP1329" s="2">
        <v>1675</v>
      </c>
      <c r="GQ1329" t="s">
        <v>362</v>
      </c>
      <c r="GR1329" t="str">
        <f>""</f>
        <v/>
      </c>
      <c r="GS1329" t="str">
        <f>"2013.53179"</f>
        <v>2013.53179</v>
      </c>
      <c r="GT1329" t="str">
        <f>""</f>
        <v/>
      </c>
      <c r="GU1329" s="1">
        <v>38166</v>
      </c>
      <c r="GV1329" s="1">
        <v>38488</v>
      </c>
      <c r="GW1329" s="2">
        <v>20000</v>
      </c>
      <c r="GX1329" t="s">
        <v>566</v>
      </c>
      <c r="GY1329" t="s">
        <v>362</v>
      </c>
      <c r="GZ1329" t="s">
        <v>11451</v>
      </c>
      <c r="HF1329" t="str">
        <f>"                    "</f>
        <v xml:space="preserve">                    </v>
      </c>
      <c r="HK1329" t="str">
        <f>"                    "</f>
        <v xml:space="preserve">                    </v>
      </c>
      <c r="HM1329" t="s">
        <v>759</v>
      </c>
      <c r="HN1329" t="s">
        <v>271</v>
      </c>
      <c r="HP1329" t="str">
        <f>"5601.100"</f>
        <v>5601.100</v>
      </c>
      <c r="HQ1329" t="str">
        <f>""</f>
        <v/>
      </c>
      <c r="HR1329" s="1">
        <v>38153</v>
      </c>
      <c r="HS1329" s="1">
        <v>38419</v>
      </c>
      <c r="HT1329" s="2">
        <v>20000</v>
      </c>
      <c r="HU1329" t="s">
        <v>362</v>
      </c>
      <c r="HW1329" s="2">
        <v>0</v>
      </c>
      <c r="IA1329" t="str">
        <f>"5474.685"</f>
        <v>5474.685</v>
      </c>
      <c r="IB1329" t="str">
        <f>""</f>
        <v/>
      </c>
      <c r="IC1329" t="str">
        <f>HYPERLINK("https://web.datatree.com/?/property?propertyId=4626412")</f>
        <v>https://web.datatree.com/?/property?propertyId=4626412</v>
      </c>
    </row>
    <row r="1330" spans="1:237" x14ac:dyDescent="0.25">
      <c r="A1330" t="s">
        <v>11452</v>
      </c>
      <c r="B1330" t="s">
        <v>11453</v>
      </c>
      <c r="C1330" t="s">
        <v>1449</v>
      </c>
      <c r="D1330" t="s">
        <v>11454</v>
      </c>
      <c r="E1330" t="s">
        <v>240</v>
      </c>
      <c r="F1330">
        <v>1</v>
      </c>
      <c r="G1330" t="s">
        <v>11455</v>
      </c>
      <c r="K1330" t="s">
        <v>240</v>
      </c>
      <c r="O1330" t="s">
        <v>11456</v>
      </c>
      <c r="P1330" t="s">
        <v>11457</v>
      </c>
      <c r="Q1330" t="s">
        <v>2431</v>
      </c>
      <c r="T1330" t="s">
        <v>242</v>
      </c>
      <c r="AE1330" t="s">
        <v>243</v>
      </c>
      <c r="AH1330" t="s">
        <v>244</v>
      </c>
      <c r="AK1330" t="s">
        <v>245</v>
      </c>
      <c r="AM1330">
        <v>2122</v>
      </c>
      <c r="AP1330" t="s">
        <v>9200</v>
      </c>
      <c r="AQ1330" t="s">
        <v>375</v>
      </c>
      <c r="AS1330" t="s">
        <v>11458</v>
      </c>
      <c r="AT1330" t="s">
        <v>11458</v>
      </c>
      <c r="AU1330" t="s">
        <v>1029</v>
      </c>
      <c r="AV1330" t="str">
        <f>"44221-3119"</f>
        <v>44221-3119</v>
      </c>
      <c r="AW1330" t="s">
        <v>462</v>
      </c>
      <c r="AX1330" t="s">
        <v>11459</v>
      </c>
      <c r="AY1330" t="s">
        <v>11460</v>
      </c>
      <c r="AZ1330" t="s">
        <v>254</v>
      </c>
      <c r="BA1330" t="s">
        <v>11461</v>
      </c>
      <c r="BB1330" t="str">
        <f>"120-28-004"</f>
        <v>120-28-004</v>
      </c>
      <c r="BC1330" t="str">
        <f>"12028004"</f>
        <v>12028004</v>
      </c>
      <c r="BD1330" t="str">
        <f>"R12028004"</f>
        <v>R12028004</v>
      </c>
      <c r="BE1330">
        <v>4015</v>
      </c>
      <c r="BI1330" t="s">
        <v>256</v>
      </c>
      <c r="BJ1330" t="s">
        <v>424</v>
      </c>
      <c r="BK1330" t="s">
        <v>499</v>
      </c>
      <c r="BL1330">
        <v>31</v>
      </c>
      <c r="BN1330">
        <v>34.601650031548999</v>
      </c>
      <c r="BO1330">
        <v>-114.28489719656601</v>
      </c>
      <c r="BP1330" t="s">
        <v>1606</v>
      </c>
      <c r="BW1330" t="s">
        <v>1607</v>
      </c>
      <c r="BX1330" t="s">
        <v>1607</v>
      </c>
      <c r="CA1330" t="str">
        <f>""</f>
        <v/>
      </c>
      <c r="CC1330">
        <v>0</v>
      </c>
      <c r="CD1330">
        <v>0</v>
      </c>
      <c r="CE1330">
        <v>0</v>
      </c>
      <c r="CF1330">
        <v>0</v>
      </c>
      <c r="CI1330">
        <v>0</v>
      </c>
      <c r="CJ1330">
        <v>0</v>
      </c>
      <c r="CL1330">
        <v>0</v>
      </c>
      <c r="CM1330">
        <v>0</v>
      </c>
      <c r="CN1330">
        <v>0</v>
      </c>
      <c r="CO1330">
        <v>0</v>
      </c>
      <c r="CP1330">
        <v>0</v>
      </c>
      <c r="CQ1330">
        <v>0</v>
      </c>
      <c r="CR1330">
        <v>0</v>
      </c>
      <c r="CS1330">
        <v>0</v>
      </c>
      <c r="CT1330">
        <v>0</v>
      </c>
      <c r="CU1330">
        <v>0</v>
      </c>
      <c r="CX1330">
        <v>0</v>
      </c>
      <c r="CZ1330">
        <v>0</v>
      </c>
      <c r="DB1330">
        <v>0</v>
      </c>
      <c r="DD1330">
        <v>0</v>
      </c>
      <c r="DF1330">
        <v>0</v>
      </c>
      <c r="DK1330">
        <v>0</v>
      </c>
      <c r="DM1330">
        <v>0</v>
      </c>
      <c r="DX1330">
        <v>0</v>
      </c>
      <c r="EC1330" t="s">
        <v>261</v>
      </c>
      <c r="ED1330" t="s">
        <v>262</v>
      </c>
      <c r="EE1330" t="s">
        <v>263</v>
      </c>
      <c r="EG1330">
        <v>435600</v>
      </c>
      <c r="EH1330">
        <v>10</v>
      </c>
      <c r="EI1330">
        <v>0</v>
      </c>
      <c r="EJ1330">
        <v>0</v>
      </c>
      <c r="EK1330">
        <v>0</v>
      </c>
      <c r="EL1330">
        <v>0</v>
      </c>
      <c r="EU1330" t="s">
        <v>264</v>
      </c>
      <c r="EV1330" t="s">
        <v>1608</v>
      </c>
      <c r="EW1330" t="s">
        <v>1609</v>
      </c>
      <c r="EX1330" s="1">
        <v>42340</v>
      </c>
      <c r="EY1330" t="s">
        <v>267</v>
      </c>
      <c r="EZ1330" t="str">
        <f t="shared" si="68"/>
        <v>FALSE</v>
      </c>
      <c r="FA1330">
        <v>2022</v>
      </c>
      <c r="FB1330">
        <v>2020</v>
      </c>
      <c r="FC1330">
        <v>2520</v>
      </c>
      <c r="FD1330" t="s">
        <v>246</v>
      </c>
      <c r="FE1330" t="s">
        <v>246</v>
      </c>
      <c r="FF1330" t="s">
        <v>246</v>
      </c>
      <c r="FG1330" t="s">
        <v>246</v>
      </c>
      <c r="FH1330" t="s">
        <v>246</v>
      </c>
      <c r="FI1330" t="s">
        <v>246</v>
      </c>
      <c r="FJ1330" t="s">
        <v>246</v>
      </c>
      <c r="FK1330" t="s">
        <v>246</v>
      </c>
      <c r="FL1330" t="s">
        <v>246</v>
      </c>
      <c r="FM1330" t="s">
        <v>246</v>
      </c>
      <c r="FN1330" t="s">
        <v>246</v>
      </c>
      <c r="FO1330" t="s">
        <v>246</v>
      </c>
      <c r="FP1330" t="s">
        <v>246</v>
      </c>
      <c r="FQ1330" s="2">
        <v>1160</v>
      </c>
      <c r="FR1330" s="2">
        <v>0</v>
      </c>
      <c r="FS1330" s="2">
        <v>0</v>
      </c>
      <c r="FT1330">
        <v>0</v>
      </c>
      <c r="FU1330" s="2">
        <v>7734</v>
      </c>
      <c r="FV1330" s="2">
        <v>7734</v>
      </c>
      <c r="FW1330" s="2">
        <v>0</v>
      </c>
      <c r="FX1330">
        <v>0</v>
      </c>
      <c r="FY1330" s="2">
        <v>0</v>
      </c>
      <c r="FZ1330" s="2">
        <v>0</v>
      </c>
      <c r="GA1330" s="2">
        <v>0</v>
      </c>
      <c r="GB1330">
        <v>0</v>
      </c>
      <c r="GC1330" s="2">
        <v>87.88</v>
      </c>
      <c r="GE1330" s="2">
        <v>7734</v>
      </c>
      <c r="GH1330" t="s">
        <v>1191</v>
      </c>
      <c r="GK1330" t="s">
        <v>1610</v>
      </c>
      <c r="GL1330" t="s">
        <v>1193</v>
      </c>
      <c r="GM1330" t="s">
        <v>1194</v>
      </c>
      <c r="GR1330" t="str">
        <f>""</f>
        <v/>
      </c>
      <c r="GS1330" t="str">
        <f>""</f>
        <v/>
      </c>
      <c r="GT1330" t="str">
        <f>""</f>
        <v/>
      </c>
      <c r="HF1330" t="str">
        <f>""</f>
        <v/>
      </c>
      <c r="HK1330" t="str">
        <f>""</f>
        <v/>
      </c>
      <c r="HN1330" t="s">
        <v>271</v>
      </c>
      <c r="HP1330" t="str">
        <f>""</f>
        <v/>
      </c>
      <c r="HQ1330" t="str">
        <f>""</f>
        <v/>
      </c>
      <c r="IA1330" t="str">
        <f>""</f>
        <v/>
      </c>
      <c r="IB1330" t="str">
        <f>""</f>
        <v/>
      </c>
      <c r="IC1330" t="str">
        <f>HYPERLINK("https://web.datatree.com/?/property?propertyId=4545098")</f>
        <v>https://web.datatree.com/?/property?propertyId=4545098</v>
      </c>
    </row>
    <row r="1331" spans="1:237" x14ac:dyDescent="0.25">
      <c r="A1331" t="s">
        <v>11462</v>
      </c>
      <c r="D1331" t="s">
        <v>11462</v>
      </c>
      <c r="E1331" t="s">
        <v>240</v>
      </c>
      <c r="F1331">
        <v>1</v>
      </c>
      <c r="K1331" t="s">
        <v>240</v>
      </c>
      <c r="O1331" t="s">
        <v>11463</v>
      </c>
      <c r="P1331" t="s">
        <v>11462</v>
      </c>
      <c r="Q1331" t="s">
        <v>588</v>
      </c>
      <c r="T1331" t="s">
        <v>242</v>
      </c>
      <c r="AE1331" t="s">
        <v>243</v>
      </c>
      <c r="AH1331" t="s">
        <v>244</v>
      </c>
      <c r="AK1331" t="s">
        <v>245</v>
      </c>
      <c r="AM1331">
        <v>5303</v>
      </c>
      <c r="AP1331" t="s">
        <v>11464</v>
      </c>
      <c r="AQ1331" t="s">
        <v>248</v>
      </c>
      <c r="AS1331" t="s">
        <v>11465</v>
      </c>
      <c r="AT1331" t="s">
        <v>11465</v>
      </c>
      <c r="AU1331" t="s">
        <v>2871</v>
      </c>
      <c r="AV1331" t="str">
        <f>"22151-3824"</f>
        <v>22151-3824</v>
      </c>
      <c r="AW1331" t="s">
        <v>1363</v>
      </c>
      <c r="AX1331" t="s">
        <v>11466</v>
      </c>
      <c r="AY1331" t="s">
        <v>11467</v>
      </c>
      <c r="AZ1331" t="s">
        <v>254</v>
      </c>
      <c r="BA1331" t="s">
        <v>11468</v>
      </c>
      <c r="BB1331" t="str">
        <f>"353-09-074"</f>
        <v>353-09-074</v>
      </c>
      <c r="BC1331" t="str">
        <f>"35309074"</f>
        <v>35309074</v>
      </c>
      <c r="BD1331" t="str">
        <f>"R35309074"</f>
        <v>R35309074</v>
      </c>
      <c r="BE1331">
        <v>4015</v>
      </c>
      <c r="BI1331" t="s">
        <v>256</v>
      </c>
      <c r="BJ1331" t="s">
        <v>257</v>
      </c>
      <c r="BK1331" t="s">
        <v>258</v>
      </c>
      <c r="BL1331">
        <v>17</v>
      </c>
      <c r="BN1331">
        <v>35.196776975041402</v>
      </c>
      <c r="BO1331">
        <v>-113.56504448517499</v>
      </c>
      <c r="BP1331" t="s">
        <v>259</v>
      </c>
      <c r="BW1331" t="s">
        <v>260</v>
      </c>
      <c r="BX1331" t="s">
        <v>260</v>
      </c>
      <c r="CA1331" t="str">
        <f>"394"</f>
        <v>394</v>
      </c>
      <c r="CC1331">
        <v>0</v>
      </c>
      <c r="CD1331">
        <v>0</v>
      </c>
      <c r="CE1331">
        <v>0</v>
      </c>
      <c r="CF1331">
        <v>0</v>
      </c>
      <c r="CI1331">
        <v>0</v>
      </c>
      <c r="CJ1331">
        <v>0</v>
      </c>
      <c r="CL1331">
        <v>0</v>
      </c>
      <c r="CM1331">
        <v>0</v>
      </c>
      <c r="CN1331">
        <v>0</v>
      </c>
      <c r="CO1331">
        <v>0</v>
      </c>
      <c r="CP1331">
        <v>0</v>
      </c>
      <c r="CQ1331">
        <v>0</v>
      </c>
      <c r="CR1331">
        <v>0</v>
      </c>
      <c r="CS1331">
        <v>0</v>
      </c>
      <c r="CT1331">
        <v>0</v>
      </c>
      <c r="CU1331">
        <v>0</v>
      </c>
      <c r="CX1331">
        <v>0</v>
      </c>
      <c r="CZ1331">
        <v>0</v>
      </c>
      <c r="DB1331">
        <v>0</v>
      </c>
      <c r="DD1331">
        <v>0</v>
      </c>
      <c r="DF1331">
        <v>0</v>
      </c>
      <c r="DK1331">
        <v>0</v>
      </c>
      <c r="DM1331">
        <v>0</v>
      </c>
      <c r="DX1331">
        <v>0</v>
      </c>
      <c r="EC1331" t="s">
        <v>261</v>
      </c>
      <c r="ED1331" t="s">
        <v>262</v>
      </c>
      <c r="EE1331" t="s">
        <v>263</v>
      </c>
      <c r="EG1331">
        <v>435600</v>
      </c>
      <c r="EH1331">
        <v>10</v>
      </c>
      <c r="EI1331">
        <v>0</v>
      </c>
      <c r="EJ1331">
        <v>0</v>
      </c>
      <c r="EK1331">
        <v>0</v>
      </c>
      <c r="EL1331">
        <v>0</v>
      </c>
      <c r="EU1331" t="s">
        <v>264</v>
      </c>
      <c r="EV1331" t="s">
        <v>265</v>
      </c>
      <c r="EW1331" t="s">
        <v>266</v>
      </c>
      <c r="EX1331" s="1">
        <v>40135</v>
      </c>
      <c r="EY1331" t="s">
        <v>267</v>
      </c>
      <c r="EZ1331" t="str">
        <f t="shared" si="68"/>
        <v>FALSE</v>
      </c>
      <c r="FA1331">
        <v>2022</v>
      </c>
      <c r="FB1331">
        <v>2020</v>
      </c>
      <c r="FC1331">
        <v>300</v>
      </c>
      <c r="FD1331" t="s">
        <v>246</v>
      </c>
      <c r="FE1331" t="s">
        <v>246</v>
      </c>
      <c r="FF1331" t="s">
        <v>246</v>
      </c>
      <c r="FG1331" t="s">
        <v>246</v>
      </c>
      <c r="FH1331" t="s">
        <v>246</v>
      </c>
      <c r="FI1331" t="s">
        <v>246</v>
      </c>
      <c r="FJ1331" t="s">
        <v>246</v>
      </c>
      <c r="FK1331" t="s">
        <v>246</v>
      </c>
      <c r="FL1331" t="s">
        <v>246</v>
      </c>
      <c r="FM1331" t="s">
        <v>246</v>
      </c>
      <c r="FN1331" t="s">
        <v>246</v>
      </c>
      <c r="FO1331" t="s">
        <v>246</v>
      </c>
      <c r="FP1331" t="s">
        <v>246</v>
      </c>
      <c r="FQ1331" s="2">
        <v>851</v>
      </c>
      <c r="FR1331" s="2">
        <v>0</v>
      </c>
      <c r="FS1331" s="2">
        <v>0</v>
      </c>
      <c r="FT1331">
        <v>0</v>
      </c>
      <c r="FU1331" s="2">
        <v>5672</v>
      </c>
      <c r="FV1331" s="2">
        <v>5672</v>
      </c>
      <c r="FW1331" s="2">
        <v>0</v>
      </c>
      <c r="FX1331">
        <v>0</v>
      </c>
      <c r="FY1331" s="2">
        <v>0</v>
      </c>
      <c r="FZ1331" s="2">
        <v>0</v>
      </c>
      <c r="GA1331" s="2">
        <v>0</v>
      </c>
      <c r="GB1331">
        <v>0</v>
      </c>
      <c r="GC1331" s="2">
        <v>45.02</v>
      </c>
      <c r="GE1331" s="2">
        <v>5672</v>
      </c>
      <c r="GF1331">
        <v>16</v>
      </c>
      <c r="GH1331" t="s">
        <v>268</v>
      </c>
      <c r="GK1331" t="s">
        <v>269</v>
      </c>
      <c r="GR1331" t="str">
        <f>""</f>
        <v/>
      </c>
      <c r="GS1331" t="str">
        <f>""</f>
        <v/>
      </c>
      <c r="GT1331" t="str">
        <f>""</f>
        <v/>
      </c>
      <c r="HF1331" t="str">
        <f>""</f>
        <v/>
      </c>
      <c r="HK1331" t="str">
        <f>""</f>
        <v/>
      </c>
      <c r="HN1331" t="s">
        <v>271</v>
      </c>
      <c r="HP1331" t="str">
        <f>""</f>
        <v/>
      </c>
      <c r="HQ1331" t="str">
        <f>""</f>
        <v/>
      </c>
      <c r="IA1331" t="str">
        <f>""</f>
        <v/>
      </c>
      <c r="IB1331" t="str">
        <f>""</f>
        <v/>
      </c>
      <c r="IC1331" t="str">
        <f>HYPERLINK("https://web.datatree.com/?/property?propertyId=4520214")</f>
        <v>https://web.datatree.com/?/property?propertyId=4520214</v>
      </c>
    </row>
    <row r="1332" spans="1:237" x14ac:dyDescent="0.25">
      <c r="A1332" t="s">
        <v>11469</v>
      </c>
      <c r="B1332" t="s">
        <v>10394</v>
      </c>
      <c r="C1332" t="s">
        <v>10394</v>
      </c>
      <c r="D1332" t="s">
        <v>11470</v>
      </c>
      <c r="E1332" t="s">
        <v>240</v>
      </c>
      <c r="F1332">
        <v>3</v>
      </c>
      <c r="O1332" t="s">
        <v>11471</v>
      </c>
      <c r="P1332" t="s">
        <v>11469</v>
      </c>
      <c r="T1332" t="s">
        <v>407</v>
      </c>
      <c r="W1332">
        <v>8686</v>
      </c>
      <c r="Z1332" t="s">
        <v>11472</v>
      </c>
      <c r="AA1332" t="s">
        <v>375</v>
      </c>
      <c r="AC1332" t="s">
        <v>799</v>
      </c>
      <c r="AE1332" t="s">
        <v>243</v>
      </c>
      <c r="AF1332" t="str">
        <f>"86441"</f>
        <v>86441</v>
      </c>
      <c r="AG1332" t="str">
        <f>"86441"</f>
        <v>86441</v>
      </c>
      <c r="AH1332" t="s">
        <v>244</v>
      </c>
      <c r="AJ1332" t="s">
        <v>11473</v>
      </c>
      <c r="AK1332" t="s">
        <v>11474</v>
      </c>
      <c r="AM1332">
        <v>3213</v>
      </c>
      <c r="AP1332" t="s">
        <v>11475</v>
      </c>
      <c r="AQ1332" t="s">
        <v>248</v>
      </c>
      <c r="AS1332" t="s">
        <v>1909</v>
      </c>
      <c r="AT1332" t="s">
        <v>1909</v>
      </c>
      <c r="AU1332" t="s">
        <v>400</v>
      </c>
      <c r="AV1332" t="str">
        <f>"89044"</f>
        <v>89044</v>
      </c>
      <c r="AW1332" t="s">
        <v>11476</v>
      </c>
      <c r="AX1332" t="s">
        <v>11477</v>
      </c>
      <c r="AY1332" t="s">
        <v>11478</v>
      </c>
      <c r="AZ1332" t="s">
        <v>254</v>
      </c>
      <c r="BA1332" t="s">
        <v>11479</v>
      </c>
      <c r="BB1332" t="str">
        <f>"316-11-061"</f>
        <v>316-11-061</v>
      </c>
      <c r="BC1332" t="str">
        <f>"31611061"</f>
        <v>31611061</v>
      </c>
      <c r="BD1332" t="str">
        <f>"R31611061"</f>
        <v>R31611061</v>
      </c>
      <c r="BE1332">
        <v>4015</v>
      </c>
      <c r="BG1332">
        <v>950401</v>
      </c>
      <c r="BH1332">
        <v>1132</v>
      </c>
      <c r="BJ1332" t="s">
        <v>309</v>
      </c>
      <c r="BK1332" t="s">
        <v>499</v>
      </c>
      <c r="BL1332">
        <v>5</v>
      </c>
      <c r="BN1332">
        <v>35.581663683461301</v>
      </c>
      <c r="BO1332">
        <v>-114.33494311668299</v>
      </c>
      <c r="BP1332" t="s">
        <v>3057</v>
      </c>
      <c r="BQ1332">
        <v>9</v>
      </c>
      <c r="BW1332" t="s">
        <v>3426</v>
      </c>
      <c r="BX1332" t="s">
        <v>3426</v>
      </c>
      <c r="CA1332" t="str">
        <f>"68|77"</f>
        <v>68|77</v>
      </c>
      <c r="CC1332">
        <v>0</v>
      </c>
      <c r="CD1332">
        <v>0</v>
      </c>
      <c r="CE1332">
        <v>0</v>
      </c>
      <c r="CF1332">
        <v>0</v>
      </c>
      <c r="CI1332">
        <v>0</v>
      </c>
      <c r="CJ1332">
        <v>0</v>
      </c>
      <c r="CL1332">
        <v>0</v>
      </c>
      <c r="CM1332">
        <v>0</v>
      </c>
      <c r="CN1332">
        <v>0</v>
      </c>
      <c r="CO1332">
        <v>0</v>
      </c>
      <c r="CP1332">
        <v>0</v>
      </c>
      <c r="CQ1332">
        <v>0</v>
      </c>
      <c r="CR1332">
        <v>0</v>
      </c>
      <c r="CS1332">
        <v>0</v>
      </c>
      <c r="CT1332">
        <v>0</v>
      </c>
      <c r="CU1332">
        <v>0</v>
      </c>
      <c r="CX1332">
        <v>0</v>
      </c>
      <c r="CZ1332">
        <v>0</v>
      </c>
      <c r="DB1332">
        <v>0</v>
      </c>
      <c r="DD1332">
        <v>0</v>
      </c>
      <c r="DF1332">
        <v>0</v>
      </c>
      <c r="DK1332">
        <v>0</v>
      </c>
      <c r="DM1332">
        <v>0</v>
      </c>
      <c r="DX1332">
        <v>0</v>
      </c>
      <c r="EC1332" t="s">
        <v>261</v>
      </c>
      <c r="ED1332" t="s">
        <v>262</v>
      </c>
      <c r="EE1332" t="s">
        <v>263</v>
      </c>
      <c r="EG1332">
        <v>435600</v>
      </c>
      <c r="EH1332">
        <v>10</v>
      </c>
      <c r="EI1332">
        <v>0</v>
      </c>
      <c r="EJ1332">
        <v>0</v>
      </c>
      <c r="EK1332">
        <v>0</v>
      </c>
      <c r="EL1332">
        <v>0</v>
      </c>
      <c r="EU1332" t="s">
        <v>264</v>
      </c>
      <c r="EV1332" t="s">
        <v>313</v>
      </c>
      <c r="EW1332" t="s">
        <v>314</v>
      </c>
      <c r="EX1332" s="1">
        <v>40135</v>
      </c>
      <c r="EY1332" t="s">
        <v>267</v>
      </c>
      <c r="EZ1332" t="str">
        <f t="shared" si="68"/>
        <v>FALSE</v>
      </c>
      <c r="FA1332">
        <v>2022</v>
      </c>
      <c r="FB1332">
        <v>2020</v>
      </c>
      <c r="FC1332">
        <v>1110</v>
      </c>
      <c r="FD1332" t="s">
        <v>246</v>
      </c>
      <c r="FE1332" t="s">
        <v>246</v>
      </c>
      <c r="FF1332" t="s">
        <v>246</v>
      </c>
      <c r="FG1332" t="s">
        <v>246</v>
      </c>
      <c r="FH1332" t="s">
        <v>246</v>
      </c>
      <c r="FI1332" t="s">
        <v>246</v>
      </c>
      <c r="FJ1332" t="s">
        <v>246</v>
      </c>
      <c r="FK1332" t="s">
        <v>246</v>
      </c>
      <c r="FL1332" t="s">
        <v>246</v>
      </c>
      <c r="FM1332" t="s">
        <v>246</v>
      </c>
      <c r="FN1332" t="s">
        <v>246</v>
      </c>
      <c r="FO1332" t="s">
        <v>246</v>
      </c>
      <c r="FP1332" t="s">
        <v>246</v>
      </c>
      <c r="FQ1332" s="2">
        <v>1738</v>
      </c>
      <c r="FR1332" s="2">
        <v>0</v>
      </c>
      <c r="FS1332" s="2">
        <v>0</v>
      </c>
      <c r="FT1332">
        <v>0</v>
      </c>
      <c r="FU1332" s="2">
        <v>11587</v>
      </c>
      <c r="FV1332" s="2">
        <v>11587</v>
      </c>
      <c r="FW1332" s="2">
        <v>0</v>
      </c>
      <c r="FX1332">
        <v>0</v>
      </c>
      <c r="FY1332" s="2">
        <v>0</v>
      </c>
      <c r="FZ1332" s="2">
        <v>0</v>
      </c>
      <c r="GA1332" s="2">
        <v>0</v>
      </c>
      <c r="GB1332">
        <v>0</v>
      </c>
      <c r="GC1332" s="2">
        <v>214.88</v>
      </c>
      <c r="GE1332" s="2">
        <v>11587</v>
      </c>
      <c r="GH1332" t="s">
        <v>315</v>
      </c>
      <c r="GK1332" t="s">
        <v>316</v>
      </c>
      <c r="GL1332" t="s">
        <v>317</v>
      </c>
      <c r="GM1332" t="s">
        <v>318</v>
      </c>
      <c r="GR1332" t="str">
        <f>""</f>
        <v/>
      </c>
      <c r="GS1332" t="str">
        <f>""</f>
        <v/>
      </c>
      <c r="GT1332" t="str">
        <f>""</f>
        <v/>
      </c>
      <c r="GU1332" s="1">
        <v>38412</v>
      </c>
      <c r="GV1332" s="1">
        <v>38412</v>
      </c>
      <c r="GW1332" s="2">
        <v>11500</v>
      </c>
      <c r="GY1332" t="s">
        <v>362</v>
      </c>
      <c r="GZ1332" t="s">
        <v>11480</v>
      </c>
      <c r="HF1332" t="str">
        <f>"                    "</f>
        <v xml:space="preserve">                    </v>
      </c>
      <c r="HK1332" t="str">
        <f>"                    "</f>
        <v xml:space="preserve">                    </v>
      </c>
      <c r="HN1332" t="s">
        <v>271</v>
      </c>
      <c r="HP1332" t="str">
        <f>"5463.619"</f>
        <v>5463.619</v>
      </c>
      <c r="HQ1332" t="str">
        <f>""</f>
        <v/>
      </c>
      <c r="HR1332" s="1">
        <v>38405</v>
      </c>
      <c r="HS1332" s="1">
        <v>38412</v>
      </c>
      <c r="HT1332" s="2">
        <v>11500</v>
      </c>
      <c r="HU1332" t="s">
        <v>567</v>
      </c>
      <c r="HW1332" s="2">
        <v>0</v>
      </c>
      <c r="IA1332" t="str">
        <f>"5463.617"</f>
        <v>5463.617</v>
      </c>
      <c r="IB1332" t="str">
        <f>""</f>
        <v/>
      </c>
      <c r="IC1332" t="str">
        <f>HYPERLINK("https://web.datatree.com/?/property?propertyId=4628477")</f>
        <v>https://web.datatree.com/?/property?propertyId=4628477</v>
      </c>
    </row>
    <row r="1333" spans="1:237" x14ac:dyDescent="0.25">
      <c r="A1333" t="s">
        <v>11481</v>
      </c>
      <c r="D1333" t="s">
        <v>11481</v>
      </c>
      <c r="E1333" t="s">
        <v>240</v>
      </c>
      <c r="F1333">
        <v>1</v>
      </c>
      <c r="O1333" t="s">
        <v>11482</v>
      </c>
      <c r="P1333" t="s">
        <v>11481</v>
      </c>
      <c r="Q1333" t="s">
        <v>689</v>
      </c>
      <c r="T1333" t="s">
        <v>242</v>
      </c>
      <c r="AE1333" t="s">
        <v>243</v>
      </c>
      <c r="AH1333" t="s">
        <v>244</v>
      </c>
      <c r="AK1333" t="s">
        <v>245</v>
      </c>
      <c r="AM1333">
        <v>2912</v>
      </c>
      <c r="AP1333" t="s">
        <v>11483</v>
      </c>
      <c r="AQ1333" t="s">
        <v>302</v>
      </c>
      <c r="AS1333" t="s">
        <v>398</v>
      </c>
      <c r="AT1333" t="s">
        <v>398</v>
      </c>
      <c r="AU1333" t="s">
        <v>400</v>
      </c>
      <c r="AV1333" t="str">
        <f>"89134-8520"</f>
        <v>89134-8520</v>
      </c>
      <c r="AW1333" t="s">
        <v>907</v>
      </c>
      <c r="AX1333" t="s">
        <v>11484</v>
      </c>
      <c r="AY1333" t="s">
        <v>11485</v>
      </c>
      <c r="AZ1333" t="s">
        <v>254</v>
      </c>
      <c r="BA1333" t="s">
        <v>11486</v>
      </c>
      <c r="BB1333" t="str">
        <f>"402-66-051"</f>
        <v>402-66-051</v>
      </c>
      <c r="BC1333" t="str">
        <f>"40266051"</f>
        <v>40266051</v>
      </c>
      <c r="BD1333" t="str">
        <f>"R40266051"</f>
        <v>R40266051</v>
      </c>
      <c r="BE1333">
        <v>4015</v>
      </c>
      <c r="BN1333">
        <v>36.907622112065297</v>
      </c>
      <c r="BO1333">
        <v>-113.880380943772</v>
      </c>
      <c r="CA1333" t="str">
        <f>""</f>
        <v/>
      </c>
      <c r="CC1333">
        <v>0</v>
      </c>
      <c r="CD1333">
        <v>0</v>
      </c>
      <c r="CE1333">
        <v>0</v>
      </c>
      <c r="CF1333">
        <v>0</v>
      </c>
      <c r="CI1333">
        <v>0</v>
      </c>
      <c r="CJ1333">
        <v>0</v>
      </c>
      <c r="CL1333">
        <v>0</v>
      </c>
      <c r="CM1333">
        <v>0</v>
      </c>
      <c r="CN1333">
        <v>0</v>
      </c>
      <c r="CO1333">
        <v>0</v>
      </c>
      <c r="CP1333">
        <v>0</v>
      </c>
      <c r="CQ1333">
        <v>0</v>
      </c>
      <c r="CR1333">
        <v>0</v>
      </c>
      <c r="CS1333">
        <v>0</v>
      </c>
      <c r="CT1333">
        <v>0</v>
      </c>
      <c r="CU1333">
        <v>0</v>
      </c>
      <c r="CX1333">
        <v>0</v>
      </c>
      <c r="CZ1333">
        <v>0</v>
      </c>
      <c r="DB1333">
        <v>0</v>
      </c>
      <c r="DD1333">
        <v>0</v>
      </c>
      <c r="DF1333">
        <v>0</v>
      </c>
      <c r="DK1333">
        <v>0</v>
      </c>
      <c r="DM1333">
        <v>0</v>
      </c>
      <c r="DX1333">
        <v>0</v>
      </c>
      <c r="EC1333" t="s">
        <v>261</v>
      </c>
      <c r="ED1333" t="s">
        <v>354</v>
      </c>
      <c r="EE1333" t="s">
        <v>355</v>
      </c>
      <c r="EG1333">
        <v>435600</v>
      </c>
      <c r="EH1333">
        <v>10</v>
      </c>
      <c r="EI1333">
        <v>0</v>
      </c>
      <c r="EJ1333">
        <v>0</v>
      </c>
      <c r="EK1333">
        <v>0</v>
      </c>
      <c r="EL1333">
        <v>0</v>
      </c>
      <c r="EU1333" t="s">
        <v>264</v>
      </c>
      <c r="EV1333" t="s">
        <v>3647</v>
      </c>
      <c r="EW1333" t="s">
        <v>3648</v>
      </c>
      <c r="EX1333" s="1">
        <v>40135</v>
      </c>
      <c r="EY1333" t="s">
        <v>267</v>
      </c>
      <c r="EZ1333" t="str">
        <f t="shared" si="68"/>
        <v>FALSE</v>
      </c>
      <c r="FA1333">
        <v>2022</v>
      </c>
      <c r="FB1333">
        <v>2020</v>
      </c>
      <c r="FC1333">
        <v>970</v>
      </c>
      <c r="FD1333" t="s">
        <v>246</v>
      </c>
      <c r="FE1333" t="s">
        <v>246</v>
      </c>
      <c r="FF1333" t="s">
        <v>246</v>
      </c>
      <c r="FG1333" t="s">
        <v>246</v>
      </c>
      <c r="FH1333" t="s">
        <v>246</v>
      </c>
      <c r="FI1333" t="s">
        <v>246</v>
      </c>
      <c r="FJ1333" t="s">
        <v>246</v>
      </c>
      <c r="FK1333" t="s">
        <v>246</v>
      </c>
      <c r="FL1333" t="s">
        <v>246</v>
      </c>
      <c r="FM1333" t="s">
        <v>246</v>
      </c>
      <c r="FN1333" t="s">
        <v>246</v>
      </c>
      <c r="FO1333" t="s">
        <v>246</v>
      </c>
      <c r="FP1333" t="s">
        <v>246</v>
      </c>
      <c r="FQ1333" s="2">
        <v>3248</v>
      </c>
      <c r="FR1333" s="2">
        <v>0</v>
      </c>
      <c r="FS1333" s="2">
        <v>0</v>
      </c>
      <c r="FT1333">
        <v>0</v>
      </c>
      <c r="FU1333" s="2">
        <v>21655</v>
      </c>
      <c r="FV1333" s="2">
        <v>21655</v>
      </c>
      <c r="FW1333" s="2">
        <v>0</v>
      </c>
      <c r="FX1333">
        <v>0</v>
      </c>
      <c r="FY1333" s="2">
        <v>0</v>
      </c>
      <c r="FZ1333" s="2">
        <v>0</v>
      </c>
      <c r="GA1333" s="2">
        <v>0</v>
      </c>
      <c r="GB1333">
        <v>0</v>
      </c>
      <c r="GC1333" s="2">
        <v>380</v>
      </c>
      <c r="GE1333" s="2">
        <v>21655</v>
      </c>
      <c r="GH1333" t="s">
        <v>776</v>
      </c>
      <c r="GK1333" t="s">
        <v>777</v>
      </c>
      <c r="GL1333" t="s">
        <v>778</v>
      </c>
      <c r="GM1333" t="s">
        <v>778</v>
      </c>
      <c r="GN1333" s="1">
        <v>40016</v>
      </c>
      <c r="GO1333" s="1">
        <v>40078</v>
      </c>
      <c r="GP1333" s="2">
        <v>0</v>
      </c>
      <c r="GQ1333" t="s">
        <v>5628</v>
      </c>
      <c r="GR1333" t="str">
        <f>"                    "</f>
        <v xml:space="preserve">                    </v>
      </c>
      <c r="GS1333" t="str">
        <f>"7591.419"</f>
        <v>7591.419</v>
      </c>
      <c r="GT1333" t="str">
        <f>""</f>
        <v/>
      </c>
      <c r="GU1333" s="1">
        <v>39946</v>
      </c>
      <c r="GV1333" s="1">
        <v>39989</v>
      </c>
      <c r="GW1333" s="2">
        <v>99999</v>
      </c>
      <c r="GX1333" t="s">
        <v>566</v>
      </c>
      <c r="GY1333" t="s">
        <v>567</v>
      </c>
      <c r="GZ1333" t="s">
        <v>11487</v>
      </c>
      <c r="HF1333" t="str">
        <f>"                    "</f>
        <v xml:space="preserve">                    </v>
      </c>
      <c r="HK1333" t="str">
        <f>"                    "</f>
        <v xml:space="preserve">                    </v>
      </c>
      <c r="HN1333" t="s">
        <v>271</v>
      </c>
      <c r="HP1333" t="str">
        <f>"7516.303"</f>
        <v>7516.303</v>
      </c>
      <c r="HQ1333" t="str">
        <f>""</f>
        <v/>
      </c>
      <c r="HR1333" s="1">
        <v>39398</v>
      </c>
      <c r="HS1333" s="1">
        <v>39444</v>
      </c>
      <c r="HT1333" s="2">
        <v>115000</v>
      </c>
      <c r="HU1333" t="s">
        <v>567</v>
      </c>
      <c r="HV1333" t="s">
        <v>11488</v>
      </c>
      <c r="HW1333" s="2">
        <v>100000</v>
      </c>
      <c r="HX1333" t="s">
        <v>569</v>
      </c>
      <c r="HY1333" t="s">
        <v>570</v>
      </c>
      <c r="IA1333" t="str">
        <f>"7063.286"</f>
        <v>7063.286</v>
      </c>
      <c r="IB1333" t="str">
        <f>""</f>
        <v/>
      </c>
      <c r="IC1333" t="str">
        <f>HYPERLINK("https://web.datatree.com/?/property?propertyId=4655408")</f>
        <v>https://web.datatree.com/?/property?propertyId=4655408</v>
      </c>
    </row>
    <row r="1334" spans="1:237" x14ac:dyDescent="0.25">
      <c r="A1334" t="s">
        <v>11489</v>
      </c>
      <c r="D1334" t="s">
        <v>11489</v>
      </c>
      <c r="E1334" t="s">
        <v>588</v>
      </c>
      <c r="F1334">
        <v>5</v>
      </c>
      <c r="O1334" t="s">
        <v>11490</v>
      </c>
      <c r="P1334" t="s">
        <v>11489</v>
      </c>
      <c r="Q1334" t="s">
        <v>588</v>
      </c>
      <c r="T1334" t="s">
        <v>242</v>
      </c>
      <c r="AE1334" t="s">
        <v>243</v>
      </c>
      <c r="AH1334" t="s">
        <v>244</v>
      </c>
      <c r="AK1334" t="s">
        <v>245</v>
      </c>
      <c r="AP1334" t="s">
        <v>11491</v>
      </c>
      <c r="AS1334" t="s">
        <v>10809</v>
      </c>
      <c r="AT1334" t="s">
        <v>10809</v>
      </c>
      <c r="AU1334" t="s">
        <v>328</v>
      </c>
      <c r="AV1334" t="str">
        <f>"92586"</f>
        <v>92586</v>
      </c>
      <c r="AW1334" t="s">
        <v>1824</v>
      </c>
      <c r="AX1334" t="s">
        <v>11492</v>
      </c>
      <c r="AY1334" t="s">
        <v>11493</v>
      </c>
      <c r="AZ1334" t="s">
        <v>254</v>
      </c>
      <c r="BA1334" t="s">
        <v>11494</v>
      </c>
      <c r="BB1334" t="str">
        <f>"306-45-016C"</f>
        <v>306-45-016C</v>
      </c>
      <c r="BC1334" t="str">
        <f>"30645016C"</f>
        <v>30645016C</v>
      </c>
      <c r="BD1334" t="str">
        <f>"R30645016C"</f>
        <v>R30645016C</v>
      </c>
      <c r="BE1334">
        <v>4015</v>
      </c>
      <c r="BJ1334" t="s">
        <v>257</v>
      </c>
      <c r="BK1334" t="s">
        <v>559</v>
      </c>
      <c r="BL1334">
        <v>6</v>
      </c>
      <c r="BN1334">
        <v>35.229797064581</v>
      </c>
      <c r="BO1334">
        <v>-114.237247990646</v>
      </c>
      <c r="BP1334" t="s">
        <v>1055</v>
      </c>
      <c r="BW1334" t="s">
        <v>1056</v>
      </c>
      <c r="BX1334" t="s">
        <v>1056</v>
      </c>
      <c r="CA1334" t="str">
        <f>""</f>
        <v/>
      </c>
      <c r="CC1334">
        <v>0</v>
      </c>
      <c r="CD1334">
        <v>0</v>
      </c>
      <c r="CE1334">
        <v>0</v>
      </c>
      <c r="CF1334">
        <v>0</v>
      </c>
      <c r="CI1334">
        <v>0</v>
      </c>
      <c r="CJ1334">
        <v>0</v>
      </c>
      <c r="CL1334">
        <v>0</v>
      </c>
      <c r="CM1334">
        <v>0</v>
      </c>
      <c r="CN1334">
        <v>0</v>
      </c>
      <c r="CO1334">
        <v>0</v>
      </c>
      <c r="CP1334">
        <v>0</v>
      </c>
      <c r="CQ1334">
        <v>0</v>
      </c>
      <c r="CR1334">
        <v>0</v>
      </c>
      <c r="CS1334">
        <v>0</v>
      </c>
      <c r="CT1334">
        <v>0</v>
      </c>
      <c r="CU1334">
        <v>0</v>
      </c>
      <c r="CX1334">
        <v>0</v>
      </c>
      <c r="CZ1334">
        <v>0</v>
      </c>
      <c r="DB1334">
        <v>0</v>
      </c>
      <c r="DD1334">
        <v>0</v>
      </c>
      <c r="DF1334">
        <v>0</v>
      </c>
      <c r="DK1334">
        <v>0</v>
      </c>
      <c r="DM1334">
        <v>0</v>
      </c>
      <c r="DX1334">
        <v>0</v>
      </c>
      <c r="EC1334" t="s">
        <v>261</v>
      </c>
      <c r="ED1334" t="s">
        <v>354</v>
      </c>
      <c r="EE1334" t="s">
        <v>355</v>
      </c>
      <c r="EG1334">
        <v>435600</v>
      </c>
      <c r="EH1334">
        <v>10</v>
      </c>
      <c r="EI1334">
        <v>0</v>
      </c>
      <c r="EJ1334">
        <v>0</v>
      </c>
      <c r="EK1334">
        <v>0</v>
      </c>
      <c r="EL1334">
        <v>0</v>
      </c>
      <c r="EU1334" t="s">
        <v>264</v>
      </c>
      <c r="EV1334" t="s">
        <v>1057</v>
      </c>
      <c r="EW1334" t="s">
        <v>1058</v>
      </c>
      <c r="EX1334" s="1">
        <v>42053</v>
      </c>
      <c r="EY1334" t="s">
        <v>267</v>
      </c>
      <c r="EZ1334" t="str">
        <f t="shared" si="68"/>
        <v>FALSE</v>
      </c>
      <c r="FA1334">
        <v>2022</v>
      </c>
      <c r="FB1334">
        <v>2020</v>
      </c>
      <c r="FC1334">
        <v>430</v>
      </c>
      <c r="FD1334" t="s">
        <v>246</v>
      </c>
      <c r="FE1334" t="s">
        <v>246</v>
      </c>
      <c r="FF1334" t="s">
        <v>246</v>
      </c>
      <c r="FG1334" t="s">
        <v>246</v>
      </c>
      <c r="FH1334" t="s">
        <v>246</v>
      </c>
      <c r="FI1334" t="s">
        <v>246</v>
      </c>
      <c r="FJ1334" t="s">
        <v>246</v>
      </c>
      <c r="FK1334" t="s">
        <v>246</v>
      </c>
      <c r="FL1334" t="s">
        <v>246</v>
      </c>
      <c r="FM1334" t="s">
        <v>246</v>
      </c>
      <c r="FN1334" t="s">
        <v>246</v>
      </c>
      <c r="FO1334" t="s">
        <v>246</v>
      </c>
      <c r="FP1334" t="s">
        <v>246</v>
      </c>
      <c r="FQ1334" s="2">
        <v>3554</v>
      </c>
      <c r="FR1334" s="2">
        <v>0</v>
      </c>
      <c r="FS1334" s="2">
        <v>0</v>
      </c>
      <c r="FT1334">
        <v>0</v>
      </c>
      <c r="FU1334" s="2">
        <v>23694</v>
      </c>
      <c r="FV1334" s="2">
        <v>23694</v>
      </c>
      <c r="FW1334" s="2">
        <v>0</v>
      </c>
      <c r="FX1334">
        <v>0</v>
      </c>
      <c r="FY1334" s="2">
        <v>0</v>
      </c>
      <c r="FZ1334" s="2">
        <v>0</v>
      </c>
      <c r="GA1334" s="2">
        <v>0</v>
      </c>
      <c r="GB1334">
        <v>0</v>
      </c>
      <c r="GC1334" s="2">
        <v>250.58</v>
      </c>
      <c r="GE1334" s="2">
        <v>23694</v>
      </c>
      <c r="GH1334" t="s">
        <v>315</v>
      </c>
      <c r="GK1334" t="s">
        <v>317</v>
      </c>
      <c r="GL1334" t="s">
        <v>317</v>
      </c>
      <c r="GM1334" t="s">
        <v>318</v>
      </c>
      <c r="GN1334" s="1">
        <v>40350</v>
      </c>
      <c r="GO1334" s="1">
        <v>40367</v>
      </c>
      <c r="GP1334" s="2">
        <v>0</v>
      </c>
      <c r="GQ1334" t="s">
        <v>319</v>
      </c>
      <c r="GR1334" t="str">
        <f>"                    "</f>
        <v xml:space="preserve">                    </v>
      </c>
      <c r="GS1334" t="str">
        <f>"2010.41081"</f>
        <v>2010.41081</v>
      </c>
      <c r="GT1334" t="str">
        <f>""</f>
        <v/>
      </c>
      <c r="GV1334" s="1">
        <v>38093</v>
      </c>
      <c r="GW1334" s="2">
        <v>120100</v>
      </c>
      <c r="GY1334" t="s">
        <v>362</v>
      </c>
      <c r="GZ1334" t="s">
        <v>11495</v>
      </c>
      <c r="HF1334" t="str">
        <f>"                    "</f>
        <v xml:space="preserve">                    </v>
      </c>
      <c r="HK1334" t="str">
        <f>"                    "</f>
        <v xml:space="preserve">                    </v>
      </c>
      <c r="HN1334" t="s">
        <v>271</v>
      </c>
      <c r="HP1334" t="str">
        <f>"4969.889"</f>
        <v>4969.889</v>
      </c>
      <c r="HQ1334" t="str">
        <f>""</f>
        <v/>
      </c>
      <c r="IA1334" t="str">
        <f>""</f>
        <v/>
      </c>
      <c r="IB1334" t="str">
        <f>""</f>
        <v/>
      </c>
      <c r="IC1334" t="str">
        <f>HYPERLINK("https://web.datatree.com/?/property?propertyId=4579604")</f>
        <v>https://web.datatree.com/?/property?propertyId=4579604</v>
      </c>
    </row>
    <row r="1335" spans="1:237" x14ac:dyDescent="0.25">
      <c r="A1335" t="s">
        <v>11496</v>
      </c>
      <c r="D1335" t="s">
        <v>11496</v>
      </c>
      <c r="E1335" t="s">
        <v>240</v>
      </c>
      <c r="F1335">
        <v>1</v>
      </c>
      <c r="O1335" t="s">
        <v>11497</v>
      </c>
      <c r="P1335" t="s">
        <v>11496</v>
      </c>
      <c r="Q1335" t="s">
        <v>689</v>
      </c>
      <c r="T1335" t="s">
        <v>242</v>
      </c>
      <c r="AE1335" t="s">
        <v>243</v>
      </c>
      <c r="AH1335" t="s">
        <v>244</v>
      </c>
      <c r="AK1335" t="s">
        <v>245</v>
      </c>
      <c r="AM1335">
        <v>17407</v>
      </c>
      <c r="AP1335" t="s">
        <v>11498</v>
      </c>
      <c r="AQ1335" t="s">
        <v>419</v>
      </c>
      <c r="AS1335" t="s">
        <v>1183</v>
      </c>
      <c r="AT1335" t="s">
        <v>1183</v>
      </c>
      <c r="AU1335" t="s">
        <v>328</v>
      </c>
      <c r="AV1335" t="str">
        <f>"92886-2213"</f>
        <v>92886-2213</v>
      </c>
      <c r="AW1335" t="s">
        <v>592</v>
      </c>
      <c r="AX1335" t="s">
        <v>11499</v>
      </c>
      <c r="AY1335" t="s">
        <v>11500</v>
      </c>
      <c r="AZ1335" t="s">
        <v>254</v>
      </c>
      <c r="BA1335" t="s">
        <v>11501</v>
      </c>
      <c r="BB1335" t="str">
        <f>"326-02-066"</f>
        <v>326-02-066</v>
      </c>
      <c r="BC1335" t="str">
        <f>"32602066"</f>
        <v>32602066</v>
      </c>
      <c r="BD1335" t="str">
        <f>"R32602066"</f>
        <v>R32602066</v>
      </c>
      <c r="BE1335">
        <v>4015</v>
      </c>
      <c r="BJ1335" t="s">
        <v>309</v>
      </c>
      <c r="BK1335" t="s">
        <v>499</v>
      </c>
      <c r="BL1335">
        <v>17</v>
      </c>
      <c r="BN1335">
        <v>35.554446215433799</v>
      </c>
      <c r="BO1335">
        <v>-114.33931957569099</v>
      </c>
      <c r="BP1335" t="s">
        <v>3057</v>
      </c>
      <c r="BQ1335">
        <v>9</v>
      </c>
      <c r="BW1335" t="s">
        <v>3058</v>
      </c>
      <c r="BX1335" t="s">
        <v>3058</v>
      </c>
      <c r="CA1335" t="str">
        <f>"54|59"</f>
        <v>54|59</v>
      </c>
      <c r="CC1335">
        <v>0</v>
      </c>
      <c r="CD1335">
        <v>0</v>
      </c>
      <c r="CE1335">
        <v>0</v>
      </c>
      <c r="CF1335">
        <v>0</v>
      </c>
      <c r="CI1335">
        <v>0</v>
      </c>
      <c r="CJ1335">
        <v>0</v>
      </c>
      <c r="CL1335">
        <v>0</v>
      </c>
      <c r="CM1335">
        <v>0</v>
      </c>
      <c r="CN1335">
        <v>0</v>
      </c>
      <c r="CO1335">
        <v>0</v>
      </c>
      <c r="CP1335">
        <v>0</v>
      </c>
      <c r="CQ1335">
        <v>0</v>
      </c>
      <c r="CR1335">
        <v>0</v>
      </c>
      <c r="CS1335">
        <v>0</v>
      </c>
      <c r="CT1335">
        <v>0</v>
      </c>
      <c r="CU1335">
        <v>0</v>
      </c>
      <c r="CX1335">
        <v>0</v>
      </c>
      <c r="CZ1335">
        <v>0</v>
      </c>
      <c r="DB1335">
        <v>0</v>
      </c>
      <c r="DD1335">
        <v>0</v>
      </c>
      <c r="DF1335">
        <v>0</v>
      </c>
      <c r="DK1335">
        <v>0</v>
      </c>
      <c r="DM1335">
        <v>0</v>
      </c>
      <c r="DX1335">
        <v>0</v>
      </c>
      <c r="EC1335" t="s">
        <v>261</v>
      </c>
      <c r="ED1335" t="s">
        <v>262</v>
      </c>
      <c r="EE1335" t="s">
        <v>263</v>
      </c>
      <c r="EG1335">
        <v>435600</v>
      </c>
      <c r="EH1335">
        <v>10</v>
      </c>
      <c r="EI1335">
        <v>0</v>
      </c>
      <c r="EJ1335">
        <v>0</v>
      </c>
      <c r="EK1335">
        <v>0</v>
      </c>
      <c r="EL1335">
        <v>0</v>
      </c>
      <c r="EU1335" t="s">
        <v>264</v>
      </c>
      <c r="EV1335" t="s">
        <v>313</v>
      </c>
      <c r="EW1335" t="s">
        <v>314</v>
      </c>
      <c r="EX1335" s="1">
        <v>40135</v>
      </c>
      <c r="EY1335" t="s">
        <v>267</v>
      </c>
      <c r="EZ1335" t="str">
        <f t="shared" si="68"/>
        <v>FALSE</v>
      </c>
      <c r="FA1335">
        <v>2022</v>
      </c>
      <c r="FB1335">
        <v>2020</v>
      </c>
      <c r="FC1335">
        <v>1110</v>
      </c>
      <c r="FD1335" t="s">
        <v>246</v>
      </c>
      <c r="FE1335" t="s">
        <v>246</v>
      </c>
      <c r="FF1335" t="s">
        <v>246</v>
      </c>
      <c r="FG1335" t="s">
        <v>246</v>
      </c>
      <c r="FH1335" t="s">
        <v>246</v>
      </c>
      <c r="FI1335" t="s">
        <v>246</v>
      </c>
      <c r="FJ1335" t="s">
        <v>246</v>
      </c>
      <c r="FK1335" t="s">
        <v>246</v>
      </c>
      <c r="FL1335" t="s">
        <v>246</v>
      </c>
      <c r="FM1335" t="s">
        <v>246</v>
      </c>
      <c r="FN1335" t="s">
        <v>246</v>
      </c>
      <c r="FO1335" t="s">
        <v>246</v>
      </c>
      <c r="FP1335" t="s">
        <v>246</v>
      </c>
      <c r="FQ1335" s="2">
        <v>3290</v>
      </c>
      <c r="FR1335" s="2">
        <v>0</v>
      </c>
      <c r="FS1335" s="2">
        <v>0</v>
      </c>
      <c r="FT1335">
        <v>0</v>
      </c>
      <c r="FU1335" s="2">
        <v>21930</v>
      </c>
      <c r="FV1335" s="2">
        <v>21930</v>
      </c>
      <c r="FW1335" s="2">
        <v>0</v>
      </c>
      <c r="FX1335">
        <v>0</v>
      </c>
      <c r="FY1335" s="2">
        <v>0</v>
      </c>
      <c r="FZ1335" s="2">
        <v>0</v>
      </c>
      <c r="GA1335" s="2">
        <v>0</v>
      </c>
      <c r="GB1335">
        <v>0</v>
      </c>
      <c r="GC1335" s="2">
        <v>279.36</v>
      </c>
      <c r="GE1335" s="2">
        <v>21930</v>
      </c>
      <c r="GH1335" t="s">
        <v>315</v>
      </c>
      <c r="GK1335" t="s">
        <v>316</v>
      </c>
      <c r="GL1335" t="s">
        <v>317</v>
      </c>
      <c r="GM1335" t="s">
        <v>318</v>
      </c>
      <c r="GN1335" s="1">
        <v>37007</v>
      </c>
      <c r="GO1335" s="1">
        <v>37014</v>
      </c>
      <c r="GP1335" s="2">
        <v>0</v>
      </c>
      <c r="GQ1335" t="s">
        <v>319</v>
      </c>
      <c r="GR1335" t="str">
        <f>"                    "</f>
        <v xml:space="preserve">                    </v>
      </c>
      <c r="GS1335" t="str">
        <f>"3741.856"</f>
        <v>3741.856</v>
      </c>
      <c r="GT1335" t="str">
        <f>""</f>
        <v/>
      </c>
      <c r="HF1335" t="str">
        <f>""</f>
        <v/>
      </c>
      <c r="HK1335" t="str">
        <f>""</f>
        <v/>
      </c>
      <c r="HN1335" t="s">
        <v>271</v>
      </c>
      <c r="HP1335" t="str">
        <f>""</f>
        <v/>
      </c>
      <c r="HQ1335" t="str">
        <f>""</f>
        <v/>
      </c>
      <c r="IA1335" t="str">
        <f>""</f>
        <v/>
      </c>
      <c r="IB1335" t="str">
        <f>""</f>
        <v/>
      </c>
      <c r="IC1335" t="str">
        <f>HYPERLINK("https://web.datatree.com/?/property?propertyId=4593869")</f>
        <v>https://web.datatree.com/?/property?propertyId=4593869</v>
      </c>
    </row>
    <row r="1336" spans="1:237" x14ac:dyDescent="0.25">
      <c r="A1336" t="s">
        <v>11502</v>
      </c>
      <c r="B1336" t="s">
        <v>8216</v>
      </c>
      <c r="C1336" t="s">
        <v>8216</v>
      </c>
      <c r="D1336" t="s">
        <v>9767</v>
      </c>
      <c r="E1336" t="s">
        <v>240</v>
      </c>
      <c r="F1336">
        <v>1</v>
      </c>
      <c r="O1336" t="s">
        <v>11503</v>
      </c>
      <c r="P1336" t="s">
        <v>11502</v>
      </c>
      <c r="T1336" t="s">
        <v>242</v>
      </c>
      <c r="AE1336" t="s">
        <v>243</v>
      </c>
      <c r="AH1336" t="s">
        <v>244</v>
      </c>
      <c r="AK1336" t="s">
        <v>245</v>
      </c>
      <c r="AM1336">
        <v>271</v>
      </c>
      <c r="AP1336" t="s">
        <v>11504</v>
      </c>
      <c r="AQ1336" t="s">
        <v>419</v>
      </c>
      <c r="AS1336" t="s">
        <v>11505</v>
      </c>
      <c r="AT1336" t="s">
        <v>11505</v>
      </c>
      <c r="AU1336" t="s">
        <v>250</v>
      </c>
      <c r="AV1336" t="str">
        <f>"60031-4411"</f>
        <v>60031-4411</v>
      </c>
      <c r="AW1336" t="s">
        <v>2178</v>
      </c>
      <c r="AX1336" t="s">
        <v>11506</v>
      </c>
      <c r="AY1336" t="s">
        <v>11507</v>
      </c>
      <c r="AZ1336" t="s">
        <v>254</v>
      </c>
      <c r="BA1336" t="s">
        <v>11508</v>
      </c>
      <c r="BB1336" t="str">
        <f>"353-17-047"</f>
        <v>353-17-047</v>
      </c>
      <c r="BC1336" t="str">
        <f>"35317047"</f>
        <v>35317047</v>
      </c>
      <c r="BD1336" t="str">
        <f>"R35317047"</f>
        <v>R35317047</v>
      </c>
      <c r="BE1336">
        <v>4015</v>
      </c>
      <c r="BI1336" t="s">
        <v>256</v>
      </c>
      <c r="BJ1336" t="s">
        <v>257</v>
      </c>
      <c r="BK1336" t="s">
        <v>258</v>
      </c>
      <c r="BL1336">
        <v>33</v>
      </c>
      <c r="BN1336">
        <v>35.164102138688897</v>
      </c>
      <c r="BO1336">
        <v>-113.556202510129</v>
      </c>
      <c r="BP1336" t="s">
        <v>259</v>
      </c>
      <c r="CA1336" t="str">
        <f>"201"</f>
        <v>201</v>
      </c>
      <c r="CC1336">
        <v>0</v>
      </c>
      <c r="CD1336">
        <v>0</v>
      </c>
      <c r="CE1336">
        <v>0</v>
      </c>
      <c r="CF1336">
        <v>0</v>
      </c>
      <c r="CI1336">
        <v>0</v>
      </c>
      <c r="CJ1336">
        <v>0</v>
      </c>
      <c r="CL1336">
        <v>0</v>
      </c>
      <c r="CM1336">
        <v>0</v>
      </c>
      <c r="CN1336">
        <v>0</v>
      </c>
      <c r="CO1336">
        <v>0</v>
      </c>
      <c r="CP1336">
        <v>0</v>
      </c>
      <c r="CQ1336">
        <v>0</v>
      </c>
      <c r="CR1336">
        <v>0</v>
      </c>
      <c r="CS1336">
        <v>0</v>
      </c>
      <c r="CT1336">
        <v>0</v>
      </c>
      <c r="CU1336">
        <v>0</v>
      </c>
      <c r="CX1336">
        <v>0</v>
      </c>
      <c r="CZ1336">
        <v>0</v>
      </c>
      <c r="DB1336">
        <v>0</v>
      </c>
      <c r="DD1336">
        <v>0</v>
      </c>
      <c r="DF1336">
        <v>0</v>
      </c>
      <c r="DK1336">
        <v>0</v>
      </c>
      <c r="DM1336">
        <v>0</v>
      </c>
      <c r="DX1336">
        <v>0</v>
      </c>
      <c r="EC1336" t="s">
        <v>261</v>
      </c>
      <c r="ED1336" t="s">
        <v>262</v>
      </c>
      <c r="EE1336" t="s">
        <v>263</v>
      </c>
      <c r="EG1336">
        <v>435600</v>
      </c>
      <c r="EH1336">
        <v>10</v>
      </c>
      <c r="EI1336">
        <v>0</v>
      </c>
      <c r="EJ1336">
        <v>0</v>
      </c>
      <c r="EK1336">
        <v>0</v>
      </c>
      <c r="EL1336">
        <v>0</v>
      </c>
      <c r="EU1336" t="s">
        <v>264</v>
      </c>
      <c r="EV1336" t="s">
        <v>265</v>
      </c>
      <c r="EW1336" t="s">
        <v>266</v>
      </c>
      <c r="EX1336" s="1">
        <v>40135</v>
      </c>
      <c r="EY1336" t="s">
        <v>267</v>
      </c>
      <c r="EZ1336" t="str">
        <f t="shared" si="68"/>
        <v>FALSE</v>
      </c>
      <c r="FA1336">
        <v>2022</v>
      </c>
      <c r="FB1336">
        <v>2020</v>
      </c>
      <c r="FC1336">
        <v>300</v>
      </c>
      <c r="FD1336" t="s">
        <v>246</v>
      </c>
      <c r="FE1336" t="s">
        <v>246</v>
      </c>
      <c r="FF1336" t="s">
        <v>246</v>
      </c>
      <c r="FG1336" t="s">
        <v>246</v>
      </c>
      <c r="FH1336" t="s">
        <v>246</v>
      </c>
      <c r="FI1336" t="s">
        <v>246</v>
      </c>
      <c r="FJ1336" t="s">
        <v>246</v>
      </c>
      <c r="FK1336" t="s">
        <v>246</v>
      </c>
      <c r="FL1336" t="s">
        <v>246</v>
      </c>
      <c r="FM1336" t="s">
        <v>246</v>
      </c>
      <c r="FN1336" t="s">
        <v>246</v>
      </c>
      <c r="FO1336" t="s">
        <v>246</v>
      </c>
      <c r="FP1336" t="s">
        <v>246</v>
      </c>
      <c r="FQ1336" s="2">
        <v>851</v>
      </c>
      <c r="FR1336" s="2">
        <v>0</v>
      </c>
      <c r="FS1336" s="2">
        <v>0</v>
      </c>
      <c r="FT1336">
        <v>0</v>
      </c>
      <c r="FU1336" s="2">
        <v>5672</v>
      </c>
      <c r="FV1336" s="2">
        <v>5672</v>
      </c>
      <c r="FW1336" s="2">
        <v>0</v>
      </c>
      <c r="FX1336">
        <v>0</v>
      </c>
      <c r="FY1336" s="2">
        <v>0</v>
      </c>
      <c r="FZ1336" s="2">
        <v>0</v>
      </c>
      <c r="GA1336" s="2">
        <v>0</v>
      </c>
      <c r="GB1336">
        <v>0</v>
      </c>
      <c r="GC1336" s="2">
        <v>45.02</v>
      </c>
      <c r="GE1336" s="2">
        <v>5672</v>
      </c>
      <c r="GH1336" t="s">
        <v>268</v>
      </c>
      <c r="GK1336" t="s">
        <v>269</v>
      </c>
      <c r="GN1336" s="1">
        <v>42808</v>
      </c>
      <c r="GO1336" s="1">
        <v>42811</v>
      </c>
      <c r="GQ1336" t="s">
        <v>553</v>
      </c>
      <c r="GR1336" t="str">
        <f>""</f>
        <v/>
      </c>
      <c r="GS1336" t="str">
        <f>"2017.12666"</f>
        <v>2017.12666</v>
      </c>
      <c r="GT1336" t="str">
        <f>""</f>
        <v/>
      </c>
      <c r="HF1336" t="str">
        <f>""</f>
        <v/>
      </c>
      <c r="HK1336" t="str">
        <f>""</f>
        <v/>
      </c>
      <c r="HN1336" t="s">
        <v>271</v>
      </c>
      <c r="HP1336" t="str">
        <f>""</f>
        <v/>
      </c>
      <c r="HQ1336" t="str">
        <f>""</f>
        <v/>
      </c>
      <c r="IA1336" t="str">
        <f>""</f>
        <v/>
      </c>
      <c r="IB1336" t="str">
        <f>""</f>
        <v/>
      </c>
      <c r="IC1336" t="str">
        <f>HYPERLINK("https://web.datatree.com/?/property?propertyId=4582664")</f>
        <v>https://web.datatree.com/?/property?propertyId=4582664</v>
      </c>
    </row>
    <row r="1337" spans="1:237" x14ac:dyDescent="0.25">
      <c r="A1337" t="s">
        <v>11509</v>
      </c>
      <c r="D1337" t="s">
        <v>11509</v>
      </c>
      <c r="E1337" t="s">
        <v>273</v>
      </c>
      <c r="F1337">
        <v>13</v>
      </c>
      <c r="O1337" t="s">
        <v>11509</v>
      </c>
      <c r="P1337" t="s">
        <v>11509</v>
      </c>
      <c r="T1337" t="s">
        <v>934</v>
      </c>
      <c r="W1337">
        <v>2001</v>
      </c>
      <c r="Z1337" t="s">
        <v>11510</v>
      </c>
      <c r="AB1337">
        <v>35</v>
      </c>
      <c r="AC1337" t="s">
        <v>1297</v>
      </c>
      <c r="AE1337" t="s">
        <v>243</v>
      </c>
      <c r="AF1337" t="str">
        <f>"86442"</f>
        <v>86442</v>
      </c>
      <c r="AG1337" t="str">
        <f>"86442-6021"</f>
        <v>86442-6021</v>
      </c>
      <c r="AH1337" t="s">
        <v>244</v>
      </c>
      <c r="AI1337" t="s">
        <v>329</v>
      </c>
      <c r="AJ1337" t="s">
        <v>11511</v>
      </c>
      <c r="AK1337" t="s">
        <v>11512</v>
      </c>
      <c r="AM1337">
        <v>2001</v>
      </c>
      <c r="AP1337" t="s">
        <v>11510</v>
      </c>
      <c r="AR1337">
        <v>35</v>
      </c>
      <c r="AS1337" t="s">
        <v>1297</v>
      </c>
      <c r="AT1337" t="s">
        <v>1297</v>
      </c>
      <c r="AU1337" t="s">
        <v>243</v>
      </c>
      <c r="AV1337" t="str">
        <f>"86442-6021"</f>
        <v>86442-6021</v>
      </c>
      <c r="AW1337" t="s">
        <v>329</v>
      </c>
      <c r="AX1337" t="s">
        <v>11511</v>
      </c>
      <c r="AY1337" t="s">
        <v>11513</v>
      </c>
      <c r="AZ1337" t="s">
        <v>254</v>
      </c>
      <c r="BA1337" t="s">
        <v>11514</v>
      </c>
      <c r="BB1337" t="str">
        <f>"318-22-058"</f>
        <v>318-22-058</v>
      </c>
      <c r="BC1337" t="str">
        <f>"31822058"</f>
        <v>31822058</v>
      </c>
      <c r="BD1337" t="str">
        <f>"R31822058"</f>
        <v>R31822058</v>
      </c>
      <c r="BE1337">
        <v>4015</v>
      </c>
      <c r="BG1337">
        <v>951601</v>
      </c>
      <c r="BH1337">
        <v>2000</v>
      </c>
      <c r="BJ1337" t="s">
        <v>925</v>
      </c>
      <c r="BK1337" t="s">
        <v>548</v>
      </c>
      <c r="BL1337">
        <v>29</v>
      </c>
      <c r="BN1337">
        <v>35.8772415999846</v>
      </c>
      <c r="BO1337">
        <v>-113.92045327954099</v>
      </c>
      <c r="BW1337" t="s">
        <v>926</v>
      </c>
      <c r="BX1337" t="s">
        <v>926</v>
      </c>
      <c r="CA1337" t="str">
        <f>""</f>
        <v/>
      </c>
      <c r="CC1337">
        <v>0</v>
      </c>
      <c r="CD1337">
        <v>0</v>
      </c>
      <c r="CE1337">
        <v>0</v>
      </c>
      <c r="CF1337">
        <v>0</v>
      </c>
      <c r="CI1337">
        <v>0</v>
      </c>
      <c r="CJ1337">
        <v>0</v>
      </c>
      <c r="CL1337">
        <v>0</v>
      </c>
      <c r="CM1337">
        <v>0</v>
      </c>
      <c r="CN1337">
        <v>0</v>
      </c>
      <c r="CO1337">
        <v>0</v>
      </c>
      <c r="CP1337">
        <v>0</v>
      </c>
      <c r="CQ1337">
        <v>0</v>
      </c>
      <c r="CR1337">
        <v>0</v>
      </c>
      <c r="CS1337">
        <v>0</v>
      </c>
      <c r="CT1337">
        <v>0</v>
      </c>
      <c r="CU1337">
        <v>0</v>
      </c>
      <c r="CX1337">
        <v>0</v>
      </c>
      <c r="CZ1337">
        <v>0</v>
      </c>
      <c r="DB1337">
        <v>0</v>
      </c>
      <c r="DD1337">
        <v>0</v>
      </c>
      <c r="DF1337">
        <v>0</v>
      </c>
      <c r="DK1337">
        <v>0</v>
      </c>
      <c r="DM1337">
        <v>0</v>
      </c>
      <c r="DX1337">
        <v>0</v>
      </c>
      <c r="EC1337" t="s">
        <v>261</v>
      </c>
      <c r="ED1337" t="s">
        <v>354</v>
      </c>
      <c r="EE1337" t="s">
        <v>355</v>
      </c>
      <c r="EG1337">
        <v>435600</v>
      </c>
      <c r="EH1337">
        <v>10</v>
      </c>
      <c r="EI1337">
        <v>0</v>
      </c>
      <c r="EJ1337">
        <v>0</v>
      </c>
      <c r="EK1337">
        <v>0</v>
      </c>
      <c r="EL1337">
        <v>0</v>
      </c>
      <c r="EO1337">
        <v>13</v>
      </c>
      <c r="EP1337">
        <v>1</v>
      </c>
      <c r="EU1337" t="s">
        <v>264</v>
      </c>
      <c r="EV1337" t="s">
        <v>927</v>
      </c>
      <c r="EW1337" t="s">
        <v>928</v>
      </c>
      <c r="EX1337" s="1">
        <v>40135</v>
      </c>
      <c r="EY1337" t="s">
        <v>267</v>
      </c>
      <c r="EZ1337" t="str">
        <f t="shared" si="68"/>
        <v>FALSE</v>
      </c>
      <c r="FA1337">
        <v>2022</v>
      </c>
      <c r="FB1337">
        <v>2020</v>
      </c>
      <c r="FC1337">
        <v>400</v>
      </c>
      <c r="FD1337" t="s">
        <v>246</v>
      </c>
      <c r="FE1337" t="s">
        <v>246</v>
      </c>
      <c r="FF1337" t="s">
        <v>246</v>
      </c>
      <c r="FG1337" t="s">
        <v>246</v>
      </c>
      <c r="FH1337" t="s">
        <v>246</v>
      </c>
      <c r="FI1337" t="s">
        <v>246</v>
      </c>
      <c r="FJ1337" t="s">
        <v>246</v>
      </c>
      <c r="FK1337" t="s">
        <v>246</v>
      </c>
      <c r="FL1337" t="s">
        <v>246</v>
      </c>
      <c r="FM1337" t="s">
        <v>246</v>
      </c>
      <c r="FN1337" t="s">
        <v>246</v>
      </c>
      <c r="FO1337" t="s">
        <v>246</v>
      </c>
      <c r="FP1337" t="s">
        <v>246</v>
      </c>
      <c r="FQ1337" s="2">
        <v>708</v>
      </c>
      <c r="FR1337" s="2">
        <v>0</v>
      </c>
      <c r="FS1337" s="2">
        <v>0</v>
      </c>
      <c r="FT1337">
        <v>0</v>
      </c>
      <c r="FU1337" s="2">
        <v>4723</v>
      </c>
      <c r="FV1337" s="2">
        <v>4723</v>
      </c>
      <c r="FW1337" s="2">
        <v>0</v>
      </c>
      <c r="FX1337">
        <v>0</v>
      </c>
      <c r="FY1337" s="2">
        <v>0</v>
      </c>
      <c r="FZ1337" s="2">
        <v>0</v>
      </c>
      <c r="GA1337" s="2">
        <v>0</v>
      </c>
      <c r="GB1337">
        <v>0</v>
      </c>
      <c r="GC1337" s="2">
        <v>75.959999999999994</v>
      </c>
      <c r="GE1337" s="2">
        <v>4723</v>
      </c>
      <c r="GH1337" t="s">
        <v>315</v>
      </c>
      <c r="GK1337" t="s">
        <v>552</v>
      </c>
      <c r="GL1337" t="s">
        <v>359</v>
      </c>
      <c r="GM1337" t="s">
        <v>360</v>
      </c>
      <c r="GR1337" t="str">
        <f>""</f>
        <v/>
      </c>
      <c r="GS1337" t="str">
        <f>""</f>
        <v/>
      </c>
      <c r="GT1337" t="str">
        <f>""</f>
        <v/>
      </c>
      <c r="HF1337" t="str">
        <f>""</f>
        <v/>
      </c>
      <c r="HK1337" t="str">
        <f>""</f>
        <v/>
      </c>
      <c r="HN1337" t="s">
        <v>271</v>
      </c>
      <c r="HP1337" t="str">
        <f>""</f>
        <v/>
      </c>
      <c r="HQ1337" t="str">
        <f>""</f>
        <v/>
      </c>
      <c r="IA1337" t="str">
        <f>""</f>
        <v/>
      </c>
      <c r="IB1337" t="str">
        <f>""</f>
        <v/>
      </c>
      <c r="IC1337" t="str">
        <f>HYPERLINK("https://web.datatree.com/?/property?propertyId=4633621")</f>
        <v>https://web.datatree.com/?/property?propertyId=4633621</v>
      </c>
    </row>
    <row r="1338" spans="1:237" x14ac:dyDescent="0.25">
      <c r="A1338" t="s">
        <v>11515</v>
      </c>
      <c r="D1338" t="s">
        <v>11515</v>
      </c>
      <c r="E1338" t="s">
        <v>588</v>
      </c>
      <c r="F1338">
        <v>3</v>
      </c>
      <c r="G1338" t="s">
        <v>11516</v>
      </c>
      <c r="H1338" t="s">
        <v>11517</v>
      </c>
      <c r="I1338" t="s">
        <v>11518</v>
      </c>
      <c r="J1338" t="s">
        <v>11519</v>
      </c>
      <c r="K1338" t="s">
        <v>240</v>
      </c>
      <c r="L1338">
        <v>1</v>
      </c>
      <c r="O1338" t="s">
        <v>11520</v>
      </c>
      <c r="P1338" t="s">
        <v>11521</v>
      </c>
      <c r="Q1338" t="s">
        <v>11522</v>
      </c>
      <c r="R1338" t="s">
        <v>919</v>
      </c>
      <c r="T1338" t="s">
        <v>242</v>
      </c>
      <c r="AE1338" t="s">
        <v>243</v>
      </c>
      <c r="AH1338" t="s">
        <v>244</v>
      </c>
      <c r="AK1338" t="s">
        <v>245</v>
      </c>
      <c r="AM1338">
        <v>555</v>
      </c>
      <c r="AP1338" t="s">
        <v>11523</v>
      </c>
      <c r="AQ1338" t="s">
        <v>491</v>
      </c>
      <c r="AR1338">
        <v>63</v>
      </c>
      <c r="AS1338" t="s">
        <v>11524</v>
      </c>
      <c r="AT1338" t="s">
        <v>11524</v>
      </c>
      <c r="AU1338" t="s">
        <v>1201</v>
      </c>
      <c r="AV1338" t="str">
        <f>"97502-2531"</f>
        <v>97502-2531</v>
      </c>
      <c r="AW1338" t="s">
        <v>5114</v>
      </c>
      <c r="AX1338" t="s">
        <v>11525</v>
      </c>
      <c r="AY1338" t="s">
        <v>11526</v>
      </c>
      <c r="AZ1338" t="s">
        <v>254</v>
      </c>
      <c r="BA1338" t="s">
        <v>11527</v>
      </c>
      <c r="BB1338" t="str">
        <f>"351-18-015"</f>
        <v>351-18-015</v>
      </c>
      <c r="BC1338" t="str">
        <f>"35118015"</f>
        <v>35118015</v>
      </c>
      <c r="BD1338" t="str">
        <f>"R35118015"</f>
        <v>R35118015</v>
      </c>
      <c r="BE1338">
        <v>4015</v>
      </c>
      <c r="BJ1338" t="s">
        <v>333</v>
      </c>
      <c r="BK1338" t="s">
        <v>310</v>
      </c>
      <c r="BL1338">
        <v>27</v>
      </c>
      <c r="BN1338">
        <v>35.443721181821502</v>
      </c>
      <c r="BO1338">
        <v>-114.40075752266</v>
      </c>
      <c r="BP1338" t="s">
        <v>790</v>
      </c>
      <c r="BQ1338">
        <v>5</v>
      </c>
      <c r="BW1338" t="s">
        <v>1864</v>
      </c>
      <c r="BX1338" t="s">
        <v>1864</v>
      </c>
      <c r="CA1338" t="str">
        <f>"19|30"</f>
        <v>19|30</v>
      </c>
      <c r="CC1338">
        <v>0</v>
      </c>
      <c r="CD1338">
        <v>0</v>
      </c>
      <c r="CE1338">
        <v>0</v>
      </c>
      <c r="CF1338">
        <v>0</v>
      </c>
      <c r="CI1338">
        <v>0</v>
      </c>
      <c r="CJ1338">
        <v>0</v>
      </c>
      <c r="CL1338">
        <v>0</v>
      </c>
      <c r="CM1338">
        <v>0</v>
      </c>
      <c r="CN1338">
        <v>0</v>
      </c>
      <c r="CO1338">
        <v>0</v>
      </c>
      <c r="CP1338">
        <v>0</v>
      </c>
      <c r="CQ1338">
        <v>0</v>
      </c>
      <c r="CR1338">
        <v>0</v>
      </c>
      <c r="CS1338">
        <v>0</v>
      </c>
      <c r="CT1338">
        <v>0</v>
      </c>
      <c r="CU1338">
        <v>0</v>
      </c>
      <c r="CX1338">
        <v>0</v>
      </c>
      <c r="CZ1338">
        <v>0</v>
      </c>
      <c r="DB1338">
        <v>0</v>
      </c>
      <c r="DD1338">
        <v>0</v>
      </c>
      <c r="DF1338">
        <v>0</v>
      </c>
      <c r="DK1338">
        <v>0</v>
      </c>
      <c r="DM1338">
        <v>0</v>
      </c>
      <c r="DX1338">
        <v>0</v>
      </c>
      <c r="EC1338" t="s">
        <v>336</v>
      </c>
      <c r="ED1338" t="s">
        <v>337</v>
      </c>
      <c r="EE1338" t="s">
        <v>338</v>
      </c>
      <c r="EG1338">
        <v>435600</v>
      </c>
      <c r="EH1338">
        <v>10</v>
      </c>
      <c r="EI1338">
        <v>0</v>
      </c>
      <c r="EJ1338">
        <v>0</v>
      </c>
      <c r="EK1338">
        <v>0</v>
      </c>
      <c r="EL1338">
        <v>0</v>
      </c>
      <c r="EU1338" t="s">
        <v>407</v>
      </c>
      <c r="EV1338" t="s">
        <v>339</v>
      </c>
      <c r="EW1338" t="s">
        <v>340</v>
      </c>
      <c r="EX1338" s="1">
        <v>40135</v>
      </c>
      <c r="EY1338" t="s">
        <v>267</v>
      </c>
      <c r="EZ1338" t="str">
        <f>"TRUE"</f>
        <v>TRUE</v>
      </c>
      <c r="FA1338">
        <v>2022</v>
      </c>
      <c r="FB1338">
        <v>2020</v>
      </c>
      <c r="FC1338">
        <v>400</v>
      </c>
      <c r="FD1338" t="s">
        <v>246</v>
      </c>
      <c r="FE1338" t="s">
        <v>246</v>
      </c>
      <c r="FF1338" t="s">
        <v>246</v>
      </c>
      <c r="FG1338" t="s">
        <v>246</v>
      </c>
      <c r="FH1338" t="s">
        <v>246</v>
      </c>
      <c r="FI1338" t="s">
        <v>246</v>
      </c>
      <c r="FJ1338" t="s">
        <v>246</v>
      </c>
      <c r="FK1338" t="s">
        <v>246</v>
      </c>
      <c r="FL1338" t="s">
        <v>246</v>
      </c>
      <c r="FM1338" t="s">
        <v>246</v>
      </c>
      <c r="FN1338" t="s">
        <v>246</v>
      </c>
      <c r="FO1338" t="s">
        <v>246</v>
      </c>
      <c r="FP1338" t="s">
        <v>246</v>
      </c>
      <c r="FQ1338" s="2">
        <v>764</v>
      </c>
      <c r="FR1338" s="2">
        <v>0</v>
      </c>
      <c r="FS1338" s="2">
        <v>0</v>
      </c>
      <c r="FT1338">
        <v>0</v>
      </c>
      <c r="FU1338" s="2">
        <v>5090</v>
      </c>
      <c r="FV1338" s="2">
        <v>5090</v>
      </c>
      <c r="FW1338" s="2">
        <v>0</v>
      </c>
      <c r="FX1338">
        <v>0</v>
      </c>
      <c r="FY1338" s="2">
        <v>0</v>
      </c>
      <c r="FZ1338" s="2">
        <v>0</v>
      </c>
      <c r="GA1338" s="2">
        <v>0</v>
      </c>
      <c r="GB1338">
        <v>0</v>
      </c>
      <c r="GC1338" s="2">
        <v>101.82</v>
      </c>
      <c r="GE1338" s="2">
        <v>5090</v>
      </c>
      <c r="GH1338" t="s">
        <v>315</v>
      </c>
      <c r="GK1338" t="s">
        <v>316</v>
      </c>
      <c r="GL1338" t="s">
        <v>317</v>
      </c>
      <c r="GM1338" t="s">
        <v>318</v>
      </c>
      <c r="GN1338" s="1">
        <v>40505</v>
      </c>
      <c r="GO1338" s="1">
        <v>40532</v>
      </c>
      <c r="GP1338" s="2">
        <v>0</v>
      </c>
      <c r="GQ1338" t="s">
        <v>319</v>
      </c>
      <c r="GR1338" t="str">
        <f>"                    "</f>
        <v xml:space="preserve">                    </v>
      </c>
      <c r="GS1338" t="str">
        <f>"2010.73481"</f>
        <v>2010.73481</v>
      </c>
      <c r="GT1338" t="str">
        <f>""</f>
        <v/>
      </c>
      <c r="HF1338" t="str">
        <f>""</f>
        <v/>
      </c>
      <c r="HK1338" t="str">
        <f>""</f>
        <v/>
      </c>
      <c r="HN1338" t="s">
        <v>271</v>
      </c>
      <c r="HP1338" t="str">
        <f>""</f>
        <v/>
      </c>
      <c r="HQ1338" t="str">
        <f>""</f>
        <v/>
      </c>
      <c r="IA1338" t="str">
        <f>""</f>
        <v/>
      </c>
      <c r="IB1338" t="str">
        <f>""</f>
        <v/>
      </c>
      <c r="IC1338" t="str">
        <f>HYPERLINK("https://web.datatree.com/?/property?propertyId=4638724")</f>
        <v>https://web.datatree.com/?/property?propertyId=4638724</v>
      </c>
    </row>
    <row r="1339" spans="1:237" x14ac:dyDescent="0.25">
      <c r="A1339" t="s">
        <v>11528</v>
      </c>
      <c r="D1339" t="s">
        <v>11528</v>
      </c>
      <c r="E1339" t="s">
        <v>240</v>
      </c>
      <c r="F1339">
        <v>5</v>
      </c>
      <c r="K1339" t="s">
        <v>240</v>
      </c>
      <c r="O1339" t="s">
        <v>11529</v>
      </c>
      <c r="P1339" t="s">
        <v>11528</v>
      </c>
      <c r="Q1339" t="s">
        <v>588</v>
      </c>
      <c r="T1339" t="s">
        <v>242</v>
      </c>
      <c r="AE1339" t="s">
        <v>243</v>
      </c>
      <c r="AH1339" t="s">
        <v>244</v>
      </c>
      <c r="AK1339" t="s">
        <v>245</v>
      </c>
      <c r="AP1339" t="s">
        <v>11530</v>
      </c>
      <c r="AS1339" t="s">
        <v>11531</v>
      </c>
      <c r="AT1339" t="s">
        <v>11531</v>
      </c>
      <c r="AU1339" t="s">
        <v>243</v>
      </c>
      <c r="AV1339" t="str">
        <f>"85117-4075"</f>
        <v>85117-4075</v>
      </c>
      <c r="AW1339" t="s">
        <v>3934</v>
      </c>
      <c r="AX1339" t="s">
        <v>11532</v>
      </c>
      <c r="AY1339" t="s">
        <v>11533</v>
      </c>
      <c r="AZ1339" t="s">
        <v>254</v>
      </c>
      <c r="BA1339" t="s">
        <v>11534</v>
      </c>
      <c r="BB1339" t="str">
        <f>"353-06-021"</f>
        <v>353-06-021</v>
      </c>
      <c r="BC1339" t="str">
        <f>"35306021"</f>
        <v>35306021</v>
      </c>
      <c r="BD1339" t="str">
        <f>"R35306021"</f>
        <v>R35306021</v>
      </c>
      <c r="BE1339">
        <v>4015</v>
      </c>
      <c r="BI1339" t="s">
        <v>256</v>
      </c>
      <c r="BN1339">
        <v>35.211218981853598</v>
      </c>
      <c r="BO1339">
        <v>-113.518609985141</v>
      </c>
      <c r="CA1339" t="str">
        <f>""</f>
        <v/>
      </c>
      <c r="CC1339">
        <v>0</v>
      </c>
      <c r="CD1339">
        <v>0</v>
      </c>
      <c r="CE1339">
        <v>0</v>
      </c>
      <c r="CF1339">
        <v>0</v>
      </c>
      <c r="CI1339">
        <v>0</v>
      </c>
      <c r="CJ1339">
        <v>0</v>
      </c>
      <c r="CL1339">
        <v>0</v>
      </c>
      <c r="CM1339">
        <v>0</v>
      </c>
      <c r="CN1339">
        <v>0</v>
      </c>
      <c r="CO1339">
        <v>0</v>
      </c>
      <c r="CP1339">
        <v>0</v>
      </c>
      <c r="CQ1339">
        <v>0</v>
      </c>
      <c r="CR1339">
        <v>0</v>
      </c>
      <c r="CS1339">
        <v>0</v>
      </c>
      <c r="CT1339">
        <v>0</v>
      </c>
      <c r="CU1339">
        <v>0</v>
      </c>
      <c r="CX1339">
        <v>0</v>
      </c>
      <c r="CZ1339">
        <v>0</v>
      </c>
      <c r="DB1339">
        <v>0</v>
      </c>
      <c r="DD1339">
        <v>0</v>
      </c>
      <c r="DF1339">
        <v>0</v>
      </c>
      <c r="DK1339">
        <v>0</v>
      </c>
      <c r="DM1339">
        <v>0</v>
      </c>
      <c r="DX1339">
        <v>0</v>
      </c>
      <c r="EC1339" t="s">
        <v>261</v>
      </c>
      <c r="ED1339" t="s">
        <v>354</v>
      </c>
      <c r="EE1339" t="s">
        <v>355</v>
      </c>
      <c r="EG1339">
        <v>435600</v>
      </c>
      <c r="EH1339">
        <v>10</v>
      </c>
      <c r="EI1339">
        <v>0</v>
      </c>
      <c r="EJ1339">
        <v>0</v>
      </c>
      <c r="EK1339">
        <v>0</v>
      </c>
      <c r="EL1339">
        <v>0</v>
      </c>
      <c r="EU1339" t="s">
        <v>264</v>
      </c>
      <c r="EV1339" t="s">
        <v>265</v>
      </c>
      <c r="EW1339" t="s">
        <v>266</v>
      </c>
      <c r="EX1339" s="1">
        <v>40135</v>
      </c>
      <c r="EY1339" t="s">
        <v>267</v>
      </c>
      <c r="EZ1339" t="str">
        <f>"FALSE"</f>
        <v>FALSE</v>
      </c>
      <c r="FA1339">
        <v>2022</v>
      </c>
      <c r="FB1339">
        <v>2020</v>
      </c>
      <c r="FC1339">
        <v>300</v>
      </c>
      <c r="FD1339" t="s">
        <v>246</v>
      </c>
      <c r="FE1339" t="s">
        <v>246</v>
      </c>
      <c r="FF1339" t="s">
        <v>246</v>
      </c>
      <c r="FG1339" t="s">
        <v>246</v>
      </c>
      <c r="FH1339" t="s">
        <v>246</v>
      </c>
      <c r="FI1339" t="s">
        <v>246</v>
      </c>
      <c r="FJ1339" t="s">
        <v>246</v>
      </c>
      <c r="FK1339" t="s">
        <v>246</v>
      </c>
      <c r="FL1339" t="s">
        <v>246</v>
      </c>
      <c r="FM1339" t="s">
        <v>246</v>
      </c>
      <c r="FN1339" t="s">
        <v>246</v>
      </c>
      <c r="FO1339" t="s">
        <v>246</v>
      </c>
      <c r="FP1339" t="s">
        <v>246</v>
      </c>
      <c r="FQ1339" s="2">
        <v>595</v>
      </c>
      <c r="FR1339" s="2">
        <v>0</v>
      </c>
      <c r="FS1339" s="2">
        <v>0</v>
      </c>
      <c r="FT1339">
        <v>0</v>
      </c>
      <c r="FU1339" s="2">
        <v>3964</v>
      </c>
      <c r="FV1339" s="2">
        <v>3964</v>
      </c>
      <c r="FW1339" s="2">
        <v>0</v>
      </c>
      <c r="FX1339">
        <v>0</v>
      </c>
      <c r="FY1339" s="2">
        <v>0</v>
      </c>
      <c r="FZ1339" s="2">
        <v>0</v>
      </c>
      <c r="GA1339" s="2">
        <v>0</v>
      </c>
      <c r="GB1339">
        <v>0</v>
      </c>
      <c r="GC1339" s="2">
        <v>72.48</v>
      </c>
      <c r="GE1339" s="2">
        <v>3964</v>
      </c>
      <c r="GH1339" t="s">
        <v>268</v>
      </c>
      <c r="GK1339" t="s">
        <v>269</v>
      </c>
      <c r="GN1339" s="1">
        <v>36438</v>
      </c>
      <c r="GO1339" s="1">
        <v>36445</v>
      </c>
      <c r="GP1339" s="2">
        <v>0</v>
      </c>
      <c r="GQ1339" t="s">
        <v>319</v>
      </c>
      <c r="GR1339" t="str">
        <f>"                    "</f>
        <v xml:space="preserve">                    </v>
      </c>
      <c r="GS1339" t="str">
        <f>"3389.693"</f>
        <v>3389.693</v>
      </c>
      <c r="GT1339" t="str">
        <f>""</f>
        <v/>
      </c>
      <c r="HF1339" t="str">
        <f>""</f>
        <v/>
      </c>
      <c r="HK1339" t="str">
        <f>""</f>
        <v/>
      </c>
      <c r="HN1339" t="s">
        <v>271</v>
      </c>
      <c r="HP1339" t="str">
        <f>""</f>
        <v/>
      </c>
      <c r="HQ1339" t="str">
        <f>""</f>
        <v/>
      </c>
      <c r="IA1339" t="str">
        <f>""</f>
        <v/>
      </c>
      <c r="IB1339" t="str">
        <f>""</f>
        <v/>
      </c>
      <c r="IC1339" t="str">
        <f>HYPERLINK("https://web.datatree.com/?/property?propertyId=4541087")</f>
        <v>https://web.datatree.com/?/property?propertyId=4541087</v>
      </c>
    </row>
    <row r="1340" spans="1:237" x14ac:dyDescent="0.25">
      <c r="A1340" t="s">
        <v>3696</v>
      </c>
      <c r="D1340" t="s">
        <v>3696</v>
      </c>
      <c r="E1340" t="s">
        <v>273</v>
      </c>
      <c r="F1340">
        <v>2</v>
      </c>
      <c r="G1340" t="s">
        <v>3697</v>
      </c>
      <c r="J1340" t="s">
        <v>3697</v>
      </c>
      <c r="K1340" t="s">
        <v>273</v>
      </c>
      <c r="L1340">
        <v>2</v>
      </c>
      <c r="O1340" t="s">
        <v>3696</v>
      </c>
      <c r="P1340" t="s">
        <v>3698</v>
      </c>
      <c r="R1340" t="s">
        <v>300</v>
      </c>
      <c r="T1340" t="s">
        <v>242</v>
      </c>
      <c r="AE1340" t="s">
        <v>243</v>
      </c>
      <c r="AH1340" t="s">
        <v>244</v>
      </c>
      <c r="AK1340" t="s">
        <v>245</v>
      </c>
      <c r="AM1340">
        <v>2242</v>
      </c>
      <c r="AP1340" t="s">
        <v>3699</v>
      </c>
      <c r="AQ1340" t="s">
        <v>491</v>
      </c>
      <c r="AS1340" t="s">
        <v>3700</v>
      </c>
      <c r="AT1340" t="s">
        <v>3701</v>
      </c>
      <c r="AU1340" t="s">
        <v>328</v>
      </c>
      <c r="AV1340" t="str">
        <f>"92021-3753"</f>
        <v>92021-3753</v>
      </c>
      <c r="AW1340" t="s">
        <v>1591</v>
      </c>
      <c r="AX1340" t="s">
        <v>3702</v>
      </c>
      <c r="AY1340" t="s">
        <v>3703</v>
      </c>
      <c r="AZ1340" t="s">
        <v>254</v>
      </c>
      <c r="BA1340" t="s">
        <v>11535</v>
      </c>
      <c r="BB1340" t="str">
        <f>"102-40-041"</f>
        <v>102-40-041</v>
      </c>
      <c r="BC1340" t="str">
        <f>"10240041"</f>
        <v>10240041</v>
      </c>
      <c r="BD1340" t="str">
        <f>"R10240041"</f>
        <v>R10240041</v>
      </c>
      <c r="BE1340">
        <v>4015</v>
      </c>
      <c r="BI1340" t="s">
        <v>256</v>
      </c>
      <c r="BJ1340" t="s">
        <v>424</v>
      </c>
      <c r="BK1340" t="s">
        <v>258</v>
      </c>
      <c r="BL1340">
        <v>25</v>
      </c>
      <c r="BN1340">
        <v>34.608995946571603</v>
      </c>
      <c r="BO1340">
        <v>-113.46018751300301</v>
      </c>
      <c r="BP1340" t="s">
        <v>425</v>
      </c>
      <c r="BW1340" t="s">
        <v>426</v>
      </c>
      <c r="BX1340" t="s">
        <v>426</v>
      </c>
      <c r="CA1340" t="str">
        <f>"169"</f>
        <v>169</v>
      </c>
      <c r="CC1340">
        <v>0</v>
      </c>
      <c r="CD1340">
        <v>0</v>
      </c>
      <c r="CE1340">
        <v>0</v>
      </c>
      <c r="CF1340">
        <v>0</v>
      </c>
      <c r="CI1340">
        <v>0</v>
      </c>
      <c r="CJ1340">
        <v>0</v>
      </c>
      <c r="CL1340">
        <v>0</v>
      </c>
      <c r="CM1340">
        <v>0</v>
      </c>
      <c r="CN1340">
        <v>0</v>
      </c>
      <c r="CO1340">
        <v>0</v>
      </c>
      <c r="CP1340">
        <v>0</v>
      </c>
      <c r="CQ1340">
        <v>0</v>
      </c>
      <c r="CR1340">
        <v>0</v>
      </c>
      <c r="CS1340">
        <v>0</v>
      </c>
      <c r="CT1340">
        <v>0</v>
      </c>
      <c r="CU1340">
        <v>0</v>
      </c>
      <c r="CX1340">
        <v>0</v>
      </c>
      <c r="CZ1340">
        <v>0</v>
      </c>
      <c r="DB1340">
        <v>0</v>
      </c>
      <c r="DD1340">
        <v>0</v>
      </c>
      <c r="DF1340">
        <v>0</v>
      </c>
      <c r="DK1340">
        <v>0</v>
      </c>
      <c r="DM1340">
        <v>0</v>
      </c>
      <c r="DX1340">
        <v>0</v>
      </c>
      <c r="EC1340" t="s">
        <v>261</v>
      </c>
      <c r="ED1340" t="s">
        <v>262</v>
      </c>
      <c r="EE1340" t="s">
        <v>263</v>
      </c>
      <c r="EG1340">
        <v>435600</v>
      </c>
      <c r="EH1340">
        <v>10</v>
      </c>
      <c r="EI1340">
        <v>0</v>
      </c>
      <c r="EJ1340">
        <v>0</v>
      </c>
      <c r="EK1340">
        <v>0</v>
      </c>
      <c r="EL1340">
        <v>0</v>
      </c>
      <c r="EU1340" t="s">
        <v>264</v>
      </c>
      <c r="EV1340" t="s">
        <v>427</v>
      </c>
      <c r="EW1340" t="s">
        <v>428</v>
      </c>
      <c r="EX1340" s="1">
        <v>40135</v>
      </c>
      <c r="EY1340" t="s">
        <v>267</v>
      </c>
      <c r="EZ1340" t="str">
        <f>"FALSE"</f>
        <v>FALSE</v>
      </c>
      <c r="FA1340">
        <v>2022</v>
      </c>
      <c r="FB1340">
        <v>2020</v>
      </c>
      <c r="FC1340">
        <v>600</v>
      </c>
      <c r="FD1340" t="s">
        <v>246</v>
      </c>
      <c r="FE1340" t="s">
        <v>246</v>
      </c>
      <c r="FF1340" t="s">
        <v>246</v>
      </c>
      <c r="FG1340" t="s">
        <v>246</v>
      </c>
      <c r="FH1340" t="s">
        <v>246</v>
      </c>
      <c r="FI1340" t="s">
        <v>246</v>
      </c>
      <c r="FJ1340" t="s">
        <v>246</v>
      </c>
      <c r="FK1340" t="s">
        <v>246</v>
      </c>
      <c r="FL1340" t="s">
        <v>246</v>
      </c>
      <c r="FM1340" t="s">
        <v>246</v>
      </c>
      <c r="FN1340" t="s">
        <v>246</v>
      </c>
      <c r="FO1340" t="s">
        <v>246</v>
      </c>
      <c r="FP1340" t="s">
        <v>246</v>
      </c>
      <c r="FQ1340" s="2">
        <v>509</v>
      </c>
      <c r="FR1340" s="2">
        <v>0</v>
      </c>
      <c r="FS1340" s="2">
        <v>0</v>
      </c>
      <c r="FT1340">
        <v>0</v>
      </c>
      <c r="FU1340" s="2">
        <v>3391</v>
      </c>
      <c r="FV1340" s="2">
        <v>3391</v>
      </c>
      <c r="FW1340" s="2">
        <v>0</v>
      </c>
      <c r="FX1340">
        <v>0</v>
      </c>
      <c r="FY1340" s="2">
        <v>0</v>
      </c>
      <c r="FZ1340" s="2">
        <v>0</v>
      </c>
      <c r="GA1340" s="2">
        <v>0</v>
      </c>
      <c r="GB1340">
        <v>0</v>
      </c>
      <c r="GC1340" s="2">
        <v>31.56</v>
      </c>
      <c r="GE1340" s="2">
        <v>3391</v>
      </c>
      <c r="GH1340" t="s">
        <v>289</v>
      </c>
      <c r="GK1340" t="s">
        <v>290</v>
      </c>
      <c r="GL1340" t="s">
        <v>290</v>
      </c>
      <c r="GR1340" t="str">
        <f>""</f>
        <v/>
      </c>
      <c r="GS1340" t="str">
        <f>""</f>
        <v/>
      </c>
      <c r="GT1340" t="str">
        <f>""</f>
        <v/>
      </c>
      <c r="GU1340" s="1">
        <v>38128</v>
      </c>
      <c r="GV1340" s="1">
        <v>38135</v>
      </c>
      <c r="GW1340" s="2">
        <v>5100</v>
      </c>
      <c r="GX1340" t="s">
        <v>566</v>
      </c>
      <c r="GY1340" t="s">
        <v>319</v>
      </c>
      <c r="GZ1340" t="s">
        <v>3705</v>
      </c>
      <c r="HF1340" t="str">
        <f>"                    "</f>
        <v xml:space="preserve">                    </v>
      </c>
      <c r="HK1340" t="str">
        <f>"                    "</f>
        <v xml:space="preserve">                    </v>
      </c>
      <c r="HN1340" t="s">
        <v>271</v>
      </c>
      <c r="HP1340" t="str">
        <f>"5040.3"</f>
        <v>5040.3</v>
      </c>
      <c r="HQ1340" t="str">
        <f>""</f>
        <v/>
      </c>
      <c r="IA1340" t="str">
        <f>""</f>
        <v/>
      </c>
      <c r="IB1340" t="str">
        <f>""</f>
        <v/>
      </c>
      <c r="IC1340" t="str">
        <f>HYPERLINK("https://web.datatree.com/?/property?propertyId=4640378")</f>
        <v>https://web.datatree.com/?/property?propertyId=4640378</v>
      </c>
    </row>
    <row r="1341" spans="1:237" x14ac:dyDescent="0.25">
      <c r="A1341" t="s">
        <v>812</v>
      </c>
      <c r="B1341" t="s">
        <v>813</v>
      </c>
      <c r="C1341" t="s">
        <v>814</v>
      </c>
      <c r="D1341" t="s">
        <v>815</v>
      </c>
      <c r="E1341" t="s">
        <v>240</v>
      </c>
      <c r="F1341">
        <v>9</v>
      </c>
      <c r="O1341" t="s">
        <v>816</v>
      </c>
      <c r="P1341" t="s">
        <v>812</v>
      </c>
      <c r="T1341" t="s">
        <v>242</v>
      </c>
      <c r="AE1341" t="s">
        <v>243</v>
      </c>
      <c r="AH1341" t="s">
        <v>244</v>
      </c>
      <c r="AK1341" t="s">
        <v>245</v>
      </c>
      <c r="AM1341">
        <v>19318</v>
      </c>
      <c r="AP1341" t="s">
        <v>817</v>
      </c>
      <c r="AQ1341" t="s">
        <v>818</v>
      </c>
      <c r="AR1341">
        <v>100</v>
      </c>
      <c r="AS1341" t="s">
        <v>819</v>
      </c>
      <c r="AT1341" t="s">
        <v>691</v>
      </c>
      <c r="AU1341" t="s">
        <v>328</v>
      </c>
      <c r="AV1341" t="str">
        <f>"91356-3000"</f>
        <v>91356-3000</v>
      </c>
      <c r="AW1341" t="s">
        <v>820</v>
      </c>
      <c r="AX1341" t="s">
        <v>821</v>
      </c>
      <c r="AY1341" t="s">
        <v>822</v>
      </c>
      <c r="AZ1341" t="s">
        <v>254</v>
      </c>
      <c r="BA1341" t="s">
        <v>11536</v>
      </c>
      <c r="BB1341" t="str">
        <f>"353-13-011"</f>
        <v>353-13-011</v>
      </c>
      <c r="BC1341" t="str">
        <f>"35313011"</f>
        <v>35313011</v>
      </c>
      <c r="BD1341" t="str">
        <f>"R35313011"</f>
        <v>R35313011</v>
      </c>
      <c r="BE1341">
        <v>4015</v>
      </c>
      <c r="BI1341" t="s">
        <v>256</v>
      </c>
      <c r="BJ1341" t="s">
        <v>257</v>
      </c>
      <c r="BK1341" t="s">
        <v>258</v>
      </c>
      <c r="BL1341">
        <v>27</v>
      </c>
      <c r="BN1341">
        <v>35.180405381822197</v>
      </c>
      <c r="BO1341">
        <v>-113.52746027732999</v>
      </c>
      <c r="BP1341" t="s">
        <v>259</v>
      </c>
      <c r="BW1341" t="s">
        <v>824</v>
      </c>
      <c r="BX1341" t="s">
        <v>824</v>
      </c>
      <c r="CA1341" t="str">
        <f>"408"</f>
        <v>408</v>
      </c>
      <c r="CC1341">
        <v>0</v>
      </c>
      <c r="CD1341">
        <v>0</v>
      </c>
      <c r="CE1341">
        <v>0</v>
      </c>
      <c r="CF1341">
        <v>0</v>
      </c>
      <c r="CI1341">
        <v>0</v>
      </c>
      <c r="CJ1341">
        <v>0</v>
      </c>
      <c r="CL1341">
        <v>0</v>
      </c>
      <c r="CM1341">
        <v>0</v>
      </c>
      <c r="CN1341">
        <v>0</v>
      </c>
      <c r="CO1341">
        <v>0</v>
      </c>
      <c r="CP1341">
        <v>0</v>
      </c>
      <c r="CQ1341">
        <v>0</v>
      </c>
      <c r="CR1341">
        <v>0</v>
      </c>
      <c r="CS1341">
        <v>0</v>
      </c>
      <c r="CT1341">
        <v>0</v>
      </c>
      <c r="CU1341">
        <v>0</v>
      </c>
      <c r="CX1341">
        <v>0</v>
      </c>
      <c r="CZ1341">
        <v>0</v>
      </c>
      <c r="DB1341">
        <v>0</v>
      </c>
      <c r="DD1341">
        <v>0</v>
      </c>
      <c r="DF1341">
        <v>0</v>
      </c>
      <c r="DK1341">
        <v>0</v>
      </c>
      <c r="DM1341">
        <v>0</v>
      </c>
      <c r="DX1341">
        <v>0</v>
      </c>
      <c r="EC1341" t="s">
        <v>261</v>
      </c>
      <c r="ED1341" t="s">
        <v>262</v>
      </c>
      <c r="EE1341" t="s">
        <v>263</v>
      </c>
      <c r="EG1341">
        <v>435600</v>
      </c>
      <c r="EH1341">
        <v>10</v>
      </c>
      <c r="EI1341">
        <v>0</v>
      </c>
      <c r="EJ1341">
        <v>0</v>
      </c>
      <c r="EK1341">
        <v>0</v>
      </c>
      <c r="EL1341">
        <v>0</v>
      </c>
      <c r="EU1341" t="s">
        <v>264</v>
      </c>
      <c r="EV1341" t="s">
        <v>265</v>
      </c>
      <c r="EW1341" t="s">
        <v>266</v>
      </c>
      <c r="EX1341" s="1">
        <v>40135</v>
      </c>
      <c r="EY1341" t="s">
        <v>267</v>
      </c>
      <c r="EZ1341" t="str">
        <f>"FALSE"</f>
        <v>FALSE</v>
      </c>
      <c r="FA1341">
        <v>2022</v>
      </c>
      <c r="FB1341">
        <v>2020</v>
      </c>
      <c r="FC1341">
        <v>300</v>
      </c>
      <c r="FD1341" t="s">
        <v>246</v>
      </c>
      <c r="FE1341" t="s">
        <v>246</v>
      </c>
      <c r="FF1341" t="s">
        <v>246</v>
      </c>
      <c r="FG1341" t="s">
        <v>246</v>
      </c>
      <c r="FH1341" t="s">
        <v>246</v>
      </c>
      <c r="FI1341" t="s">
        <v>246</v>
      </c>
      <c r="FJ1341" t="s">
        <v>246</v>
      </c>
      <c r="FK1341" t="s">
        <v>246</v>
      </c>
      <c r="FL1341" t="s">
        <v>246</v>
      </c>
      <c r="FM1341" t="s">
        <v>246</v>
      </c>
      <c r="FN1341" t="s">
        <v>246</v>
      </c>
      <c r="FO1341" t="s">
        <v>246</v>
      </c>
      <c r="FP1341" t="s">
        <v>246</v>
      </c>
      <c r="FQ1341" s="2">
        <v>595</v>
      </c>
      <c r="FR1341" s="2">
        <v>0</v>
      </c>
      <c r="FS1341" s="2">
        <v>0</v>
      </c>
      <c r="FT1341">
        <v>0</v>
      </c>
      <c r="FU1341" s="2">
        <v>3964</v>
      </c>
      <c r="FV1341" s="2">
        <v>3964</v>
      </c>
      <c r="FW1341" s="2">
        <v>0</v>
      </c>
      <c r="FX1341">
        <v>0</v>
      </c>
      <c r="FY1341" s="2">
        <v>0</v>
      </c>
      <c r="FZ1341" s="2">
        <v>0</v>
      </c>
      <c r="GA1341" s="2">
        <v>0</v>
      </c>
      <c r="GB1341">
        <v>0</v>
      </c>
      <c r="GC1341" s="2">
        <v>45.02</v>
      </c>
      <c r="GE1341" s="2">
        <v>3964</v>
      </c>
      <c r="GH1341" t="s">
        <v>268</v>
      </c>
      <c r="GK1341" t="s">
        <v>269</v>
      </c>
      <c r="GR1341" t="str">
        <f>""</f>
        <v/>
      </c>
      <c r="GS1341" t="str">
        <f>""</f>
        <v/>
      </c>
      <c r="GT1341" t="str">
        <f>""</f>
        <v/>
      </c>
      <c r="HF1341" t="str">
        <f>""</f>
        <v/>
      </c>
      <c r="HK1341" t="str">
        <f>""</f>
        <v/>
      </c>
      <c r="HN1341" t="s">
        <v>271</v>
      </c>
      <c r="HP1341" t="str">
        <f>""</f>
        <v/>
      </c>
      <c r="HQ1341" t="str">
        <f>""</f>
        <v/>
      </c>
      <c r="IA1341" t="str">
        <f>""</f>
        <v/>
      </c>
      <c r="IB1341" t="str">
        <f>""</f>
        <v/>
      </c>
      <c r="IC1341" t="str">
        <f>HYPERLINK("https://web.datatree.com/?/property?propertyId=4541324")</f>
        <v>https://web.datatree.com/?/property?propertyId=4541324</v>
      </c>
    </row>
    <row r="1342" spans="1:237" x14ac:dyDescent="0.25">
      <c r="A1342" t="s">
        <v>11537</v>
      </c>
      <c r="D1342" t="s">
        <v>11537</v>
      </c>
      <c r="E1342" t="s">
        <v>588</v>
      </c>
      <c r="F1342">
        <v>1</v>
      </c>
      <c r="G1342" t="s">
        <v>11538</v>
      </c>
      <c r="J1342" t="s">
        <v>11538</v>
      </c>
      <c r="K1342" t="s">
        <v>588</v>
      </c>
      <c r="L1342">
        <v>1</v>
      </c>
      <c r="O1342" t="s">
        <v>11539</v>
      </c>
      <c r="P1342" t="s">
        <v>11540</v>
      </c>
      <c r="S1342" t="s">
        <v>541</v>
      </c>
      <c r="T1342" t="s">
        <v>242</v>
      </c>
      <c r="AE1342" t="s">
        <v>243</v>
      </c>
      <c r="AH1342" t="s">
        <v>244</v>
      </c>
      <c r="AK1342" t="s">
        <v>245</v>
      </c>
      <c r="AL1342" t="s">
        <v>246</v>
      </c>
      <c r="AM1342">
        <v>1118</v>
      </c>
      <c r="AP1342" t="s">
        <v>5475</v>
      </c>
      <c r="AQ1342" t="s">
        <v>375</v>
      </c>
      <c r="AS1342" t="s">
        <v>11541</v>
      </c>
      <c r="AT1342" t="s">
        <v>11541</v>
      </c>
      <c r="AU1342" t="s">
        <v>243</v>
      </c>
      <c r="AV1342" t="str">
        <f>"85131-1933"</f>
        <v>85131-1933</v>
      </c>
      <c r="AW1342" t="s">
        <v>378</v>
      </c>
      <c r="AX1342" t="s">
        <v>11542</v>
      </c>
      <c r="AY1342" t="s">
        <v>11543</v>
      </c>
      <c r="AZ1342" t="s">
        <v>254</v>
      </c>
      <c r="BA1342" t="s">
        <v>11544</v>
      </c>
      <c r="BB1342" t="str">
        <f>"340-22-049"</f>
        <v>340-22-049</v>
      </c>
      <c r="BC1342" t="str">
        <f>"34022049"</f>
        <v>34022049</v>
      </c>
      <c r="BD1342" t="str">
        <f>"R34022049"</f>
        <v>R34022049</v>
      </c>
      <c r="BE1342">
        <v>4015</v>
      </c>
      <c r="BJ1342" t="s">
        <v>333</v>
      </c>
      <c r="BK1342" t="s">
        <v>499</v>
      </c>
      <c r="BL1342">
        <v>29</v>
      </c>
      <c r="BN1342">
        <v>35.441631788623098</v>
      </c>
      <c r="BO1342">
        <v>-114.337449110221</v>
      </c>
      <c r="BP1342" t="s">
        <v>1339</v>
      </c>
      <c r="BQ1342">
        <v>12</v>
      </c>
      <c r="BW1342" t="s">
        <v>3282</v>
      </c>
      <c r="BX1342" t="s">
        <v>3282</v>
      </c>
      <c r="CA1342" t="str">
        <f>"54|59"</f>
        <v>54|59</v>
      </c>
      <c r="CC1342">
        <v>0</v>
      </c>
      <c r="CD1342">
        <v>0</v>
      </c>
      <c r="CE1342">
        <v>0</v>
      </c>
      <c r="CF1342">
        <v>0</v>
      </c>
      <c r="CI1342">
        <v>0</v>
      </c>
      <c r="CJ1342">
        <v>0</v>
      </c>
      <c r="CL1342">
        <v>0</v>
      </c>
      <c r="CM1342">
        <v>0</v>
      </c>
      <c r="CN1342">
        <v>0</v>
      </c>
      <c r="CO1342">
        <v>0</v>
      </c>
      <c r="CP1342">
        <v>0</v>
      </c>
      <c r="CQ1342">
        <v>0</v>
      </c>
      <c r="CR1342">
        <v>0</v>
      </c>
      <c r="CS1342">
        <v>0</v>
      </c>
      <c r="CT1342">
        <v>0</v>
      </c>
      <c r="CU1342">
        <v>0</v>
      </c>
      <c r="CX1342">
        <v>0</v>
      </c>
      <c r="CZ1342">
        <v>0</v>
      </c>
      <c r="DB1342">
        <v>0</v>
      </c>
      <c r="DD1342">
        <v>0</v>
      </c>
      <c r="DF1342">
        <v>0</v>
      </c>
      <c r="DK1342">
        <v>0</v>
      </c>
      <c r="DM1342">
        <v>0</v>
      </c>
      <c r="DX1342">
        <v>0</v>
      </c>
      <c r="EC1342" t="s">
        <v>261</v>
      </c>
      <c r="ED1342" t="s">
        <v>262</v>
      </c>
      <c r="EE1342" t="s">
        <v>263</v>
      </c>
      <c r="EG1342">
        <v>435600</v>
      </c>
      <c r="EH1342">
        <v>10</v>
      </c>
      <c r="EI1342">
        <v>0</v>
      </c>
      <c r="EJ1342">
        <v>0</v>
      </c>
      <c r="EK1342">
        <v>0</v>
      </c>
      <c r="EL1342">
        <v>0</v>
      </c>
      <c r="EU1342" t="s">
        <v>407</v>
      </c>
      <c r="EV1342" t="s">
        <v>1341</v>
      </c>
      <c r="EW1342" t="s">
        <v>1342</v>
      </c>
      <c r="EX1342" s="1">
        <v>40135</v>
      </c>
      <c r="EY1342" t="s">
        <v>267</v>
      </c>
      <c r="EZ1342" t="str">
        <f>"TRUE"</f>
        <v>TRUE</v>
      </c>
      <c r="FA1342">
        <v>2022</v>
      </c>
      <c r="FB1342">
        <v>2020</v>
      </c>
      <c r="FC1342">
        <v>400</v>
      </c>
      <c r="FD1342" t="s">
        <v>246</v>
      </c>
      <c r="FE1342" t="s">
        <v>246</v>
      </c>
      <c r="FF1342" t="s">
        <v>246</v>
      </c>
      <c r="FG1342" t="s">
        <v>246</v>
      </c>
      <c r="FH1342" t="s">
        <v>246</v>
      </c>
      <c r="FI1342" t="s">
        <v>246</v>
      </c>
      <c r="FJ1342" t="s">
        <v>246</v>
      </c>
      <c r="FK1342" t="s">
        <v>246</v>
      </c>
      <c r="FL1342" t="s">
        <v>246</v>
      </c>
      <c r="FM1342" t="s">
        <v>246</v>
      </c>
      <c r="FN1342" t="s">
        <v>246</v>
      </c>
      <c r="FO1342" t="s">
        <v>246</v>
      </c>
      <c r="FP1342" t="s">
        <v>246</v>
      </c>
      <c r="FQ1342" s="2">
        <v>625</v>
      </c>
      <c r="FR1342" s="2">
        <v>0</v>
      </c>
      <c r="FS1342" s="2">
        <v>0</v>
      </c>
      <c r="FT1342">
        <v>0</v>
      </c>
      <c r="FU1342" s="2">
        <v>4165</v>
      </c>
      <c r="FV1342" s="2">
        <v>4165</v>
      </c>
      <c r="FW1342" s="2">
        <v>0</v>
      </c>
      <c r="FX1342">
        <v>0</v>
      </c>
      <c r="FY1342" s="2">
        <v>0</v>
      </c>
      <c r="FZ1342" s="2">
        <v>0</v>
      </c>
      <c r="GA1342" s="2">
        <v>0</v>
      </c>
      <c r="GB1342">
        <v>0</v>
      </c>
      <c r="GC1342" s="2">
        <v>90.22</v>
      </c>
      <c r="GE1342" s="2">
        <v>4165</v>
      </c>
      <c r="GH1342" t="s">
        <v>315</v>
      </c>
      <c r="GK1342" t="s">
        <v>316</v>
      </c>
      <c r="GL1342" t="s">
        <v>317</v>
      </c>
      <c r="GM1342" t="s">
        <v>318</v>
      </c>
      <c r="GR1342" t="str">
        <f>""</f>
        <v/>
      </c>
      <c r="GS1342" t="str">
        <f>""</f>
        <v/>
      </c>
      <c r="GT1342" t="str">
        <f>""</f>
        <v/>
      </c>
      <c r="HF1342" t="str">
        <f>""</f>
        <v/>
      </c>
      <c r="HK1342" t="str">
        <f>""</f>
        <v/>
      </c>
      <c r="HN1342" t="s">
        <v>271</v>
      </c>
      <c r="HP1342" t="str">
        <f>""</f>
        <v/>
      </c>
      <c r="HQ1342" t="str">
        <f>""</f>
        <v/>
      </c>
      <c r="IA1342" t="str">
        <f>""</f>
        <v/>
      </c>
      <c r="IB1342" t="str">
        <f>""</f>
        <v/>
      </c>
      <c r="IC1342" t="str">
        <f>HYPERLINK("https://web.datatree.com/?/property?propertyId=4613089")</f>
        <v>https://web.datatree.com/?/property?propertyId=4613089</v>
      </c>
    </row>
    <row r="1343" spans="1:237" x14ac:dyDescent="0.25">
      <c r="A1343" t="s">
        <v>2849</v>
      </c>
      <c r="D1343" t="s">
        <v>2849</v>
      </c>
      <c r="E1343" t="s">
        <v>273</v>
      </c>
      <c r="F1343">
        <v>143</v>
      </c>
      <c r="O1343" t="s">
        <v>2849</v>
      </c>
      <c r="P1343" t="s">
        <v>2849</v>
      </c>
      <c r="R1343" t="s">
        <v>274</v>
      </c>
      <c r="T1343" t="s">
        <v>242</v>
      </c>
      <c r="AE1343" t="s">
        <v>243</v>
      </c>
      <c r="AH1343" t="s">
        <v>244</v>
      </c>
      <c r="AK1343" t="s">
        <v>245</v>
      </c>
      <c r="AL1343" t="s">
        <v>396</v>
      </c>
      <c r="AM1343">
        <v>3430</v>
      </c>
      <c r="AP1343" t="s">
        <v>4617</v>
      </c>
      <c r="AQ1343" t="s">
        <v>248</v>
      </c>
      <c r="AR1343">
        <v>58</v>
      </c>
      <c r="AS1343" t="s">
        <v>398</v>
      </c>
      <c r="AT1343" t="s">
        <v>1499</v>
      </c>
      <c r="AU1343" t="s">
        <v>400</v>
      </c>
      <c r="AV1343" t="str">
        <f>"89121-7349"</f>
        <v>89121-7349</v>
      </c>
      <c r="AW1343" t="s">
        <v>2656</v>
      </c>
      <c r="AX1343" t="s">
        <v>4618</v>
      </c>
      <c r="AY1343" t="s">
        <v>4619</v>
      </c>
      <c r="AZ1343" t="s">
        <v>254</v>
      </c>
      <c r="BA1343" t="s">
        <v>11545</v>
      </c>
      <c r="BB1343" t="str">
        <f>"317-06-350"</f>
        <v>317-06-350</v>
      </c>
      <c r="BC1343" t="str">
        <f>"31706350"</f>
        <v>31706350</v>
      </c>
      <c r="BD1343" t="str">
        <f>"R31706350"</f>
        <v>R31706350</v>
      </c>
      <c r="BE1343">
        <v>4015</v>
      </c>
      <c r="BJ1343" t="s">
        <v>309</v>
      </c>
      <c r="BK1343" t="s">
        <v>310</v>
      </c>
      <c r="BL1343">
        <v>9</v>
      </c>
      <c r="BN1343">
        <v>35.5708069932721</v>
      </c>
      <c r="BO1343">
        <v>-114.42363002165899</v>
      </c>
      <c r="BP1343" t="s">
        <v>536</v>
      </c>
      <c r="BQ1343">
        <v>1</v>
      </c>
      <c r="BW1343" t="s">
        <v>3063</v>
      </c>
      <c r="BX1343" t="s">
        <v>3063</v>
      </c>
      <c r="CA1343" t="str">
        <f>"36|45/36|45"</f>
        <v>36|45/36|45</v>
      </c>
      <c r="CC1343">
        <v>0</v>
      </c>
      <c r="CD1343">
        <v>0</v>
      </c>
      <c r="CE1343">
        <v>0</v>
      </c>
      <c r="CF1343">
        <v>0</v>
      </c>
      <c r="CI1343">
        <v>0</v>
      </c>
      <c r="CJ1343">
        <v>1993</v>
      </c>
      <c r="CL1343">
        <v>0</v>
      </c>
      <c r="CM1343">
        <v>0</v>
      </c>
      <c r="CN1343">
        <v>0</v>
      </c>
      <c r="CO1343">
        <v>0</v>
      </c>
      <c r="CP1343">
        <v>0</v>
      </c>
      <c r="CQ1343">
        <v>0</v>
      </c>
      <c r="CR1343">
        <v>0</v>
      </c>
      <c r="CS1343">
        <v>0</v>
      </c>
      <c r="CT1343">
        <v>0</v>
      </c>
      <c r="CU1343">
        <v>1</v>
      </c>
      <c r="CX1343">
        <v>0</v>
      </c>
      <c r="CZ1343">
        <v>0</v>
      </c>
      <c r="DB1343">
        <v>0</v>
      </c>
      <c r="DD1343">
        <v>0</v>
      </c>
      <c r="DF1343">
        <v>0</v>
      </c>
      <c r="DK1343">
        <v>0</v>
      </c>
      <c r="DM1343">
        <v>0</v>
      </c>
      <c r="DV1343" t="s">
        <v>1111</v>
      </c>
      <c r="DX1343">
        <v>0</v>
      </c>
      <c r="EC1343" t="s">
        <v>336</v>
      </c>
      <c r="ED1343" t="s">
        <v>1112</v>
      </c>
      <c r="EE1343" t="s">
        <v>1113</v>
      </c>
      <c r="EG1343">
        <v>435600</v>
      </c>
      <c r="EH1343">
        <v>10</v>
      </c>
      <c r="EI1343">
        <v>0</v>
      </c>
      <c r="EJ1343">
        <v>0</v>
      </c>
      <c r="EK1343">
        <v>0</v>
      </c>
      <c r="EL1343">
        <v>0</v>
      </c>
      <c r="EN1343">
        <v>1</v>
      </c>
      <c r="EP1343">
        <v>1</v>
      </c>
      <c r="EQ1343" t="s">
        <v>2062</v>
      </c>
      <c r="ER1343" t="s">
        <v>1114</v>
      </c>
      <c r="EU1343" t="s">
        <v>264</v>
      </c>
      <c r="EV1343" t="s">
        <v>538</v>
      </c>
      <c r="EW1343" t="s">
        <v>539</v>
      </c>
      <c r="EX1343" s="1">
        <v>40135</v>
      </c>
      <c r="EY1343" t="s">
        <v>267</v>
      </c>
      <c r="EZ1343" t="str">
        <f t="shared" ref="EZ1343:EZ1365" si="69">"FALSE"</f>
        <v>FALSE</v>
      </c>
      <c r="FA1343">
        <v>2022</v>
      </c>
      <c r="FB1343">
        <v>2020</v>
      </c>
      <c r="FC1343">
        <v>400</v>
      </c>
      <c r="FD1343" t="s">
        <v>246</v>
      </c>
      <c r="FE1343" t="s">
        <v>246</v>
      </c>
      <c r="FF1343" t="s">
        <v>246</v>
      </c>
      <c r="FG1343" t="s">
        <v>246</v>
      </c>
      <c r="FH1343" t="s">
        <v>246</v>
      </c>
      <c r="FI1343" t="s">
        <v>246</v>
      </c>
      <c r="FJ1343" t="s">
        <v>246</v>
      </c>
      <c r="FK1343" t="s">
        <v>246</v>
      </c>
      <c r="FL1343" t="s">
        <v>246</v>
      </c>
      <c r="FM1343" t="s">
        <v>246</v>
      </c>
      <c r="FN1343" t="s">
        <v>246</v>
      </c>
      <c r="FO1343" t="s">
        <v>246</v>
      </c>
      <c r="FP1343" t="s">
        <v>246</v>
      </c>
      <c r="FQ1343" s="2">
        <v>2820</v>
      </c>
      <c r="FR1343" s="2">
        <v>0</v>
      </c>
      <c r="FS1343" s="2">
        <v>0</v>
      </c>
      <c r="FT1343">
        <v>0</v>
      </c>
      <c r="FU1343" s="2">
        <v>18801</v>
      </c>
      <c r="FV1343" s="2">
        <v>15145</v>
      </c>
      <c r="FW1343" s="2">
        <v>3656</v>
      </c>
      <c r="FX1343">
        <v>19.45</v>
      </c>
      <c r="FY1343" s="2">
        <v>0</v>
      </c>
      <c r="FZ1343" s="2">
        <v>0</v>
      </c>
      <c r="GA1343" s="2">
        <v>0</v>
      </c>
      <c r="GB1343">
        <v>0</v>
      </c>
      <c r="GC1343" s="2">
        <v>96.8</v>
      </c>
      <c r="GE1343" s="2">
        <v>18801</v>
      </c>
      <c r="GH1343" t="s">
        <v>315</v>
      </c>
      <c r="GK1343" t="s">
        <v>316</v>
      </c>
      <c r="GL1343" t="s">
        <v>317</v>
      </c>
      <c r="GM1343" t="s">
        <v>318</v>
      </c>
      <c r="GN1343" s="1">
        <v>42461</v>
      </c>
      <c r="GO1343" s="1">
        <v>42696</v>
      </c>
      <c r="GQ1343" t="s">
        <v>6226</v>
      </c>
      <c r="GR1343" t="str">
        <f>""</f>
        <v/>
      </c>
      <c r="GS1343" t="str">
        <f>"2016.53091"</f>
        <v>2016.53091</v>
      </c>
      <c r="GT1343" t="str">
        <f>""</f>
        <v/>
      </c>
      <c r="HF1343" t="str">
        <f>""</f>
        <v/>
      </c>
      <c r="HK1343" t="str">
        <f>""</f>
        <v/>
      </c>
      <c r="HN1343" t="s">
        <v>271</v>
      </c>
      <c r="HP1343" t="str">
        <f>""</f>
        <v/>
      </c>
      <c r="HQ1343" t="str">
        <f>""</f>
        <v/>
      </c>
      <c r="IA1343" t="str">
        <f>""</f>
        <v/>
      </c>
      <c r="IB1343" t="str">
        <f>""</f>
        <v/>
      </c>
      <c r="IC1343" t="str">
        <f>HYPERLINK("https://web.datatree.com/?/property?propertyId=4642311")</f>
        <v>https://web.datatree.com/?/property?propertyId=4642311</v>
      </c>
    </row>
    <row r="1344" spans="1:237" x14ac:dyDescent="0.25">
      <c r="A1344" t="s">
        <v>11546</v>
      </c>
      <c r="D1344" t="s">
        <v>11546</v>
      </c>
      <c r="E1344" t="s">
        <v>240</v>
      </c>
      <c r="F1344">
        <v>8</v>
      </c>
      <c r="O1344" t="s">
        <v>11547</v>
      </c>
      <c r="P1344" t="s">
        <v>11546</v>
      </c>
      <c r="Q1344" t="s">
        <v>689</v>
      </c>
      <c r="T1344" t="s">
        <v>242</v>
      </c>
      <c r="U1344" t="s">
        <v>613</v>
      </c>
      <c r="AE1344" t="s">
        <v>243</v>
      </c>
      <c r="AH1344" t="s">
        <v>244</v>
      </c>
      <c r="AK1344" t="s">
        <v>245</v>
      </c>
      <c r="AM1344">
        <v>2691</v>
      </c>
      <c r="AP1344" t="s">
        <v>11548</v>
      </c>
      <c r="AS1344" t="s">
        <v>1297</v>
      </c>
      <c r="AT1344" t="s">
        <v>1297</v>
      </c>
      <c r="AU1344" t="s">
        <v>243</v>
      </c>
      <c r="AV1344" t="str">
        <f>"86442-7571"</f>
        <v>86442-7571</v>
      </c>
      <c r="AW1344" t="s">
        <v>329</v>
      </c>
      <c r="AX1344" t="s">
        <v>11549</v>
      </c>
      <c r="AY1344" t="s">
        <v>11550</v>
      </c>
      <c r="AZ1344" t="s">
        <v>254</v>
      </c>
      <c r="BA1344" t="s">
        <v>11551</v>
      </c>
      <c r="BB1344" t="str">
        <f>"201-05-017"</f>
        <v>201-05-017</v>
      </c>
      <c r="BC1344" t="str">
        <f>"20105017"</f>
        <v>20105017</v>
      </c>
      <c r="BD1344" t="str">
        <f>"R20105017"</f>
        <v>R20105017</v>
      </c>
      <c r="BE1344">
        <v>4015</v>
      </c>
      <c r="BI1344" t="s">
        <v>256</v>
      </c>
      <c r="BJ1344" t="s">
        <v>281</v>
      </c>
      <c r="BK1344" t="s">
        <v>258</v>
      </c>
      <c r="BL1344">
        <v>7</v>
      </c>
      <c r="BN1344">
        <v>34.737349494212197</v>
      </c>
      <c r="BO1344">
        <v>-113.559065047651</v>
      </c>
      <c r="BW1344" t="s">
        <v>10569</v>
      </c>
      <c r="BX1344" t="s">
        <v>10569</v>
      </c>
      <c r="CA1344" t="str">
        <f>""</f>
        <v/>
      </c>
      <c r="CC1344">
        <v>0</v>
      </c>
      <c r="CD1344">
        <v>0</v>
      </c>
      <c r="CE1344">
        <v>0</v>
      </c>
      <c r="CF1344">
        <v>0</v>
      </c>
      <c r="CI1344">
        <v>0</v>
      </c>
      <c r="CJ1344">
        <v>0</v>
      </c>
      <c r="CL1344">
        <v>0</v>
      </c>
      <c r="CM1344">
        <v>0</v>
      </c>
      <c r="CN1344">
        <v>0</v>
      </c>
      <c r="CO1344">
        <v>0</v>
      </c>
      <c r="CP1344">
        <v>0</v>
      </c>
      <c r="CQ1344">
        <v>0</v>
      </c>
      <c r="CR1344">
        <v>0</v>
      </c>
      <c r="CS1344">
        <v>0</v>
      </c>
      <c r="CT1344">
        <v>0</v>
      </c>
      <c r="CU1344">
        <v>0</v>
      </c>
      <c r="CX1344">
        <v>0</v>
      </c>
      <c r="CZ1344">
        <v>0</v>
      </c>
      <c r="DB1344">
        <v>0</v>
      </c>
      <c r="DD1344">
        <v>0</v>
      </c>
      <c r="DF1344">
        <v>0</v>
      </c>
      <c r="DK1344">
        <v>0</v>
      </c>
      <c r="DM1344">
        <v>0</v>
      </c>
      <c r="DX1344">
        <v>0</v>
      </c>
      <c r="EC1344" t="s">
        <v>336</v>
      </c>
      <c r="ED1344" t="s">
        <v>405</v>
      </c>
      <c r="EE1344" t="s">
        <v>406</v>
      </c>
      <c r="EG1344">
        <v>435600</v>
      </c>
      <c r="EH1344">
        <v>10</v>
      </c>
      <c r="EI1344">
        <v>0</v>
      </c>
      <c r="EJ1344">
        <v>0</v>
      </c>
      <c r="EK1344">
        <v>0</v>
      </c>
      <c r="EL1344">
        <v>0</v>
      </c>
      <c r="EU1344" t="s">
        <v>264</v>
      </c>
      <c r="EV1344" t="s">
        <v>287</v>
      </c>
      <c r="EW1344" t="s">
        <v>288</v>
      </c>
      <c r="EX1344" s="1">
        <v>40135</v>
      </c>
      <c r="EY1344" t="s">
        <v>267</v>
      </c>
      <c r="EZ1344" t="str">
        <f t="shared" si="69"/>
        <v>FALSE</v>
      </c>
      <c r="FA1344">
        <v>2022</v>
      </c>
      <c r="FB1344">
        <v>2020</v>
      </c>
      <c r="FC1344">
        <v>600</v>
      </c>
      <c r="FD1344" t="s">
        <v>246</v>
      </c>
      <c r="FE1344" t="s">
        <v>246</v>
      </c>
      <c r="FF1344" t="s">
        <v>246</v>
      </c>
      <c r="FG1344" t="s">
        <v>246</v>
      </c>
      <c r="FH1344" t="s">
        <v>246</v>
      </c>
      <c r="FI1344" t="s">
        <v>246</v>
      </c>
      <c r="FJ1344" t="s">
        <v>246</v>
      </c>
      <c r="FK1344" t="s">
        <v>246</v>
      </c>
      <c r="FL1344" t="s">
        <v>246</v>
      </c>
      <c r="FM1344" t="s">
        <v>246</v>
      </c>
      <c r="FN1344" t="s">
        <v>246</v>
      </c>
      <c r="FO1344" t="s">
        <v>246</v>
      </c>
      <c r="FP1344" t="s">
        <v>246</v>
      </c>
      <c r="FQ1344" s="2">
        <v>602</v>
      </c>
      <c r="FR1344" s="2">
        <v>0</v>
      </c>
      <c r="FS1344" s="2">
        <v>0</v>
      </c>
      <c r="FT1344">
        <v>0</v>
      </c>
      <c r="FU1344" s="2">
        <v>4015</v>
      </c>
      <c r="FV1344" s="2">
        <v>4015</v>
      </c>
      <c r="FW1344" s="2">
        <v>0</v>
      </c>
      <c r="FX1344">
        <v>0</v>
      </c>
      <c r="FY1344" s="2">
        <v>0</v>
      </c>
      <c r="FZ1344" s="2">
        <v>0</v>
      </c>
      <c r="GA1344" s="2">
        <v>0</v>
      </c>
      <c r="GB1344">
        <v>0</v>
      </c>
      <c r="GC1344" s="2">
        <v>50.64</v>
      </c>
      <c r="GE1344" s="2">
        <v>4015</v>
      </c>
      <c r="GH1344" t="s">
        <v>289</v>
      </c>
      <c r="GK1344" t="s">
        <v>290</v>
      </c>
      <c r="GL1344" t="s">
        <v>290</v>
      </c>
      <c r="GR1344" t="str">
        <f>""</f>
        <v/>
      </c>
      <c r="GS1344" t="str">
        <f>""</f>
        <v/>
      </c>
      <c r="GT1344" t="str">
        <f>""</f>
        <v/>
      </c>
      <c r="GU1344" s="1">
        <v>38653</v>
      </c>
      <c r="GV1344" s="1">
        <v>38660</v>
      </c>
      <c r="GW1344" s="2">
        <v>5200</v>
      </c>
      <c r="GX1344" t="s">
        <v>566</v>
      </c>
      <c r="GY1344" t="s">
        <v>319</v>
      </c>
      <c r="GZ1344" t="s">
        <v>10694</v>
      </c>
      <c r="HF1344" t="str">
        <f>"                    "</f>
        <v xml:space="preserve">                    </v>
      </c>
      <c r="HK1344" t="str">
        <f>"                    "</f>
        <v xml:space="preserve">                    </v>
      </c>
      <c r="HN1344" t="s">
        <v>271</v>
      </c>
      <c r="HP1344" t="str">
        <f>"5935.781"</f>
        <v>5935.781</v>
      </c>
      <c r="HQ1344" t="str">
        <f>""</f>
        <v/>
      </c>
      <c r="IA1344" t="str">
        <f>""</f>
        <v/>
      </c>
      <c r="IB1344" t="str">
        <f>""</f>
        <v/>
      </c>
      <c r="IC1344" t="str">
        <f>HYPERLINK("https://web.datatree.com/?/property?propertyId=4643148")</f>
        <v>https://web.datatree.com/?/property?propertyId=4643148</v>
      </c>
    </row>
    <row r="1345" spans="1:237" x14ac:dyDescent="0.25">
      <c r="A1345" t="s">
        <v>11552</v>
      </c>
      <c r="D1345" t="s">
        <v>11552</v>
      </c>
      <c r="E1345" t="s">
        <v>240</v>
      </c>
      <c r="F1345">
        <v>3</v>
      </c>
      <c r="K1345" t="s">
        <v>240</v>
      </c>
      <c r="O1345" t="s">
        <v>11553</v>
      </c>
      <c r="P1345" t="s">
        <v>11552</v>
      </c>
      <c r="Q1345" t="s">
        <v>588</v>
      </c>
      <c r="T1345" t="s">
        <v>242</v>
      </c>
      <c r="AE1345" t="s">
        <v>243</v>
      </c>
      <c r="AH1345" t="s">
        <v>244</v>
      </c>
      <c r="AK1345" t="s">
        <v>245</v>
      </c>
      <c r="AM1345">
        <v>2818</v>
      </c>
      <c r="AP1345" t="s">
        <v>11554</v>
      </c>
      <c r="AQ1345" t="s">
        <v>248</v>
      </c>
      <c r="AS1345" t="s">
        <v>11555</v>
      </c>
      <c r="AT1345" t="s">
        <v>11555</v>
      </c>
      <c r="AU1345" t="s">
        <v>328</v>
      </c>
      <c r="AV1345" t="str">
        <f>"90815-1501"</f>
        <v>90815-1501</v>
      </c>
      <c r="AW1345" t="s">
        <v>329</v>
      </c>
      <c r="AX1345" t="s">
        <v>11556</v>
      </c>
      <c r="AY1345" t="s">
        <v>11557</v>
      </c>
      <c r="AZ1345" t="s">
        <v>254</v>
      </c>
      <c r="BA1345" t="s">
        <v>11558</v>
      </c>
      <c r="BB1345" t="str">
        <f>"210-38-019"</f>
        <v>210-38-019</v>
      </c>
      <c r="BC1345" t="str">
        <f>"21038019"</f>
        <v>21038019</v>
      </c>
      <c r="BD1345" t="str">
        <f>"R21038019"</f>
        <v>R21038019</v>
      </c>
      <c r="BE1345">
        <v>4015</v>
      </c>
      <c r="BI1345" t="s">
        <v>256</v>
      </c>
      <c r="BJ1345">
        <v>16</v>
      </c>
      <c r="BK1345" t="s">
        <v>310</v>
      </c>
      <c r="BL1345">
        <v>28</v>
      </c>
      <c r="BN1345">
        <v>34.790126433092901</v>
      </c>
      <c r="BO1345">
        <v>-114.357203514896</v>
      </c>
      <c r="BP1345" t="s">
        <v>2418</v>
      </c>
      <c r="BW1345" t="s">
        <v>2419</v>
      </c>
      <c r="BX1345" t="s">
        <v>2419</v>
      </c>
      <c r="CA1345" t="str">
        <f>"27|28"</f>
        <v>27|28</v>
      </c>
      <c r="CC1345">
        <v>0</v>
      </c>
      <c r="CD1345">
        <v>0</v>
      </c>
      <c r="CE1345">
        <v>0</v>
      </c>
      <c r="CF1345">
        <v>0</v>
      </c>
      <c r="CI1345">
        <v>0</v>
      </c>
      <c r="CJ1345">
        <v>0</v>
      </c>
      <c r="CL1345">
        <v>0</v>
      </c>
      <c r="CM1345">
        <v>0</v>
      </c>
      <c r="CN1345">
        <v>0</v>
      </c>
      <c r="CO1345">
        <v>0</v>
      </c>
      <c r="CP1345">
        <v>0</v>
      </c>
      <c r="CQ1345">
        <v>0</v>
      </c>
      <c r="CR1345">
        <v>0</v>
      </c>
      <c r="CS1345">
        <v>0</v>
      </c>
      <c r="CT1345">
        <v>0</v>
      </c>
      <c r="CU1345">
        <v>0</v>
      </c>
      <c r="CX1345">
        <v>0</v>
      </c>
      <c r="CZ1345">
        <v>0</v>
      </c>
      <c r="DB1345">
        <v>0</v>
      </c>
      <c r="DD1345">
        <v>0</v>
      </c>
      <c r="DF1345">
        <v>0</v>
      </c>
      <c r="DK1345">
        <v>0</v>
      </c>
      <c r="DM1345">
        <v>0</v>
      </c>
      <c r="DX1345">
        <v>0</v>
      </c>
      <c r="EC1345" t="s">
        <v>336</v>
      </c>
      <c r="ED1345" t="s">
        <v>337</v>
      </c>
      <c r="EE1345" t="s">
        <v>338</v>
      </c>
      <c r="EG1345">
        <v>435600</v>
      </c>
      <c r="EH1345">
        <v>10</v>
      </c>
      <c r="EI1345">
        <v>0</v>
      </c>
      <c r="EJ1345">
        <v>0</v>
      </c>
      <c r="EK1345">
        <v>0</v>
      </c>
      <c r="EL1345">
        <v>0</v>
      </c>
      <c r="EU1345" t="s">
        <v>264</v>
      </c>
      <c r="EV1345" t="s">
        <v>384</v>
      </c>
      <c r="EW1345" t="s">
        <v>385</v>
      </c>
      <c r="EX1345" s="1">
        <v>40135</v>
      </c>
      <c r="EY1345" t="s">
        <v>267</v>
      </c>
      <c r="EZ1345" t="str">
        <f t="shared" si="69"/>
        <v>FALSE</v>
      </c>
      <c r="FA1345">
        <v>2022</v>
      </c>
      <c r="FB1345">
        <v>2020</v>
      </c>
      <c r="FC1345">
        <v>1200</v>
      </c>
      <c r="FD1345" t="s">
        <v>246</v>
      </c>
      <c r="FE1345" t="s">
        <v>246</v>
      </c>
      <c r="FF1345" t="s">
        <v>246</v>
      </c>
      <c r="FG1345" t="s">
        <v>246</v>
      </c>
      <c r="FH1345" t="s">
        <v>246</v>
      </c>
      <c r="FI1345" t="s">
        <v>246</v>
      </c>
      <c r="FJ1345" t="s">
        <v>246</v>
      </c>
      <c r="FK1345" t="s">
        <v>246</v>
      </c>
      <c r="FL1345" t="s">
        <v>246</v>
      </c>
      <c r="FM1345" t="s">
        <v>246</v>
      </c>
      <c r="FN1345" t="s">
        <v>246</v>
      </c>
      <c r="FO1345" t="s">
        <v>246</v>
      </c>
      <c r="FP1345" t="s">
        <v>246</v>
      </c>
      <c r="FQ1345" s="2">
        <v>493</v>
      </c>
      <c r="FR1345" s="2">
        <v>0</v>
      </c>
      <c r="FS1345" s="2">
        <v>0</v>
      </c>
      <c r="FT1345">
        <v>0</v>
      </c>
      <c r="FU1345" s="2">
        <v>3288</v>
      </c>
      <c r="FV1345" s="2">
        <v>3288</v>
      </c>
      <c r="FW1345" s="2">
        <v>0</v>
      </c>
      <c r="FX1345">
        <v>0</v>
      </c>
      <c r="FY1345" s="2">
        <v>0</v>
      </c>
      <c r="FZ1345" s="2">
        <v>0</v>
      </c>
      <c r="GA1345" s="2">
        <v>0</v>
      </c>
      <c r="GB1345">
        <v>0</v>
      </c>
      <c r="GC1345" s="2">
        <v>26.66</v>
      </c>
      <c r="GE1345" s="2">
        <v>3288</v>
      </c>
      <c r="GH1345" t="s">
        <v>386</v>
      </c>
      <c r="GI1345" t="s">
        <v>387</v>
      </c>
      <c r="GK1345" t="s">
        <v>388</v>
      </c>
      <c r="GL1345" t="s">
        <v>388</v>
      </c>
      <c r="GM1345" t="s">
        <v>389</v>
      </c>
      <c r="GN1345" s="1">
        <v>38666</v>
      </c>
      <c r="GO1345" s="1">
        <v>38685</v>
      </c>
      <c r="GP1345" s="2">
        <v>0</v>
      </c>
      <c r="GQ1345" t="s">
        <v>319</v>
      </c>
      <c r="GR1345" t="str">
        <f>"                    "</f>
        <v xml:space="preserve">                    </v>
      </c>
      <c r="GS1345" t="str">
        <f>"5977.280"</f>
        <v>5977.280</v>
      </c>
      <c r="GT1345" t="str">
        <f>""</f>
        <v/>
      </c>
      <c r="GU1345" s="1">
        <v>38341</v>
      </c>
      <c r="GV1345" s="1">
        <v>38348</v>
      </c>
      <c r="GW1345" s="2">
        <v>6600</v>
      </c>
      <c r="GX1345" t="s">
        <v>566</v>
      </c>
      <c r="GY1345" t="s">
        <v>362</v>
      </c>
      <c r="GZ1345" t="s">
        <v>1637</v>
      </c>
      <c r="HF1345" t="str">
        <f>"                    "</f>
        <v xml:space="preserve">                    </v>
      </c>
      <c r="HK1345" t="str">
        <f>"                    "</f>
        <v xml:space="preserve">                    </v>
      </c>
      <c r="HN1345" t="s">
        <v>271</v>
      </c>
      <c r="HP1345" t="str">
        <f>"5362.38"</f>
        <v>5362.38</v>
      </c>
      <c r="HQ1345" t="str">
        <f>""</f>
        <v/>
      </c>
      <c r="IA1345" t="str">
        <f>""</f>
        <v/>
      </c>
      <c r="IB1345" t="str">
        <f>""</f>
        <v/>
      </c>
      <c r="IC1345" t="str">
        <f>HYPERLINK("https://web.datatree.com/?/property?propertyId=4644232")</f>
        <v>https://web.datatree.com/?/property?propertyId=4644232</v>
      </c>
    </row>
    <row r="1346" spans="1:237" x14ac:dyDescent="0.25">
      <c r="A1346" t="s">
        <v>1079</v>
      </c>
      <c r="D1346" t="s">
        <v>1079</v>
      </c>
      <c r="E1346" t="s">
        <v>273</v>
      </c>
      <c r="F1346">
        <v>91</v>
      </c>
      <c r="O1346" t="s">
        <v>1079</v>
      </c>
      <c r="P1346" t="s">
        <v>1079</v>
      </c>
      <c r="R1346" t="s">
        <v>343</v>
      </c>
      <c r="T1346" t="s">
        <v>242</v>
      </c>
      <c r="AE1346" t="s">
        <v>243</v>
      </c>
      <c r="AH1346" t="s">
        <v>244</v>
      </c>
      <c r="AK1346" t="s">
        <v>245</v>
      </c>
      <c r="AP1346" t="s">
        <v>9367</v>
      </c>
      <c r="AS1346" t="s">
        <v>591</v>
      </c>
      <c r="AT1346" t="s">
        <v>591</v>
      </c>
      <c r="AU1346" t="s">
        <v>243</v>
      </c>
      <c r="AV1346" t="str">
        <f>"85011-6563"</f>
        <v>85011-6563</v>
      </c>
      <c r="AW1346" t="s">
        <v>4319</v>
      </c>
      <c r="AX1346" t="s">
        <v>9368</v>
      </c>
      <c r="AY1346" t="s">
        <v>9369</v>
      </c>
      <c r="AZ1346" t="s">
        <v>254</v>
      </c>
      <c r="BA1346" t="s">
        <v>11559</v>
      </c>
      <c r="BB1346" t="str">
        <f>"120-30-011"</f>
        <v>120-30-011</v>
      </c>
      <c r="BC1346" t="str">
        <f>"12030011"</f>
        <v>12030011</v>
      </c>
      <c r="BD1346" t="str">
        <f>"R12030011"</f>
        <v>R12030011</v>
      </c>
      <c r="BE1346">
        <v>4015</v>
      </c>
      <c r="BI1346" t="s">
        <v>256</v>
      </c>
      <c r="BJ1346" t="s">
        <v>424</v>
      </c>
      <c r="BK1346" t="s">
        <v>499</v>
      </c>
      <c r="BL1346">
        <v>35</v>
      </c>
      <c r="BN1346">
        <v>34.594397069384897</v>
      </c>
      <c r="BO1346">
        <v>-114.221314245145</v>
      </c>
      <c r="BW1346" t="s">
        <v>11560</v>
      </c>
      <c r="BX1346" t="s">
        <v>11560</v>
      </c>
      <c r="CA1346" t="str">
        <f>""</f>
        <v/>
      </c>
      <c r="CC1346">
        <v>0</v>
      </c>
      <c r="CD1346">
        <v>0</v>
      </c>
      <c r="CE1346">
        <v>0</v>
      </c>
      <c r="CF1346">
        <v>0</v>
      </c>
      <c r="CI1346">
        <v>0</v>
      </c>
      <c r="CJ1346">
        <v>0</v>
      </c>
      <c r="CL1346">
        <v>0</v>
      </c>
      <c r="CM1346">
        <v>0</v>
      </c>
      <c r="CN1346">
        <v>0</v>
      </c>
      <c r="CO1346">
        <v>0</v>
      </c>
      <c r="CP1346">
        <v>0</v>
      </c>
      <c r="CQ1346">
        <v>0</v>
      </c>
      <c r="CR1346">
        <v>0</v>
      </c>
      <c r="CS1346">
        <v>0</v>
      </c>
      <c r="CT1346">
        <v>0</v>
      </c>
      <c r="CU1346">
        <v>0</v>
      </c>
      <c r="CX1346">
        <v>0</v>
      </c>
      <c r="CZ1346">
        <v>0</v>
      </c>
      <c r="DB1346">
        <v>0</v>
      </c>
      <c r="DD1346">
        <v>0</v>
      </c>
      <c r="DF1346">
        <v>0</v>
      </c>
      <c r="DK1346">
        <v>0</v>
      </c>
      <c r="DM1346">
        <v>0</v>
      </c>
      <c r="DX1346">
        <v>0</v>
      </c>
      <c r="EC1346" t="s">
        <v>261</v>
      </c>
      <c r="ED1346" t="s">
        <v>1088</v>
      </c>
      <c r="EE1346" t="s">
        <v>1089</v>
      </c>
      <c r="EG1346">
        <v>435600</v>
      </c>
      <c r="EH1346">
        <v>10</v>
      </c>
      <c r="EI1346">
        <v>0</v>
      </c>
      <c r="EJ1346">
        <v>0</v>
      </c>
      <c r="EK1346">
        <v>0</v>
      </c>
      <c r="EL1346">
        <v>0</v>
      </c>
      <c r="EU1346" t="s">
        <v>264</v>
      </c>
      <c r="EV1346" t="s">
        <v>11561</v>
      </c>
      <c r="EW1346" t="s">
        <v>11562</v>
      </c>
      <c r="EX1346" s="1">
        <v>40135</v>
      </c>
      <c r="EY1346" t="s">
        <v>267</v>
      </c>
      <c r="EZ1346" t="str">
        <f t="shared" si="69"/>
        <v>FALSE</v>
      </c>
      <c r="FA1346">
        <v>2022</v>
      </c>
      <c r="FC1346">
        <v>2500</v>
      </c>
      <c r="FD1346" t="s">
        <v>246</v>
      </c>
      <c r="FE1346" t="s">
        <v>246</v>
      </c>
      <c r="FF1346" t="s">
        <v>246</v>
      </c>
      <c r="FG1346" t="s">
        <v>246</v>
      </c>
      <c r="FH1346" t="s">
        <v>246</v>
      </c>
      <c r="FI1346" t="s">
        <v>246</v>
      </c>
      <c r="FJ1346" t="s">
        <v>246</v>
      </c>
      <c r="FK1346" t="s">
        <v>246</v>
      </c>
      <c r="FL1346" t="s">
        <v>246</v>
      </c>
      <c r="FM1346" t="s">
        <v>613</v>
      </c>
      <c r="FN1346" t="s">
        <v>246</v>
      </c>
      <c r="FO1346" t="s">
        <v>246</v>
      </c>
      <c r="FP1346" t="s">
        <v>246</v>
      </c>
      <c r="FQ1346" s="2">
        <v>1160</v>
      </c>
      <c r="FR1346" s="2">
        <v>0</v>
      </c>
      <c r="FS1346" s="2">
        <v>0</v>
      </c>
      <c r="FT1346">
        <v>0</v>
      </c>
      <c r="FU1346" s="2">
        <v>7734</v>
      </c>
      <c r="FV1346" s="2">
        <v>7734</v>
      </c>
      <c r="FW1346" s="2">
        <v>0</v>
      </c>
      <c r="FX1346">
        <v>0</v>
      </c>
      <c r="FY1346" s="2">
        <v>0</v>
      </c>
      <c r="FZ1346" s="2">
        <v>0</v>
      </c>
      <c r="GA1346" s="2">
        <v>0</v>
      </c>
      <c r="GB1346">
        <v>0</v>
      </c>
      <c r="GE1346" s="2">
        <v>7734</v>
      </c>
      <c r="GH1346" t="s">
        <v>1191</v>
      </c>
      <c r="GK1346" t="s">
        <v>1610</v>
      </c>
      <c r="GL1346" t="s">
        <v>1193</v>
      </c>
      <c r="GM1346" t="s">
        <v>1194</v>
      </c>
      <c r="GR1346" t="str">
        <f>""</f>
        <v/>
      </c>
      <c r="GS1346" t="str">
        <f>""</f>
        <v/>
      </c>
      <c r="GT1346" t="str">
        <f>""</f>
        <v/>
      </c>
      <c r="HF1346" t="str">
        <f>""</f>
        <v/>
      </c>
      <c r="HK1346" t="str">
        <f>""</f>
        <v/>
      </c>
      <c r="HN1346" t="s">
        <v>271</v>
      </c>
      <c r="HP1346" t="str">
        <f>""</f>
        <v/>
      </c>
      <c r="HQ1346" t="str">
        <f>""</f>
        <v/>
      </c>
      <c r="IA1346" t="str">
        <f>""</f>
        <v/>
      </c>
      <c r="IB1346" t="str">
        <f>""</f>
        <v/>
      </c>
      <c r="IC1346" t="str">
        <f>HYPERLINK("https://web.datatree.com/?/property?propertyId=4645592")</f>
        <v>https://web.datatree.com/?/property?propertyId=4645592</v>
      </c>
    </row>
    <row r="1347" spans="1:237" x14ac:dyDescent="0.25">
      <c r="A1347" t="s">
        <v>11563</v>
      </c>
      <c r="B1347" t="s">
        <v>11564</v>
      </c>
      <c r="C1347" t="s">
        <v>11564</v>
      </c>
      <c r="D1347" t="s">
        <v>11565</v>
      </c>
      <c r="E1347" t="s">
        <v>240</v>
      </c>
      <c r="F1347">
        <v>3</v>
      </c>
      <c r="G1347" t="s">
        <v>11566</v>
      </c>
      <c r="H1347" t="s">
        <v>11567</v>
      </c>
      <c r="I1347" t="s">
        <v>3597</v>
      </c>
      <c r="J1347" t="s">
        <v>11565</v>
      </c>
      <c r="K1347" t="s">
        <v>240</v>
      </c>
      <c r="L1347">
        <v>3</v>
      </c>
      <c r="O1347" t="s">
        <v>11568</v>
      </c>
      <c r="P1347" t="s">
        <v>11569</v>
      </c>
      <c r="Q1347" t="s">
        <v>1421</v>
      </c>
      <c r="R1347" t="s">
        <v>300</v>
      </c>
      <c r="T1347" t="s">
        <v>242</v>
      </c>
      <c r="AE1347" t="s">
        <v>243</v>
      </c>
      <c r="AH1347" t="s">
        <v>244</v>
      </c>
      <c r="AK1347" t="s">
        <v>245</v>
      </c>
      <c r="AP1347" t="s">
        <v>11570</v>
      </c>
      <c r="AS1347" t="s">
        <v>3327</v>
      </c>
      <c r="AT1347" t="s">
        <v>3327</v>
      </c>
      <c r="AU1347" t="s">
        <v>243</v>
      </c>
      <c r="AV1347" t="str">
        <f>"85344"</f>
        <v>85344</v>
      </c>
      <c r="AW1347" t="s">
        <v>1824</v>
      </c>
      <c r="AX1347" t="s">
        <v>11571</v>
      </c>
      <c r="AY1347" t="s">
        <v>11572</v>
      </c>
      <c r="AZ1347" t="s">
        <v>254</v>
      </c>
      <c r="BA1347" t="s">
        <v>11573</v>
      </c>
      <c r="BB1347" t="str">
        <f>"344-02-036"</f>
        <v>344-02-036</v>
      </c>
      <c r="BC1347" t="str">
        <f>"34402036"</f>
        <v>34402036</v>
      </c>
      <c r="BD1347" t="str">
        <f>"R34402036"</f>
        <v>R34402036</v>
      </c>
      <c r="BE1347">
        <v>4015</v>
      </c>
      <c r="BJ1347" t="s">
        <v>333</v>
      </c>
      <c r="BK1347" t="s">
        <v>351</v>
      </c>
      <c r="BL1347">
        <v>7</v>
      </c>
      <c r="BN1347">
        <v>35.477815773206501</v>
      </c>
      <c r="BO1347">
        <v>-114.019441739746</v>
      </c>
      <c r="BP1347" t="s">
        <v>11574</v>
      </c>
      <c r="BW1347" t="s">
        <v>11575</v>
      </c>
      <c r="BX1347" t="s">
        <v>11575</v>
      </c>
      <c r="CA1347" t="str">
        <f>""</f>
        <v/>
      </c>
      <c r="CC1347">
        <v>0</v>
      </c>
      <c r="CD1347">
        <v>0</v>
      </c>
      <c r="CE1347">
        <v>0</v>
      </c>
      <c r="CF1347">
        <v>0</v>
      </c>
      <c r="CI1347">
        <v>0</v>
      </c>
      <c r="CJ1347">
        <v>0</v>
      </c>
      <c r="CL1347">
        <v>0</v>
      </c>
      <c r="CM1347">
        <v>0</v>
      </c>
      <c r="CN1347">
        <v>0</v>
      </c>
      <c r="CO1347">
        <v>0</v>
      </c>
      <c r="CP1347">
        <v>0</v>
      </c>
      <c r="CQ1347">
        <v>0</v>
      </c>
      <c r="CR1347">
        <v>0</v>
      </c>
      <c r="CS1347">
        <v>0</v>
      </c>
      <c r="CT1347">
        <v>0</v>
      </c>
      <c r="CU1347">
        <v>0</v>
      </c>
      <c r="CX1347">
        <v>0</v>
      </c>
      <c r="CZ1347">
        <v>0</v>
      </c>
      <c r="DB1347">
        <v>0</v>
      </c>
      <c r="DD1347">
        <v>0</v>
      </c>
      <c r="DF1347">
        <v>0</v>
      </c>
      <c r="DK1347">
        <v>0</v>
      </c>
      <c r="DM1347">
        <v>0</v>
      </c>
      <c r="DX1347">
        <v>0</v>
      </c>
      <c r="EC1347" t="s">
        <v>261</v>
      </c>
      <c r="ED1347" t="s">
        <v>354</v>
      </c>
      <c r="EE1347" t="s">
        <v>355</v>
      </c>
      <c r="EG1347">
        <v>435600</v>
      </c>
      <c r="EH1347">
        <v>10</v>
      </c>
      <c r="EI1347">
        <v>0</v>
      </c>
      <c r="EJ1347">
        <v>0</v>
      </c>
      <c r="EK1347">
        <v>0</v>
      </c>
      <c r="EL1347">
        <v>0</v>
      </c>
      <c r="EU1347" t="s">
        <v>264</v>
      </c>
      <c r="EV1347" t="s">
        <v>675</v>
      </c>
      <c r="EW1347" t="s">
        <v>676</v>
      </c>
      <c r="EX1347" s="1">
        <v>40135</v>
      </c>
      <c r="EY1347" t="s">
        <v>267</v>
      </c>
      <c r="EZ1347" t="str">
        <f t="shared" si="69"/>
        <v>FALSE</v>
      </c>
      <c r="FA1347">
        <v>2022</v>
      </c>
      <c r="FB1347">
        <v>2020</v>
      </c>
      <c r="FC1347">
        <v>400</v>
      </c>
      <c r="FD1347" t="s">
        <v>246</v>
      </c>
      <c r="FE1347" t="s">
        <v>246</v>
      </c>
      <c r="FF1347" t="s">
        <v>246</v>
      </c>
      <c r="FG1347" t="s">
        <v>246</v>
      </c>
      <c r="FH1347" t="s">
        <v>246</v>
      </c>
      <c r="FI1347" t="s">
        <v>246</v>
      </c>
      <c r="FJ1347" t="s">
        <v>246</v>
      </c>
      <c r="FK1347" t="s">
        <v>246</v>
      </c>
      <c r="FL1347" t="s">
        <v>246</v>
      </c>
      <c r="FM1347" t="s">
        <v>246</v>
      </c>
      <c r="FN1347" t="s">
        <v>246</v>
      </c>
      <c r="FO1347" t="s">
        <v>246</v>
      </c>
      <c r="FP1347" t="s">
        <v>246</v>
      </c>
      <c r="FQ1347" s="2">
        <v>1817</v>
      </c>
      <c r="FR1347" s="2">
        <v>0</v>
      </c>
      <c r="FS1347" s="2">
        <v>0</v>
      </c>
      <c r="FT1347">
        <v>0</v>
      </c>
      <c r="FU1347" s="2">
        <v>12114</v>
      </c>
      <c r="FV1347" s="2">
        <v>12114</v>
      </c>
      <c r="FW1347" s="2">
        <v>0</v>
      </c>
      <c r="FX1347">
        <v>0</v>
      </c>
      <c r="FY1347" s="2">
        <v>0</v>
      </c>
      <c r="FZ1347" s="2">
        <v>0</v>
      </c>
      <c r="GA1347" s="2">
        <v>0</v>
      </c>
      <c r="GB1347">
        <v>0</v>
      </c>
      <c r="GC1347" s="2">
        <v>139.26</v>
      </c>
      <c r="GE1347" s="2">
        <v>12114</v>
      </c>
      <c r="GH1347" t="s">
        <v>315</v>
      </c>
      <c r="GK1347" t="s">
        <v>358</v>
      </c>
      <c r="GL1347" t="s">
        <v>359</v>
      </c>
      <c r="GM1347" t="s">
        <v>360</v>
      </c>
      <c r="GR1347" t="str">
        <f>""</f>
        <v/>
      </c>
      <c r="GS1347" t="str">
        <f>""</f>
        <v/>
      </c>
      <c r="GT1347" t="str">
        <f>""</f>
        <v/>
      </c>
      <c r="GU1347" s="1">
        <v>42817</v>
      </c>
      <c r="GV1347" s="1">
        <v>42828</v>
      </c>
      <c r="GW1347" s="2">
        <v>54000</v>
      </c>
      <c r="GY1347" t="s">
        <v>270</v>
      </c>
      <c r="GZ1347" t="s">
        <v>11576</v>
      </c>
      <c r="HB1347" s="2">
        <v>43200</v>
      </c>
      <c r="HC1347" t="s">
        <v>6463</v>
      </c>
      <c r="HD1347">
        <v>4.1500000000000004</v>
      </c>
      <c r="HE1347" t="s">
        <v>946</v>
      </c>
      <c r="HF1347" t="str">
        <f>"2017.15775"</f>
        <v>2017.15775</v>
      </c>
      <c r="HI1347">
        <v>4</v>
      </c>
      <c r="HK1347" t="str">
        <f>""</f>
        <v/>
      </c>
      <c r="HL1347" t="s">
        <v>11577</v>
      </c>
      <c r="HM1347" t="s">
        <v>1945</v>
      </c>
      <c r="HN1347" t="s">
        <v>271</v>
      </c>
      <c r="HP1347" t="str">
        <f>"2017.15774"</f>
        <v>2017.15774</v>
      </c>
      <c r="HQ1347" t="str">
        <f>""</f>
        <v/>
      </c>
      <c r="IA1347" t="str">
        <f>""</f>
        <v/>
      </c>
      <c r="IB1347" t="str">
        <f>""</f>
        <v/>
      </c>
      <c r="IC1347" t="str">
        <f>HYPERLINK("https://web.datatree.com/?/property?propertyId=4543138")</f>
        <v>https://web.datatree.com/?/property?propertyId=4543138</v>
      </c>
    </row>
    <row r="1348" spans="1:237" x14ac:dyDescent="0.25">
      <c r="A1348" t="s">
        <v>11578</v>
      </c>
      <c r="D1348" t="s">
        <v>11578</v>
      </c>
      <c r="E1348" t="s">
        <v>240</v>
      </c>
      <c r="F1348">
        <v>2</v>
      </c>
      <c r="K1348" t="s">
        <v>240</v>
      </c>
      <c r="O1348" t="s">
        <v>11579</v>
      </c>
      <c r="P1348" t="s">
        <v>11578</v>
      </c>
      <c r="Q1348" t="s">
        <v>588</v>
      </c>
      <c r="T1348" t="s">
        <v>242</v>
      </c>
      <c r="AE1348" t="s">
        <v>243</v>
      </c>
      <c r="AH1348" t="s">
        <v>244</v>
      </c>
      <c r="AK1348" t="s">
        <v>245</v>
      </c>
      <c r="AM1348">
        <v>6404</v>
      </c>
      <c r="AP1348" t="s">
        <v>11580</v>
      </c>
      <c r="AQ1348" t="s">
        <v>491</v>
      </c>
      <c r="AS1348" t="s">
        <v>11581</v>
      </c>
      <c r="AT1348" t="s">
        <v>11582</v>
      </c>
      <c r="AU1348" t="s">
        <v>2871</v>
      </c>
      <c r="AV1348" t="str">
        <f>"22315-3667"</f>
        <v>22315-3667</v>
      </c>
      <c r="AW1348" t="s">
        <v>2656</v>
      </c>
      <c r="AX1348" t="s">
        <v>11583</v>
      </c>
      <c r="AY1348" t="s">
        <v>11584</v>
      </c>
      <c r="AZ1348" t="s">
        <v>254</v>
      </c>
      <c r="BA1348" t="s">
        <v>11585</v>
      </c>
      <c r="BB1348" t="str">
        <f>"318-22-030"</f>
        <v>318-22-030</v>
      </c>
      <c r="BC1348" t="str">
        <f>"31822030"</f>
        <v>31822030</v>
      </c>
      <c r="BD1348" t="str">
        <f>"R31822030"</f>
        <v>R31822030</v>
      </c>
      <c r="BE1348">
        <v>4015</v>
      </c>
      <c r="BJ1348" t="s">
        <v>925</v>
      </c>
      <c r="BK1348" t="s">
        <v>548</v>
      </c>
      <c r="BL1348">
        <v>15</v>
      </c>
      <c r="BN1348">
        <v>35.871807149978899</v>
      </c>
      <c r="BO1348">
        <v>-113.924906229538</v>
      </c>
      <c r="BW1348" t="s">
        <v>11586</v>
      </c>
      <c r="BX1348" t="s">
        <v>11586</v>
      </c>
      <c r="CA1348" t="str">
        <f>""</f>
        <v/>
      </c>
      <c r="CC1348">
        <v>0</v>
      </c>
      <c r="CD1348">
        <v>0</v>
      </c>
      <c r="CE1348">
        <v>0</v>
      </c>
      <c r="CF1348">
        <v>0</v>
      </c>
      <c r="CI1348">
        <v>0</v>
      </c>
      <c r="CJ1348">
        <v>0</v>
      </c>
      <c r="CL1348">
        <v>0</v>
      </c>
      <c r="CM1348">
        <v>0</v>
      </c>
      <c r="CN1348">
        <v>0</v>
      </c>
      <c r="CO1348">
        <v>0</v>
      </c>
      <c r="CP1348">
        <v>0</v>
      </c>
      <c r="CQ1348">
        <v>0</v>
      </c>
      <c r="CR1348">
        <v>0</v>
      </c>
      <c r="CS1348">
        <v>0</v>
      </c>
      <c r="CT1348">
        <v>0</v>
      </c>
      <c r="CU1348">
        <v>0</v>
      </c>
      <c r="CX1348">
        <v>0</v>
      </c>
      <c r="CZ1348">
        <v>0</v>
      </c>
      <c r="DB1348">
        <v>0</v>
      </c>
      <c r="DD1348">
        <v>0</v>
      </c>
      <c r="DF1348">
        <v>0</v>
      </c>
      <c r="DK1348">
        <v>0</v>
      </c>
      <c r="DM1348">
        <v>0</v>
      </c>
      <c r="DX1348">
        <v>0</v>
      </c>
      <c r="EC1348" t="s">
        <v>261</v>
      </c>
      <c r="ED1348" t="s">
        <v>354</v>
      </c>
      <c r="EE1348" t="s">
        <v>355</v>
      </c>
      <c r="EG1348">
        <v>435600</v>
      </c>
      <c r="EH1348">
        <v>10</v>
      </c>
      <c r="EI1348">
        <v>0</v>
      </c>
      <c r="EJ1348">
        <v>0</v>
      </c>
      <c r="EK1348">
        <v>0</v>
      </c>
      <c r="EL1348">
        <v>0</v>
      </c>
      <c r="EU1348" t="s">
        <v>264</v>
      </c>
      <c r="EV1348" t="s">
        <v>1075</v>
      </c>
      <c r="EW1348" t="s">
        <v>1076</v>
      </c>
      <c r="EX1348" s="1">
        <v>40135</v>
      </c>
      <c r="EY1348" t="s">
        <v>267</v>
      </c>
      <c r="EZ1348" t="str">
        <f t="shared" si="69"/>
        <v>FALSE</v>
      </c>
      <c r="FA1348">
        <v>2022</v>
      </c>
      <c r="FB1348">
        <v>2020</v>
      </c>
      <c r="FC1348">
        <v>400</v>
      </c>
      <c r="FD1348" t="s">
        <v>246</v>
      </c>
      <c r="FE1348" t="s">
        <v>246</v>
      </c>
      <c r="FF1348" t="s">
        <v>246</v>
      </c>
      <c r="FG1348" t="s">
        <v>246</v>
      </c>
      <c r="FH1348" t="s">
        <v>246</v>
      </c>
      <c r="FI1348" t="s">
        <v>246</v>
      </c>
      <c r="FJ1348" t="s">
        <v>246</v>
      </c>
      <c r="FK1348" t="s">
        <v>246</v>
      </c>
      <c r="FL1348" t="s">
        <v>246</v>
      </c>
      <c r="FM1348" t="s">
        <v>246</v>
      </c>
      <c r="FN1348" t="s">
        <v>246</v>
      </c>
      <c r="FO1348" t="s">
        <v>246</v>
      </c>
      <c r="FP1348" t="s">
        <v>246</v>
      </c>
      <c r="FQ1348" s="2">
        <v>708</v>
      </c>
      <c r="FR1348" s="2">
        <v>0</v>
      </c>
      <c r="FS1348" s="2">
        <v>0</v>
      </c>
      <c r="FT1348">
        <v>0</v>
      </c>
      <c r="FU1348" s="2">
        <v>4723</v>
      </c>
      <c r="FV1348" s="2">
        <v>4723</v>
      </c>
      <c r="FW1348" s="2">
        <v>0</v>
      </c>
      <c r="FX1348">
        <v>0</v>
      </c>
      <c r="FY1348" s="2">
        <v>0</v>
      </c>
      <c r="FZ1348" s="2">
        <v>0</v>
      </c>
      <c r="GA1348" s="2">
        <v>0</v>
      </c>
      <c r="GB1348">
        <v>0</v>
      </c>
      <c r="GC1348" s="2">
        <v>75.959999999999994</v>
      </c>
      <c r="GE1348" s="2">
        <v>4723</v>
      </c>
      <c r="GH1348" t="s">
        <v>315</v>
      </c>
      <c r="GK1348" t="s">
        <v>552</v>
      </c>
      <c r="GL1348" t="s">
        <v>359</v>
      </c>
      <c r="GM1348" t="s">
        <v>360</v>
      </c>
      <c r="GN1348" s="1">
        <v>38632</v>
      </c>
      <c r="GO1348" s="1">
        <v>38798</v>
      </c>
      <c r="GP1348" s="2">
        <v>0</v>
      </c>
      <c r="GQ1348" t="s">
        <v>319</v>
      </c>
      <c r="GR1348" t="str">
        <f>"                    "</f>
        <v xml:space="preserve">                    </v>
      </c>
      <c r="GS1348" t="str">
        <f>"6166.501"</f>
        <v>6166.501</v>
      </c>
      <c r="GT1348" t="str">
        <f>""</f>
        <v/>
      </c>
      <c r="HF1348" t="str">
        <f>""</f>
        <v/>
      </c>
      <c r="HK1348" t="str">
        <f>""</f>
        <v/>
      </c>
      <c r="HN1348" t="s">
        <v>271</v>
      </c>
      <c r="HP1348" t="str">
        <f>""</f>
        <v/>
      </c>
      <c r="HQ1348" t="str">
        <f>""</f>
        <v/>
      </c>
      <c r="IA1348" t="str">
        <f>""</f>
        <v/>
      </c>
      <c r="IB1348" t="str">
        <f>""</f>
        <v/>
      </c>
      <c r="IC1348" t="str">
        <f>HYPERLINK("https://web.datatree.com/?/property?propertyId=4649225")</f>
        <v>https://web.datatree.com/?/property?propertyId=4649225</v>
      </c>
    </row>
    <row r="1349" spans="1:237" x14ac:dyDescent="0.25">
      <c r="A1349" t="s">
        <v>11587</v>
      </c>
      <c r="B1349" t="s">
        <v>11588</v>
      </c>
      <c r="C1349" t="s">
        <v>2572</v>
      </c>
      <c r="D1349" t="s">
        <v>11589</v>
      </c>
      <c r="E1349" t="s">
        <v>240</v>
      </c>
      <c r="F1349">
        <v>4</v>
      </c>
      <c r="G1349" t="s">
        <v>11590</v>
      </c>
      <c r="H1349" t="s">
        <v>11591</v>
      </c>
      <c r="I1349" t="s">
        <v>4724</v>
      </c>
      <c r="J1349" t="s">
        <v>11589</v>
      </c>
      <c r="K1349" t="s">
        <v>240</v>
      </c>
      <c r="L1349">
        <v>4</v>
      </c>
      <c r="O1349" t="s">
        <v>11592</v>
      </c>
      <c r="P1349" t="s">
        <v>11593</v>
      </c>
      <c r="R1349" t="s">
        <v>300</v>
      </c>
      <c r="T1349" t="s">
        <v>242</v>
      </c>
      <c r="AE1349" t="s">
        <v>243</v>
      </c>
      <c r="AH1349" t="s">
        <v>244</v>
      </c>
      <c r="AK1349" t="s">
        <v>245</v>
      </c>
      <c r="AL1349" t="s">
        <v>457</v>
      </c>
      <c r="AM1349">
        <v>1218</v>
      </c>
      <c r="AP1349" t="s">
        <v>259</v>
      </c>
      <c r="AQ1349" t="s">
        <v>491</v>
      </c>
      <c r="AS1349" t="s">
        <v>345</v>
      </c>
      <c r="AU1349" t="s">
        <v>243</v>
      </c>
      <c r="AV1349" t="str">
        <f>"86401-8553"</f>
        <v>86401-8553</v>
      </c>
      <c r="AW1349" t="s">
        <v>2311</v>
      </c>
      <c r="AX1349" t="s">
        <v>11594</v>
      </c>
      <c r="AY1349" t="s">
        <v>11595</v>
      </c>
      <c r="AZ1349" t="s">
        <v>254</v>
      </c>
      <c r="BA1349" t="s">
        <v>11596</v>
      </c>
      <c r="BB1349" t="str">
        <f>"353-01-024"</f>
        <v>353-01-024</v>
      </c>
      <c r="BC1349" t="str">
        <f>"35301024"</f>
        <v>35301024</v>
      </c>
      <c r="BD1349" t="str">
        <f>"R35301024"</f>
        <v>R35301024</v>
      </c>
      <c r="BE1349">
        <v>4015</v>
      </c>
      <c r="BI1349" t="s">
        <v>256</v>
      </c>
      <c r="BJ1349" t="s">
        <v>257</v>
      </c>
      <c r="BK1349" t="s">
        <v>258</v>
      </c>
      <c r="BL1349">
        <v>29</v>
      </c>
      <c r="BN1349">
        <v>35.167766131854798</v>
      </c>
      <c r="BO1349">
        <v>-113.578308485138</v>
      </c>
      <c r="BW1349" t="s">
        <v>11597</v>
      </c>
      <c r="BX1349" t="s">
        <v>11597</v>
      </c>
      <c r="CA1349" t="str">
        <f>""</f>
        <v/>
      </c>
      <c r="CC1349">
        <v>0</v>
      </c>
      <c r="CD1349">
        <v>0</v>
      </c>
      <c r="CE1349">
        <v>0</v>
      </c>
      <c r="CF1349">
        <v>0</v>
      </c>
      <c r="CI1349">
        <v>0</v>
      </c>
      <c r="CJ1349">
        <v>0</v>
      </c>
      <c r="CL1349">
        <v>0</v>
      </c>
      <c r="CM1349">
        <v>0</v>
      </c>
      <c r="CN1349">
        <v>0</v>
      </c>
      <c r="CO1349">
        <v>0</v>
      </c>
      <c r="CP1349">
        <v>0</v>
      </c>
      <c r="CQ1349">
        <v>0</v>
      </c>
      <c r="CR1349">
        <v>0</v>
      </c>
      <c r="CS1349">
        <v>0</v>
      </c>
      <c r="CT1349">
        <v>0</v>
      </c>
      <c r="CU1349">
        <v>0</v>
      </c>
      <c r="CX1349">
        <v>0</v>
      </c>
      <c r="CZ1349">
        <v>0</v>
      </c>
      <c r="DB1349">
        <v>0</v>
      </c>
      <c r="DD1349">
        <v>0</v>
      </c>
      <c r="DF1349">
        <v>0</v>
      </c>
      <c r="DK1349">
        <v>0</v>
      </c>
      <c r="DM1349">
        <v>0</v>
      </c>
      <c r="DX1349">
        <v>0</v>
      </c>
      <c r="EC1349" t="s">
        <v>261</v>
      </c>
      <c r="ED1349" t="s">
        <v>354</v>
      </c>
      <c r="EE1349" t="s">
        <v>355</v>
      </c>
      <c r="EG1349">
        <v>435600</v>
      </c>
      <c r="EH1349">
        <v>10</v>
      </c>
      <c r="EI1349">
        <v>0</v>
      </c>
      <c r="EJ1349">
        <v>0</v>
      </c>
      <c r="EK1349">
        <v>0</v>
      </c>
      <c r="EL1349">
        <v>0</v>
      </c>
      <c r="EU1349" t="s">
        <v>264</v>
      </c>
      <c r="EV1349" t="s">
        <v>265</v>
      </c>
      <c r="EW1349" t="s">
        <v>266</v>
      </c>
      <c r="EX1349" s="1">
        <v>40135</v>
      </c>
      <c r="EY1349" t="s">
        <v>267</v>
      </c>
      <c r="EZ1349" t="str">
        <f t="shared" si="69"/>
        <v>FALSE</v>
      </c>
      <c r="FA1349">
        <v>2022</v>
      </c>
      <c r="FB1349">
        <v>2020</v>
      </c>
      <c r="FC1349">
        <v>300</v>
      </c>
      <c r="FD1349" t="s">
        <v>246</v>
      </c>
      <c r="FE1349" t="s">
        <v>246</v>
      </c>
      <c r="FF1349" t="s">
        <v>246</v>
      </c>
      <c r="FG1349" t="s">
        <v>246</v>
      </c>
      <c r="FH1349" t="s">
        <v>246</v>
      </c>
      <c r="FI1349" t="s">
        <v>246</v>
      </c>
      <c r="FJ1349" t="s">
        <v>246</v>
      </c>
      <c r="FK1349" t="s">
        <v>246</v>
      </c>
      <c r="FL1349" t="s">
        <v>246</v>
      </c>
      <c r="FM1349" t="s">
        <v>246</v>
      </c>
      <c r="FN1349" t="s">
        <v>246</v>
      </c>
      <c r="FO1349" t="s">
        <v>246</v>
      </c>
      <c r="FP1349" t="s">
        <v>246</v>
      </c>
      <c r="FQ1349" s="2">
        <v>851</v>
      </c>
      <c r="FR1349" s="2">
        <v>0</v>
      </c>
      <c r="FS1349" s="2">
        <v>0</v>
      </c>
      <c r="FT1349">
        <v>0</v>
      </c>
      <c r="FU1349" s="2">
        <v>5672</v>
      </c>
      <c r="FV1349" s="2">
        <v>5672</v>
      </c>
      <c r="FW1349" s="2">
        <v>0</v>
      </c>
      <c r="FX1349">
        <v>0</v>
      </c>
      <c r="FY1349" s="2">
        <v>0</v>
      </c>
      <c r="FZ1349" s="2">
        <v>0</v>
      </c>
      <c r="GA1349" s="2">
        <v>0</v>
      </c>
      <c r="GB1349">
        <v>0</v>
      </c>
      <c r="GC1349" s="2">
        <v>40.700000000000003</v>
      </c>
      <c r="GE1349" s="2">
        <v>5672</v>
      </c>
      <c r="GH1349" t="s">
        <v>268</v>
      </c>
      <c r="GK1349" t="s">
        <v>269</v>
      </c>
      <c r="GR1349" t="str">
        <f>""</f>
        <v/>
      </c>
      <c r="GS1349" t="str">
        <f>""</f>
        <v/>
      </c>
      <c r="GT1349" t="str">
        <f>""</f>
        <v/>
      </c>
      <c r="HF1349" t="str">
        <f>""</f>
        <v/>
      </c>
      <c r="HK1349" t="str">
        <f>""</f>
        <v/>
      </c>
      <c r="HN1349" t="s">
        <v>271</v>
      </c>
      <c r="HP1349" t="str">
        <f>""</f>
        <v/>
      </c>
      <c r="HQ1349" t="str">
        <f>""</f>
        <v/>
      </c>
      <c r="IA1349" t="str">
        <f>""</f>
        <v/>
      </c>
      <c r="IB1349" t="str">
        <f>""</f>
        <v/>
      </c>
      <c r="IC1349" t="str">
        <f>HYPERLINK("https://web.datatree.com/?/property?propertyId=4653895")</f>
        <v>https://web.datatree.com/?/property?propertyId=4653895</v>
      </c>
    </row>
    <row r="1350" spans="1:237" x14ac:dyDescent="0.25">
      <c r="A1350" t="s">
        <v>3693</v>
      </c>
      <c r="D1350" t="s">
        <v>3693</v>
      </c>
      <c r="E1350" t="s">
        <v>273</v>
      </c>
      <c r="F1350">
        <v>53</v>
      </c>
      <c r="O1350" t="s">
        <v>3693</v>
      </c>
      <c r="P1350" t="s">
        <v>3693</v>
      </c>
      <c r="R1350" t="s">
        <v>274</v>
      </c>
      <c r="T1350" t="s">
        <v>242</v>
      </c>
      <c r="AE1350" t="s">
        <v>243</v>
      </c>
      <c r="AH1350" t="s">
        <v>244</v>
      </c>
      <c r="AK1350" t="s">
        <v>245</v>
      </c>
      <c r="AL1350" t="s">
        <v>246</v>
      </c>
      <c r="AM1350">
        <v>1333</v>
      </c>
      <c r="AP1350" t="s">
        <v>1262</v>
      </c>
      <c r="AQ1350" t="s">
        <v>302</v>
      </c>
      <c r="AR1350">
        <v>135</v>
      </c>
      <c r="AS1350" t="s">
        <v>398</v>
      </c>
      <c r="AT1350" t="s">
        <v>398</v>
      </c>
      <c r="AU1350" t="s">
        <v>400</v>
      </c>
      <c r="AV1350" t="str">
        <f>"89128-3638"</f>
        <v>89128-3638</v>
      </c>
      <c r="AW1350" t="s">
        <v>1263</v>
      </c>
      <c r="AX1350" t="s">
        <v>1264</v>
      </c>
      <c r="AY1350" t="s">
        <v>1265</v>
      </c>
      <c r="AZ1350" t="s">
        <v>254</v>
      </c>
      <c r="BA1350" t="s">
        <v>11598</v>
      </c>
      <c r="BB1350" t="str">
        <f>"317-03-065"</f>
        <v>317-03-065</v>
      </c>
      <c r="BC1350" t="str">
        <f>"31703065"</f>
        <v>31703065</v>
      </c>
      <c r="BD1350" t="str">
        <f>"R31703065"</f>
        <v>R31703065</v>
      </c>
      <c r="BE1350">
        <v>4015</v>
      </c>
      <c r="BJ1350" t="s">
        <v>309</v>
      </c>
      <c r="BK1350" t="s">
        <v>310</v>
      </c>
      <c r="BL1350">
        <v>3</v>
      </c>
      <c r="BN1350">
        <v>35.576243822654803</v>
      </c>
      <c r="BO1350">
        <v>-114.405845308941</v>
      </c>
      <c r="BP1350" t="s">
        <v>311</v>
      </c>
      <c r="BQ1350">
        <v>8</v>
      </c>
      <c r="BW1350" t="s">
        <v>1377</v>
      </c>
      <c r="BX1350" t="s">
        <v>1377</v>
      </c>
      <c r="CA1350" t="str">
        <f>"116|1"</f>
        <v>116|1</v>
      </c>
      <c r="CC1350">
        <v>0</v>
      </c>
      <c r="CD1350">
        <v>0</v>
      </c>
      <c r="CE1350">
        <v>0</v>
      </c>
      <c r="CF1350">
        <v>0</v>
      </c>
      <c r="CI1350">
        <v>0</v>
      </c>
      <c r="CJ1350">
        <v>0</v>
      </c>
      <c r="CL1350">
        <v>0</v>
      </c>
      <c r="CM1350">
        <v>0</v>
      </c>
      <c r="CN1350">
        <v>0</v>
      </c>
      <c r="CO1350">
        <v>0</v>
      </c>
      <c r="CP1350">
        <v>0</v>
      </c>
      <c r="CQ1350">
        <v>0</v>
      </c>
      <c r="CR1350">
        <v>0</v>
      </c>
      <c r="CS1350">
        <v>0</v>
      </c>
      <c r="CT1350">
        <v>0</v>
      </c>
      <c r="CU1350">
        <v>0</v>
      </c>
      <c r="CX1350">
        <v>0</v>
      </c>
      <c r="CZ1350">
        <v>0</v>
      </c>
      <c r="DB1350">
        <v>0</v>
      </c>
      <c r="DD1350">
        <v>0</v>
      </c>
      <c r="DF1350">
        <v>0</v>
      </c>
      <c r="DK1350">
        <v>0</v>
      </c>
      <c r="DM1350">
        <v>0</v>
      </c>
      <c r="DX1350">
        <v>0</v>
      </c>
      <c r="EC1350" t="s">
        <v>261</v>
      </c>
      <c r="ED1350" t="s">
        <v>262</v>
      </c>
      <c r="EE1350" t="s">
        <v>263</v>
      </c>
      <c r="EG1350">
        <v>435600</v>
      </c>
      <c r="EH1350">
        <v>10</v>
      </c>
      <c r="EI1350">
        <v>0</v>
      </c>
      <c r="EJ1350">
        <v>0</v>
      </c>
      <c r="EK1350">
        <v>0</v>
      </c>
      <c r="EL1350">
        <v>0</v>
      </c>
      <c r="EU1350" t="s">
        <v>264</v>
      </c>
      <c r="EV1350" t="s">
        <v>538</v>
      </c>
      <c r="EW1350" t="s">
        <v>539</v>
      </c>
      <c r="EX1350" s="1">
        <v>40135</v>
      </c>
      <c r="EY1350" t="s">
        <v>267</v>
      </c>
      <c r="EZ1350" t="str">
        <f t="shared" si="69"/>
        <v>FALSE</v>
      </c>
      <c r="FA1350">
        <v>2022</v>
      </c>
      <c r="FB1350">
        <v>2020</v>
      </c>
      <c r="FC1350">
        <v>400</v>
      </c>
      <c r="FD1350" t="s">
        <v>246</v>
      </c>
      <c r="FE1350" t="s">
        <v>246</v>
      </c>
      <c r="FF1350" t="s">
        <v>246</v>
      </c>
      <c r="FG1350" t="s">
        <v>246</v>
      </c>
      <c r="FH1350" t="s">
        <v>246</v>
      </c>
      <c r="FI1350" t="s">
        <v>246</v>
      </c>
      <c r="FJ1350" t="s">
        <v>246</v>
      </c>
      <c r="FK1350" t="s">
        <v>246</v>
      </c>
      <c r="FL1350" t="s">
        <v>246</v>
      </c>
      <c r="FM1350" t="s">
        <v>246</v>
      </c>
      <c r="FN1350" t="s">
        <v>246</v>
      </c>
      <c r="FO1350" t="s">
        <v>246</v>
      </c>
      <c r="FP1350" t="s">
        <v>246</v>
      </c>
      <c r="FQ1350" s="2">
        <v>1013</v>
      </c>
      <c r="FR1350" s="2">
        <v>0</v>
      </c>
      <c r="FS1350" s="2">
        <v>0</v>
      </c>
      <c r="FT1350">
        <v>0</v>
      </c>
      <c r="FU1350" s="2">
        <v>6752</v>
      </c>
      <c r="FV1350" s="2">
        <v>6752</v>
      </c>
      <c r="FW1350" s="2">
        <v>0</v>
      </c>
      <c r="FX1350">
        <v>0</v>
      </c>
      <c r="FY1350" s="2">
        <v>0</v>
      </c>
      <c r="FZ1350" s="2">
        <v>0</v>
      </c>
      <c r="GA1350" s="2">
        <v>0</v>
      </c>
      <c r="GB1350">
        <v>0</v>
      </c>
      <c r="GC1350" s="2">
        <v>93.78</v>
      </c>
      <c r="GE1350" s="2">
        <v>6752</v>
      </c>
      <c r="GH1350" t="s">
        <v>315</v>
      </c>
      <c r="GK1350" t="s">
        <v>316</v>
      </c>
      <c r="GL1350" t="s">
        <v>317</v>
      </c>
      <c r="GM1350" t="s">
        <v>318</v>
      </c>
      <c r="GN1350" s="1">
        <v>43049</v>
      </c>
      <c r="GO1350" s="1">
        <v>43189</v>
      </c>
      <c r="GQ1350" t="s">
        <v>270</v>
      </c>
      <c r="GR1350" t="str">
        <f>""</f>
        <v/>
      </c>
      <c r="GS1350" t="str">
        <f>"2018.15518"</f>
        <v>2018.15518</v>
      </c>
      <c r="GT1350" t="str">
        <f>""</f>
        <v/>
      </c>
      <c r="GU1350" s="1">
        <v>38439</v>
      </c>
      <c r="GV1350" s="1">
        <v>38446</v>
      </c>
      <c r="GW1350" s="2">
        <v>50000</v>
      </c>
      <c r="GX1350" t="s">
        <v>566</v>
      </c>
      <c r="GY1350" t="s">
        <v>567</v>
      </c>
      <c r="GZ1350" t="s">
        <v>11599</v>
      </c>
      <c r="HF1350" t="str">
        <f>"                    "</f>
        <v xml:space="preserve">                    </v>
      </c>
      <c r="HK1350" t="str">
        <f>"                    "</f>
        <v xml:space="preserve">                    </v>
      </c>
      <c r="HM1350" t="s">
        <v>642</v>
      </c>
      <c r="HN1350" t="s">
        <v>271</v>
      </c>
      <c r="HP1350" t="str">
        <f>"5521.580"</f>
        <v>5521.580</v>
      </c>
      <c r="HQ1350" t="str">
        <f>""</f>
        <v/>
      </c>
      <c r="IA1350" t="str">
        <f>""</f>
        <v/>
      </c>
      <c r="IB1350" t="str">
        <f>""</f>
        <v/>
      </c>
      <c r="IC1350" t="str">
        <f>HYPERLINK("https://web.datatree.com/?/property?propertyId=4654168")</f>
        <v>https://web.datatree.com/?/property?propertyId=4654168</v>
      </c>
    </row>
    <row r="1351" spans="1:237" x14ac:dyDescent="0.25">
      <c r="A1351" t="s">
        <v>11600</v>
      </c>
      <c r="D1351" t="s">
        <v>11600</v>
      </c>
      <c r="E1351" t="s">
        <v>273</v>
      </c>
      <c r="F1351">
        <v>1</v>
      </c>
      <c r="O1351" t="s">
        <v>11600</v>
      </c>
      <c r="P1351" t="s">
        <v>11600</v>
      </c>
      <c r="R1351" t="s">
        <v>1014</v>
      </c>
      <c r="T1351" t="s">
        <v>242</v>
      </c>
      <c r="AE1351" t="s">
        <v>243</v>
      </c>
      <c r="AH1351" t="s">
        <v>244</v>
      </c>
      <c r="AK1351" t="s">
        <v>245</v>
      </c>
      <c r="AM1351">
        <v>242</v>
      </c>
      <c r="AP1351" t="s">
        <v>11601</v>
      </c>
      <c r="AQ1351" t="s">
        <v>439</v>
      </c>
      <c r="AS1351" t="s">
        <v>1408</v>
      </c>
      <c r="AT1351" t="s">
        <v>1408</v>
      </c>
      <c r="AU1351" t="s">
        <v>250</v>
      </c>
      <c r="AV1351" t="str">
        <f>"60016-6020"</f>
        <v>60016-6020</v>
      </c>
      <c r="AW1351" t="s">
        <v>1602</v>
      </c>
      <c r="AX1351" t="s">
        <v>11602</v>
      </c>
      <c r="AY1351" t="s">
        <v>11603</v>
      </c>
      <c r="AZ1351" t="s">
        <v>254</v>
      </c>
      <c r="BA1351" t="s">
        <v>11604</v>
      </c>
      <c r="BB1351" t="str">
        <f>"102-70-015"</f>
        <v>102-70-015</v>
      </c>
      <c r="BC1351" t="str">
        <f>"10270015"</f>
        <v>10270015</v>
      </c>
      <c r="BD1351" t="str">
        <f>"R10270015"</f>
        <v>R10270015</v>
      </c>
      <c r="BE1351">
        <v>4015</v>
      </c>
      <c r="BI1351" t="s">
        <v>256</v>
      </c>
      <c r="BJ1351" t="s">
        <v>519</v>
      </c>
      <c r="BK1351" t="s">
        <v>520</v>
      </c>
      <c r="BL1351">
        <v>11</v>
      </c>
      <c r="BN1351">
        <v>34.570852372357201</v>
      </c>
      <c r="BO1351">
        <v>-113.591463620076</v>
      </c>
      <c r="BW1351" t="s">
        <v>6289</v>
      </c>
      <c r="BX1351" t="s">
        <v>6289</v>
      </c>
      <c r="CA1351" t="str">
        <f>""</f>
        <v/>
      </c>
      <c r="CC1351">
        <v>0</v>
      </c>
      <c r="CD1351">
        <v>0</v>
      </c>
      <c r="CE1351">
        <v>0</v>
      </c>
      <c r="CF1351">
        <v>0</v>
      </c>
      <c r="CI1351">
        <v>0</v>
      </c>
      <c r="CJ1351">
        <v>0</v>
      </c>
      <c r="CL1351">
        <v>0</v>
      </c>
      <c r="CM1351">
        <v>0</v>
      </c>
      <c r="CN1351">
        <v>0</v>
      </c>
      <c r="CO1351">
        <v>0</v>
      </c>
      <c r="CP1351">
        <v>0</v>
      </c>
      <c r="CQ1351">
        <v>0</v>
      </c>
      <c r="CR1351">
        <v>0</v>
      </c>
      <c r="CS1351">
        <v>0</v>
      </c>
      <c r="CT1351">
        <v>0</v>
      </c>
      <c r="CU1351">
        <v>0</v>
      </c>
      <c r="CX1351">
        <v>0</v>
      </c>
      <c r="CZ1351">
        <v>0</v>
      </c>
      <c r="DB1351">
        <v>0</v>
      </c>
      <c r="DD1351">
        <v>0</v>
      </c>
      <c r="DF1351">
        <v>0</v>
      </c>
      <c r="DK1351">
        <v>0</v>
      </c>
      <c r="DM1351">
        <v>0</v>
      </c>
      <c r="DX1351">
        <v>0</v>
      </c>
      <c r="EC1351" t="s">
        <v>261</v>
      </c>
      <c r="ED1351" t="s">
        <v>354</v>
      </c>
      <c r="EE1351" t="s">
        <v>355</v>
      </c>
      <c r="EG1351">
        <v>435600</v>
      </c>
      <c r="EH1351">
        <v>10</v>
      </c>
      <c r="EI1351">
        <v>0</v>
      </c>
      <c r="EJ1351">
        <v>0</v>
      </c>
      <c r="EK1351">
        <v>0</v>
      </c>
      <c r="EL1351">
        <v>0</v>
      </c>
      <c r="EU1351" t="s">
        <v>264</v>
      </c>
      <c r="EV1351" t="s">
        <v>522</v>
      </c>
      <c r="EW1351" t="s">
        <v>523</v>
      </c>
      <c r="EX1351" s="1">
        <v>40135</v>
      </c>
      <c r="EY1351" t="s">
        <v>267</v>
      </c>
      <c r="EZ1351" t="str">
        <f t="shared" si="69"/>
        <v>FALSE</v>
      </c>
      <c r="FA1351">
        <v>2022</v>
      </c>
      <c r="FB1351">
        <v>2020</v>
      </c>
      <c r="FC1351">
        <v>600</v>
      </c>
      <c r="FD1351" t="s">
        <v>246</v>
      </c>
      <c r="FE1351" t="s">
        <v>246</v>
      </c>
      <c r="FF1351" t="s">
        <v>246</v>
      </c>
      <c r="FG1351" t="s">
        <v>246</v>
      </c>
      <c r="FH1351" t="s">
        <v>246</v>
      </c>
      <c r="FI1351" t="s">
        <v>246</v>
      </c>
      <c r="FJ1351" t="s">
        <v>246</v>
      </c>
      <c r="FK1351" t="s">
        <v>246</v>
      </c>
      <c r="FL1351" t="s">
        <v>246</v>
      </c>
      <c r="FM1351" t="s">
        <v>246</v>
      </c>
      <c r="FN1351" t="s">
        <v>246</v>
      </c>
      <c r="FO1351" t="s">
        <v>246</v>
      </c>
      <c r="FP1351" t="s">
        <v>246</v>
      </c>
      <c r="FQ1351" s="2">
        <v>589</v>
      </c>
      <c r="FR1351" s="2">
        <v>0</v>
      </c>
      <c r="FS1351" s="2">
        <v>0</v>
      </c>
      <c r="FT1351">
        <v>0</v>
      </c>
      <c r="FU1351" s="2">
        <v>3925</v>
      </c>
      <c r="FV1351" s="2">
        <v>3925</v>
      </c>
      <c r="FW1351" s="2">
        <v>0</v>
      </c>
      <c r="FX1351">
        <v>0</v>
      </c>
      <c r="FY1351" s="2">
        <v>0</v>
      </c>
      <c r="FZ1351" s="2">
        <v>0</v>
      </c>
      <c r="GA1351" s="2">
        <v>0</v>
      </c>
      <c r="GB1351">
        <v>0</v>
      </c>
      <c r="GC1351" s="2">
        <v>31.2</v>
      </c>
      <c r="GE1351" s="2">
        <v>3925</v>
      </c>
      <c r="GH1351" t="s">
        <v>289</v>
      </c>
      <c r="GK1351" t="s">
        <v>290</v>
      </c>
      <c r="GL1351" t="s">
        <v>290</v>
      </c>
      <c r="GN1351" s="1">
        <v>37082</v>
      </c>
      <c r="GO1351" s="1">
        <v>37089</v>
      </c>
      <c r="GP1351" s="2">
        <v>0</v>
      </c>
      <c r="GQ1351" t="s">
        <v>319</v>
      </c>
      <c r="GR1351" t="str">
        <f>"                    "</f>
        <v xml:space="preserve">                    </v>
      </c>
      <c r="GS1351" t="str">
        <f>"3805.518"</f>
        <v>3805.518</v>
      </c>
      <c r="GT1351" t="str">
        <f>""</f>
        <v/>
      </c>
      <c r="HF1351" t="str">
        <f>""</f>
        <v/>
      </c>
      <c r="HK1351" t="str">
        <f>""</f>
        <v/>
      </c>
      <c r="HN1351" t="s">
        <v>271</v>
      </c>
      <c r="HP1351" t="str">
        <f>""</f>
        <v/>
      </c>
      <c r="HQ1351" t="str">
        <f>""</f>
        <v/>
      </c>
      <c r="IA1351" t="str">
        <f>""</f>
        <v/>
      </c>
      <c r="IB1351" t="str">
        <f>""</f>
        <v/>
      </c>
      <c r="IC1351" t="str">
        <f>HYPERLINK("https://web.datatree.com/?/property?propertyId=4579452")</f>
        <v>https://web.datatree.com/?/property?propertyId=4579452</v>
      </c>
    </row>
    <row r="1352" spans="1:237" x14ac:dyDescent="0.25">
      <c r="A1352" t="s">
        <v>11605</v>
      </c>
      <c r="B1352" t="s">
        <v>4338</v>
      </c>
      <c r="C1352" t="s">
        <v>4338</v>
      </c>
      <c r="D1352" t="s">
        <v>4928</v>
      </c>
      <c r="E1352" t="s">
        <v>240</v>
      </c>
      <c r="F1352">
        <v>1</v>
      </c>
      <c r="O1352" t="s">
        <v>11606</v>
      </c>
      <c r="P1352" t="s">
        <v>11605</v>
      </c>
      <c r="T1352" t="s">
        <v>242</v>
      </c>
      <c r="AE1352" t="s">
        <v>243</v>
      </c>
      <c r="AH1352" t="s">
        <v>244</v>
      </c>
      <c r="AK1352" t="s">
        <v>245</v>
      </c>
      <c r="AL1352" t="s">
        <v>396</v>
      </c>
      <c r="AM1352">
        <v>425</v>
      </c>
      <c r="AP1352" t="s">
        <v>11607</v>
      </c>
      <c r="AQ1352" t="s">
        <v>248</v>
      </c>
      <c r="AS1352" t="s">
        <v>345</v>
      </c>
      <c r="AT1352" t="s">
        <v>345</v>
      </c>
      <c r="AU1352" t="s">
        <v>243</v>
      </c>
      <c r="AV1352" t="str">
        <f>"86409-3944"</f>
        <v>86409-3944</v>
      </c>
      <c r="AW1352" t="s">
        <v>1591</v>
      </c>
      <c r="AX1352" t="s">
        <v>11608</v>
      </c>
      <c r="AY1352" t="s">
        <v>11609</v>
      </c>
      <c r="AZ1352" t="s">
        <v>254</v>
      </c>
      <c r="BA1352" t="s">
        <v>11610</v>
      </c>
      <c r="BB1352" t="str">
        <f>"353-05-033"</f>
        <v>353-05-033</v>
      </c>
      <c r="BC1352" t="str">
        <f>"35305033"</f>
        <v>35305033</v>
      </c>
      <c r="BD1352" t="str">
        <f>"R35305033"</f>
        <v>R35305033</v>
      </c>
      <c r="BE1352">
        <v>4015</v>
      </c>
      <c r="BI1352" t="s">
        <v>256</v>
      </c>
      <c r="BJ1352" t="s">
        <v>257</v>
      </c>
      <c r="BK1352" t="s">
        <v>258</v>
      </c>
      <c r="BL1352">
        <v>9</v>
      </c>
      <c r="BN1352">
        <v>35.216714787535402</v>
      </c>
      <c r="BO1352">
        <v>-113.560627410167</v>
      </c>
      <c r="BW1352" t="s">
        <v>2970</v>
      </c>
      <c r="BX1352" t="s">
        <v>2970</v>
      </c>
      <c r="CA1352" t="str">
        <f>""</f>
        <v/>
      </c>
      <c r="CC1352">
        <v>0</v>
      </c>
      <c r="CD1352">
        <v>0</v>
      </c>
      <c r="CE1352">
        <v>0</v>
      </c>
      <c r="CF1352">
        <v>0</v>
      </c>
      <c r="CI1352">
        <v>0</v>
      </c>
      <c r="CJ1352">
        <v>0</v>
      </c>
      <c r="CL1352">
        <v>0</v>
      </c>
      <c r="CM1352">
        <v>0</v>
      </c>
      <c r="CN1352">
        <v>0</v>
      </c>
      <c r="CO1352">
        <v>0</v>
      </c>
      <c r="CP1352">
        <v>0</v>
      </c>
      <c r="CQ1352">
        <v>0</v>
      </c>
      <c r="CR1352">
        <v>0</v>
      </c>
      <c r="CS1352">
        <v>0</v>
      </c>
      <c r="CT1352">
        <v>0</v>
      </c>
      <c r="CU1352">
        <v>0</v>
      </c>
      <c r="CX1352">
        <v>0</v>
      </c>
      <c r="CZ1352">
        <v>0</v>
      </c>
      <c r="DB1352">
        <v>0</v>
      </c>
      <c r="DD1352">
        <v>0</v>
      </c>
      <c r="DF1352">
        <v>0</v>
      </c>
      <c r="DK1352">
        <v>0</v>
      </c>
      <c r="DM1352">
        <v>0</v>
      </c>
      <c r="DX1352">
        <v>0</v>
      </c>
      <c r="EC1352" t="s">
        <v>261</v>
      </c>
      <c r="ED1352" t="s">
        <v>354</v>
      </c>
      <c r="EE1352" t="s">
        <v>355</v>
      </c>
      <c r="EG1352">
        <v>435600</v>
      </c>
      <c r="EH1352">
        <v>10</v>
      </c>
      <c r="EI1352">
        <v>0</v>
      </c>
      <c r="EJ1352">
        <v>0</v>
      </c>
      <c r="EK1352">
        <v>0</v>
      </c>
      <c r="EL1352">
        <v>0</v>
      </c>
      <c r="EU1352" t="s">
        <v>264</v>
      </c>
      <c r="EV1352" t="s">
        <v>265</v>
      </c>
      <c r="EW1352" t="s">
        <v>266</v>
      </c>
      <c r="EX1352" s="1">
        <v>40135</v>
      </c>
      <c r="EY1352" t="s">
        <v>267</v>
      </c>
      <c r="EZ1352" t="str">
        <f t="shared" si="69"/>
        <v>FALSE</v>
      </c>
      <c r="FA1352">
        <v>2022</v>
      </c>
      <c r="FB1352">
        <v>2020</v>
      </c>
      <c r="FC1352">
        <v>300</v>
      </c>
      <c r="FD1352" t="s">
        <v>246</v>
      </c>
      <c r="FE1352" t="s">
        <v>246</v>
      </c>
      <c r="FF1352" t="s">
        <v>246</v>
      </c>
      <c r="FG1352" t="s">
        <v>246</v>
      </c>
      <c r="FH1352" t="s">
        <v>246</v>
      </c>
      <c r="FI1352" t="s">
        <v>246</v>
      </c>
      <c r="FJ1352" t="s">
        <v>246</v>
      </c>
      <c r="FK1352" t="s">
        <v>246</v>
      </c>
      <c r="FL1352" t="s">
        <v>246</v>
      </c>
      <c r="FM1352" t="s">
        <v>246</v>
      </c>
      <c r="FN1352" t="s">
        <v>246</v>
      </c>
      <c r="FO1352" t="s">
        <v>246</v>
      </c>
      <c r="FP1352" t="s">
        <v>246</v>
      </c>
      <c r="FQ1352" s="2">
        <v>747</v>
      </c>
      <c r="FR1352" s="2">
        <v>0</v>
      </c>
      <c r="FS1352" s="2">
        <v>0</v>
      </c>
      <c r="FT1352">
        <v>0</v>
      </c>
      <c r="FU1352" s="2">
        <v>4982</v>
      </c>
      <c r="FV1352" s="2">
        <v>4982</v>
      </c>
      <c r="FW1352" s="2">
        <v>0</v>
      </c>
      <c r="FX1352">
        <v>0</v>
      </c>
      <c r="FY1352" s="2">
        <v>0</v>
      </c>
      <c r="FZ1352" s="2">
        <v>0</v>
      </c>
      <c r="GA1352" s="2">
        <v>0</v>
      </c>
      <c r="GB1352">
        <v>0</v>
      </c>
      <c r="GC1352" s="2">
        <v>80.06</v>
      </c>
      <c r="GE1352" s="2">
        <v>4982</v>
      </c>
      <c r="GH1352" t="s">
        <v>268</v>
      </c>
      <c r="GK1352" t="s">
        <v>269</v>
      </c>
      <c r="GR1352" t="str">
        <f>""</f>
        <v/>
      </c>
      <c r="GS1352" t="str">
        <f>""</f>
        <v/>
      </c>
      <c r="GT1352" t="str">
        <f>""</f>
        <v/>
      </c>
      <c r="GU1352" s="1">
        <v>38702</v>
      </c>
      <c r="GV1352" s="1">
        <v>38709</v>
      </c>
      <c r="GW1352" s="2">
        <v>15000</v>
      </c>
      <c r="GX1352" t="s">
        <v>566</v>
      </c>
      <c r="GY1352" t="s">
        <v>567</v>
      </c>
      <c r="GZ1352" t="s">
        <v>11611</v>
      </c>
      <c r="HF1352" t="str">
        <f>"                    "</f>
        <v xml:space="preserve">                    </v>
      </c>
      <c r="HK1352" t="str">
        <f>"                    "</f>
        <v xml:space="preserve">                    </v>
      </c>
      <c r="HM1352" t="s">
        <v>759</v>
      </c>
      <c r="HN1352" t="s">
        <v>271</v>
      </c>
      <c r="HP1352" t="str">
        <f>"6025.142"</f>
        <v>6025.142</v>
      </c>
      <c r="HQ1352" t="str">
        <f>""</f>
        <v/>
      </c>
      <c r="IA1352" t="str">
        <f>""</f>
        <v/>
      </c>
      <c r="IB1352" t="str">
        <f>""</f>
        <v/>
      </c>
      <c r="IC1352" t="str">
        <f>HYPERLINK("https://web.datatree.com/?/property?propertyId=4623574")</f>
        <v>https://web.datatree.com/?/property?propertyId=4623574</v>
      </c>
    </row>
    <row r="1353" spans="1:237" x14ac:dyDescent="0.25">
      <c r="A1353" t="s">
        <v>11612</v>
      </c>
      <c r="B1353" t="s">
        <v>11613</v>
      </c>
      <c r="C1353" t="s">
        <v>11614</v>
      </c>
      <c r="D1353" t="s">
        <v>11615</v>
      </c>
      <c r="E1353" t="s">
        <v>240</v>
      </c>
      <c r="F1353">
        <v>3</v>
      </c>
      <c r="G1353" t="s">
        <v>11616</v>
      </c>
      <c r="H1353" t="s">
        <v>11617</v>
      </c>
      <c r="I1353" t="s">
        <v>1547</v>
      </c>
      <c r="J1353" t="s">
        <v>11615</v>
      </c>
      <c r="K1353" t="s">
        <v>240</v>
      </c>
      <c r="L1353">
        <v>3</v>
      </c>
      <c r="O1353" t="s">
        <v>11618</v>
      </c>
      <c r="P1353" t="s">
        <v>11619</v>
      </c>
      <c r="R1353" t="s">
        <v>300</v>
      </c>
      <c r="T1353" t="s">
        <v>242</v>
      </c>
      <c r="AE1353" t="s">
        <v>243</v>
      </c>
      <c r="AH1353" t="s">
        <v>244</v>
      </c>
      <c r="AK1353" t="s">
        <v>245</v>
      </c>
      <c r="AL1353" t="s">
        <v>396</v>
      </c>
      <c r="AM1353">
        <v>2470</v>
      </c>
      <c r="AP1353" t="s">
        <v>11031</v>
      </c>
      <c r="AQ1353" t="s">
        <v>1016</v>
      </c>
      <c r="AS1353" t="s">
        <v>2966</v>
      </c>
      <c r="AT1353" t="s">
        <v>11620</v>
      </c>
      <c r="AU1353" t="s">
        <v>2206</v>
      </c>
      <c r="AV1353" t="str">
        <f>"84121-4064"</f>
        <v>84121-4064</v>
      </c>
      <c r="AW1353" t="s">
        <v>329</v>
      </c>
      <c r="AX1353" t="s">
        <v>11621</v>
      </c>
      <c r="AY1353" t="s">
        <v>11622</v>
      </c>
      <c r="AZ1353" t="s">
        <v>254</v>
      </c>
      <c r="BA1353" t="s">
        <v>8459</v>
      </c>
      <c r="BB1353" t="str">
        <f>"210-13-007"</f>
        <v>210-13-007</v>
      </c>
      <c r="BC1353" t="str">
        <f>"21013007"</f>
        <v>21013007</v>
      </c>
      <c r="BD1353" t="str">
        <f>"R21013007"</f>
        <v>R21013007</v>
      </c>
      <c r="BE1353">
        <v>4015</v>
      </c>
      <c r="BI1353" t="s">
        <v>256</v>
      </c>
      <c r="BJ1353" t="s">
        <v>281</v>
      </c>
      <c r="BK1353" t="s">
        <v>310</v>
      </c>
      <c r="BL1353">
        <v>11</v>
      </c>
      <c r="BN1353">
        <v>34.741261999999999</v>
      </c>
      <c r="BO1353">
        <v>-114.3263953</v>
      </c>
      <c r="BW1353" t="s">
        <v>7088</v>
      </c>
      <c r="BX1353" t="s">
        <v>7088</v>
      </c>
      <c r="CA1353" t="str">
        <f>""</f>
        <v/>
      </c>
      <c r="CC1353">
        <v>0</v>
      </c>
      <c r="CD1353">
        <v>0</v>
      </c>
      <c r="CE1353">
        <v>0</v>
      </c>
      <c r="CF1353">
        <v>0</v>
      </c>
      <c r="CI1353">
        <v>0</v>
      </c>
      <c r="CJ1353">
        <v>0</v>
      </c>
      <c r="CL1353">
        <v>0</v>
      </c>
      <c r="CM1353">
        <v>0</v>
      </c>
      <c r="CN1353">
        <v>0</v>
      </c>
      <c r="CO1353">
        <v>0</v>
      </c>
      <c r="CP1353">
        <v>0</v>
      </c>
      <c r="CQ1353">
        <v>0</v>
      </c>
      <c r="CR1353">
        <v>0</v>
      </c>
      <c r="CS1353">
        <v>0</v>
      </c>
      <c r="CT1353">
        <v>0</v>
      </c>
      <c r="CU1353">
        <v>0</v>
      </c>
      <c r="CX1353">
        <v>0</v>
      </c>
      <c r="CZ1353">
        <v>0</v>
      </c>
      <c r="DB1353">
        <v>0</v>
      </c>
      <c r="DD1353">
        <v>0</v>
      </c>
      <c r="DF1353">
        <v>0</v>
      </c>
      <c r="DK1353">
        <v>0</v>
      </c>
      <c r="DM1353">
        <v>0</v>
      </c>
      <c r="DX1353">
        <v>0</v>
      </c>
      <c r="EC1353" t="s">
        <v>261</v>
      </c>
      <c r="ED1353" t="s">
        <v>354</v>
      </c>
      <c r="EE1353" t="s">
        <v>355</v>
      </c>
      <c r="EG1353">
        <v>435600</v>
      </c>
      <c r="EH1353">
        <v>10</v>
      </c>
      <c r="EI1353">
        <v>0</v>
      </c>
      <c r="EJ1353">
        <v>0</v>
      </c>
      <c r="EK1353">
        <v>0</v>
      </c>
      <c r="EL1353">
        <v>0</v>
      </c>
      <c r="EU1353" t="s">
        <v>264</v>
      </c>
      <c r="EV1353" t="s">
        <v>1531</v>
      </c>
      <c r="EW1353" t="s">
        <v>1532</v>
      </c>
      <c r="EX1353" s="1">
        <v>40135</v>
      </c>
      <c r="EY1353" t="s">
        <v>267</v>
      </c>
      <c r="EZ1353" t="str">
        <f t="shared" si="69"/>
        <v>FALSE</v>
      </c>
      <c r="FA1353">
        <v>2022</v>
      </c>
      <c r="FB1353">
        <v>2020</v>
      </c>
      <c r="FC1353">
        <v>1200</v>
      </c>
      <c r="FD1353" t="s">
        <v>246</v>
      </c>
      <c r="FE1353" t="s">
        <v>246</v>
      </c>
      <c r="FF1353" t="s">
        <v>246</v>
      </c>
      <c r="FG1353" t="s">
        <v>246</v>
      </c>
      <c r="FH1353" t="s">
        <v>246</v>
      </c>
      <c r="FI1353" t="s">
        <v>246</v>
      </c>
      <c r="FJ1353" t="s">
        <v>246</v>
      </c>
      <c r="FK1353" t="s">
        <v>246</v>
      </c>
      <c r="FL1353" t="s">
        <v>246</v>
      </c>
      <c r="FM1353" t="s">
        <v>246</v>
      </c>
      <c r="FN1353" t="s">
        <v>246</v>
      </c>
      <c r="FO1353" t="s">
        <v>246</v>
      </c>
      <c r="FP1353" t="s">
        <v>246</v>
      </c>
      <c r="FQ1353" s="2">
        <v>493</v>
      </c>
      <c r="FR1353" s="2">
        <v>0</v>
      </c>
      <c r="FS1353" s="2">
        <v>0</v>
      </c>
      <c r="FT1353">
        <v>0</v>
      </c>
      <c r="FU1353" s="2">
        <v>3288</v>
      </c>
      <c r="FV1353" s="2">
        <v>3288</v>
      </c>
      <c r="FW1353" s="2">
        <v>0</v>
      </c>
      <c r="FX1353">
        <v>0</v>
      </c>
      <c r="FY1353" s="2">
        <v>0</v>
      </c>
      <c r="FZ1353" s="2">
        <v>0</v>
      </c>
      <c r="GA1353" s="2">
        <v>0</v>
      </c>
      <c r="GB1353">
        <v>0</v>
      </c>
      <c r="GC1353" s="2">
        <v>26.66</v>
      </c>
      <c r="GE1353" s="2">
        <v>3288</v>
      </c>
      <c r="GH1353" t="s">
        <v>386</v>
      </c>
      <c r="GI1353" t="s">
        <v>387</v>
      </c>
      <c r="GK1353" t="s">
        <v>388</v>
      </c>
      <c r="GL1353" t="s">
        <v>388</v>
      </c>
      <c r="GM1353" t="s">
        <v>389</v>
      </c>
      <c r="GR1353" t="str">
        <f>""</f>
        <v/>
      </c>
      <c r="GS1353" t="str">
        <f>""</f>
        <v/>
      </c>
      <c r="GT1353" t="str">
        <f>""</f>
        <v/>
      </c>
      <c r="HF1353" t="str">
        <f>""</f>
        <v/>
      </c>
      <c r="HK1353" t="str">
        <f>""</f>
        <v/>
      </c>
      <c r="HN1353" t="s">
        <v>271</v>
      </c>
      <c r="HP1353" t="str">
        <f>""</f>
        <v/>
      </c>
      <c r="HQ1353" t="str">
        <f>""</f>
        <v/>
      </c>
      <c r="IA1353" t="str">
        <f>""</f>
        <v/>
      </c>
      <c r="IB1353" t="str">
        <f>""</f>
        <v/>
      </c>
      <c r="IC1353" t="str">
        <f>HYPERLINK("https://web.datatree.com/?/property?propertyId=4627599")</f>
        <v>https://web.datatree.com/?/property?propertyId=4627599</v>
      </c>
    </row>
    <row r="1354" spans="1:237" x14ac:dyDescent="0.25">
      <c r="A1354" t="s">
        <v>11623</v>
      </c>
      <c r="B1354" t="s">
        <v>11624</v>
      </c>
      <c r="C1354" t="s">
        <v>4275</v>
      </c>
      <c r="D1354" t="s">
        <v>11625</v>
      </c>
      <c r="E1354" t="s">
        <v>240</v>
      </c>
      <c r="F1354">
        <v>1</v>
      </c>
      <c r="G1354" t="s">
        <v>11626</v>
      </c>
      <c r="H1354" t="s">
        <v>11627</v>
      </c>
      <c r="I1354" t="s">
        <v>11628</v>
      </c>
      <c r="J1354" t="s">
        <v>11625</v>
      </c>
      <c r="K1354" t="s">
        <v>240</v>
      </c>
      <c r="L1354">
        <v>1</v>
      </c>
      <c r="O1354" t="s">
        <v>11629</v>
      </c>
      <c r="P1354" t="s">
        <v>11630</v>
      </c>
      <c r="T1354" t="s">
        <v>242</v>
      </c>
      <c r="AE1354" t="s">
        <v>243</v>
      </c>
      <c r="AH1354" t="s">
        <v>244</v>
      </c>
      <c r="AK1354" t="s">
        <v>245</v>
      </c>
      <c r="AL1354" t="s">
        <v>589</v>
      </c>
      <c r="AM1354">
        <v>7728</v>
      </c>
      <c r="AP1354" t="s">
        <v>11631</v>
      </c>
      <c r="AQ1354" t="s">
        <v>419</v>
      </c>
      <c r="AS1354" t="s">
        <v>1160</v>
      </c>
      <c r="AT1354" t="s">
        <v>1160</v>
      </c>
      <c r="AU1354" t="s">
        <v>243</v>
      </c>
      <c r="AV1354" t="str">
        <f>"85382-3859"</f>
        <v>85382-3859</v>
      </c>
      <c r="AW1354" t="s">
        <v>11632</v>
      </c>
      <c r="AX1354" t="s">
        <v>11633</v>
      </c>
      <c r="AY1354" t="s">
        <v>11634</v>
      </c>
      <c r="AZ1354" t="s">
        <v>254</v>
      </c>
      <c r="BA1354" t="s">
        <v>11635</v>
      </c>
      <c r="BB1354" t="str">
        <f>"338-08-353"</f>
        <v>338-08-353</v>
      </c>
      <c r="BC1354" t="str">
        <f>"33808353"</f>
        <v>33808353</v>
      </c>
      <c r="BD1354" t="str">
        <f>"R33808353"</f>
        <v>R33808353</v>
      </c>
      <c r="BE1354">
        <v>4015</v>
      </c>
      <c r="BJ1354" t="s">
        <v>1023</v>
      </c>
      <c r="BK1354" t="s">
        <v>351</v>
      </c>
      <c r="BL1354">
        <v>31</v>
      </c>
      <c r="BN1354">
        <v>35.942602333539398</v>
      </c>
      <c r="BO1354">
        <v>-114.036187360179</v>
      </c>
      <c r="BP1354" t="s">
        <v>2448</v>
      </c>
      <c r="BW1354" t="s">
        <v>2449</v>
      </c>
      <c r="BX1354" t="s">
        <v>2449</v>
      </c>
      <c r="CA1354" t="str">
        <f>""</f>
        <v/>
      </c>
      <c r="CC1354">
        <v>0</v>
      </c>
      <c r="CD1354">
        <v>0</v>
      </c>
      <c r="CE1354">
        <v>0</v>
      </c>
      <c r="CF1354">
        <v>0</v>
      </c>
      <c r="CI1354">
        <v>0</v>
      </c>
      <c r="CJ1354">
        <v>0</v>
      </c>
      <c r="CL1354">
        <v>0</v>
      </c>
      <c r="CM1354">
        <v>0</v>
      </c>
      <c r="CN1354">
        <v>0</v>
      </c>
      <c r="CO1354">
        <v>0</v>
      </c>
      <c r="CP1354">
        <v>0</v>
      </c>
      <c r="CQ1354">
        <v>0</v>
      </c>
      <c r="CR1354">
        <v>0</v>
      </c>
      <c r="CS1354">
        <v>0</v>
      </c>
      <c r="CT1354">
        <v>0</v>
      </c>
      <c r="CU1354">
        <v>0</v>
      </c>
      <c r="CX1354">
        <v>0</v>
      </c>
      <c r="CZ1354">
        <v>0</v>
      </c>
      <c r="DB1354">
        <v>0</v>
      </c>
      <c r="DD1354">
        <v>0</v>
      </c>
      <c r="DF1354">
        <v>0</v>
      </c>
      <c r="DK1354">
        <v>0</v>
      </c>
      <c r="DM1354">
        <v>0</v>
      </c>
      <c r="DX1354">
        <v>0</v>
      </c>
      <c r="EC1354" t="s">
        <v>261</v>
      </c>
      <c r="ED1354" t="s">
        <v>354</v>
      </c>
      <c r="EE1354" t="s">
        <v>355</v>
      </c>
      <c r="EG1354">
        <v>435600</v>
      </c>
      <c r="EH1354">
        <v>10</v>
      </c>
      <c r="EI1354">
        <v>0</v>
      </c>
      <c r="EJ1354">
        <v>0</v>
      </c>
      <c r="EK1354">
        <v>0</v>
      </c>
      <c r="EL1354">
        <v>0</v>
      </c>
      <c r="EU1354" t="s">
        <v>264</v>
      </c>
      <c r="EV1354" t="s">
        <v>2211</v>
      </c>
      <c r="EW1354" t="s">
        <v>2212</v>
      </c>
      <c r="EX1354" s="1">
        <v>40135</v>
      </c>
      <c r="EY1354" t="s">
        <v>267</v>
      </c>
      <c r="EZ1354" t="str">
        <f t="shared" si="69"/>
        <v>FALSE</v>
      </c>
      <c r="FA1354">
        <v>2022</v>
      </c>
      <c r="FB1354">
        <v>2020</v>
      </c>
      <c r="FC1354">
        <v>400</v>
      </c>
      <c r="FD1354" t="s">
        <v>246</v>
      </c>
      <c r="FE1354" t="s">
        <v>246</v>
      </c>
      <c r="FF1354" t="s">
        <v>246</v>
      </c>
      <c r="FG1354" t="s">
        <v>246</v>
      </c>
      <c r="FH1354" t="s">
        <v>246</v>
      </c>
      <c r="FI1354" t="s">
        <v>246</v>
      </c>
      <c r="FJ1354" t="s">
        <v>246</v>
      </c>
      <c r="FK1354" t="s">
        <v>246</v>
      </c>
      <c r="FL1354" t="s">
        <v>246</v>
      </c>
      <c r="FM1354" t="s">
        <v>246</v>
      </c>
      <c r="FN1354" t="s">
        <v>246</v>
      </c>
      <c r="FO1354" t="s">
        <v>246</v>
      </c>
      <c r="FP1354" t="s">
        <v>246</v>
      </c>
      <c r="FQ1354" s="2">
        <v>618</v>
      </c>
      <c r="FR1354" s="2">
        <v>0</v>
      </c>
      <c r="FS1354" s="2">
        <v>0</v>
      </c>
      <c r="FT1354">
        <v>0</v>
      </c>
      <c r="FU1354" s="2">
        <v>4119</v>
      </c>
      <c r="FV1354" s="2">
        <v>4119</v>
      </c>
      <c r="FW1354" s="2">
        <v>0</v>
      </c>
      <c r="FX1354">
        <v>0</v>
      </c>
      <c r="FY1354" s="2">
        <v>0</v>
      </c>
      <c r="FZ1354" s="2">
        <v>0</v>
      </c>
      <c r="GA1354" s="2">
        <v>0</v>
      </c>
      <c r="GB1354">
        <v>0</v>
      </c>
      <c r="GC1354" s="2">
        <v>50.32</v>
      </c>
      <c r="GE1354" s="2">
        <v>4119</v>
      </c>
      <c r="GH1354" t="s">
        <v>315</v>
      </c>
      <c r="GK1354" t="s">
        <v>316</v>
      </c>
      <c r="GL1354" t="s">
        <v>317</v>
      </c>
      <c r="GM1354" t="s">
        <v>318</v>
      </c>
      <c r="GN1354" s="1">
        <v>42999</v>
      </c>
      <c r="GO1354" s="1">
        <v>43006</v>
      </c>
      <c r="GQ1354" t="s">
        <v>412</v>
      </c>
      <c r="GR1354" t="str">
        <f>""</f>
        <v/>
      </c>
      <c r="GS1354" t="str">
        <f>"2017.46471"</f>
        <v>2017.46471</v>
      </c>
      <c r="GT1354" t="str">
        <f>""</f>
        <v/>
      </c>
      <c r="HF1354" t="str">
        <f>""</f>
        <v/>
      </c>
      <c r="HK1354" t="str">
        <f>""</f>
        <v/>
      </c>
      <c r="HN1354" t="s">
        <v>271</v>
      </c>
      <c r="HP1354" t="str">
        <f>""</f>
        <v/>
      </c>
      <c r="HQ1354" t="str">
        <f>""</f>
        <v/>
      </c>
      <c r="IA1354" t="str">
        <f>""</f>
        <v/>
      </c>
      <c r="IB1354" t="str">
        <f>""</f>
        <v/>
      </c>
      <c r="IC1354" t="str">
        <f>HYPERLINK("https://web.datatree.com/?/property?propertyId=4655119")</f>
        <v>https://web.datatree.com/?/property?propertyId=4655119</v>
      </c>
    </row>
    <row r="1355" spans="1:237" x14ac:dyDescent="0.25">
      <c r="A1355" t="s">
        <v>11636</v>
      </c>
      <c r="B1355" t="s">
        <v>2217</v>
      </c>
      <c r="C1355" t="s">
        <v>2217</v>
      </c>
      <c r="D1355" t="s">
        <v>11637</v>
      </c>
      <c r="E1355" t="s">
        <v>240</v>
      </c>
      <c r="F1355">
        <v>1</v>
      </c>
      <c r="G1355" t="s">
        <v>11638</v>
      </c>
      <c r="H1355" t="s">
        <v>11639</v>
      </c>
      <c r="I1355" t="s">
        <v>11639</v>
      </c>
      <c r="J1355" t="s">
        <v>11637</v>
      </c>
      <c r="K1355" t="s">
        <v>240</v>
      </c>
      <c r="L1355">
        <v>1</v>
      </c>
      <c r="O1355" t="s">
        <v>11640</v>
      </c>
      <c r="P1355" t="s">
        <v>11641</v>
      </c>
      <c r="R1355" t="s">
        <v>300</v>
      </c>
      <c r="T1355" t="s">
        <v>242</v>
      </c>
      <c r="AE1355" t="s">
        <v>243</v>
      </c>
      <c r="AH1355" t="s">
        <v>244</v>
      </c>
      <c r="AK1355" t="s">
        <v>245</v>
      </c>
      <c r="AM1355">
        <v>9401</v>
      </c>
      <c r="AP1355" t="s">
        <v>11642</v>
      </c>
      <c r="AQ1355" t="s">
        <v>302</v>
      </c>
      <c r="AR1355">
        <v>201</v>
      </c>
      <c r="AS1355" t="s">
        <v>6352</v>
      </c>
      <c r="AT1355" t="s">
        <v>6352</v>
      </c>
      <c r="AU1355" t="s">
        <v>400</v>
      </c>
      <c r="AV1355" t="str">
        <f>"89506-8808"</f>
        <v>89506-8808</v>
      </c>
      <c r="AW1355" t="s">
        <v>4910</v>
      </c>
      <c r="AX1355" t="s">
        <v>11643</v>
      </c>
      <c r="AY1355" t="s">
        <v>11644</v>
      </c>
      <c r="AZ1355" t="s">
        <v>254</v>
      </c>
      <c r="BA1355" t="s">
        <v>11645</v>
      </c>
      <c r="BB1355" t="str">
        <f>"353-12-026"</f>
        <v>353-12-026</v>
      </c>
      <c r="BC1355" t="str">
        <f>"35312026"</f>
        <v>35312026</v>
      </c>
      <c r="BD1355" t="str">
        <f>"R35312026"</f>
        <v>R35312026</v>
      </c>
      <c r="BE1355">
        <v>4015</v>
      </c>
      <c r="BI1355" t="s">
        <v>256</v>
      </c>
      <c r="BJ1355" t="s">
        <v>257</v>
      </c>
      <c r="BK1355" t="s">
        <v>258</v>
      </c>
      <c r="BL1355">
        <v>25</v>
      </c>
      <c r="BN1355">
        <v>35.176769745523998</v>
      </c>
      <c r="BO1355">
        <v>-113.503152464837</v>
      </c>
      <c r="BP1355" t="s">
        <v>259</v>
      </c>
      <c r="BW1355" t="s">
        <v>1455</v>
      </c>
      <c r="BX1355" t="s">
        <v>1455</v>
      </c>
      <c r="CA1355" t="str">
        <f>"547"</f>
        <v>547</v>
      </c>
      <c r="CC1355">
        <v>0</v>
      </c>
      <c r="CD1355">
        <v>0</v>
      </c>
      <c r="CE1355">
        <v>0</v>
      </c>
      <c r="CF1355">
        <v>0</v>
      </c>
      <c r="CI1355">
        <v>0</v>
      </c>
      <c r="CJ1355">
        <v>0</v>
      </c>
      <c r="CL1355">
        <v>0</v>
      </c>
      <c r="CM1355">
        <v>0</v>
      </c>
      <c r="CN1355">
        <v>0</v>
      </c>
      <c r="CO1355">
        <v>0</v>
      </c>
      <c r="CP1355">
        <v>0</v>
      </c>
      <c r="CQ1355">
        <v>0</v>
      </c>
      <c r="CR1355">
        <v>0</v>
      </c>
      <c r="CS1355">
        <v>0</v>
      </c>
      <c r="CT1355">
        <v>0</v>
      </c>
      <c r="CU1355">
        <v>0</v>
      </c>
      <c r="CX1355">
        <v>0</v>
      </c>
      <c r="CZ1355">
        <v>0</v>
      </c>
      <c r="DB1355">
        <v>0</v>
      </c>
      <c r="DD1355">
        <v>0</v>
      </c>
      <c r="DF1355">
        <v>0</v>
      </c>
      <c r="DK1355">
        <v>0</v>
      </c>
      <c r="DM1355">
        <v>0</v>
      </c>
      <c r="DX1355">
        <v>0</v>
      </c>
      <c r="EC1355" t="s">
        <v>336</v>
      </c>
      <c r="ED1355" t="s">
        <v>337</v>
      </c>
      <c r="EE1355" t="s">
        <v>338</v>
      </c>
      <c r="EG1355">
        <v>435600</v>
      </c>
      <c r="EH1355">
        <v>10</v>
      </c>
      <c r="EI1355">
        <v>0</v>
      </c>
      <c r="EJ1355">
        <v>0</v>
      </c>
      <c r="EK1355">
        <v>0</v>
      </c>
      <c r="EL1355">
        <v>0</v>
      </c>
      <c r="EU1355" t="s">
        <v>264</v>
      </c>
      <c r="EV1355" t="s">
        <v>265</v>
      </c>
      <c r="EW1355" t="s">
        <v>266</v>
      </c>
      <c r="EX1355" s="1">
        <v>40135</v>
      </c>
      <c r="EY1355" t="s">
        <v>267</v>
      </c>
      <c r="EZ1355" t="str">
        <f t="shared" si="69"/>
        <v>FALSE</v>
      </c>
      <c r="FA1355">
        <v>2022</v>
      </c>
      <c r="FB1355">
        <v>2020</v>
      </c>
      <c r="FC1355">
        <v>300</v>
      </c>
      <c r="FD1355" t="s">
        <v>246</v>
      </c>
      <c r="FE1355" t="s">
        <v>246</v>
      </c>
      <c r="FF1355" t="s">
        <v>246</v>
      </c>
      <c r="FG1355" t="s">
        <v>246</v>
      </c>
      <c r="FH1355" t="s">
        <v>246</v>
      </c>
      <c r="FI1355" t="s">
        <v>246</v>
      </c>
      <c r="FJ1355" t="s">
        <v>246</v>
      </c>
      <c r="FK1355" t="s">
        <v>246</v>
      </c>
      <c r="FL1355" t="s">
        <v>246</v>
      </c>
      <c r="FM1355" t="s">
        <v>246</v>
      </c>
      <c r="FN1355" t="s">
        <v>246</v>
      </c>
      <c r="FO1355" t="s">
        <v>246</v>
      </c>
      <c r="FP1355" t="s">
        <v>246</v>
      </c>
      <c r="FQ1355" s="2">
        <v>358</v>
      </c>
      <c r="FR1355" s="2">
        <v>0</v>
      </c>
      <c r="FS1355" s="2">
        <v>0</v>
      </c>
      <c r="FT1355">
        <v>0</v>
      </c>
      <c r="FU1355" s="2">
        <v>2388</v>
      </c>
      <c r="FV1355" s="2">
        <v>2388</v>
      </c>
      <c r="FW1355" s="2">
        <v>0</v>
      </c>
      <c r="FX1355">
        <v>0</v>
      </c>
      <c r="FY1355" s="2">
        <v>0</v>
      </c>
      <c r="FZ1355" s="2">
        <v>0</v>
      </c>
      <c r="GA1355" s="2">
        <v>0</v>
      </c>
      <c r="GB1355">
        <v>0</v>
      </c>
      <c r="GC1355" s="2">
        <v>40.700000000000003</v>
      </c>
      <c r="GE1355" s="2">
        <v>2388</v>
      </c>
      <c r="GH1355" t="s">
        <v>268</v>
      </c>
      <c r="GK1355" t="s">
        <v>269</v>
      </c>
      <c r="GN1355" s="1">
        <v>40784</v>
      </c>
      <c r="GO1355" s="1">
        <v>40786</v>
      </c>
      <c r="GP1355" s="2">
        <v>0</v>
      </c>
      <c r="GQ1355" t="s">
        <v>362</v>
      </c>
      <c r="GR1355" t="str">
        <f>"                    "</f>
        <v xml:space="preserve">                    </v>
      </c>
      <c r="GS1355" t="str">
        <f>"2011.45787"</f>
        <v>2011.45787</v>
      </c>
      <c r="GT1355" t="str">
        <f>""</f>
        <v/>
      </c>
      <c r="GU1355" s="1">
        <v>40731</v>
      </c>
      <c r="GV1355" s="1">
        <v>40737</v>
      </c>
      <c r="GW1355" s="2">
        <v>6410</v>
      </c>
      <c r="GX1355" t="s">
        <v>566</v>
      </c>
      <c r="GY1355" t="s">
        <v>362</v>
      </c>
      <c r="GZ1355" t="s">
        <v>6797</v>
      </c>
      <c r="HF1355" t="str">
        <f>"                    "</f>
        <v xml:space="preserve">                    </v>
      </c>
      <c r="HK1355" t="str">
        <f>"                    "</f>
        <v xml:space="preserve">                    </v>
      </c>
      <c r="HN1355" t="s">
        <v>271</v>
      </c>
      <c r="HP1355" t="str">
        <f>"2011.37059"</f>
        <v>2011.37059</v>
      </c>
      <c r="HQ1355" t="str">
        <f>""</f>
        <v/>
      </c>
      <c r="HR1355" s="1">
        <v>38646</v>
      </c>
      <c r="HS1355" s="1">
        <v>38653</v>
      </c>
      <c r="HT1355" s="2">
        <v>6410</v>
      </c>
      <c r="HU1355" t="s">
        <v>567</v>
      </c>
      <c r="HW1355" s="2">
        <v>0</v>
      </c>
      <c r="IA1355" t="str">
        <f>"5918.832"</f>
        <v>5918.832</v>
      </c>
      <c r="IB1355" t="str">
        <f>""</f>
        <v/>
      </c>
      <c r="IC1355" t="str">
        <f>HYPERLINK("https://web.datatree.com/?/property?propertyId=4662384")</f>
        <v>https://web.datatree.com/?/property?propertyId=4662384</v>
      </c>
    </row>
    <row r="1356" spans="1:237" x14ac:dyDescent="0.25">
      <c r="A1356" t="s">
        <v>4790</v>
      </c>
      <c r="D1356" t="s">
        <v>4790</v>
      </c>
      <c r="E1356" t="s">
        <v>273</v>
      </c>
      <c r="F1356">
        <v>34</v>
      </c>
      <c r="O1356" t="s">
        <v>4790</v>
      </c>
      <c r="P1356" t="s">
        <v>4790</v>
      </c>
      <c r="Q1356" t="s">
        <v>1168</v>
      </c>
      <c r="T1356" t="s">
        <v>242</v>
      </c>
      <c r="AE1356" t="s">
        <v>243</v>
      </c>
      <c r="AH1356" t="s">
        <v>244</v>
      </c>
      <c r="AK1356" t="s">
        <v>245</v>
      </c>
      <c r="AM1356">
        <v>1845</v>
      </c>
      <c r="AO1356" t="s">
        <v>246</v>
      </c>
      <c r="AP1356" t="s">
        <v>4442</v>
      </c>
      <c r="AQ1356" t="s">
        <v>818</v>
      </c>
      <c r="AR1356" t="s">
        <v>4791</v>
      </c>
      <c r="AS1356" t="s">
        <v>975</v>
      </c>
      <c r="AT1356" t="s">
        <v>975</v>
      </c>
      <c r="AU1356" t="s">
        <v>243</v>
      </c>
      <c r="AV1356" t="str">
        <f>"86403-6774"</f>
        <v>86403-6774</v>
      </c>
      <c r="AW1356" t="s">
        <v>1030</v>
      </c>
      <c r="AX1356" t="s">
        <v>4792</v>
      </c>
      <c r="AY1356" t="s">
        <v>4793</v>
      </c>
      <c r="AZ1356" t="s">
        <v>254</v>
      </c>
      <c r="BA1356" t="s">
        <v>11646</v>
      </c>
      <c r="BB1356" t="str">
        <f>"102-18-026"</f>
        <v>102-18-026</v>
      </c>
      <c r="BC1356" t="str">
        <f>"10218026"</f>
        <v>10218026</v>
      </c>
      <c r="BD1356" t="str">
        <f>"R10218026"</f>
        <v>R10218026</v>
      </c>
      <c r="BE1356">
        <v>4015</v>
      </c>
      <c r="BI1356" t="s">
        <v>256</v>
      </c>
      <c r="BJ1356" t="s">
        <v>519</v>
      </c>
      <c r="BK1356" t="s">
        <v>258</v>
      </c>
      <c r="BL1356">
        <v>17</v>
      </c>
      <c r="BN1356">
        <v>34.547226120625602</v>
      </c>
      <c r="BO1356">
        <v>-113.532540784666</v>
      </c>
      <c r="BP1356" t="s">
        <v>2123</v>
      </c>
      <c r="BW1356" t="s">
        <v>2124</v>
      </c>
      <c r="BX1356" t="s">
        <v>2124</v>
      </c>
      <c r="CA1356" t="str">
        <f>"218"</f>
        <v>218</v>
      </c>
      <c r="CC1356">
        <v>0</v>
      </c>
      <c r="CD1356">
        <v>0</v>
      </c>
      <c r="CE1356">
        <v>0</v>
      </c>
      <c r="CF1356">
        <v>0</v>
      </c>
      <c r="CI1356">
        <v>0</v>
      </c>
      <c r="CJ1356">
        <v>0</v>
      </c>
      <c r="CL1356">
        <v>0</v>
      </c>
      <c r="CM1356">
        <v>0</v>
      </c>
      <c r="CN1356">
        <v>0</v>
      </c>
      <c r="CO1356">
        <v>0</v>
      </c>
      <c r="CP1356">
        <v>0</v>
      </c>
      <c r="CQ1356">
        <v>0</v>
      </c>
      <c r="CR1356">
        <v>0</v>
      </c>
      <c r="CS1356">
        <v>0</v>
      </c>
      <c r="CT1356">
        <v>0</v>
      </c>
      <c r="CU1356">
        <v>0</v>
      </c>
      <c r="CX1356">
        <v>0</v>
      </c>
      <c r="CZ1356">
        <v>0</v>
      </c>
      <c r="DB1356">
        <v>0</v>
      </c>
      <c r="DD1356">
        <v>0</v>
      </c>
      <c r="DF1356">
        <v>0</v>
      </c>
      <c r="DK1356">
        <v>0</v>
      </c>
      <c r="DM1356">
        <v>0</v>
      </c>
      <c r="DX1356">
        <v>0</v>
      </c>
      <c r="EC1356" t="s">
        <v>261</v>
      </c>
      <c r="ED1356" t="s">
        <v>262</v>
      </c>
      <c r="EE1356" t="s">
        <v>263</v>
      </c>
      <c r="EG1356">
        <v>435600</v>
      </c>
      <c r="EH1356">
        <v>10</v>
      </c>
      <c r="EI1356">
        <v>0</v>
      </c>
      <c r="EJ1356">
        <v>0</v>
      </c>
      <c r="EK1356">
        <v>0</v>
      </c>
      <c r="EL1356">
        <v>0</v>
      </c>
      <c r="EU1356" t="s">
        <v>264</v>
      </c>
      <c r="EV1356" t="s">
        <v>522</v>
      </c>
      <c r="EW1356" t="s">
        <v>523</v>
      </c>
      <c r="EX1356" s="1">
        <v>40135</v>
      </c>
      <c r="EY1356" t="s">
        <v>267</v>
      </c>
      <c r="EZ1356" t="str">
        <f t="shared" si="69"/>
        <v>FALSE</v>
      </c>
      <c r="FA1356">
        <v>2022</v>
      </c>
      <c r="FB1356">
        <v>2020</v>
      </c>
      <c r="FC1356">
        <v>600</v>
      </c>
      <c r="FD1356" t="s">
        <v>246</v>
      </c>
      <c r="FE1356" t="s">
        <v>246</v>
      </c>
      <c r="FF1356" t="s">
        <v>246</v>
      </c>
      <c r="FG1356" t="s">
        <v>246</v>
      </c>
      <c r="FH1356" t="s">
        <v>246</v>
      </c>
      <c r="FI1356" t="s">
        <v>246</v>
      </c>
      <c r="FJ1356" t="s">
        <v>246</v>
      </c>
      <c r="FK1356" t="s">
        <v>246</v>
      </c>
      <c r="FL1356" t="s">
        <v>246</v>
      </c>
      <c r="FM1356" t="s">
        <v>246</v>
      </c>
      <c r="FN1356" t="s">
        <v>246</v>
      </c>
      <c r="FO1356" t="s">
        <v>246</v>
      </c>
      <c r="FP1356" t="s">
        <v>246</v>
      </c>
      <c r="FQ1356" s="2">
        <v>589</v>
      </c>
      <c r="FR1356" s="2">
        <v>0</v>
      </c>
      <c r="FS1356" s="2">
        <v>0</v>
      </c>
      <c r="FT1356">
        <v>0</v>
      </c>
      <c r="FU1356" s="2">
        <v>3925</v>
      </c>
      <c r="FV1356" s="2">
        <v>3925</v>
      </c>
      <c r="FW1356" s="2">
        <v>0</v>
      </c>
      <c r="FX1356">
        <v>0</v>
      </c>
      <c r="FY1356" s="2">
        <v>0</v>
      </c>
      <c r="FZ1356" s="2">
        <v>0</v>
      </c>
      <c r="GA1356" s="2">
        <v>0</v>
      </c>
      <c r="GB1356">
        <v>0</v>
      </c>
      <c r="GC1356" s="2">
        <v>31.2</v>
      </c>
      <c r="GE1356" s="2">
        <v>3925</v>
      </c>
      <c r="GH1356" t="s">
        <v>289</v>
      </c>
      <c r="GK1356" t="s">
        <v>290</v>
      </c>
      <c r="GL1356" t="s">
        <v>290</v>
      </c>
      <c r="GN1356" s="1">
        <v>43930</v>
      </c>
      <c r="GO1356" s="1">
        <v>43934</v>
      </c>
      <c r="GQ1356" t="s">
        <v>412</v>
      </c>
      <c r="GR1356" t="str">
        <f>""</f>
        <v/>
      </c>
      <c r="GS1356" t="str">
        <f>"2020.21113"</f>
        <v>2020.21113</v>
      </c>
      <c r="GT1356" t="str">
        <f>""</f>
        <v/>
      </c>
      <c r="HF1356" t="str">
        <f>""</f>
        <v/>
      </c>
      <c r="HK1356" t="str">
        <f>""</f>
        <v/>
      </c>
      <c r="HN1356" t="s">
        <v>271</v>
      </c>
      <c r="HP1356" t="str">
        <f>""</f>
        <v/>
      </c>
      <c r="HQ1356" t="str">
        <f>""</f>
        <v/>
      </c>
      <c r="IA1356" t="str">
        <f>""</f>
        <v/>
      </c>
      <c r="IB1356" t="str">
        <f>""</f>
        <v/>
      </c>
      <c r="IC1356" t="str">
        <f>HYPERLINK("https://web.datatree.com/?/property?propertyId=4596139")</f>
        <v>https://web.datatree.com/?/property?propertyId=4596139</v>
      </c>
    </row>
    <row r="1357" spans="1:237" x14ac:dyDescent="0.25">
      <c r="A1357" t="s">
        <v>11647</v>
      </c>
      <c r="D1357" t="s">
        <v>11647</v>
      </c>
      <c r="E1357" t="s">
        <v>273</v>
      </c>
      <c r="F1357">
        <v>22</v>
      </c>
      <c r="O1357" t="s">
        <v>11647</v>
      </c>
      <c r="P1357" t="s">
        <v>11647</v>
      </c>
      <c r="Q1357" t="s">
        <v>7153</v>
      </c>
      <c r="R1357" t="s">
        <v>274</v>
      </c>
      <c r="T1357" t="s">
        <v>242</v>
      </c>
      <c r="AE1357" t="s">
        <v>243</v>
      </c>
      <c r="AH1357" t="s">
        <v>244</v>
      </c>
      <c r="AK1357" t="s">
        <v>245</v>
      </c>
      <c r="AL1357" t="s">
        <v>396</v>
      </c>
      <c r="AM1357">
        <v>1240</v>
      </c>
      <c r="AO1357" t="s">
        <v>457</v>
      </c>
      <c r="AP1357">
        <v>100</v>
      </c>
      <c r="AR1357">
        <v>12</v>
      </c>
      <c r="AS1357" t="s">
        <v>2683</v>
      </c>
      <c r="AT1357" t="s">
        <v>2684</v>
      </c>
      <c r="AU1357" t="s">
        <v>2206</v>
      </c>
      <c r="AV1357" t="str">
        <f>"84790-3072"</f>
        <v>84790-3072</v>
      </c>
      <c r="AW1357" t="s">
        <v>494</v>
      </c>
      <c r="AX1357" t="s">
        <v>11648</v>
      </c>
      <c r="AY1357" t="s">
        <v>11649</v>
      </c>
      <c r="AZ1357" t="s">
        <v>254</v>
      </c>
      <c r="BA1357" t="s">
        <v>11650</v>
      </c>
      <c r="BB1357" t="str">
        <f>"326-10-038"</f>
        <v>326-10-038</v>
      </c>
      <c r="BC1357" t="str">
        <f>"32610038"</f>
        <v>32610038</v>
      </c>
      <c r="BD1357" t="str">
        <f>"R32610038"</f>
        <v>R32610038</v>
      </c>
      <c r="BE1357">
        <v>4015</v>
      </c>
      <c r="BJ1357" t="s">
        <v>309</v>
      </c>
      <c r="BK1357" t="s">
        <v>499</v>
      </c>
      <c r="BL1357">
        <v>29</v>
      </c>
      <c r="BN1357">
        <v>35.527238540878301</v>
      </c>
      <c r="BO1357">
        <v>-114.33709151630801</v>
      </c>
      <c r="BP1357" t="s">
        <v>596</v>
      </c>
      <c r="BQ1357">
        <v>10</v>
      </c>
      <c r="BW1357" t="s">
        <v>2268</v>
      </c>
      <c r="BX1357" t="s">
        <v>2268</v>
      </c>
      <c r="CA1357" t="str">
        <f>"37|44"</f>
        <v>37|44</v>
      </c>
      <c r="CC1357">
        <v>0</v>
      </c>
      <c r="CD1357">
        <v>0</v>
      </c>
      <c r="CE1357">
        <v>0</v>
      </c>
      <c r="CF1357">
        <v>0</v>
      </c>
      <c r="CI1357">
        <v>0</v>
      </c>
      <c r="CJ1357">
        <v>0</v>
      </c>
      <c r="CL1357">
        <v>0</v>
      </c>
      <c r="CM1357">
        <v>0</v>
      </c>
      <c r="CN1357">
        <v>0</v>
      </c>
      <c r="CO1357">
        <v>0</v>
      </c>
      <c r="CP1357">
        <v>0</v>
      </c>
      <c r="CQ1357">
        <v>0</v>
      </c>
      <c r="CR1357">
        <v>0</v>
      </c>
      <c r="CS1357">
        <v>0</v>
      </c>
      <c r="CT1357">
        <v>0</v>
      </c>
      <c r="CU1357">
        <v>0</v>
      </c>
      <c r="CX1357">
        <v>0</v>
      </c>
      <c r="CZ1357">
        <v>0</v>
      </c>
      <c r="DB1357">
        <v>0</v>
      </c>
      <c r="DD1357">
        <v>0</v>
      </c>
      <c r="DF1357">
        <v>0</v>
      </c>
      <c r="DK1357">
        <v>0</v>
      </c>
      <c r="DM1357">
        <v>0</v>
      </c>
      <c r="DX1357">
        <v>0</v>
      </c>
      <c r="EC1357" t="s">
        <v>261</v>
      </c>
      <c r="ED1357" t="s">
        <v>262</v>
      </c>
      <c r="EE1357" t="s">
        <v>263</v>
      </c>
      <c r="EG1357">
        <v>435600</v>
      </c>
      <c r="EH1357">
        <v>10</v>
      </c>
      <c r="EI1357">
        <v>0</v>
      </c>
      <c r="EJ1357">
        <v>0</v>
      </c>
      <c r="EK1357">
        <v>0</v>
      </c>
      <c r="EL1357">
        <v>0</v>
      </c>
      <c r="EU1357" t="s">
        <v>264</v>
      </c>
      <c r="EV1357" t="s">
        <v>313</v>
      </c>
      <c r="EW1357" t="s">
        <v>314</v>
      </c>
      <c r="EX1357" s="1">
        <v>40135</v>
      </c>
      <c r="EY1357" t="s">
        <v>267</v>
      </c>
      <c r="EZ1357" t="str">
        <f t="shared" si="69"/>
        <v>FALSE</v>
      </c>
      <c r="FA1357">
        <v>2022</v>
      </c>
      <c r="FB1357">
        <v>2020</v>
      </c>
      <c r="FC1357">
        <v>1110</v>
      </c>
      <c r="FD1357" t="s">
        <v>246</v>
      </c>
      <c r="FE1357" t="s">
        <v>246</v>
      </c>
      <c r="FF1357" t="s">
        <v>246</v>
      </c>
      <c r="FG1357" t="s">
        <v>246</v>
      </c>
      <c r="FH1357" t="s">
        <v>246</v>
      </c>
      <c r="FI1357" t="s">
        <v>246</v>
      </c>
      <c r="FJ1357" t="s">
        <v>246</v>
      </c>
      <c r="FK1357" t="s">
        <v>246</v>
      </c>
      <c r="FL1357" t="s">
        <v>246</v>
      </c>
      <c r="FM1357" t="s">
        <v>246</v>
      </c>
      <c r="FN1357" t="s">
        <v>246</v>
      </c>
      <c r="FO1357" t="s">
        <v>246</v>
      </c>
      <c r="FP1357" t="s">
        <v>246</v>
      </c>
      <c r="FQ1357" s="2">
        <v>2118</v>
      </c>
      <c r="FR1357" s="2">
        <v>0</v>
      </c>
      <c r="FS1357" s="2">
        <v>0</v>
      </c>
      <c r="FT1357">
        <v>0</v>
      </c>
      <c r="FU1357" s="2">
        <v>14120</v>
      </c>
      <c r="FV1357" s="2">
        <v>14120</v>
      </c>
      <c r="FW1357" s="2">
        <v>0</v>
      </c>
      <c r="FX1357">
        <v>0</v>
      </c>
      <c r="FY1357" s="2">
        <v>0</v>
      </c>
      <c r="FZ1357" s="2">
        <v>0</v>
      </c>
      <c r="GA1357" s="2">
        <v>0</v>
      </c>
      <c r="GB1357">
        <v>0</v>
      </c>
      <c r="GC1357" s="2">
        <v>206.9</v>
      </c>
      <c r="GE1357" s="2">
        <v>14120</v>
      </c>
      <c r="GH1357" t="s">
        <v>315</v>
      </c>
      <c r="GK1357" t="s">
        <v>316</v>
      </c>
      <c r="GL1357" t="s">
        <v>317</v>
      </c>
      <c r="GM1357" t="s">
        <v>318</v>
      </c>
      <c r="GN1357" s="1">
        <v>42633</v>
      </c>
      <c r="GO1357" s="1">
        <v>42641</v>
      </c>
      <c r="GQ1357" t="s">
        <v>270</v>
      </c>
      <c r="GR1357" t="str">
        <f>""</f>
        <v/>
      </c>
      <c r="GS1357" t="str">
        <f>"2016.43894"</f>
        <v>2016.43894</v>
      </c>
      <c r="GT1357" t="str">
        <f>""</f>
        <v/>
      </c>
      <c r="HF1357" t="str">
        <f>""</f>
        <v/>
      </c>
      <c r="HK1357" t="str">
        <f>""</f>
        <v/>
      </c>
      <c r="HN1357" t="s">
        <v>271</v>
      </c>
      <c r="HP1357" t="str">
        <f>""</f>
        <v/>
      </c>
      <c r="HQ1357" t="str">
        <f>""</f>
        <v/>
      </c>
      <c r="IA1357" t="str">
        <f>""</f>
        <v/>
      </c>
      <c r="IB1357" t="str">
        <f>""</f>
        <v/>
      </c>
      <c r="IC1357" t="str">
        <f>HYPERLINK("https://web.datatree.com/?/property?propertyId=4596314")</f>
        <v>https://web.datatree.com/?/property?propertyId=4596314</v>
      </c>
    </row>
    <row r="1358" spans="1:237" x14ac:dyDescent="0.25">
      <c r="A1358" t="s">
        <v>11651</v>
      </c>
      <c r="D1358" t="s">
        <v>11651</v>
      </c>
      <c r="E1358" t="s">
        <v>273</v>
      </c>
      <c r="F1358">
        <v>65</v>
      </c>
      <c r="O1358" t="s">
        <v>11651</v>
      </c>
      <c r="P1358" t="s">
        <v>11651</v>
      </c>
      <c r="Q1358" t="s">
        <v>996</v>
      </c>
      <c r="R1358" t="s">
        <v>274</v>
      </c>
      <c r="T1358" t="s">
        <v>242</v>
      </c>
      <c r="AE1358" t="s">
        <v>243</v>
      </c>
      <c r="AH1358" t="s">
        <v>244</v>
      </c>
      <c r="AK1358" t="s">
        <v>245</v>
      </c>
      <c r="AP1358" t="s">
        <v>11652</v>
      </c>
      <c r="AS1358" t="s">
        <v>2564</v>
      </c>
      <c r="AT1358" t="s">
        <v>345</v>
      </c>
      <c r="AU1358" t="s">
        <v>243</v>
      </c>
      <c r="AV1358" t="str">
        <f>"86431"</f>
        <v>86431</v>
      </c>
      <c r="AW1358" t="s">
        <v>515</v>
      </c>
      <c r="AX1358" t="s">
        <v>11653</v>
      </c>
      <c r="AY1358" t="s">
        <v>11654</v>
      </c>
      <c r="AZ1358" t="s">
        <v>254</v>
      </c>
      <c r="BA1358" t="s">
        <v>11655</v>
      </c>
      <c r="BB1358" t="str">
        <f>"317-20-028"</f>
        <v>317-20-028</v>
      </c>
      <c r="BC1358" t="str">
        <f>"31720028"</f>
        <v>31720028</v>
      </c>
      <c r="BD1358" t="str">
        <f>"R31720028"</f>
        <v>R31720028</v>
      </c>
      <c r="BE1358">
        <v>4015</v>
      </c>
      <c r="BJ1358" t="s">
        <v>309</v>
      </c>
      <c r="BK1358" t="s">
        <v>310</v>
      </c>
      <c r="BL1358">
        <v>35</v>
      </c>
      <c r="BN1358">
        <v>35.512726318170799</v>
      </c>
      <c r="BO1358">
        <v>-114.38585095231601</v>
      </c>
      <c r="BP1358" t="s">
        <v>1267</v>
      </c>
      <c r="BQ1358">
        <v>7</v>
      </c>
      <c r="BW1358" t="s">
        <v>1503</v>
      </c>
      <c r="BX1358" t="s">
        <v>1503</v>
      </c>
      <c r="CA1358" t="str">
        <f>"35|46"</f>
        <v>35|46</v>
      </c>
      <c r="CC1358">
        <v>0</v>
      </c>
      <c r="CD1358">
        <v>0</v>
      </c>
      <c r="CE1358">
        <v>0</v>
      </c>
      <c r="CF1358">
        <v>0</v>
      </c>
      <c r="CI1358">
        <v>0</v>
      </c>
      <c r="CJ1358">
        <v>0</v>
      </c>
      <c r="CL1358">
        <v>0</v>
      </c>
      <c r="CM1358">
        <v>0</v>
      </c>
      <c r="CN1358">
        <v>0</v>
      </c>
      <c r="CO1358">
        <v>0</v>
      </c>
      <c r="CP1358">
        <v>0</v>
      </c>
      <c r="CQ1358">
        <v>0</v>
      </c>
      <c r="CR1358">
        <v>0</v>
      </c>
      <c r="CS1358">
        <v>0</v>
      </c>
      <c r="CT1358">
        <v>0</v>
      </c>
      <c r="CU1358">
        <v>0</v>
      </c>
      <c r="CX1358">
        <v>0</v>
      </c>
      <c r="CZ1358">
        <v>0</v>
      </c>
      <c r="DB1358">
        <v>0</v>
      </c>
      <c r="DD1358">
        <v>0</v>
      </c>
      <c r="DF1358">
        <v>0</v>
      </c>
      <c r="DK1358">
        <v>0</v>
      </c>
      <c r="DM1358">
        <v>0</v>
      </c>
      <c r="DX1358">
        <v>0</v>
      </c>
      <c r="EC1358" t="s">
        <v>261</v>
      </c>
      <c r="ED1358" t="s">
        <v>262</v>
      </c>
      <c r="EE1358" t="s">
        <v>263</v>
      </c>
      <c r="EG1358">
        <v>435600</v>
      </c>
      <c r="EH1358">
        <v>10</v>
      </c>
      <c r="EI1358">
        <v>0</v>
      </c>
      <c r="EJ1358">
        <v>0</v>
      </c>
      <c r="EK1358">
        <v>0</v>
      </c>
      <c r="EL1358">
        <v>0</v>
      </c>
      <c r="EU1358" t="s">
        <v>264</v>
      </c>
      <c r="EV1358" t="s">
        <v>538</v>
      </c>
      <c r="EW1358" t="s">
        <v>539</v>
      </c>
      <c r="EX1358" s="1">
        <v>40135</v>
      </c>
      <c r="EY1358" t="s">
        <v>267</v>
      </c>
      <c r="EZ1358" t="str">
        <f t="shared" si="69"/>
        <v>FALSE</v>
      </c>
      <c r="FA1358">
        <v>2022</v>
      </c>
      <c r="FB1358">
        <v>2020</v>
      </c>
      <c r="FC1358">
        <v>400</v>
      </c>
      <c r="FD1358" t="s">
        <v>246</v>
      </c>
      <c r="FE1358" t="s">
        <v>246</v>
      </c>
      <c r="FF1358" t="s">
        <v>246</v>
      </c>
      <c r="FG1358" t="s">
        <v>246</v>
      </c>
      <c r="FH1358" t="s">
        <v>246</v>
      </c>
      <c r="FI1358" t="s">
        <v>246</v>
      </c>
      <c r="FJ1358" t="s">
        <v>246</v>
      </c>
      <c r="FK1358" t="s">
        <v>246</v>
      </c>
      <c r="FL1358" t="s">
        <v>246</v>
      </c>
      <c r="FM1358" t="s">
        <v>246</v>
      </c>
      <c r="FN1358" t="s">
        <v>246</v>
      </c>
      <c r="FO1358" t="s">
        <v>246</v>
      </c>
      <c r="FP1358" t="s">
        <v>246</v>
      </c>
      <c r="FQ1358" s="2">
        <v>2350</v>
      </c>
      <c r="FR1358" s="2">
        <v>0</v>
      </c>
      <c r="FS1358" s="2">
        <v>0</v>
      </c>
      <c r="FT1358">
        <v>0</v>
      </c>
      <c r="FU1358" s="2">
        <v>15665</v>
      </c>
      <c r="FV1358" s="2">
        <v>15665</v>
      </c>
      <c r="FW1358" s="2">
        <v>0</v>
      </c>
      <c r="FX1358">
        <v>0</v>
      </c>
      <c r="FY1358" s="2">
        <v>0</v>
      </c>
      <c r="FZ1358" s="2">
        <v>0</v>
      </c>
      <c r="GA1358" s="2">
        <v>0</v>
      </c>
      <c r="GB1358">
        <v>0</v>
      </c>
      <c r="GC1358" s="2">
        <v>157.06</v>
      </c>
      <c r="GE1358" s="2">
        <v>15665</v>
      </c>
      <c r="GH1358" t="s">
        <v>315</v>
      </c>
      <c r="GK1358" t="s">
        <v>316</v>
      </c>
      <c r="GL1358" t="s">
        <v>317</v>
      </c>
      <c r="GM1358" t="s">
        <v>318</v>
      </c>
      <c r="GR1358" t="str">
        <f>""</f>
        <v/>
      </c>
      <c r="GS1358" t="str">
        <f>""</f>
        <v/>
      </c>
      <c r="GT1358" t="str">
        <f>""</f>
        <v/>
      </c>
      <c r="GU1358" s="1">
        <v>42956</v>
      </c>
      <c r="GV1358" s="1">
        <v>42992</v>
      </c>
      <c r="GW1358" s="2">
        <v>25000</v>
      </c>
      <c r="GY1358" t="s">
        <v>270</v>
      </c>
      <c r="GZ1358" t="s">
        <v>11656</v>
      </c>
      <c r="HB1358" s="2">
        <v>20000</v>
      </c>
      <c r="HD1358">
        <v>3.93</v>
      </c>
      <c r="HE1358" t="s">
        <v>946</v>
      </c>
      <c r="HF1358" t="str">
        <f>"2017.44210"</f>
        <v>2017.44210</v>
      </c>
      <c r="HI1358">
        <v>4</v>
      </c>
      <c r="HK1358" t="str">
        <f>""</f>
        <v/>
      </c>
      <c r="HL1358" t="s">
        <v>11656</v>
      </c>
      <c r="HM1358" t="s">
        <v>5861</v>
      </c>
      <c r="HN1358" t="s">
        <v>271</v>
      </c>
      <c r="HP1358" t="str">
        <f>"2017.44209"</f>
        <v>2017.44209</v>
      </c>
      <c r="HQ1358" t="str">
        <f>""</f>
        <v/>
      </c>
      <c r="IA1358" t="str">
        <f>""</f>
        <v/>
      </c>
      <c r="IB1358" t="str">
        <f>""</f>
        <v/>
      </c>
      <c r="IC1358" t="str">
        <f>HYPERLINK("https://web.datatree.com/?/property?propertyId=4662925")</f>
        <v>https://web.datatree.com/?/property?propertyId=4662925</v>
      </c>
    </row>
    <row r="1359" spans="1:237" x14ac:dyDescent="0.25">
      <c r="A1359" t="s">
        <v>11657</v>
      </c>
      <c r="B1359" t="s">
        <v>11658</v>
      </c>
      <c r="C1359" t="s">
        <v>11659</v>
      </c>
      <c r="D1359" t="s">
        <v>11660</v>
      </c>
      <c r="E1359" t="s">
        <v>240</v>
      </c>
      <c r="F1359">
        <v>2</v>
      </c>
      <c r="G1359" t="s">
        <v>11661</v>
      </c>
      <c r="H1359" t="s">
        <v>11662</v>
      </c>
      <c r="I1359" t="s">
        <v>11663</v>
      </c>
      <c r="J1359" t="s">
        <v>11660</v>
      </c>
      <c r="K1359" t="s">
        <v>240</v>
      </c>
      <c r="L1359">
        <v>2</v>
      </c>
      <c r="O1359" t="s">
        <v>11664</v>
      </c>
      <c r="P1359" t="s">
        <v>11665</v>
      </c>
      <c r="T1359" t="s">
        <v>934</v>
      </c>
      <c r="U1359" t="s">
        <v>613</v>
      </c>
      <c r="V1359" t="s">
        <v>457</v>
      </c>
      <c r="W1359">
        <v>2723</v>
      </c>
      <c r="Z1359" t="s">
        <v>7187</v>
      </c>
      <c r="AA1359" t="s">
        <v>302</v>
      </c>
      <c r="AC1359" t="s">
        <v>345</v>
      </c>
      <c r="AE1359" t="s">
        <v>243</v>
      </c>
      <c r="AF1359" t="str">
        <f>"86401"</f>
        <v>86401</v>
      </c>
      <c r="AG1359" t="str">
        <f>"86401-9023"</f>
        <v>86401-9023</v>
      </c>
      <c r="AH1359" t="s">
        <v>244</v>
      </c>
      <c r="AI1359" t="s">
        <v>2311</v>
      </c>
      <c r="AJ1359" t="s">
        <v>11666</v>
      </c>
      <c r="AK1359" t="s">
        <v>11667</v>
      </c>
      <c r="AL1359" t="s">
        <v>457</v>
      </c>
      <c r="AM1359">
        <v>2723</v>
      </c>
      <c r="AP1359" t="s">
        <v>7187</v>
      </c>
      <c r="AQ1359" t="s">
        <v>302</v>
      </c>
      <c r="AS1359" t="s">
        <v>345</v>
      </c>
      <c r="AU1359" t="s">
        <v>243</v>
      </c>
      <c r="AV1359" t="str">
        <f>"86401-9023"</f>
        <v>86401-9023</v>
      </c>
      <c r="AW1359" t="s">
        <v>2311</v>
      </c>
      <c r="AX1359" t="s">
        <v>11666</v>
      </c>
      <c r="AY1359" t="s">
        <v>11668</v>
      </c>
      <c r="BA1359" t="s">
        <v>11669</v>
      </c>
      <c r="BB1359" t="str">
        <f>"204-15-046"</f>
        <v>204-15-046</v>
      </c>
      <c r="BC1359" t="str">
        <f>"20415046"</f>
        <v>20415046</v>
      </c>
      <c r="BD1359" t="str">
        <f>"R20415046"</f>
        <v>R20415046</v>
      </c>
      <c r="BE1359">
        <v>4015</v>
      </c>
      <c r="BG1359">
        <v>954800</v>
      </c>
      <c r="BH1359">
        <v>3828</v>
      </c>
      <c r="BI1359" t="s">
        <v>256</v>
      </c>
      <c r="BJ1359" t="s">
        <v>651</v>
      </c>
      <c r="BK1359" t="s">
        <v>481</v>
      </c>
      <c r="BL1359">
        <v>3</v>
      </c>
      <c r="BN1359">
        <v>35.146131281961601</v>
      </c>
      <c r="BO1359">
        <v>-113.750810846747</v>
      </c>
      <c r="BW1359" t="s">
        <v>5304</v>
      </c>
      <c r="BX1359" t="s">
        <v>5304</v>
      </c>
      <c r="CA1359" t="str">
        <f>""</f>
        <v/>
      </c>
      <c r="CC1359">
        <v>0</v>
      </c>
      <c r="CD1359">
        <v>0</v>
      </c>
      <c r="CE1359">
        <v>0</v>
      </c>
      <c r="CF1359">
        <v>0</v>
      </c>
      <c r="CI1359">
        <v>0</v>
      </c>
      <c r="CJ1359">
        <v>0</v>
      </c>
      <c r="CL1359">
        <v>0</v>
      </c>
      <c r="CM1359">
        <v>0</v>
      </c>
      <c r="CN1359">
        <v>0</v>
      </c>
      <c r="CO1359">
        <v>0</v>
      </c>
      <c r="CP1359">
        <v>0</v>
      </c>
      <c r="CQ1359">
        <v>0</v>
      </c>
      <c r="CR1359">
        <v>0</v>
      </c>
      <c r="CS1359">
        <v>0</v>
      </c>
      <c r="CT1359">
        <v>0</v>
      </c>
      <c r="CU1359">
        <v>0</v>
      </c>
      <c r="CX1359">
        <v>0</v>
      </c>
      <c r="CZ1359">
        <v>0</v>
      </c>
      <c r="DB1359">
        <v>0</v>
      </c>
      <c r="DD1359">
        <v>0</v>
      </c>
      <c r="DF1359">
        <v>0</v>
      </c>
      <c r="DK1359">
        <v>0</v>
      </c>
      <c r="DM1359">
        <v>0</v>
      </c>
      <c r="DX1359">
        <v>0</v>
      </c>
      <c r="EC1359" t="s">
        <v>261</v>
      </c>
      <c r="ED1359" t="s">
        <v>354</v>
      </c>
      <c r="EE1359" t="s">
        <v>355</v>
      </c>
      <c r="EG1359">
        <v>435600</v>
      </c>
      <c r="EH1359">
        <v>10</v>
      </c>
      <c r="EI1359">
        <v>0</v>
      </c>
      <c r="EJ1359">
        <v>0</v>
      </c>
      <c r="EK1359">
        <v>0</v>
      </c>
      <c r="EL1359">
        <v>0</v>
      </c>
      <c r="EU1359" t="s">
        <v>264</v>
      </c>
      <c r="EV1359" t="s">
        <v>4584</v>
      </c>
      <c r="EW1359" t="s">
        <v>4585</v>
      </c>
      <c r="EX1359" s="1">
        <v>40135</v>
      </c>
      <c r="EY1359" t="s">
        <v>267</v>
      </c>
      <c r="EZ1359" t="str">
        <f t="shared" si="69"/>
        <v>FALSE</v>
      </c>
      <c r="FA1359">
        <v>2022</v>
      </c>
      <c r="FB1359">
        <v>2020</v>
      </c>
      <c r="FC1359">
        <v>300</v>
      </c>
      <c r="FD1359" t="s">
        <v>246</v>
      </c>
      <c r="FE1359" t="s">
        <v>246</v>
      </c>
      <c r="FF1359" t="s">
        <v>246</v>
      </c>
      <c r="FG1359" t="s">
        <v>246</v>
      </c>
      <c r="FH1359" t="s">
        <v>246</v>
      </c>
      <c r="FI1359" t="s">
        <v>246</v>
      </c>
      <c r="FJ1359" t="s">
        <v>246</v>
      </c>
      <c r="FK1359" t="s">
        <v>246</v>
      </c>
      <c r="FL1359" t="s">
        <v>246</v>
      </c>
      <c r="FM1359" t="s">
        <v>246</v>
      </c>
      <c r="FN1359" t="s">
        <v>246</v>
      </c>
      <c r="FO1359" t="s">
        <v>246</v>
      </c>
      <c r="FP1359" t="s">
        <v>246</v>
      </c>
      <c r="FQ1359" s="2">
        <v>2035</v>
      </c>
      <c r="FR1359" s="2">
        <v>0</v>
      </c>
      <c r="FS1359" s="2">
        <v>0</v>
      </c>
      <c r="FT1359">
        <v>0</v>
      </c>
      <c r="FU1359" s="2">
        <v>13566</v>
      </c>
      <c r="FV1359" s="2">
        <v>13566</v>
      </c>
      <c r="FW1359" s="2">
        <v>0</v>
      </c>
      <c r="FX1359">
        <v>0</v>
      </c>
      <c r="FY1359" s="2">
        <v>0</v>
      </c>
      <c r="FZ1359" s="2">
        <v>0</v>
      </c>
      <c r="GA1359" s="2">
        <v>0</v>
      </c>
      <c r="GB1359">
        <v>0</v>
      </c>
      <c r="GC1359" s="2">
        <v>112.94</v>
      </c>
      <c r="GE1359" s="2">
        <v>13566</v>
      </c>
      <c r="GH1359" t="s">
        <v>289</v>
      </c>
      <c r="GK1359" t="s">
        <v>290</v>
      </c>
      <c r="GL1359" t="s">
        <v>290</v>
      </c>
      <c r="GN1359" s="1">
        <v>43024</v>
      </c>
      <c r="GO1359" s="1">
        <v>43082</v>
      </c>
      <c r="GQ1359" t="s">
        <v>739</v>
      </c>
      <c r="GR1359" t="str">
        <f>""</f>
        <v/>
      </c>
      <c r="GS1359" t="str">
        <f>"2017.60197"</f>
        <v>2017.60197</v>
      </c>
      <c r="GT1359" t="str">
        <f>""</f>
        <v/>
      </c>
      <c r="GU1359" s="1">
        <v>37687</v>
      </c>
      <c r="GV1359" s="1">
        <v>37694</v>
      </c>
      <c r="GW1359" s="2">
        <v>13750</v>
      </c>
      <c r="GX1359" t="s">
        <v>566</v>
      </c>
      <c r="GY1359" t="s">
        <v>362</v>
      </c>
      <c r="GZ1359" t="s">
        <v>11670</v>
      </c>
      <c r="HF1359" t="str">
        <f>"                    "</f>
        <v xml:space="preserve">                    </v>
      </c>
      <c r="HK1359" t="str">
        <f>"                    "</f>
        <v xml:space="preserve">                    </v>
      </c>
      <c r="HM1359" t="s">
        <v>642</v>
      </c>
      <c r="HN1359" t="s">
        <v>271</v>
      </c>
      <c r="HP1359" t="str">
        <f>"4410.567"</f>
        <v>4410.567</v>
      </c>
      <c r="HQ1359" t="str">
        <f>""</f>
        <v/>
      </c>
      <c r="IA1359" t="str">
        <f>""</f>
        <v/>
      </c>
      <c r="IB1359" t="str">
        <f>""</f>
        <v/>
      </c>
      <c r="IC1359" t="str">
        <f>HYPERLINK("https://web.datatree.com/?/property?propertyId=4662087")</f>
        <v>https://web.datatree.com/?/property?propertyId=4662087</v>
      </c>
    </row>
    <row r="1360" spans="1:237" x14ac:dyDescent="0.25">
      <c r="A1360" t="s">
        <v>11671</v>
      </c>
      <c r="B1360" t="s">
        <v>4807</v>
      </c>
      <c r="C1360" t="s">
        <v>4807</v>
      </c>
      <c r="D1360" t="s">
        <v>11672</v>
      </c>
      <c r="E1360" t="s">
        <v>240</v>
      </c>
      <c r="F1360">
        <v>1</v>
      </c>
      <c r="O1360" t="s">
        <v>11673</v>
      </c>
      <c r="P1360" t="s">
        <v>11671</v>
      </c>
      <c r="T1360" t="s">
        <v>242</v>
      </c>
      <c r="AE1360" t="s">
        <v>243</v>
      </c>
      <c r="AH1360" t="s">
        <v>244</v>
      </c>
      <c r="AK1360" t="s">
        <v>245</v>
      </c>
      <c r="AP1360" t="s">
        <v>11674</v>
      </c>
      <c r="AS1360" t="s">
        <v>11675</v>
      </c>
      <c r="AT1360" t="s">
        <v>11675</v>
      </c>
      <c r="AU1360" t="s">
        <v>1553</v>
      </c>
      <c r="AV1360" t="str">
        <f>"88102"</f>
        <v>88102</v>
      </c>
      <c r="AW1360" t="s">
        <v>717</v>
      </c>
      <c r="AX1360" t="s">
        <v>11676</v>
      </c>
      <c r="AY1360" t="s">
        <v>11677</v>
      </c>
      <c r="AZ1360" t="s">
        <v>254</v>
      </c>
      <c r="BA1360" t="s">
        <v>11678</v>
      </c>
      <c r="BB1360" t="str">
        <f>"253-26-020"</f>
        <v>253-26-020</v>
      </c>
      <c r="BC1360" t="str">
        <f>"25326020"</f>
        <v>25326020</v>
      </c>
      <c r="BD1360" t="str">
        <f>"R25326020"</f>
        <v>R25326020</v>
      </c>
      <c r="BE1360">
        <v>4015</v>
      </c>
      <c r="BI1360" t="s">
        <v>256</v>
      </c>
      <c r="BJ1360" t="s">
        <v>911</v>
      </c>
      <c r="BK1360" t="s">
        <v>520</v>
      </c>
      <c r="BL1360">
        <v>33</v>
      </c>
      <c r="BN1360">
        <v>34.979335924968296</v>
      </c>
      <c r="BO1360">
        <v>-113.662374819588</v>
      </c>
      <c r="BW1360" t="s">
        <v>912</v>
      </c>
      <c r="BX1360" t="s">
        <v>912</v>
      </c>
      <c r="CA1360" t="str">
        <f>""</f>
        <v/>
      </c>
      <c r="CC1360">
        <v>0</v>
      </c>
      <c r="CD1360">
        <v>0</v>
      </c>
      <c r="CE1360">
        <v>0</v>
      </c>
      <c r="CF1360">
        <v>0</v>
      </c>
      <c r="CI1360">
        <v>0</v>
      </c>
      <c r="CJ1360">
        <v>0</v>
      </c>
      <c r="CL1360">
        <v>0</v>
      </c>
      <c r="CM1360">
        <v>0</v>
      </c>
      <c r="CN1360">
        <v>0</v>
      </c>
      <c r="CO1360">
        <v>0</v>
      </c>
      <c r="CP1360">
        <v>0</v>
      </c>
      <c r="CQ1360">
        <v>0</v>
      </c>
      <c r="CR1360">
        <v>0</v>
      </c>
      <c r="CS1360">
        <v>0</v>
      </c>
      <c r="CT1360">
        <v>0</v>
      </c>
      <c r="CU1360">
        <v>0</v>
      </c>
      <c r="CX1360">
        <v>0</v>
      </c>
      <c r="CZ1360">
        <v>0</v>
      </c>
      <c r="DB1360">
        <v>0</v>
      </c>
      <c r="DD1360">
        <v>0</v>
      </c>
      <c r="DF1360">
        <v>0</v>
      </c>
      <c r="DK1360">
        <v>0</v>
      </c>
      <c r="DM1360">
        <v>0</v>
      </c>
      <c r="DX1360">
        <v>0</v>
      </c>
      <c r="EC1360" t="s">
        <v>261</v>
      </c>
      <c r="ED1360" t="s">
        <v>354</v>
      </c>
      <c r="EE1360" t="s">
        <v>355</v>
      </c>
      <c r="EG1360">
        <v>435600</v>
      </c>
      <c r="EH1360">
        <v>10</v>
      </c>
      <c r="EI1360">
        <v>0</v>
      </c>
      <c r="EJ1360">
        <v>0</v>
      </c>
      <c r="EK1360">
        <v>0</v>
      </c>
      <c r="EL1360">
        <v>0</v>
      </c>
      <c r="EU1360" t="s">
        <v>264</v>
      </c>
      <c r="EV1360" t="s">
        <v>913</v>
      </c>
      <c r="EW1360" t="s">
        <v>914</v>
      </c>
      <c r="EX1360" s="1">
        <v>40135</v>
      </c>
      <c r="EY1360" t="s">
        <v>267</v>
      </c>
      <c r="EZ1360" t="str">
        <f t="shared" si="69"/>
        <v>FALSE</v>
      </c>
      <c r="FA1360">
        <v>2022</v>
      </c>
      <c r="FB1360">
        <v>2020</v>
      </c>
      <c r="FC1360">
        <v>600</v>
      </c>
      <c r="FD1360" t="s">
        <v>246</v>
      </c>
      <c r="FE1360" t="s">
        <v>246</v>
      </c>
      <c r="FF1360" t="s">
        <v>246</v>
      </c>
      <c r="FG1360" t="s">
        <v>246</v>
      </c>
      <c r="FH1360" t="s">
        <v>246</v>
      </c>
      <c r="FI1360" t="s">
        <v>246</v>
      </c>
      <c r="FJ1360" t="s">
        <v>246</v>
      </c>
      <c r="FK1360" t="s">
        <v>246</v>
      </c>
      <c r="FL1360" t="s">
        <v>246</v>
      </c>
      <c r="FM1360" t="s">
        <v>246</v>
      </c>
      <c r="FN1360" t="s">
        <v>246</v>
      </c>
      <c r="FO1360" t="s">
        <v>246</v>
      </c>
      <c r="FP1360" t="s">
        <v>246</v>
      </c>
      <c r="FQ1360" s="2">
        <v>1154</v>
      </c>
      <c r="FR1360" s="2">
        <v>0</v>
      </c>
      <c r="FS1360" s="2">
        <v>0</v>
      </c>
      <c r="FT1360">
        <v>0</v>
      </c>
      <c r="FU1360" s="2">
        <v>7695</v>
      </c>
      <c r="FV1360" s="2">
        <v>7695</v>
      </c>
      <c r="FW1360" s="2">
        <v>0</v>
      </c>
      <c r="FX1360">
        <v>0</v>
      </c>
      <c r="FY1360" s="2">
        <v>0</v>
      </c>
      <c r="FZ1360" s="2">
        <v>0</v>
      </c>
      <c r="GA1360" s="2">
        <v>0</v>
      </c>
      <c r="GB1360">
        <v>0</v>
      </c>
      <c r="GC1360" s="2">
        <v>82.9</v>
      </c>
      <c r="GE1360" s="2">
        <v>7695</v>
      </c>
      <c r="GH1360" t="s">
        <v>289</v>
      </c>
      <c r="GK1360" t="s">
        <v>290</v>
      </c>
      <c r="GL1360" t="s">
        <v>290</v>
      </c>
      <c r="GN1360" s="1">
        <v>37039</v>
      </c>
      <c r="GO1360" s="1">
        <v>37046</v>
      </c>
      <c r="GP1360" s="2">
        <v>0</v>
      </c>
      <c r="GQ1360" t="s">
        <v>319</v>
      </c>
      <c r="GR1360" t="str">
        <f>"                    "</f>
        <v xml:space="preserve">                    </v>
      </c>
      <c r="GS1360" t="str">
        <f>"3768.34"</f>
        <v>3768.34</v>
      </c>
      <c r="GT1360" t="str">
        <f>""</f>
        <v/>
      </c>
      <c r="HF1360" t="str">
        <f>""</f>
        <v/>
      </c>
      <c r="HK1360" t="str">
        <f>""</f>
        <v/>
      </c>
      <c r="HN1360" t="s">
        <v>271</v>
      </c>
      <c r="HP1360" t="str">
        <f>""</f>
        <v/>
      </c>
      <c r="HQ1360" t="str">
        <f>""</f>
        <v/>
      </c>
      <c r="IA1360" t="str">
        <f>""</f>
        <v/>
      </c>
      <c r="IB1360" t="str">
        <f>""</f>
        <v/>
      </c>
      <c r="IC1360" t="str">
        <f>HYPERLINK("https://web.datatree.com/?/property?propertyId=4601190")</f>
        <v>https://web.datatree.com/?/property?propertyId=4601190</v>
      </c>
    </row>
    <row r="1361" spans="1:237" x14ac:dyDescent="0.25">
      <c r="A1361" t="s">
        <v>11679</v>
      </c>
      <c r="B1361" t="s">
        <v>11680</v>
      </c>
      <c r="C1361" t="s">
        <v>4714</v>
      </c>
      <c r="D1361" t="s">
        <v>11681</v>
      </c>
      <c r="E1361" t="s">
        <v>240</v>
      </c>
      <c r="F1361">
        <v>3</v>
      </c>
      <c r="G1361" t="s">
        <v>11682</v>
      </c>
      <c r="H1361" t="s">
        <v>11683</v>
      </c>
      <c r="I1361" t="s">
        <v>11683</v>
      </c>
      <c r="J1361" t="s">
        <v>11681</v>
      </c>
      <c r="K1361" t="s">
        <v>240</v>
      </c>
      <c r="L1361">
        <v>8</v>
      </c>
      <c r="O1361" t="s">
        <v>11684</v>
      </c>
      <c r="P1361" t="s">
        <v>11685</v>
      </c>
      <c r="R1361" t="s">
        <v>300</v>
      </c>
      <c r="T1361" t="s">
        <v>242</v>
      </c>
      <c r="AE1361" t="s">
        <v>243</v>
      </c>
      <c r="AH1361" t="s">
        <v>244</v>
      </c>
      <c r="AK1361" t="s">
        <v>245</v>
      </c>
      <c r="AM1361">
        <v>522</v>
      </c>
      <c r="AP1361" t="s">
        <v>11686</v>
      </c>
      <c r="AQ1361" t="s">
        <v>491</v>
      </c>
      <c r="AS1361" t="s">
        <v>11687</v>
      </c>
      <c r="AU1361" t="s">
        <v>4653</v>
      </c>
      <c r="AV1361" t="str">
        <f>"71292-8168"</f>
        <v>71292-8168</v>
      </c>
      <c r="AW1361" t="s">
        <v>1236</v>
      </c>
      <c r="AX1361" t="s">
        <v>11688</v>
      </c>
      <c r="AY1361" t="s">
        <v>11689</v>
      </c>
      <c r="AZ1361" t="s">
        <v>254</v>
      </c>
      <c r="BA1361" t="s">
        <v>11690</v>
      </c>
      <c r="BB1361" t="str">
        <f>"102-38-022"</f>
        <v>102-38-022</v>
      </c>
      <c r="BC1361" t="str">
        <f>"10238022"</f>
        <v>10238022</v>
      </c>
      <c r="BD1361" t="str">
        <f>"R10238022"</f>
        <v>R10238022</v>
      </c>
      <c r="BE1361">
        <v>4015</v>
      </c>
      <c r="BI1361" t="s">
        <v>256</v>
      </c>
      <c r="BJ1361" t="s">
        <v>424</v>
      </c>
      <c r="BK1361" t="s">
        <v>258</v>
      </c>
      <c r="BL1361">
        <v>27</v>
      </c>
      <c r="BN1361">
        <v>34.614401001327501</v>
      </c>
      <c r="BO1361">
        <v>-113.49966688995499</v>
      </c>
      <c r="BP1361" t="s">
        <v>1155</v>
      </c>
      <c r="BW1361" t="s">
        <v>1156</v>
      </c>
      <c r="BX1361" t="s">
        <v>1156</v>
      </c>
      <c r="CA1361" t="str">
        <f>"22"</f>
        <v>22</v>
      </c>
      <c r="CC1361">
        <v>0</v>
      </c>
      <c r="CD1361">
        <v>0</v>
      </c>
      <c r="CE1361">
        <v>0</v>
      </c>
      <c r="CF1361">
        <v>0</v>
      </c>
      <c r="CI1361">
        <v>0</v>
      </c>
      <c r="CJ1361">
        <v>0</v>
      </c>
      <c r="CL1361">
        <v>0</v>
      </c>
      <c r="CM1361">
        <v>0</v>
      </c>
      <c r="CN1361">
        <v>0</v>
      </c>
      <c r="CO1361">
        <v>0</v>
      </c>
      <c r="CP1361">
        <v>0</v>
      </c>
      <c r="CQ1361">
        <v>0</v>
      </c>
      <c r="CR1361">
        <v>0</v>
      </c>
      <c r="CS1361">
        <v>0</v>
      </c>
      <c r="CT1361">
        <v>0</v>
      </c>
      <c r="CU1361">
        <v>0</v>
      </c>
      <c r="CX1361">
        <v>0</v>
      </c>
      <c r="CZ1361">
        <v>0</v>
      </c>
      <c r="DB1361">
        <v>0</v>
      </c>
      <c r="DD1361">
        <v>0</v>
      </c>
      <c r="DF1361">
        <v>0</v>
      </c>
      <c r="DK1361">
        <v>0</v>
      </c>
      <c r="DM1361">
        <v>0</v>
      </c>
      <c r="DX1361">
        <v>0</v>
      </c>
      <c r="EC1361" t="s">
        <v>261</v>
      </c>
      <c r="ED1361" t="s">
        <v>262</v>
      </c>
      <c r="EE1361" t="s">
        <v>263</v>
      </c>
      <c r="EG1361">
        <v>435600</v>
      </c>
      <c r="EH1361">
        <v>10</v>
      </c>
      <c r="EI1361">
        <v>0</v>
      </c>
      <c r="EJ1361">
        <v>0</v>
      </c>
      <c r="EK1361">
        <v>0</v>
      </c>
      <c r="EL1361">
        <v>0</v>
      </c>
      <c r="EU1361" t="s">
        <v>264</v>
      </c>
      <c r="EV1361" t="s">
        <v>427</v>
      </c>
      <c r="EW1361" t="s">
        <v>428</v>
      </c>
      <c r="EX1361" s="1">
        <v>40135</v>
      </c>
      <c r="EY1361" t="s">
        <v>267</v>
      </c>
      <c r="EZ1361" t="str">
        <f t="shared" si="69"/>
        <v>FALSE</v>
      </c>
      <c r="FA1361">
        <v>2022</v>
      </c>
      <c r="FB1361">
        <v>2020</v>
      </c>
      <c r="FC1361">
        <v>600</v>
      </c>
      <c r="FD1361" t="s">
        <v>246</v>
      </c>
      <c r="FE1361" t="s">
        <v>246</v>
      </c>
      <c r="FF1361" t="s">
        <v>246</v>
      </c>
      <c r="FG1361" t="s">
        <v>246</v>
      </c>
      <c r="FH1361" t="s">
        <v>246</v>
      </c>
      <c r="FI1361" t="s">
        <v>246</v>
      </c>
      <c r="FJ1361" t="s">
        <v>246</v>
      </c>
      <c r="FK1361" t="s">
        <v>246</v>
      </c>
      <c r="FL1361" t="s">
        <v>246</v>
      </c>
      <c r="FM1361" t="s">
        <v>246</v>
      </c>
      <c r="FN1361" t="s">
        <v>246</v>
      </c>
      <c r="FO1361" t="s">
        <v>246</v>
      </c>
      <c r="FP1361" t="s">
        <v>246</v>
      </c>
      <c r="FQ1361" s="2">
        <v>509</v>
      </c>
      <c r="FR1361" s="2">
        <v>0</v>
      </c>
      <c r="FS1361" s="2">
        <v>0</v>
      </c>
      <c r="FT1361">
        <v>0</v>
      </c>
      <c r="FU1361" s="2">
        <v>3391</v>
      </c>
      <c r="FV1361" s="2">
        <v>3391</v>
      </c>
      <c r="FW1361" s="2">
        <v>0</v>
      </c>
      <c r="FX1361">
        <v>0</v>
      </c>
      <c r="FY1361" s="2">
        <v>0</v>
      </c>
      <c r="FZ1361" s="2">
        <v>0</v>
      </c>
      <c r="GA1361" s="2">
        <v>0</v>
      </c>
      <c r="GB1361">
        <v>0</v>
      </c>
      <c r="GC1361" s="2">
        <v>31.56</v>
      </c>
      <c r="GE1361" s="2">
        <v>3391</v>
      </c>
      <c r="GH1361" t="s">
        <v>289</v>
      </c>
      <c r="GK1361" t="s">
        <v>290</v>
      </c>
      <c r="GL1361" t="s">
        <v>290</v>
      </c>
      <c r="GR1361" t="str">
        <f>""</f>
        <v/>
      </c>
      <c r="GS1361" t="str">
        <f>""</f>
        <v/>
      </c>
      <c r="GT1361" t="str">
        <f>""</f>
        <v/>
      </c>
      <c r="GU1361" s="1">
        <v>39507</v>
      </c>
      <c r="GV1361" s="1">
        <v>39517</v>
      </c>
      <c r="GW1361" s="2">
        <v>6400</v>
      </c>
      <c r="GX1361" t="s">
        <v>566</v>
      </c>
      <c r="GY1361" t="s">
        <v>362</v>
      </c>
      <c r="GZ1361" t="s">
        <v>11691</v>
      </c>
      <c r="HF1361" t="str">
        <f>"                    "</f>
        <v xml:space="preserve">                    </v>
      </c>
      <c r="HK1361" t="str">
        <f>"                    "</f>
        <v xml:space="preserve">                    </v>
      </c>
      <c r="HN1361" t="s">
        <v>271</v>
      </c>
      <c r="HP1361" t="str">
        <f>"7129.606"</f>
        <v>7129.606</v>
      </c>
      <c r="HQ1361" t="str">
        <f>""</f>
        <v/>
      </c>
      <c r="IA1361" t="str">
        <f>""</f>
        <v/>
      </c>
      <c r="IB1361" t="str">
        <f>""</f>
        <v/>
      </c>
      <c r="IC1361" t="str">
        <f>HYPERLINK("https://web.datatree.com/?/property?propertyId=4681336")</f>
        <v>https://web.datatree.com/?/property?propertyId=4681336</v>
      </c>
    </row>
    <row r="1362" spans="1:237" x14ac:dyDescent="0.25">
      <c r="A1362" t="s">
        <v>11692</v>
      </c>
      <c r="B1362" t="s">
        <v>5404</v>
      </c>
      <c r="C1362" t="s">
        <v>2528</v>
      </c>
      <c r="D1362" t="s">
        <v>11693</v>
      </c>
      <c r="E1362" t="s">
        <v>240</v>
      </c>
      <c r="F1362">
        <v>3</v>
      </c>
      <c r="G1362" t="s">
        <v>11694</v>
      </c>
      <c r="H1362" t="s">
        <v>11695</v>
      </c>
      <c r="I1362" t="s">
        <v>4053</v>
      </c>
      <c r="J1362" t="s">
        <v>11693</v>
      </c>
      <c r="K1362" t="s">
        <v>240</v>
      </c>
      <c r="L1362">
        <v>2</v>
      </c>
      <c r="O1362" t="s">
        <v>11696</v>
      </c>
      <c r="P1362" t="s">
        <v>11697</v>
      </c>
      <c r="R1362" t="s">
        <v>300</v>
      </c>
      <c r="S1362" t="s">
        <v>541</v>
      </c>
      <c r="T1362" t="s">
        <v>242</v>
      </c>
      <c r="AE1362" t="s">
        <v>243</v>
      </c>
      <c r="AH1362" t="s">
        <v>244</v>
      </c>
      <c r="AK1362" t="s">
        <v>245</v>
      </c>
      <c r="AM1362">
        <v>6520</v>
      </c>
      <c r="AP1362" t="s">
        <v>11698</v>
      </c>
      <c r="AQ1362" t="s">
        <v>248</v>
      </c>
      <c r="AS1362" t="s">
        <v>398</v>
      </c>
      <c r="AT1362" t="s">
        <v>399</v>
      </c>
      <c r="AU1362" t="s">
        <v>400</v>
      </c>
      <c r="AV1362" t="str">
        <f>"89110-2873"</f>
        <v>89110-2873</v>
      </c>
      <c r="AW1362" t="s">
        <v>8925</v>
      </c>
      <c r="AX1362" t="s">
        <v>11699</v>
      </c>
      <c r="AY1362" t="s">
        <v>11700</v>
      </c>
      <c r="AZ1362" t="s">
        <v>254</v>
      </c>
      <c r="BA1362" t="s">
        <v>11701</v>
      </c>
      <c r="BB1362" t="str">
        <f>"327-08-039"</f>
        <v>327-08-039</v>
      </c>
      <c r="BC1362" t="str">
        <f>"32708039"</f>
        <v>32708039</v>
      </c>
      <c r="BD1362" t="str">
        <f>"R32708039"</f>
        <v>R32708039</v>
      </c>
      <c r="BE1362">
        <v>4015</v>
      </c>
      <c r="BJ1362" t="s">
        <v>498</v>
      </c>
      <c r="BK1362" t="s">
        <v>559</v>
      </c>
      <c r="BL1362">
        <v>5</v>
      </c>
      <c r="BN1362">
        <v>35.674053827499201</v>
      </c>
      <c r="BO1362">
        <v>-114.221963736788</v>
      </c>
      <c r="BP1362" t="s">
        <v>6459</v>
      </c>
      <c r="BW1362" t="s">
        <v>11702</v>
      </c>
      <c r="BX1362" t="s">
        <v>11702</v>
      </c>
      <c r="CA1362" t="str">
        <f>""</f>
        <v/>
      </c>
      <c r="CC1362">
        <v>0</v>
      </c>
      <c r="CD1362">
        <v>0</v>
      </c>
      <c r="CE1362">
        <v>0</v>
      </c>
      <c r="CF1362">
        <v>0</v>
      </c>
      <c r="CI1362">
        <v>0</v>
      </c>
      <c r="CJ1362">
        <v>0</v>
      </c>
      <c r="CL1362">
        <v>0</v>
      </c>
      <c r="CM1362">
        <v>0</v>
      </c>
      <c r="CN1362">
        <v>0</v>
      </c>
      <c r="CO1362">
        <v>0</v>
      </c>
      <c r="CP1362">
        <v>0</v>
      </c>
      <c r="CQ1362">
        <v>0</v>
      </c>
      <c r="CR1362">
        <v>0</v>
      </c>
      <c r="CS1362">
        <v>0</v>
      </c>
      <c r="CT1362">
        <v>0</v>
      </c>
      <c r="CU1362">
        <v>0</v>
      </c>
      <c r="CX1362">
        <v>0</v>
      </c>
      <c r="CZ1362">
        <v>0</v>
      </c>
      <c r="DB1362">
        <v>0</v>
      </c>
      <c r="DD1362">
        <v>0</v>
      </c>
      <c r="DF1362">
        <v>0</v>
      </c>
      <c r="DK1362">
        <v>0</v>
      </c>
      <c r="DM1362">
        <v>0</v>
      </c>
      <c r="DX1362">
        <v>0</v>
      </c>
      <c r="EC1362" t="s">
        <v>261</v>
      </c>
      <c r="ED1362" t="s">
        <v>354</v>
      </c>
      <c r="EE1362" t="s">
        <v>355</v>
      </c>
      <c r="EG1362">
        <v>435600</v>
      </c>
      <c r="EH1362">
        <v>10</v>
      </c>
      <c r="EI1362">
        <v>0</v>
      </c>
      <c r="EJ1362">
        <v>0</v>
      </c>
      <c r="EK1362">
        <v>0</v>
      </c>
      <c r="EL1362">
        <v>0</v>
      </c>
      <c r="EU1362" t="s">
        <v>264</v>
      </c>
      <c r="EV1362" t="s">
        <v>6460</v>
      </c>
      <c r="EW1362" t="s">
        <v>6461</v>
      </c>
      <c r="EX1362" s="1">
        <v>40135</v>
      </c>
      <c r="EY1362" t="s">
        <v>267</v>
      </c>
      <c r="EZ1362" t="str">
        <f t="shared" si="69"/>
        <v>FALSE</v>
      </c>
      <c r="FA1362">
        <v>2022</v>
      </c>
      <c r="FB1362">
        <v>2020</v>
      </c>
      <c r="FC1362">
        <v>1110</v>
      </c>
      <c r="FD1362" t="s">
        <v>246</v>
      </c>
      <c r="FE1362" t="s">
        <v>246</v>
      </c>
      <c r="FF1362" t="s">
        <v>246</v>
      </c>
      <c r="FG1362" t="s">
        <v>246</v>
      </c>
      <c r="FH1362" t="s">
        <v>246</v>
      </c>
      <c r="FI1362" t="s">
        <v>246</v>
      </c>
      <c r="FJ1362" t="s">
        <v>246</v>
      </c>
      <c r="FK1362" t="s">
        <v>246</v>
      </c>
      <c r="FL1362" t="s">
        <v>246</v>
      </c>
      <c r="FM1362" t="s">
        <v>246</v>
      </c>
      <c r="FN1362" t="s">
        <v>246</v>
      </c>
      <c r="FO1362" t="s">
        <v>246</v>
      </c>
      <c r="FP1362" t="s">
        <v>246</v>
      </c>
      <c r="FQ1362" s="2">
        <v>1361</v>
      </c>
      <c r="FR1362" s="2">
        <v>0</v>
      </c>
      <c r="FS1362" s="2">
        <v>0</v>
      </c>
      <c r="FT1362">
        <v>0</v>
      </c>
      <c r="FU1362" s="2">
        <v>9076</v>
      </c>
      <c r="FV1362" s="2">
        <v>9076</v>
      </c>
      <c r="FW1362" s="2">
        <v>0</v>
      </c>
      <c r="FX1362">
        <v>0</v>
      </c>
      <c r="FY1362" s="2">
        <v>0</v>
      </c>
      <c r="FZ1362" s="2">
        <v>0</v>
      </c>
      <c r="GA1362" s="2">
        <v>0</v>
      </c>
      <c r="GB1362">
        <v>0</v>
      </c>
      <c r="GC1362" s="2">
        <v>261.83999999999997</v>
      </c>
      <c r="GE1362" s="2">
        <v>9076</v>
      </c>
      <c r="GF1362">
        <v>16</v>
      </c>
      <c r="GH1362" t="s">
        <v>315</v>
      </c>
      <c r="GK1362" t="s">
        <v>316</v>
      </c>
      <c r="GL1362" t="s">
        <v>317</v>
      </c>
      <c r="GM1362" t="s">
        <v>318</v>
      </c>
      <c r="GN1362" s="1">
        <v>38616</v>
      </c>
      <c r="GO1362" s="1">
        <v>38730</v>
      </c>
      <c r="GP1362" s="2">
        <v>0</v>
      </c>
      <c r="GQ1362" t="s">
        <v>319</v>
      </c>
      <c r="GR1362" t="str">
        <f>"                    "</f>
        <v xml:space="preserve">                    </v>
      </c>
      <c r="GS1362" t="str">
        <f>"6056.68"</f>
        <v>6056.68</v>
      </c>
      <c r="GT1362" t="str">
        <f>""</f>
        <v/>
      </c>
      <c r="HF1362" t="str">
        <f>""</f>
        <v/>
      </c>
      <c r="HK1362" t="str">
        <f>""</f>
        <v/>
      </c>
      <c r="HN1362" t="s">
        <v>271</v>
      </c>
      <c r="HP1362" t="str">
        <f>""</f>
        <v/>
      </c>
      <c r="HQ1362" t="str">
        <f>""</f>
        <v/>
      </c>
      <c r="IA1362" t="str">
        <f>""</f>
        <v/>
      </c>
      <c r="IB1362" t="str">
        <f>""</f>
        <v/>
      </c>
      <c r="IC1362" t="str">
        <f>HYPERLINK("https://web.datatree.com/?/property?propertyId=4683637")</f>
        <v>https://web.datatree.com/?/property?propertyId=4683637</v>
      </c>
    </row>
    <row r="1363" spans="1:237" x14ac:dyDescent="0.25">
      <c r="A1363" t="s">
        <v>11703</v>
      </c>
      <c r="B1363" t="s">
        <v>1508</v>
      </c>
      <c r="C1363" t="s">
        <v>1508</v>
      </c>
      <c r="D1363" t="s">
        <v>11704</v>
      </c>
      <c r="E1363" t="s">
        <v>240</v>
      </c>
      <c r="F1363">
        <v>1</v>
      </c>
      <c r="O1363" t="s">
        <v>11705</v>
      </c>
      <c r="P1363" t="s">
        <v>11703</v>
      </c>
      <c r="R1363" t="s">
        <v>1014</v>
      </c>
      <c r="T1363" t="s">
        <v>242</v>
      </c>
      <c r="AE1363" t="s">
        <v>243</v>
      </c>
      <c r="AH1363" t="s">
        <v>244</v>
      </c>
      <c r="AK1363" t="s">
        <v>245</v>
      </c>
      <c r="AP1363" t="s">
        <v>11706</v>
      </c>
      <c r="AS1363" t="s">
        <v>11707</v>
      </c>
      <c r="AT1363" t="s">
        <v>11707</v>
      </c>
      <c r="AU1363" t="s">
        <v>2193</v>
      </c>
      <c r="AV1363" t="str">
        <f>"11971"</f>
        <v>11971</v>
      </c>
      <c r="AW1363" t="s">
        <v>3501</v>
      </c>
      <c r="AX1363" t="s">
        <v>11708</v>
      </c>
      <c r="AY1363" t="s">
        <v>11709</v>
      </c>
      <c r="AZ1363" t="s">
        <v>254</v>
      </c>
      <c r="BA1363" t="s">
        <v>11710</v>
      </c>
      <c r="BB1363" t="str">
        <f>"319-07-001B"</f>
        <v>319-07-001B</v>
      </c>
      <c r="BC1363" t="str">
        <f>"31907001B"</f>
        <v>31907001B</v>
      </c>
      <c r="BD1363" t="str">
        <f>"R31907001B"</f>
        <v>R31907001B</v>
      </c>
      <c r="BE1363">
        <v>4015</v>
      </c>
      <c r="BJ1363" t="s">
        <v>498</v>
      </c>
      <c r="BK1363" t="s">
        <v>499</v>
      </c>
      <c r="BL1363">
        <v>11</v>
      </c>
      <c r="BN1363">
        <v>35.661399150232299</v>
      </c>
      <c r="BO1363">
        <v>-114.29058239441299</v>
      </c>
      <c r="BP1363" t="s">
        <v>3030</v>
      </c>
      <c r="BW1363" t="s">
        <v>3031</v>
      </c>
      <c r="BX1363" t="s">
        <v>3031</v>
      </c>
      <c r="CA1363" t="str">
        <f>"65"</f>
        <v>65</v>
      </c>
      <c r="CC1363">
        <v>0</v>
      </c>
      <c r="CD1363">
        <v>0</v>
      </c>
      <c r="CE1363">
        <v>0</v>
      </c>
      <c r="CF1363">
        <v>0</v>
      </c>
      <c r="CI1363">
        <v>0</v>
      </c>
      <c r="CJ1363">
        <v>0</v>
      </c>
      <c r="CL1363">
        <v>0</v>
      </c>
      <c r="CM1363">
        <v>0</v>
      </c>
      <c r="CN1363">
        <v>0</v>
      </c>
      <c r="CO1363">
        <v>0</v>
      </c>
      <c r="CP1363">
        <v>0</v>
      </c>
      <c r="CQ1363">
        <v>0</v>
      </c>
      <c r="CR1363">
        <v>0</v>
      </c>
      <c r="CS1363">
        <v>0</v>
      </c>
      <c r="CT1363">
        <v>0</v>
      </c>
      <c r="CU1363">
        <v>0</v>
      </c>
      <c r="CX1363">
        <v>0</v>
      </c>
      <c r="CZ1363">
        <v>0</v>
      </c>
      <c r="DB1363">
        <v>0</v>
      </c>
      <c r="DD1363">
        <v>0</v>
      </c>
      <c r="DF1363">
        <v>0</v>
      </c>
      <c r="DK1363">
        <v>0</v>
      </c>
      <c r="DM1363">
        <v>0</v>
      </c>
      <c r="DX1363">
        <v>0</v>
      </c>
      <c r="EC1363" t="s">
        <v>261</v>
      </c>
      <c r="ED1363" t="s">
        <v>262</v>
      </c>
      <c r="EE1363" t="s">
        <v>263</v>
      </c>
      <c r="EG1363">
        <v>435600</v>
      </c>
      <c r="EH1363">
        <v>10</v>
      </c>
      <c r="EI1363">
        <v>0</v>
      </c>
      <c r="EJ1363">
        <v>0</v>
      </c>
      <c r="EK1363">
        <v>0</v>
      </c>
      <c r="EL1363">
        <v>0</v>
      </c>
      <c r="EU1363" t="s">
        <v>264</v>
      </c>
      <c r="EV1363" t="s">
        <v>502</v>
      </c>
      <c r="EW1363" t="s">
        <v>503</v>
      </c>
      <c r="EX1363" s="1">
        <v>40135</v>
      </c>
      <c r="EY1363" t="s">
        <v>267</v>
      </c>
      <c r="EZ1363" t="str">
        <f t="shared" si="69"/>
        <v>FALSE</v>
      </c>
      <c r="FA1363">
        <v>2022</v>
      </c>
      <c r="FB1363">
        <v>2020</v>
      </c>
      <c r="FC1363">
        <v>1110</v>
      </c>
      <c r="FD1363" t="s">
        <v>246</v>
      </c>
      <c r="FE1363" t="s">
        <v>246</v>
      </c>
      <c r="FF1363" t="s">
        <v>246</v>
      </c>
      <c r="FG1363" t="s">
        <v>246</v>
      </c>
      <c r="FH1363" t="s">
        <v>246</v>
      </c>
      <c r="FI1363" t="s">
        <v>246</v>
      </c>
      <c r="FJ1363" t="s">
        <v>246</v>
      </c>
      <c r="FK1363" t="s">
        <v>246</v>
      </c>
      <c r="FL1363" t="s">
        <v>246</v>
      </c>
      <c r="FM1363" t="s">
        <v>246</v>
      </c>
      <c r="FN1363" t="s">
        <v>246</v>
      </c>
      <c r="FO1363" t="s">
        <v>246</v>
      </c>
      <c r="FP1363" t="s">
        <v>246</v>
      </c>
      <c r="FQ1363" s="2">
        <v>1082</v>
      </c>
      <c r="FR1363" s="2">
        <v>0</v>
      </c>
      <c r="FS1363" s="2">
        <v>0</v>
      </c>
      <c r="FT1363">
        <v>0</v>
      </c>
      <c r="FU1363" s="2">
        <v>7214</v>
      </c>
      <c r="FV1363" s="2">
        <v>7214</v>
      </c>
      <c r="FW1363" s="2">
        <v>0</v>
      </c>
      <c r="FX1363">
        <v>0</v>
      </c>
      <c r="FY1363" s="2">
        <v>0</v>
      </c>
      <c r="FZ1363" s="2">
        <v>0</v>
      </c>
      <c r="GA1363" s="2">
        <v>0</v>
      </c>
      <c r="GB1363">
        <v>0</v>
      </c>
      <c r="GC1363" s="2">
        <v>67.760000000000005</v>
      </c>
      <c r="GE1363" s="2">
        <v>7214</v>
      </c>
      <c r="GF1363">
        <v>8</v>
      </c>
      <c r="GH1363" t="s">
        <v>315</v>
      </c>
      <c r="GK1363" t="s">
        <v>316</v>
      </c>
      <c r="GL1363" t="s">
        <v>317</v>
      </c>
      <c r="GM1363" t="s">
        <v>318</v>
      </c>
      <c r="GN1363" s="1">
        <v>38548</v>
      </c>
      <c r="GO1363" s="1">
        <v>38555</v>
      </c>
      <c r="GP1363" s="2">
        <v>0</v>
      </c>
      <c r="GQ1363" t="s">
        <v>362</v>
      </c>
      <c r="GR1363" t="str">
        <f>"                    "</f>
        <v xml:space="preserve">                    </v>
      </c>
      <c r="GS1363" t="str">
        <f>"5732.217"</f>
        <v>5732.217</v>
      </c>
      <c r="GT1363" t="str">
        <f>""</f>
        <v/>
      </c>
      <c r="HF1363" t="str">
        <f>""</f>
        <v/>
      </c>
      <c r="HK1363" t="str">
        <f>""</f>
        <v/>
      </c>
      <c r="HN1363" t="s">
        <v>271</v>
      </c>
      <c r="HP1363" t="str">
        <f>""</f>
        <v/>
      </c>
      <c r="HQ1363" t="str">
        <f>""</f>
        <v/>
      </c>
      <c r="IA1363" t="str">
        <f>""</f>
        <v/>
      </c>
      <c r="IB1363" t="str">
        <f>""</f>
        <v/>
      </c>
      <c r="IC1363" t="str">
        <f>HYPERLINK("https://web.datatree.com/?/property?propertyId=4683476")</f>
        <v>https://web.datatree.com/?/property?propertyId=4683476</v>
      </c>
    </row>
    <row r="1364" spans="1:237" x14ac:dyDescent="0.25">
      <c r="A1364" t="s">
        <v>838</v>
      </c>
      <c r="D1364" t="s">
        <v>838</v>
      </c>
      <c r="E1364" t="s">
        <v>273</v>
      </c>
      <c r="F1364">
        <v>219</v>
      </c>
      <c r="O1364" t="s">
        <v>838</v>
      </c>
      <c r="P1364" t="s">
        <v>838</v>
      </c>
      <c r="Q1364" t="s">
        <v>996</v>
      </c>
      <c r="T1364" t="s">
        <v>242</v>
      </c>
      <c r="AE1364" t="s">
        <v>243</v>
      </c>
      <c r="AH1364" t="s">
        <v>244</v>
      </c>
      <c r="AK1364" t="s">
        <v>245</v>
      </c>
      <c r="AL1364" t="s">
        <v>246</v>
      </c>
      <c r="AM1364">
        <v>2733</v>
      </c>
      <c r="AP1364" t="s">
        <v>11219</v>
      </c>
      <c r="AQ1364" t="s">
        <v>491</v>
      </c>
      <c r="AR1364">
        <v>102</v>
      </c>
      <c r="AS1364" t="s">
        <v>989</v>
      </c>
      <c r="AT1364" t="s">
        <v>989</v>
      </c>
      <c r="AU1364" t="s">
        <v>243</v>
      </c>
      <c r="AV1364" t="str">
        <f>"85215-1683"</f>
        <v>85215-1683</v>
      </c>
      <c r="AW1364" t="s">
        <v>11220</v>
      </c>
      <c r="AX1364" t="s">
        <v>11221</v>
      </c>
      <c r="AY1364" t="s">
        <v>11222</v>
      </c>
      <c r="AZ1364" t="s">
        <v>254</v>
      </c>
      <c r="BA1364" t="s">
        <v>11711</v>
      </c>
      <c r="BB1364" t="str">
        <f>"102-38-016"</f>
        <v>102-38-016</v>
      </c>
      <c r="BC1364" t="str">
        <f>"10238016"</f>
        <v>10238016</v>
      </c>
      <c r="BD1364" t="str">
        <f>"R10238016"</f>
        <v>R10238016</v>
      </c>
      <c r="BE1364">
        <v>4015</v>
      </c>
      <c r="BI1364" t="s">
        <v>256</v>
      </c>
      <c r="BJ1364" t="s">
        <v>424</v>
      </c>
      <c r="BK1364" t="s">
        <v>258</v>
      </c>
      <c r="BL1364">
        <v>27</v>
      </c>
      <c r="BN1364">
        <v>34.6162081957265</v>
      </c>
      <c r="BO1364">
        <v>-113.510618664977</v>
      </c>
      <c r="BP1364" t="s">
        <v>1155</v>
      </c>
      <c r="BW1364" t="s">
        <v>1156</v>
      </c>
      <c r="BX1364" t="s">
        <v>1156</v>
      </c>
      <c r="CA1364" t="str">
        <f>"16"</f>
        <v>16</v>
      </c>
      <c r="CC1364">
        <v>0</v>
      </c>
      <c r="CD1364">
        <v>0</v>
      </c>
      <c r="CE1364">
        <v>0</v>
      </c>
      <c r="CF1364">
        <v>0</v>
      </c>
      <c r="CI1364">
        <v>0</v>
      </c>
      <c r="CJ1364">
        <v>0</v>
      </c>
      <c r="CL1364">
        <v>0</v>
      </c>
      <c r="CM1364">
        <v>0</v>
      </c>
      <c r="CN1364">
        <v>0</v>
      </c>
      <c r="CO1364">
        <v>0</v>
      </c>
      <c r="CP1364">
        <v>0</v>
      </c>
      <c r="CQ1364">
        <v>0</v>
      </c>
      <c r="CR1364">
        <v>0</v>
      </c>
      <c r="CS1364">
        <v>0</v>
      </c>
      <c r="CT1364">
        <v>0</v>
      </c>
      <c r="CU1364">
        <v>0</v>
      </c>
      <c r="CX1364">
        <v>0</v>
      </c>
      <c r="CZ1364">
        <v>0</v>
      </c>
      <c r="DB1364">
        <v>0</v>
      </c>
      <c r="DD1364">
        <v>0</v>
      </c>
      <c r="DF1364">
        <v>0</v>
      </c>
      <c r="DK1364">
        <v>0</v>
      </c>
      <c r="DM1364">
        <v>0</v>
      </c>
      <c r="DX1364">
        <v>0</v>
      </c>
      <c r="EC1364" t="s">
        <v>261</v>
      </c>
      <c r="ED1364" t="s">
        <v>262</v>
      </c>
      <c r="EE1364" t="s">
        <v>263</v>
      </c>
      <c r="EG1364">
        <v>435600</v>
      </c>
      <c r="EH1364">
        <v>10</v>
      </c>
      <c r="EI1364">
        <v>0</v>
      </c>
      <c r="EJ1364">
        <v>0</v>
      </c>
      <c r="EK1364">
        <v>0</v>
      </c>
      <c r="EL1364">
        <v>0</v>
      </c>
      <c r="EU1364" t="s">
        <v>264</v>
      </c>
      <c r="EV1364" t="s">
        <v>522</v>
      </c>
      <c r="EW1364" t="s">
        <v>523</v>
      </c>
      <c r="EX1364" s="1">
        <v>40135</v>
      </c>
      <c r="EY1364" t="s">
        <v>267</v>
      </c>
      <c r="EZ1364" t="str">
        <f t="shared" si="69"/>
        <v>FALSE</v>
      </c>
      <c r="FA1364">
        <v>2022</v>
      </c>
      <c r="FB1364">
        <v>2020</v>
      </c>
      <c r="FC1364">
        <v>600</v>
      </c>
      <c r="FD1364" t="s">
        <v>246</v>
      </c>
      <c r="FE1364" t="s">
        <v>246</v>
      </c>
      <c r="FF1364" t="s">
        <v>246</v>
      </c>
      <c r="FG1364" t="s">
        <v>246</v>
      </c>
      <c r="FH1364" t="s">
        <v>246</v>
      </c>
      <c r="FI1364" t="s">
        <v>246</v>
      </c>
      <c r="FJ1364" t="s">
        <v>246</v>
      </c>
      <c r="FK1364" t="s">
        <v>246</v>
      </c>
      <c r="FL1364" t="s">
        <v>246</v>
      </c>
      <c r="FM1364" t="s">
        <v>246</v>
      </c>
      <c r="FN1364" t="s">
        <v>246</v>
      </c>
      <c r="FO1364" t="s">
        <v>246</v>
      </c>
      <c r="FP1364" t="s">
        <v>246</v>
      </c>
      <c r="FQ1364" s="2">
        <v>509</v>
      </c>
      <c r="FR1364" s="2">
        <v>0</v>
      </c>
      <c r="FS1364" s="2">
        <v>0</v>
      </c>
      <c r="FT1364">
        <v>0</v>
      </c>
      <c r="FU1364" s="2">
        <v>3391</v>
      </c>
      <c r="FV1364" s="2">
        <v>3391</v>
      </c>
      <c r="FW1364" s="2">
        <v>0</v>
      </c>
      <c r="FX1364">
        <v>0</v>
      </c>
      <c r="FY1364" s="2">
        <v>0</v>
      </c>
      <c r="FZ1364" s="2">
        <v>0</v>
      </c>
      <c r="GA1364" s="2">
        <v>0</v>
      </c>
      <c r="GB1364">
        <v>0</v>
      </c>
      <c r="GC1364" s="2">
        <v>31.56</v>
      </c>
      <c r="GE1364" s="2">
        <v>3391</v>
      </c>
      <c r="GH1364" t="s">
        <v>289</v>
      </c>
      <c r="GK1364" t="s">
        <v>290</v>
      </c>
      <c r="GL1364" t="s">
        <v>290</v>
      </c>
      <c r="GR1364" t="str">
        <f>""</f>
        <v/>
      </c>
      <c r="GS1364" t="str">
        <f>""</f>
        <v/>
      </c>
      <c r="GT1364" t="str">
        <f>""</f>
        <v/>
      </c>
      <c r="GU1364" s="1">
        <v>43977</v>
      </c>
      <c r="GV1364" s="1">
        <v>43993</v>
      </c>
      <c r="GW1364" s="2">
        <v>2250</v>
      </c>
      <c r="GY1364" t="s">
        <v>270</v>
      </c>
      <c r="GZ1364" t="s">
        <v>11712</v>
      </c>
      <c r="HF1364" t="str">
        <f>""</f>
        <v/>
      </c>
      <c r="HK1364" t="str">
        <f>""</f>
        <v/>
      </c>
      <c r="HM1364" t="s">
        <v>414</v>
      </c>
      <c r="HN1364" t="s">
        <v>271</v>
      </c>
      <c r="HP1364" t="str">
        <f>"2020.31991"</f>
        <v>2020.31991</v>
      </c>
      <c r="HQ1364" t="str">
        <f>""</f>
        <v/>
      </c>
      <c r="IA1364" t="str">
        <f>""</f>
        <v/>
      </c>
      <c r="IB1364" t="str">
        <f>""</f>
        <v/>
      </c>
      <c r="IC1364" t="str">
        <f>HYPERLINK("https://web.datatree.com/?/property?propertyId=4633410")</f>
        <v>https://web.datatree.com/?/property?propertyId=4633410</v>
      </c>
    </row>
    <row r="1365" spans="1:237" x14ac:dyDescent="0.25">
      <c r="A1365" t="s">
        <v>11713</v>
      </c>
      <c r="B1365" t="s">
        <v>11714</v>
      </c>
      <c r="C1365" t="s">
        <v>1281</v>
      </c>
      <c r="D1365" t="s">
        <v>11715</v>
      </c>
      <c r="E1365" t="s">
        <v>240</v>
      </c>
      <c r="F1365">
        <v>2</v>
      </c>
      <c r="O1365" t="s">
        <v>11716</v>
      </c>
      <c r="P1365" t="s">
        <v>11713</v>
      </c>
      <c r="T1365" t="s">
        <v>242</v>
      </c>
      <c r="AE1365" t="s">
        <v>243</v>
      </c>
      <c r="AH1365" t="s">
        <v>244</v>
      </c>
      <c r="AK1365" t="s">
        <v>245</v>
      </c>
      <c r="AM1365">
        <v>135</v>
      </c>
      <c r="AP1365" t="s">
        <v>4427</v>
      </c>
      <c r="AQ1365" t="s">
        <v>491</v>
      </c>
      <c r="AS1365" t="s">
        <v>11717</v>
      </c>
      <c r="AT1365" t="s">
        <v>11717</v>
      </c>
      <c r="AU1365" t="s">
        <v>1287</v>
      </c>
      <c r="AV1365" t="str">
        <f>"08033-3407"</f>
        <v>08033-3407</v>
      </c>
      <c r="AW1365" t="s">
        <v>1019</v>
      </c>
      <c r="AX1365" t="s">
        <v>11718</v>
      </c>
      <c r="AY1365" t="s">
        <v>11719</v>
      </c>
      <c r="AZ1365" t="s">
        <v>254</v>
      </c>
      <c r="BA1365" t="s">
        <v>11720</v>
      </c>
      <c r="BB1365" t="str">
        <f>"201-31-017"</f>
        <v>201-31-017</v>
      </c>
      <c r="BC1365" t="str">
        <f>"20131017"</f>
        <v>20131017</v>
      </c>
      <c r="BD1365" t="str">
        <f>"R20131017"</f>
        <v>R20131017</v>
      </c>
      <c r="BE1365">
        <v>4015</v>
      </c>
      <c r="BI1365" t="s">
        <v>256</v>
      </c>
      <c r="BJ1365" t="s">
        <v>707</v>
      </c>
      <c r="BK1365" t="s">
        <v>258</v>
      </c>
      <c r="BL1365">
        <v>19</v>
      </c>
      <c r="BN1365">
        <v>34.847325306852099</v>
      </c>
      <c r="BO1365">
        <v>-113.585162054805</v>
      </c>
      <c r="BW1365" t="s">
        <v>2809</v>
      </c>
      <c r="BX1365" t="s">
        <v>2809</v>
      </c>
      <c r="CA1365" t="str">
        <f>""</f>
        <v/>
      </c>
      <c r="CC1365">
        <v>0</v>
      </c>
      <c r="CD1365">
        <v>0</v>
      </c>
      <c r="CE1365">
        <v>0</v>
      </c>
      <c r="CF1365">
        <v>0</v>
      </c>
      <c r="CI1365">
        <v>0</v>
      </c>
      <c r="CJ1365">
        <v>0</v>
      </c>
      <c r="CL1365">
        <v>0</v>
      </c>
      <c r="CM1365">
        <v>0</v>
      </c>
      <c r="CN1365">
        <v>0</v>
      </c>
      <c r="CO1365">
        <v>0</v>
      </c>
      <c r="CP1365">
        <v>0</v>
      </c>
      <c r="CQ1365">
        <v>0</v>
      </c>
      <c r="CR1365">
        <v>0</v>
      </c>
      <c r="CS1365">
        <v>0</v>
      </c>
      <c r="CT1365">
        <v>0</v>
      </c>
      <c r="CU1365">
        <v>0</v>
      </c>
      <c r="CX1365">
        <v>0</v>
      </c>
      <c r="CZ1365">
        <v>0</v>
      </c>
      <c r="DB1365">
        <v>0</v>
      </c>
      <c r="DD1365">
        <v>0</v>
      </c>
      <c r="DF1365">
        <v>0</v>
      </c>
      <c r="DK1365">
        <v>0</v>
      </c>
      <c r="DM1365">
        <v>0</v>
      </c>
      <c r="DX1365">
        <v>0</v>
      </c>
      <c r="EC1365" t="s">
        <v>336</v>
      </c>
      <c r="ED1365" t="s">
        <v>405</v>
      </c>
      <c r="EE1365" t="s">
        <v>406</v>
      </c>
      <c r="EG1365">
        <v>435600</v>
      </c>
      <c r="EH1365">
        <v>10</v>
      </c>
      <c r="EI1365">
        <v>0</v>
      </c>
      <c r="EJ1365">
        <v>0</v>
      </c>
      <c r="EK1365">
        <v>0</v>
      </c>
      <c r="EL1365">
        <v>0</v>
      </c>
      <c r="EU1365" t="s">
        <v>264</v>
      </c>
      <c r="EV1365" t="s">
        <v>709</v>
      </c>
      <c r="EW1365" t="s">
        <v>710</v>
      </c>
      <c r="EX1365" s="1">
        <v>40135</v>
      </c>
      <c r="EY1365" t="s">
        <v>267</v>
      </c>
      <c r="EZ1365" t="str">
        <f t="shared" si="69"/>
        <v>FALSE</v>
      </c>
      <c r="FA1365">
        <v>2022</v>
      </c>
      <c r="FB1365">
        <v>2020</v>
      </c>
      <c r="FC1365">
        <v>600</v>
      </c>
      <c r="FD1365" t="s">
        <v>246</v>
      </c>
      <c r="FE1365" t="s">
        <v>246</v>
      </c>
      <c r="FF1365" t="s">
        <v>246</v>
      </c>
      <c r="FG1365" t="s">
        <v>246</v>
      </c>
      <c r="FH1365" t="s">
        <v>246</v>
      </c>
      <c r="FI1365" t="s">
        <v>246</v>
      </c>
      <c r="FJ1365" t="s">
        <v>246</v>
      </c>
      <c r="FK1365" t="s">
        <v>246</v>
      </c>
      <c r="FL1365" t="s">
        <v>246</v>
      </c>
      <c r="FM1365" t="s">
        <v>246</v>
      </c>
      <c r="FN1365" t="s">
        <v>246</v>
      </c>
      <c r="FO1365" t="s">
        <v>246</v>
      </c>
      <c r="FP1365" t="s">
        <v>246</v>
      </c>
      <c r="FQ1365" s="2">
        <v>296</v>
      </c>
      <c r="FR1365" s="2">
        <v>0</v>
      </c>
      <c r="FS1365" s="2">
        <v>0</v>
      </c>
      <c r="FT1365">
        <v>0</v>
      </c>
      <c r="FU1365" s="2">
        <v>1972</v>
      </c>
      <c r="FV1365" s="2">
        <v>1972</v>
      </c>
      <c r="FW1365" s="2">
        <v>0</v>
      </c>
      <c r="FX1365">
        <v>0</v>
      </c>
      <c r="FY1365" s="2">
        <v>0</v>
      </c>
      <c r="FZ1365" s="2">
        <v>0</v>
      </c>
      <c r="GA1365" s="2">
        <v>0</v>
      </c>
      <c r="GB1365">
        <v>0</v>
      </c>
      <c r="GC1365" s="2">
        <v>18.18</v>
      </c>
      <c r="GE1365" s="2">
        <v>1972</v>
      </c>
      <c r="GH1365" t="s">
        <v>289</v>
      </c>
      <c r="GK1365" t="s">
        <v>290</v>
      </c>
      <c r="GL1365" t="s">
        <v>290</v>
      </c>
      <c r="GR1365" t="str">
        <f>""</f>
        <v/>
      </c>
      <c r="GS1365" t="str">
        <f>""</f>
        <v/>
      </c>
      <c r="GT1365" t="str">
        <f>""</f>
        <v/>
      </c>
      <c r="HF1365" t="str">
        <f>""</f>
        <v/>
      </c>
      <c r="HK1365" t="str">
        <f>""</f>
        <v/>
      </c>
      <c r="HN1365" t="s">
        <v>271</v>
      </c>
      <c r="HP1365" t="str">
        <f>""</f>
        <v/>
      </c>
      <c r="HQ1365" t="str">
        <f>""</f>
        <v/>
      </c>
      <c r="IA1365" t="str">
        <f>""</f>
        <v/>
      </c>
      <c r="IB1365" t="str">
        <f>""</f>
        <v/>
      </c>
      <c r="IC1365" t="str">
        <f>HYPERLINK("https://web.datatree.com/?/property?propertyId=4692635")</f>
        <v>https://web.datatree.com/?/property?propertyId=4692635</v>
      </c>
    </row>
    <row r="1366" spans="1:237" x14ac:dyDescent="0.25">
      <c r="A1366" t="s">
        <v>11721</v>
      </c>
      <c r="D1366" t="s">
        <v>11721</v>
      </c>
      <c r="E1366" t="s">
        <v>588</v>
      </c>
      <c r="F1366">
        <v>1</v>
      </c>
      <c r="O1366" t="s">
        <v>11722</v>
      </c>
      <c r="P1366" t="s">
        <v>11721</v>
      </c>
      <c r="Q1366" t="s">
        <v>689</v>
      </c>
      <c r="T1366" t="s">
        <v>242</v>
      </c>
      <c r="AE1366" t="s">
        <v>243</v>
      </c>
      <c r="AH1366" t="s">
        <v>244</v>
      </c>
      <c r="AK1366" t="s">
        <v>245</v>
      </c>
      <c r="AM1366">
        <v>1137</v>
      </c>
      <c r="AP1366" t="s">
        <v>11723</v>
      </c>
      <c r="AQ1366" t="s">
        <v>302</v>
      </c>
      <c r="AS1366" t="s">
        <v>11724</v>
      </c>
      <c r="AT1366" t="s">
        <v>11725</v>
      </c>
      <c r="AU1366" t="s">
        <v>2431</v>
      </c>
      <c r="AV1366" t="str">
        <f>"99712-2120"</f>
        <v>99712-2120</v>
      </c>
      <c r="AW1366" t="s">
        <v>11726</v>
      </c>
      <c r="AX1366" t="s">
        <v>11727</v>
      </c>
      <c r="AY1366" t="s">
        <v>11728</v>
      </c>
      <c r="AZ1366" t="s">
        <v>254</v>
      </c>
      <c r="BA1366" t="s">
        <v>11729</v>
      </c>
      <c r="BB1366" t="str">
        <f>"210-11-048"</f>
        <v>210-11-048</v>
      </c>
      <c r="BC1366" t="str">
        <f>"21011048"</f>
        <v>21011048</v>
      </c>
      <c r="BD1366" t="str">
        <f>"R21011048"</f>
        <v>R21011048</v>
      </c>
      <c r="BE1366">
        <v>4015</v>
      </c>
      <c r="BI1366" t="s">
        <v>256</v>
      </c>
      <c r="BN1366">
        <v>34.743018668119099</v>
      </c>
      <c r="BO1366">
        <v>-114.3637438274</v>
      </c>
      <c r="CA1366" t="str">
        <f>""</f>
        <v/>
      </c>
      <c r="CC1366">
        <v>0</v>
      </c>
      <c r="CD1366">
        <v>0</v>
      </c>
      <c r="CE1366">
        <v>0</v>
      </c>
      <c r="CF1366">
        <v>0</v>
      </c>
      <c r="CI1366">
        <v>0</v>
      </c>
      <c r="CJ1366">
        <v>0</v>
      </c>
      <c r="CL1366">
        <v>0</v>
      </c>
      <c r="CM1366">
        <v>0</v>
      </c>
      <c r="CN1366">
        <v>0</v>
      </c>
      <c r="CO1366">
        <v>0</v>
      </c>
      <c r="CP1366">
        <v>0</v>
      </c>
      <c r="CQ1366">
        <v>0</v>
      </c>
      <c r="CR1366">
        <v>0</v>
      </c>
      <c r="CS1366">
        <v>0</v>
      </c>
      <c r="CT1366">
        <v>0</v>
      </c>
      <c r="CU1366">
        <v>0</v>
      </c>
      <c r="CX1366">
        <v>0</v>
      </c>
      <c r="CZ1366">
        <v>0</v>
      </c>
      <c r="DB1366">
        <v>0</v>
      </c>
      <c r="DD1366">
        <v>0</v>
      </c>
      <c r="DF1366">
        <v>0</v>
      </c>
      <c r="DK1366">
        <v>0</v>
      </c>
      <c r="DM1366">
        <v>0</v>
      </c>
      <c r="DX1366">
        <v>0</v>
      </c>
      <c r="EC1366" t="s">
        <v>261</v>
      </c>
      <c r="ED1366" t="s">
        <v>354</v>
      </c>
      <c r="EE1366" t="s">
        <v>355</v>
      </c>
      <c r="EG1366">
        <v>435600</v>
      </c>
      <c r="EH1366">
        <v>10</v>
      </c>
      <c r="EI1366">
        <v>0</v>
      </c>
      <c r="EJ1366">
        <v>0</v>
      </c>
      <c r="EK1366">
        <v>0</v>
      </c>
      <c r="EL1366">
        <v>0</v>
      </c>
      <c r="EU1366" t="s">
        <v>407</v>
      </c>
      <c r="EV1366" t="s">
        <v>1531</v>
      </c>
      <c r="EW1366" t="s">
        <v>1532</v>
      </c>
      <c r="EX1366" s="1">
        <v>40135</v>
      </c>
      <c r="EY1366" t="s">
        <v>267</v>
      </c>
      <c r="EZ1366" t="str">
        <f>"TRUE"</f>
        <v>TRUE</v>
      </c>
      <c r="FA1366">
        <v>2022</v>
      </c>
      <c r="FB1366">
        <v>2020</v>
      </c>
      <c r="FC1366">
        <v>2500</v>
      </c>
      <c r="FD1366" t="s">
        <v>246</v>
      </c>
      <c r="FE1366" t="s">
        <v>246</v>
      </c>
      <c r="FF1366" t="s">
        <v>246</v>
      </c>
      <c r="FG1366" t="s">
        <v>246</v>
      </c>
      <c r="FH1366" t="s">
        <v>246</v>
      </c>
      <c r="FI1366" t="s">
        <v>246</v>
      </c>
      <c r="FJ1366" t="s">
        <v>246</v>
      </c>
      <c r="FK1366" t="s">
        <v>246</v>
      </c>
      <c r="FL1366" t="s">
        <v>246</v>
      </c>
      <c r="FM1366" t="s">
        <v>246</v>
      </c>
      <c r="FN1366" t="s">
        <v>246</v>
      </c>
      <c r="FO1366" t="s">
        <v>246</v>
      </c>
      <c r="FP1366" t="s">
        <v>246</v>
      </c>
      <c r="FQ1366" s="2">
        <v>493</v>
      </c>
      <c r="FR1366" s="2">
        <v>0</v>
      </c>
      <c r="FS1366" s="2">
        <v>0</v>
      </c>
      <c r="FT1366">
        <v>0</v>
      </c>
      <c r="FU1366" s="2">
        <v>3288</v>
      </c>
      <c r="FV1366" s="2">
        <v>3288</v>
      </c>
      <c r="FW1366" s="2">
        <v>0</v>
      </c>
      <c r="FX1366">
        <v>0</v>
      </c>
      <c r="FY1366" s="2">
        <v>0</v>
      </c>
      <c r="FZ1366" s="2">
        <v>0</v>
      </c>
      <c r="GA1366" s="2">
        <v>0</v>
      </c>
      <c r="GB1366">
        <v>0</v>
      </c>
      <c r="GC1366" s="2">
        <v>24.84</v>
      </c>
      <c r="GE1366" s="2">
        <v>3288</v>
      </c>
      <c r="GH1366" t="s">
        <v>1191</v>
      </c>
      <c r="GK1366" t="s">
        <v>1192</v>
      </c>
      <c r="GL1366" t="s">
        <v>1193</v>
      </c>
      <c r="GM1366" t="s">
        <v>1194</v>
      </c>
      <c r="GN1366" s="1">
        <v>39540</v>
      </c>
      <c r="GO1366" s="1">
        <v>39556</v>
      </c>
      <c r="GP1366" s="2">
        <v>0</v>
      </c>
      <c r="GQ1366" t="s">
        <v>319</v>
      </c>
      <c r="GR1366" t="str">
        <f>"                    "</f>
        <v xml:space="preserve">                    </v>
      </c>
      <c r="GS1366" t="str">
        <f>"7176.206"</f>
        <v>7176.206</v>
      </c>
      <c r="GT1366" t="str">
        <f>""</f>
        <v/>
      </c>
      <c r="GV1366" s="1">
        <v>37778</v>
      </c>
      <c r="GW1366" s="2">
        <v>74000</v>
      </c>
      <c r="GX1366" t="s">
        <v>566</v>
      </c>
      <c r="GY1366" t="s">
        <v>362</v>
      </c>
      <c r="GZ1366" t="s">
        <v>11730</v>
      </c>
      <c r="HB1366" s="2">
        <v>51000</v>
      </c>
      <c r="HC1366" t="s">
        <v>569</v>
      </c>
      <c r="HE1366" t="s">
        <v>570</v>
      </c>
      <c r="HF1366" t="str">
        <f>"4531.255"</f>
        <v>4531.255</v>
      </c>
      <c r="HK1366" t="str">
        <f>"                    "</f>
        <v xml:space="preserve">                    </v>
      </c>
      <c r="HL1366" t="s">
        <v>11731</v>
      </c>
      <c r="HM1366" t="s">
        <v>642</v>
      </c>
      <c r="HN1366" t="s">
        <v>271</v>
      </c>
      <c r="HP1366" t="str">
        <f>"4531.251"</f>
        <v>4531.251</v>
      </c>
      <c r="HQ1366" t="str">
        <f>""</f>
        <v/>
      </c>
      <c r="HS1366" s="1">
        <v>37778</v>
      </c>
      <c r="HT1366" s="2">
        <v>74000</v>
      </c>
      <c r="HU1366" t="s">
        <v>362</v>
      </c>
      <c r="HV1366" t="s">
        <v>11731</v>
      </c>
      <c r="HW1366" s="2">
        <v>51000</v>
      </c>
      <c r="HX1366" t="s">
        <v>569</v>
      </c>
      <c r="HY1366" t="s">
        <v>570</v>
      </c>
      <c r="IA1366" t="str">
        <f>"4531.251"</f>
        <v>4531.251</v>
      </c>
      <c r="IB1366" t="str">
        <f>""</f>
        <v/>
      </c>
      <c r="IC1366" t="str">
        <f>HYPERLINK("https://web.datatree.com/?/property?propertyId=4684962")</f>
        <v>https://web.datatree.com/?/property?propertyId=4684962</v>
      </c>
    </row>
    <row r="1367" spans="1:237" x14ac:dyDescent="0.25">
      <c r="A1367" t="s">
        <v>6297</v>
      </c>
      <c r="D1367" t="s">
        <v>6297</v>
      </c>
      <c r="E1367" t="s">
        <v>588</v>
      </c>
      <c r="F1367">
        <v>85</v>
      </c>
      <c r="O1367" t="s">
        <v>6298</v>
      </c>
      <c r="P1367" t="s">
        <v>6297</v>
      </c>
      <c r="Q1367" t="s">
        <v>689</v>
      </c>
      <c r="R1367" t="s">
        <v>588</v>
      </c>
      <c r="T1367" t="s">
        <v>242</v>
      </c>
      <c r="AE1367" t="s">
        <v>243</v>
      </c>
      <c r="AH1367" t="s">
        <v>244</v>
      </c>
      <c r="AK1367" t="s">
        <v>245</v>
      </c>
      <c r="AL1367" t="s">
        <v>246</v>
      </c>
      <c r="AM1367">
        <v>1333</v>
      </c>
      <c r="AP1367" t="s">
        <v>1262</v>
      </c>
      <c r="AQ1367" t="s">
        <v>302</v>
      </c>
      <c r="AR1367">
        <v>135</v>
      </c>
      <c r="AS1367" t="s">
        <v>398</v>
      </c>
      <c r="AT1367" t="s">
        <v>398</v>
      </c>
      <c r="AU1367" t="s">
        <v>400</v>
      </c>
      <c r="AV1367" t="str">
        <f>"89128-3638"</f>
        <v>89128-3638</v>
      </c>
      <c r="AW1367" t="s">
        <v>1263</v>
      </c>
      <c r="AX1367" t="s">
        <v>1264</v>
      </c>
      <c r="AY1367" t="s">
        <v>1265</v>
      </c>
      <c r="AZ1367" t="s">
        <v>254</v>
      </c>
      <c r="BA1367" t="s">
        <v>11732</v>
      </c>
      <c r="BB1367" t="str">
        <f>"317-13-028"</f>
        <v>317-13-028</v>
      </c>
      <c r="BC1367" t="str">
        <f>"31713028"</f>
        <v>31713028</v>
      </c>
      <c r="BD1367" t="str">
        <f>"R31713028"</f>
        <v>R31713028</v>
      </c>
      <c r="BE1367">
        <v>4015</v>
      </c>
      <c r="BJ1367" t="s">
        <v>309</v>
      </c>
      <c r="BK1367" t="s">
        <v>310</v>
      </c>
      <c r="BL1367">
        <v>21</v>
      </c>
      <c r="BN1367">
        <v>35.541765877570697</v>
      </c>
      <c r="BO1367">
        <v>-114.41916077565899</v>
      </c>
      <c r="BP1367" t="s">
        <v>584</v>
      </c>
      <c r="BQ1367">
        <v>2</v>
      </c>
      <c r="BW1367" t="s">
        <v>2335</v>
      </c>
      <c r="BX1367" t="s">
        <v>2335</v>
      </c>
      <c r="CA1367" t="str">
        <f>"34|47"</f>
        <v>34|47</v>
      </c>
      <c r="CC1367">
        <v>0</v>
      </c>
      <c r="CD1367">
        <v>0</v>
      </c>
      <c r="CE1367">
        <v>0</v>
      </c>
      <c r="CF1367">
        <v>0</v>
      </c>
      <c r="CI1367">
        <v>0</v>
      </c>
      <c r="CJ1367">
        <v>0</v>
      </c>
      <c r="CL1367">
        <v>0</v>
      </c>
      <c r="CM1367">
        <v>0</v>
      </c>
      <c r="CN1367">
        <v>0</v>
      </c>
      <c r="CO1367">
        <v>0</v>
      </c>
      <c r="CP1367">
        <v>0</v>
      </c>
      <c r="CQ1367">
        <v>0</v>
      </c>
      <c r="CR1367">
        <v>0</v>
      </c>
      <c r="CS1367">
        <v>0</v>
      </c>
      <c r="CT1367">
        <v>0</v>
      </c>
      <c r="CU1367">
        <v>0</v>
      </c>
      <c r="CX1367">
        <v>0</v>
      </c>
      <c r="CZ1367">
        <v>0</v>
      </c>
      <c r="DB1367">
        <v>0</v>
      </c>
      <c r="DD1367">
        <v>0</v>
      </c>
      <c r="DF1367">
        <v>0</v>
      </c>
      <c r="DK1367">
        <v>0</v>
      </c>
      <c r="DM1367">
        <v>0</v>
      </c>
      <c r="DX1367">
        <v>0</v>
      </c>
      <c r="EC1367" t="s">
        <v>261</v>
      </c>
      <c r="ED1367" t="s">
        <v>262</v>
      </c>
      <c r="EE1367" t="s">
        <v>263</v>
      </c>
      <c r="EG1367">
        <v>435600</v>
      </c>
      <c r="EH1367">
        <v>10</v>
      </c>
      <c r="EI1367">
        <v>0</v>
      </c>
      <c r="EJ1367">
        <v>0</v>
      </c>
      <c r="EK1367">
        <v>0</v>
      </c>
      <c r="EL1367">
        <v>0</v>
      </c>
      <c r="EU1367" t="s">
        <v>264</v>
      </c>
      <c r="EV1367" t="s">
        <v>538</v>
      </c>
      <c r="EW1367" t="s">
        <v>539</v>
      </c>
      <c r="EX1367" s="1">
        <v>40135</v>
      </c>
      <c r="EY1367" t="s">
        <v>267</v>
      </c>
      <c r="EZ1367" t="str">
        <f>"FALSE"</f>
        <v>FALSE</v>
      </c>
      <c r="FA1367">
        <v>2022</v>
      </c>
      <c r="FB1367">
        <v>2020</v>
      </c>
      <c r="FC1367">
        <v>400</v>
      </c>
      <c r="FD1367" t="s">
        <v>246</v>
      </c>
      <c r="FE1367" t="s">
        <v>246</v>
      </c>
      <c r="FF1367" t="s">
        <v>246</v>
      </c>
      <c r="FG1367" t="s">
        <v>246</v>
      </c>
      <c r="FH1367" t="s">
        <v>246</v>
      </c>
      <c r="FI1367" t="s">
        <v>246</v>
      </c>
      <c r="FJ1367" t="s">
        <v>246</v>
      </c>
      <c r="FK1367" t="s">
        <v>246</v>
      </c>
      <c r="FL1367" t="s">
        <v>246</v>
      </c>
      <c r="FM1367" t="s">
        <v>246</v>
      </c>
      <c r="FN1367" t="s">
        <v>246</v>
      </c>
      <c r="FO1367" t="s">
        <v>246</v>
      </c>
      <c r="FP1367" t="s">
        <v>246</v>
      </c>
      <c r="FQ1367" s="2">
        <v>1579</v>
      </c>
      <c r="FR1367" s="2">
        <v>0</v>
      </c>
      <c r="FS1367" s="2">
        <v>0</v>
      </c>
      <c r="FT1367">
        <v>0</v>
      </c>
      <c r="FU1367" s="2">
        <v>10525</v>
      </c>
      <c r="FV1367" s="2">
        <v>10525</v>
      </c>
      <c r="FW1367" s="2">
        <v>0</v>
      </c>
      <c r="FX1367">
        <v>0</v>
      </c>
      <c r="FY1367" s="2">
        <v>0</v>
      </c>
      <c r="FZ1367" s="2">
        <v>0</v>
      </c>
      <c r="GA1367" s="2">
        <v>0</v>
      </c>
      <c r="GB1367">
        <v>0</v>
      </c>
      <c r="GC1367" s="2">
        <v>101.64</v>
      </c>
      <c r="GE1367" s="2">
        <v>10525</v>
      </c>
      <c r="GH1367" t="s">
        <v>315</v>
      </c>
      <c r="GK1367" t="s">
        <v>316</v>
      </c>
      <c r="GL1367" t="s">
        <v>317</v>
      </c>
      <c r="GM1367" t="s">
        <v>318</v>
      </c>
      <c r="GN1367" s="1">
        <v>43529</v>
      </c>
      <c r="GO1367" s="1">
        <v>43535</v>
      </c>
      <c r="GQ1367" t="s">
        <v>270</v>
      </c>
      <c r="GR1367" t="str">
        <f>""</f>
        <v/>
      </c>
      <c r="GS1367" t="str">
        <f>"2019.11807"</f>
        <v>2019.11807</v>
      </c>
      <c r="GT1367" t="str">
        <f>""</f>
        <v/>
      </c>
      <c r="GU1367" s="1">
        <v>38482</v>
      </c>
      <c r="GV1367" s="1">
        <v>38489</v>
      </c>
      <c r="GW1367" s="2">
        <v>90000</v>
      </c>
      <c r="GX1367" t="s">
        <v>566</v>
      </c>
      <c r="GY1367" t="s">
        <v>567</v>
      </c>
      <c r="GZ1367" t="s">
        <v>9399</v>
      </c>
      <c r="HF1367" t="str">
        <f>"                    "</f>
        <v xml:space="preserve">                    </v>
      </c>
      <c r="HK1367" t="str">
        <f>"                    "</f>
        <v xml:space="preserve">                    </v>
      </c>
      <c r="HN1367" t="s">
        <v>271</v>
      </c>
      <c r="HP1367" t="str">
        <f>"5604.452"</f>
        <v>5604.452</v>
      </c>
      <c r="HQ1367" t="str">
        <f>""</f>
        <v/>
      </c>
      <c r="IA1367" t="str">
        <f>""</f>
        <v/>
      </c>
      <c r="IB1367" t="str">
        <f>""</f>
        <v/>
      </c>
      <c r="IC1367" t="str">
        <f>HYPERLINK("https://web.datatree.com/?/property?propertyId=4539952")</f>
        <v>https://web.datatree.com/?/property?propertyId=4539952</v>
      </c>
    </row>
    <row r="1368" spans="1:237" x14ac:dyDescent="0.25">
      <c r="A1368" t="s">
        <v>1279</v>
      </c>
      <c r="B1368" t="s">
        <v>1280</v>
      </c>
      <c r="C1368" t="s">
        <v>1281</v>
      </c>
      <c r="D1368" t="s">
        <v>1282</v>
      </c>
      <c r="E1368" t="s">
        <v>240</v>
      </c>
      <c r="F1368">
        <v>3</v>
      </c>
      <c r="O1368" t="s">
        <v>1283</v>
      </c>
      <c r="P1368" t="s">
        <v>1279</v>
      </c>
      <c r="T1368" t="s">
        <v>242</v>
      </c>
      <c r="AE1368" t="s">
        <v>243</v>
      </c>
      <c r="AH1368" t="s">
        <v>244</v>
      </c>
      <c r="AK1368" t="s">
        <v>245</v>
      </c>
      <c r="AM1368">
        <v>301</v>
      </c>
      <c r="AP1368" t="s">
        <v>1284</v>
      </c>
      <c r="AQ1368" t="s">
        <v>248</v>
      </c>
      <c r="AS1368" t="s">
        <v>1285</v>
      </c>
      <c r="AT1368" t="s">
        <v>1286</v>
      </c>
      <c r="AU1368" t="s">
        <v>1287</v>
      </c>
      <c r="AV1368" t="str">
        <f>"08094-2339"</f>
        <v>08094-2339</v>
      </c>
      <c r="AW1368" t="s">
        <v>957</v>
      </c>
      <c r="AX1368" t="s">
        <v>1288</v>
      </c>
      <c r="AY1368" t="s">
        <v>1289</v>
      </c>
      <c r="AZ1368" t="s">
        <v>254</v>
      </c>
      <c r="BA1368" t="s">
        <v>11733</v>
      </c>
      <c r="BB1368" t="str">
        <f>"201-06-005"</f>
        <v>201-06-005</v>
      </c>
      <c r="BC1368" t="str">
        <f>"20106005"</f>
        <v>20106005</v>
      </c>
      <c r="BD1368" t="str">
        <f>"R20106005"</f>
        <v>R20106005</v>
      </c>
      <c r="BE1368">
        <v>4015</v>
      </c>
      <c r="BI1368" t="s">
        <v>256</v>
      </c>
      <c r="BJ1368" t="s">
        <v>281</v>
      </c>
      <c r="BK1368" t="s">
        <v>258</v>
      </c>
      <c r="BL1368">
        <v>19</v>
      </c>
      <c r="BN1368">
        <v>34.719598427934898</v>
      </c>
      <c r="BO1368">
        <v>-113.55462919929801</v>
      </c>
      <c r="BP1368" t="s">
        <v>282</v>
      </c>
      <c r="BW1368" t="s">
        <v>283</v>
      </c>
      <c r="BX1368" t="s">
        <v>283</v>
      </c>
      <c r="CA1368" t="str">
        <f>"5"</f>
        <v>5</v>
      </c>
      <c r="CC1368">
        <v>0</v>
      </c>
      <c r="CD1368">
        <v>0</v>
      </c>
      <c r="CE1368">
        <v>0</v>
      </c>
      <c r="CF1368">
        <v>0</v>
      </c>
      <c r="CI1368">
        <v>0</v>
      </c>
      <c r="CJ1368">
        <v>0</v>
      </c>
      <c r="CL1368">
        <v>0</v>
      </c>
      <c r="CM1368">
        <v>0</v>
      </c>
      <c r="CN1368">
        <v>0</v>
      </c>
      <c r="CO1368">
        <v>0</v>
      </c>
      <c r="CP1368">
        <v>0</v>
      </c>
      <c r="CQ1368">
        <v>0</v>
      </c>
      <c r="CR1368">
        <v>0</v>
      </c>
      <c r="CS1368">
        <v>0</v>
      </c>
      <c r="CT1368">
        <v>0</v>
      </c>
      <c r="CU1368">
        <v>0</v>
      </c>
      <c r="CX1368">
        <v>0</v>
      </c>
      <c r="CZ1368">
        <v>0</v>
      </c>
      <c r="DB1368">
        <v>0</v>
      </c>
      <c r="DD1368">
        <v>0</v>
      </c>
      <c r="DF1368">
        <v>0</v>
      </c>
      <c r="DK1368">
        <v>0</v>
      </c>
      <c r="DM1368">
        <v>0</v>
      </c>
      <c r="DX1368">
        <v>0</v>
      </c>
      <c r="EC1368" t="s">
        <v>261</v>
      </c>
      <c r="ED1368" t="s">
        <v>262</v>
      </c>
      <c r="EE1368" t="s">
        <v>263</v>
      </c>
      <c r="EG1368">
        <v>435600</v>
      </c>
      <c r="EH1368">
        <v>10</v>
      </c>
      <c r="EI1368">
        <v>0</v>
      </c>
      <c r="EJ1368">
        <v>0</v>
      </c>
      <c r="EK1368">
        <v>0</v>
      </c>
      <c r="EL1368">
        <v>0</v>
      </c>
      <c r="EU1368" t="s">
        <v>264</v>
      </c>
      <c r="EV1368" t="s">
        <v>287</v>
      </c>
      <c r="EW1368" t="s">
        <v>288</v>
      </c>
      <c r="EX1368" s="1">
        <v>40135</v>
      </c>
      <c r="EY1368" t="s">
        <v>267</v>
      </c>
      <c r="EZ1368" t="str">
        <f>"FALSE"</f>
        <v>FALSE</v>
      </c>
      <c r="FA1368">
        <v>2022</v>
      </c>
      <c r="FB1368">
        <v>2020</v>
      </c>
      <c r="FC1368">
        <v>600</v>
      </c>
      <c r="FD1368" t="s">
        <v>246</v>
      </c>
      <c r="FE1368" t="s">
        <v>246</v>
      </c>
      <c r="FF1368" t="s">
        <v>246</v>
      </c>
      <c r="FG1368" t="s">
        <v>246</v>
      </c>
      <c r="FH1368" t="s">
        <v>246</v>
      </c>
      <c r="FI1368" t="s">
        <v>246</v>
      </c>
      <c r="FJ1368" t="s">
        <v>246</v>
      </c>
      <c r="FK1368" t="s">
        <v>246</v>
      </c>
      <c r="FL1368" t="s">
        <v>246</v>
      </c>
      <c r="FM1368" t="s">
        <v>246</v>
      </c>
      <c r="FN1368" t="s">
        <v>246</v>
      </c>
      <c r="FO1368" t="s">
        <v>246</v>
      </c>
      <c r="FP1368" t="s">
        <v>246</v>
      </c>
      <c r="FQ1368" s="2">
        <v>602</v>
      </c>
      <c r="FR1368" s="2">
        <v>0</v>
      </c>
      <c r="FS1368" s="2">
        <v>0</v>
      </c>
      <c r="FT1368">
        <v>0</v>
      </c>
      <c r="FU1368" s="2">
        <v>4015</v>
      </c>
      <c r="FV1368" s="2">
        <v>4015</v>
      </c>
      <c r="FW1368" s="2">
        <v>0</v>
      </c>
      <c r="FX1368">
        <v>0</v>
      </c>
      <c r="FY1368" s="2">
        <v>0</v>
      </c>
      <c r="FZ1368" s="2">
        <v>0</v>
      </c>
      <c r="GA1368" s="2">
        <v>0</v>
      </c>
      <c r="GB1368">
        <v>0</v>
      </c>
      <c r="GC1368" s="2">
        <v>50.64</v>
      </c>
      <c r="GE1368" s="2">
        <v>4015</v>
      </c>
      <c r="GF1368">
        <v>18</v>
      </c>
      <c r="GH1368" t="s">
        <v>289</v>
      </c>
      <c r="GK1368" t="s">
        <v>290</v>
      </c>
      <c r="GL1368" t="s">
        <v>290</v>
      </c>
      <c r="GR1368" t="str">
        <f>""</f>
        <v/>
      </c>
      <c r="GS1368" t="str">
        <f>""</f>
        <v/>
      </c>
      <c r="GT1368" t="str">
        <f>""</f>
        <v/>
      </c>
      <c r="HF1368" t="str">
        <f>""</f>
        <v/>
      </c>
      <c r="HK1368" t="str">
        <f>""</f>
        <v/>
      </c>
      <c r="HN1368" t="s">
        <v>271</v>
      </c>
      <c r="HP1368" t="str">
        <f>""</f>
        <v/>
      </c>
      <c r="HQ1368" t="str">
        <f>""</f>
        <v/>
      </c>
      <c r="IA1368" t="str">
        <f>""</f>
        <v/>
      </c>
      <c r="IB1368" t="str">
        <f>""</f>
        <v/>
      </c>
      <c r="IC1368" t="str">
        <f>HYPERLINK("https://web.datatree.com/?/property?propertyId=4647706")</f>
        <v>https://web.datatree.com/?/property?propertyId=4647706</v>
      </c>
    </row>
    <row r="1369" spans="1:237" x14ac:dyDescent="0.25">
      <c r="A1369" t="s">
        <v>11734</v>
      </c>
      <c r="B1369" t="s">
        <v>11735</v>
      </c>
      <c r="C1369" t="s">
        <v>3597</v>
      </c>
      <c r="D1369" t="s">
        <v>11050</v>
      </c>
      <c r="E1369" t="s">
        <v>240</v>
      </c>
      <c r="F1369">
        <v>3</v>
      </c>
      <c r="O1369" t="s">
        <v>11736</v>
      </c>
      <c r="P1369" t="s">
        <v>11734</v>
      </c>
      <c r="Q1369" t="s">
        <v>4405</v>
      </c>
      <c r="T1369" t="s">
        <v>242</v>
      </c>
      <c r="AE1369" t="s">
        <v>243</v>
      </c>
      <c r="AH1369" t="s">
        <v>244</v>
      </c>
      <c r="AK1369" t="s">
        <v>245</v>
      </c>
      <c r="AM1369">
        <v>7167</v>
      </c>
      <c r="AP1369" t="s">
        <v>11737</v>
      </c>
      <c r="AQ1369" t="s">
        <v>375</v>
      </c>
      <c r="AS1369" t="s">
        <v>398</v>
      </c>
      <c r="AT1369" t="s">
        <v>398</v>
      </c>
      <c r="AU1369" t="s">
        <v>400</v>
      </c>
      <c r="AV1369" t="str">
        <f>"89166-7145"</f>
        <v>89166-7145</v>
      </c>
      <c r="AW1369" t="s">
        <v>11738</v>
      </c>
      <c r="AX1369" t="s">
        <v>11739</v>
      </c>
      <c r="AY1369" t="s">
        <v>11740</v>
      </c>
      <c r="AZ1369" t="s">
        <v>254</v>
      </c>
      <c r="BA1369" t="s">
        <v>11741</v>
      </c>
      <c r="BB1369" t="str">
        <f>"326-05-113"</f>
        <v>326-05-113</v>
      </c>
      <c r="BC1369" t="str">
        <f>"32605113"</f>
        <v>32605113</v>
      </c>
      <c r="BD1369" t="str">
        <f>"R32605113"</f>
        <v>R32605113</v>
      </c>
      <c r="BE1369">
        <v>4015</v>
      </c>
      <c r="BJ1369" t="s">
        <v>309</v>
      </c>
      <c r="BK1369" t="s">
        <v>499</v>
      </c>
      <c r="BL1369">
        <v>21</v>
      </c>
      <c r="BN1369">
        <v>35.536294495421998</v>
      </c>
      <c r="BO1369">
        <v>-114.314915927249</v>
      </c>
      <c r="BP1369" t="s">
        <v>596</v>
      </c>
      <c r="BQ1369">
        <v>10</v>
      </c>
      <c r="BW1369" t="s">
        <v>7180</v>
      </c>
      <c r="BX1369" t="s">
        <v>7180</v>
      </c>
      <c r="CA1369" t="str">
        <f>"83|94/83|94"</f>
        <v>83|94/83|94</v>
      </c>
      <c r="CC1369">
        <v>0</v>
      </c>
      <c r="CD1369">
        <v>0</v>
      </c>
      <c r="CE1369">
        <v>0</v>
      </c>
      <c r="CF1369">
        <v>0</v>
      </c>
      <c r="CI1369">
        <v>0</v>
      </c>
      <c r="CJ1369">
        <v>0</v>
      </c>
      <c r="CL1369">
        <v>0</v>
      </c>
      <c r="CM1369">
        <v>0</v>
      </c>
      <c r="CN1369">
        <v>0</v>
      </c>
      <c r="CO1369">
        <v>0</v>
      </c>
      <c r="CP1369">
        <v>0</v>
      </c>
      <c r="CQ1369">
        <v>0</v>
      </c>
      <c r="CR1369">
        <v>0</v>
      </c>
      <c r="CS1369">
        <v>0</v>
      </c>
      <c r="CT1369">
        <v>0</v>
      </c>
      <c r="CU1369">
        <v>0</v>
      </c>
      <c r="CX1369">
        <v>0</v>
      </c>
      <c r="CZ1369">
        <v>0</v>
      </c>
      <c r="DB1369">
        <v>0</v>
      </c>
      <c r="DD1369">
        <v>0</v>
      </c>
      <c r="DF1369">
        <v>0</v>
      </c>
      <c r="DK1369">
        <v>0</v>
      </c>
      <c r="DM1369">
        <v>0</v>
      </c>
      <c r="DX1369">
        <v>0</v>
      </c>
      <c r="EC1369" t="s">
        <v>261</v>
      </c>
      <c r="ED1369" t="s">
        <v>262</v>
      </c>
      <c r="EE1369" t="s">
        <v>263</v>
      </c>
      <c r="EG1369">
        <v>435600</v>
      </c>
      <c r="EH1369">
        <v>10</v>
      </c>
      <c r="EI1369">
        <v>0</v>
      </c>
      <c r="EJ1369">
        <v>0</v>
      </c>
      <c r="EK1369">
        <v>0</v>
      </c>
      <c r="EL1369">
        <v>0</v>
      </c>
      <c r="EU1369" t="s">
        <v>264</v>
      </c>
      <c r="EV1369" t="s">
        <v>313</v>
      </c>
      <c r="EW1369" t="s">
        <v>314</v>
      </c>
      <c r="EX1369" s="1">
        <v>40135</v>
      </c>
      <c r="EY1369" t="s">
        <v>267</v>
      </c>
      <c r="EZ1369" t="str">
        <f>"FALSE"</f>
        <v>FALSE</v>
      </c>
      <c r="FA1369">
        <v>2022</v>
      </c>
      <c r="FB1369">
        <v>2020</v>
      </c>
      <c r="FC1369">
        <v>1110</v>
      </c>
      <c r="FD1369" t="s">
        <v>246</v>
      </c>
      <c r="FE1369" t="s">
        <v>246</v>
      </c>
      <c r="FF1369" t="s">
        <v>246</v>
      </c>
      <c r="FG1369" t="s">
        <v>246</v>
      </c>
      <c r="FH1369" t="s">
        <v>246</v>
      </c>
      <c r="FI1369" t="s">
        <v>246</v>
      </c>
      <c r="FJ1369" t="s">
        <v>246</v>
      </c>
      <c r="FK1369" t="s">
        <v>246</v>
      </c>
      <c r="FL1369" t="s">
        <v>246</v>
      </c>
      <c r="FM1369" t="s">
        <v>246</v>
      </c>
      <c r="FN1369" t="s">
        <v>246</v>
      </c>
      <c r="FO1369" t="s">
        <v>246</v>
      </c>
      <c r="FP1369" t="s">
        <v>246</v>
      </c>
      <c r="FQ1369" s="2">
        <v>2877</v>
      </c>
      <c r="FR1369" s="2">
        <v>0</v>
      </c>
      <c r="FS1369" s="2">
        <v>0</v>
      </c>
      <c r="FT1369">
        <v>0</v>
      </c>
      <c r="FU1369" s="2">
        <v>19182</v>
      </c>
      <c r="FV1369" s="2">
        <v>19182</v>
      </c>
      <c r="FW1369" s="2">
        <v>0</v>
      </c>
      <c r="FX1369">
        <v>0</v>
      </c>
      <c r="FY1369" s="2">
        <v>0</v>
      </c>
      <c r="FZ1369" s="2">
        <v>0</v>
      </c>
      <c r="GA1369" s="2">
        <v>0</v>
      </c>
      <c r="GB1369">
        <v>0</v>
      </c>
      <c r="GC1369" s="2">
        <v>168.72</v>
      </c>
      <c r="GE1369" s="2">
        <v>19182</v>
      </c>
      <c r="GH1369" t="s">
        <v>315</v>
      </c>
      <c r="GK1369" t="s">
        <v>316</v>
      </c>
      <c r="GL1369" t="s">
        <v>317</v>
      </c>
      <c r="GM1369" t="s">
        <v>318</v>
      </c>
      <c r="GN1369" s="1">
        <v>41112</v>
      </c>
      <c r="GO1369" s="1">
        <v>41120</v>
      </c>
      <c r="GQ1369" t="s">
        <v>8367</v>
      </c>
      <c r="GR1369" t="str">
        <f>""</f>
        <v/>
      </c>
      <c r="GS1369" t="str">
        <f>"2012.39618"</f>
        <v>2012.39618</v>
      </c>
      <c r="GT1369" t="str">
        <f>""</f>
        <v/>
      </c>
      <c r="GU1369" s="1">
        <v>36546</v>
      </c>
      <c r="GV1369" s="1">
        <v>36553</v>
      </c>
      <c r="GW1369" s="2">
        <v>20000</v>
      </c>
      <c r="GZ1369" t="s">
        <v>3981</v>
      </c>
      <c r="HB1369" s="2">
        <v>19000</v>
      </c>
      <c r="HC1369" t="s">
        <v>569</v>
      </c>
      <c r="HE1369" t="s">
        <v>570</v>
      </c>
      <c r="HF1369" t="str">
        <f>"3447.661"</f>
        <v>3447.661</v>
      </c>
      <c r="HK1369" t="str">
        <f>"                    "</f>
        <v xml:space="preserve">                    </v>
      </c>
      <c r="HL1369" t="s">
        <v>1685</v>
      </c>
      <c r="HM1369" t="s">
        <v>642</v>
      </c>
      <c r="HN1369" t="s">
        <v>271</v>
      </c>
      <c r="HP1369" t="str">
        <f>"3447.661"</f>
        <v>3447.661</v>
      </c>
      <c r="HQ1369" t="str">
        <f>""</f>
        <v/>
      </c>
      <c r="HR1369" s="1">
        <v>36546</v>
      </c>
      <c r="HS1369" s="1">
        <v>36553</v>
      </c>
      <c r="HT1369" s="2">
        <v>20000</v>
      </c>
      <c r="HV1369" t="s">
        <v>1685</v>
      </c>
      <c r="HW1369" s="2">
        <v>19000</v>
      </c>
      <c r="HX1369" t="s">
        <v>569</v>
      </c>
      <c r="HY1369" t="s">
        <v>570</v>
      </c>
      <c r="HZ1369">
        <v>8</v>
      </c>
      <c r="IA1369" t="str">
        <f>"3447.661"</f>
        <v>3447.661</v>
      </c>
      <c r="IB1369" t="str">
        <f>""</f>
        <v/>
      </c>
      <c r="IC1369" t="str">
        <f>HYPERLINK("https://web.datatree.com/?/property?propertyId=4668717")</f>
        <v>https://web.datatree.com/?/property?propertyId=4668717</v>
      </c>
    </row>
    <row r="1370" spans="1:237" x14ac:dyDescent="0.25">
      <c r="A1370" t="s">
        <v>3921</v>
      </c>
      <c r="B1370" t="s">
        <v>3922</v>
      </c>
      <c r="C1370" t="s">
        <v>3922</v>
      </c>
      <c r="D1370" t="s">
        <v>3923</v>
      </c>
      <c r="E1370" t="s">
        <v>240</v>
      </c>
      <c r="F1370">
        <v>4</v>
      </c>
      <c r="O1370" t="s">
        <v>3924</v>
      </c>
      <c r="P1370" t="s">
        <v>3921</v>
      </c>
      <c r="Q1370" t="s">
        <v>2411</v>
      </c>
      <c r="R1370" t="s">
        <v>2261</v>
      </c>
      <c r="T1370" t="s">
        <v>242</v>
      </c>
      <c r="AE1370" t="s">
        <v>243</v>
      </c>
      <c r="AH1370" t="s">
        <v>244</v>
      </c>
      <c r="AK1370" t="s">
        <v>245</v>
      </c>
      <c r="AM1370">
        <v>440</v>
      </c>
      <c r="AP1370" t="s">
        <v>3925</v>
      </c>
      <c r="AQ1370" t="s">
        <v>302</v>
      </c>
      <c r="AS1370" t="s">
        <v>1909</v>
      </c>
      <c r="AT1370" t="s">
        <v>1909</v>
      </c>
      <c r="AU1370" t="s">
        <v>400</v>
      </c>
      <c r="AV1370" t="str">
        <f>"89002-9202"</f>
        <v>89002-9202</v>
      </c>
      <c r="AW1370" t="s">
        <v>3926</v>
      </c>
      <c r="AX1370" t="s">
        <v>3927</v>
      </c>
      <c r="AY1370" t="s">
        <v>3928</v>
      </c>
      <c r="AZ1370" t="s">
        <v>254</v>
      </c>
      <c r="BA1370" t="s">
        <v>11742</v>
      </c>
      <c r="BB1370" t="str">
        <f>"317-15-083"</f>
        <v>317-15-083</v>
      </c>
      <c r="BC1370" t="str">
        <f>"31715083"</f>
        <v>31715083</v>
      </c>
      <c r="BD1370" t="str">
        <f>"R31715083"</f>
        <v>R31715083</v>
      </c>
      <c r="BE1370">
        <v>4015</v>
      </c>
      <c r="BJ1370" t="s">
        <v>309</v>
      </c>
      <c r="BK1370" t="s">
        <v>310</v>
      </c>
      <c r="BL1370">
        <v>25</v>
      </c>
      <c r="BN1370">
        <v>35.520441146145899</v>
      </c>
      <c r="BO1370">
        <v>-114.369222853263</v>
      </c>
      <c r="BP1370" t="s">
        <v>1267</v>
      </c>
      <c r="BQ1370">
        <v>7</v>
      </c>
      <c r="BW1370" t="s">
        <v>2894</v>
      </c>
      <c r="BX1370" t="s">
        <v>2894</v>
      </c>
      <c r="CA1370" t="str">
        <f>"99|10"</f>
        <v>99|10</v>
      </c>
      <c r="CC1370">
        <v>0</v>
      </c>
      <c r="CD1370">
        <v>0</v>
      </c>
      <c r="CE1370">
        <v>0</v>
      </c>
      <c r="CF1370">
        <v>0</v>
      </c>
      <c r="CI1370">
        <v>0</v>
      </c>
      <c r="CJ1370">
        <v>0</v>
      </c>
      <c r="CL1370">
        <v>0</v>
      </c>
      <c r="CM1370">
        <v>0</v>
      </c>
      <c r="CN1370">
        <v>0</v>
      </c>
      <c r="CO1370">
        <v>0</v>
      </c>
      <c r="CP1370">
        <v>0</v>
      </c>
      <c r="CQ1370">
        <v>0</v>
      </c>
      <c r="CR1370">
        <v>0</v>
      </c>
      <c r="CS1370">
        <v>0</v>
      </c>
      <c r="CT1370">
        <v>0</v>
      </c>
      <c r="CU1370">
        <v>0</v>
      </c>
      <c r="CX1370">
        <v>0</v>
      </c>
      <c r="CZ1370">
        <v>0</v>
      </c>
      <c r="DB1370">
        <v>0</v>
      </c>
      <c r="DD1370">
        <v>0</v>
      </c>
      <c r="DF1370">
        <v>0</v>
      </c>
      <c r="DK1370">
        <v>0</v>
      </c>
      <c r="DM1370">
        <v>0</v>
      </c>
      <c r="DX1370">
        <v>0</v>
      </c>
      <c r="EC1370" t="s">
        <v>261</v>
      </c>
      <c r="ED1370" t="s">
        <v>262</v>
      </c>
      <c r="EE1370" t="s">
        <v>263</v>
      </c>
      <c r="EG1370">
        <v>435600</v>
      </c>
      <c r="EH1370">
        <v>10</v>
      </c>
      <c r="EI1370">
        <v>0</v>
      </c>
      <c r="EJ1370">
        <v>0</v>
      </c>
      <c r="EK1370">
        <v>0</v>
      </c>
      <c r="EL1370">
        <v>0</v>
      </c>
      <c r="EU1370" t="s">
        <v>407</v>
      </c>
      <c r="EV1370" t="s">
        <v>313</v>
      </c>
      <c r="EW1370" t="s">
        <v>314</v>
      </c>
      <c r="EX1370" s="1">
        <v>40135</v>
      </c>
      <c r="EY1370" t="s">
        <v>267</v>
      </c>
      <c r="EZ1370" t="str">
        <f>"TRUE"</f>
        <v>TRUE</v>
      </c>
      <c r="FA1370">
        <v>2022</v>
      </c>
      <c r="FB1370">
        <v>2020</v>
      </c>
      <c r="FC1370">
        <v>400</v>
      </c>
      <c r="FD1370" t="s">
        <v>246</v>
      </c>
      <c r="FE1370" t="s">
        <v>246</v>
      </c>
      <c r="FF1370" t="s">
        <v>246</v>
      </c>
      <c r="FG1370" t="s">
        <v>246</v>
      </c>
      <c r="FH1370" t="s">
        <v>246</v>
      </c>
      <c r="FI1370" t="s">
        <v>246</v>
      </c>
      <c r="FJ1370" t="s">
        <v>246</v>
      </c>
      <c r="FK1370" t="s">
        <v>246</v>
      </c>
      <c r="FL1370" t="s">
        <v>246</v>
      </c>
      <c r="FM1370" t="s">
        <v>246</v>
      </c>
      <c r="FN1370" t="s">
        <v>246</v>
      </c>
      <c r="FO1370" t="s">
        <v>246</v>
      </c>
      <c r="FP1370" t="s">
        <v>246</v>
      </c>
      <c r="FQ1370" s="2">
        <v>2030</v>
      </c>
      <c r="FR1370" s="2">
        <v>0</v>
      </c>
      <c r="FS1370" s="2">
        <v>0</v>
      </c>
      <c r="FT1370">
        <v>0</v>
      </c>
      <c r="FU1370" s="2">
        <v>13530</v>
      </c>
      <c r="FV1370" s="2">
        <v>13530</v>
      </c>
      <c r="FW1370" s="2">
        <v>0</v>
      </c>
      <c r="FX1370">
        <v>0</v>
      </c>
      <c r="FY1370" s="2">
        <v>0</v>
      </c>
      <c r="FZ1370" s="2">
        <v>0</v>
      </c>
      <c r="GA1370" s="2">
        <v>0</v>
      </c>
      <c r="GB1370">
        <v>0</v>
      </c>
      <c r="GC1370" s="2">
        <v>122.66</v>
      </c>
      <c r="GE1370" s="2">
        <v>13530</v>
      </c>
      <c r="GH1370" t="s">
        <v>315</v>
      </c>
      <c r="GK1370" t="s">
        <v>316</v>
      </c>
      <c r="GL1370" t="s">
        <v>317</v>
      </c>
      <c r="GM1370" t="s">
        <v>318</v>
      </c>
      <c r="GN1370" s="1">
        <v>43950</v>
      </c>
      <c r="GO1370" s="1">
        <v>43956</v>
      </c>
      <c r="GQ1370" t="s">
        <v>412</v>
      </c>
      <c r="GR1370" t="str">
        <f>"2020.25071"</f>
        <v>2020.25071</v>
      </c>
      <c r="GS1370" t="str">
        <f>"2020.25070"</f>
        <v>2020.25070</v>
      </c>
      <c r="GT1370" t="str">
        <f>""</f>
        <v/>
      </c>
      <c r="GU1370" s="1">
        <v>43941</v>
      </c>
      <c r="GV1370" s="1">
        <v>43956</v>
      </c>
      <c r="GW1370" s="2">
        <v>42000</v>
      </c>
      <c r="GY1370" t="s">
        <v>270</v>
      </c>
      <c r="GZ1370" t="s">
        <v>3930</v>
      </c>
      <c r="HF1370" t="str">
        <f>""</f>
        <v/>
      </c>
      <c r="HK1370" t="str">
        <f>""</f>
        <v/>
      </c>
      <c r="HM1370" t="s">
        <v>1060</v>
      </c>
      <c r="HN1370" t="s">
        <v>271</v>
      </c>
      <c r="HP1370" t="str">
        <f>"2020.25069"</f>
        <v>2020.25069</v>
      </c>
      <c r="HQ1370" t="str">
        <f>""</f>
        <v/>
      </c>
      <c r="IA1370" t="str">
        <f>""</f>
        <v/>
      </c>
      <c r="IB1370" t="str">
        <f>""</f>
        <v/>
      </c>
      <c r="IC1370" t="str">
        <f>HYPERLINK("https://web.datatree.com/?/property?propertyId=4687845")</f>
        <v>https://web.datatree.com/?/property?propertyId=4687845</v>
      </c>
    </row>
    <row r="1371" spans="1:237" x14ac:dyDescent="0.25">
      <c r="A1371" t="s">
        <v>1079</v>
      </c>
      <c r="D1371" t="s">
        <v>1079</v>
      </c>
      <c r="E1371" t="s">
        <v>273</v>
      </c>
      <c r="F1371">
        <v>92</v>
      </c>
      <c r="O1371" t="s">
        <v>1079</v>
      </c>
      <c r="P1371" t="s">
        <v>1079</v>
      </c>
      <c r="R1371" t="s">
        <v>343</v>
      </c>
      <c r="T1371" t="s">
        <v>242</v>
      </c>
      <c r="AE1371" t="s">
        <v>243</v>
      </c>
      <c r="AH1371" t="s">
        <v>244</v>
      </c>
      <c r="AK1371" t="s">
        <v>245</v>
      </c>
      <c r="AL1371" t="s">
        <v>246</v>
      </c>
      <c r="AM1371">
        <v>222</v>
      </c>
      <c r="AP1371" t="s">
        <v>2483</v>
      </c>
      <c r="AQ1371" t="s">
        <v>248</v>
      </c>
      <c r="AS1371" t="s">
        <v>591</v>
      </c>
      <c r="AT1371" t="s">
        <v>591</v>
      </c>
      <c r="AU1371" t="s">
        <v>243</v>
      </c>
      <c r="AV1371" t="str">
        <f>"85004-2203"</f>
        <v>85004-2203</v>
      </c>
      <c r="AW1371" t="s">
        <v>820</v>
      </c>
      <c r="AX1371" t="s">
        <v>11128</v>
      </c>
      <c r="AY1371" t="s">
        <v>11129</v>
      </c>
      <c r="AZ1371" t="s">
        <v>254</v>
      </c>
      <c r="BA1371" t="s">
        <v>11743</v>
      </c>
      <c r="BB1371" t="str">
        <f>"316-01-030"</f>
        <v>316-01-030</v>
      </c>
      <c r="BC1371" t="str">
        <f>"31601030"</f>
        <v>31601030</v>
      </c>
      <c r="BD1371" t="str">
        <f>"R31601030"</f>
        <v>R31601030</v>
      </c>
      <c r="BE1371">
        <v>4015</v>
      </c>
      <c r="BJ1371" t="s">
        <v>309</v>
      </c>
      <c r="BK1371" t="s">
        <v>559</v>
      </c>
      <c r="BL1371">
        <v>33</v>
      </c>
      <c r="BN1371">
        <v>35.5094595373861</v>
      </c>
      <c r="BO1371">
        <v>-114.209638144409</v>
      </c>
      <c r="BW1371" t="s">
        <v>6133</v>
      </c>
      <c r="BX1371" t="s">
        <v>6133</v>
      </c>
      <c r="CA1371" t="str">
        <f>""</f>
        <v/>
      </c>
      <c r="CC1371">
        <v>0</v>
      </c>
      <c r="CD1371">
        <v>0</v>
      </c>
      <c r="CE1371">
        <v>0</v>
      </c>
      <c r="CF1371">
        <v>0</v>
      </c>
      <c r="CI1371">
        <v>0</v>
      </c>
      <c r="CJ1371">
        <v>0</v>
      </c>
      <c r="CL1371">
        <v>0</v>
      </c>
      <c r="CM1371">
        <v>0</v>
      </c>
      <c r="CN1371">
        <v>0</v>
      </c>
      <c r="CO1371">
        <v>0</v>
      </c>
      <c r="CP1371">
        <v>0</v>
      </c>
      <c r="CQ1371">
        <v>0</v>
      </c>
      <c r="CR1371">
        <v>0</v>
      </c>
      <c r="CS1371">
        <v>0</v>
      </c>
      <c r="CT1371">
        <v>0</v>
      </c>
      <c r="CU1371">
        <v>0</v>
      </c>
      <c r="CX1371">
        <v>0</v>
      </c>
      <c r="CZ1371">
        <v>0</v>
      </c>
      <c r="DB1371">
        <v>0</v>
      </c>
      <c r="DD1371">
        <v>0</v>
      </c>
      <c r="DF1371">
        <v>0</v>
      </c>
      <c r="DK1371">
        <v>0</v>
      </c>
      <c r="DM1371">
        <v>0</v>
      </c>
      <c r="DX1371">
        <v>0</v>
      </c>
      <c r="EC1371" t="s">
        <v>261</v>
      </c>
      <c r="ED1371" t="s">
        <v>1088</v>
      </c>
      <c r="EE1371" t="s">
        <v>1089</v>
      </c>
      <c r="EG1371">
        <v>435600</v>
      </c>
      <c r="EH1371">
        <v>10</v>
      </c>
      <c r="EI1371">
        <v>0</v>
      </c>
      <c r="EJ1371">
        <v>0</v>
      </c>
      <c r="EK1371">
        <v>0</v>
      </c>
      <c r="EL1371">
        <v>0</v>
      </c>
      <c r="EU1371" t="s">
        <v>653</v>
      </c>
      <c r="EV1371" t="s">
        <v>6134</v>
      </c>
      <c r="EW1371" t="s">
        <v>6135</v>
      </c>
      <c r="EX1371" s="1">
        <v>40135</v>
      </c>
      <c r="EY1371" t="s">
        <v>6136</v>
      </c>
      <c r="EZ1371" t="str">
        <f>"FALSE"</f>
        <v>FALSE</v>
      </c>
      <c r="FA1371">
        <v>2022</v>
      </c>
      <c r="FC1371">
        <v>1110</v>
      </c>
      <c r="FD1371" t="s">
        <v>246</v>
      </c>
      <c r="FE1371" t="s">
        <v>246</v>
      </c>
      <c r="FF1371" t="s">
        <v>246</v>
      </c>
      <c r="FG1371" t="s">
        <v>246</v>
      </c>
      <c r="FH1371" t="s">
        <v>246</v>
      </c>
      <c r="FI1371" t="s">
        <v>246</v>
      </c>
      <c r="FJ1371" t="s">
        <v>246</v>
      </c>
      <c r="FK1371" t="s">
        <v>246</v>
      </c>
      <c r="FL1371" t="s">
        <v>246</v>
      </c>
      <c r="FM1371" t="s">
        <v>613</v>
      </c>
      <c r="FN1371" t="s">
        <v>246</v>
      </c>
      <c r="FO1371" t="s">
        <v>246</v>
      </c>
      <c r="FP1371" t="s">
        <v>246</v>
      </c>
      <c r="FQ1371" s="2">
        <v>1082</v>
      </c>
      <c r="FR1371" s="2">
        <v>0</v>
      </c>
      <c r="FS1371" s="2">
        <v>0</v>
      </c>
      <c r="FT1371">
        <v>0</v>
      </c>
      <c r="FU1371" s="2">
        <v>7214</v>
      </c>
      <c r="FV1371" s="2">
        <v>7214</v>
      </c>
      <c r="FW1371" s="2">
        <v>0</v>
      </c>
      <c r="FX1371">
        <v>0</v>
      </c>
      <c r="FY1371" s="2">
        <v>0</v>
      </c>
      <c r="FZ1371" s="2">
        <v>0</v>
      </c>
      <c r="GA1371" s="2">
        <v>0</v>
      </c>
      <c r="GB1371">
        <v>0</v>
      </c>
      <c r="GE1371" s="2">
        <v>7214</v>
      </c>
      <c r="GH1371" t="s">
        <v>315</v>
      </c>
      <c r="GK1371" t="s">
        <v>316</v>
      </c>
      <c r="GL1371" t="s">
        <v>317</v>
      </c>
      <c r="GM1371" t="s">
        <v>318</v>
      </c>
      <c r="GR1371" t="str">
        <f>""</f>
        <v/>
      </c>
      <c r="GS1371" t="str">
        <f>""</f>
        <v/>
      </c>
      <c r="GT1371" t="str">
        <f>""</f>
        <v/>
      </c>
      <c r="HF1371" t="str">
        <f>""</f>
        <v/>
      </c>
      <c r="HK1371" t="str">
        <f>""</f>
        <v/>
      </c>
      <c r="HN1371" t="s">
        <v>271</v>
      </c>
      <c r="HP1371" t="str">
        <f>""</f>
        <v/>
      </c>
      <c r="HQ1371" t="str">
        <f>""</f>
        <v/>
      </c>
      <c r="IA1371" t="str">
        <f>""</f>
        <v/>
      </c>
      <c r="IB1371" t="str">
        <f>""</f>
        <v/>
      </c>
      <c r="IC1371" t="str">
        <f>HYPERLINK("https://web.datatree.com/?/property?propertyId=4690813")</f>
        <v>https://web.datatree.com/?/property?propertyId=4690813</v>
      </c>
    </row>
    <row r="1372" spans="1:237" x14ac:dyDescent="0.25">
      <c r="A1372" t="s">
        <v>1079</v>
      </c>
      <c r="D1372" t="s">
        <v>1079</v>
      </c>
      <c r="E1372" t="s">
        <v>273</v>
      </c>
      <c r="F1372">
        <v>1638</v>
      </c>
      <c r="O1372" t="s">
        <v>1079</v>
      </c>
      <c r="P1372" t="s">
        <v>1079</v>
      </c>
      <c r="R1372" t="s">
        <v>343</v>
      </c>
      <c r="T1372" t="s">
        <v>407</v>
      </c>
      <c r="V1372" t="s">
        <v>396</v>
      </c>
      <c r="W1372">
        <v>2475</v>
      </c>
      <c r="Z1372" t="s">
        <v>1080</v>
      </c>
      <c r="AA1372" t="s">
        <v>248</v>
      </c>
      <c r="AC1372" t="s">
        <v>345</v>
      </c>
      <c r="AE1372" t="s">
        <v>243</v>
      </c>
      <c r="AF1372" t="str">
        <f>"86409"</f>
        <v>86409</v>
      </c>
      <c r="AG1372" t="str">
        <f>"86409-3629"</f>
        <v>86409-3629</v>
      </c>
      <c r="AH1372" t="s">
        <v>244</v>
      </c>
      <c r="AJ1372" t="s">
        <v>1081</v>
      </c>
      <c r="AK1372" t="s">
        <v>1082</v>
      </c>
      <c r="AM1372">
        <v>2755</v>
      </c>
      <c r="AP1372" t="s">
        <v>1083</v>
      </c>
      <c r="AQ1372" t="s">
        <v>818</v>
      </c>
      <c r="AS1372" t="s">
        <v>345</v>
      </c>
      <c r="AT1372" t="s">
        <v>345</v>
      </c>
      <c r="AU1372" t="s">
        <v>243</v>
      </c>
      <c r="AV1372" t="str">
        <f>"86401-5308"</f>
        <v>86401-5308</v>
      </c>
      <c r="AW1372" t="s">
        <v>544</v>
      </c>
      <c r="AX1372" t="s">
        <v>1084</v>
      </c>
      <c r="AY1372" t="s">
        <v>1085</v>
      </c>
      <c r="AZ1372" t="s">
        <v>254</v>
      </c>
      <c r="BA1372" t="s">
        <v>11744</v>
      </c>
      <c r="BB1372" t="str">
        <f>"102-18-019"</f>
        <v>102-18-019</v>
      </c>
      <c r="BC1372" t="str">
        <f>"10218019"</f>
        <v>10218019</v>
      </c>
      <c r="BD1372" t="str">
        <f>"R10218019"</f>
        <v>R10218019</v>
      </c>
      <c r="BE1372">
        <v>4015</v>
      </c>
      <c r="BG1372">
        <v>953900</v>
      </c>
      <c r="BH1372">
        <v>1112</v>
      </c>
      <c r="BI1372" t="s">
        <v>256</v>
      </c>
      <c r="BJ1372" t="s">
        <v>519</v>
      </c>
      <c r="BK1372" t="s">
        <v>258</v>
      </c>
      <c r="BL1372">
        <v>17</v>
      </c>
      <c r="BN1372">
        <v>34.549047938772802</v>
      </c>
      <c r="BO1372">
        <v>-113.541306689903</v>
      </c>
      <c r="BP1372" t="s">
        <v>2123</v>
      </c>
      <c r="BW1372" t="s">
        <v>2124</v>
      </c>
      <c r="BX1372" t="s">
        <v>2124</v>
      </c>
      <c r="CA1372" t="str">
        <f>"211"</f>
        <v>211</v>
      </c>
      <c r="CC1372">
        <v>0</v>
      </c>
      <c r="CD1372">
        <v>0</v>
      </c>
      <c r="CE1372">
        <v>0</v>
      </c>
      <c r="CF1372">
        <v>0</v>
      </c>
      <c r="CI1372">
        <v>0</v>
      </c>
      <c r="CJ1372">
        <v>0</v>
      </c>
      <c r="CL1372">
        <v>0</v>
      </c>
      <c r="CM1372">
        <v>0</v>
      </c>
      <c r="CN1372">
        <v>0</v>
      </c>
      <c r="CO1372">
        <v>0</v>
      </c>
      <c r="CP1372">
        <v>0</v>
      </c>
      <c r="CQ1372">
        <v>0</v>
      </c>
      <c r="CR1372">
        <v>0</v>
      </c>
      <c r="CS1372">
        <v>0</v>
      </c>
      <c r="CT1372">
        <v>0</v>
      </c>
      <c r="CU1372">
        <v>0</v>
      </c>
      <c r="CX1372">
        <v>0</v>
      </c>
      <c r="CZ1372">
        <v>0</v>
      </c>
      <c r="DB1372">
        <v>0</v>
      </c>
      <c r="DD1372">
        <v>0</v>
      </c>
      <c r="DF1372">
        <v>0</v>
      </c>
      <c r="DK1372">
        <v>0</v>
      </c>
      <c r="DM1372">
        <v>0</v>
      </c>
      <c r="DX1372">
        <v>0</v>
      </c>
      <c r="EC1372" t="s">
        <v>261</v>
      </c>
      <c r="ED1372" t="s">
        <v>1088</v>
      </c>
      <c r="EE1372" t="s">
        <v>1089</v>
      </c>
      <c r="EG1372">
        <v>435600</v>
      </c>
      <c r="EH1372">
        <v>10</v>
      </c>
      <c r="EI1372">
        <v>0</v>
      </c>
      <c r="EJ1372">
        <v>0</v>
      </c>
      <c r="EK1372">
        <v>0</v>
      </c>
      <c r="EL1372">
        <v>0</v>
      </c>
      <c r="EU1372" t="s">
        <v>407</v>
      </c>
      <c r="EV1372" t="s">
        <v>522</v>
      </c>
      <c r="EW1372" t="s">
        <v>523</v>
      </c>
      <c r="EX1372" s="1">
        <v>40135</v>
      </c>
      <c r="EY1372" t="s">
        <v>267</v>
      </c>
      <c r="EZ1372" t="str">
        <f>"TRUE"</f>
        <v>TRUE</v>
      </c>
      <c r="FA1372">
        <v>2022</v>
      </c>
      <c r="FC1372">
        <v>600</v>
      </c>
      <c r="FD1372" t="s">
        <v>246</v>
      </c>
      <c r="FE1372" t="s">
        <v>246</v>
      </c>
      <c r="FF1372" t="s">
        <v>246</v>
      </c>
      <c r="FG1372" t="s">
        <v>246</v>
      </c>
      <c r="FH1372" t="s">
        <v>246</v>
      </c>
      <c r="FI1372" t="s">
        <v>246</v>
      </c>
      <c r="FJ1372" t="s">
        <v>246</v>
      </c>
      <c r="FK1372" t="s">
        <v>246</v>
      </c>
      <c r="FL1372" t="s">
        <v>246</v>
      </c>
      <c r="FM1372" t="s">
        <v>613</v>
      </c>
      <c r="FN1372" t="s">
        <v>246</v>
      </c>
      <c r="FO1372" t="s">
        <v>246</v>
      </c>
      <c r="FP1372" t="s">
        <v>246</v>
      </c>
      <c r="FQ1372" s="2">
        <v>589</v>
      </c>
      <c r="FR1372" s="2">
        <v>0</v>
      </c>
      <c r="FS1372" s="2">
        <v>0</v>
      </c>
      <c r="FT1372">
        <v>0</v>
      </c>
      <c r="FU1372" s="2">
        <v>3925</v>
      </c>
      <c r="FV1372" s="2">
        <v>3925</v>
      </c>
      <c r="FW1372" s="2">
        <v>0</v>
      </c>
      <c r="FX1372">
        <v>0</v>
      </c>
      <c r="FY1372" s="2">
        <v>0</v>
      </c>
      <c r="FZ1372" s="2">
        <v>0</v>
      </c>
      <c r="GA1372" s="2">
        <v>0</v>
      </c>
      <c r="GB1372">
        <v>0</v>
      </c>
      <c r="GE1372" s="2">
        <v>3925</v>
      </c>
      <c r="GH1372" t="s">
        <v>289</v>
      </c>
      <c r="GK1372" t="s">
        <v>290</v>
      </c>
      <c r="GL1372" t="s">
        <v>290</v>
      </c>
      <c r="GR1372" t="str">
        <f>""</f>
        <v/>
      </c>
      <c r="GS1372" t="str">
        <f>""</f>
        <v/>
      </c>
      <c r="GT1372" t="str">
        <f>""</f>
        <v/>
      </c>
      <c r="HF1372" t="str">
        <f>""</f>
        <v/>
      </c>
      <c r="HK1372" t="str">
        <f>""</f>
        <v/>
      </c>
      <c r="HN1372" t="s">
        <v>271</v>
      </c>
      <c r="HP1372" t="str">
        <f>""</f>
        <v/>
      </c>
      <c r="HQ1372" t="str">
        <f>""</f>
        <v/>
      </c>
      <c r="IA1372" t="str">
        <f>""</f>
        <v/>
      </c>
      <c r="IB1372" t="str">
        <f>""</f>
        <v/>
      </c>
      <c r="IC1372" t="str">
        <f>HYPERLINK("https://web.datatree.com/?/property?propertyId=4691989")</f>
        <v>https://web.datatree.com/?/property?propertyId=4691989</v>
      </c>
    </row>
    <row r="1373" spans="1:237" x14ac:dyDescent="0.25">
      <c r="A1373" t="s">
        <v>11745</v>
      </c>
      <c r="D1373" t="s">
        <v>11745</v>
      </c>
      <c r="E1373" t="s">
        <v>273</v>
      </c>
      <c r="F1373">
        <v>1</v>
      </c>
      <c r="G1373" t="s">
        <v>11746</v>
      </c>
      <c r="J1373" t="s">
        <v>11746</v>
      </c>
      <c r="K1373" t="s">
        <v>273</v>
      </c>
      <c r="L1373">
        <v>1</v>
      </c>
      <c r="O1373" t="s">
        <v>11745</v>
      </c>
      <c r="P1373" t="s">
        <v>11747</v>
      </c>
      <c r="R1373" t="s">
        <v>300</v>
      </c>
      <c r="T1373" t="s">
        <v>242</v>
      </c>
      <c r="AE1373" t="s">
        <v>243</v>
      </c>
      <c r="AH1373" t="s">
        <v>244</v>
      </c>
      <c r="AK1373" t="s">
        <v>245</v>
      </c>
      <c r="AM1373">
        <v>7847</v>
      </c>
      <c r="AP1373" t="s">
        <v>11748</v>
      </c>
      <c r="AQ1373" t="s">
        <v>248</v>
      </c>
      <c r="AS1373" t="s">
        <v>11749</v>
      </c>
      <c r="AT1373" t="s">
        <v>11749</v>
      </c>
      <c r="AU1373" t="s">
        <v>493</v>
      </c>
      <c r="AV1373" t="str">
        <f>"48185-1415"</f>
        <v>48185-1415</v>
      </c>
      <c r="AW1373" t="s">
        <v>602</v>
      </c>
      <c r="AX1373" t="s">
        <v>11750</v>
      </c>
      <c r="AY1373" t="s">
        <v>11751</v>
      </c>
      <c r="AZ1373" t="s">
        <v>254</v>
      </c>
      <c r="BA1373" t="s">
        <v>11752</v>
      </c>
      <c r="BB1373" t="str">
        <f>"335-28-020"</f>
        <v>335-28-020</v>
      </c>
      <c r="BC1373" t="str">
        <f>"33528020"</f>
        <v>33528020</v>
      </c>
      <c r="BD1373" t="str">
        <f>"R33528020"</f>
        <v>R33528020</v>
      </c>
      <c r="BE1373">
        <v>4015</v>
      </c>
      <c r="BJ1373" t="s">
        <v>498</v>
      </c>
      <c r="BK1373" t="s">
        <v>548</v>
      </c>
      <c r="BL1373">
        <v>33</v>
      </c>
      <c r="BN1373">
        <v>35.592207281801102</v>
      </c>
      <c r="BO1373">
        <v>-113.886722114794</v>
      </c>
      <c r="BW1373" t="s">
        <v>549</v>
      </c>
      <c r="BX1373" t="s">
        <v>549</v>
      </c>
      <c r="CA1373" t="str">
        <f>""</f>
        <v/>
      </c>
      <c r="CC1373">
        <v>0</v>
      </c>
      <c r="CD1373">
        <v>0</v>
      </c>
      <c r="CE1373">
        <v>0</v>
      </c>
      <c r="CF1373">
        <v>0</v>
      </c>
      <c r="CI1373">
        <v>0</v>
      </c>
      <c r="CJ1373">
        <v>0</v>
      </c>
      <c r="CL1373">
        <v>0</v>
      </c>
      <c r="CM1373">
        <v>0</v>
      </c>
      <c r="CN1373">
        <v>0</v>
      </c>
      <c r="CO1373">
        <v>0</v>
      </c>
      <c r="CP1373">
        <v>0</v>
      </c>
      <c r="CQ1373">
        <v>0</v>
      </c>
      <c r="CR1373">
        <v>0</v>
      </c>
      <c r="CS1373">
        <v>0</v>
      </c>
      <c r="CT1373">
        <v>0</v>
      </c>
      <c r="CU1373">
        <v>0</v>
      </c>
      <c r="CX1373">
        <v>0</v>
      </c>
      <c r="CZ1373">
        <v>0</v>
      </c>
      <c r="DB1373">
        <v>0</v>
      </c>
      <c r="DD1373">
        <v>0</v>
      </c>
      <c r="DF1373">
        <v>0</v>
      </c>
      <c r="DK1373">
        <v>0</v>
      </c>
      <c r="DM1373">
        <v>0</v>
      </c>
      <c r="DX1373">
        <v>0</v>
      </c>
      <c r="EC1373" t="s">
        <v>261</v>
      </c>
      <c r="ED1373" t="s">
        <v>354</v>
      </c>
      <c r="EE1373" t="s">
        <v>355</v>
      </c>
      <c r="EG1373">
        <v>435600</v>
      </c>
      <c r="EH1373">
        <v>10</v>
      </c>
      <c r="EI1373">
        <v>0</v>
      </c>
      <c r="EJ1373">
        <v>0</v>
      </c>
      <c r="EK1373">
        <v>0</v>
      </c>
      <c r="EL1373">
        <v>0</v>
      </c>
      <c r="EU1373" t="s">
        <v>264</v>
      </c>
      <c r="EV1373" t="s">
        <v>550</v>
      </c>
      <c r="EW1373" t="s">
        <v>551</v>
      </c>
      <c r="EX1373" s="1">
        <v>40135</v>
      </c>
      <c r="EY1373" t="s">
        <v>267</v>
      </c>
      <c r="EZ1373" t="str">
        <f>"FALSE"</f>
        <v>FALSE</v>
      </c>
      <c r="FA1373">
        <v>2022</v>
      </c>
      <c r="FB1373">
        <v>2020</v>
      </c>
      <c r="FC1373">
        <v>400</v>
      </c>
      <c r="FD1373" t="s">
        <v>246</v>
      </c>
      <c r="FE1373" t="s">
        <v>246</v>
      </c>
      <c r="FF1373" t="s">
        <v>246</v>
      </c>
      <c r="FG1373" t="s">
        <v>246</v>
      </c>
      <c r="FH1373" t="s">
        <v>246</v>
      </c>
      <c r="FI1373" t="s">
        <v>246</v>
      </c>
      <c r="FJ1373" t="s">
        <v>246</v>
      </c>
      <c r="FK1373" t="s">
        <v>246</v>
      </c>
      <c r="FL1373" t="s">
        <v>246</v>
      </c>
      <c r="FM1373" t="s">
        <v>246</v>
      </c>
      <c r="FN1373" t="s">
        <v>246</v>
      </c>
      <c r="FO1373" t="s">
        <v>246</v>
      </c>
      <c r="FP1373" t="s">
        <v>246</v>
      </c>
      <c r="FQ1373" s="2">
        <v>566</v>
      </c>
      <c r="FR1373" s="2">
        <v>0</v>
      </c>
      <c r="FS1373" s="2">
        <v>0</v>
      </c>
      <c r="FT1373">
        <v>0</v>
      </c>
      <c r="FU1373" s="2">
        <v>3775</v>
      </c>
      <c r="FV1373" s="2">
        <v>3775</v>
      </c>
      <c r="FW1373" s="2">
        <v>0</v>
      </c>
      <c r="FX1373">
        <v>0</v>
      </c>
      <c r="FY1373" s="2">
        <v>0</v>
      </c>
      <c r="FZ1373" s="2">
        <v>0</v>
      </c>
      <c r="GA1373" s="2">
        <v>0</v>
      </c>
      <c r="GB1373">
        <v>0</v>
      </c>
      <c r="GC1373" s="2">
        <v>98.98</v>
      </c>
      <c r="GE1373" s="2">
        <v>3775</v>
      </c>
      <c r="GH1373" t="s">
        <v>315</v>
      </c>
      <c r="GK1373" t="s">
        <v>552</v>
      </c>
      <c r="GL1373" t="s">
        <v>359</v>
      </c>
      <c r="GM1373" t="s">
        <v>360</v>
      </c>
      <c r="GN1373" s="1">
        <v>38546</v>
      </c>
      <c r="GO1373" s="1">
        <v>38553</v>
      </c>
      <c r="GP1373" s="2">
        <v>0</v>
      </c>
      <c r="GQ1373" t="s">
        <v>362</v>
      </c>
      <c r="GR1373" t="str">
        <f>"                    "</f>
        <v xml:space="preserve">                    </v>
      </c>
      <c r="GS1373" t="str">
        <f>"5728.130"</f>
        <v>5728.130</v>
      </c>
      <c r="GT1373" t="str">
        <f>""</f>
        <v/>
      </c>
      <c r="HF1373" t="str">
        <f>""</f>
        <v/>
      </c>
      <c r="HK1373" t="str">
        <f>""</f>
        <v/>
      </c>
      <c r="HN1373" t="s">
        <v>271</v>
      </c>
      <c r="HP1373" t="str">
        <f>""</f>
        <v/>
      </c>
      <c r="HQ1373" t="str">
        <f>""</f>
        <v/>
      </c>
      <c r="IA1373" t="str">
        <f>""</f>
        <v/>
      </c>
      <c r="IB1373" t="str">
        <f>""</f>
        <v/>
      </c>
      <c r="IC1373" t="str">
        <f>HYPERLINK("https://web.datatree.com/?/property?propertyId=4643103")</f>
        <v>https://web.datatree.com/?/property?propertyId=4643103</v>
      </c>
    </row>
    <row r="1374" spans="1:237" x14ac:dyDescent="0.25">
      <c r="A1374" t="s">
        <v>11753</v>
      </c>
      <c r="B1374" t="s">
        <v>11754</v>
      </c>
      <c r="C1374" t="s">
        <v>2572</v>
      </c>
      <c r="D1374" t="s">
        <v>1208</v>
      </c>
      <c r="E1374" t="s">
        <v>240</v>
      </c>
      <c r="F1374">
        <v>1</v>
      </c>
      <c r="G1374" t="s">
        <v>11755</v>
      </c>
      <c r="H1374" t="s">
        <v>11756</v>
      </c>
      <c r="I1374" t="s">
        <v>2791</v>
      </c>
      <c r="J1374" t="s">
        <v>1208</v>
      </c>
      <c r="K1374" t="s">
        <v>240</v>
      </c>
      <c r="L1374">
        <v>1</v>
      </c>
      <c r="O1374" t="s">
        <v>11757</v>
      </c>
      <c r="P1374" t="s">
        <v>11758</v>
      </c>
      <c r="T1374" t="s">
        <v>242</v>
      </c>
      <c r="U1374" t="s">
        <v>613</v>
      </c>
      <c r="AE1374" t="s">
        <v>243</v>
      </c>
      <c r="AH1374" t="s">
        <v>244</v>
      </c>
      <c r="AK1374" t="s">
        <v>245</v>
      </c>
      <c r="AP1374" t="s">
        <v>11759</v>
      </c>
      <c r="AS1374" t="s">
        <v>11760</v>
      </c>
      <c r="AT1374" t="s">
        <v>11760</v>
      </c>
      <c r="AU1374" t="s">
        <v>328</v>
      </c>
      <c r="AV1374" t="str">
        <f>"91903-2276"</f>
        <v>91903-2276</v>
      </c>
      <c r="AW1374" t="s">
        <v>11761</v>
      </c>
      <c r="AX1374" t="s">
        <v>11762</v>
      </c>
      <c r="AY1374" t="s">
        <v>11763</v>
      </c>
      <c r="AZ1374" t="s">
        <v>254</v>
      </c>
      <c r="BA1374" t="s">
        <v>11764</v>
      </c>
      <c r="BB1374" t="str">
        <f>"331-21-105B"</f>
        <v>331-21-105B</v>
      </c>
      <c r="BC1374" t="str">
        <f>"33121105B"</f>
        <v>33121105B</v>
      </c>
      <c r="BD1374" t="str">
        <f>"R33121105B"</f>
        <v>R33121105B</v>
      </c>
      <c r="BE1374">
        <v>4015</v>
      </c>
      <c r="BJ1374" t="s">
        <v>350</v>
      </c>
      <c r="BK1374" t="s">
        <v>351</v>
      </c>
      <c r="BN1374">
        <v>35.363350233647601</v>
      </c>
      <c r="BO1374">
        <v>-114.01284536683499</v>
      </c>
      <c r="CA1374" t="str">
        <f>""</f>
        <v/>
      </c>
      <c r="CC1374">
        <v>0</v>
      </c>
      <c r="CD1374">
        <v>0</v>
      </c>
      <c r="CE1374">
        <v>0</v>
      </c>
      <c r="CF1374">
        <v>0</v>
      </c>
      <c r="CI1374">
        <v>0</v>
      </c>
      <c r="CJ1374">
        <v>0</v>
      </c>
      <c r="CL1374">
        <v>0</v>
      </c>
      <c r="CM1374">
        <v>0</v>
      </c>
      <c r="CN1374">
        <v>0</v>
      </c>
      <c r="CO1374">
        <v>0</v>
      </c>
      <c r="CP1374">
        <v>0</v>
      </c>
      <c r="CQ1374">
        <v>0</v>
      </c>
      <c r="CR1374">
        <v>0</v>
      </c>
      <c r="CS1374">
        <v>0</v>
      </c>
      <c r="CT1374">
        <v>0</v>
      </c>
      <c r="CU1374">
        <v>0</v>
      </c>
      <c r="CX1374">
        <v>0</v>
      </c>
      <c r="CZ1374">
        <v>0</v>
      </c>
      <c r="DB1374">
        <v>0</v>
      </c>
      <c r="DD1374">
        <v>0</v>
      </c>
      <c r="DF1374">
        <v>0</v>
      </c>
      <c r="DK1374">
        <v>0</v>
      </c>
      <c r="DM1374">
        <v>0</v>
      </c>
      <c r="DX1374">
        <v>0</v>
      </c>
      <c r="EC1374" t="s">
        <v>261</v>
      </c>
      <c r="ED1374" t="s">
        <v>262</v>
      </c>
      <c r="EE1374" t="s">
        <v>263</v>
      </c>
      <c r="EG1374">
        <v>435600</v>
      </c>
      <c r="EH1374">
        <v>10</v>
      </c>
      <c r="EI1374">
        <v>0</v>
      </c>
      <c r="EJ1374">
        <v>0</v>
      </c>
      <c r="EK1374">
        <v>0</v>
      </c>
      <c r="EL1374">
        <v>0</v>
      </c>
      <c r="EU1374" t="s">
        <v>264</v>
      </c>
      <c r="EV1374" t="s">
        <v>356</v>
      </c>
      <c r="EW1374" t="s">
        <v>357</v>
      </c>
      <c r="EX1374" s="1">
        <v>42053</v>
      </c>
      <c r="EY1374" t="s">
        <v>267</v>
      </c>
      <c r="EZ1374" t="str">
        <f>"FALSE"</f>
        <v>FALSE</v>
      </c>
      <c r="FA1374">
        <v>2022</v>
      </c>
      <c r="FB1374">
        <v>2020</v>
      </c>
      <c r="FC1374">
        <v>400</v>
      </c>
      <c r="FD1374" t="s">
        <v>246</v>
      </c>
      <c r="FE1374" t="s">
        <v>246</v>
      </c>
      <c r="FF1374" t="s">
        <v>246</v>
      </c>
      <c r="FG1374" t="s">
        <v>246</v>
      </c>
      <c r="FH1374" t="s">
        <v>246</v>
      </c>
      <c r="FI1374" t="s">
        <v>246</v>
      </c>
      <c r="FJ1374" t="s">
        <v>246</v>
      </c>
      <c r="FK1374" t="s">
        <v>246</v>
      </c>
      <c r="FL1374" t="s">
        <v>246</v>
      </c>
      <c r="FM1374" t="s">
        <v>246</v>
      </c>
      <c r="FN1374" t="s">
        <v>246</v>
      </c>
      <c r="FO1374" t="s">
        <v>246</v>
      </c>
      <c r="FP1374" t="s">
        <v>246</v>
      </c>
      <c r="FQ1374" s="2">
        <v>1548</v>
      </c>
      <c r="FR1374" s="2">
        <v>0</v>
      </c>
      <c r="FS1374" s="2">
        <v>0</v>
      </c>
      <c r="FT1374">
        <v>0</v>
      </c>
      <c r="FU1374" s="2">
        <v>10318</v>
      </c>
      <c r="FV1374" s="2">
        <v>10318</v>
      </c>
      <c r="FW1374" s="2">
        <v>0</v>
      </c>
      <c r="FX1374">
        <v>0</v>
      </c>
      <c r="FY1374" s="2">
        <v>0</v>
      </c>
      <c r="FZ1374" s="2">
        <v>0</v>
      </c>
      <c r="GA1374" s="2">
        <v>0</v>
      </c>
      <c r="GB1374">
        <v>0</v>
      </c>
      <c r="GC1374" s="2">
        <v>139.26</v>
      </c>
      <c r="GE1374" s="2">
        <v>10318</v>
      </c>
      <c r="GH1374" t="s">
        <v>315</v>
      </c>
      <c r="GK1374" t="s">
        <v>358</v>
      </c>
      <c r="GL1374" t="s">
        <v>359</v>
      </c>
      <c r="GM1374" t="s">
        <v>360</v>
      </c>
      <c r="GR1374" t="str">
        <f>""</f>
        <v/>
      </c>
      <c r="GS1374" t="str">
        <f>""</f>
        <v/>
      </c>
      <c r="GT1374" t="str">
        <f>""</f>
        <v/>
      </c>
      <c r="HF1374" t="str">
        <f>""</f>
        <v/>
      </c>
      <c r="HK1374" t="str">
        <f>""</f>
        <v/>
      </c>
      <c r="HN1374" t="s">
        <v>271</v>
      </c>
      <c r="HP1374" t="str">
        <f>""</f>
        <v/>
      </c>
      <c r="HQ1374" t="str">
        <f>""</f>
        <v/>
      </c>
      <c r="IA1374" t="str">
        <f>""</f>
        <v/>
      </c>
      <c r="IB1374" t="str">
        <f>""</f>
        <v/>
      </c>
      <c r="IC1374" t="str">
        <f>HYPERLINK("https://web.datatree.com/?/property?propertyId=4692560")</f>
        <v>https://web.datatree.com/?/property?propertyId=4692560</v>
      </c>
    </row>
    <row r="1375" spans="1:237" x14ac:dyDescent="0.25">
      <c r="A1375" t="s">
        <v>11765</v>
      </c>
      <c r="D1375" t="s">
        <v>11765</v>
      </c>
      <c r="E1375" t="s">
        <v>273</v>
      </c>
      <c r="F1375">
        <v>1</v>
      </c>
      <c r="G1375" t="s">
        <v>11766</v>
      </c>
      <c r="J1375" t="s">
        <v>11766</v>
      </c>
      <c r="K1375" t="s">
        <v>273</v>
      </c>
      <c r="L1375">
        <v>1</v>
      </c>
      <c r="O1375" t="s">
        <v>11765</v>
      </c>
      <c r="P1375" t="s">
        <v>11767</v>
      </c>
      <c r="T1375" t="s">
        <v>242</v>
      </c>
      <c r="AE1375" t="s">
        <v>243</v>
      </c>
      <c r="AH1375" t="s">
        <v>244</v>
      </c>
      <c r="AK1375" t="s">
        <v>245</v>
      </c>
      <c r="AM1375">
        <v>647</v>
      </c>
      <c r="AP1375" t="s">
        <v>11768</v>
      </c>
      <c r="AQ1375" t="s">
        <v>419</v>
      </c>
      <c r="AS1375" t="s">
        <v>1909</v>
      </c>
      <c r="AT1375" t="s">
        <v>1909</v>
      </c>
      <c r="AU1375" t="s">
        <v>400</v>
      </c>
      <c r="AV1375" t="str">
        <f>"89002-8402"</f>
        <v>89002-8402</v>
      </c>
      <c r="AW1375" t="s">
        <v>1989</v>
      </c>
      <c r="AX1375" t="s">
        <v>11769</v>
      </c>
      <c r="AY1375" t="s">
        <v>11770</v>
      </c>
      <c r="AZ1375" t="s">
        <v>254</v>
      </c>
      <c r="BA1375" t="s">
        <v>11771</v>
      </c>
      <c r="BB1375" t="str">
        <f>"318-22-014"</f>
        <v>318-22-014</v>
      </c>
      <c r="BC1375" t="str">
        <f>"31822014"</f>
        <v>31822014</v>
      </c>
      <c r="BD1375" t="str">
        <f>"R31822014"</f>
        <v>R31822014</v>
      </c>
      <c r="BE1375">
        <v>4015</v>
      </c>
      <c r="BJ1375" t="s">
        <v>925</v>
      </c>
      <c r="BK1375" t="s">
        <v>548</v>
      </c>
      <c r="BL1375">
        <v>29</v>
      </c>
      <c r="BN1375">
        <v>35.866368956727896</v>
      </c>
      <c r="BO1375">
        <v>-113.922684984071</v>
      </c>
      <c r="BW1375" t="s">
        <v>926</v>
      </c>
      <c r="BX1375" t="s">
        <v>926</v>
      </c>
      <c r="CA1375" t="str">
        <f>""</f>
        <v/>
      </c>
      <c r="CC1375">
        <v>0</v>
      </c>
      <c r="CD1375">
        <v>0</v>
      </c>
      <c r="CE1375">
        <v>0</v>
      </c>
      <c r="CF1375">
        <v>0</v>
      </c>
      <c r="CI1375">
        <v>0</v>
      </c>
      <c r="CJ1375">
        <v>0</v>
      </c>
      <c r="CL1375">
        <v>0</v>
      </c>
      <c r="CM1375">
        <v>0</v>
      </c>
      <c r="CN1375">
        <v>0</v>
      </c>
      <c r="CO1375">
        <v>0</v>
      </c>
      <c r="CP1375">
        <v>0</v>
      </c>
      <c r="CQ1375">
        <v>0</v>
      </c>
      <c r="CR1375">
        <v>0</v>
      </c>
      <c r="CS1375">
        <v>0</v>
      </c>
      <c r="CT1375">
        <v>0</v>
      </c>
      <c r="CU1375">
        <v>0</v>
      </c>
      <c r="CX1375">
        <v>0</v>
      </c>
      <c r="CZ1375">
        <v>0</v>
      </c>
      <c r="DB1375">
        <v>0</v>
      </c>
      <c r="DD1375">
        <v>0</v>
      </c>
      <c r="DF1375">
        <v>0</v>
      </c>
      <c r="DK1375">
        <v>0</v>
      </c>
      <c r="DM1375">
        <v>0</v>
      </c>
      <c r="DX1375">
        <v>0</v>
      </c>
      <c r="EC1375" t="s">
        <v>261</v>
      </c>
      <c r="ED1375" t="s">
        <v>354</v>
      </c>
      <c r="EE1375" t="s">
        <v>355</v>
      </c>
      <c r="EG1375">
        <v>435600</v>
      </c>
      <c r="EH1375">
        <v>10</v>
      </c>
      <c r="EI1375">
        <v>0</v>
      </c>
      <c r="EJ1375">
        <v>0</v>
      </c>
      <c r="EK1375">
        <v>0</v>
      </c>
      <c r="EL1375">
        <v>0</v>
      </c>
      <c r="EU1375" t="s">
        <v>264</v>
      </c>
      <c r="EV1375" t="s">
        <v>1075</v>
      </c>
      <c r="EW1375" t="s">
        <v>1076</v>
      </c>
      <c r="EX1375" s="1">
        <v>40135</v>
      </c>
      <c r="EY1375" t="s">
        <v>267</v>
      </c>
      <c r="EZ1375" t="str">
        <f>"FALSE"</f>
        <v>FALSE</v>
      </c>
      <c r="FA1375">
        <v>2022</v>
      </c>
      <c r="FB1375">
        <v>2020</v>
      </c>
      <c r="FC1375">
        <v>400</v>
      </c>
      <c r="FD1375" t="s">
        <v>246</v>
      </c>
      <c r="FE1375" t="s">
        <v>246</v>
      </c>
      <c r="FF1375" t="s">
        <v>246</v>
      </c>
      <c r="FG1375" t="s">
        <v>246</v>
      </c>
      <c r="FH1375" t="s">
        <v>246</v>
      </c>
      <c r="FI1375" t="s">
        <v>246</v>
      </c>
      <c r="FJ1375" t="s">
        <v>246</v>
      </c>
      <c r="FK1375" t="s">
        <v>246</v>
      </c>
      <c r="FL1375" t="s">
        <v>246</v>
      </c>
      <c r="FM1375" t="s">
        <v>246</v>
      </c>
      <c r="FN1375" t="s">
        <v>246</v>
      </c>
      <c r="FO1375" t="s">
        <v>246</v>
      </c>
      <c r="FP1375" t="s">
        <v>246</v>
      </c>
      <c r="FQ1375" s="2">
        <v>708</v>
      </c>
      <c r="FR1375" s="2">
        <v>0</v>
      </c>
      <c r="FS1375" s="2">
        <v>0</v>
      </c>
      <c r="FT1375">
        <v>0</v>
      </c>
      <c r="FU1375" s="2">
        <v>4723</v>
      </c>
      <c r="FV1375" s="2">
        <v>4723</v>
      </c>
      <c r="FW1375" s="2">
        <v>0</v>
      </c>
      <c r="FX1375">
        <v>0</v>
      </c>
      <c r="FY1375" s="2">
        <v>0</v>
      </c>
      <c r="FZ1375" s="2">
        <v>0</v>
      </c>
      <c r="GA1375" s="2">
        <v>0</v>
      </c>
      <c r="GB1375">
        <v>0</v>
      </c>
      <c r="GC1375" s="2">
        <v>75.959999999999994</v>
      </c>
      <c r="GE1375" s="2">
        <v>4723</v>
      </c>
      <c r="GH1375" t="s">
        <v>315</v>
      </c>
      <c r="GK1375" t="s">
        <v>552</v>
      </c>
      <c r="GL1375" t="s">
        <v>359</v>
      </c>
      <c r="GM1375" t="s">
        <v>360</v>
      </c>
      <c r="GR1375" t="str">
        <f>""</f>
        <v/>
      </c>
      <c r="GS1375" t="str">
        <f>""</f>
        <v/>
      </c>
      <c r="GT1375" t="str">
        <f>""</f>
        <v/>
      </c>
      <c r="GU1375" s="1">
        <v>38546</v>
      </c>
      <c r="GV1375" s="1">
        <v>38553</v>
      </c>
      <c r="GW1375" s="2">
        <v>10000</v>
      </c>
      <c r="GX1375" t="s">
        <v>566</v>
      </c>
      <c r="GY1375" t="s">
        <v>567</v>
      </c>
      <c r="GZ1375" t="s">
        <v>11772</v>
      </c>
      <c r="HF1375" t="str">
        <f>"                    "</f>
        <v xml:space="preserve">                    </v>
      </c>
      <c r="HK1375" t="str">
        <f>"                    "</f>
        <v xml:space="preserve">                    </v>
      </c>
      <c r="HM1375" t="s">
        <v>759</v>
      </c>
      <c r="HN1375" t="s">
        <v>271</v>
      </c>
      <c r="HP1375" t="str">
        <f>"5729.409"</f>
        <v>5729.409</v>
      </c>
      <c r="HQ1375" t="str">
        <f>""</f>
        <v/>
      </c>
      <c r="IA1375" t="str">
        <f>""</f>
        <v/>
      </c>
      <c r="IB1375" t="str">
        <f>""</f>
        <v/>
      </c>
      <c r="IC1375" t="str">
        <f>HYPERLINK("https://web.datatree.com/?/property?propertyId=4627439")</f>
        <v>https://web.datatree.com/?/property?propertyId=4627439</v>
      </c>
    </row>
    <row r="1376" spans="1:237" x14ac:dyDescent="0.25">
      <c r="A1376" t="s">
        <v>11773</v>
      </c>
      <c r="B1376" t="s">
        <v>1178</v>
      </c>
      <c r="C1376" t="s">
        <v>1178</v>
      </c>
      <c r="D1376" t="s">
        <v>11774</v>
      </c>
      <c r="E1376" t="s">
        <v>240</v>
      </c>
      <c r="F1376">
        <v>1</v>
      </c>
      <c r="O1376" t="s">
        <v>11775</v>
      </c>
      <c r="P1376" t="s">
        <v>11773</v>
      </c>
      <c r="S1376" t="s">
        <v>541</v>
      </c>
      <c r="T1376" t="s">
        <v>407</v>
      </c>
      <c r="W1376">
        <v>2555</v>
      </c>
      <c r="Z1376" t="s">
        <v>7300</v>
      </c>
      <c r="AA1376" t="s">
        <v>302</v>
      </c>
      <c r="AC1376" t="s">
        <v>975</v>
      </c>
      <c r="AD1376" t="s">
        <v>976</v>
      </c>
      <c r="AE1376" t="s">
        <v>243</v>
      </c>
      <c r="AF1376" t="str">
        <f>"86403"</f>
        <v>86403</v>
      </c>
      <c r="AG1376" t="str">
        <f>"86403-5043"</f>
        <v>86403-5043</v>
      </c>
      <c r="AH1376" t="s">
        <v>244</v>
      </c>
      <c r="AJ1376" t="s">
        <v>11776</v>
      </c>
      <c r="AK1376" t="s">
        <v>11777</v>
      </c>
      <c r="AM1376">
        <v>1420</v>
      </c>
      <c r="AP1376" t="s">
        <v>11778</v>
      </c>
      <c r="AQ1376" t="s">
        <v>302</v>
      </c>
      <c r="AS1376" t="s">
        <v>975</v>
      </c>
      <c r="AT1376" t="s">
        <v>975</v>
      </c>
      <c r="AU1376" t="s">
        <v>243</v>
      </c>
      <c r="AV1376" t="str">
        <f>"86404-2459"</f>
        <v>86404-2459</v>
      </c>
      <c r="AW1376" t="s">
        <v>8766</v>
      </c>
      <c r="AX1376" t="s">
        <v>11779</v>
      </c>
      <c r="AY1376" t="s">
        <v>11780</v>
      </c>
      <c r="AZ1376" t="s">
        <v>254</v>
      </c>
      <c r="BA1376" t="s">
        <v>11781</v>
      </c>
      <c r="BB1376" t="str">
        <f>"340-22-103"</f>
        <v>340-22-103</v>
      </c>
      <c r="BC1376" t="str">
        <f>"34022103"</f>
        <v>34022103</v>
      </c>
      <c r="BD1376" t="str">
        <f>"R34022103"</f>
        <v>R34022103</v>
      </c>
      <c r="BE1376">
        <v>4015</v>
      </c>
      <c r="BG1376">
        <v>953000</v>
      </c>
      <c r="BH1376">
        <v>3025</v>
      </c>
      <c r="BJ1376" t="s">
        <v>333</v>
      </c>
      <c r="BK1376" t="s">
        <v>499</v>
      </c>
      <c r="BL1376">
        <v>29</v>
      </c>
      <c r="BN1376">
        <v>35.434380981811202</v>
      </c>
      <c r="BO1376">
        <v>-114.341871947714</v>
      </c>
      <c r="BP1376" t="s">
        <v>1339</v>
      </c>
      <c r="BQ1376">
        <v>12</v>
      </c>
      <c r="BW1376" t="s">
        <v>3282</v>
      </c>
      <c r="BX1376" t="s">
        <v>3282</v>
      </c>
      <c r="CA1376" t="str">
        <f>"120|1"</f>
        <v>120|1</v>
      </c>
      <c r="CC1376">
        <v>0</v>
      </c>
      <c r="CD1376">
        <v>0</v>
      </c>
      <c r="CE1376">
        <v>0</v>
      </c>
      <c r="CF1376">
        <v>0</v>
      </c>
      <c r="CI1376">
        <v>0</v>
      </c>
      <c r="CJ1376">
        <v>0</v>
      </c>
      <c r="CL1376">
        <v>0</v>
      </c>
      <c r="CM1376">
        <v>0</v>
      </c>
      <c r="CN1376">
        <v>0</v>
      </c>
      <c r="CO1376">
        <v>0</v>
      </c>
      <c r="CP1376">
        <v>0</v>
      </c>
      <c r="CQ1376">
        <v>0</v>
      </c>
      <c r="CR1376">
        <v>0</v>
      </c>
      <c r="CS1376">
        <v>0</v>
      </c>
      <c r="CT1376">
        <v>0</v>
      </c>
      <c r="CU1376">
        <v>0</v>
      </c>
      <c r="CX1376">
        <v>0</v>
      </c>
      <c r="CZ1376">
        <v>0</v>
      </c>
      <c r="DB1376">
        <v>0</v>
      </c>
      <c r="DD1376">
        <v>0</v>
      </c>
      <c r="DF1376">
        <v>0</v>
      </c>
      <c r="DK1376">
        <v>0</v>
      </c>
      <c r="DM1376">
        <v>0</v>
      </c>
      <c r="DX1376">
        <v>0</v>
      </c>
      <c r="EC1376" t="s">
        <v>261</v>
      </c>
      <c r="ED1376" t="s">
        <v>262</v>
      </c>
      <c r="EE1376" t="s">
        <v>263</v>
      </c>
      <c r="EG1376">
        <v>435600</v>
      </c>
      <c r="EH1376">
        <v>10</v>
      </c>
      <c r="EI1376">
        <v>0</v>
      </c>
      <c r="EJ1376">
        <v>0</v>
      </c>
      <c r="EK1376">
        <v>0</v>
      </c>
      <c r="EL1376">
        <v>0</v>
      </c>
      <c r="EU1376" t="s">
        <v>407</v>
      </c>
      <c r="EV1376" t="s">
        <v>1341</v>
      </c>
      <c r="EW1376" t="s">
        <v>1342</v>
      </c>
      <c r="EX1376" s="1">
        <v>40135</v>
      </c>
      <c r="EY1376" t="s">
        <v>267</v>
      </c>
      <c r="EZ1376" t="str">
        <f>"TRUE"</f>
        <v>TRUE</v>
      </c>
      <c r="FA1376">
        <v>2022</v>
      </c>
      <c r="FB1376">
        <v>2020</v>
      </c>
      <c r="FC1376">
        <v>400</v>
      </c>
      <c r="FD1376" t="s">
        <v>246</v>
      </c>
      <c r="FE1376" t="s">
        <v>246</v>
      </c>
      <c r="FF1376" t="s">
        <v>246</v>
      </c>
      <c r="FG1376" t="s">
        <v>246</v>
      </c>
      <c r="FH1376" t="s">
        <v>246</v>
      </c>
      <c r="FI1376" t="s">
        <v>246</v>
      </c>
      <c r="FJ1376" t="s">
        <v>246</v>
      </c>
      <c r="FK1376" t="s">
        <v>246</v>
      </c>
      <c r="FL1376" t="s">
        <v>246</v>
      </c>
      <c r="FM1376" t="s">
        <v>246</v>
      </c>
      <c r="FN1376" t="s">
        <v>246</v>
      </c>
      <c r="FO1376" t="s">
        <v>246</v>
      </c>
      <c r="FP1376" t="s">
        <v>246</v>
      </c>
      <c r="FQ1376" s="2">
        <v>833</v>
      </c>
      <c r="FR1376" s="2">
        <v>0</v>
      </c>
      <c r="FS1376" s="2">
        <v>0</v>
      </c>
      <c r="FT1376">
        <v>0</v>
      </c>
      <c r="FU1376" s="2">
        <v>5553</v>
      </c>
      <c r="FV1376" s="2">
        <v>5553</v>
      </c>
      <c r="FW1376" s="2">
        <v>0</v>
      </c>
      <c r="FX1376">
        <v>0</v>
      </c>
      <c r="FY1376" s="2">
        <v>0</v>
      </c>
      <c r="FZ1376" s="2">
        <v>0</v>
      </c>
      <c r="GA1376" s="2">
        <v>0</v>
      </c>
      <c r="GB1376">
        <v>0</v>
      </c>
      <c r="GC1376" s="2">
        <v>120.3</v>
      </c>
      <c r="GE1376" s="2">
        <v>5553</v>
      </c>
      <c r="GH1376" t="s">
        <v>315</v>
      </c>
      <c r="GK1376" t="s">
        <v>316</v>
      </c>
      <c r="GL1376" t="s">
        <v>317</v>
      </c>
      <c r="GM1376" t="s">
        <v>318</v>
      </c>
      <c r="GR1376" t="str">
        <f>""</f>
        <v/>
      </c>
      <c r="GS1376" t="str">
        <f>""</f>
        <v/>
      </c>
      <c r="GT1376" t="str">
        <f>""</f>
        <v/>
      </c>
      <c r="HF1376" t="str">
        <f>""</f>
        <v/>
      </c>
      <c r="HK1376" t="str">
        <f>""</f>
        <v/>
      </c>
      <c r="HN1376" t="s">
        <v>271</v>
      </c>
      <c r="HP1376" t="str">
        <f>""</f>
        <v/>
      </c>
      <c r="HQ1376" t="str">
        <f>""</f>
        <v/>
      </c>
      <c r="IA1376" t="str">
        <f>""</f>
        <v/>
      </c>
      <c r="IB1376" t="str">
        <f>""</f>
        <v/>
      </c>
      <c r="IC1376" t="str">
        <f>HYPERLINK("https://web.datatree.com/?/property?propertyId=4661955")</f>
        <v>https://web.datatree.com/?/property?propertyId=4661955</v>
      </c>
    </row>
    <row r="1377" spans="1:237" x14ac:dyDescent="0.25">
      <c r="A1377" t="s">
        <v>11782</v>
      </c>
      <c r="B1377" t="s">
        <v>11783</v>
      </c>
      <c r="C1377" t="s">
        <v>1612</v>
      </c>
      <c r="D1377" t="s">
        <v>11784</v>
      </c>
      <c r="E1377" t="s">
        <v>240</v>
      </c>
      <c r="F1377">
        <v>3</v>
      </c>
      <c r="O1377" t="s">
        <v>11785</v>
      </c>
      <c r="P1377" t="s">
        <v>11782</v>
      </c>
      <c r="Q1377" t="s">
        <v>2411</v>
      </c>
      <c r="R1377" t="s">
        <v>2412</v>
      </c>
      <c r="T1377" t="s">
        <v>242</v>
      </c>
      <c r="AE1377" t="s">
        <v>243</v>
      </c>
      <c r="AH1377" t="s">
        <v>244</v>
      </c>
      <c r="AK1377" t="s">
        <v>245</v>
      </c>
      <c r="AL1377" t="s">
        <v>396</v>
      </c>
      <c r="AM1377">
        <v>1115</v>
      </c>
      <c r="AP1377" t="s">
        <v>11786</v>
      </c>
      <c r="AQ1377" t="s">
        <v>491</v>
      </c>
      <c r="AS1377" t="s">
        <v>4889</v>
      </c>
      <c r="AT1377" t="s">
        <v>4889</v>
      </c>
      <c r="AU1377" t="s">
        <v>243</v>
      </c>
      <c r="AV1377" t="str">
        <f>"85283-4131"</f>
        <v>85283-4131</v>
      </c>
      <c r="AW1377" t="s">
        <v>957</v>
      </c>
      <c r="AX1377" t="s">
        <v>11787</v>
      </c>
      <c r="AY1377" t="s">
        <v>11788</v>
      </c>
      <c r="AZ1377" t="s">
        <v>254</v>
      </c>
      <c r="BA1377" t="s">
        <v>11789</v>
      </c>
      <c r="BB1377" t="str">
        <f>"319-11-012"</f>
        <v>319-11-012</v>
      </c>
      <c r="BC1377" t="str">
        <f>"31911012"</f>
        <v>31911012</v>
      </c>
      <c r="BD1377" t="str">
        <f>"R31911012"</f>
        <v>R31911012</v>
      </c>
      <c r="BE1377">
        <v>4015</v>
      </c>
      <c r="BJ1377" t="s">
        <v>498</v>
      </c>
      <c r="BK1377" t="s">
        <v>499</v>
      </c>
      <c r="BL1377">
        <v>19</v>
      </c>
      <c r="BN1377">
        <v>35.628788381790301</v>
      </c>
      <c r="BO1377">
        <v>-114.350562614776</v>
      </c>
      <c r="BP1377" t="s">
        <v>3970</v>
      </c>
      <c r="BW1377" t="s">
        <v>3971</v>
      </c>
      <c r="BX1377" t="s">
        <v>3971</v>
      </c>
      <c r="CA1377" t="str">
        <f>"123"</f>
        <v>123</v>
      </c>
      <c r="CC1377">
        <v>0</v>
      </c>
      <c r="CD1377">
        <v>0</v>
      </c>
      <c r="CE1377">
        <v>0</v>
      </c>
      <c r="CF1377">
        <v>0</v>
      </c>
      <c r="CI1377">
        <v>0</v>
      </c>
      <c r="CJ1377">
        <v>0</v>
      </c>
      <c r="CL1377">
        <v>0</v>
      </c>
      <c r="CM1377">
        <v>0</v>
      </c>
      <c r="CN1377">
        <v>0</v>
      </c>
      <c r="CO1377">
        <v>0</v>
      </c>
      <c r="CP1377">
        <v>0</v>
      </c>
      <c r="CQ1377">
        <v>0</v>
      </c>
      <c r="CR1377">
        <v>0</v>
      </c>
      <c r="CS1377">
        <v>0</v>
      </c>
      <c r="CT1377">
        <v>0</v>
      </c>
      <c r="CU1377">
        <v>0</v>
      </c>
      <c r="CX1377">
        <v>0</v>
      </c>
      <c r="CZ1377">
        <v>0</v>
      </c>
      <c r="DB1377">
        <v>0</v>
      </c>
      <c r="DD1377">
        <v>0</v>
      </c>
      <c r="DF1377">
        <v>0</v>
      </c>
      <c r="DK1377">
        <v>0</v>
      </c>
      <c r="DM1377">
        <v>0</v>
      </c>
      <c r="DX1377">
        <v>0</v>
      </c>
      <c r="EC1377" t="s">
        <v>261</v>
      </c>
      <c r="ED1377" t="s">
        <v>262</v>
      </c>
      <c r="EE1377" t="s">
        <v>263</v>
      </c>
      <c r="EG1377">
        <v>435600</v>
      </c>
      <c r="EH1377">
        <v>10</v>
      </c>
      <c r="EI1377">
        <v>0</v>
      </c>
      <c r="EJ1377">
        <v>0</v>
      </c>
      <c r="EK1377">
        <v>0</v>
      </c>
      <c r="EL1377">
        <v>0</v>
      </c>
      <c r="EU1377" t="s">
        <v>264</v>
      </c>
      <c r="EV1377" t="s">
        <v>502</v>
      </c>
      <c r="EW1377" t="s">
        <v>503</v>
      </c>
      <c r="EX1377" s="1">
        <v>40135</v>
      </c>
      <c r="EY1377" t="s">
        <v>267</v>
      </c>
      <c r="EZ1377" t="str">
        <f>"FALSE"</f>
        <v>FALSE</v>
      </c>
      <c r="FA1377">
        <v>2022</v>
      </c>
      <c r="FB1377">
        <v>2020</v>
      </c>
      <c r="FC1377">
        <v>1110</v>
      </c>
      <c r="FD1377" t="s">
        <v>246</v>
      </c>
      <c r="FE1377" t="s">
        <v>246</v>
      </c>
      <c r="FF1377" t="s">
        <v>246</v>
      </c>
      <c r="FG1377" t="s">
        <v>246</v>
      </c>
      <c r="FH1377" t="s">
        <v>246</v>
      </c>
      <c r="FI1377" t="s">
        <v>246</v>
      </c>
      <c r="FJ1377" t="s">
        <v>246</v>
      </c>
      <c r="FK1377" t="s">
        <v>246</v>
      </c>
      <c r="FL1377" t="s">
        <v>246</v>
      </c>
      <c r="FM1377" t="s">
        <v>246</v>
      </c>
      <c r="FN1377" t="s">
        <v>246</v>
      </c>
      <c r="FO1377" t="s">
        <v>246</v>
      </c>
      <c r="FP1377" t="s">
        <v>246</v>
      </c>
      <c r="FQ1377" s="2">
        <v>1082</v>
      </c>
      <c r="FR1377" s="2">
        <v>0</v>
      </c>
      <c r="FS1377" s="2">
        <v>0</v>
      </c>
      <c r="FT1377">
        <v>0</v>
      </c>
      <c r="FU1377" s="2">
        <v>7214</v>
      </c>
      <c r="FV1377" s="2">
        <v>7214</v>
      </c>
      <c r="FW1377" s="2">
        <v>0</v>
      </c>
      <c r="FX1377">
        <v>0</v>
      </c>
      <c r="FY1377" s="2">
        <v>0</v>
      </c>
      <c r="FZ1377" s="2">
        <v>0</v>
      </c>
      <c r="GA1377" s="2">
        <v>0</v>
      </c>
      <c r="GB1377">
        <v>0</v>
      </c>
      <c r="GC1377" s="2">
        <v>67.760000000000005</v>
      </c>
      <c r="GE1377" s="2">
        <v>7214</v>
      </c>
      <c r="GH1377" t="s">
        <v>315</v>
      </c>
      <c r="GK1377" t="s">
        <v>316</v>
      </c>
      <c r="GL1377" t="s">
        <v>317</v>
      </c>
      <c r="GM1377" t="s">
        <v>318</v>
      </c>
      <c r="GN1377" s="1">
        <v>42284</v>
      </c>
      <c r="GO1377" s="1">
        <v>42367</v>
      </c>
      <c r="GQ1377" t="s">
        <v>11790</v>
      </c>
      <c r="GR1377" t="str">
        <f>""</f>
        <v/>
      </c>
      <c r="GS1377" t="str">
        <f>"2015.56838"</f>
        <v>2015.56838</v>
      </c>
      <c r="GT1377" t="str">
        <f>""</f>
        <v/>
      </c>
      <c r="HF1377" t="str">
        <f>""</f>
        <v/>
      </c>
      <c r="HK1377" t="str">
        <f>""</f>
        <v/>
      </c>
      <c r="HN1377" t="s">
        <v>271</v>
      </c>
      <c r="HP1377" t="str">
        <f>""</f>
        <v/>
      </c>
      <c r="HQ1377" t="str">
        <f>""</f>
        <v/>
      </c>
      <c r="IA1377" t="str">
        <f>""</f>
        <v/>
      </c>
      <c r="IB1377" t="str">
        <f>""</f>
        <v/>
      </c>
      <c r="IC1377" t="str">
        <f>HYPERLINK("https://web.datatree.com/?/property?propertyId=4610797")</f>
        <v>https://web.datatree.com/?/property?propertyId=4610797</v>
      </c>
    </row>
    <row r="1378" spans="1:237" x14ac:dyDescent="0.25">
      <c r="A1378" t="s">
        <v>6454</v>
      </c>
      <c r="D1378" t="s">
        <v>6454</v>
      </c>
      <c r="E1378" t="s">
        <v>588</v>
      </c>
      <c r="F1378">
        <v>11</v>
      </c>
      <c r="O1378" t="s">
        <v>6455</v>
      </c>
      <c r="P1378" t="s">
        <v>6454</v>
      </c>
      <c r="Q1378" t="s">
        <v>11791</v>
      </c>
      <c r="R1378" t="s">
        <v>588</v>
      </c>
      <c r="T1378" t="s">
        <v>242</v>
      </c>
      <c r="AE1378" t="s">
        <v>243</v>
      </c>
      <c r="AH1378" t="s">
        <v>244</v>
      </c>
      <c r="AK1378" t="s">
        <v>245</v>
      </c>
      <c r="AM1378">
        <v>1916</v>
      </c>
      <c r="AP1378" t="s">
        <v>11792</v>
      </c>
      <c r="AQ1378" t="s">
        <v>439</v>
      </c>
      <c r="AS1378" t="s">
        <v>398</v>
      </c>
      <c r="AT1378" t="s">
        <v>398</v>
      </c>
      <c r="AU1378" t="s">
        <v>400</v>
      </c>
      <c r="AV1378" t="str">
        <f>"89102-2061"</f>
        <v>89102-2061</v>
      </c>
      <c r="AW1378" t="s">
        <v>2639</v>
      </c>
      <c r="AX1378" t="s">
        <v>11793</v>
      </c>
      <c r="AY1378" t="s">
        <v>11794</v>
      </c>
      <c r="AZ1378" t="s">
        <v>254</v>
      </c>
      <c r="BA1378" t="s">
        <v>11795</v>
      </c>
      <c r="BB1378" t="str">
        <f>"317-17-091"</f>
        <v>317-17-091</v>
      </c>
      <c r="BC1378" t="str">
        <f>"31717091"</f>
        <v>31717091</v>
      </c>
      <c r="BD1378" t="str">
        <f>"R31717091"</f>
        <v>R31717091</v>
      </c>
      <c r="BE1378">
        <v>4015</v>
      </c>
      <c r="BJ1378" t="s">
        <v>309</v>
      </c>
      <c r="BK1378" t="s">
        <v>310</v>
      </c>
      <c r="BL1378">
        <v>29</v>
      </c>
      <c r="BN1378">
        <v>35.518193843208799</v>
      </c>
      <c r="BO1378">
        <v>-114.450243292067</v>
      </c>
      <c r="BP1378" t="s">
        <v>584</v>
      </c>
      <c r="BQ1378">
        <v>2</v>
      </c>
      <c r="BW1378" t="s">
        <v>585</v>
      </c>
      <c r="BX1378" t="s">
        <v>585</v>
      </c>
      <c r="CA1378" t="str">
        <f>"120|1"</f>
        <v>120|1</v>
      </c>
      <c r="CC1378">
        <v>0</v>
      </c>
      <c r="CD1378">
        <v>0</v>
      </c>
      <c r="CE1378">
        <v>0</v>
      </c>
      <c r="CF1378">
        <v>0</v>
      </c>
      <c r="CI1378">
        <v>0</v>
      </c>
      <c r="CJ1378">
        <v>0</v>
      </c>
      <c r="CL1378">
        <v>0</v>
      </c>
      <c r="CM1378">
        <v>0</v>
      </c>
      <c r="CN1378">
        <v>0</v>
      </c>
      <c r="CO1378">
        <v>0</v>
      </c>
      <c r="CP1378">
        <v>0</v>
      </c>
      <c r="CQ1378">
        <v>0</v>
      </c>
      <c r="CR1378">
        <v>0</v>
      </c>
      <c r="CS1378">
        <v>0</v>
      </c>
      <c r="CT1378">
        <v>0</v>
      </c>
      <c r="CU1378">
        <v>0</v>
      </c>
      <c r="CX1378">
        <v>0</v>
      </c>
      <c r="CZ1378">
        <v>0</v>
      </c>
      <c r="DB1378">
        <v>0</v>
      </c>
      <c r="DD1378">
        <v>0</v>
      </c>
      <c r="DF1378">
        <v>0</v>
      </c>
      <c r="DK1378">
        <v>0</v>
      </c>
      <c r="DM1378">
        <v>0</v>
      </c>
      <c r="DX1378">
        <v>0</v>
      </c>
      <c r="EC1378" t="s">
        <v>261</v>
      </c>
      <c r="ED1378" t="s">
        <v>262</v>
      </c>
      <c r="EE1378" t="s">
        <v>263</v>
      </c>
      <c r="EG1378">
        <v>435600</v>
      </c>
      <c r="EH1378">
        <v>10</v>
      </c>
      <c r="EI1378">
        <v>0</v>
      </c>
      <c r="EJ1378">
        <v>0</v>
      </c>
      <c r="EK1378">
        <v>0</v>
      </c>
      <c r="EL1378">
        <v>0</v>
      </c>
      <c r="EU1378" t="s">
        <v>264</v>
      </c>
      <c r="EV1378" t="s">
        <v>538</v>
      </c>
      <c r="EW1378" t="s">
        <v>539</v>
      </c>
      <c r="EX1378" s="1">
        <v>40135</v>
      </c>
      <c r="EY1378" t="s">
        <v>267</v>
      </c>
      <c r="EZ1378" t="str">
        <f>"FALSE"</f>
        <v>FALSE</v>
      </c>
      <c r="FA1378">
        <v>2022</v>
      </c>
      <c r="FB1378">
        <v>2020</v>
      </c>
      <c r="FC1378">
        <v>400</v>
      </c>
      <c r="FD1378" t="s">
        <v>246</v>
      </c>
      <c r="FE1378" t="s">
        <v>246</v>
      </c>
      <c r="FF1378" t="s">
        <v>246</v>
      </c>
      <c r="FG1378" t="s">
        <v>246</v>
      </c>
      <c r="FH1378" t="s">
        <v>246</v>
      </c>
      <c r="FI1378" t="s">
        <v>246</v>
      </c>
      <c r="FJ1378" t="s">
        <v>246</v>
      </c>
      <c r="FK1378" t="s">
        <v>246</v>
      </c>
      <c r="FL1378" t="s">
        <v>246</v>
      </c>
      <c r="FM1378" t="s">
        <v>246</v>
      </c>
      <c r="FN1378" t="s">
        <v>246</v>
      </c>
      <c r="FO1378" t="s">
        <v>246</v>
      </c>
      <c r="FP1378" t="s">
        <v>246</v>
      </c>
      <c r="FQ1378" s="2">
        <v>1281</v>
      </c>
      <c r="FR1378" s="2">
        <v>0</v>
      </c>
      <c r="FS1378" s="2">
        <v>0</v>
      </c>
      <c r="FT1378">
        <v>0</v>
      </c>
      <c r="FU1378" s="2">
        <v>8542</v>
      </c>
      <c r="FV1378" s="2">
        <v>8542</v>
      </c>
      <c r="FW1378" s="2">
        <v>0</v>
      </c>
      <c r="FX1378">
        <v>0</v>
      </c>
      <c r="FY1378" s="2">
        <v>0</v>
      </c>
      <c r="FZ1378" s="2">
        <v>0</v>
      </c>
      <c r="GA1378" s="2">
        <v>0</v>
      </c>
      <c r="GB1378">
        <v>0</v>
      </c>
      <c r="GC1378" s="2">
        <v>103.78</v>
      </c>
      <c r="GE1378" s="2">
        <v>8542</v>
      </c>
      <c r="GH1378" t="s">
        <v>315</v>
      </c>
      <c r="GK1378" t="s">
        <v>316</v>
      </c>
      <c r="GL1378" t="s">
        <v>317</v>
      </c>
      <c r="GM1378" t="s">
        <v>318</v>
      </c>
      <c r="GN1378" s="1">
        <v>43951</v>
      </c>
      <c r="GO1378" s="1">
        <v>43955</v>
      </c>
      <c r="GQ1378" t="s">
        <v>270</v>
      </c>
      <c r="GR1378" t="str">
        <f>""</f>
        <v/>
      </c>
      <c r="GS1378" t="str">
        <f>"2020.25005"</f>
        <v>2020.25005</v>
      </c>
      <c r="GT1378" t="str">
        <f>""</f>
        <v/>
      </c>
      <c r="GU1378" s="1">
        <v>38876</v>
      </c>
      <c r="GV1378" s="1">
        <v>38887</v>
      </c>
      <c r="GW1378" s="2">
        <v>7900000</v>
      </c>
      <c r="GX1378" t="s">
        <v>566</v>
      </c>
      <c r="GY1378" t="s">
        <v>10581</v>
      </c>
      <c r="GZ1378" t="s">
        <v>11796</v>
      </c>
      <c r="HB1378" s="2">
        <v>7069420</v>
      </c>
      <c r="HC1378" t="s">
        <v>569</v>
      </c>
      <c r="HE1378" t="s">
        <v>570</v>
      </c>
      <c r="HF1378" t="str">
        <f>"6320.795"</f>
        <v>6320.795</v>
      </c>
      <c r="HK1378" t="str">
        <f>"                    "</f>
        <v xml:space="preserve">                    </v>
      </c>
      <c r="HL1378" t="s">
        <v>11796</v>
      </c>
      <c r="HN1378" t="s">
        <v>271</v>
      </c>
      <c r="HP1378" t="str">
        <f>"6320.788"</f>
        <v>6320.788</v>
      </c>
      <c r="HQ1378" t="str">
        <f>""</f>
        <v/>
      </c>
      <c r="HR1378" s="1">
        <v>38544</v>
      </c>
      <c r="HS1378" s="1">
        <v>38551</v>
      </c>
      <c r="HT1378" s="2">
        <v>210000</v>
      </c>
      <c r="HU1378" t="s">
        <v>362</v>
      </c>
      <c r="HW1378" s="2">
        <v>0</v>
      </c>
      <c r="IA1378" t="str">
        <f>"5722.157"</f>
        <v>5722.157</v>
      </c>
      <c r="IB1378" t="str">
        <f>""</f>
        <v/>
      </c>
      <c r="IC1378" t="str">
        <f>HYPERLINK("https://web.datatree.com/?/property?propertyId=4571230")</f>
        <v>https://web.datatree.com/?/property?propertyId=4571230</v>
      </c>
    </row>
    <row r="1379" spans="1:237" x14ac:dyDescent="0.25">
      <c r="A1379" t="s">
        <v>272</v>
      </c>
      <c r="D1379" t="s">
        <v>272</v>
      </c>
      <c r="E1379" t="s">
        <v>273</v>
      </c>
      <c r="F1379">
        <v>377</v>
      </c>
      <c r="O1379" t="s">
        <v>272</v>
      </c>
      <c r="P1379" t="s">
        <v>272</v>
      </c>
      <c r="R1379" t="s">
        <v>274</v>
      </c>
      <c r="T1379" t="s">
        <v>242</v>
      </c>
      <c r="AE1379" t="s">
        <v>243</v>
      </c>
      <c r="AH1379" t="s">
        <v>244</v>
      </c>
      <c r="AK1379" t="s">
        <v>245</v>
      </c>
      <c r="AP1379" t="s">
        <v>275</v>
      </c>
      <c r="AS1379" t="s">
        <v>276</v>
      </c>
      <c r="AT1379" t="s">
        <v>276</v>
      </c>
      <c r="AU1379" t="s">
        <v>243</v>
      </c>
      <c r="AV1379" t="str">
        <f>"86321"</f>
        <v>86321</v>
      </c>
      <c r="AW1379" t="s">
        <v>277</v>
      </c>
      <c r="AX1379" t="s">
        <v>278</v>
      </c>
      <c r="AY1379" t="s">
        <v>279</v>
      </c>
      <c r="AZ1379" t="s">
        <v>254</v>
      </c>
      <c r="BA1379" t="s">
        <v>11797</v>
      </c>
      <c r="BB1379" t="str">
        <f>"203-13-004"</f>
        <v>203-13-004</v>
      </c>
      <c r="BC1379" t="str">
        <f>"20313004"</f>
        <v>20313004</v>
      </c>
      <c r="BD1379" t="str">
        <f>"R20313004"</f>
        <v>R20313004</v>
      </c>
      <c r="BE1379">
        <v>4015</v>
      </c>
      <c r="BI1379" t="s">
        <v>256</v>
      </c>
      <c r="BJ1379" t="s">
        <v>281</v>
      </c>
      <c r="BK1379" t="s">
        <v>520</v>
      </c>
      <c r="BL1379">
        <v>26</v>
      </c>
      <c r="BN1379">
        <v>34.695743863859498</v>
      </c>
      <c r="BO1379">
        <v>-113.592640328421</v>
      </c>
      <c r="BW1379" t="s">
        <v>11798</v>
      </c>
      <c r="BX1379" t="s">
        <v>11798</v>
      </c>
      <c r="CA1379" t="str">
        <f>""</f>
        <v/>
      </c>
      <c r="CC1379">
        <v>0</v>
      </c>
      <c r="CD1379">
        <v>0</v>
      </c>
      <c r="CE1379">
        <v>0</v>
      </c>
      <c r="CF1379">
        <v>0</v>
      </c>
      <c r="CI1379">
        <v>0</v>
      </c>
      <c r="CJ1379">
        <v>0</v>
      </c>
      <c r="CL1379">
        <v>0</v>
      </c>
      <c r="CM1379">
        <v>0</v>
      </c>
      <c r="CN1379">
        <v>0</v>
      </c>
      <c r="CO1379">
        <v>0</v>
      </c>
      <c r="CP1379">
        <v>0</v>
      </c>
      <c r="CQ1379">
        <v>0</v>
      </c>
      <c r="CR1379">
        <v>0</v>
      </c>
      <c r="CS1379">
        <v>0</v>
      </c>
      <c r="CT1379">
        <v>0</v>
      </c>
      <c r="CU1379">
        <v>0</v>
      </c>
      <c r="CX1379">
        <v>0</v>
      </c>
      <c r="CZ1379">
        <v>0</v>
      </c>
      <c r="DB1379">
        <v>0</v>
      </c>
      <c r="DD1379">
        <v>0</v>
      </c>
      <c r="DF1379">
        <v>0</v>
      </c>
      <c r="DK1379">
        <v>0</v>
      </c>
      <c r="DM1379">
        <v>0</v>
      </c>
      <c r="DX1379">
        <v>0</v>
      </c>
      <c r="EC1379" t="s">
        <v>284</v>
      </c>
      <c r="ED1379" t="s">
        <v>285</v>
      </c>
      <c r="EE1379" t="s">
        <v>286</v>
      </c>
      <c r="EG1379">
        <v>435600</v>
      </c>
      <c r="EH1379">
        <v>10</v>
      </c>
      <c r="EI1379">
        <v>0</v>
      </c>
      <c r="EJ1379">
        <v>0</v>
      </c>
      <c r="EK1379">
        <v>0</v>
      </c>
      <c r="EL1379">
        <v>0</v>
      </c>
      <c r="EU1379" t="s">
        <v>563</v>
      </c>
      <c r="EV1379" t="s">
        <v>11799</v>
      </c>
      <c r="EW1379" t="s">
        <v>11800</v>
      </c>
      <c r="EX1379" s="1">
        <v>40135</v>
      </c>
      <c r="EY1379" t="s">
        <v>267</v>
      </c>
      <c r="EZ1379" t="str">
        <f>"TRUE"</f>
        <v>TRUE</v>
      </c>
      <c r="FA1379">
        <v>2022</v>
      </c>
      <c r="FB1379">
        <v>2020</v>
      </c>
      <c r="FC1379">
        <v>600</v>
      </c>
      <c r="FD1379" t="s">
        <v>246</v>
      </c>
      <c r="FE1379" t="s">
        <v>246</v>
      </c>
      <c r="FF1379" t="s">
        <v>246</v>
      </c>
      <c r="FG1379" t="s">
        <v>246</v>
      </c>
      <c r="FH1379" t="s">
        <v>246</v>
      </c>
      <c r="FI1379" t="s">
        <v>246</v>
      </c>
      <c r="FJ1379" t="s">
        <v>246</v>
      </c>
      <c r="FK1379" t="s">
        <v>246</v>
      </c>
      <c r="FL1379" t="s">
        <v>246</v>
      </c>
      <c r="FM1379" t="s">
        <v>246</v>
      </c>
      <c r="FN1379" t="s">
        <v>246</v>
      </c>
      <c r="FO1379" t="s">
        <v>246</v>
      </c>
      <c r="FP1379" t="s">
        <v>246</v>
      </c>
      <c r="FQ1379" s="2">
        <v>8</v>
      </c>
      <c r="FR1379" s="2">
        <v>0</v>
      </c>
      <c r="FS1379" s="2">
        <v>0</v>
      </c>
      <c r="FT1379">
        <v>0</v>
      </c>
      <c r="FU1379" s="2">
        <v>54</v>
      </c>
      <c r="FV1379" s="2">
        <v>54</v>
      </c>
      <c r="FW1379" s="2">
        <v>0</v>
      </c>
      <c r="FX1379">
        <v>0</v>
      </c>
      <c r="FY1379" s="2">
        <v>0</v>
      </c>
      <c r="FZ1379" s="2">
        <v>0</v>
      </c>
      <c r="GA1379" s="2">
        <v>0</v>
      </c>
      <c r="GB1379">
        <v>0</v>
      </c>
      <c r="GC1379" s="2">
        <v>0.7</v>
      </c>
      <c r="GE1379" s="2">
        <v>54</v>
      </c>
      <c r="GH1379" t="s">
        <v>289</v>
      </c>
      <c r="GK1379" t="s">
        <v>290</v>
      </c>
      <c r="GL1379" t="s">
        <v>290</v>
      </c>
      <c r="GR1379" t="str">
        <f>""</f>
        <v/>
      </c>
      <c r="GS1379" t="str">
        <f>""</f>
        <v/>
      </c>
      <c r="GT1379" t="str">
        <f>""</f>
        <v/>
      </c>
      <c r="HF1379" t="str">
        <f>""</f>
        <v/>
      </c>
      <c r="HK1379" t="str">
        <f>""</f>
        <v/>
      </c>
      <c r="HN1379" t="s">
        <v>271</v>
      </c>
      <c r="HP1379" t="str">
        <f>""</f>
        <v/>
      </c>
      <c r="HQ1379" t="str">
        <f>""</f>
        <v/>
      </c>
      <c r="IA1379" t="str">
        <f>""</f>
        <v/>
      </c>
      <c r="IB1379" t="str">
        <f>""</f>
        <v/>
      </c>
      <c r="IC1379" t="str">
        <f>HYPERLINK("https://web.datatree.com/?/property?propertyId=4542723")</f>
        <v>https://web.datatree.com/?/property?propertyId=4542723</v>
      </c>
    </row>
    <row r="1380" spans="1:237" x14ac:dyDescent="0.25">
      <c r="A1380" t="s">
        <v>5147</v>
      </c>
      <c r="D1380" t="s">
        <v>5147</v>
      </c>
      <c r="E1380" t="s">
        <v>588</v>
      </c>
      <c r="F1380">
        <v>76</v>
      </c>
      <c r="O1380" t="s">
        <v>5148</v>
      </c>
      <c r="P1380" t="s">
        <v>5147</v>
      </c>
      <c r="Q1380" t="s">
        <v>689</v>
      </c>
      <c r="T1380" t="s">
        <v>242</v>
      </c>
      <c r="AE1380" t="s">
        <v>243</v>
      </c>
      <c r="AH1380" t="s">
        <v>244</v>
      </c>
      <c r="AK1380" t="s">
        <v>245</v>
      </c>
      <c r="AM1380">
        <v>2401</v>
      </c>
      <c r="AP1380" t="s">
        <v>5149</v>
      </c>
      <c r="AQ1380" t="s">
        <v>439</v>
      </c>
      <c r="AS1380" t="s">
        <v>398</v>
      </c>
      <c r="AT1380" t="s">
        <v>398</v>
      </c>
      <c r="AU1380" t="s">
        <v>400</v>
      </c>
      <c r="AV1380" t="str">
        <f>"89102-2087"</f>
        <v>89102-2087</v>
      </c>
      <c r="AW1380" t="s">
        <v>2639</v>
      </c>
      <c r="AX1380" t="s">
        <v>5150</v>
      </c>
      <c r="AY1380" t="s">
        <v>5151</v>
      </c>
      <c r="AZ1380" t="s">
        <v>254</v>
      </c>
      <c r="BA1380" t="s">
        <v>11801</v>
      </c>
      <c r="BB1380" t="str">
        <f>"317-09-130"</f>
        <v>317-09-130</v>
      </c>
      <c r="BC1380" t="str">
        <f>"31709130"</f>
        <v>31709130</v>
      </c>
      <c r="BD1380" t="str">
        <f>"R31709130"</f>
        <v>R31709130</v>
      </c>
      <c r="BE1380">
        <v>4015</v>
      </c>
      <c r="BJ1380" t="s">
        <v>309</v>
      </c>
      <c r="BK1380" t="s">
        <v>310</v>
      </c>
      <c r="BL1380">
        <v>13</v>
      </c>
      <c r="BN1380">
        <v>35.547196395933597</v>
      </c>
      <c r="BO1380">
        <v>-114.368119101896</v>
      </c>
      <c r="BP1380" t="s">
        <v>311</v>
      </c>
      <c r="BQ1380">
        <v>8</v>
      </c>
      <c r="BW1380" t="s">
        <v>312</v>
      </c>
      <c r="BX1380" t="s">
        <v>312</v>
      </c>
      <c r="CA1380" t="str">
        <f>"115|1"</f>
        <v>115|1</v>
      </c>
      <c r="CC1380">
        <v>0</v>
      </c>
      <c r="CD1380">
        <v>0</v>
      </c>
      <c r="CE1380">
        <v>0</v>
      </c>
      <c r="CF1380">
        <v>0</v>
      </c>
      <c r="CI1380">
        <v>0</v>
      </c>
      <c r="CJ1380">
        <v>0</v>
      </c>
      <c r="CL1380">
        <v>0</v>
      </c>
      <c r="CM1380">
        <v>0</v>
      </c>
      <c r="CN1380">
        <v>0</v>
      </c>
      <c r="CO1380">
        <v>0</v>
      </c>
      <c r="CP1380">
        <v>0</v>
      </c>
      <c r="CQ1380">
        <v>0</v>
      </c>
      <c r="CR1380">
        <v>0</v>
      </c>
      <c r="CS1380">
        <v>0</v>
      </c>
      <c r="CT1380">
        <v>0</v>
      </c>
      <c r="CU1380">
        <v>0</v>
      </c>
      <c r="CX1380">
        <v>0</v>
      </c>
      <c r="CZ1380">
        <v>0</v>
      </c>
      <c r="DB1380">
        <v>0</v>
      </c>
      <c r="DD1380">
        <v>0</v>
      </c>
      <c r="DF1380">
        <v>0</v>
      </c>
      <c r="DK1380">
        <v>0</v>
      </c>
      <c r="DM1380">
        <v>0</v>
      </c>
      <c r="DX1380">
        <v>0</v>
      </c>
      <c r="EC1380" t="s">
        <v>261</v>
      </c>
      <c r="ED1380" t="s">
        <v>262</v>
      </c>
      <c r="EE1380" t="s">
        <v>263</v>
      </c>
      <c r="EG1380">
        <v>435600</v>
      </c>
      <c r="EH1380">
        <v>10</v>
      </c>
      <c r="EI1380">
        <v>0</v>
      </c>
      <c r="EJ1380">
        <v>0</v>
      </c>
      <c r="EK1380">
        <v>0</v>
      </c>
      <c r="EL1380">
        <v>0</v>
      </c>
      <c r="EU1380" t="s">
        <v>264</v>
      </c>
      <c r="EV1380" t="s">
        <v>313</v>
      </c>
      <c r="EW1380" t="s">
        <v>314</v>
      </c>
      <c r="EX1380" s="1">
        <v>40135</v>
      </c>
      <c r="EY1380" t="s">
        <v>267</v>
      </c>
      <c r="EZ1380" t="str">
        <f t="shared" ref="EZ1380:EZ1402" si="70">"FALSE"</f>
        <v>FALSE</v>
      </c>
      <c r="FA1380">
        <v>2022</v>
      </c>
      <c r="FB1380">
        <v>2020</v>
      </c>
      <c r="FC1380">
        <v>400</v>
      </c>
      <c r="FD1380" t="s">
        <v>246</v>
      </c>
      <c r="FE1380" t="s">
        <v>246</v>
      </c>
      <c r="FF1380" t="s">
        <v>246</v>
      </c>
      <c r="FG1380" t="s">
        <v>246</v>
      </c>
      <c r="FH1380" t="s">
        <v>246</v>
      </c>
      <c r="FI1380" t="s">
        <v>246</v>
      </c>
      <c r="FJ1380" t="s">
        <v>246</v>
      </c>
      <c r="FK1380" t="s">
        <v>246</v>
      </c>
      <c r="FL1380" t="s">
        <v>246</v>
      </c>
      <c r="FM1380" t="s">
        <v>246</v>
      </c>
      <c r="FN1380" t="s">
        <v>246</v>
      </c>
      <c r="FO1380" t="s">
        <v>246</v>
      </c>
      <c r="FP1380" t="s">
        <v>246</v>
      </c>
      <c r="FQ1380" s="2">
        <v>2307</v>
      </c>
      <c r="FR1380" s="2">
        <v>0</v>
      </c>
      <c r="FS1380" s="2">
        <v>0</v>
      </c>
      <c r="FT1380">
        <v>0</v>
      </c>
      <c r="FU1380" s="2">
        <v>15379</v>
      </c>
      <c r="FV1380" s="2">
        <v>15379</v>
      </c>
      <c r="FW1380" s="2">
        <v>0</v>
      </c>
      <c r="FX1380">
        <v>0</v>
      </c>
      <c r="FY1380" s="2">
        <v>0</v>
      </c>
      <c r="FZ1380" s="2">
        <v>0</v>
      </c>
      <c r="GA1380" s="2">
        <v>0</v>
      </c>
      <c r="GB1380">
        <v>0</v>
      </c>
      <c r="GC1380" s="2">
        <v>108.9</v>
      </c>
      <c r="GE1380" s="2">
        <v>15379</v>
      </c>
      <c r="GH1380" t="s">
        <v>315</v>
      </c>
      <c r="GK1380" t="s">
        <v>316</v>
      </c>
      <c r="GL1380" t="s">
        <v>317</v>
      </c>
      <c r="GM1380" t="s">
        <v>318</v>
      </c>
      <c r="GN1380" s="1">
        <v>43234</v>
      </c>
      <c r="GO1380" s="1">
        <v>43236</v>
      </c>
      <c r="GQ1380" t="s">
        <v>270</v>
      </c>
      <c r="GR1380" t="str">
        <f>""</f>
        <v/>
      </c>
      <c r="GS1380" t="str">
        <f>"2018.24688"</f>
        <v>2018.24688</v>
      </c>
      <c r="GT1380" t="str">
        <f>""</f>
        <v/>
      </c>
      <c r="GU1380" s="1">
        <v>38434</v>
      </c>
      <c r="GV1380" s="1">
        <v>38447</v>
      </c>
      <c r="GW1380" s="2">
        <v>45000</v>
      </c>
      <c r="GX1380" t="s">
        <v>566</v>
      </c>
      <c r="GY1380" t="s">
        <v>567</v>
      </c>
      <c r="GZ1380" t="s">
        <v>11802</v>
      </c>
      <c r="HF1380" t="str">
        <f>"                    "</f>
        <v xml:space="preserve">                    </v>
      </c>
      <c r="HK1380" t="str">
        <f>"                    "</f>
        <v xml:space="preserve">                    </v>
      </c>
      <c r="HM1380" t="s">
        <v>1116</v>
      </c>
      <c r="HN1380" t="s">
        <v>271</v>
      </c>
      <c r="HP1380" t="str">
        <f>"5523.762"</f>
        <v>5523.762</v>
      </c>
      <c r="HQ1380" t="str">
        <f>""</f>
        <v/>
      </c>
      <c r="IA1380" t="str">
        <f>""</f>
        <v/>
      </c>
      <c r="IB1380" t="str">
        <f>""</f>
        <v/>
      </c>
      <c r="IC1380" t="str">
        <f>HYPERLINK("https://web.datatree.com/?/property?propertyId=4565335")</f>
        <v>https://web.datatree.com/?/property?propertyId=4565335</v>
      </c>
    </row>
    <row r="1381" spans="1:237" x14ac:dyDescent="0.25">
      <c r="A1381" t="s">
        <v>5351</v>
      </c>
      <c r="D1381" t="s">
        <v>5351</v>
      </c>
      <c r="E1381" t="s">
        <v>240</v>
      </c>
      <c r="F1381">
        <v>24</v>
      </c>
      <c r="G1381" t="s">
        <v>5352</v>
      </c>
      <c r="J1381" t="s">
        <v>5352</v>
      </c>
      <c r="K1381" t="s">
        <v>588</v>
      </c>
      <c r="L1381">
        <v>23</v>
      </c>
      <c r="O1381" t="s">
        <v>5353</v>
      </c>
      <c r="P1381" t="s">
        <v>5354</v>
      </c>
      <c r="Q1381" t="s">
        <v>689</v>
      </c>
      <c r="T1381" t="s">
        <v>242</v>
      </c>
      <c r="AE1381" t="s">
        <v>243</v>
      </c>
      <c r="AH1381" t="s">
        <v>244</v>
      </c>
      <c r="AK1381" t="s">
        <v>245</v>
      </c>
      <c r="AM1381">
        <v>3160</v>
      </c>
      <c r="AP1381" t="s">
        <v>5355</v>
      </c>
      <c r="AQ1381" t="s">
        <v>1908</v>
      </c>
      <c r="AS1381" t="s">
        <v>398</v>
      </c>
      <c r="AT1381" t="s">
        <v>1499</v>
      </c>
      <c r="AU1381" t="s">
        <v>400</v>
      </c>
      <c r="AV1381" t="str">
        <f>"89120-1926"</f>
        <v>89120-1926</v>
      </c>
      <c r="AW1381" t="s">
        <v>3094</v>
      </c>
      <c r="AX1381" t="s">
        <v>5356</v>
      </c>
      <c r="AY1381" t="s">
        <v>5357</v>
      </c>
      <c r="AZ1381" t="s">
        <v>254</v>
      </c>
      <c r="BA1381" t="s">
        <v>11803</v>
      </c>
      <c r="BB1381" t="str">
        <f>"333-09-023"</f>
        <v>333-09-023</v>
      </c>
      <c r="BC1381" t="str">
        <f>"33309023"</f>
        <v>33309023</v>
      </c>
      <c r="BD1381" t="str">
        <f>"R33309023"</f>
        <v>R33309023</v>
      </c>
      <c r="BE1381">
        <v>4015</v>
      </c>
      <c r="BJ1381" t="s">
        <v>333</v>
      </c>
      <c r="BK1381" t="s">
        <v>481</v>
      </c>
      <c r="BL1381">
        <v>15</v>
      </c>
      <c r="BN1381">
        <v>35.461710349999997</v>
      </c>
      <c r="BO1381">
        <v>-113.7627109</v>
      </c>
      <c r="BW1381" t="s">
        <v>851</v>
      </c>
      <c r="BX1381" t="s">
        <v>851</v>
      </c>
      <c r="CA1381" t="str">
        <f>""</f>
        <v/>
      </c>
      <c r="CC1381">
        <v>0</v>
      </c>
      <c r="CD1381">
        <v>0</v>
      </c>
      <c r="CE1381">
        <v>0</v>
      </c>
      <c r="CF1381">
        <v>0</v>
      </c>
      <c r="CI1381">
        <v>0</v>
      </c>
      <c r="CJ1381">
        <v>0</v>
      </c>
      <c r="CL1381">
        <v>0</v>
      </c>
      <c r="CM1381">
        <v>0</v>
      </c>
      <c r="CN1381">
        <v>0</v>
      </c>
      <c r="CO1381">
        <v>0</v>
      </c>
      <c r="CP1381">
        <v>0</v>
      </c>
      <c r="CQ1381">
        <v>0</v>
      </c>
      <c r="CR1381">
        <v>0</v>
      </c>
      <c r="CS1381">
        <v>0</v>
      </c>
      <c r="CT1381">
        <v>0</v>
      </c>
      <c r="CU1381">
        <v>0</v>
      </c>
      <c r="CX1381">
        <v>0</v>
      </c>
      <c r="CZ1381">
        <v>0</v>
      </c>
      <c r="DB1381">
        <v>0</v>
      </c>
      <c r="DD1381">
        <v>0</v>
      </c>
      <c r="DF1381">
        <v>0</v>
      </c>
      <c r="DK1381">
        <v>0</v>
      </c>
      <c r="DM1381">
        <v>0</v>
      </c>
      <c r="DX1381">
        <v>0</v>
      </c>
      <c r="EC1381" t="s">
        <v>261</v>
      </c>
      <c r="ED1381" t="s">
        <v>354</v>
      </c>
      <c r="EE1381" t="s">
        <v>355</v>
      </c>
      <c r="EG1381">
        <v>435600</v>
      </c>
      <c r="EH1381">
        <v>10</v>
      </c>
      <c r="EI1381">
        <v>0</v>
      </c>
      <c r="EJ1381">
        <v>0</v>
      </c>
      <c r="EK1381">
        <v>0</v>
      </c>
      <c r="EL1381">
        <v>0</v>
      </c>
      <c r="EU1381" t="s">
        <v>264</v>
      </c>
      <c r="EV1381" t="s">
        <v>483</v>
      </c>
      <c r="EW1381" t="s">
        <v>484</v>
      </c>
      <c r="EX1381" s="1">
        <v>40135</v>
      </c>
      <c r="EY1381" t="s">
        <v>267</v>
      </c>
      <c r="EZ1381" t="str">
        <f t="shared" si="70"/>
        <v>FALSE</v>
      </c>
      <c r="FA1381">
        <v>2022</v>
      </c>
      <c r="FB1381">
        <v>2020</v>
      </c>
      <c r="FC1381">
        <v>300</v>
      </c>
      <c r="FD1381" t="s">
        <v>246</v>
      </c>
      <c r="FE1381" t="s">
        <v>246</v>
      </c>
      <c r="FF1381" t="s">
        <v>246</v>
      </c>
      <c r="FG1381" t="s">
        <v>246</v>
      </c>
      <c r="FH1381" t="s">
        <v>246</v>
      </c>
      <c r="FI1381" t="s">
        <v>246</v>
      </c>
      <c r="FJ1381" t="s">
        <v>246</v>
      </c>
      <c r="FK1381" t="s">
        <v>246</v>
      </c>
      <c r="FL1381" t="s">
        <v>246</v>
      </c>
      <c r="FM1381" t="s">
        <v>246</v>
      </c>
      <c r="FN1381" t="s">
        <v>246</v>
      </c>
      <c r="FO1381" t="s">
        <v>246</v>
      </c>
      <c r="FP1381" t="s">
        <v>246</v>
      </c>
      <c r="FQ1381" s="2">
        <v>980</v>
      </c>
      <c r="FR1381" s="2">
        <v>0</v>
      </c>
      <c r="FS1381" s="2">
        <v>0</v>
      </c>
      <c r="FT1381">
        <v>0</v>
      </c>
      <c r="FU1381" s="2">
        <v>6535</v>
      </c>
      <c r="FV1381" s="2">
        <v>6535</v>
      </c>
      <c r="FW1381" s="2">
        <v>0</v>
      </c>
      <c r="FX1381">
        <v>0</v>
      </c>
      <c r="FY1381" s="2">
        <v>0</v>
      </c>
      <c r="FZ1381" s="2">
        <v>0</v>
      </c>
      <c r="GA1381" s="2">
        <v>0</v>
      </c>
      <c r="GB1381">
        <v>0</v>
      </c>
      <c r="GC1381" s="2">
        <v>71.8</v>
      </c>
      <c r="GE1381" s="2">
        <v>6535</v>
      </c>
      <c r="GH1381" t="s">
        <v>268</v>
      </c>
      <c r="GK1381" t="s">
        <v>269</v>
      </c>
      <c r="GN1381" s="1">
        <v>40897</v>
      </c>
      <c r="GO1381" s="1">
        <v>40906</v>
      </c>
      <c r="GP1381" s="2">
        <v>0</v>
      </c>
      <c r="GQ1381" t="s">
        <v>319</v>
      </c>
      <c r="GR1381" t="str">
        <f>"                    "</f>
        <v xml:space="preserve">                    </v>
      </c>
      <c r="GS1381" t="str">
        <f>"2011.65151"</f>
        <v>2011.65151</v>
      </c>
      <c r="GT1381" t="str">
        <f>""</f>
        <v/>
      </c>
      <c r="HF1381" t="str">
        <f>""</f>
        <v/>
      </c>
      <c r="HK1381" t="str">
        <f>""</f>
        <v/>
      </c>
      <c r="HN1381" t="s">
        <v>271</v>
      </c>
      <c r="HP1381" t="str">
        <f>""</f>
        <v/>
      </c>
      <c r="HQ1381" t="str">
        <f>""</f>
        <v/>
      </c>
      <c r="IA1381" t="str">
        <f>""</f>
        <v/>
      </c>
      <c r="IB1381" t="str">
        <f>""</f>
        <v/>
      </c>
      <c r="IC1381" t="str">
        <f>HYPERLINK("https://web.datatree.com/?/property?propertyId=4648229")</f>
        <v>https://web.datatree.com/?/property?propertyId=4648229</v>
      </c>
    </row>
    <row r="1382" spans="1:237" x14ac:dyDescent="0.25">
      <c r="A1382" t="s">
        <v>9794</v>
      </c>
      <c r="D1382" t="s">
        <v>9794</v>
      </c>
      <c r="E1382" t="s">
        <v>240</v>
      </c>
      <c r="F1382">
        <v>5</v>
      </c>
      <c r="O1382" t="s">
        <v>9795</v>
      </c>
      <c r="P1382" t="s">
        <v>9794</v>
      </c>
      <c r="Q1382" t="s">
        <v>689</v>
      </c>
      <c r="T1382" t="s">
        <v>242</v>
      </c>
      <c r="AE1382" t="s">
        <v>243</v>
      </c>
      <c r="AH1382" t="s">
        <v>244</v>
      </c>
      <c r="AK1382" t="s">
        <v>245</v>
      </c>
      <c r="AP1382" t="s">
        <v>9796</v>
      </c>
      <c r="AS1382" t="s">
        <v>716</v>
      </c>
      <c r="AT1382" t="s">
        <v>716</v>
      </c>
      <c r="AU1382" t="s">
        <v>328</v>
      </c>
      <c r="AV1382" t="str">
        <f>"92112-4917"</f>
        <v>92112-4917</v>
      </c>
      <c r="AW1382" t="s">
        <v>9797</v>
      </c>
      <c r="AX1382" t="s">
        <v>9798</v>
      </c>
      <c r="AY1382" t="s">
        <v>9799</v>
      </c>
      <c r="AZ1382" t="s">
        <v>254</v>
      </c>
      <c r="BA1382" t="s">
        <v>11804</v>
      </c>
      <c r="BB1382" t="str">
        <f>"319-11-017"</f>
        <v>319-11-017</v>
      </c>
      <c r="BC1382" t="str">
        <f>"31911017"</f>
        <v>31911017</v>
      </c>
      <c r="BD1382" t="str">
        <f>"R31911017"</f>
        <v>R31911017</v>
      </c>
      <c r="BE1382">
        <v>4015</v>
      </c>
      <c r="BJ1382" t="s">
        <v>498</v>
      </c>
      <c r="BK1382" t="s">
        <v>499</v>
      </c>
      <c r="BL1382">
        <v>19</v>
      </c>
      <c r="BN1382">
        <v>35.626979806796797</v>
      </c>
      <c r="BO1382">
        <v>-114.352781674995</v>
      </c>
      <c r="BP1382" t="s">
        <v>3970</v>
      </c>
      <c r="BW1382" t="s">
        <v>3971</v>
      </c>
      <c r="BX1382" t="s">
        <v>3971</v>
      </c>
      <c r="CA1382" t="str">
        <f>"126"</f>
        <v>126</v>
      </c>
      <c r="CC1382">
        <v>0</v>
      </c>
      <c r="CD1382">
        <v>0</v>
      </c>
      <c r="CE1382">
        <v>0</v>
      </c>
      <c r="CF1382">
        <v>0</v>
      </c>
      <c r="CI1382">
        <v>0</v>
      </c>
      <c r="CJ1382">
        <v>0</v>
      </c>
      <c r="CL1382">
        <v>0</v>
      </c>
      <c r="CM1382">
        <v>0</v>
      </c>
      <c r="CN1382">
        <v>0</v>
      </c>
      <c r="CO1382">
        <v>0</v>
      </c>
      <c r="CP1382">
        <v>0</v>
      </c>
      <c r="CQ1382">
        <v>0</v>
      </c>
      <c r="CR1382">
        <v>0</v>
      </c>
      <c r="CS1382">
        <v>0</v>
      </c>
      <c r="CT1382">
        <v>0</v>
      </c>
      <c r="CU1382">
        <v>0</v>
      </c>
      <c r="CX1382">
        <v>0</v>
      </c>
      <c r="CZ1382">
        <v>0</v>
      </c>
      <c r="DB1382">
        <v>0</v>
      </c>
      <c r="DD1382">
        <v>0</v>
      </c>
      <c r="DF1382">
        <v>0</v>
      </c>
      <c r="DK1382">
        <v>0</v>
      </c>
      <c r="DM1382">
        <v>0</v>
      </c>
      <c r="DX1382">
        <v>0</v>
      </c>
      <c r="EC1382" t="s">
        <v>261</v>
      </c>
      <c r="ED1382" t="s">
        <v>262</v>
      </c>
      <c r="EE1382" t="s">
        <v>263</v>
      </c>
      <c r="EG1382">
        <v>435600</v>
      </c>
      <c r="EH1382">
        <v>10</v>
      </c>
      <c r="EI1382">
        <v>0</v>
      </c>
      <c r="EJ1382">
        <v>0</v>
      </c>
      <c r="EK1382">
        <v>0</v>
      </c>
      <c r="EL1382">
        <v>0</v>
      </c>
      <c r="EU1382" t="s">
        <v>264</v>
      </c>
      <c r="EV1382" t="s">
        <v>502</v>
      </c>
      <c r="EW1382" t="s">
        <v>503</v>
      </c>
      <c r="EX1382" s="1">
        <v>40135</v>
      </c>
      <c r="EY1382" t="s">
        <v>267</v>
      </c>
      <c r="EZ1382" t="str">
        <f t="shared" si="70"/>
        <v>FALSE</v>
      </c>
      <c r="FA1382">
        <v>2022</v>
      </c>
      <c r="FB1382">
        <v>2020</v>
      </c>
      <c r="FC1382">
        <v>1110</v>
      </c>
      <c r="FD1382" t="s">
        <v>246</v>
      </c>
      <c r="FE1382" t="s">
        <v>246</v>
      </c>
      <c r="FF1382" t="s">
        <v>246</v>
      </c>
      <c r="FG1382" t="s">
        <v>246</v>
      </c>
      <c r="FH1382" t="s">
        <v>246</v>
      </c>
      <c r="FI1382" t="s">
        <v>246</v>
      </c>
      <c r="FJ1382" t="s">
        <v>246</v>
      </c>
      <c r="FK1382" t="s">
        <v>246</v>
      </c>
      <c r="FL1382" t="s">
        <v>246</v>
      </c>
      <c r="FM1382" t="s">
        <v>246</v>
      </c>
      <c r="FN1382" t="s">
        <v>246</v>
      </c>
      <c r="FO1382" t="s">
        <v>246</v>
      </c>
      <c r="FP1382" t="s">
        <v>246</v>
      </c>
      <c r="FQ1382" s="2">
        <v>1082</v>
      </c>
      <c r="FR1382" s="2">
        <v>0</v>
      </c>
      <c r="FS1382" s="2">
        <v>0</v>
      </c>
      <c r="FT1382">
        <v>0</v>
      </c>
      <c r="FU1382" s="2">
        <v>7214</v>
      </c>
      <c r="FV1382" s="2">
        <v>7214</v>
      </c>
      <c r="FW1382" s="2">
        <v>0</v>
      </c>
      <c r="FX1382">
        <v>0</v>
      </c>
      <c r="FY1382" s="2">
        <v>0</v>
      </c>
      <c r="FZ1382" s="2">
        <v>0</v>
      </c>
      <c r="GA1382" s="2">
        <v>0</v>
      </c>
      <c r="GB1382">
        <v>0</v>
      </c>
      <c r="GC1382" s="2">
        <v>67.760000000000005</v>
      </c>
      <c r="GE1382" s="2">
        <v>7214</v>
      </c>
      <c r="GF1382">
        <v>16</v>
      </c>
      <c r="GH1382" t="s">
        <v>315</v>
      </c>
      <c r="GK1382" t="s">
        <v>316</v>
      </c>
      <c r="GL1382" t="s">
        <v>317</v>
      </c>
      <c r="GM1382" t="s">
        <v>318</v>
      </c>
      <c r="GN1382" s="1">
        <v>37477</v>
      </c>
      <c r="GO1382" s="1">
        <v>37484</v>
      </c>
      <c r="GP1382" s="2">
        <v>0</v>
      </c>
      <c r="GQ1382" t="s">
        <v>319</v>
      </c>
      <c r="GR1382" t="str">
        <f>"                    "</f>
        <v xml:space="preserve">                    </v>
      </c>
      <c r="GS1382" t="str">
        <f>"4172.574"</f>
        <v>4172.574</v>
      </c>
      <c r="GT1382" t="str">
        <f>""</f>
        <v/>
      </c>
      <c r="HF1382" t="str">
        <f>""</f>
        <v/>
      </c>
      <c r="HK1382" t="str">
        <f>""</f>
        <v/>
      </c>
      <c r="HN1382" t="s">
        <v>271</v>
      </c>
      <c r="HP1382" t="str">
        <f>""</f>
        <v/>
      </c>
      <c r="HQ1382" t="str">
        <f>""</f>
        <v/>
      </c>
      <c r="IA1382" t="str">
        <f>""</f>
        <v/>
      </c>
      <c r="IB1382" t="str">
        <f>""</f>
        <v/>
      </c>
      <c r="IC1382" t="str">
        <f>HYPERLINK("https://web.datatree.com/?/property?propertyId=4668447")</f>
        <v>https://web.datatree.com/?/property?propertyId=4668447</v>
      </c>
    </row>
    <row r="1383" spans="1:237" x14ac:dyDescent="0.25">
      <c r="A1383" t="s">
        <v>7807</v>
      </c>
      <c r="B1383" t="s">
        <v>11805</v>
      </c>
      <c r="C1383" t="s">
        <v>1281</v>
      </c>
      <c r="D1383" t="s">
        <v>11806</v>
      </c>
      <c r="E1383" t="s">
        <v>240</v>
      </c>
      <c r="F1383">
        <v>25</v>
      </c>
      <c r="O1383" t="s">
        <v>11807</v>
      </c>
      <c r="P1383" t="s">
        <v>7807</v>
      </c>
      <c r="T1383" t="s">
        <v>242</v>
      </c>
      <c r="AE1383" t="s">
        <v>243</v>
      </c>
      <c r="AH1383" t="s">
        <v>244</v>
      </c>
      <c r="AK1383" t="s">
        <v>245</v>
      </c>
      <c r="AM1383">
        <v>2672</v>
      </c>
      <c r="AP1383" t="s">
        <v>11808</v>
      </c>
      <c r="AQ1383" t="s">
        <v>375</v>
      </c>
      <c r="AR1383">
        <v>203</v>
      </c>
      <c r="AS1383" t="s">
        <v>398</v>
      </c>
      <c r="AT1383" t="s">
        <v>601</v>
      </c>
      <c r="AU1383" t="s">
        <v>400</v>
      </c>
      <c r="AV1383" t="str">
        <f>"89146-5616"</f>
        <v>89146-5616</v>
      </c>
      <c r="AW1383" t="s">
        <v>1910</v>
      </c>
      <c r="AX1383" t="s">
        <v>11809</v>
      </c>
      <c r="AY1383" t="s">
        <v>11810</v>
      </c>
      <c r="AZ1383" t="s">
        <v>254</v>
      </c>
      <c r="BA1383" t="s">
        <v>11811</v>
      </c>
      <c r="BB1383" t="str">
        <f>"351-22-062"</f>
        <v>351-22-062</v>
      </c>
      <c r="BC1383" t="str">
        <f>"35122062"</f>
        <v>35122062</v>
      </c>
      <c r="BD1383" t="str">
        <f>"R35122062"</f>
        <v>R35122062</v>
      </c>
      <c r="BE1383">
        <v>4015</v>
      </c>
      <c r="BJ1383" t="s">
        <v>333</v>
      </c>
      <c r="BK1383" t="s">
        <v>310</v>
      </c>
      <c r="BL1383">
        <v>35</v>
      </c>
      <c r="BN1383">
        <v>35.421955863647199</v>
      </c>
      <c r="BO1383">
        <v>-114.378606399994</v>
      </c>
      <c r="BP1383" t="s">
        <v>790</v>
      </c>
      <c r="BQ1383">
        <v>5</v>
      </c>
      <c r="BW1383" t="s">
        <v>2039</v>
      </c>
      <c r="BX1383" t="s">
        <v>2039</v>
      </c>
      <c r="CA1383" t="str">
        <f>"81|96"</f>
        <v>81|96</v>
      </c>
      <c r="CC1383">
        <v>0</v>
      </c>
      <c r="CD1383">
        <v>0</v>
      </c>
      <c r="CE1383">
        <v>0</v>
      </c>
      <c r="CF1383">
        <v>0</v>
      </c>
      <c r="CI1383">
        <v>0</v>
      </c>
      <c r="CJ1383">
        <v>0</v>
      </c>
      <c r="CL1383">
        <v>0</v>
      </c>
      <c r="CM1383">
        <v>0</v>
      </c>
      <c r="CN1383">
        <v>0</v>
      </c>
      <c r="CO1383">
        <v>0</v>
      </c>
      <c r="CP1383">
        <v>0</v>
      </c>
      <c r="CQ1383">
        <v>0</v>
      </c>
      <c r="CR1383">
        <v>0</v>
      </c>
      <c r="CS1383">
        <v>0</v>
      </c>
      <c r="CT1383">
        <v>0</v>
      </c>
      <c r="CU1383">
        <v>0</v>
      </c>
      <c r="CX1383">
        <v>0</v>
      </c>
      <c r="CZ1383">
        <v>0</v>
      </c>
      <c r="DB1383">
        <v>0</v>
      </c>
      <c r="DD1383">
        <v>0</v>
      </c>
      <c r="DF1383">
        <v>0</v>
      </c>
      <c r="DK1383">
        <v>0</v>
      </c>
      <c r="DM1383">
        <v>0</v>
      </c>
      <c r="DX1383">
        <v>0</v>
      </c>
      <c r="EC1383" t="s">
        <v>336</v>
      </c>
      <c r="ED1383" t="s">
        <v>337</v>
      </c>
      <c r="EE1383" t="s">
        <v>338</v>
      </c>
      <c r="EG1383">
        <v>435600</v>
      </c>
      <c r="EH1383">
        <v>10</v>
      </c>
      <c r="EI1383">
        <v>0</v>
      </c>
      <c r="EJ1383">
        <v>0</v>
      </c>
      <c r="EK1383">
        <v>0</v>
      </c>
      <c r="EL1383">
        <v>0</v>
      </c>
      <c r="EU1383" t="s">
        <v>264</v>
      </c>
      <c r="EV1383" t="s">
        <v>339</v>
      </c>
      <c r="EW1383" t="s">
        <v>340</v>
      </c>
      <c r="EX1383" s="1">
        <v>40135</v>
      </c>
      <c r="EY1383" t="s">
        <v>267</v>
      </c>
      <c r="EZ1383" t="str">
        <f t="shared" si="70"/>
        <v>FALSE</v>
      </c>
      <c r="FA1383">
        <v>2022</v>
      </c>
      <c r="FB1383">
        <v>2020</v>
      </c>
      <c r="FC1383">
        <v>400</v>
      </c>
      <c r="FD1383" t="s">
        <v>246</v>
      </c>
      <c r="FE1383" t="s">
        <v>246</v>
      </c>
      <c r="FF1383" t="s">
        <v>246</v>
      </c>
      <c r="FG1383" t="s">
        <v>246</v>
      </c>
      <c r="FH1383" t="s">
        <v>246</v>
      </c>
      <c r="FI1383" t="s">
        <v>246</v>
      </c>
      <c r="FJ1383" t="s">
        <v>246</v>
      </c>
      <c r="FK1383" t="s">
        <v>246</v>
      </c>
      <c r="FL1383" t="s">
        <v>246</v>
      </c>
      <c r="FM1383" t="s">
        <v>246</v>
      </c>
      <c r="FN1383" t="s">
        <v>246</v>
      </c>
      <c r="FO1383" t="s">
        <v>246</v>
      </c>
      <c r="FP1383" t="s">
        <v>246</v>
      </c>
      <c r="FQ1383" s="2">
        <v>771</v>
      </c>
      <c r="FR1383" s="2">
        <v>0</v>
      </c>
      <c r="FS1383" s="2">
        <v>0</v>
      </c>
      <c r="FT1383">
        <v>0</v>
      </c>
      <c r="FU1383" s="2">
        <v>5137</v>
      </c>
      <c r="FV1383" s="2">
        <v>5137</v>
      </c>
      <c r="FW1383" s="2">
        <v>0</v>
      </c>
      <c r="FX1383">
        <v>0</v>
      </c>
      <c r="FY1383" s="2">
        <v>0</v>
      </c>
      <c r="FZ1383" s="2">
        <v>0</v>
      </c>
      <c r="GA1383" s="2">
        <v>0</v>
      </c>
      <c r="GB1383">
        <v>0</v>
      </c>
      <c r="GC1383" s="2">
        <v>92.38</v>
      </c>
      <c r="GE1383" s="2">
        <v>5137</v>
      </c>
      <c r="GH1383" t="s">
        <v>315</v>
      </c>
      <c r="GK1383" t="s">
        <v>316</v>
      </c>
      <c r="GL1383" t="s">
        <v>317</v>
      </c>
      <c r="GM1383" t="s">
        <v>318</v>
      </c>
      <c r="GR1383" t="str">
        <f>""</f>
        <v/>
      </c>
      <c r="GS1383" t="str">
        <f>""</f>
        <v/>
      </c>
      <c r="GT1383" t="str">
        <f>""</f>
        <v/>
      </c>
      <c r="HF1383" t="str">
        <f>""</f>
        <v/>
      </c>
      <c r="HK1383" t="str">
        <f>""</f>
        <v/>
      </c>
      <c r="HN1383" t="s">
        <v>271</v>
      </c>
      <c r="HP1383" t="str">
        <f>""</f>
        <v/>
      </c>
      <c r="HQ1383" t="str">
        <f>""</f>
        <v/>
      </c>
      <c r="IA1383" t="str">
        <f>""</f>
        <v/>
      </c>
      <c r="IB1383" t="str">
        <f>""</f>
        <v/>
      </c>
      <c r="IC1383" t="str">
        <f>HYPERLINK("https://web.datatree.com/?/property?propertyId=4682630")</f>
        <v>https://web.datatree.com/?/property?propertyId=4682630</v>
      </c>
    </row>
    <row r="1384" spans="1:237" x14ac:dyDescent="0.25">
      <c r="A1384" t="s">
        <v>11812</v>
      </c>
      <c r="B1384" t="s">
        <v>11813</v>
      </c>
      <c r="C1384" t="s">
        <v>873</v>
      </c>
      <c r="D1384" t="s">
        <v>11814</v>
      </c>
      <c r="E1384" t="s">
        <v>240</v>
      </c>
      <c r="F1384">
        <v>2</v>
      </c>
      <c r="G1384" t="s">
        <v>11815</v>
      </c>
      <c r="H1384" t="s">
        <v>11816</v>
      </c>
      <c r="I1384" t="s">
        <v>9374</v>
      </c>
      <c r="J1384" t="s">
        <v>11814</v>
      </c>
      <c r="K1384" t="s">
        <v>240</v>
      </c>
      <c r="L1384">
        <v>2</v>
      </c>
      <c r="O1384" t="s">
        <v>11817</v>
      </c>
      <c r="P1384" t="s">
        <v>11818</v>
      </c>
      <c r="R1384" t="s">
        <v>860</v>
      </c>
      <c r="T1384" t="s">
        <v>242</v>
      </c>
      <c r="AE1384" t="s">
        <v>243</v>
      </c>
      <c r="AH1384" t="s">
        <v>244</v>
      </c>
      <c r="AK1384" t="s">
        <v>245</v>
      </c>
      <c r="AP1384" t="s">
        <v>1845</v>
      </c>
      <c r="AS1384" t="s">
        <v>11819</v>
      </c>
      <c r="AT1384" t="s">
        <v>11819</v>
      </c>
      <c r="AU1384" t="s">
        <v>2431</v>
      </c>
      <c r="AV1384" t="str">
        <f>"99737-1052"</f>
        <v>99737-1052</v>
      </c>
      <c r="AW1384" t="s">
        <v>4319</v>
      </c>
      <c r="AX1384" t="s">
        <v>1847</v>
      </c>
      <c r="AY1384" t="s">
        <v>11820</v>
      </c>
      <c r="AZ1384" t="s">
        <v>254</v>
      </c>
      <c r="BA1384" t="s">
        <v>11821</v>
      </c>
      <c r="BB1384" t="str">
        <f>"333-23-020"</f>
        <v>333-23-020</v>
      </c>
      <c r="BC1384" t="str">
        <f>"33323020"</f>
        <v>33323020</v>
      </c>
      <c r="BD1384" t="str">
        <f>"R33323020"</f>
        <v>R33323020</v>
      </c>
      <c r="BE1384">
        <v>4015</v>
      </c>
      <c r="BJ1384" t="s">
        <v>333</v>
      </c>
      <c r="BK1384" t="s">
        <v>481</v>
      </c>
      <c r="BL1384">
        <v>7</v>
      </c>
      <c r="BN1384">
        <v>35.4834856181715</v>
      </c>
      <c r="BO1384">
        <v>-113.80926256482999</v>
      </c>
      <c r="BW1384" t="s">
        <v>482</v>
      </c>
      <c r="BX1384" t="s">
        <v>482</v>
      </c>
      <c r="CA1384" t="str">
        <f>""</f>
        <v/>
      </c>
      <c r="CC1384">
        <v>0</v>
      </c>
      <c r="CD1384">
        <v>0</v>
      </c>
      <c r="CE1384">
        <v>0</v>
      </c>
      <c r="CF1384">
        <v>0</v>
      </c>
      <c r="CI1384">
        <v>0</v>
      </c>
      <c r="CJ1384">
        <v>0</v>
      </c>
      <c r="CL1384">
        <v>0</v>
      </c>
      <c r="CM1384">
        <v>0</v>
      </c>
      <c r="CN1384">
        <v>0</v>
      </c>
      <c r="CO1384">
        <v>0</v>
      </c>
      <c r="CP1384">
        <v>0</v>
      </c>
      <c r="CQ1384">
        <v>0</v>
      </c>
      <c r="CR1384">
        <v>0</v>
      </c>
      <c r="CS1384">
        <v>0</v>
      </c>
      <c r="CT1384">
        <v>0</v>
      </c>
      <c r="CU1384">
        <v>0</v>
      </c>
      <c r="CX1384">
        <v>0</v>
      </c>
      <c r="CZ1384">
        <v>0</v>
      </c>
      <c r="DB1384">
        <v>0</v>
      </c>
      <c r="DD1384">
        <v>0</v>
      </c>
      <c r="DF1384">
        <v>0</v>
      </c>
      <c r="DK1384">
        <v>0</v>
      </c>
      <c r="DM1384">
        <v>0</v>
      </c>
      <c r="DX1384">
        <v>0</v>
      </c>
      <c r="EC1384" t="s">
        <v>261</v>
      </c>
      <c r="ED1384" t="s">
        <v>354</v>
      </c>
      <c r="EE1384" t="s">
        <v>355</v>
      </c>
      <c r="EG1384">
        <v>435600</v>
      </c>
      <c r="EH1384">
        <v>10</v>
      </c>
      <c r="EI1384">
        <v>0</v>
      </c>
      <c r="EJ1384">
        <v>0</v>
      </c>
      <c r="EK1384">
        <v>0</v>
      </c>
      <c r="EL1384">
        <v>0</v>
      </c>
      <c r="EU1384" t="s">
        <v>264</v>
      </c>
      <c r="EV1384" t="s">
        <v>483</v>
      </c>
      <c r="EW1384" t="s">
        <v>484</v>
      </c>
      <c r="EX1384" s="1">
        <v>40135</v>
      </c>
      <c r="EY1384" t="s">
        <v>267</v>
      </c>
      <c r="EZ1384" t="str">
        <f t="shared" si="70"/>
        <v>FALSE</v>
      </c>
      <c r="FA1384">
        <v>2022</v>
      </c>
      <c r="FB1384">
        <v>2020</v>
      </c>
      <c r="FC1384">
        <v>300</v>
      </c>
      <c r="FD1384" t="s">
        <v>246</v>
      </c>
      <c r="FE1384" t="s">
        <v>246</v>
      </c>
      <c r="FF1384" t="s">
        <v>246</v>
      </c>
      <c r="FG1384" t="s">
        <v>246</v>
      </c>
      <c r="FH1384" t="s">
        <v>246</v>
      </c>
      <c r="FI1384" t="s">
        <v>246</v>
      </c>
      <c r="FJ1384" t="s">
        <v>246</v>
      </c>
      <c r="FK1384" t="s">
        <v>246</v>
      </c>
      <c r="FL1384" t="s">
        <v>246</v>
      </c>
      <c r="FM1384" t="s">
        <v>246</v>
      </c>
      <c r="FN1384" t="s">
        <v>246</v>
      </c>
      <c r="FO1384" t="s">
        <v>246</v>
      </c>
      <c r="FP1384" t="s">
        <v>246</v>
      </c>
      <c r="FQ1384" s="2">
        <v>980</v>
      </c>
      <c r="FR1384" s="2">
        <v>0</v>
      </c>
      <c r="FS1384" s="2">
        <v>0</v>
      </c>
      <c r="FT1384">
        <v>0</v>
      </c>
      <c r="FU1384" s="2">
        <v>6535</v>
      </c>
      <c r="FV1384" s="2">
        <v>6535</v>
      </c>
      <c r="FW1384" s="2">
        <v>0</v>
      </c>
      <c r="FX1384">
        <v>0</v>
      </c>
      <c r="FY1384" s="2">
        <v>0</v>
      </c>
      <c r="FZ1384" s="2">
        <v>0</v>
      </c>
      <c r="GA1384" s="2">
        <v>0</v>
      </c>
      <c r="GB1384">
        <v>0</v>
      </c>
      <c r="GC1384" s="2">
        <v>71.8</v>
      </c>
      <c r="GE1384" s="2">
        <v>6535</v>
      </c>
      <c r="GH1384" t="s">
        <v>268</v>
      </c>
      <c r="GK1384" t="s">
        <v>269</v>
      </c>
      <c r="GN1384" s="1">
        <v>40231</v>
      </c>
      <c r="GO1384" s="1">
        <v>40252</v>
      </c>
      <c r="GP1384" s="2">
        <v>3550</v>
      </c>
      <c r="GQ1384" t="s">
        <v>567</v>
      </c>
      <c r="GR1384" t="str">
        <f>"                    "</f>
        <v xml:space="preserve">                    </v>
      </c>
      <c r="GS1384" t="str">
        <f>"2010.15469"</f>
        <v>2010.15469</v>
      </c>
      <c r="GT1384" t="str">
        <f>""</f>
        <v/>
      </c>
      <c r="GU1384" s="1">
        <v>39416</v>
      </c>
      <c r="GV1384" s="1">
        <v>39423</v>
      </c>
      <c r="GW1384" s="2">
        <v>15671</v>
      </c>
      <c r="GX1384" t="s">
        <v>566</v>
      </c>
      <c r="GY1384" t="s">
        <v>567</v>
      </c>
      <c r="GZ1384" t="s">
        <v>5552</v>
      </c>
      <c r="HF1384" t="str">
        <f>"                    "</f>
        <v xml:space="preserve">                    </v>
      </c>
      <c r="HK1384" t="str">
        <f>"                    "</f>
        <v xml:space="preserve">                    </v>
      </c>
      <c r="HN1384" t="s">
        <v>271</v>
      </c>
      <c r="HP1384" t="str">
        <f>"7044.621"</f>
        <v>7044.621</v>
      </c>
      <c r="HQ1384" t="str">
        <f>""</f>
        <v/>
      </c>
      <c r="IA1384" t="str">
        <f>""</f>
        <v/>
      </c>
      <c r="IB1384" t="str">
        <f>""</f>
        <v/>
      </c>
      <c r="IC1384" t="str">
        <f>HYPERLINK("https://web.datatree.com/?/property?propertyId=4566086")</f>
        <v>https://web.datatree.com/?/property?propertyId=4566086</v>
      </c>
    </row>
    <row r="1385" spans="1:237" x14ac:dyDescent="0.25">
      <c r="A1385" t="s">
        <v>11822</v>
      </c>
      <c r="D1385" t="s">
        <v>11822</v>
      </c>
      <c r="E1385" t="s">
        <v>240</v>
      </c>
      <c r="F1385">
        <v>4</v>
      </c>
      <c r="G1385" t="s">
        <v>11823</v>
      </c>
      <c r="J1385" t="s">
        <v>11823</v>
      </c>
      <c r="K1385" t="s">
        <v>588</v>
      </c>
      <c r="L1385">
        <v>4</v>
      </c>
      <c r="O1385" t="s">
        <v>11824</v>
      </c>
      <c r="P1385" t="s">
        <v>11825</v>
      </c>
      <c r="Q1385" t="s">
        <v>689</v>
      </c>
      <c r="T1385" t="s">
        <v>242</v>
      </c>
      <c r="AE1385" t="s">
        <v>243</v>
      </c>
      <c r="AH1385" t="s">
        <v>244</v>
      </c>
      <c r="AK1385" t="s">
        <v>245</v>
      </c>
      <c r="AM1385">
        <v>660</v>
      </c>
      <c r="AP1385" t="s">
        <v>3638</v>
      </c>
      <c r="AQ1385" t="s">
        <v>1016</v>
      </c>
      <c r="AR1385">
        <v>44</v>
      </c>
      <c r="AS1385" t="s">
        <v>767</v>
      </c>
      <c r="AT1385" t="s">
        <v>767</v>
      </c>
      <c r="AU1385" t="s">
        <v>400</v>
      </c>
      <c r="AV1385" t="str">
        <f>"89027-3903"</f>
        <v>89027-3903</v>
      </c>
      <c r="AW1385" t="s">
        <v>1648</v>
      </c>
      <c r="AX1385" t="s">
        <v>11826</v>
      </c>
      <c r="AY1385" t="s">
        <v>11827</v>
      </c>
      <c r="AZ1385" t="s">
        <v>254</v>
      </c>
      <c r="BA1385" t="s">
        <v>11828</v>
      </c>
      <c r="BB1385" t="str">
        <f>"402-17-034"</f>
        <v>402-17-034</v>
      </c>
      <c r="BC1385" t="str">
        <f>"40217034"</f>
        <v>40217034</v>
      </c>
      <c r="BD1385" t="str">
        <f>"R40217034"</f>
        <v>R40217034</v>
      </c>
      <c r="BE1385">
        <v>4015</v>
      </c>
      <c r="BJ1385" t="s">
        <v>772</v>
      </c>
      <c r="BK1385" t="s">
        <v>351</v>
      </c>
      <c r="BL1385">
        <v>3</v>
      </c>
      <c r="BN1385">
        <v>36.812708381473698</v>
      </c>
      <c r="BO1385">
        <v>-114.012914289695</v>
      </c>
      <c r="BW1385" t="s">
        <v>7394</v>
      </c>
      <c r="BX1385" t="s">
        <v>7394</v>
      </c>
      <c r="CA1385" t="str">
        <f>""</f>
        <v/>
      </c>
      <c r="CC1385">
        <v>0</v>
      </c>
      <c r="CD1385">
        <v>0</v>
      </c>
      <c r="CE1385">
        <v>0</v>
      </c>
      <c r="CF1385">
        <v>0</v>
      </c>
      <c r="CI1385">
        <v>0</v>
      </c>
      <c r="CJ1385">
        <v>0</v>
      </c>
      <c r="CL1385">
        <v>0</v>
      </c>
      <c r="CM1385">
        <v>0</v>
      </c>
      <c r="CN1385">
        <v>0</v>
      </c>
      <c r="CO1385">
        <v>0</v>
      </c>
      <c r="CP1385">
        <v>0</v>
      </c>
      <c r="CQ1385">
        <v>0</v>
      </c>
      <c r="CR1385">
        <v>0</v>
      </c>
      <c r="CS1385">
        <v>0</v>
      </c>
      <c r="CT1385">
        <v>0</v>
      </c>
      <c r="CU1385">
        <v>0</v>
      </c>
      <c r="CX1385">
        <v>0</v>
      </c>
      <c r="CZ1385">
        <v>0</v>
      </c>
      <c r="DB1385">
        <v>0</v>
      </c>
      <c r="DD1385">
        <v>0</v>
      </c>
      <c r="DF1385">
        <v>0</v>
      </c>
      <c r="DK1385">
        <v>0</v>
      </c>
      <c r="DM1385">
        <v>0</v>
      </c>
      <c r="DX1385">
        <v>0</v>
      </c>
      <c r="EC1385" t="s">
        <v>261</v>
      </c>
      <c r="ED1385" t="s">
        <v>3317</v>
      </c>
      <c r="EE1385" t="s">
        <v>3318</v>
      </c>
      <c r="EG1385">
        <v>435600</v>
      </c>
      <c r="EH1385">
        <v>10</v>
      </c>
      <c r="EI1385">
        <v>0</v>
      </c>
      <c r="EJ1385">
        <v>0</v>
      </c>
      <c r="EK1385">
        <v>0</v>
      </c>
      <c r="EL1385">
        <v>0</v>
      </c>
      <c r="EU1385" t="s">
        <v>264</v>
      </c>
      <c r="EV1385" t="s">
        <v>11829</v>
      </c>
      <c r="EW1385" t="s">
        <v>11830</v>
      </c>
      <c r="EX1385" s="1">
        <v>40135</v>
      </c>
      <c r="EY1385" t="s">
        <v>267</v>
      </c>
      <c r="EZ1385" t="str">
        <f t="shared" si="70"/>
        <v>FALSE</v>
      </c>
      <c r="FA1385">
        <v>2022</v>
      </c>
      <c r="FB1385">
        <v>2020</v>
      </c>
      <c r="FC1385">
        <v>972</v>
      </c>
      <c r="FD1385" t="s">
        <v>246</v>
      </c>
      <c r="FE1385" t="s">
        <v>246</v>
      </c>
      <c r="FF1385" t="s">
        <v>246</v>
      </c>
      <c r="FG1385" t="s">
        <v>246</v>
      </c>
      <c r="FH1385" t="s">
        <v>246</v>
      </c>
      <c r="FI1385" t="s">
        <v>246</v>
      </c>
      <c r="FJ1385" t="s">
        <v>246</v>
      </c>
      <c r="FK1385" t="s">
        <v>246</v>
      </c>
      <c r="FL1385" t="s">
        <v>246</v>
      </c>
      <c r="FM1385" t="s">
        <v>246</v>
      </c>
      <c r="FN1385" t="s">
        <v>246</v>
      </c>
      <c r="FO1385" t="s">
        <v>246</v>
      </c>
      <c r="FP1385" t="s">
        <v>246</v>
      </c>
      <c r="FQ1385" s="2">
        <v>21177</v>
      </c>
      <c r="FR1385" s="2">
        <v>0</v>
      </c>
      <c r="FS1385" s="2">
        <v>0</v>
      </c>
      <c r="FT1385">
        <v>0</v>
      </c>
      <c r="FU1385" s="2">
        <v>141180</v>
      </c>
      <c r="FV1385" s="2">
        <v>141180</v>
      </c>
      <c r="FW1385" s="2">
        <v>0</v>
      </c>
      <c r="FX1385">
        <v>0</v>
      </c>
      <c r="FY1385" s="2">
        <v>0</v>
      </c>
      <c r="FZ1385" s="2">
        <v>0</v>
      </c>
      <c r="GA1385" s="2">
        <v>0</v>
      </c>
      <c r="GB1385">
        <v>0</v>
      </c>
      <c r="GC1385" s="2">
        <v>363.1</v>
      </c>
      <c r="GE1385" s="2">
        <v>141180</v>
      </c>
      <c r="GH1385" t="s">
        <v>776</v>
      </c>
      <c r="GK1385" t="s">
        <v>777</v>
      </c>
      <c r="GL1385" t="s">
        <v>778</v>
      </c>
      <c r="GM1385" t="s">
        <v>778</v>
      </c>
      <c r="GR1385" t="str">
        <f>""</f>
        <v/>
      </c>
      <c r="GS1385" t="str">
        <f>""</f>
        <v/>
      </c>
      <c r="GT1385" t="str">
        <f>""</f>
        <v/>
      </c>
      <c r="GU1385" s="1">
        <v>36689</v>
      </c>
      <c r="GV1385" s="1">
        <v>36696</v>
      </c>
      <c r="GW1385" s="2">
        <v>150000</v>
      </c>
      <c r="GZ1385" t="s">
        <v>11831</v>
      </c>
      <c r="HB1385" s="2">
        <v>145000</v>
      </c>
      <c r="HC1385" t="s">
        <v>569</v>
      </c>
      <c r="HE1385" t="s">
        <v>570</v>
      </c>
      <c r="HF1385" t="str">
        <f>"3534.803"</f>
        <v>3534.803</v>
      </c>
      <c r="HK1385" t="str">
        <f>"                    "</f>
        <v xml:space="preserve">                    </v>
      </c>
      <c r="HL1385" t="s">
        <v>1685</v>
      </c>
      <c r="HM1385" t="s">
        <v>642</v>
      </c>
      <c r="HN1385" t="s">
        <v>271</v>
      </c>
      <c r="HP1385" t="str">
        <f>"3534.801"</f>
        <v>3534.801</v>
      </c>
      <c r="HQ1385" t="str">
        <f>""</f>
        <v/>
      </c>
      <c r="IA1385" t="str">
        <f>""</f>
        <v/>
      </c>
      <c r="IB1385" t="str">
        <f>""</f>
        <v/>
      </c>
      <c r="IC1385" t="str">
        <f>HYPERLINK("https://web.datatree.com/?/property?propertyId=4606648")</f>
        <v>https://web.datatree.com/?/property?propertyId=4606648</v>
      </c>
    </row>
    <row r="1386" spans="1:237" x14ac:dyDescent="0.25">
      <c r="A1386" t="s">
        <v>11832</v>
      </c>
      <c r="D1386" t="s">
        <v>11832</v>
      </c>
      <c r="E1386" t="s">
        <v>273</v>
      </c>
      <c r="F1386">
        <v>29</v>
      </c>
      <c r="O1386" t="s">
        <v>11832</v>
      </c>
      <c r="P1386" t="s">
        <v>11832</v>
      </c>
      <c r="T1386" t="s">
        <v>242</v>
      </c>
      <c r="AE1386" t="s">
        <v>243</v>
      </c>
      <c r="AH1386" t="s">
        <v>244</v>
      </c>
      <c r="AK1386" t="s">
        <v>245</v>
      </c>
      <c r="AL1386" t="s">
        <v>396</v>
      </c>
      <c r="AM1386">
        <v>302</v>
      </c>
      <c r="AP1386" t="s">
        <v>9224</v>
      </c>
      <c r="AQ1386" t="s">
        <v>375</v>
      </c>
      <c r="AS1386" t="s">
        <v>345</v>
      </c>
      <c r="AT1386" t="s">
        <v>345</v>
      </c>
      <c r="AU1386" t="s">
        <v>243</v>
      </c>
      <c r="AV1386" t="str">
        <f>"86401-5847"</f>
        <v>86401-5847</v>
      </c>
      <c r="AW1386" t="s">
        <v>378</v>
      </c>
      <c r="AX1386" t="s">
        <v>11833</v>
      </c>
      <c r="AY1386" t="s">
        <v>11834</v>
      </c>
      <c r="AZ1386" t="s">
        <v>254</v>
      </c>
      <c r="BA1386" t="s">
        <v>11835</v>
      </c>
      <c r="BB1386" t="str">
        <f>"353-10-050"</f>
        <v>353-10-050</v>
      </c>
      <c r="BC1386" t="str">
        <f>"35310050"</f>
        <v>35310050</v>
      </c>
      <c r="BD1386" t="str">
        <f>"R35310050"</f>
        <v>R35310050</v>
      </c>
      <c r="BE1386">
        <v>4015</v>
      </c>
      <c r="BI1386" t="s">
        <v>256</v>
      </c>
      <c r="BJ1386" t="s">
        <v>257</v>
      </c>
      <c r="BK1386" t="s">
        <v>258</v>
      </c>
      <c r="BL1386">
        <v>21</v>
      </c>
      <c r="BN1386">
        <v>35.185851469399601</v>
      </c>
      <c r="BO1386">
        <v>-113.549574495267</v>
      </c>
      <c r="BP1386" t="s">
        <v>259</v>
      </c>
      <c r="BW1386" t="s">
        <v>981</v>
      </c>
      <c r="BX1386" t="s">
        <v>981</v>
      </c>
      <c r="CA1386" t="str">
        <f>"315"</f>
        <v>315</v>
      </c>
      <c r="CC1386">
        <v>0</v>
      </c>
      <c r="CD1386">
        <v>0</v>
      </c>
      <c r="CE1386">
        <v>0</v>
      </c>
      <c r="CF1386">
        <v>0</v>
      </c>
      <c r="CI1386">
        <v>0</v>
      </c>
      <c r="CJ1386">
        <v>0</v>
      </c>
      <c r="CL1386">
        <v>0</v>
      </c>
      <c r="CM1386">
        <v>0</v>
      </c>
      <c r="CN1386">
        <v>0</v>
      </c>
      <c r="CO1386">
        <v>0</v>
      </c>
      <c r="CP1386">
        <v>0</v>
      </c>
      <c r="CQ1386">
        <v>0</v>
      </c>
      <c r="CR1386">
        <v>0</v>
      </c>
      <c r="CS1386">
        <v>0</v>
      </c>
      <c r="CT1386">
        <v>0</v>
      </c>
      <c r="CU1386">
        <v>0</v>
      </c>
      <c r="CX1386">
        <v>0</v>
      </c>
      <c r="CZ1386">
        <v>0</v>
      </c>
      <c r="DB1386">
        <v>0</v>
      </c>
      <c r="DD1386">
        <v>0</v>
      </c>
      <c r="DF1386">
        <v>0</v>
      </c>
      <c r="DK1386">
        <v>0</v>
      </c>
      <c r="DM1386">
        <v>0</v>
      </c>
      <c r="DX1386">
        <v>0</v>
      </c>
      <c r="EC1386" t="s">
        <v>261</v>
      </c>
      <c r="ED1386" t="s">
        <v>262</v>
      </c>
      <c r="EE1386" t="s">
        <v>263</v>
      </c>
      <c r="EG1386">
        <v>435600</v>
      </c>
      <c r="EH1386">
        <v>10</v>
      </c>
      <c r="EI1386">
        <v>0</v>
      </c>
      <c r="EJ1386">
        <v>0</v>
      </c>
      <c r="EK1386">
        <v>0</v>
      </c>
      <c r="EL1386">
        <v>0</v>
      </c>
      <c r="EU1386" t="s">
        <v>264</v>
      </c>
      <c r="EV1386" t="s">
        <v>265</v>
      </c>
      <c r="EW1386" t="s">
        <v>266</v>
      </c>
      <c r="EX1386" s="1">
        <v>40135</v>
      </c>
      <c r="EY1386" t="s">
        <v>267</v>
      </c>
      <c r="EZ1386" t="str">
        <f t="shared" si="70"/>
        <v>FALSE</v>
      </c>
      <c r="FA1386">
        <v>2022</v>
      </c>
      <c r="FB1386">
        <v>2020</v>
      </c>
      <c r="FC1386">
        <v>300</v>
      </c>
      <c r="FD1386" t="s">
        <v>246</v>
      </c>
      <c r="FE1386" t="s">
        <v>246</v>
      </c>
      <c r="FF1386" t="s">
        <v>246</v>
      </c>
      <c r="FG1386" t="s">
        <v>246</v>
      </c>
      <c r="FH1386" t="s">
        <v>246</v>
      </c>
      <c r="FI1386" t="s">
        <v>246</v>
      </c>
      <c r="FJ1386" t="s">
        <v>246</v>
      </c>
      <c r="FK1386" t="s">
        <v>246</v>
      </c>
      <c r="FL1386" t="s">
        <v>246</v>
      </c>
      <c r="FM1386" t="s">
        <v>246</v>
      </c>
      <c r="FN1386" t="s">
        <v>246</v>
      </c>
      <c r="FO1386" t="s">
        <v>246</v>
      </c>
      <c r="FP1386" t="s">
        <v>246</v>
      </c>
      <c r="FQ1386" s="2">
        <v>595</v>
      </c>
      <c r="FR1386" s="2">
        <v>0</v>
      </c>
      <c r="FS1386" s="2">
        <v>0</v>
      </c>
      <c r="FT1386">
        <v>0</v>
      </c>
      <c r="FU1386" s="2">
        <v>3964</v>
      </c>
      <c r="FV1386" s="2">
        <v>3964</v>
      </c>
      <c r="FW1386" s="2">
        <v>0</v>
      </c>
      <c r="FX1386">
        <v>0</v>
      </c>
      <c r="FY1386" s="2">
        <v>0</v>
      </c>
      <c r="FZ1386" s="2">
        <v>0</v>
      </c>
      <c r="GA1386" s="2">
        <v>0</v>
      </c>
      <c r="GB1386">
        <v>0</v>
      </c>
      <c r="GC1386" s="2">
        <v>45.02</v>
      </c>
      <c r="GE1386" s="2">
        <v>3964</v>
      </c>
      <c r="GH1386" t="s">
        <v>268</v>
      </c>
      <c r="GK1386" t="s">
        <v>269</v>
      </c>
      <c r="GN1386" s="1">
        <v>43297</v>
      </c>
      <c r="GO1386" s="1">
        <v>43300</v>
      </c>
      <c r="GQ1386" t="s">
        <v>553</v>
      </c>
      <c r="GR1386" t="str">
        <f>""</f>
        <v/>
      </c>
      <c r="GS1386" t="str">
        <f>"2018.35866"</f>
        <v>2018.35866</v>
      </c>
      <c r="GT1386" t="str">
        <f>""</f>
        <v/>
      </c>
      <c r="HF1386" t="str">
        <f>""</f>
        <v/>
      </c>
      <c r="HK1386" t="str">
        <f>""</f>
        <v/>
      </c>
      <c r="HN1386" t="s">
        <v>271</v>
      </c>
      <c r="HP1386" t="str">
        <f>""</f>
        <v/>
      </c>
      <c r="HQ1386" t="str">
        <f>""</f>
        <v/>
      </c>
      <c r="IA1386" t="str">
        <f>""</f>
        <v/>
      </c>
      <c r="IB1386" t="str">
        <f>""</f>
        <v/>
      </c>
      <c r="IC1386" t="str">
        <f>HYPERLINK("https://web.datatree.com/?/property?propertyId=4607927")</f>
        <v>https://web.datatree.com/?/property?propertyId=4607927</v>
      </c>
    </row>
    <row r="1387" spans="1:237" x14ac:dyDescent="0.25">
      <c r="A1387" t="s">
        <v>11836</v>
      </c>
      <c r="D1387" t="s">
        <v>11836</v>
      </c>
      <c r="E1387" t="s">
        <v>273</v>
      </c>
      <c r="F1387">
        <v>1</v>
      </c>
      <c r="O1387" t="s">
        <v>11836</v>
      </c>
      <c r="P1387" t="s">
        <v>11836</v>
      </c>
      <c r="S1387" t="s">
        <v>541</v>
      </c>
      <c r="T1387" t="s">
        <v>242</v>
      </c>
      <c r="AE1387" t="s">
        <v>243</v>
      </c>
      <c r="AH1387" t="s">
        <v>244</v>
      </c>
      <c r="AK1387" t="s">
        <v>245</v>
      </c>
      <c r="AL1387" t="s">
        <v>589</v>
      </c>
      <c r="AM1387">
        <v>2127</v>
      </c>
      <c r="AP1387" t="s">
        <v>11837</v>
      </c>
      <c r="AQ1387" t="s">
        <v>491</v>
      </c>
      <c r="AS1387" t="s">
        <v>591</v>
      </c>
      <c r="AT1387" t="s">
        <v>591</v>
      </c>
      <c r="AU1387" t="s">
        <v>243</v>
      </c>
      <c r="AV1387" t="str">
        <f>"85041-7728"</f>
        <v>85041-7728</v>
      </c>
      <c r="AW1387" t="s">
        <v>2685</v>
      </c>
      <c r="AX1387" t="s">
        <v>11838</v>
      </c>
      <c r="AY1387" t="s">
        <v>11839</v>
      </c>
      <c r="AZ1387" t="s">
        <v>254</v>
      </c>
      <c r="BA1387" t="s">
        <v>11840</v>
      </c>
      <c r="BB1387" t="str">
        <f>"336-12-002"</f>
        <v>336-12-002</v>
      </c>
      <c r="BC1387" t="str">
        <f>"33612002"</f>
        <v>33612002</v>
      </c>
      <c r="BD1387" t="str">
        <f>"R33612002"</f>
        <v>R33612002</v>
      </c>
      <c r="BE1387">
        <v>4015</v>
      </c>
      <c r="BJ1387" t="s">
        <v>925</v>
      </c>
      <c r="BK1387" t="s">
        <v>446</v>
      </c>
      <c r="BL1387">
        <v>3</v>
      </c>
      <c r="BN1387">
        <v>35.929916499991698</v>
      </c>
      <c r="BO1387">
        <v>-114.091806070478</v>
      </c>
      <c r="BW1387" t="s">
        <v>2210</v>
      </c>
      <c r="BX1387" t="s">
        <v>2210</v>
      </c>
      <c r="CA1387" t="str">
        <f>""</f>
        <v/>
      </c>
      <c r="CC1387">
        <v>0</v>
      </c>
      <c r="CD1387">
        <v>0</v>
      </c>
      <c r="CE1387">
        <v>0</v>
      </c>
      <c r="CF1387">
        <v>0</v>
      </c>
      <c r="CI1387">
        <v>0</v>
      </c>
      <c r="CJ1387">
        <v>0</v>
      </c>
      <c r="CL1387">
        <v>0</v>
      </c>
      <c r="CM1387">
        <v>0</v>
      </c>
      <c r="CN1387">
        <v>0</v>
      </c>
      <c r="CO1387">
        <v>0</v>
      </c>
      <c r="CP1387">
        <v>0</v>
      </c>
      <c r="CQ1387">
        <v>0</v>
      </c>
      <c r="CR1387">
        <v>0</v>
      </c>
      <c r="CS1387">
        <v>0</v>
      </c>
      <c r="CT1387">
        <v>0</v>
      </c>
      <c r="CU1387">
        <v>0</v>
      </c>
      <c r="CX1387">
        <v>0</v>
      </c>
      <c r="CZ1387">
        <v>0</v>
      </c>
      <c r="DB1387">
        <v>0</v>
      </c>
      <c r="DD1387">
        <v>0</v>
      </c>
      <c r="DF1387">
        <v>0</v>
      </c>
      <c r="DK1387">
        <v>0</v>
      </c>
      <c r="DM1387">
        <v>0</v>
      </c>
      <c r="DX1387">
        <v>0</v>
      </c>
      <c r="EC1387" t="s">
        <v>261</v>
      </c>
      <c r="ED1387" t="s">
        <v>354</v>
      </c>
      <c r="EE1387" t="s">
        <v>355</v>
      </c>
      <c r="EG1387">
        <v>435600</v>
      </c>
      <c r="EH1387">
        <v>10</v>
      </c>
      <c r="EI1387">
        <v>0</v>
      </c>
      <c r="EJ1387">
        <v>0</v>
      </c>
      <c r="EK1387">
        <v>0</v>
      </c>
      <c r="EL1387">
        <v>0</v>
      </c>
      <c r="EU1387" t="s">
        <v>264</v>
      </c>
      <c r="EV1387" t="s">
        <v>2211</v>
      </c>
      <c r="EW1387" t="s">
        <v>2212</v>
      </c>
      <c r="EX1387" s="1">
        <v>40135</v>
      </c>
      <c r="EY1387" t="s">
        <v>267</v>
      </c>
      <c r="EZ1387" t="str">
        <f t="shared" si="70"/>
        <v>FALSE</v>
      </c>
      <c r="FA1387">
        <v>2022</v>
      </c>
      <c r="FB1387">
        <v>2020</v>
      </c>
      <c r="FC1387">
        <v>400</v>
      </c>
      <c r="FD1387" t="s">
        <v>246</v>
      </c>
      <c r="FE1387" t="s">
        <v>246</v>
      </c>
      <c r="FF1387" t="s">
        <v>246</v>
      </c>
      <c r="FG1387" t="s">
        <v>246</v>
      </c>
      <c r="FH1387" t="s">
        <v>246</v>
      </c>
      <c r="FI1387" t="s">
        <v>246</v>
      </c>
      <c r="FJ1387" t="s">
        <v>246</v>
      </c>
      <c r="FK1387" t="s">
        <v>246</v>
      </c>
      <c r="FL1387" t="s">
        <v>246</v>
      </c>
      <c r="FM1387" t="s">
        <v>246</v>
      </c>
      <c r="FN1387" t="s">
        <v>246</v>
      </c>
      <c r="FO1387" t="s">
        <v>246</v>
      </c>
      <c r="FP1387" t="s">
        <v>246</v>
      </c>
      <c r="FQ1387" s="2">
        <v>1082</v>
      </c>
      <c r="FR1387" s="2">
        <v>0</v>
      </c>
      <c r="FS1387" s="2">
        <v>0</v>
      </c>
      <c r="FT1387">
        <v>0</v>
      </c>
      <c r="FU1387" s="2">
        <v>7214</v>
      </c>
      <c r="FV1387" s="2">
        <v>7214</v>
      </c>
      <c r="FW1387" s="2">
        <v>0</v>
      </c>
      <c r="FX1387">
        <v>0</v>
      </c>
      <c r="FY1387" s="2">
        <v>0</v>
      </c>
      <c r="FZ1387" s="2">
        <v>0</v>
      </c>
      <c r="GA1387" s="2">
        <v>0</v>
      </c>
      <c r="GB1387">
        <v>0</v>
      </c>
      <c r="GC1387" s="2">
        <v>50.92</v>
      </c>
      <c r="GE1387" s="2">
        <v>7214</v>
      </c>
      <c r="GH1387" t="s">
        <v>315</v>
      </c>
      <c r="GK1387" t="s">
        <v>316</v>
      </c>
      <c r="GL1387" t="s">
        <v>317</v>
      </c>
      <c r="GM1387" t="s">
        <v>318</v>
      </c>
      <c r="GR1387" t="str">
        <f>""</f>
        <v/>
      </c>
      <c r="GS1387" t="str">
        <f>""</f>
        <v/>
      </c>
      <c r="GT1387" t="str">
        <f>""</f>
        <v/>
      </c>
      <c r="GU1387" s="1">
        <v>38561</v>
      </c>
      <c r="GV1387" s="1">
        <v>38568</v>
      </c>
      <c r="GW1387" s="2">
        <v>31000</v>
      </c>
      <c r="GX1387" t="s">
        <v>566</v>
      </c>
      <c r="GY1387" t="s">
        <v>567</v>
      </c>
      <c r="GZ1387" t="s">
        <v>3814</v>
      </c>
      <c r="HF1387" t="str">
        <f>"                    "</f>
        <v xml:space="preserve">                    </v>
      </c>
      <c r="HK1387" t="str">
        <f>"                    "</f>
        <v xml:space="preserve">                    </v>
      </c>
      <c r="HN1387" t="s">
        <v>271</v>
      </c>
      <c r="HP1387" t="str">
        <f>"5755.643"</f>
        <v>5755.643</v>
      </c>
      <c r="HQ1387" t="str">
        <f>""</f>
        <v/>
      </c>
      <c r="IA1387" t="str">
        <f>""</f>
        <v/>
      </c>
      <c r="IB1387" t="str">
        <f>""</f>
        <v/>
      </c>
      <c r="IC1387" t="str">
        <f>HYPERLINK("https://web.datatree.com/?/property?propertyId=4611847")</f>
        <v>https://web.datatree.com/?/property?propertyId=4611847</v>
      </c>
    </row>
    <row r="1388" spans="1:237" x14ac:dyDescent="0.25">
      <c r="A1388" t="s">
        <v>825</v>
      </c>
      <c r="B1388" t="s">
        <v>826</v>
      </c>
      <c r="C1388" t="s">
        <v>826</v>
      </c>
      <c r="D1388" t="s">
        <v>827</v>
      </c>
      <c r="E1388" t="s">
        <v>240</v>
      </c>
      <c r="F1388">
        <v>52</v>
      </c>
      <c r="O1388" t="s">
        <v>828</v>
      </c>
      <c r="P1388" t="s">
        <v>825</v>
      </c>
      <c r="Q1388" t="s">
        <v>765</v>
      </c>
      <c r="R1388" t="s">
        <v>2261</v>
      </c>
      <c r="T1388" t="s">
        <v>242</v>
      </c>
      <c r="U1388" t="s">
        <v>613</v>
      </c>
      <c r="AE1388" t="s">
        <v>243</v>
      </c>
      <c r="AH1388" t="s">
        <v>244</v>
      </c>
      <c r="AK1388" t="s">
        <v>245</v>
      </c>
      <c r="AM1388">
        <v>4125</v>
      </c>
      <c r="AP1388" t="s">
        <v>830</v>
      </c>
      <c r="AQ1388" t="s">
        <v>831</v>
      </c>
      <c r="AS1388" t="s">
        <v>832</v>
      </c>
      <c r="AU1388" t="s">
        <v>493</v>
      </c>
      <c r="AV1388" t="str">
        <f>"48105-9476"</f>
        <v>48105-9476</v>
      </c>
      <c r="AW1388" t="s">
        <v>833</v>
      </c>
      <c r="AX1388" t="s">
        <v>834</v>
      </c>
      <c r="AY1388" t="s">
        <v>835</v>
      </c>
      <c r="AZ1388" t="s">
        <v>254</v>
      </c>
      <c r="BA1388" t="s">
        <v>5436</v>
      </c>
      <c r="BB1388" t="str">
        <f>"351-13-055"</f>
        <v>351-13-055</v>
      </c>
      <c r="BC1388" t="str">
        <f>"35113055"</f>
        <v>35113055</v>
      </c>
      <c r="BD1388" t="str">
        <f>"R35113055"</f>
        <v>R35113055</v>
      </c>
      <c r="BE1388">
        <v>4015</v>
      </c>
      <c r="BJ1388" t="s">
        <v>333</v>
      </c>
      <c r="BK1388" t="s">
        <v>310</v>
      </c>
      <c r="BL1388">
        <v>17</v>
      </c>
      <c r="BN1388">
        <v>35.4636836431646</v>
      </c>
      <c r="BO1388">
        <v>-114.43401248748199</v>
      </c>
      <c r="BP1388" t="s">
        <v>606</v>
      </c>
      <c r="BQ1388">
        <v>3</v>
      </c>
      <c r="BW1388" t="s">
        <v>607</v>
      </c>
      <c r="BX1388" t="s">
        <v>607</v>
      </c>
      <c r="CA1388" t="str">
        <f>"98|11"</f>
        <v>98|11</v>
      </c>
      <c r="CC1388">
        <v>0</v>
      </c>
      <c r="CD1388">
        <v>0</v>
      </c>
      <c r="CE1388">
        <v>0</v>
      </c>
      <c r="CF1388">
        <v>0</v>
      </c>
      <c r="CI1388">
        <v>0</v>
      </c>
      <c r="CJ1388">
        <v>0</v>
      </c>
      <c r="CL1388">
        <v>0</v>
      </c>
      <c r="CM1388">
        <v>0</v>
      </c>
      <c r="CN1388">
        <v>0</v>
      </c>
      <c r="CO1388">
        <v>0</v>
      </c>
      <c r="CP1388">
        <v>0</v>
      </c>
      <c r="CQ1388">
        <v>0</v>
      </c>
      <c r="CR1388">
        <v>0</v>
      </c>
      <c r="CS1388">
        <v>0</v>
      </c>
      <c r="CT1388">
        <v>0</v>
      </c>
      <c r="CU1388">
        <v>0</v>
      </c>
      <c r="CX1388">
        <v>0</v>
      </c>
      <c r="CZ1388">
        <v>0</v>
      </c>
      <c r="DB1388">
        <v>0</v>
      </c>
      <c r="DD1388">
        <v>0</v>
      </c>
      <c r="DF1388">
        <v>0</v>
      </c>
      <c r="DK1388">
        <v>0</v>
      </c>
      <c r="DM1388">
        <v>0</v>
      </c>
      <c r="DX1388">
        <v>0</v>
      </c>
      <c r="EC1388" t="s">
        <v>336</v>
      </c>
      <c r="ED1388" t="s">
        <v>337</v>
      </c>
      <c r="EE1388" t="s">
        <v>338</v>
      </c>
      <c r="EG1388">
        <v>435600</v>
      </c>
      <c r="EH1388">
        <v>10</v>
      </c>
      <c r="EI1388">
        <v>0</v>
      </c>
      <c r="EJ1388">
        <v>0</v>
      </c>
      <c r="EK1388">
        <v>0</v>
      </c>
      <c r="EL1388">
        <v>0</v>
      </c>
      <c r="EU1388" t="s">
        <v>264</v>
      </c>
      <c r="EV1388" t="s">
        <v>339</v>
      </c>
      <c r="EW1388" t="s">
        <v>340</v>
      </c>
      <c r="EX1388" s="1">
        <v>40135</v>
      </c>
      <c r="EY1388" t="s">
        <v>267</v>
      </c>
      <c r="EZ1388" t="str">
        <f t="shared" si="70"/>
        <v>FALSE</v>
      </c>
      <c r="FA1388">
        <v>2022</v>
      </c>
      <c r="FB1388">
        <v>2020</v>
      </c>
      <c r="FC1388">
        <v>400</v>
      </c>
      <c r="FD1388" t="s">
        <v>246</v>
      </c>
      <c r="FE1388" t="s">
        <v>246</v>
      </c>
      <c r="FF1388" t="s">
        <v>246</v>
      </c>
      <c r="FG1388" t="s">
        <v>246</v>
      </c>
      <c r="FH1388" t="s">
        <v>246</v>
      </c>
      <c r="FI1388" t="s">
        <v>246</v>
      </c>
      <c r="FJ1388" t="s">
        <v>246</v>
      </c>
      <c r="FK1388" t="s">
        <v>246</v>
      </c>
      <c r="FL1388" t="s">
        <v>246</v>
      </c>
      <c r="FM1388" t="s">
        <v>246</v>
      </c>
      <c r="FN1388" t="s">
        <v>246</v>
      </c>
      <c r="FO1388" t="s">
        <v>246</v>
      </c>
      <c r="FP1388" t="s">
        <v>246</v>
      </c>
      <c r="FQ1388" s="2">
        <v>928</v>
      </c>
      <c r="FR1388" s="2">
        <v>0</v>
      </c>
      <c r="FS1388" s="2">
        <v>0</v>
      </c>
      <c r="FT1388">
        <v>0</v>
      </c>
      <c r="FU1388" s="2">
        <v>6190</v>
      </c>
      <c r="FV1388" s="2">
        <v>6190</v>
      </c>
      <c r="FW1388" s="2">
        <v>0</v>
      </c>
      <c r="FX1388">
        <v>0</v>
      </c>
      <c r="FY1388" s="2">
        <v>0</v>
      </c>
      <c r="FZ1388" s="2">
        <v>0</v>
      </c>
      <c r="GA1388" s="2">
        <v>0</v>
      </c>
      <c r="GB1388">
        <v>0</v>
      </c>
      <c r="GC1388" s="2">
        <v>85.4</v>
      </c>
      <c r="GE1388" s="2">
        <v>6190</v>
      </c>
      <c r="GH1388" t="s">
        <v>315</v>
      </c>
      <c r="GK1388" t="s">
        <v>316</v>
      </c>
      <c r="GL1388" t="s">
        <v>317</v>
      </c>
      <c r="GM1388" t="s">
        <v>318</v>
      </c>
      <c r="GN1388" s="1">
        <v>44064</v>
      </c>
      <c r="GO1388" s="1">
        <v>44089</v>
      </c>
      <c r="GQ1388" t="s">
        <v>412</v>
      </c>
      <c r="GR1388" t="str">
        <f>""</f>
        <v/>
      </c>
      <c r="GS1388" t="str">
        <f>"2020.52623"</f>
        <v>2020.52623</v>
      </c>
      <c r="GT1388" t="str">
        <f>""</f>
        <v/>
      </c>
      <c r="GU1388" s="1">
        <v>44064</v>
      </c>
      <c r="GV1388" s="1">
        <v>44089</v>
      </c>
      <c r="GW1388" s="2">
        <v>12000</v>
      </c>
      <c r="GY1388" t="s">
        <v>270</v>
      </c>
      <c r="GZ1388" t="s">
        <v>11841</v>
      </c>
      <c r="HF1388" t="str">
        <f>""</f>
        <v/>
      </c>
      <c r="HK1388" t="str">
        <f>""</f>
        <v/>
      </c>
      <c r="HM1388" t="s">
        <v>1060</v>
      </c>
      <c r="HN1388" t="s">
        <v>271</v>
      </c>
      <c r="HP1388" t="str">
        <f>"2020.52622"</f>
        <v>2020.52622</v>
      </c>
      <c r="HQ1388" t="str">
        <f>""</f>
        <v/>
      </c>
      <c r="IA1388" t="str">
        <f>""</f>
        <v/>
      </c>
      <c r="IB1388" t="str">
        <f>""</f>
        <v/>
      </c>
      <c r="IC1388" t="str">
        <f>HYPERLINK("https://web.datatree.com/?/property?propertyId=4572985")</f>
        <v>https://web.datatree.com/?/property?propertyId=4572985</v>
      </c>
    </row>
    <row r="1389" spans="1:237" x14ac:dyDescent="0.25">
      <c r="A1389" t="s">
        <v>11842</v>
      </c>
      <c r="D1389" t="s">
        <v>11842</v>
      </c>
      <c r="E1389" t="s">
        <v>273</v>
      </c>
      <c r="F1389">
        <v>4</v>
      </c>
      <c r="O1389" t="s">
        <v>11842</v>
      </c>
      <c r="P1389" t="s">
        <v>11842</v>
      </c>
      <c r="T1389" t="s">
        <v>242</v>
      </c>
      <c r="AE1389" t="s">
        <v>243</v>
      </c>
      <c r="AH1389" t="s">
        <v>244</v>
      </c>
      <c r="AK1389" t="s">
        <v>245</v>
      </c>
      <c r="AL1389" t="s">
        <v>589</v>
      </c>
      <c r="AM1389">
        <v>15411</v>
      </c>
      <c r="AP1389" t="s">
        <v>6803</v>
      </c>
      <c r="AQ1389" t="s">
        <v>491</v>
      </c>
      <c r="AR1389">
        <v>102</v>
      </c>
      <c r="AS1389" t="s">
        <v>11843</v>
      </c>
      <c r="AT1389" t="s">
        <v>11843</v>
      </c>
      <c r="AU1389" t="s">
        <v>243</v>
      </c>
      <c r="AV1389" t="str">
        <f>"85379-5170"</f>
        <v>85379-5170</v>
      </c>
      <c r="AW1389" t="s">
        <v>9711</v>
      </c>
      <c r="AX1389" t="s">
        <v>11844</v>
      </c>
      <c r="AY1389" t="s">
        <v>11845</v>
      </c>
      <c r="AZ1389" t="s">
        <v>254</v>
      </c>
      <c r="BA1389" t="s">
        <v>11846</v>
      </c>
      <c r="BB1389" t="str">
        <f>"102-38-002"</f>
        <v>102-38-002</v>
      </c>
      <c r="BC1389" t="str">
        <f>"10238002"</f>
        <v>10238002</v>
      </c>
      <c r="BD1389" t="str">
        <f>"R10238002"</f>
        <v>R10238002</v>
      </c>
      <c r="BE1389">
        <v>4015</v>
      </c>
      <c r="BI1389" t="s">
        <v>256</v>
      </c>
      <c r="BJ1389" t="s">
        <v>424</v>
      </c>
      <c r="BK1389" t="s">
        <v>258</v>
      </c>
      <c r="BL1389">
        <v>27</v>
      </c>
      <c r="BN1389">
        <v>34.618024788818801</v>
      </c>
      <c r="BO1389">
        <v>-113.508428989962</v>
      </c>
      <c r="BP1389" t="s">
        <v>1155</v>
      </c>
      <c r="BW1389" t="s">
        <v>1156</v>
      </c>
      <c r="BX1389" t="s">
        <v>1156</v>
      </c>
      <c r="CA1389" t="str">
        <f>"2"</f>
        <v>2</v>
      </c>
      <c r="CC1389">
        <v>0</v>
      </c>
      <c r="CD1389">
        <v>0</v>
      </c>
      <c r="CE1389">
        <v>0</v>
      </c>
      <c r="CF1389">
        <v>0</v>
      </c>
      <c r="CI1389">
        <v>0</v>
      </c>
      <c r="CJ1389">
        <v>0</v>
      </c>
      <c r="CL1389">
        <v>0</v>
      </c>
      <c r="CM1389">
        <v>0</v>
      </c>
      <c r="CN1389">
        <v>0</v>
      </c>
      <c r="CO1389">
        <v>0</v>
      </c>
      <c r="CP1389">
        <v>0</v>
      </c>
      <c r="CQ1389">
        <v>0</v>
      </c>
      <c r="CR1389">
        <v>0</v>
      </c>
      <c r="CS1389">
        <v>0</v>
      </c>
      <c r="CT1389">
        <v>0</v>
      </c>
      <c r="CU1389">
        <v>0</v>
      </c>
      <c r="CX1389">
        <v>0</v>
      </c>
      <c r="CZ1389">
        <v>0</v>
      </c>
      <c r="DB1389">
        <v>0</v>
      </c>
      <c r="DD1389">
        <v>0</v>
      </c>
      <c r="DF1389">
        <v>0</v>
      </c>
      <c r="DK1389">
        <v>0</v>
      </c>
      <c r="DM1389">
        <v>0</v>
      </c>
      <c r="DX1389">
        <v>0</v>
      </c>
      <c r="EC1389" t="s">
        <v>261</v>
      </c>
      <c r="ED1389" t="s">
        <v>262</v>
      </c>
      <c r="EE1389" t="s">
        <v>263</v>
      </c>
      <c r="EG1389">
        <v>435600</v>
      </c>
      <c r="EH1389">
        <v>10</v>
      </c>
      <c r="EI1389">
        <v>0</v>
      </c>
      <c r="EJ1389">
        <v>0</v>
      </c>
      <c r="EK1389">
        <v>0</v>
      </c>
      <c r="EL1389">
        <v>0</v>
      </c>
      <c r="EU1389" t="s">
        <v>264</v>
      </c>
      <c r="EV1389" t="s">
        <v>522</v>
      </c>
      <c r="EW1389" t="s">
        <v>523</v>
      </c>
      <c r="EX1389" s="1">
        <v>40135</v>
      </c>
      <c r="EY1389" t="s">
        <v>267</v>
      </c>
      <c r="EZ1389" t="str">
        <f t="shared" si="70"/>
        <v>FALSE</v>
      </c>
      <c r="FA1389">
        <v>2022</v>
      </c>
      <c r="FB1389">
        <v>2020</v>
      </c>
      <c r="FC1389">
        <v>600</v>
      </c>
      <c r="FD1389" t="s">
        <v>246</v>
      </c>
      <c r="FE1389" t="s">
        <v>246</v>
      </c>
      <c r="FF1389" t="s">
        <v>246</v>
      </c>
      <c r="FG1389" t="s">
        <v>246</v>
      </c>
      <c r="FH1389" t="s">
        <v>246</v>
      </c>
      <c r="FI1389" t="s">
        <v>246</v>
      </c>
      <c r="FJ1389" t="s">
        <v>246</v>
      </c>
      <c r="FK1389" t="s">
        <v>246</v>
      </c>
      <c r="FL1389" t="s">
        <v>246</v>
      </c>
      <c r="FM1389" t="s">
        <v>246</v>
      </c>
      <c r="FN1389" t="s">
        <v>246</v>
      </c>
      <c r="FO1389" t="s">
        <v>246</v>
      </c>
      <c r="FP1389" t="s">
        <v>246</v>
      </c>
      <c r="FQ1389" s="2">
        <v>509</v>
      </c>
      <c r="FR1389" s="2">
        <v>0</v>
      </c>
      <c r="FS1389" s="2">
        <v>0</v>
      </c>
      <c r="FT1389">
        <v>0</v>
      </c>
      <c r="FU1389" s="2">
        <v>3391</v>
      </c>
      <c r="FV1389" s="2">
        <v>3391</v>
      </c>
      <c r="FW1389" s="2">
        <v>0</v>
      </c>
      <c r="FX1389">
        <v>0</v>
      </c>
      <c r="FY1389" s="2">
        <v>0</v>
      </c>
      <c r="FZ1389" s="2">
        <v>0</v>
      </c>
      <c r="GA1389" s="2">
        <v>0</v>
      </c>
      <c r="GB1389">
        <v>0</v>
      </c>
      <c r="GC1389" s="2">
        <v>31.56</v>
      </c>
      <c r="GE1389" s="2">
        <v>3391</v>
      </c>
      <c r="GF1389">
        <v>15</v>
      </c>
      <c r="GH1389" t="s">
        <v>289</v>
      </c>
      <c r="GK1389" t="s">
        <v>290</v>
      </c>
      <c r="GL1389" t="s">
        <v>290</v>
      </c>
      <c r="GN1389" s="1">
        <v>38987</v>
      </c>
      <c r="GO1389" s="1">
        <v>39007</v>
      </c>
      <c r="GP1389" s="2">
        <v>4000</v>
      </c>
      <c r="GQ1389" t="s">
        <v>567</v>
      </c>
      <c r="GR1389" t="str">
        <f>"                    "</f>
        <v xml:space="preserve">                    </v>
      </c>
      <c r="GS1389" t="str">
        <f>"6499.442"</f>
        <v>6499.442</v>
      </c>
      <c r="GT1389" t="str">
        <f>""</f>
        <v/>
      </c>
      <c r="HF1389" t="str">
        <f>""</f>
        <v/>
      </c>
      <c r="HK1389" t="str">
        <f>""</f>
        <v/>
      </c>
      <c r="HN1389" t="s">
        <v>271</v>
      </c>
      <c r="HP1389" t="str">
        <f>""</f>
        <v/>
      </c>
      <c r="HQ1389" t="str">
        <f>""</f>
        <v/>
      </c>
      <c r="IA1389" t="str">
        <f>""</f>
        <v/>
      </c>
      <c r="IB1389" t="str">
        <f>""</f>
        <v/>
      </c>
      <c r="IC1389" t="str">
        <f>HYPERLINK("https://web.datatree.com/?/property?propertyId=4575338")</f>
        <v>https://web.datatree.com/?/property?propertyId=4575338</v>
      </c>
    </row>
    <row r="1390" spans="1:237" x14ac:dyDescent="0.25">
      <c r="A1390" t="s">
        <v>11847</v>
      </c>
      <c r="B1390" t="s">
        <v>841</v>
      </c>
      <c r="C1390" t="s">
        <v>841</v>
      </c>
      <c r="D1390" t="s">
        <v>11848</v>
      </c>
      <c r="E1390" t="s">
        <v>240</v>
      </c>
      <c r="F1390">
        <v>2</v>
      </c>
      <c r="G1390" t="s">
        <v>11849</v>
      </c>
      <c r="H1390" t="s">
        <v>6037</v>
      </c>
      <c r="I1390" t="s">
        <v>6037</v>
      </c>
      <c r="J1390" t="s">
        <v>11848</v>
      </c>
      <c r="K1390" t="s">
        <v>240</v>
      </c>
      <c r="L1390">
        <v>1</v>
      </c>
      <c r="O1390" t="s">
        <v>11850</v>
      </c>
      <c r="P1390" t="s">
        <v>11851</v>
      </c>
      <c r="S1390" t="s">
        <v>541</v>
      </c>
      <c r="T1390" t="s">
        <v>242</v>
      </c>
      <c r="AE1390" t="s">
        <v>243</v>
      </c>
      <c r="AH1390" t="s">
        <v>244</v>
      </c>
      <c r="AK1390" t="s">
        <v>245</v>
      </c>
      <c r="AM1390">
        <v>879</v>
      </c>
      <c r="AP1390" t="s">
        <v>11852</v>
      </c>
      <c r="AQ1390" t="s">
        <v>375</v>
      </c>
      <c r="AS1390" t="s">
        <v>11853</v>
      </c>
      <c r="AT1390" t="s">
        <v>11853</v>
      </c>
      <c r="AU1390" t="s">
        <v>328</v>
      </c>
      <c r="AV1390" t="str">
        <f>"92069-2134"</f>
        <v>92069-2134</v>
      </c>
      <c r="AW1390" t="s">
        <v>907</v>
      </c>
      <c r="AX1390" t="s">
        <v>11854</v>
      </c>
      <c r="AY1390" t="s">
        <v>11855</v>
      </c>
      <c r="AZ1390" t="s">
        <v>254</v>
      </c>
      <c r="BA1390" t="s">
        <v>11856</v>
      </c>
      <c r="BB1390" t="str">
        <f>"317-14-018"</f>
        <v>317-14-018</v>
      </c>
      <c r="BC1390" t="str">
        <f>"31714018"</f>
        <v>31714018</v>
      </c>
      <c r="BD1390" t="str">
        <f>"R31714018"</f>
        <v>R31714018</v>
      </c>
      <c r="BE1390">
        <v>4015</v>
      </c>
      <c r="BJ1390" t="s">
        <v>309</v>
      </c>
      <c r="BK1390" t="s">
        <v>310</v>
      </c>
      <c r="BL1390">
        <v>23</v>
      </c>
      <c r="BN1390">
        <v>35.543559700000003</v>
      </c>
      <c r="BO1390">
        <v>-114.39472435</v>
      </c>
      <c r="BP1390" t="s">
        <v>1267</v>
      </c>
      <c r="BQ1390">
        <v>7</v>
      </c>
      <c r="BW1390" t="s">
        <v>2755</v>
      </c>
      <c r="BX1390" t="s">
        <v>2755</v>
      </c>
      <c r="CA1390" t="str">
        <f>"23|26"</f>
        <v>23|26</v>
      </c>
      <c r="CC1390">
        <v>0</v>
      </c>
      <c r="CD1390">
        <v>0</v>
      </c>
      <c r="CE1390">
        <v>0</v>
      </c>
      <c r="CF1390">
        <v>0</v>
      </c>
      <c r="CI1390">
        <v>0</v>
      </c>
      <c r="CJ1390">
        <v>0</v>
      </c>
      <c r="CL1390">
        <v>0</v>
      </c>
      <c r="CM1390">
        <v>0</v>
      </c>
      <c r="CN1390">
        <v>0</v>
      </c>
      <c r="CO1390">
        <v>0</v>
      </c>
      <c r="CP1390">
        <v>0</v>
      </c>
      <c r="CQ1390">
        <v>0</v>
      </c>
      <c r="CR1390">
        <v>0</v>
      </c>
      <c r="CS1390">
        <v>0</v>
      </c>
      <c r="CT1390">
        <v>0</v>
      </c>
      <c r="CU1390">
        <v>0</v>
      </c>
      <c r="CX1390">
        <v>0</v>
      </c>
      <c r="CZ1390">
        <v>0</v>
      </c>
      <c r="DB1390">
        <v>0</v>
      </c>
      <c r="DD1390">
        <v>0</v>
      </c>
      <c r="DF1390">
        <v>0</v>
      </c>
      <c r="DK1390">
        <v>0</v>
      </c>
      <c r="DM1390">
        <v>0</v>
      </c>
      <c r="DX1390">
        <v>0</v>
      </c>
      <c r="EC1390" t="s">
        <v>261</v>
      </c>
      <c r="ED1390" t="s">
        <v>354</v>
      </c>
      <c r="EE1390" t="s">
        <v>355</v>
      </c>
      <c r="EG1390">
        <v>435600</v>
      </c>
      <c r="EH1390">
        <v>10</v>
      </c>
      <c r="EI1390">
        <v>0</v>
      </c>
      <c r="EJ1390">
        <v>0</v>
      </c>
      <c r="EK1390">
        <v>0</v>
      </c>
      <c r="EL1390">
        <v>0</v>
      </c>
      <c r="EU1390" t="s">
        <v>264</v>
      </c>
      <c r="EV1390" t="s">
        <v>538</v>
      </c>
      <c r="EW1390" t="s">
        <v>539</v>
      </c>
      <c r="EX1390" s="1">
        <v>40135</v>
      </c>
      <c r="EY1390" t="s">
        <v>267</v>
      </c>
      <c r="EZ1390" t="str">
        <f t="shared" si="70"/>
        <v>FALSE</v>
      </c>
      <c r="FA1390">
        <v>2022</v>
      </c>
      <c r="FB1390">
        <v>2020</v>
      </c>
      <c r="FC1390">
        <v>400</v>
      </c>
      <c r="FD1390" t="s">
        <v>246</v>
      </c>
      <c r="FE1390" t="s">
        <v>246</v>
      </c>
      <c r="FF1390" t="s">
        <v>246</v>
      </c>
      <c r="FG1390" t="s">
        <v>246</v>
      </c>
      <c r="FH1390" t="s">
        <v>246</v>
      </c>
      <c r="FI1390" t="s">
        <v>246</v>
      </c>
      <c r="FJ1390" t="s">
        <v>246</v>
      </c>
      <c r="FK1390" t="s">
        <v>246</v>
      </c>
      <c r="FL1390" t="s">
        <v>246</v>
      </c>
      <c r="FM1390" t="s">
        <v>246</v>
      </c>
      <c r="FN1390" t="s">
        <v>246</v>
      </c>
      <c r="FO1390" t="s">
        <v>246</v>
      </c>
      <c r="FP1390" t="s">
        <v>246</v>
      </c>
      <c r="FQ1390" s="2">
        <v>1270</v>
      </c>
      <c r="FR1390" s="2">
        <v>0</v>
      </c>
      <c r="FS1390" s="2">
        <v>0</v>
      </c>
      <c r="FT1390">
        <v>0</v>
      </c>
      <c r="FU1390" s="2">
        <v>8464</v>
      </c>
      <c r="FV1390" s="2">
        <v>8464</v>
      </c>
      <c r="FW1390" s="2">
        <v>0</v>
      </c>
      <c r="FX1390">
        <v>0</v>
      </c>
      <c r="FY1390" s="2">
        <v>0</v>
      </c>
      <c r="FZ1390" s="2">
        <v>0</v>
      </c>
      <c r="GA1390" s="2">
        <v>0</v>
      </c>
      <c r="GB1390">
        <v>0</v>
      </c>
      <c r="GC1390" s="2">
        <v>108.9</v>
      </c>
      <c r="GE1390" s="2">
        <v>8464</v>
      </c>
      <c r="GH1390" t="s">
        <v>315</v>
      </c>
      <c r="GK1390" t="s">
        <v>316</v>
      </c>
      <c r="GL1390" t="s">
        <v>317</v>
      </c>
      <c r="GM1390" t="s">
        <v>318</v>
      </c>
      <c r="GR1390" t="str">
        <f>""</f>
        <v/>
      </c>
      <c r="GS1390" t="str">
        <f>""</f>
        <v/>
      </c>
      <c r="GT1390" t="str">
        <f>""</f>
        <v/>
      </c>
      <c r="HF1390" t="str">
        <f>""</f>
        <v/>
      </c>
      <c r="HK1390" t="str">
        <f>""</f>
        <v/>
      </c>
      <c r="HN1390" t="s">
        <v>271</v>
      </c>
      <c r="HP1390" t="str">
        <f>""</f>
        <v/>
      </c>
      <c r="HQ1390" t="str">
        <f>""</f>
        <v/>
      </c>
      <c r="IA1390" t="str">
        <f>""</f>
        <v/>
      </c>
      <c r="IB1390" t="str">
        <f>""</f>
        <v/>
      </c>
      <c r="IC1390" t="str">
        <f>HYPERLINK("https://web.datatree.com/?/property?propertyId=4578829")</f>
        <v>https://web.datatree.com/?/property?propertyId=4578829</v>
      </c>
    </row>
    <row r="1391" spans="1:237" x14ac:dyDescent="0.25">
      <c r="A1391" t="s">
        <v>7439</v>
      </c>
      <c r="B1391" t="s">
        <v>7440</v>
      </c>
      <c r="C1391" t="s">
        <v>7441</v>
      </c>
      <c r="D1391" t="s">
        <v>3437</v>
      </c>
      <c r="E1391" t="s">
        <v>240</v>
      </c>
      <c r="F1391">
        <v>2</v>
      </c>
      <c r="O1391" t="s">
        <v>7442</v>
      </c>
      <c r="P1391" t="s">
        <v>7439</v>
      </c>
      <c r="Q1391" t="s">
        <v>3357</v>
      </c>
      <c r="T1391" t="s">
        <v>242</v>
      </c>
      <c r="AE1391" t="s">
        <v>243</v>
      </c>
      <c r="AH1391" t="s">
        <v>244</v>
      </c>
      <c r="AK1391" t="s">
        <v>245</v>
      </c>
      <c r="AL1391" t="s">
        <v>589</v>
      </c>
      <c r="AM1391">
        <v>8435</v>
      </c>
      <c r="AP1391" t="s">
        <v>6216</v>
      </c>
      <c r="AQ1391" t="s">
        <v>375</v>
      </c>
      <c r="AS1391" t="s">
        <v>799</v>
      </c>
      <c r="AT1391" t="s">
        <v>799</v>
      </c>
      <c r="AU1391" t="s">
        <v>243</v>
      </c>
      <c r="AV1391" t="str">
        <f>"86441-9610"</f>
        <v>86441-9610</v>
      </c>
      <c r="AW1391" t="s">
        <v>936</v>
      </c>
      <c r="AX1391" t="s">
        <v>6217</v>
      </c>
      <c r="AY1391" t="s">
        <v>6218</v>
      </c>
      <c r="AZ1391" t="s">
        <v>254</v>
      </c>
      <c r="BA1391" t="s">
        <v>11857</v>
      </c>
      <c r="BB1391" t="str">
        <f>"319-10-018C"</f>
        <v>319-10-018C</v>
      </c>
      <c r="BC1391" t="str">
        <f>"31910018C"</f>
        <v>31910018C</v>
      </c>
      <c r="BD1391" t="str">
        <f>"R31910018"</f>
        <v>R31910018</v>
      </c>
      <c r="BE1391">
        <v>4015</v>
      </c>
      <c r="BJ1391" t="s">
        <v>498</v>
      </c>
      <c r="BK1391" t="s">
        <v>499</v>
      </c>
      <c r="BL1391">
        <v>17</v>
      </c>
      <c r="BN1391">
        <v>35.634208950008997</v>
      </c>
      <c r="BO1391">
        <v>-114.337232970442</v>
      </c>
      <c r="BP1391" t="s">
        <v>2525</v>
      </c>
      <c r="BW1391" t="s">
        <v>2526</v>
      </c>
      <c r="BX1391" t="s">
        <v>2526</v>
      </c>
      <c r="CA1391" t="str">
        <f>"111"</f>
        <v>111</v>
      </c>
      <c r="CC1391">
        <v>0</v>
      </c>
      <c r="CD1391">
        <v>0</v>
      </c>
      <c r="CE1391">
        <v>0</v>
      </c>
      <c r="CF1391">
        <v>0</v>
      </c>
      <c r="CI1391">
        <v>0</v>
      </c>
      <c r="CJ1391">
        <v>0</v>
      </c>
      <c r="CL1391">
        <v>0</v>
      </c>
      <c r="CM1391">
        <v>0</v>
      </c>
      <c r="CN1391">
        <v>0</v>
      </c>
      <c r="CO1391">
        <v>0</v>
      </c>
      <c r="CP1391">
        <v>0</v>
      </c>
      <c r="CQ1391">
        <v>0</v>
      </c>
      <c r="CR1391">
        <v>0</v>
      </c>
      <c r="CS1391">
        <v>0</v>
      </c>
      <c r="CT1391">
        <v>0</v>
      </c>
      <c r="CU1391">
        <v>0</v>
      </c>
      <c r="CX1391">
        <v>0</v>
      </c>
      <c r="CZ1391">
        <v>0</v>
      </c>
      <c r="DB1391">
        <v>0</v>
      </c>
      <c r="DD1391">
        <v>0</v>
      </c>
      <c r="DF1391">
        <v>0</v>
      </c>
      <c r="DK1391">
        <v>0</v>
      </c>
      <c r="DM1391">
        <v>0</v>
      </c>
      <c r="DX1391">
        <v>0</v>
      </c>
      <c r="EC1391" t="s">
        <v>261</v>
      </c>
      <c r="ED1391" t="s">
        <v>262</v>
      </c>
      <c r="EE1391" t="s">
        <v>263</v>
      </c>
      <c r="EG1391">
        <v>435600</v>
      </c>
      <c r="EH1391">
        <v>10</v>
      </c>
      <c r="EI1391">
        <v>0</v>
      </c>
      <c r="EJ1391">
        <v>0</v>
      </c>
      <c r="EK1391">
        <v>0</v>
      </c>
      <c r="EL1391">
        <v>0</v>
      </c>
      <c r="EU1391" t="s">
        <v>264</v>
      </c>
      <c r="EV1391" t="s">
        <v>502</v>
      </c>
      <c r="EW1391" t="s">
        <v>503</v>
      </c>
      <c r="EX1391" s="1">
        <v>40135</v>
      </c>
      <c r="EY1391" t="s">
        <v>267</v>
      </c>
      <c r="EZ1391" t="str">
        <f t="shared" si="70"/>
        <v>FALSE</v>
      </c>
      <c r="FA1391">
        <v>2022</v>
      </c>
      <c r="FB1391">
        <v>2020</v>
      </c>
      <c r="FC1391">
        <v>1110</v>
      </c>
      <c r="FD1391" t="s">
        <v>246</v>
      </c>
      <c r="FE1391" t="s">
        <v>246</v>
      </c>
      <c r="FF1391" t="s">
        <v>246</v>
      </c>
      <c r="FG1391" t="s">
        <v>246</v>
      </c>
      <c r="FH1391" t="s">
        <v>246</v>
      </c>
      <c r="FI1391" t="s">
        <v>246</v>
      </c>
      <c r="FJ1391" t="s">
        <v>246</v>
      </c>
      <c r="FK1391" t="s">
        <v>246</v>
      </c>
      <c r="FL1391" t="s">
        <v>246</v>
      </c>
      <c r="FM1391" t="s">
        <v>246</v>
      </c>
      <c r="FN1391" t="s">
        <v>246</v>
      </c>
      <c r="FO1391" t="s">
        <v>246</v>
      </c>
      <c r="FP1391" t="s">
        <v>246</v>
      </c>
      <c r="FQ1391" s="2">
        <v>1082</v>
      </c>
      <c r="FR1391" s="2">
        <v>0</v>
      </c>
      <c r="FS1391" s="2">
        <v>0</v>
      </c>
      <c r="FT1391">
        <v>0</v>
      </c>
      <c r="FU1391" s="2">
        <v>7214</v>
      </c>
      <c r="FV1391" s="2">
        <v>7214</v>
      </c>
      <c r="FW1391" s="2">
        <v>0</v>
      </c>
      <c r="FX1391">
        <v>0</v>
      </c>
      <c r="FY1391" s="2">
        <v>0</v>
      </c>
      <c r="FZ1391" s="2">
        <v>0</v>
      </c>
      <c r="GA1391" s="2">
        <v>0</v>
      </c>
      <c r="GB1391">
        <v>0</v>
      </c>
      <c r="GC1391" s="2">
        <v>67.760000000000005</v>
      </c>
      <c r="GE1391" s="2">
        <v>7214</v>
      </c>
      <c r="GH1391" t="s">
        <v>315</v>
      </c>
      <c r="GK1391" t="s">
        <v>316</v>
      </c>
      <c r="GL1391" t="s">
        <v>317</v>
      </c>
      <c r="GM1391" t="s">
        <v>318</v>
      </c>
      <c r="GN1391" s="1">
        <v>43887</v>
      </c>
      <c r="GO1391" s="1">
        <v>43892</v>
      </c>
      <c r="GQ1391" t="s">
        <v>412</v>
      </c>
      <c r="GR1391" t="str">
        <f>""</f>
        <v/>
      </c>
      <c r="GS1391" t="str">
        <f>"2020.13635"</f>
        <v>2020.13635</v>
      </c>
      <c r="GT1391" t="str">
        <f>""</f>
        <v/>
      </c>
      <c r="HF1391" t="str">
        <f>""</f>
        <v/>
      </c>
      <c r="HK1391" t="str">
        <f>""</f>
        <v/>
      </c>
      <c r="HN1391" t="s">
        <v>271</v>
      </c>
      <c r="HP1391" t="str">
        <f>""</f>
        <v/>
      </c>
      <c r="HQ1391" t="str">
        <f>""</f>
        <v/>
      </c>
      <c r="IA1391" t="str">
        <f>""</f>
        <v/>
      </c>
      <c r="IB1391" t="str">
        <f>""</f>
        <v/>
      </c>
      <c r="IC1391" t="str">
        <f>HYPERLINK("https://web.datatree.com/?/property?propertyId=4636773")</f>
        <v>https://web.datatree.com/?/property?propertyId=4636773</v>
      </c>
    </row>
    <row r="1392" spans="1:237" x14ac:dyDescent="0.25">
      <c r="A1392" t="s">
        <v>2094</v>
      </c>
      <c r="D1392" t="s">
        <v>2094</v>
      </c>
      <c r="E1392" t="s">
        <v>273</v>
      </c>
      <c r="F1392">
        <v>15</v>
      </c>
      <c r="I1392" t="s">
        <v>1281</v>
      </c>
      <c r="O1392" t="s">
        <v>2094</v>
      </c>
      <c r="P1392" t="s">
        <v>2094</v>
      </c>
      <c r="Q1392" t="s">
        <v>996</v>
      </c>
      <c r="T1392" t="s">
        <v>242</v>
      </c>
      <c r="AE1392" t="s">
        <v>243</v>
      </c>
      <c r="AH1392" t="s">
        <v>244</v>
      </c>
      <c r="AK1392" t="s">
        <v>245</v>
      </c>
      <c r="AM1392">
        <v>3141</v>
      </c>
      <c r="AP1392" t="s">
        <v>2095</v>
      </c>
      <c r="AQ1392" t="s">
        <v>439</v>
      </c>
      <c r="AS1392" t="s">
        <v>398</v>
      </c>
      <c r="AT1392" t="s">
        <v>398</v>
      </c>
      <c r="AU1392" t="s">
        <v>400</v>
      </c>
      <c r="AV1392" t="str">
        <f>"89117-3532"</f>
        <v>89117-3532</v>
      </c>
      <c r="AW1392" t="s">
        <v>957</v>
      </c>
      <c r="AX1392" t="s">
        <v>2096</v>
      </c>
      <c r="AY1392" t="s">
        <v>2097</v>
      </c>
      <c r="AZ1392" t="s">
        <v>254</v>
      </c>
      <c r="BA1392" t="s">
        <v>11858</v>
      </c>
      <c r="BB1392" t="str">
        <f>"317-60-019"</f>
        <v>317-60-019</v>
      </c>
      <c r="BC1392" t="str">
        <f>"31760019"</f>
        <v>31760019</v>
      </c>
      <c r="BD1392" t="str">
        <f>"R31760019"</f>
        <v>R31760019</v>
      </c>
      <c r="BE1392">
        <v>4015</v>
      </c>
      <c r="BJ1392" t="s">
        <v>941</v>
      </c>
      <c r="BK1392" t="s">
        <v>310</v>
      </c>
      <c r="BL1392">
        <v>7</v>
      </c>
      <c r="BN1392">
        <v>35.737763914921601</v>
      </c>
      <c r="BO1392">
        <v>-114.457106909101</v>
      </c>
      <c r="BW1392" t="s">
        <v>1942</v>
      </c>
      <c r="BX1392" t="s">
        <v>1942</v>
      </c>
      <c r="CA1392" t="str">
        <f>""</f>
        <v/>
      </c>
      <c r="CC1392">
        <v>0</v>
      </c>
      <c r="CD1392">
        <v>0</v>
      </c>
      <c r="CE1392">
        <v>0</v>
      </c>
      <c r="CF1392">
        <v>0</v>
      </c>
      <c r="CI1392">
        <v>0</v>
      </c>
      <c r="CJ1392">
        <v>0</v>
      </c>
      <c r="CL1392">
        <v>0</v>
      </c>
      <c r="CM1392">
        <v>0</v>
      </c>
      <c r="CN1392">
        <v>0</v>
      </c>
      <c r="CO1392">
        <v>0</v>
      </c>
      <c r="CP1392">
        <v>0</v>
      </c>
      <c r="CQ1392">
        <v>0</v>
      </c>
      <c r="CR1392">
        <v>0</v>
      </c>
      <c r="CS1392">
        <v>0</v>
      </c>
      <c r="CT1392">
        <v>0</v>
      </c>
      <c r="CU1392">
        <v>0</v>
      </c>
      <c r="CX1392">
        <v>0</v>
      </c>
      <c r="CZ1392">
        <v>0</v>
      </c>
      <c r="DB1392">
        <v>0</v>
      </c>
      <c r="DD1392">
        <v>0</v>
      </c>
      <c r="DF1392">
        <v>0</v>
      </c>
      <c r="DK1392">
        <v>0</v>
      </c>
      <c r="DM1392">
        <v>0</v>
      </c>
      <c r="DX1392">
        <v>0</v>
      </c>
      <c r="EC1392" t="s">
        <v>261</v>
      </c>
      <c r="ED1392" t="s">
        <v>262</v>
      </c>
      <c r="EE1392" t="s">
        <v>263</v>
      </c>
      <c r="EG1392">
        <v>435600</v>
      </c>
      <c r="EH1392">
        <v>10</v>
      </c>
      <c r="EI1392">
        <v>0</v>
      </c>
      <c r="EJ1392">
        <v>0</v>
      </c>
      <c r="EK1392">
        <v>0</v>
      </c>
      <c r="EL1392">
        <v>0</v>
      </c>
      <c r="EU1392" t="s">
        <v>264</v>
      </c>
      <c r="EV1392" t="s">
        <v>943</v>
      </c>
      <c r="EW1392" t="s">
        <v>944</v>
      </c>
      <c r="EX1392" s="1">
        <v>40135</v>
      </c>
      <c r="EY1392" t="s">
        <v>267</v>
      </c>
      <c r="EZ1392" t="str">
        <f t="shared" si="70"/>
        <v>FALSE</v>
      </c>
      <c r="FA1392">
        <v>2022</v>
      </c>
      <c r="FB1392">
        <v>2020</v>
      </c>
      <c r="FC1392">
        <v>400</v>
      </c>
      <c r="FD1392" t="s">
        <v>246</v>
      </c>
      <c r="FE1392" t="s">
        <v>246</v>
      </c>
      <c r="FF1392" t="s">
        <v>246</v>
      </c>
      <c r="FG1392" t="s">
        <v>246</v>
      </c>
      <c r="FH1392" t="s">
        <v>246</v>
      </c>
      <c r="FI1392" t="s">
        <v>246</v>
      </c>
      <c r="FJ1392" t="s">
        <v>246</v>
      </c>
      <c r="FK1392" t="s">
        <v>246</v>
      </c>
      <c r="FL1392" t="s">
        <v>246</v>
      </c>
      <c r="FM1392" t="s">
        <v>246</v>
      </c>
      <c r="FN1392" t="s">
        <v>246</v>
      </c>
      <c r="FO1392" t="s">
        <v>246</v>
      </c>
      <c r="FP1392" t="s">
        <v>246</v>
      </c>
      <c r="FQ1392" s="2">
        <v>4688</v>
      </c>
      <c r="FR1392" s="2">
        <v>0</v>
      </c>
      <c r="FS1392" s="2">
        <v>0</v>
      </c>
      <c r="FT1392">
        <v>0</v>
      </c>
      <c r="FU1392" s="2">
        <v>31255</v>
      </c>
      <c r="FV1392" s="2">
        <v>31255</v>
      </c>
      <c r="FW1392" s="2">
        <v>0</v>
      </c>
      <c r="FX1392">
        <v>0</v>
      </c>
      <c r="FY1392" s="2">
        <v>0</v>
      </c>
      <c r="FZ1392" s="2">
        <v>0</v>
      </c>
      <c r="GA1392" s="2">
        <v>0</v>
      </c>
      <c r="GB1392">
        <v>0</v>
      </c>
      <c r="GC1392" s="2">
        <v>320.22000000000003</v>
      </c>
      <c r="GE1392" s="2">
        <v>31255</v>
      </c>
      <c r="GH1392" t="s">
        <v>315</v>
      </c>
      <c r="GK1392" t="s">
        <v>316</v>
      </c>
      <c r="GL1392" t="s">
        <v>317</v>
      </c>
      <c r="GM1392" t="s">
        <v>318</v>
      </c>
      <c r="GR1392" t="str">
        <f>""</f>
        <v/>
      </c>
      <c r="GS1392" t="str">
        <f>""</f>
        <v/>
      </c>
      <c r="GT1392" t="str">
        <f>""</f>
        <v/>
      </c>
      <c r="GU1392" s="1">
        <v>44251</v>
      </c>
      <c r="GV1392" s="1">
        <v>44256</v>
      </c>
      <c r="GW1392" s="2">
        <v>15000</v>
      </c>
      <c r="GY1392" t="s">
        <v>270</v>
      </c>
      <c r="GZ1392" t="s">
        <v>11859</v>
      </c>
      <c r="HF1392" t="str">
        <f>""</f>
        <v/>
      </c>
      <c r="HK1392" t="str">
        <f>""</f>
        <v/>
      </c>
      <c r="HM1392" t="s">
        <v>948</v>
      </c>
      <c r="HN1392" t="s">
        <v>271</v>
      </c>
      <c r="HP1392" t="str">
        <f>"2021.14313"</f>
        <v>2021.14313</v>
      </c>
      <c r="HQ1392" t="str">
        <f>""</f>
        <v/>
      </c>
      <c r="HR1392" s="1">
        <v>39934</v>
      </c>
      <c r="HS1392" s="1">
        <v>39959</v>
      </c>
      <c r="HT1392" s="2">
        <v>300000</v>
      </c>
      <c r="HU1392" t="s">
        <v>567</v>
      </c>
      <c r="HV1392" t="s">
        <v>5349</v>
      </c>
      <c r="HW1392" s="2">
        <v>300000</v>
      </c>
      <c r="HX1392" t="s">
        <v>569</v>
      </c>
      <c r="HY1392" t="s">
        <v>570</v>
      </c>
      <c r="IA1392" t="str">
        <f>"7490.924"</f>
        <v>7490.924</v>
      </c>
      <c r="IB1392" t="str">
        <f>""</f>
        <v/>
      </c>
      <c r="IC1392" t="str">
        <f>HYPERLINK("https://web.datatree.com/?/property?propertyId=4590396")</f>
        <v>https://web.datatree.com/?/property?propertyId=4590396</v>
      </c>
    </row>
    <row r="1393" spans="1:237" x14ac:dyDescent="0.25">
      <c r="A1393" t="s">
        <v>5305</v>
      </c>
      <c r="B1393" t="s">
        <v>5306</v>
      </c>
      <c r="C1393" t="s">
        <v>5306</v>
      </c>
      <c r="D1393" t="s">
        <v>5307</v>
      </c>
      <c r="E1393" t="s">
        <v>240</v>
      </c>
      <c r="F1393">
        <v>3</v>
      </c>
      <c r="G1393" t="s">
        <v>5308</v>
      </c>
      <c r="K1393" t="s">
        <v>240</v>
      </c>
      <c r="O1393" t="s">
        <v>5309</v>
      </c>
      <c r="P1393" t="s">
        <v>5310</v>
      </c>
      <c r="Q1393" t="s">
        <v>2411</v>
      </c>
      <c r="R1393" t="s">
        <v>2963</v>
      </c>
      <c r="T1393" t="s">
        <v>242</v>
      </c>
      <c r="AE1393" t="s">
        <v>243</v>
      </c>
      <c r="AH1393" t="s">
        <v>244</v>
      </c>
      <c r="AK1393" t="s">
        <v>245</v>
      </c>
      <c r="AP1393" t="s">
        <v>5311</v>
      </c>
      <c r="AS1393" t="s">
        <v>276</v>
      </c>
      <c r="AT1393" t="s">
        <v>276</v>
      </c>
      <c r="AU1393" t="s">
        <v>243</v>
      </c>
      <c r="AV1393" t="str">
        <f>"86321"</f>
        <v>86321</v>
      </c>
      <c r="AW1393" t="s">
        <v>1824</v>
      </c>
      <c r="AX1393" t="s">
        <v>5312</v>
      </c>
      <c r="AY1393" t="s">
        <v>5313</v>
      </c>
      <c r="AZ1393" t="s">
        <v>254</v>
      </c>
      <c r="BA1393" t="s">
        <v>11860</v>
      </c>
      <c r="BB1393" t="str">
        <f>"102-29-018"</f>
        <v>102-29-018</v>
      </c>
      <c r="BC1393" t="str">
        <f>"10229018"</f>
        <v>10229018</v>
      </c>
      <c r="BD1393" t="str">
        <f>"R10229018"</f>
        <v>R10229018</v>
      </c>
      <c r="BE1393">
        <v>4015</v>
      </c>
      <c r="BI1393" t="s">
        <v>256</v>
      </c>
      <c r="BJ1393" t="s">
        <v>519</v>
      </c>
      <c r="BK1393" t="s">
        <v>520</v>
      </c>
      <c r="BL1393">
        <v>35</v>
      </c>
      <c r="BN1393">
        <v>34.5046796132183</v>
      </c>
      <c r="BO1393">
        <v>-113.58766707245201</v>
      </c>
      <c r="BW1393" t="s">
        <v>521</v>
      </c>
      <c r="BX1393" t="s">
        <v>521</v>
      </c>
      <c r="CA1393" t="str">
        <f>""</f>
        <v/>
      </c>
      <c r="CC1393">
        <v>0</v>
      </c>
      <c r="CD1393">
        <v>0</v>
      </c>
      <c r="CE1393">
        <v>0</v>
      </c>
      <c r="CF1393">
        <v>0</v>
      </c>
      <c r="CI1393">
        <v>0</v>
      </c>
      <c r="CJ1393">
        <v>0</v>
      </c>
      <c r="CL1393">
        <v>0</v>
      </c>
      <c r="CM1393">
        <v>0</v>
      </c>
      <c r="CN1393">
        <v>0</v>
      </c>
      <c r="CO1393">
        <v>0</v>
      </c>
      <c r="CP1393">
        <v>0</v>
      </c>
      <c r="CQ1393">
        <v>0</v>
      </c>
      <c r="CR1393">
        <v>0</v>
      </c>
      <c r="CS1393">
        <v>0</v>
      </c>
      <c r="CT1393">
        <v>0</v>
      </c>
      <c r="CU1393">
        <v>0</v>
      </c>
      <c r="CX1393">
        <v>0</v>
      </c>
      <c r="CZ1393">
        <v>0</v>
      </c>
      <c r="DB1393">
        <v>0</v>
      </c>
      <c r="DD1393">
        <v>0</v>
      </c>
      <c r="DF1393">
        <v>0</v>
      </c>
      <c r="DK1393">
        <v>0</v>
      </c>
      <c r="DM1393">
        <v>0</v>
      </c>
      <c r="DX1393">
        <v>0</v>
      </c>
      <c r="EC1393" t="s">
        <v>261</v>
      </c>
      <c r="ED1393" t="s">
        <v>354</v>
      </c>
      <c r="EE1393" t="s">
        <v>355</v>
      </c>
      <c r="EG1393">
        <v>435600</v>
      </c>
      <c r="EH1393">
        <v>10</v>
      </c>
      <c r="EI1393">
        <v>0</v>
      </c>
      <c r="EJ1393">
        <v>0</v>
      </c>
      <c r="EK1393">
        <v>0</v>
      </c>
      <c r="EL1393">
        <v>0</v>
      </c>
      <c r="EU1393" t="s">
        <v>264</v>
      </c>
      <c r="EV1393" t="s">
        <v>522</v>
      </c>
      <c r="EW1393" t="s">
        <v>523</v>
      </c>
      <c r="EX1393" s="1">
        <v>40135</v>
      </c>
      <c r="EY1393" t="s">
        <v>267</v>
      </c>
      <c r="EZ1393" t="str">
        <f t="shared" si="70"/>
        <v>FALSE</v>
      </c>
      <c r="FA1393">
        <v>2022</v>
      </c>
      <c r="FB1393">
        <v>2020</v>
      </c>
      <c r="FC1393">
        <v>600</v>
      </c>
      <c r="FD1393" t="s">
        <v>246</v>
      </c>
      <c r="FE1393" t="s">
        <v>246</v>
      </c>
      <c r="FF1393" t="s">
        <v>246</v>
      </c>
      <c r="FG1393" t="s">
        <v>246</v>
      </c>
      <c r="FH1393" t="s">
        <v>246</v>
      </c>
      <c r="FI1393" t="s">
        <v>246</v>
      </c>
      <c r="FJ1393" t="s">
        <v>246</v>
      </c>
      <c r="FK1393" t="s">
        <v>246</v>
      </c>
      <c r="FL1393" t="s">
        <v>246</v>
      </c>
      <c r="FM1393" t="s">
        <v>246</v>
      </c>
      <c r="FN1393" t="s">
        <v>246</v>
      </c>
      <c r="FO1393" t="s">
        <v>246</v>
      </c>
      <c r="FP1393" t="s">
        <v>246</v>
      </c>
      <c r="FQ1393" s="2">
        <v>589</v>
      </c>
      <c r="FR1393" s="2">
        <v>0</v>
      </c>
      <c r="FS1393" s="2">
        <v>0</v>
      </c>
      <c r="FT1393">
        <v>0</v>
      </c>
      <c r="FU1393" s="2">
        <v>3925</v>
      </c>
      <c r="FV1393" s="2">
        <v>3925</v>
      </c>
      <c r="FW1393" s="2">
        <v>0</v>
      </c>
      <c r="FX1393">
        <v>0</v>
      </c>
      <c r="FY1393" s="2">
        <v>0</v>
      </c>
      <c r="FZ1393" s="2">
        <v>0</v>
      </c>
      <c r="GA1393" s="2">
        <v>0</v>
      </c>
      <c r="GB1393">
        <v>0</v>
      </c>
      <c r="GC1393" s="2">
        <v>31.2</v>
      </c>
      <c r="GE1393" s="2">
        <v>3925</v>
      </c>
      <c r="GH1393" t="s">
        <v>289</v>
      </c>
      <c r="GK1393" t="s">
        <v>290</v>
      </c>
      <c r="GL1393" t="s">
        <v>290</v>
      </c>
      <c r="GN1393" s="1">
        <v>43537</v>
      </c>
      <c r="GO1393" s="1">
        <v>43549</v>
      </c>
      <c r="GQ1393" t="s">
        <v>412</v>
      </c>
      <c r="GR1393" t="str">
        <f>""</f>
        <v/>
      </c>
      <c r="GS1393" t="str">
        <f>"2019.14364"</f>
        <v>2019.14364</v>
      </c>
      <c r="GT1393" t="str">
        <f>""</f>
        <v/>
      </c>
      <c r="HF1393" t="str">
        <f>""</f>
        <v/>
      </c>
      <c r="HK1393" t="str">
        <f>""</f>
        <v/>
      </c>
      <c r="HN1393" t="s">
        <v>271</v>
      </c>
      <c r="HP1393" t="str">
        <f>""</f>
        <v/>
      </c>
      <c r="HQ1393" t="str">
        <f>""</f>
        <v/>
      </c>
      <c r="IA1393" t="str">
        <f>""</f>
        <v/>
      </c>
      <c r="IB1393" t="str">
        <f>""</f>
        <v/>
      </c>
      <c r="IC1393" t="str">
        <f>HYPERLINK("https://web.datatree.com/?/property?propertyId=4651773")</f>
        <v>https://web.datatree.com/?/property?propertyId=4651773</v>
      </c>
    </row>
    <row r="1394" spans="1:237" x14ac:dyDescent="0.25">
      <c r="A1394" t="s">
        <v>1325</v>
      </c>
      <c r="D1394" t="s">
        <v>1325</v>
      </c>
      <c r="E1394" t="s">
        <v>273</v>
      </c>
      <c r="F1394">
        <v>28</v>
      </c>
      <c r="O1394" t="s">
        <v>1325</v>
      </c>
      <c r="P1394" t="s">
        <v>1325</v>
      </c>
      <c r="Q1394" t="s">
        <v>1326</v>
      </c>
      <c r="T1394" t="s">
        <v>242</v>
      </c>
      <c r="AE1394" t="s">
        <v>243</v>
      </c>
      <c r="AH1394" t="s">
        <v>244</v>
      </c>
      <c r="AK1394" t="s">
        <v>245</v>
      </c>
      <c r="AL1394" t="s">
        <v>396</v>
      </c>
      <c r="AM1394">
        <v>5013</v>
      </c>
      <c r="AP1394" t="s">
        <v>1327</v>
      </c>
      <c r="AQ1394" t="s">
        <v>375</v>
      </c>
      <c r="AR1394">
        <v>100</v>
      </c>
      <c r="AS1394" t="s">
        <v>1328</v>
      </c>
      <c r="AT1394" t="s">
        <v>1328</v>
      </c>
      <c r="AU1394" t="s">
        <v>243</v>
      </c>
      <c r="AV1394" t="str">
        <f>"85934"</f>
        <v>85934</v>
      </c>
      <c r="AW1394" t="s">
        <v>1329</v>
      </c>
      <c r="AX1394" t="s">
        <v>1330</v>
      </c>
      <c r="AY1394" t="s">
        <v>1331</v>
      </c>
      <c r="AZ1394" t="s">
        <v>254</v>
      </c>
      <c r="BA1394" t="s">
        <v>11861</v>
      </c>
      <c r="BB1394" t="str">
        <f>"102-39-055"</f>
        <v>102-39-055</v>
      </c>
      <c r="BC1394" t="str">
        <f>"10239055"</f>
        <v>10239055</v>
      </c>
      <c r="BD1394" t="str">
        <f>"R10239055"</f>
        <v>R10239055</v>
      </c>
      <c r="BE1394">
        <v>4015</v>
      </c>
      <c r="BI1394" t="s">
        <v>256</v>
      </c>
      <c r="BJ1394" t="s">
        <v>424</v>
      </c>
      <c r="BK1394" t="s">
        <v>258</v>
      </c>
      <c r="BL1394">
        <v>35</v>
      </c>
      <c r="BN1394">
        <v>34.592612699999997</v>
      </c>
      <c r="BO1394">
        <v>-113.47993775</v>
      </c>
      <c r="BP1394" t="s">
        <v>994</v>
      </c>
      <c r="BW1394" t="s">
        <v>995</v>
      </c>
      <c r="BX1394" t="s">
        <v>995</v>
      </c>
      <c r="CA1394" t="str">
        <f>"119"</f>
        <v>119</v>
      </c>
      <c r="CC1394">
        <v>0</v>
      </c>
      <c r="CD1394">
        <v>0</v>
      </c>
      <c r="CE1394">
        <v>0</v>
      </c>
      <c r="CF1394">
        <v>0</v>
      </c>
      <c r="CI1394">
        <v>0</v>
      </c>
      <c r="CJ1394">
        <v>0</v>
      </c>
      <c r="CL1394">
        <v>0</v>
      </c>
      <c r="CM1394">
        <v>0</v>
      </c>
      <c r="CN1394">
        <v>0</v>
      </c>
      <c r="CO1394">
        <v>0</v>
      </c>
      <c r="CP1394">
        <v>0</v>
      </c>
      <c r="CQ1394">
        <v>0</v>
      </c>
      <c r="CR1394">
        <v>0</v>
      </c>
      <c r="CS1394">
        <v>0</v>
      </c>
      <c r="CT1394">
        <v>0</v>
      </c>
      <c r="CU1394">
        <v>0</v>
      </c>
      <c r="CX1394">
        <v>0</v>
      </c>
      <c r="CZ1394">
        <v>0</v>
      </c>
      <c r="DB1394">
        <v>0</v>
      </c>
      <c r="DD1394">
        <v>0</v>
      </c>
      <c r="DF1394">
        <v>0</v>
      </c>
      <c r="DK1394">
        <v>0</v>
      </c>
      <c r="DM1394">
        <v>0</v>
      </c>
      <c r="DX1394">
        <v>0</v>
      </c>
      <c r="EC1394" t="s">
        <v>261</v>
      </c>
      <c r="ED1394" t="s">
        <v>262</v>
      </c>
      <c r="EE1394" t="s">
        <v>263</v>
      </c>
      <c r="EG1394">
        <v>435600</v>
      </c>
      <c r="EH1394">
        <v>10</v>
      </c>
      <c r="EI1394">
        <v>0</v>
      </c>
      <c r="EJ1394">
        <v>0</v>
      </c>
      <c r="EK1394">
        <v>0</v>
      </c>
      <c r="EL1394">
        <v>0</v>
      </c>
      <c r="EU1394" t="s">
        <v>264</v>
      </c>
      <c r="EV1394" t="s">
        <v>427</v>
      </c>
      <c r="EW1394" t="s">
        <v>428</v>
      </c>
      <c r="EX1394" s="1">
        <v>40135</v>
      </c>
      <c r="EY1394" t="s">
        <v>267</v>
      </c>
      <c r="EZ1394" t="str">
        <f t="shared" si="70"/>
        <v>FALSE</v>
      </c>
      <c r="FA1394">
        <v>2022</v>
      </c>
      <c r="FB1394">
        <v>2020</v>
      </c>
      <c r="FC1394">
        <v>600</v>
      </c>
      <c r="FD1394" t="s">
        <v>246</v>
      </c>
      <c r="FE1394" t="s">
        <v>246</v>
      </c>
      <c r="FF1394" t="s">
        <v>246</v>
      </c>
      <c r="FG1394" t="s">
        <v>246</v>
      </c>
      <c r="FH1394" t="s">
        <v>246</v>
      </c>
      <c r="FI1394" t="s">
        <v>246</v>
      </c>
      <c r="FJ1394" t="s">
        <v>246</v>
      </c>
      <c r="FK1394" t="s">
        <v>246</v>
      </c>
      <c r="FL1394" t="s">
        <v>246</v>
      </c>
      <c r="FM1394" t="s">
        <v>246</v>
      </c>
      <c r="FN1394" t="s">
        <v>246</v>
      </c>
      <c r="FO1394" t="s">
        <v>246</v>
      </c>
      <c r="FP1394" t="s">
        <v>246</v>
      </c>
      <c r="FQ1394" s="2">
        <v>509</v>
      </c>
      <c r="FR1394" s="2">
        <v>0</v>
      </c>
      <c r="FS1394" s="2">
        <v>0</v>
      </c>
      <c r="FT1394">
        <v>0</v>
      </c>
      <c r="FU1394" s="2">
        <v>3391</v>
      </c>
      <c r="FV1394" s="2">
        <v>3391</v>
      </c>
      <c r="FW1394" s="2">
        <v>0</v>
      </c>
      <c r="FX1394">
        <v>0</v>
      </c>
      <c r="FY1394" s="2">
        <v>0</v>
      </c>
      <c r="FZ1394" s="2">
        <v>0</v>
      </c>
      <c r="GA1394" s="2">
        <v>0</v>
      </c>
      <c r="GB1394">
        <v>0</v>
      </c>
      <c r="GC1394" s="2">
        <v>31.56</v>
      </c>
      <c r="GE1394" s="2">
        <v>3391</v>
      </c>
      <c r="GH1394" t="s">
        <v>289</v>
      </c>
      <c r="GK1394" t="s">
        <v>290</v>
      </c>
      <c r="GL1394" t="s">
        <v>290</v>
      </c>
      <c r="GN1394" s="1">
        <v>43936</v>
      </c>
      <c r="GO1394" s="1">
        <v>43952</v>
      </c>
      <c r="GQ1394" t="s">
        <v>361</v>
      </c>
      <c r="GR1394" t="str">
        <f>""</f>
        <v/>
      </c>
      <c r="GS1394" t="str">
        <f>"2020.24637"</f>
        <v>2020.24637</v>
      </c>
      <c r="GT1394" t="str">
        <f>""</f>
        <v/>
      </c>
      <c r="HF1394" t="str">
        <f>""</f>
        <v/>
      </c>
      <c r="HK1394" t="str">
        <f>""</f>
        <v/>
      </c>
      <c r="HN1394" t="s">
        <v>271</v>
      </c>
      <c r="HP1394" t="str">
        <f>""</f>
        <v/>
      </c>
      <c r="HQ1394" t="str">
        <f>""</f>
        <v/>
      </c>
      <c r="IA1394" t="str">
        <f>""</f>
        <v/>
      </c>
      <c r="IB1394" t="str">
        <f>""</f>
        <v/>
      </c>
      <c r="IC1394" t="str">
        <f>HYPERLINK("https://web.datatree.com/?/property?propertyId=4678816")</f>
        <v>https://web.datatree.com/?/property?propertyId=4678816</v>
      </c>
    </row>
    <row r="1395" spans="1:237" x14ac:dyDescent="0.25">
      <c r="A1395" t="s">
        <v>11862</v>
      </c>
      <c r="B1395" t="s">
        <v>11863</v>
      </c>
      <c r="C1395" t="s">
        <v>2822</v>
      </c>
      <c r="D1395" t="s">
        <v>11864</v>
      </c>
      <c r="E1395" t="s">
        <v>240</v>
      </c>
      <c r="F1395">
        <v>2</v>
      </c>
      <c r="G1395" t="s">
        <v>11865</v>
      </c>
      <c r="H1395" t="s">
        <v>11866</v>
      </c>
      <c r="I1395" t="s">
        <v>11867</v>
      </c>
      <c r="J1395" t="s">
        <v>11864</v>
      </c>
      <c r="K1395" t="s">
        <v>240</v>
      </c>
      <c r="L1395">
        <v>2</v>
      </c>
      <c r="O1395" t="s">
        <v>11868</v>
      </c>
      <c r="P1395" t="s">
        <v>11869</v>
      </c>
      <c r="R1395" t="s">
        <v>860</v>
      </c>
      <c r="T1395" t="s">
        <v>242</v>
      </c>
      <c r="AE1395" t="s">
        <v>243</v>
      </c>
      <c r="AH1395" t="s">
        <v>244</v>
      </c>
      <c r="AK1395" t="s">
        <v>245</v>
      </c>
      <c r="AL1395" t="s">
        <v>457</v>
      </c>
      <c r="AM1395">
        <v>2124</v>
      </c>
      <c r="AP1395" t="s">
        <v>11870</v>
      </c>
      <c r="AQ1395" t="s">
        <v>491</v>
      </c>
      <c r="AS1395" t="s">
        <v>11871</v>
      </c>
      <c r="AT1395" t="s">
        <v>11871</v>
      </c>
      <c r="AU1395" t="s">
        <v>2033</v>
      </c>
      <c r="AV1395" t="str">
        <f>"73065-5765"</f>
        <v>73065-5765</v>
      </c>
      <c r="AW1395" t="s">
        <v>833</v>
      </c>
      <c r="AX1395" t="s">
        <v>11872</v>
      </c>
      <c r="AY1395" t="s">
        <v>11873</v>
      </c>
      <c r="AZ1395" t="s">
        <v>254</v>
      </c>
      <c r="BA1395" t="s">
        <v>11874</v>
      </c>
      <c r="BB1395" t="str">
        <f>"337-12-087"</f>
        <v>337-12-087</v>
      </c>
      <c r="BC1395" t="str">
        <f>"33712087"</f>
        <v>33712087</v>
      </c>
      <c r="BD1395" t="str">
        <f>"R33712087"</f>
        <v>R33712087</v>
      </c>
      <c r="BE1395">
        <v>4015</v>
      </c>
      <c r="BJ1395" t="s">
        <v>925</v>
      </c>
      <c r="BK1395" t="s">
        <v>559</v>
      </c>
      <c r="BL1395">
        <v>19</v>
      </c>
      <c r="BN1395">
        <v>35.885428617195402</v>
      </c>
      <c r="BO1395">
        <v>-114.25819996005001</v>
      </c>
      <c r="BW1395" t="s">
        <v>5836</v>
      </c>
      <c r="BX1395" t="s">
        <v>5836</v>
      </c>
      <c r="CA1395" t="str">
        <f>""</f>
        <v/>
      </c>
      <c r="CC1395">
        <v>0</v>
      </c>
      <c r="CD1395">
        <v>0</v>
      </c>
      <c r="CE1395">
        <v>0</v>
      </c>
      <c r="CF1395">
        <v>0</v>
      </c>
      <c r="CI1395">
        <v>0</v>
      </c>
      <c r="CJ1395">
        <v>0</v>
      </c>
      <c r="CL1395">
        <v>0</v>
      </c>
      <c r="CM1395">
        <v>0</v>
      </c>
      <c r="CN1395">
        <v>0</v>
      </c>
      <c r="CO1395">
        <v>0</v>
      </c>
      <c r="CP1395">
        <v>0</v>
      </c>
      <c r="CQ1395">
        <v>0</v>
      </c>
      <c r="CR1395">
        <v>0</v>
      </c>
      <c r="CS1395">
        <v>0</v>
      </c>
      <c r="CT1395">
        <v>0</v>
      </c>
      <c r="CU1395">
        <v>0</v>
      </c>
      <c r="CX1395">
        <v>0</v>
      </c>
      <c r="CZ1395">
        <v>0</v>
      </c>
      <c r="DB1395">
        <v>0</v>
      </c>
      <c r="DD1395">
        <v>0</v>
      </c>
      <c r="DF1395">
        <v>0</v>
      </c>
      <c r="DK1395">
        <v>0</v>
      </c>
      <c r="DM1395">
        <v>0</v>
      </c>
      <c r="DX1395">
        <v>0</v>
      </c>
      <c r="EC1395" t="s">
        <v>261</v>
      </c>
      <c r="ED1395" t="s">
        <v>354</v>
      </c>
      <c r="EE1395" t="s">
        <v>355</v>
      </c>
      <c r="EG1395">
        <v>435600</v>
      </c>
      <c r="EH1395">
        <v>10</v>
      </c>
      <c r="EI1395">
        <v>0</v>
      </c>
      <c r="EJ1395">
        <v>0</v>
      </c>
      <c r="EK1395">
        <v>0</v>
      </c>
      <c r="EL1395">
        <v>0</v>
      </c>
      <c r="EU1395" t="s">
        <v>264</v>
      </c>
      <c r="EV1395" t="s">
        <v>5837</v>
      </c>
      <c r="EW1395" t="s">
        <v>5838</v>
      </c>
      <c r="EX1395" s="1">
        <v>40135</v>
      </c>
      <c r="EY1395" t="s">
        <v>267</v>
      </c>
      <c r="EZ1395" t="str">
        <f t="shared" si="70"/>
        <v>FALSE</v>
      </c>
      <c r="FA1395">
        <v>2022</v>
      </c>
      <c r="FB1395">
        <v>2020</v>
      </c>
      <c r="FC1395">
        <v>400</v>
      </c>
      <c r="FD1395" t="s">
        <v>246</v>
      </c>
      <c r="FE1395" t="s">
        <v>246</v>
      </c>
      <c r="FF1395" t="s">
        <v>246</v>
      </c>
      <c r="FG1395" t="s">
        <v>246</v>
      </c>
      <c r="FH1395" t="s">
        <v>246</v>
      </c>
      <c r="FI1395" t="s">
        <v>246</v>
      </c>
      <c r="FJ1395" t="s">
        <v>246</v>
      </c>
      <c r="FK1395" t="s">
        <v>246</v>
      </c>
      <c r="FL1395" t="s">
        <v>246</v>
      </c>
      <c r="FM1395" t="s">
        <v>246</v>
      </c>
      <c r="FN1395" t="s">
        <v>246</v>
      </c>
      <c r="FO1395" t="s">
        <v>246</v>
      </c>
      <c r="FP1395" t="s">
        <v>246</v>
      </c>
      <c r="FQ1395" s="2">
        <v>1082</v>
      </c>
      <c r="FR1395" s="2">
        <v>0</v>
      </c>
      <c r="FS1395" s="2">
        <v>0</v>
      </c>
      <c r="FT1395">
        <v>0</v>
      </c>
      <c r="FU1395" s="2">
        <v>7214</v>
      </c>
      <c r="FV1395" s="2">
        <v>7214</v>
      </c>
      <c r="FW1395" s="2">
        <v>0</v>
      </c>
      <c r="FX1395">
        <v>0</v>
      </c>
      <c r="FY1395" s="2">
        <v>0</v>
      </c>
      <c r="FZ1395" s="2">
        <v>0</v>
      </c>
      <c r="GA1395" s="2">
        <v>0</v>
      </c>
      <c r="GB1395">
        <v>0</v>
      </c>
      <c r="GC1395" s="2">
        <v>50.92</v>
      </c>
      <c r="GE1395" s="2">
        <v>7214</v>
      </c>
      <c r="GH1395" t="s">
        <v>315</v>
      </c>
      <c r="GK1395" t="s">
        <v>316</v>
      </c>
      <c r="GL1395" t="s">
        <v>317</v>
      </c>
      <c r="GM1395" t="s">
        <v>318</v>
      </c>
      <c r="GR1395" t="str">
        <f>""</f>
        <v/>
      </c>
      <c r="GS1395" t="str">
        <f>""</f>
        <v/>
      </c>
      <c r="GT1395" t="str">
        <f>""</f>
        <v/>
      </c>
      <c r="GU1395" s="1">
        <v>38629</v>
      </c>
      <c r="GV1395" s="1">
        <v>38684</v>
      </c>
      <c r="GW1395" s="2">
        <v>9000</v>
      </c>
      <c r="GX1395" t="s">
        <v>566</v>
      </c>
      <c r="GY1395" t="s">
        <v>567</v>
      </c>
      <c r="GZ1395" t="s">
        <v>11875</v>
      </c>
      <c r="HF1395" t="str">
        <f>"                    "</f>
        <v xml:space="preserve">                    </v>
      </c>
      <c r="HK1395" t="str">
        <f>"                    "</f>
        <v xml:space="preserve">                    </v>
      </c>
      <c r="HM1395" t="s">
        <v>1116</v>
      </c>
      <c r="HN1395" t="s">
        <v>271</v>
      </c>
      <c r="HP1395" t="str">
        <f>"5974.957"</f>
        <v>5974.957</v>
      </c>
      <c r="HQ1395" t="str">
        <f>""</f>
        <v/>
      </c>
      <c r="IA1395" t="str">
        <f>""</f>
        <v/>
      </c>
      <c r="IB1395" t="str">
        <f>""</f>
        <v/>
      </c>
      <c r="IC1395" t="str">
        <f>HYPERLINK("https://web.datatree.com/?/property?propertyId=4679070")</f>
        <v>https://web.datatree.com/?/property?propertyId=4679070</v>
      </c>
    </row>
    <row r="1396" spans="1:237" x14ac:dyDescent="0.25">
      <c r="A1396" t="s">
        <v>11876</v>
      </c>
      <c r="B1396" t="s">
        <v>2528</v>
      </c>
      <c r="C1396" t="s">
        <v>2528</v>
      </c>
      <c r="D1396" t="s">
        <v>11877</v>
      </c>
      <c r="E1396" t="s">
        <v>240</v>
      </c>
      <c r="F1396">
        <v>3</v>
      </c>
      <c r="G1396" t="s">
        <v>11878</v>
      </c>
      <c r="H1396" t="s">
        <v>1547</v>
      </c>
      <c r="I1396" t="s">
        <v>1547</v>
      </c>
      <c r="J1396" t="s">
        <v>11877</v>
      </c>
      <c r="K1396" t="s">
        <v>240</v>
      </c>
      <c r="L1396">
        <v>3</v>
      </c>
      <c r="O1396" t="s">
        <v>11879</v>
      </c>
      <c r="P1396" t="s">
        <v>11880</v>
      </c>
      <c r="R1396" t="s">
        <v>860</v>
      </c>
      <c r="T1396" t="s">
        <v>242</v>
      </c>
      <c r="AE1396" t="s">
        <v>243</v>
      </c>
      <c r="AH1396" t="s">
        <v>244</v>
      </c>
      <c r="AK1396" t="s">
        <v>245</v>
      </c>
      <c r="AM1396">
        <v>6116</v>
      </c>
      <c r="AP1396" t="s">
        <v>11881</v>
      </c>
      <c r="AQ1396" t="s">
        <v>491</v>
      </c>
      <c r="AS1396" t="s">
        <v>11882</v>
      </c>
      <c r="AU1396" t="s">
        <v>1514</v>
      </c>
      <c r="AV1396" t="str">
        <f>"18360-7391"</f>
        <v>18360-7391</v>
      </c>
      <c r="AW1396" t="s">
        <v>532</v>
      </c>
      <c r="AX1396" t="s">
        <v>11883</v>
      </c>
      <c r="AY1396" t="s">
        <v>11884</v>
      </c>
      <c r="AZ1396" t="s">
        <v>254</v>
      </c>
      <c r="BA1396" t="s">
        <v>11885</v>
      </c>
      <c r="BB1396" t="str">
        <f>"201-06-051"</f>
        <v>201-06-051</v>
      </c>
      <c r="BC1396" t="str">
        <f>"20106051"</f>
        <v>20106051</v>
      </c>
      <c r="BD1396" t="str">
        <f>"R20106051"</f>
        <v>R20106051</v>
      </c>
      <c r="BE1396">
        <v>4015</v>
      </c>
      <c r="BI1396" t="s">
        <v>256</v>
      </c>
      <c r="BJ1396" t="s">
        <v>281</v>
      </c>
      <c r="BK1396" t="s">
        <v>258</v>
      </c>
      <c r="BL1396">
        <v>19</v>
      </c>
      <c r="BN1396">
        <v>34.708717788850997</v>
      </c>
      <c r="BO1396">
        <v>-113.558988419797</v>
      </c>
      <c r="BP1396" t="s">
        <v>282</v>
      </c>
      <c r="BW1396" t="s">
        <v>283</v>
      </c>
      <c r="BX1396" t="s">
        <v>283</v>
      </c>
      <c r="CA1396" t="str">
        <f>"51"</f>
        <v>51</v>
      </c>
      <c r="CC1396">
        <v>0</v>
      </c>
      <c r="CD1396">
        <v>0</v>
      </c>
      <c r="CE1396">
        <v>0</v>
      </c>
      <c r="CF1396">
        <v>0</v>
      </c>
      <c r="CI1396">
        <v>0</v>
      </c>
      <c r="CJ1396">
        <v>0</v>
      </c>
      <c r="CL1396">
        <v>0</v>
      </c>
      <c r="CM1396">
        <v>0</v>
      </c>
      <c r="CN1396">
        <v>0</v>
      </c>
      <c r="CO1396">
        <v>0</v>
      </c>
      <c r="CP1396">
        <v>0</v>
      </c>
      <c r="CQ1396">
        <v>0</v>
      </c>
      <c r="CR1396">
        <v>0</v>
      </c>
      <c r="CS1396">
        <v>0</v>
      </c>
      <c r="CT1396">
        <v>0</v>
      </c>
      <c r="CU1396">
        <v>0</v>
      </c>
      <c r="CX1396">
        <v>0</v>
      </c>
      <c r="CZ1396">
        <v>0</v>
      </c>
      <c r="DB1396">
        <v>0</v>
      </c>
      <c r="DD1396">
        <v>0</v>
      </c>
      <c r="DF1396">
        <v>0</v>
      </c>
      <c r="DK1396">
        <v>0</v>
      </c>
      <c r="DM1396">
        <v>0</v>
      </c>
      <c r="DX1396">
        <v>0</v>
      </c>
      <c r="EC1396" t="s">
        <v>261</v>
      </c>
      <c r="ED1396" t="s">
        <v>262</v>
      </c>
      <c r="EE1396" t="s">
        <v>263</v>
      </c>
      <c r="EG1396">
        <v>435600</v>
      </c>
      <c r="EH1396">
        <v>10</v>
      </c>
      <c r="EI1396">
        <v>0</v>
      </c>
      <c r="EJ1396">
        <v>0</v>
      </c>
      <c r="EK1396">
        <v>0</v>
      </c>
      <c r="EL1396">
        <v>0</v>
      </c>
      <c r="EU1396" t="s">
        <v>264</v>
      </c>
      <c r="EV1396" t="s">
        <v>287</v>
      </c>
      <c r="EW1396" t="s">
        <v>288</v>
      </c>
      <c r="EX1396" s="1">
        <v>40135</v>
      </c>
      <c r="EY1396" t="s">
        <v>267</v>
      </c>
      <c r="EZ1396" t="str">
        <f t="shared" si="70"/>
        <v>FALSE</v>
      </c>
      <c r="FA1396">
        <v>2022</v>
      </c>
      <c r="FB1396">
        <v>2020</v>
      </c>
      <c r="FC1396">
        <v>600</v>
      </c>
      <c r="FD1396" t="s">
        <v>246</v>
      </c>
      <c r="FE1396" t="s">
        <v>246</v>
      </c>
      <c r="FF1396" t="s">
        <v>246</v>
      </c>
      <c r="FG1396" t="s">
        <v>246</v>
      </c>
      <c r="FH1396" t="s">
        <v>246</v>
      </c>
      <c r="FI1396" t="s">
        <v>246</v>
      </c>
      <c r="FJ1396" t="s">
        <v>246</v>
      </c>
      <c r="FK1396" t="s">
        <v>246</v>
      </c>
      <c r="FL1396" t="s">
        <v>246</v>
      </c>
      <c r="FM1396" t="s">
        <v>246</v>
      </c>
      <c r="FN1396" t="s">
        <v>246</v>
      </c>
      <c r="FO1396" t="s">
        <v>246</v>
      </c>
      <c r="FP1396" t="s">
        <v>246</v>
      </c>
      <c r="FQ1396" s="2">
        <v>602</v>
      </c>
      <c r="FR1396" s="2">
        <v>0</v>
      </c>
      <c r="FS1396" s="2">
        <v>0</v>
      </c>
      <c r="FT1396">
        <v>0</v>
      </c>
      <c r="FU1396" s="2">
        <v>4015</v>
      </c>
      <c r="FV1396" s="2">
        <v>4015</v>
      </c>
      <c r="FW1396" s="2">
        <v>0</v>
      </c>
      <c r="FX1396">
        <v>0</v>
      </c>
      <c r="FY1396" s="2">
        <v>0</v>
      </c>
      <c r="FZ1396" s="2">
        <v>0</v>
      </c>
      <c r="GA1396" s="2">
        <v>0</v>
      </c>
      <c r="GB1396">
        <v>0</v>
      </c>
      <c r="GC1396" s="2">
        <v>50.64</v>
      </c>
      <c r="GE1396" s="2">
        <v>4015</v>
      </c>
      <c r="GH1396" t="s">
        <v>289</v>
      </c>
      <c r="GK1396" t="s">
        <v>290</v>
      </c>
      <c r="GL1396" t="s">
        <v>290</v>
      </c>
      <c r="GN1396" s="1">
        <v>39014</v>
      </c>
      <c r="GO1396" s="1">
        <v>39050</v>
      </c>
      <c r="GP1396" s="2">
        <v>0</v>
      </c>
      <c r="GQ1396" t="s">
        <v>567</v>
      </c>
      <c r="GR1396" t="str">
        <f>"                    "</f>
        <v xml:space="preserve">                    </v>
      </c>
      <c r="GS1396" t="str">
        <f>"6561.5"</f>
        <v>6561.5</v>
      </c>
      <c r="GT1396" t="str">
        <f>""</f>
        <v/>
      </c>
      <c r="HF1396" t="str">
        <f>""</f>
        <v/>
      </c>
      <c r="HK1396" t="str">
        <f>""</f>
        <v/>
      </c>
      <c r="HN1396" t="s">
        <v>271</v>
      </c>
      <c r="HP1396" t="str">
        <f>""</f>
        <v/>
      </c>
      <c r="HQ1396" t="str">
        <f>""</f>
        <v/>
      </c>
      <c r="IA1396" t="str">
        <f>""</f>
        <v/>
      </c>
      <c r="IB1396" t="str">
        <f>""</f>
        <v/>
      </c>
      <c r="IC1396" t="str">
        <f>HYPERLINK("https://web.datatree.com/?/property?propertyId=4689328")</f>
        <v>https://web.datatree.com/?/property?propertyId=4689328</v>
      </c>
    </row>
    <row r="1397" spans="1:237" x14ac:dyDescent="0.25">
      <c r="A1397" t="s">
        <v>342</v>
      </c>
      <c r="D1397" t="s">
        <v>342</v>
      </c>
      <c r="E1397" t="s">
        <v>273</v>
      </c>
      <c r="F1397">
        <v>8315</v>
      </c>
      <c r="O1397" t="s">
        <v>342</v>
      </c>
      <c r="P1397" t="s">
        <v>342</v>
      </c>
      <c r="Q1397" t="s">
        <v>343</v>
      </c>
      <c r="R1397" t="s">
        <v>343</v>
      </c>
      <c r="T1397" t="s">
        <v>242</v>
      </c>
      <c r="AE1397" t="s">
        <v>243</v>
      </c>
      <c r="AH1397" t="s">
        <v>244</v>
      </c>
      <c r="AK1397" t="s">
        <v>245</v>
      </c>
      <c r="AP1397" t="s">
        <v>344</v>
      </c>
      <c r="AS1397" t="s">
        <v>345</v>
      </c>
      <c r="AT1397" t="s">
        <v>345</v>
      </c>
      <c r="AU1397" t="s">
        <v>243</v>
      </c>
      <c r="AV1397" t="str">
        <f>"86402"</f>
        <v>86402</v>
      </c>
      <c r="AW1397" t="s">
        <v>346</v>
      </c>
      <c r="AX1397" t="s">
        <v>347</v>
      </c>
      <c r="AY1397" t="s">
        <v>348</v>
      </c>
      <c r="AZ1397" t="s">
        <v>254</v>
      </c>
      <c r="BA1397" t="s">
        <v>11886</v>
      </c>
      <c r="BB1397" t="str">
        <f>"319-06-009B"</f>
        <v>319-06-009B</v>
      </c>
      <c r="BC1397" t="str">
        <f>"31906009B"</f>
        <v>31906009B</v>
      </c>
      <c r="BD1397" t="str">
        <f>"R31906009"</f>
        <v>R31906009</v>
      </c>
      <c r="BE1397">
        <v>4015</v>
      </c>
      <c r="BJ1397" t="s">
        <v>498</v>
      </c>
      <c r="BK1397" t="s">
        <v>499</v>
      </c>
      <c r="BL1397">
        <v>9</v>
      </c>
      <c r="BN1397">
        <v>35.652321213601198</v>
      </c>
      <c r="BO1397">
        <v>-114.323908849988</v>
      </c>
      <c r="BP1397" t="s">
        <v>500</v>
      </c>
      <c r="BW1397" t="s">
        <v>501</v>
      </c>
      <c r="BX1397" t="s">
        <v>501</v>
      </c>
      <c r="CA1397" t="str">
        <f>"57"</f>
        <v>57</v>
      </c>
      <c r="CC1397">
        <v>0</v>
      </c>
      <c r="CD1397">
        <v>0</v>
      </c>
      <c r="CE1397">
        <v>0</v>
      </c>
      <c r="CF1397">
        <v>0</v>
      </c>
      <c r="CI1397">
        <v>0</v>
      </c>
      <c r="CJ1397">
        <v>0</v>
      </c>
      <c r="CL1397">
        <v>0</v>
      </c>
      <c r="CM1397">
        <v>0</v>
      </c>
      <c r="CN1397">
        <v>0</v>
      </c>
      <c r="CO1397">
        <v>0</v>
      </c>
      <c r="CP1397">
        <v>0</v>
      </c>
      <c r="CQ1397">
        <v>0</v>
      </c>
      <c r="CR1397">
        <v>0</v>
      </c>
      <c r="CS1397">
        <v>0</v>
      </c>
      <c r="CT1397">
        <v>0</v>
      </c>
      <c r="CU1397">
        <v>0</v>
      </c>
      <c r="CX1397">
        <v>0</v>
      </c>
      <c r="CZ1397">
        <v>0</v>
      </c>
      <c r="DB1397">
        <v>0</v>
      </c>
      <c r="DD1397">
        <v>0</v>
      </c>
      <c r="DF1397">
        <v>0</v>
      </c>
      <c r="DK1397">
        <v>0</v>
      </c>
      <c r="DM1397">
        <v>0</v>
      </c>
      <c r="DX1397">
        <v>0</v>
      </c>
      <c r="EC1397" t="s">
        <v>261</v>
      </c>
      <c r="ED1397" t="s">
        <v>262</v>
      </c>
      <c r="EE1397" t="s">
        <v>2040</v>
      </c>
      <c r="EG1397">
        <v>435600</v>
      </c>
      <c r="EH1397">
        <v>10</v>
      </c>
      <c r="EI1397">
        <v>0</v>
      </c>
      <c r="EJ1397">
        <v>0</v>
      </c>
      <c r="EK1397">
        <v>0</v>
      </c>
      <c r="EL1397">
        <v>0</v>
      </c>
      <c r="EU1397" t="s">
        <v>264</v>
      </c>
      <c r="EV1397" t="s">
        <v>502</v>
      </c>
      <c r="EW1397" t="s">
        <v>503</v>
      </c>
      <c r="EX1397" s="1">
        <v>40135</v>
      </c>
      <c r="EY1397" t="s">
        <v>267</v>
      </c>
      <c r="EZ1397" t="str">
        <f t="shared" si="70"/>
        <v>FALSE</v>
      </c>
      <c r="FA1397">
        <v>2022</v>
      </c>
      <c r="FC1397">
        <v>1110</v>
      </c>
      <c r="FD1397" t="s">
        <v>246</v>
      </c>
      <c r="FE1397" t="s">
        <v>246</v>
      </c>
      <c r="FF1397" t="s">
        <v>246</v>
      </c>
      <c r="FG1397" t="s">
        <v>246</v>
      </c>
      <c r="FH1397" t="s">
        <v>246</v>
      </c>
      <c r="FI1397" t="s">
        <v>246</v>
      </c>
      <c r="FJ1397" t="s">
        <v>246</v>
      </c>
      <c r="FK1397" t="s">
        <v>246</v>
      </c>
      <c r="FL1397" t="s">
        <v>246</v>
      </c>
      <c r="FM1397" t="s">
        <v>246</v>
      </c>
      <c r="FN1397" t="s">
        <v>246</v>
      </c>
      <c r="FO1397" t="s">
        <v>246</v>
      </c>
      <c r="FP1397" t="s">
        <v>246</v>
      </c>
      <c r="FQ1397" s="2">
        <v>1082</v>
      </c>
      <c r="FR1397" s="2">
        <v>0</v>
      </c>
      <c r="FS1397" s="2">
        <v>0</v>
      </c>
      <c r="FT1397">
        <v>0</v>
      </c>
      <c r="FU1397" s="2">
        <v>7214</v>
      </c>
      <c r="FV1397" s="2">
        <v>7214</v>
      </c>
      <c r="FW1397" s="2">
        <v>0</v>
      </c>
      <c r="FX1397">
        <v>0</v>
      </c>
      <c r="FY1397" s="2">
        <v>0</v>
      </c>
      <c r="FZ1397" s="2">
        <v>0</v>
      </c>
      <c r="GA1397" s="2">
        <v>0</v>
      </c>
      <c r="GB1397">
        <v>0</v>
      </c>
      <c r="GE1397" s="2">
        <v>7214</v>
      </c>
      <c r="GF1397">
        <v>8</v>
      </c>
      <c r="GH1397" t="s">
        <v>315</v>
      </c>
      <c r="GK1397" t="s">
        <v>316</v>
      </c>
      <c r="GL1397" t="s">
        <v>317</v>
      </c>
      <c r="GM1397" t="s">
        <v>318</v>
      </c>
      <c r="GN1397" s="1">
        <v>43594</v>
      </c>
      <c r="GO1397" s="1">
        <v>43608</v>
      </c>
      <c r="GQ1397" t="s">
        <v>361</v>
      </c>
      <c r="GR1397" t="str">
        <f>""</f>
        <v/>
      </c>
      <c r="GS1397" t="str">
        <f>"2019.27470"</f>
        <v>2019.27470</v>
      </c>
      <c r="GT1397" t="str">
        <f>""</f>
        <v/>
      </c>
      <c r="HF1397" t="str">
        <f>""</f>
        <v/>
      </c>
      <c r="HK1397" t="str">
        <f>""</f>
        <v/>
      </c>
      <c r="HN1397" t="s">
        <v>271</v>
      </c>
      <c r="HP1397" t="str">
        <f>""</f>
        <v/>
      </c>
      <c r="HQ1397" t="str">
        <f>""</f>
        <v/>
      </c>
      <c r="IA1397" t="str">
        <f>""</f>
        <v/>
      </c>
      <c r="IB1397" t="str">
        <f>""</f>
        <v/>
      </c>
      <c r="IC1397" t="str">
        <f>HYPERLINK("https://web.datatree.com/?/property?propertyId=4539837")</f>
        <v>https://web.datatree.com/?/property?propertyId=4539837</v>
      </c>
    </row>
    <row r="1398" spans="1:237" x14ac:dyDescent="0.25">
      <c r="A1398" t="s">
        <v>11887</v>
      </c>
      <c r="B1398" t="s">
        <v>11888</v>
      </c>
      <c r="C1398" t="s">
        <v>322</v>
      </c>
      <c r="D1398" t="s">
        <v>11889</v>
      </c>
      <c r="E1398" t="s">
        <v>240</v>
      </c>
      <c r="F1398">
        <v>1</v>
      </c>
      <c r="G1398" t="s">
        <v>11890</v>
      </c>
      <c r="H1398" t="s">
        <v>11891</v>
      </c>
      <c r="I1398" t="s">
        <v>6037</v>
      </c>
      <c r="J1398" t="s">
        <v>11889</v>
      </c>
      <c r="K1398" t="s">
        <v>240</v>
      </c>
      <c r="L1398">
        <v>1</v>
      </c>
      <c r="O1398" t="s">
        <v>11892</v>
      </c>
      <c r="P1398" t="s">
        <v>11893</v>
      </c>
      <c r="T1398" t="s">
        <v>242</v>
      </c>
      <c r="AE1398" t="s">
        <v>243</v>
      </c>
      <c r="AH1398" t="s">
        <v>244</v>
      </c>
      <c r="AK1398" t="s">
        <v>245</v>
      </c>
      <c r="AM1398">
        <v>5419</v>
      </c>
      <c r="AP1398" t="s">
        <v>11894</v>
      </c>
      <c r="AQ1398" t="s">
        <v>491</v>
      </c>
      <c r="AS1398" t="s">
        <v>11895</v>
      </c>
      <c r="AT1398" t="s">
        <v>11895</v>
      </c>
      <c r="AU1398" t="s">
        <v>2163</v>
      </c>
      <c r="AV1398" t="str">
        <f>"28348-2052"</f>
        <v>28348-2052</v>
      </c>
      <c r="AW1398" t="s">
        <v>1184</v>
      </c>
      <c r="AX1398" t="s">
        <v>11896</v>
      </c>
      <c r="AY1398" t="s">
        <v>11897</v>
      </c>
      <c r="AZ1398" t="s">
        <v>254</v>
      </c>
      <c r="BA1398" t="s">
        <v>11898</v>
      </c>
      <c r="BB1398" t="str">
        <f>"318-23-023"</f>
        <v>318-23-023</v>
      </c>
      <c r="BC1398" t="str">
        <f>"31823023"</f>
        <v>31823023</v>
      </c>
      <c r="BD1398" t="str">
        <f>"R31823023"</f>
        <v>R31823023</v>
      </c>
      <c r="BE1398">
        <v>4015</v>
      </c>
      <c r="BJ1398" t="s">
        <v>925</v>
      </c>
      <c r="BK1398" t="s">
        <v>548</v>
      </c>
      <c r="BL1398">
        <v>31</v>
      </c>
      <c r="BN1398">
        <v>35.862738913740998</v>
      </c>
      <c r="BO1398">
        <v>-113.933802274046</v>
      </c>
      <c r="BW1398" t="s">
        <v>1074</v>
      </c>
      <c r="BX1398" t="s">
        <v>1074</v>
      </c>
      <c r="CA1398" t="str">
        <f>""</f>
        <v/>
      </c>
      <c r="CC1398">
        <v>0</v>
      </c>
      <c r="CD1398">
        <v>0</v>
      </c>
      <c r="CE1398">
        <v>0</v>
      </c>
      <c r="CF1398">
        <v>0</v>
      </c>
      <c r="CI1398">
        <v>0</v>
      </c>
      <c r="CJ1398">
        <v>0</v>
      </c>
      <c r="CL1398">
        <v>0</v>
      </c>
      <c r="CM1398">
        <v>0</v>
      </c>
      <c r="CN1398">
        <v>0</v>
      </c>
      <c r="CO1398">
        <v>0</v>
      </c>
      <c r="CP1398">
        <v>0</v>
      </c>
      <c r="CQ1398">
        <v>0</v>
      </c>
      <c r="CR1398">
        <v>0</v>
      </c>
      <c r="CS1398">
        <v>0</v>
      </c>
      <c r="CT1398">
        <v>0</v>
      </c>
      <c r="CU1398">
        <v>0</v>
      </c>
      <c r="CX1398">
        <v>0</v>
      </c>
      <c r="CZ1398">
        <v>0</v>
      </c>
      <c r="DB1398">
        <v>0</v>
      </c>
      <c r="DD1398">
        <v>0</v>
      </c>
      <c r="DF1398">
        <v>0</v>
      </c>
      <c r="DK1398">
        <v>0</v>
      </c>
      <c r="DM1398">
        <v>0</v>
      </c>
      <c r="DX1398">
        <v>0</v>
      </c>
      <c r="EC1398" t="s">
        <v>261</v>
      </c>
      <c r="ED1398" t="s">
        <v>354</v>
      </c>
      <c r="EE1398" t="s">
        <v>355</v>
      </c>
      <c r="EG1398">
        <v>435600</v>
      </c>
      <c r="EH1398">
        <v>10</v>
      </c>
      <c r="EI1398">
        <v>0</v>
      </c>
      <c r="EJ1398">
        <v>0</v>
      </c>
      <c r="EK1398">
        <v>0</v>
      </c>
      <c r="EL1398">
        <v>0</v>
      </c>
      <c r="EU1398" t="s">
        <v>264</v>
      </c>
      <c r="EV1398" t="s">
        <v>1075</v>
      </c>
      <c r="EW1398" t="s">
        <v>1076</v>
      </c>
      <c r="EX1398" s="1">
        <v>40135</v>
      </c>
      <c r="EY1398" t="s">
        <v>267</v>
      </c>
      <c r="EZ1398" t="str">
        <f t="shared" si="70"/>
        <v>FALSE</v>
      </c>
      <c r="FA1398">
        <v>2022</v>
      </c>
      <c r="FB1398">
        <v>2020</v>
      </c>
      <c r="FC1398">
        <v>400</v>
      </c>
      <c r="FD1398" t="s">
        <v>246</v>
      </c>
      <c r="FE1398" t="s">
        <v>246</v>
      </c>
      <c r="FF1398" t="s">
        <v>246</v>
      </c>
      <c r="FG1398" t="s">
        <v>246</v>
      </c>
      <c r="FH1398" t="s">
        <v>246</v>
      </c>
      <c r="FI1398" t="s">
        <v>246</v>
      </c>
      <c r="FJ1398" t="s">
        <v>246</v>
      </c>
      <c r="FK1398" t="s">
        <v>246</v>
      </c>
      <c r="FL1398" t="s">
        <v>246</v>
      </c>
      <c r="FM1398" t="s">
        <v>246</v>
      </c>
      <c r="FN1398" t="s">
        <v>246</v>
      </c>
      <c r="FO1398" t="s">
        <v>246</v>
      </c>
      <c r="FP1398" t="s">
        <v>246</v>
      </c>
      <c r="FQ1398" s="2">
        <v>708</v>
      </c>
      <c r="FR1398" s="2">
        <v>0</v>
      </c>
      <c r="FS1398" s="2">
        <v>0</v>
      </c>
      <c r="FT1398">
        <v>0</v>
      </c>
      <c r="FU1398" s="2">
        <v>4723</v>
      </c>
      <c r="FV1398" s="2">
        <v>4723</v>
      </c>
      <c r="FW1398" s="2">
        <v>0</v>
      </c>
      <c r="FX1398">
        <v>0</v>
      </c>
      <c r="FY1398" s="2">
        <v>0</v>
      </c>
      <c r="FZ1398" s="2">
        <v>0</v>
      </c>
      <c r="GA1398" s="2">
        <v>0</v>
      </c>
      <c r="GB1398">
        <v>0</v>
      </c>
      <c r="GC1398" s="2">
        <v>73.34</v>
      </c>
      <c r="GE1398" s="2">
        <v>4723</v>
      </c>
      <c r="GH1398" t="s">
        <v>315</v>
      </c>
      <c r="GK1398" t="s">
        <v>552</v>
      </c>
      <c r="GL1398" t="s">
        <v>359</v>
      </c>
      <c r="GM1398" t="s">
        <v>360</v>
      </c>
      <c r="GR1398" t="str">
        <f>""</f>
        <v/>
      </c>
      <c r="GS1398" t="str">
        <f>""</f>
        <v/>
      </c>
      <c r="GT1398" t="str">
        <f>""</f>
        <v/>
      </c>
      <c r="HF1398" t="str">
        <f>""</f>
        <v/>
      </c>
      <c r="HK1398" t="str">
        <f>""</f>
        <v/>
      </c>
      <c r="HN1398" t="s">
        <v>271</v>
      </c>
      <c r="HP1398" t="str">
        <f>""</f>
        <v/>
      </c>
      <c r="HQ1398" t="str">
        <f>""</f>
        <v/>
      </c>
      <c r="IA1398" t="str">
        <f>""</f>
        <v/>
      </c>
      <c r="IB1398" t="str">
        <f>""</f>
        <v/>
      </c>
      <c r="IC1398" t="str">
        <f>HYPERLINK("https://web.datatree.com/?/property?propertyId=4669302")</f>
        <v>https://web.datatree.com/?/property?propertyId=4669302</v>
      </c>
    </row>
    <row r="1399" spans="1:237" x14ac:dyDescent="0.25">
      <c r="A1399" t="s">
        <v>711</v>
      </c>
      <c r="D1399" t="s">
        <v>711</v>
      </c>
      <c r="E1399" t="s">
        <v>240</v>
      </c>
      <c r="F1399">
        <v>2</v>
      </c>
      <c r="G1399" t="s">
        <v>712</v>
      </c>
      <c r="J1399" t="s">
        <v>712</v>
      </c>
      <c r="K1399" t="s">
        <v>588</v>
      </c>
      <c r="L1399">
        <v>2</v>
      </c>
      <c r="O1399" t="s">
        <v>713</v>
      </c>
      <c r="P1399" t="s">
        <v>714</v>
      </c>
      <c r="Q1399" t="s">
        <v>689</v>
      </c>
      <c r="T1399" t="s">
        <v>242</v>
      </c>
      <c r="AE1399" t="s">
        <v>243</v>
      </c>
      <c r="AH1399" t="s">
        <v>244</v>
      </c>
      <c r="AK1399" t="s">
        <v>245</v>
      </c>
      <c r="AP1399" t="s">
        <v>715</v>
      </c>
      <c r="AS1399" t="s">
        <v>716</v>
      </c>
      <c r="AT1399" t="s">
        <v>716</v>
      </c>
      <c r="AU1399" t="s">
        <v>328</v>
      </c>
      <c r="AV1399" t="str">
        <f>"92166"</f>
        <v>92166</v>
      </c>
      <c r="AW1399" t="s">
        <v>717</v>
      </c>
      <c r="AX1399" t="s">
        <v>718</v>
      </c>
      <c r="AY1399" t="s">
        <v>719</v>
      </c>
      <c r="AZ1399" t="s">
        <v>254</v>
      </c>
      <c r="BA1399" t="s">
        <v>11899</v>
      </c>
      <c r="BB1399" t="str">
        <f>"308-25-020"</f>
        <v>308-25-020</v>
      </c>
      <c r="BC1399" t="str">
        <f>"30825020"</f>
        <v>30825020</v>
      </c>
      <c r="BD1399" t="str">
        <f>"R30825020"</f>
        <v>R30825020</v>
      </c>
      <c r="BE1399">
        <v>4015</v>
      </c>
      <c r="BJ1399" t="s">
        <v>350</v>
      </c>
      <c r="BK1399" t="s">
        <v>559</v>
      </c>
      <c r="BL1399">
        <v>27</v>
      </c>
      <c r="BN1399">
        <v>35.3486659084613</v>
      </c>
      <c r="BO1399">
        <v>-114.190729182822</v>
      </c>
      <c r="BW1399" t="s">
        <v>721</v>
      </c>
      <c r="BX1399" t="s">
        <v>721</v>
      </c>
      <c r="CA1399" t="str">
        <f>""</f>
        <v/>
      </c>
      <c r="CC1399">
        <v>0</v>
      </c>
      <c r="CD1399">
        <v>0</v>
      </c>
      <c r="CE1399">
        <v>0</v>
      </c>
      <c r="CF1399">
        <v>0</v>
      </c>
      <c r="CI1399">
        <v>0</v>
      </c>
      <c r="CJ1399">
        <v>0</v>
      </c>
      <c r="CL1399">
        <v>0</v>
      </c>
      <c r="CM1399">
        <v>0</v>
      </c>
      <c r="CN1399">
        <v>0</v>
      </c>
      <c r="CO1399">
        <v>0</v>
      </c>
      <c r="CP1399">
        <v>0</v>
      </c>
      <c r="CQ1399">
        <v>0</v>
      </c>
      <c r="CR1399">
        <v>0</v>
      </c>
      <c r="CS1399">
        <v>0</v>
      </c>
      <c r="CT1399">
        <v>0</v>
      </c>
      <c r="CU1399">
        <v>0</v>
      </c>
      <c r="CX1399">
        <v>0</v>
      </c>
      <c r="CZ1399">
        <v>0</v>
      </c>
      <c r="DB1399">
        <v>0</v>
      </c>
      <c r="DD1399">
        <v>0</v>
      </c>
      <c r="DF1399">
        <v>0</v>
      </c>
      <c r="DK1399">
        <v>0</v>
      </c>
      <c r="DM1399">
        <v>0</v>
      </c>
      <c r="DX1399">
        <v>0</v>
      </c>
      <c r="EC1399" t="s">
        <v>261</v>
      </c>
      <c r="ED1399" t="s">
        <v>354</v>
      </c>
      <c r="EE1399" t="s">
        <v>355</v>
      </c>
      <c r="EG1399">
        <v>435600</v>
      </c>
      <c r="EH1399">
        <v>10</v>
      </c>
      <c r="EI1399">
        <v>0</v>
      </c>
      <c r="EJ1399">
        <v>0</v>
      </c>
      <c r="EK1399">
        <v>0</v>
      </c>
      <c r="EL1399">
        <v>0</v>
      </c>
      <c r="EU1399" t="s">
        <v>264</v>
      </c>
      <c r="EV1399" t="s">
        <v>722</v>
      </c>
      <c r="EW1399" t="s">
        <v>723</v>
      </c>
      <c r="EX1399" s="1">
        <v>42053</v>
      </c>
      <c r="EY1399" t="s">
        <v>267</v>
      </c>
      <c r="EZ1399" t="str">
        <f t="shared" si="70"/>
        <v>FALSE</v>
      </c>
      <c r="FA1399">
        <v>2022</v>
      </c>
      <c r="FB1399">
        <v>2020</v>
      </c>
      <c r="FC1399">
        <v>400</v>
      </c>
      <c r="FD1399" t="s">
        <v>246</v>
      </c>
      <c r="FE1399" t="s">
        <v>246</v>
      </c>
      <c r="FF1399" t="s">
        <v>246</v>
      </c>
      <c r="FG1399" t="s">
        <v>246</v>
      </c>
      <c r="FH1399" t="s">
        <v>246</v>
      </c>
      <c r="FI1399" t="s">
        <v>246</v>
      </c>
      <c r="FJ1399" t="s">
        <v>246</v>
      </c>
      <c r="FK1399" t="s">
        <v>246</v>
      </c>
      <c r="FL1399" t="s">
        <v>246</v>
      </c>
      <c r="FM1399" t="s">
        <v>246</v>
      </c>
      <c r="FN1399" t="s">
        <v>246</v>
      </c>
      <c r="FO1399" t="s">
        <v>246</v>
      </c>
      <c r="FP1399" t="s">
        <v>246</v>
      </c>
      <c r="FQ1399" s="2">
        <v>1114</v>
      </c>
      <c r="FR1399" s="2">
        <v>0</v>
      </c>
      <c r="FS1399" s="2">
        <v>0</v>
      </c>
      <c r="FT1399">
        <v>0</v>
      </c>
      <c r="FU1399" s="2">
        <v>7426</v>
      </c>
      <c r="FV1399" s="2">
        <v>7426</v>
      </c>
      <c r="FW1399" s="2">
        <v>0</v>
      </c>
      <c r="FX1399">
        <v>0</v>
      </c>
      <c r="FY1399" s="2">
        <v>0</v>
      </c>
      <c r="FZ1399" s="2">
        <v>0</v>
      </c>
      <c r="GA1399" s="2">
        <v>0</v>
      </c>
      <c r="GB1399">
        <v>0</v>
      </c>
      <c r="GC1399" s="2">
        <v>75.48</v>
      </c>
      <c r="GE1399" s="2">
        <v>7426</v>
      </c>
      <c r="GH1399" t="s">
        <v>315</v>
      </c>
      <c r="GK1399" t="s">
        <v>317</v>
      </c>
      <c r="GL1399" t="s">
        <v>317</v>
      </c>
      <c r="GM1399" t="s">
        <v>318</v>
      </c>
      <c r="GR1399" t="str">
        <f>""</f>
        <v/>
      </c>
      <c r="GS1399" t="str">
        <f>""</f>
        <v/>
      </c>
      <c r="GT1399" t="str">
        <f>""</f>
        <v/>
      </c>
      <c r="GU1399" s="1">
        <v>43340</v>
      </c>
      <c r="GV1399" s="1">
        <v>43342</v>
      </c>
      <c r="GW1399" s="2">
        <v>15489</v>
      </c>
      <c r="GY1399" t="s">
        <v>270</v>
      </c>
      <c r="GZ1399" t="s">
        <v>724</v>
      </c>
      <c r="HF1399" t="str">
        <f>""</f>
        <v/>
      </c>
      <c r="HK1399" t="str">
        <f>""</f>
        <v/>
      </c>
      <c r="HM1399" t="s">
        <v>414</v>
      </c>
      <c r="HN1399" t="s">
        <v>271</v>
      </c>
      <c r="HP1399" t="str">
        <f>"2018.43244"</f>
        <v>2018.43244</v>
      </c>
      <c r="HQ1399" t="str">
        <f>""</f>
        <v/>
      </c>
      <c r="HR1399" s="1">
        <v>42398</v>
      </c>
      <c r="HS1399" s="1">
        <v>42404</v>
      </c>
      <c r="HT1399" s="2">
        <v>2000</v>
      </c>
      <c r="HU1399" t="s">
        <v>270</v>
      </c>
      <c r="IA1399" t="str">
        <f>"2016.4787"</f>
        <v>2016.4787</v>
      </c>
      <c r="IB1399" t="str">
        <f>""</f>
        <v/>
      </c>
      <c r="IC1399" t="str">
        <f>HYPERLINK("https://web.datatree.com/?/property?propertyId=4672934")</f>
        <v>https://web.datatree.com/?/property?propertyId=4672934</v>
      </c>
    </row>
    <row r="1400" spans="1:237" x14ac:dyDescent="0.25">
      <c r="A1400" t="s">
        <v>2300</v>
      </c>
      <c r="B1400" t="s">
        <v>2301</v>
      </c>
      <c r="C1400" t="s">
        <v>2301</v>
      </c>
      <c r="D1400" t="s">
        <v>2302</v>
      </c>
      <c r="E1400" t="s">
        <v>240</v>
      </c>
      <c r="F1400">
        <v>5</v>
      </c>
      <c r="G1400" t="s">
        <v>11900</v>
      </c>
      <c r="H1400" t="s">
        <v>2306</v>
      </c>
      <c r="I1400" t="s">
        <v>2306</v>
      </c>
      <c r="J1400" t="s">
        <v>2877</v>
      </c>
      <c r="K1400" t="s">
        <v>240</v>
      </c>
      <c r="L1400">
        <v>2</v>
      </c>
      <c r="O1400" t="s">
        <v>11901</v>
      </c>
      <c r="P1400" t="s">
        <v>11902</v>
      </c>
      <c r="T1400" t="s">
        <v>407</v>
      </c>
      <c r="V1400" t="s">
        <v>396</v>
      </c>
      <c r="W1400">
        <v>15212</v>
      </c>
      <c r="Z1400" t="s">
        <v>2310</v>
      </c>
      <c r="AA1400" t="s">
        <v>491</v>
      </c>
      <c r="AC1400" t="s">
        <v>345</v>
      </c>
      <c r="AE1400" t="s">
        <v>243</v>
      </c>
      <c r="AF1400" t="str">
        <f>"86401"</f>
        <v>86401</v>
      </c>
      <c r="AG1400" t="str">
        <f>"86401-8578"</f>
        <v>86401-8578</v>
      </c>
      <c r="AH1400" t="s">
        <v>244</v>
      </c>
      <c r="AI1400" t="s">
        <v>2311</v>
      </c>
      <c r="AJ1400" t="s">
        <v>11903</v>
      </c>
      <c r="AK1400" t="s">
        <v>11904</v>
      </c>
      <c r="AL1400" t="s">
        <v>396</v>
      </c>
      <c r="AM1400">
        <v>15218</v>
      </c>
      <c r="AP1400" t="s">
        <v>2310</v>
      </c>
      <c r="AQ1400" t="s">
        <v>491</v>
      </c>
      <c r="AS1400" t="s">
        <v>345</v>
      </c>
      <c r="AU1400" t="s">
        <v>243</v>
      </c>
      <c r="AV1400" t="str">
        <f>"86401-8578"</f>
        <v>86401-8578</v>
      </c>
      <c r="AW1400" t="s">
        <v>2311</v>
      </c>
      <c r="AX1400" t="s">
        <v>2312</v>
      </c>
      <c r="AY1400" t="s">
        <v>2313</v>
      </c>
      <c r="AZ1400" t="s">
        <v>254</v>
      </c>
      <c r="BA1400" t="s">
        <v>11905</v>
      </c>
      <c r="BB1400" t="str">
        <f>"353-09-050"</f>
        <v>353-09-050</v>
      </c>
      <c r="BC1400" t="str">
        <f>"35309050"</f>
        <v>35309050</v>
      </c>
      <c r="BD1400" t="str">
        <f>"R35309050"</f>
        <v>R35309050</v>
      </c>
      <c r="BE1400">
        <v>4015</v>
      </c>
      <c r="BG1400">
        <v>954800</v>
      </c>
      <c r="BH1400">
        <v>3703</v>
      </c>
      <c r="BI1400" t="s">
        <v>256</v>
      </c>
      <c r="BJ1400" t="s">
        <v>257</v>
      </c>
      <c r="BK1400" t="s">
        <v>258</v>
      </c>
      <c r="BL1400">
        <v>17</v>
      </c>
      <c r="BN1400">
        <v>35.202225474991103</v>
      </c>
      <c r="BO1400">
        <v>-113.571684639826</v>
      </c>
      <c r="BP1400" t="s">
        <v>259</v>
      </c>
      <c r="BW1400" t="s">
        <v>260</v>
      </c>
      <c r="BX1400" t="s">
        <v>260</v>
      </c>
      <c r="CA1400" t="str">
        <f>"372"</f>
        <v>372</v>
      </c>
      <c r="CC1400">
        <v>0</v>
      </c>
      <c r="CD1400">
        <v>0</v>
      </c>
      <c r="CE1400">
        <v>0</v>
      </c>
      <c r="CF1400">
        <v>0</v>
      </c>
      <c r="CI1400">
        <v>0</v>
      </c>
      <c r="CJ1400">
        <v>0</v>
      </c>
      <c r="CL1400">
        <v>0</v>
      </c>
      <c r="CM1400">
        <v>0</v>
      </c>
      <c r="CN1400">
        <v>0</v>
      </c>
      <c r="CO1400">
        <v>0</v>
      </c>
      <c r="CP1400">
        <v>0</v>
      </c>
      <c r="CQ1400">
        <v>0</v>
      </c>
      <c r="CR1400">
        <v>0</v>
      </c>
      <c r="CS1400">
        <v>0</v>
      </c>
      <c r="CT1400">
        <v>0</v>
      </c>
      <c r="CU1400">
        <v>0</v>
      </c>
      <c r="CX1400">
        <v>0</v>
      </c>
      <c r="CZ1400">
        <v>0</v>
      </c>
      <c r="DB1400">
        <v>0</v>
      </c>
      <c r="DD1400">
        <v>0</v>
      </c>
      <c r="DF1400">
        <v>0</v>
      </c>
      <c r="DK1400">
        <v>0</v>
      </c>
      <c r="DM1400">
        <v>0</v>
      </c>
      <c r="DX1400">
        <v>0</v>
      </c>
      <c r="EC1400" t="s">
        <v>261</v>
      </c>
      <c r="ED1400" t="s">
        <v>262</v>
      </c>
      <c r="EE1400" t="s">
        <v>263</v>
      </c>
      <c r="EG1400">
        <v>435600</v>
      </c>
      <c r="EH1400">
        <v>10</v>
      </c>
      <c r="EI1400">
        <v>0</v>
      </c>
      <c r="EJ1400">
        <v>0</v>
      </c>
      <c r="EK1400">
        <v>0</v>
      </c>
      <c r="EL1400">
        <v>0</v>
      </c>
      <c r="EU1400" t="s">
        <v>264</v>
      </c>
      <c r="EV1400" t="s">
        <v>265</v>
      </c>
      <c r="EW1400" t="s">
        <v>266</v>
      </c>
      <c r="EX1400" s="1">
        <v>40135</v>
      </c>
      <c r="EY1400" t="s">
        <v>267</v>
      </c>
      <c r="EZ1400" t="str">
        <f t="shared" si="70"/>
        <v>FALSE</v>
      </c>
      <c r="FA1400">
        <v>2022</v>
      </c>
      <c r="FB1400">
        <v>2020</v>
      </c>
      <c r="FC1400">
        <v>300</v>
      </c>
      <c r="FD1400" t="s">
        <v>246</v>
      </c>
      <c r="FE1400" t="s">
        <v>246</v>
      </c>
      <c r="FF1400" t="s">
        <v>246</v>
      </c>
      <c r="FG1400" t="s">
        <v>246</v>
      </c>
      <c r="FH1400" t="s">
        <v>246</v>
      </c>
      <c r="FI1400" t="s">
        <v>246</v>
      </c>
      <c r="FJ1400" t="s">
        <v>246</v>
      </c>
      <c r="FK1400" t="s">
        <v>246</v>
      </c>
      <c r="FL1400" t="s">
        <v>246</v>
      </c>
      <c r="FM1400" t="s">
        <v>246</v>
      </c>
      <c r="FN1400" t="s">
        <v>246</v>
      </c>
      <c r="FO1400" t="s">
        <v>246</v>
      </c>
      <c r="FP1400" t="s">
        <v>246</v>
      </c>
      <c r="FQ1400" s="2">
        <v>851</v>
      </c>
      <c r="FR1400" s="2">
        <v>0</v>
      </c>
      <c r="FS1400" s="2">
        <v>0</v>
      </c>
      <c r="FT1400">
        <v>0</v>
      </c>
      <c r="FU1400" s="2">
        <v>5672</v>
      </c>
      <c r="FV1400" s="2">
        <v>5672</v>
      </c>
      <c r="FW1400" s="2">
        <v>0</v>
      </c>
      <c r="FX1400">
        <v>0</v>
      </c>
      <c r="FY1400" s="2">
        <v>0</v>
      </c>
      <c r="FZ1400" s="2">
        <v>0</v>
      </c>
      <c r="GA1400" s="2">
        <v>0</v>
      </c>
      <c r="GB1400">
        <v>0</v>
      </c>
      <c r="GC1400" s="2">
        <v>45.02</v>
      </c>
      <c r="GE1400" s="2">
        <v>5672</v>
      </c>
      <c r="GH1400" t="s">
        <v>268</v>
      </c>
      <c r="GK1400" t="s">
        <v>269</v>
      </c>
      <c r="GR1400" t="str">
        <f>""</f>
        <v/>
      </c>
      <c r="GS1400" t="str">
        <f>""</f>
        <v/>
      </c>
      <c r="GT1400" t="str">
        <f>""</f>
        <v/>
      </c>
      <c r="GU1400" s="1">
        <v>42703</v>
      </c>
      <c r="GV1400" s="1">
        <v>42706</v>
      </c>
      <c r="GW1400" s="2">
        <v>90000</v>
      </c>
      <c r="GY1400" t="s">
        <v>270</v>
      </c>
      <c r="GZ1400" t="s">
        <v>11906</v>
      </c>
      <c r="HB1400" s="2">
        <v>62400</v>
      </c>
      <c r="HC1400" t="s">
        <v>6463</v>
      </c>
      <c r="HD1400">
        <v>3.52</v>
      </c>
      <c r="HE1400" t="s">
        <v>946</v>
      </c>
      <c r="HF1400" t="str">
        <f>"2016.54904"</f>
        <v>2016.54904</v>
      </c>
      <c r="HI1400">
        <v>4</v>
      </c>
      <c r="HK1400" t="str">
        <f>""</f>
        <v/>
      </c>
      <c r="HL1400" t="s">
        <v>11907</v>
      </c>
      <c r="HM1400" t="s">
        <v>1945</v>
      </c>
      <c r="HN1400" t="s">
        <v>271</v>
      </c>
      <c r="HP1400" t="str">
        <f>"2016.54903"</f>
        <v>2016.54903</v>
      </c>
      <c r="HQ1400" t="str">
        <f>""</f>
        <v/>
      </c>
      <c r="HS1400" s="1">
        <v>38649</v>
      </c>
      <c r="HT1400" s="2">
        <v>10500</v>
      </c>
      <c r="HU1400" t="s">
        <v>567</v>
      </c>
      <c r="HW1400" s="2">
        <v>0</v>
      </c>
      <c r="IA1400" t="str">
        <f>"5908.695"</f>
        <v>5908.695</v>
      </c>
      <c r="IB1400" t="str">
        <f>""</f>
        <v/>
      </c>
      <c r="IC1400" t="str">
        <f>HYPERLINK("https://web.datatree.com/?/property?propertyId=4487652")</f>
        <v>https://web.datatree.com/?/property?propertyId=4487652</v>
      </c>
    </row>
    <row r="1401" spans="1:237" x14ac:dyDescent="0.25">
      <c r="A1401" t="s">
        <v>11908</v>
      </c>
      <c r="D1401" t="s">
        <v>11908</v>
      </c>
      <c r="E1401" t="s">
        <v>273</v>
      </c>
      <c r="F1401">
        <v>22</v>
      </c>
      <c r="I1401" t="s">
        <v>1281</v>
      </c>
      <c r="O1401" t="s">
        <v>11908</v>
      </c>
      <c r="P1401" t="s">
        <v>11908</v>
      </c>
      <c r="Q1401" t="s">
        <v>996</v>
      </c>
      <c r="T1401" t="s">
        <v>242</v>
      </c>
      <c r="AE1401" t="s">
        <v>243</v>
      </c>
      <c r="AH1401" t="s">
        <v>244</v>
      </c>
      <c r="AK1401" t="s">
        <v>245</v>
      </c>
      <c r="AL1401" t="s">
        <v>589</v>
      </c>
      <c r="AM1401">
        <v>2900</v>
      </c>
      <c r="AP1401" t="s">
        <v>11909</v>
      </c>
      <c r="AQ1401" t="s">
        <v>375</v>
      </c>
      <c r="AS1401" t="s">
        <v>11910</v>
      </c>
      <c r="AT1401" t="s">
        <v>11910</v>
      </c>
      <c r="AU1401" t="s">
        <v>9041</v>
      </c>
      <c r="AV1401" t="str">
        <f>"66209-1920"</f>
        <v>66209-1920</v>
      </c>
      <c r="AW1401" t="s">
        <v>462</v>
      </c>
      <c r="AX1401" t="s">
        <v>11911</v>
      </c>
      <c r="AY1401" t="s">
        <v>11912</v>
      </c>
      <c r="AZ1401" t="s">
        <v>254</v>
      </c>
      <c r="BA1401" t="s">
        <v>11913</v>
      </c>
      <c r="BB1401" t="str">
        <f>"210-38-071"</f>
        <v>210-38-071</v>
      </c>
      <c r="BC1401" t="str">
        <f>"21038071"</f>
        <v>21038071</v>
      </c>
      <c r="BD1401" t="str">
        <f>"R21038071"</f>
        <v>R21038071</v>
      </c>
      <c r="BE1401">
        <v>4015</v>
      </c>
      <c r="BI1401" t="s">
        <v>256</v>
      </c>
      <c r="BJ1401">
        <v>16</v>
      </c>
      <c r="BK1401" t="s">
        <v>310</v>
      </c>
      <c r="BL1401">
        <v>28</v>
      </c>
      <c r="BN1401">
        <v>34.779239225115603</v>
      </c>
      <c r="BO1401">
        <v>-114.35939577932</v>
      </c>
      <c r="BP1401" t="s">
        <v>2418</v>
      </c>
      <c r="BW1401" t="s">
        <v>2419</v>
      </c>
      <c r="BX1401" t="s">
        <v>2419</v>
      </c>
      <c r="CA1401" t="str">
        <f>""</f>
        <v/>
      </c>
      <c r="CC1401">
        <v>0</v>
      </c>
      <c r="CD1401">
        <v>0</v>
      </c>
      <c r="CE1401">
        <v>0</v>
      </c>
      <c r="CF1401">
        <v>0</v>
      </c>
      <c r="CI1401">
        <v>0</v>
      </c>
      <c r="CJ1401">
        <v>0</v>
      </c>
      <c r="CL1401">
        <v>0</v>
      </c>
      <c r="CM1401">
        <v>0</v>
      </c>
      <c r="CN1401">
        <v>0</v>
      </c>
      <c r="CO1401">
        <v>0</v>
      </c>
      <c r="CP1401">
        <v>0</v>
      </c>
      <c r="CQ1401">
        <v>0</v>
      </c>
      <c r="CR1401">
        <v>0</v>
      </c>
      <c r="CS1401">
        <v>0</v>
      </c>
      <c r="CT1401">
        <v>0</v>
      </c>
      <c r="CU1401">
        <v>0</v>
      </c>
      <c r="CX1401">
        <v>0</v>
      </c>
      <c r="CZ1401">
        <v>0</v>
      </c>
      <c r="DB1401">
        <v>0</v>
      </c>
      <c r="DD1401">
        <v>0</v>
      </c>
      <c r="DF1401">
        <v>0</v>
      </c>
      <c r="DK1401">
        <v>0</v>
      </c>
      <c r="DM1401">
        <v>0</v>
      </c>
      <c r="DX1401">
        <v>0</v>
      </c>
      <c r="EC1401" t="s">
        <v>336</v>
      </c>
      <c r="ED1401" t="s">
        <v>405</v>
      </c>
      <c r="EE1401" t="s">
        <v>406</v>
      </c>
      <c r="EG1401">
        <v>435600</v>
      </c>
      <c r="EH1401">
        <v>10</v>
      </c>
      <c r="EI1401">
        <v>0</v>
      </c>
      <c r="EJ1401">
        <v>0</v>
      </c>
      <c r="EK1401">
        <v>0</v>
      </c>
      <c r="EL1401">
        <v>0</v>
      </c>
      <c r="EU1401" t="s">
        <v>264</v>
      </c>
      <c r="EV1401" t="s">
        <v>384</v>
      </c>
      <c r="EW1401" t="s">
        <v>385</v>
      </c>
      <c r="EX1401" s="1">
        <v>40135</v>
      </c>
      <c r="EY1401" t="s">
        <v>267</v>
      </c>
      <c r="EZ1401" t="str">
        <f t="shared" si="70"/>
        <v>FALSE</v>
      </c>
      <c r="FA1401">
        <v>2022</v>
      </c>
      <c r="FB1401">
        <v>2020</v>
      </c>
      <c r="FC1401">
        <v>1200</v>
      </c>
      <c r="FD1401" t="s">
        <v>246</v>
      </c>
      <c r="FE1401" t="s">
        <v>246</v>
      </c>
      <c r="FF1401" t="s">
        <v>246</v>
      </c>
      <c r="FG1401" t="s">
        <v>246</v>
      </c>
      <c r="FH1401" t="s">
        <v>246</v>
      </c>
      <c r="FI1401" t="s">
        <v>246</v>
      </c>
      <c r="FJ1401" t="s">
        <v>246</v>
      </c>
      <c r="FK1401" t="s">
        <v>246</v>
      </c>
      <c r="FL1401" t="s">
        <v>246</v>
      </c>
      <c r="FM1401" t="s">
        <v>246</v>
      </c>
      <c r="FN1401" t="s">
        <v>246</v>
      </c>
      <c r="FO1401" t="s">
        <v>246</v>
      </c>
      <c r="FP1401" t="s">
        <v>246</v>
      </c>
      <c r="FQ1401" s="2">
        <v>493</v>
      </c>
      <c r="FR1401" s="2">
        <v>0</v>
      </c>
      <c r="FS1401" s="2">
        <v>0</v>
      </c>
      <c r="FT1401">
        <v>0</v>
      </c>
      <c r="FU1401" s="2">
        <v>3288</v>
      </c>
      <c r="FV1401" s="2">
        <v>3288</v>
      </c>
      <c r="FW1401" s="2">
        <v>0</v>
      </c>
      <c r="FX1401">
        <v>0</v>
      </c>
      <c r="FY1401" s="2">
        <v>0</v>
      </c>
      <c r="FZ1401" s="2">
        <v>0</v>
      </c>
      <c r="GA1401" s="2">
        <v>0</v>
      </c>
      <c r="GB1401">
        <v>0</v>
      </c>
      <c r="GC1401" s="2">
        <v>26.66</v>
      </c>
      <c r="GE1401" s="2">
        <v>3288</v>
      </c>
      <c r="GH1401" t="s">
        <v>386</v>
      </c>
      <c r="GI1401" t="s">
        <v>387</v>
      </c>
      <c r="GK1401" t="s">
        <v>388</v>
      </c>
      <c r="GL1401" t="s">
        <v>388</v>
      </c>
      <c r="GM1401" t="s">
        <v>389</v>
      </c>
      <c r="GR1401" t="str">
        <f>""</f>
        <v/>
      </c>
      <c r="GS1401" t="str">
        <f>""</f>
        <v/>
      </c>
      <c r="GT1401" t="str">
        <f>""</f>
        <v/>
      </c>
      <c r="GU1401" s="1">
        <v>44254</v>
      </c>
      <c r="GV1401" s="1">
        <v>44259</v>
      </c>
      <c r="GW1401" s="2">
        <v>6500</v>
      </c>
      <c r="GY1401" t="s">
        <v>270</v>
      </c>
      <c r="GZ1401" t="s">
        <v>11914</v>
      </c>
      <c r="HF1401" t="str">
        <f>""</f>
        <v/>
      </c>
      <c r="HK1401" t="str">
        <f>""</f>
        <v/>
      </c>
      <c r="HM1401" t="s">
        <v>414</v>
      </c>
      <c r="HN1401" t="s">
        <v>271</v>
      </c>
      <c r="HP1401" t="str">
        <f>"2021.15651"</f>
        <v>2021.15651</v>
      </c>
      <c r="HQ1401" t="str">
        <f>""</f>
        <v/>
      </c>
      <c r="IA1401" t="str">
        <f>""</f>
        <v/>
      </c>
      <c r="IB1401" t="str">
        <f>""</f>
        <v/>
      </c>
      <c r="IC1401" t="str">
        <f>HYPERLINK("https://web.datatree.com/?/property?propertyId=4666204")</f>
        <v>https://web.datatree.com/?/property?propertyId=4666204</v>
      </c>
    </row>
    <row r="1402" spans="1:237" x14ac:dyDescent="0.25">
      <c r="A1402" t="s">
        <v>11915</v>
      </c>
      <c r="B1402" t="s">
        <v>11916</v>
      </c>
      <c r="C1402" t="s">
        <v>11917</v>
      </c>
      <c r="D1402" t="s">
        <v>11918</v>
      </c>
      <c r="E1402" t="s">
        <v>240</v>
      </c>
      <c r="F1402">
        <v>2</v>
      </c>
      <c r="O1402" t="s">
        <v>11919</v>
      </c>
      <c r="P1402" t="s">
        <v>11915</v>
      </c>
      <c r="T1402" t="s">
        <v>242</v>
      </c>
      <c r="AE1402" t="s">
        <v>243</v>
      </c>
      <c r="AH1402" t="s">
        <v>244</v>
      </c>
      <c r="AK1402" t="s">
        <v>245</v>
      </c>
      <c r="AM1402">
        <v>1880</v>
      </c>
      <c r="AP1402" t="s">
        <v>11920</v>
      </c>
      <c r="AQ1402" t="s">
        <v>1016</v>
      </c>
      <c r="AS1402" t="s">
        <v>398</v>
      </c>
      <c r="AT1402" t="s">
        <v>399</v>
      </c>
      <c r="AU1402" t="s">
        <v>400</v>
      </c>
      <c r="AV1402" t="str">
        <f>"89142-1782"</f>
        <v>89142-1782</v>
      </c>
      <c r="AW1402" t="s">
        <v>592</v>
      </c>
      <c r="AX1402" t="s">
        <v>11921</v>
      </c>
      <c r="AY1402" t="s">
        <v>11922</v>
      </c>
      <c r="AZ1402" t="s">
        <v>254</v>
      </c>
      <c r="BA1402" t="s">
        <v>11923</v>
      </c>
      <c r="BB1402" t="str">
        <f>"317-03-018"</f>
        <v>317-03-018</v>
      </c>
      <c r="BC1402" t="str">
        <f>"31703018"</f>
        <v>31703018</v>
      </c>
      <c r="BD1402" t="str">
        <f>"R31703018"</f>
        <v>R31703018</v>
      </c>
      <c r="BE1402">
        <v>4015</v>
      </c>
      <c r="BJ1402" t="s">
        <v>309</v>
      </c>
      <c r="BK1402" t="s">
        <v>310</v>
      </c>
      <c r="BL1402">
        <v>3</v>
      </c>
      <c r="BN1402">
        <v>35.585308436340803</v>
      </c>
      <c r="BO1402">
        <v>-114.403620172685</v>
      </c>
      <c r="BP1402" t="s">
        <v>311</v>
      </c>
      <c r="BQ1402">
        <v>8</v>
      </c>
      <c r="BW1402" t="s">
        <v>1377</v>
      </c>
      <c r="BX1402" t="s">
        <v>1377</v>
      </c>
      <c r="CA1402" t="str">
        <f>"35|46"</f>
        <v>35|46</v>
      </c>
      <c r="CC1402">
        <v>0</v>
      </c>
      <c r="CD1402">
        <v>0</v>
      </c>
      <c r="CE1402">
        <v>0</v>
      </c>
      <c r="CF1402">
        <v>0</v>
      </c>
      <c r="CI1402">
        <v>0</v>
      </c>
      <c r="CJ1402">
        <v>0</v>
      </c>
      <c r="CL1402">
        <v>0</v>
      </c>
      <c r="CM1402">
        <v>0</v>
      </c>
      <c r="CN1402">
        <v>0</v>
      </c>
      <c r="CO1402">
        <v>0</v>
      </c>
      <c r="CP1402">
        <v>0</v>
      </c>
      <c r="CQ1402">
        <v>0</v>
      </c>
      <c r="CR1402">
        <v>0</v>
      </c>
      <c r="CS1402">
        <v>0</v>
      </c>
      <c r="CT1402">
        <v>0</v>
      </c>
      <c r="CU1402">
        <v>0</v>
      </c>
      <c r="CX1402">
        <v>0</v>
      </c>
      <c r="CZ1402">
        <v>0</v>
      </c>
      <c r="DB1402">
        <v>0</v>
      </c>
      <c r="DD1402">
        <v>0</v>
      </c>
      <c r="DF1402">
        <v>0</v>
      </c>
      <c r="DK1402">
        <v>0</v>
      </c>
      <c r="DM1402">
        <v>0</v>
      </c>
      <c r="DX1402">
        <v>0</v>
      </c>
      <c r="EC1402" t="s">
        <v>261</v>
      </c>
      <c r="ED1402" t="s">
        <v>262</v>
      </c>
      <c r="EE1402" t="s">
        <v>263</v>
      </c>
      <c r="EG1402">
        <v>435600</v>
      </c>
      <c r="EH1402">
        <v>10</v>
      </c>
      <c r="EI1402">
        <v>0</v>
      </c>
      <c r="EJ1402">
        <v>0</v>
      </c>
      <c r="EK1402">
        <v>0</v>
      </c>
      <c r="EL1402">
        <v>0</v>
      </c>
      <c r="EU1402" t="s">
        <v>264</v>
      </c>
      <c r="EV1402" t="s">
        <v>538</v>
      </c>
      <c r="EW1402" t="s">
        <v>539</v>
      </c>
      <c r="EX1402" s="1">
        <v>40135</v>
      </c>
      <c r="EY1402" t="s">
        <v>267</v>
      </c>
      <c r="EZ1402" t="str">
        <f t="shared" si="70"/>
        <v>FALSE</v>
      </c>
      <c r="FA1402">
        <v>2022</v>
      </c>
      <c r="FB1402">
        <v>2020</v>
      </c>
      <c r="FC1402">
        <v>400</v>
      </c>
      <c r="FD1402" t="s">
        <v>246</v>
      </c>
      <c r="FE1402" t="s">
        <v>246</v>
      </c>
      <c r="FF1402" t="s">
        <v>246</v>
      </c>
      <c r="FG1402" t="s">
        <v>246</v>
      </c>
      <c r="FH1402" t="s">
        <v>246</v>
      </c>
      <c r="FI1402" t="s">
        <v>246</v>
      </c>
      <c r="FJ1402" t="s">
        <v>246</v>
      </c>
      <c r="FK1402" t="s">
        <v>246</v>
      </c>
      <c r="FL1402" t="s">
        <v>246</v>
      </c>
      <c r="FM1402" t="s">
        <v>246</v>
      </c>
      <c r="FN1402" t="s">
        <v>246</v>
      </c>
      <c r="FO1402" t="s">
        <v>246</v>
      </c>
      <c r="FP1402" t="s">
        <v>246</v>
      </c>
      <c r="FQ1402" s="2">
        <v>1013</v>
      </c>
      <c r="FR1402" s="2">
        <v>0</v>
      </c>
      <c r="FS1402" s="2">
        <v>0</v>
      </c>
      <c r="FT1402">
        <v>0</v>
      </c>
      <c r="FU1402" s="2">
        <v>6752</v>
      </c>
      <c r="FV1402" s="2">
        <v>6752</v>
      </c>
      <c r="FW1402" s="2">
        <v>0</v>
      </c>
      <c r="FX1402">
        <v>0</v>
      </c>
      <c r="FY1402" s="2">
        <v>0</v>
      </c>
      <c r="FZ1402" s="2">
        <v>0</v>
      </c>
      <c r="GA1402" s="2">
        <v>0</v>
      </c>
      <c r="GB1402">
        <v>0</v>
      </c>
      <c r="GC1402" s="2">
        <v>93.78</v>
      </c>
      <c r="GE1402" s="2">
        <v>6752</v>
      </c>
      <c r="GH1402" t="s">
        <v>315</v>
      </c>
      <c r="GK1402" t="s">
        <v>316</v>
      </c>
      <c r="GL1402" t="s">
        <v>317</v>
      </c>
      <c r="GM1402" t="s">
        <v>318</v>
      </c>
      <c r="GN1402" s="1">
        <v>42913</v>
      </c>
      <c r="GO1402" s="1">
        <v>42916</v>
      </c>
      <c r="GQ1402" t="s">
        <v>412</v>
      </c>
      <c r="GR1402" t="str">
        <f>""</f>
        <v/>
      </c>
      <c r="GS1402" t="str">
        <f>"2017.31216"</f>
        <v>2017.31216</v>
      </c>
      <c r="GT1402" t="str">
        <f>""</f>
        <v/>
      </c>
      <c r="GU1402" s="1">
        <v>39130</v>
      </c>
      <c r="GV1402" s="1">
        <v>39155</v>
      </c>
      <c r="GW1402" s="2">
        <v>22047</v>
      </c>
      <c r="GX1402" t="s">
        <v>566</v>
      </c>
      <c r="GY1402" t="s">
        <v>362</v>
      </c>
      <c r="GZ1402" t="s">
        <v>3981</v>
      </c>
      <c r="HF1402" t="str">
        <f>"                    "</f>
        <v xml:space="preserve">                    </v>
      </c>
      <c r="HK1402" t="str">
        <f>"                    "</f>
        <v xml:space="preserve">                    </v>
      </c>
      <c r="HN1402" t="s">
        <v>271</v>
      </c>
      <c r="HP1402" t="str">
        <f>"6710.548"</f>
        <v>6710.548</v>
      </c>
      <c r="HQ1402" t="str">
        <f>""</f>
        <v/>
      </c>
      <c r="HR1402" s="1">
        <v>38475</v>
      </c>
      <c r="HS1402" s="1">
        <v>38482</v>
      </c>
      <c r="HT1402" s="2">
        <v>70000</v>
      </c>
      <c r="HU1402" t="s">
        <v>567</v>
      </c>
      <c r="HW1402" s="2">
        <v>0</v>
      </c>
      <c r="IA1402" t="str">
        <f>"5591.271"</f>
        <v>5591.271</v>
      </c>
      <c r="IB1402" t="str">
        <f>""</f>
        <v/>
      </c>
      <c r="IC1402" t="str">
        <f>HYPERLINK("https://web.datatree.com/?/property?propertyId=4704426")</f>
        <v>https://web.datatree.com/?/property?propertyId=4704426</v>
      </c>
    </row>
    <row r="1403" spans="1:237" x14ac:dyDescent="0.25">
      <c r="A1403" t="s">
        <v>11924</v>
      </c>
      <c r="D1403" t="s">
        <v>11924</v>
      </c>
      <c r="E1403" t="s">
        <v>273</v>
      </c>
      <c r="F1403">
        <v>49</v>
      </c>
      <c r="O1403" t="s">
        <v>11924</v>
      </c>
      <c r="P1403" t="s">
        <v>11924</v>
      </c>
      <c r="R1403" t="s">
        <v>274</v>
      </c>
      <c r="T1403" t="s">
        <v>242</v>
      </c>
      <c r="AE1403" t="s">
        <v>243</v>
      </c>
      <c r="AH1403" t="s">
        <v>244</v>
      </c>
      <c r="AK1403" t="s">
        <v>245</v>
      </c>
      <c r="AP1403" t="s">
        <v>10748</v>
      </c>
      <c r="AS1403" t="s">
        <v>2564</v>
      </c>
      <c r="AT1403" t="s">
        <v>2564</v>
      </c>
      <c r="AU1403" t="s">
        <v>243</v>
      </c>
      <c r="AV1403" t="str">
        <f>"86431"</f>
        <v>86431</v>
      </c>
      <c r="AW1403" t="s">
        <v>346</v>
      </c>
      <c r="AX1403" t="s">
        <v>10749</v>
      </c>
      <c r="AY1403" t="s">
        <v>10750</v>
      </c>
      <c r="AZ1403" t="s">
        <v>254</v>
      </c>
      <c r="BA1403" t="s">
        <v>11925</v>
      </c>
      <c r="BB1403" t="str">
        <f>"316-12-173"</f>
        <v>316-12-173</v>
      </c>
      <c r="BC1403" t="str">
        <f>"31612173"</f>
        <v>31612173</v>
      </c>
      <c r="BD1403" t="str">
        <f>"R31612173"</f>
        <v>R31612173</v>
      </c>
      <c r="BE1403">
        <v>4015</v>
      </c>
      <c r="BJ1403" t="s">
        <v>309</v>
      </c>
      <c r="BK1403" t="s">
        <v>499</v>
      </c>
      <c r="BL1403">
        <v>7</v>
      </c>
      <c r="BN1403">
        <v>35.561262311617199</v>
      </c>
      <c r="BO1403">
        <v>-114.360348296167</v>
      </c>
      <c r="BP1403" t="s">
        <v>3057</v>
      </c>
      <c r="BQ1403">
        <v>9</v>
      </c>
      <c r="BW1403" t="s">
        <v>5510</v>
      </c>
      <c r="BX1403" t="s">
        <v>5510</v>
      </c>
      <c r="CA1403" t="str">
        <f>"121|1"</f>
        <v>121|1</v>
      </c>
      <c r="CC1403">
        <v>0</v>
      </c>
      <c r="CD1403">
        <v>0</v>
      </c>
      <c r="CE1403">
        <v>0</v>
      </c>
      <c r="CF1403">
        <v>0</v>
      </c>
      <c r="CI1403">
        <v>0</v>
      </c>
      <c r="CJ1403">
        <v>0</v>
      </c>
      <c r="CL1403">
        <v>0</v>
      </c>
      <c r="CM1403">
        <v>0</v>
      </c>
      <c r="CN1403">
        <v>0</v>
      </c>
      <c r="CO1403">
        <v>0</v>
      </c>
      <c r="CP1403">
        <v>0</v>
      </c>
      <c r="CQ1403">
        <v>0</v>
      </c>
      <c r="CR1403">
        <v>0</v>
      </c>
      <c r="CS1403">
        <v>0</v>
      </c>
      <c r="CT1403">
        <v>0</v>
      </c>
      <c r="CU1403">
        <v>0</v>
      </c>
      <c r="CX1403">
        <v>0</v>
      </c>
      <c r="CZ1403">
        <v>0</v>
      </c>
      <c r="DB1403">
        <v>0</v>
      </c>
      <c r="DD1403">
        <v>0</v>
      </c>
      <c r="DF1403">
        <v>0</v>
      </c>
      <c r="DK1403">
        <v>0</v>
      </c>
      <c r="DM1403">
        <v>0</v>
      </c>
      <c r="DX1403">
        <v>0</v>
      </c>
      <c r="EC1403" t="s">
        <v>261</v>
      </c>
      <c r="ED1403" t="s">
        <v>262</v>
      </c>
      <c r="EE1403" t="s">
        <v>263</v>
      </c>
      <c r="EG1403">
        <v>435600</v>
      </c>
      <c r="EH1403">
        <v>10</v>
      </c>
      <c r="EI1403">
        <v>0</v>
      </c>
      <c r="EJ1403">
        <v>0</v>
      </c>
      <c r="EK1403">
        <v>0</v>
      </c>
      <c r="EL1403">
        <v>0</v>
      </c>
      <c r="EU1403" t="s">
        <v>407</v>
      </c>
      <c r="EV1403" t="s">
        <v>313</v>
      </c>
      <c r="EW1403" t="s">
        <v>314</v>
      </c>
      <c r="EX1403" s="1">
        <v>40135</v>
      </c>
      <c r="EY1403" t="s">
        <v>267</v>
      </c>
      <c r="EZ1403" t="str">
        <f>"TRUE"</f>
        <v>TRUE</v>
      </c>
      <c r="FA1403">
        <v>2022</v>
      </c>
      <c r="FB1403">
        <v>2020</v>
      </c>
      <c r="FC1403">
        <v>1110</v>
      </c>
      <c r="FD1403" t="s">
        <v>246</v>
      </c>
      <c r="FE1403" t="s">
        <v>246</v>
      </c>
      <c r="FF1403" t="s">
        <v>246</v>
      </c>
      <c r="FG1403" t="s">
        <v>246</v>
      </c>
      <c r="FH1403" t="s">
        <v>246</v>
      </c>
      <c r="FI1403" t="s">
        <v>246</v>
      </c>
      <c r="FJ1403" t="s">
        <v>246</v>
      </c>
      <c r="FK1403" t="s">
        <v>246</v>
      </c>
      <c r="FL1403" t="s">
        <v>246</v>
      </c>
      <c r="FM1403" t="s">
        <v>246</v>
      </c>
      <c r="FN1403" t="s">
        <v>246</v>
      </c>
      <c r="FO1403" t="s">
        <v>246</v>
      </c>
      <c r="FP1403" t="s">
        <v>246</v>
      </c>
      <c r="FQ1403" s="2">
        <v>1790</v>
      </c>
      <c r="FR1403" s="2">
        <v>0</v>
      </c>
      <c r="FS1403" s="2">
        <v>0</v>
      </c>
      <c r="FT1403">
        <v>0</v>
      </c>
      <c r="FU1403" s="2">
        <v>11932</v>
      </c>
      <c r="FV1403" s="2">
        <v>11932</v>
      </c>
      <c r="FW1403" s="2">
        <v>0</v>
      </c>
      <c r="FX1403">
        <v>0</v>
      </c>
      <c r="FY1403" s="2">
        <v>0</v>
      </c>
      <c r="FZ1403" s="2">
        <v>0</v>
      </c>
      <c r="GA1403" s="2">
        <v>0</v>
      </c>
      <c r="GB1403">
        <v>0</v>
      </c>
      <c r="GC1403" s="2">
        <v>138.1</v>
      </c>
      <c r="GE1403" s="2">
        <v>11932</v>
      </c>
      <c r="GH1403" t="s">
        <v>315</v>
      </c>
      <c r="GK1403" t="s">
        <v>316</v>
      </c>
      <c r="GL1403" t="s">
        <v>317</v>
      </c>
      <c r="GM1403" t="s">
        <v>318</v>
      </c>
      <c r="GR1403" t="str">
        <f>""</f>
        <v/>
      </c>
      <c r="GS1403" t="str">
        <f>""</f>
        <v/>
      </c>
      <c r="GT1403" t="str">
        <f>""</f>
        <v/>
      </c>
      <c r="GU1403" s="1">
        <v>38390</v>
      </c>
      <c r="GV1403" s="1">
        <v>38397</v>
      </c>
      <c r="GW1403" s="2">
        <v>16000</v>
      </c>
      <c r="GX1403" t="s">
        <v>566</v>
      </c>
      <c r="GY1403" t="s">
        <v>567</v>
      </c>
      <c r="GZ1403" t="s">
        <v>11926</v>
      </c>
      <c r="HF1403" t="str">
        <f>"                    "</f>
        <v xml:space="preserve">                    </v>
      </c>
      <c r="HK1403" t="str">
        <f>"                    "</f>
        <v xml:space="preserve">                    </v>
      </c>
      <c r="HN1403" t="s">
        <v>271</v>
      </c>
      <c r="HP1403" t="str">
        <f>"5438.218"</f>
        <v>5438.218</v>
      </c>
      <c r="HQ1403" t="str">
        <f>""</f>
        <v/>
      </c>
      <c r="IA1403" t="str">
        <f>""</f>
        <v/>
      </c>
      <c r="IB1403" t="str">
        <f>""</f>
        <v/>
      </c>
      <c r="IC1403" t="str">
        <f>HYPERLINK("https://web.datatree.com/?/property?propertyId=4733868")</f>
        <v>https://web.datatree.com/?/property?propertyId=4733868</v>
      </c>
    </row>
    <row r="1404" spans="1:237" x14ac:dyDescent="0.25">
      <c r="A1404" t="s">
        <v>11927</v>
      </c>
      <c r="B1404" t="s">
        <v>11928</v>
      </c>
      <c r="C1404" t="s">
        <v>853</v>
      </c>
      <c r="D1404" t="s">
        <v>11929</v>
      </c>
      <c r="E1404" t="s">
        <v>240</v>
      </c>
      <c r="F1404">
        <v>1</v>
      </c>
      <c r="G1404" t="s">
        <v>11930</v>
      </c>
      <c r="H1404" t="s">
        <v>6710</v>
      </c>
      <c r="I1404" t="s">
        <v>4648</v>
      </c>
      <c r="J1404" t="s">
        <v>11929</v>
      </c>
      <c r="K1404" t="s">
        <v>240</v>
      </c>
      <c r="L1404">
        <v>1</v>
      </c>
      <c r="O1404" t="s">
        <v>11931</v>
      </c>
      <c r="P1404" t="s">
        <v>11932</v>
      </c>
      <c r="R1404" t="s">
        <v>300</v>
      </c>
      <c r="S1404" t="s">
        <v>541</v>
      </c>
      <c r="T1404" t="s">
        <v>242</v>
      </c>
      <c r="AE1404" t="s">
        <v>243</v>
      </c>
      <c r="AH1404" t="s">
        <v>244</v>
      </c>
      <c r="AK1404" t="s">
        <v>245</v>
      </c>
      <c r="AL1404" t="s">
        <v>589</v>
      </c>
      <c r="AM1404">
        <v>6321</v>
      </c>
      <c r="AP1404" t="s">
        <v>6553</v>
      </c>
      <c r="AQ1404" t="s">
        <v>863</v>
      </c>
      <c r="AS1404" t="s">
        <v>249</v>
      </c>
      <c r="AT1404" t="s">
        <v>249</v>
      </c>
      <c r="AU1404" t="s">
        <v>250</v>
      </c>
      <c r="AV1404" t="str">
        <f>"60638-5013"</f>
        <v>60638-5013</v>
      </c>
      <c r="AW1404" t="s">
        <v>5089</v>
      </c>
      <c r="AX1404" t="s">
        <v>11933</v>
      </c>
      <c r="AY1404" t="s">
        <v>11934</v>
      </c>
      <c r="AZ1404" t="s">
        <v>254</v>
      </c>
      <c r="BA1404" t="s">
        <v>11935</v>
      </c>
      <c r="BB1404" t="str">
        <f>"254-10-006"</f>
        <v>254-10-006</v>
      </c>
      <c r="BC1404" t="str">
        <f>"25410006"</f>
        <v>25410006</v>
      </c>
      <c r="BD1404" t="str">
        <f>"R25410006"</f>
        <v>R25410006</v>
      </c>
      <c r="BE1404">
        <v>4015</v>
      </c>
      <c r="BI1404" t="s">
        <v>256</v>
      </c>
      <c r="BJ1404" t="s">
        <v>651</v>
      </c>
      <c r="BK1404" t="s">
        <v>258</v>
      </c>
      <c r="BL1404">
        <v>1</v>
      </c>
      <c r="BN1404">
        <v>35.142885402368798</v>
      </c>
      <c r="BO1404">
        <v>-113.508303589707</v>
      </c>
      <c r="BP1404" t="s">
        <v>259</v>
      </c>
      <c r="BW1404" t="s">
        <v>8557</v>
      </c>
      <c r="BX1404" t="s">
        <v>8557</v>
      </c>
      <c r="CA1404" t="str">
        <f>"128"</f>
        <v>128</v>
      </c>
      <c r="CC1404">
        <v>0</v>
      </c>
      <c r="CD1404">
        <v>0</v>
      </c>
      <c r="CE1404">
        <v>0</v>
      </c>
      <c r="CF1404">
        <v>0</v>
      </c>
      <c r="CI1404">
        <v>0</v>
      </c>
      <c r="CJ1404">
        <v>0</v>
      </c>
      <c r="CL1404">
        <v>0</v>
      </c>
      <c r="CM1404">
        <v>0</v>
      </c>
      <c r="CN1404">
        <v>0</v>
      </c>
      <c r="CO1404">
        <v>0</v>
      </c>
      <c r="CP1404">
        <v>0</v>
      </c>
      <c r="CQ1404">
        <v>0</v>
      </c>
      <c r="CR1404">
        <v>0</v>
      </c>
      <c r="CS1404">
        <v>0</v>
      </c>
      <c r="CT1404">
        <v>0</v>
      </c>
      <c r="CU1404">
        <v>0</v>
      </c>
      <c r="CX1404">
        <v>0</v>
      </c>
      <c r="CZ1404">
        <v>0</v>
      </c>
      <c r="DB1404">
        <v>0</v>
      </c>
      <c r="DD1404">
        <v>0</v>
      </c>
      <c r="DF1404">
        <v>0</v>
      </c>
      <c r="DK1404">
        <v>0</v>
      </c>
      <c r="DM1404">
        <v>0</v>
      </c>
      <c r="DX1404">
        <v>0</v>
      </c>
      <c r="EC1404" t="s">
        <v>261</v>
      </c>
      <c r="ED1404" t="s">
        <v>262</v>
      </c>
      <c r="EE1404" t="s">
        <v>263</v>
      </c>
      <c r="EG1404">
        <v>435600</v>
      </c>
      <c r="EH1404">
        <v>10</v>
      </c>
      <c r="EI1404">
        <v>0</v>
      </c>
      <c r="EJ1404">
        <v>0</v>
      </c>
      <c r="EK1404">
        <v>0</v>
      </c>
      <c r="EL1404">
        <v>0</v>
      </c>
      <c r="EU1404" t="s">
        <v>264</v>
      </c>
      <c r="EV1404" t="s">
        <v>265</v>
      </c>
      <c r="EW1404" t="s">
        <v>266</v>
      </c>
      <c r="EX1404" s="1">
        <v>40135</v>
      </c>
      <c r="EY1404" t="s">
        <v>267</v>
      </c>
      <c r="EZ1404" t="str">
        <f>"FALSE"</f>
        <v>FALSE</v>
      </c>
      <c r="FA1404">
        <v>2022</v>
      </c>
      <c r="FB1404">
        <v>2020</v>
      </c>
      <c r="FC1404">
        <v>300</v>
      </c>
      <c r="FD1404" t="s">
        <v>246</v>
      </c>
      <c r="FE1404" t="s">
        <v>246</v>
      </c>
      <c r="FF1404" t="s">
        <v>246</v>
      </c>
      <c r="FG1404" t="s">
        <v>246</v>
      </c>
      <c r="FH1404" t="s">
        <v>246</v>
      </c>
      <c r="FI1404" t="s">
        <v>246</v>
      </c>
      <c r="FJ1404" t="s">
        <v>246</v>
      </c>
      <c r="FK1404" t="s">
        <v>246</v>
      </c>
      <c r="FL1404" t="s">
        <v>246</v>
      </c>
      <c r="FM1404" t="s">
        <v>246</v>
      </c>
      <c r="FN1404" t="s">
        <v>246</v>
      </c>
      <c r="FO1404" t="s">
        <v>246</v>
      </c>
      <c r="FP1404" t="s">
        <v>246</v>
      </c>
      <c r="FQ1404" s="2">
        <v>402</v>
      </c>
      <c r="FR1404" s="2">
        <v>0</v>
      </c>
      <c r="FS1404" s="2">
        <v>0</v>
      </c>
      <c r="FT1404">
        <v>0</v>
      </c>
      <c r="FU1404" s="2">
        <v>2683</v>
      </c>
      <c r="FV1404" s="2">
        <v>2683</v>
      </c>
      <c r="FW1404" s="2">
        <v>0</v>
      </c>
      <c r="FX1404">
        <v>0</v>
      </c>
      <c r="FY1404" s="2">
        <v>0</v>
      </c>
      <c r="FZ1404" s="2">
        <v>0</v>
      </c>
      <c r="GA1404" s="2">
        <v>0</v>
      </c>
      <c r="GB1404">
        <v>0</v>
      </c>
      <c r="GC1404" s="2">
        <v>21.64</v>
      </c>
      <c r="GE1404" s="2">
        <v>2683</v>
      </c>
      <c r="GF1404">
        <v>19</v>
      </c>
      <c r="GH1404" t="s">
        <v>289</v>
      </c>
      <c r="GK1404" t="s">
        <v>290</v>
      </c>
      <c r="GL1404" t="s">
        <v>290</v>
      </c>
      <c r="GR1404" t="str">
        <f>""</f>
        <v/>
      </c>
      <c r="GS1404" t="str">
        <f>""</f>
        <v/>
      </c>
      <c r="GT1404" t="str">
        <f>""</f>
        <v/>
      </c>
      <c r="HF1404" t="str">
        <f>""</f>
        <v/>
      </c>
      <c r="HK1404" t="str">
        <f>""</f>
        <v/>
      </c>
      <c r="HN1404" t="s">
        <v>271</v>
      </c>
      <c r="HP1404" t="str">
        <f>""</f>
        <v/>
      </c>
      <c r="HQ1404" t="str">
        <f>""</f>
        <v/>
      </c>
      <c r="IA1404" t="str">
        <f>""</f>
        <v/>
      </c>
      <c r="IB1404" t="str">
        <f>""</f>
        <v/>
      </c>
      <c r="IC1404" t="str">
        <f>HYPERLINK("https://web.datatree.com/?/property?propertyId=4736400")</f>
        <v>https://web.datatree.com/?/property?propertyId=4736400</v>
      </c>
    </row>
    <row r="1405" spans="1:237" x14ac:dyDescent="0.25">
      <c r="A1405" t="s">
        <v>1428</v>
      </c>
      <c r="D1405" t="s">
        <v>1428</v>
      </c>
      <c r="E1405" t="s">
        <v>273</v>
      </c>
      <c r="F1405">
        <v>10</v>
      </c>
      <c r="O1405" t="s">
        <v>1428</v>
      </c>
      <c r="P1405" t="s">
        <v>1428</v>
      </c>
      <c r="R1405" t="s">
        <v>274</v>
      </c>
      <c r="T1405" t="s">
        <v>242</v>
      </c>
      <c r="AE1405" t="s">
        <v>243</v>
      </c>
      <c r="AH1405" t="s">
        <v>244</v>
      </c>
      <c r="AK1405" t="s">
        <v>245</v>
      </c>
      <c r="AP1405" t="s">
        <v>275</v>
      </c>
      <c r="AS1405" t="s">
        <v>276</v>
      </c>
      <c r="AT1405" t="s">
        <v>276</v>
      </c>
      <c r="AU1405" t="s">
        <v>243</v>
      </c>
      <c r="AV1405" t="str">
        <f>"86321"</f>
        <v>86321</v>
      </c>
      <c r="AW1405" t="s">
        <v>277</v>
      </c>
      <c r="AX1405" t="s">
        <v>278</v>
      </c>
      <c r="AY1405" t="s">
        <v>279</v>
      </c>
      <c r="AZ1405" t="s">
        <v>254</v>
      </c>
      <c r="BA1405" t="s">
        <v>11936</v>
      </c>
      <c r="BB1405" t="str">
        <f>"201-06-107"</f>
        <v>201-06-107</v>
      </c>
      <c r="BC1405" t="str">
        <f>"20106107"</f>
        <v>20106107</v>
      </c>
      <c r="BD1405" t="str">
        <f>"R20106107"</f>
        <v>R20106107</v>
      </c>
      <c r="BE1405">
        <v>4015</v>
      </c>
      <c r="BI1405" t="s">
        <v>256</v>
      </c>
      <c r="BJ1405" t="s">
        <v>281</v>
      </c>
      <c r="BK1405" t="s">
        <v>258</v>
      </c>
      <c r="BL1405">
        <v>31</v>
      </c>
      <c r="BN1405">
        <v>34.6815450474706</v>
      </c>
      <c r="BO1405">
        <v>-113.554555810067</v>
      </c>
      <c r="BP1405" t="s">
        <v>282</v>
      </c>
      <c r="BW1405" t="s">
        <v>950</v>
      </c>
      <c r="BX1405" t="s">
        <v>950</v>
      </c>
      <c r="CA1405" t="str">
        <f>"108"</f>
        <v>108</v>
      </c>
      <c r="CC1405">
        <v>0</v>
      </c>
      <c r="CD1405">
        <v>0</v>
      </c>
      <c r="CE1405">
        <v>0</v>
      </c>
      <c r="CF1405">
        <v>0</v>
      </c>
      <c r="CI1405">
        <v>0</v>
      </c>
      <c r="CJ1405">
        <v>0</v>
      </c>
      <c r="CL1405">
        <v>0</v>
      </c>
      <c r="CM1405">
        <v>0</v>
      </c>
      <c r="CN1405">
        <v>0</v>
      </c>
      <c r="CO1405">
        <v>0</v>
      </c>
      <c r="CP1405">
        <v>0</v>
      </c>
      <c r="CQ1405">
        <v>0</v>
      </c>
      <c r="CR1405">
        <v>0</v>
      </c>
      <c r="CS1405">
        <v>0</v>
      </c>
      <c r="CT1405">
        <v>0</v>
      </c>
      <c r="CU1405">
        <v>0</v>
      </c>
      <c r="CX1405">
        <v>0</v>
      </c>
      <c r="CZ1405">
        <v>0</v>
      </c>
      <c r="DB1405">
        <v>0</v>
      </c>
      <c r="DD1405">
        <v>0</v>
      </c>
      <c r="DF1405">
        <v>0</v>
      </c>
      <c r="DK1405">
        <v>0</v>
      </c>
      <c r="DM1405">
        <v>0</v>
      </c>
      <c r="DX1405">
        <v>0</v>
      </c>
      <c r="EC1405" t="s">
        <v>284</v>
      </c>
      <c r="ED1405" t="s">
        <v>285</v>
      </c>
      <c r="EE1405" t="s">
        <v>286</v>
      </c>
      <c r="EG1405">
        <v>435600</v>
      </c>
      <c r="EH1405">
        <v>10</v>
      </c>
      <c r="EI1405">
        <v>0</v>
      </c>
      <c r="EJ1405">
        <v>0</v>
      </c>
      <c r="EK1405">
        <v>0</v>
      </c>
      <c r="EL1405">
        <v>0</v>
      </c>
      <c r="EU1405" t="s">
        <v>264</v>
      </c>
      <c r="EV1405" t="s">
        <v>287</v>
      </c>
      <c r="EW1405" t="s">
        <v>288</v>
      </c>
      <c r="EX1405" s="1">
        <v>40135</v>
      </c>
      <c r="EY1405" t="s">
        <v>267</v>
      </c>
      <c r="EZ1405" t="str">
        <f>"FALSE"</f>
        <v>FALSE</v>
      </c>
      <c r="FA1405">
        <v>2022</v>
      </c>
      <c r="FB1405">
        <v>2020</v>
      </c>
      <c r="FC1405">
        <v>600</v>
      </c>
      <c r="FD1405" t="s">
        <v>246</v>
      </c>
      <c r="FE1405" t="s">
        <v>246</v>
      </c>
      <c r="FF1405" t="s">
        <v>246</v>
      </c>
      <c r="FG1405" t="s">
        <v>246</v>
      </c>
      <c r="FH1405" t="s">
        <v>246</v>
      </c>
      <c r="FI1405" t="s">
        <v>246</v>
      </c>
      <c r="FJ1405" t="s">
        <v>246</v>
      </c>
      <c r="FK1405" t="s">
        <v>246</v>
      </c>
      <c r="FL1405" t="s">
        <v>246</v>
      </c>
      <c r="FM1405" t="s">
        <v>246</v>
      </c>
      <c r="FN1405" t="s">
        <v>246</v>
      </c>
      <c r="FO1405" t="s">
        <v>246</v>
      </c>
      <c r="FP1405" t="s">
        <v>246</v>
      </c>
      <c r="FQ1405" s="2">
        <v>12</v>
      </c>
      <c r="FR1405" s="2">
        <v>0</v>
      </c>
      <c r="FS1405" s="2">
        <v>0</v>
      </c>
      <c r="FT1405">
        <v>0</v>
      </c>
      <c r="FU1405" s="2">
        <v>82</v>
      </c>
      <c r="FV1405" s="2">
        <v>82</v>
      </c>
      <c r="FW1405" s="2">
        <v>0</v>
      </c>
      <c r="FX1405">
        <v>0</v>
      </c>
      <c r="FY1405" s="2">
        <v>0</v>
      </c>
      <c r="FZ1405" s="2">
        <v>0</v>
      </c>
      <c r="GA1405" s="2">
        <v>0</v>
      </c>
      <c r="GB1405">
        <v>0</v>
      </c>
      <c r="GC1405" s="2">
        <v>1.1399999999999999</v>
      </c>
      <c r="GE1405" s="2">
        <v>82</v>
      </c>
      <c r="GH1405" t="s">
        <v>289</v>
      </c>
      <c r="GK1405" t="s">
        <v>290</v>
      </c>
      <c r="GL1405" t="s">
        <v>290</v>
      </c>
      <c r="GR1405" t="str">
        <f>""</f>
        <v/>
      </c>
      <c r="GS1405" t="str">
        <f>""</f>
        <v/>
      </c>
      <c r="GT1405" t="str">
        <f>""</f>
        <v/>
      </c>
      <c r="HF1405" t="str">
        <f>""</f>
        <v/>
      </c>
      <c r="HK1405" t="str">
        <f>""</f>
        <v/>
      </c>
      <c r="HN1405" t="s">
        <v>271</v>
      </c>
      <c r="HP1405" t="str">
        <f>""</f>
        <v/>
      </c>
      <c r="HQ1405" t="str">
        <f>""</f>
        <v/>
      </c>
      <c r="IA1405" t="str">
        <f>""</f>
        <v/>
      </c>
      <c r="IB1405" t="str">
        <f>""</f>
        <v/>
      </c>
      <c r="IC1405" t="str">
        <f>HYPERLINK("https://web.datatree.com/?/property?propertyId=4751365")</f>
        <v>https://web.datatree.com/?/property?propertyId=4751365</v>
      </c>
    </row>
    <row r="1406" spans="1:237" x14ac:dyDescent="0.25">
      <c r="A1406" t="s">
        <v>11937</v>
      </c>
      <c r="B1406" t="s">
        <v>11938</v>
      </c>
      <c r="C1406" t="s">
        <v>11939</v>
      </c>
      <c r="D1406" t="s">
        <v>11940</v>
      </c>
      <c r="E1406" t="s">
        <v>240</v>
      </c>
      <c r="F1406">
        <v>2</v>
      </c>
      <c r="G1406" t="s">
        <v>11941</v>
      </c>
      <c r="H1406" t="s">
        <v>11942</v>
      </c>
      <c r="I1406" t="s">
        <v>2050</v>
      </c>
      <c r="J1406" t="s">
        <v>11940</v>
      </c>
      <c r="K1406" t="s">
        <v>240</v>
      </c>
      <c r="L1406">
        <v>2</v>
      </c>
      <c r="O1406" t="s">
        <v>11943</v>
      </c>
      <c r="P1406" t="s">
        <v>11944</v>
      </c>
      <c r="T1406" t="s">
        <v>242</v>
      </c>
      <c r="AE1406" t="s">
        <v>243</v>
      </c>
      <c r="AH1406" t="s">
        <v>244</v>
      </c>
      <c r="AK1406" t="s">
        <v>245</v>
      </c>
      <c r="AM1406">
        <v>3811</v>
      </c>
      <c r="AP1406" t="s">
        <v>11945</v>
      </c>
      <c r="AQ1406" t="s">
        <v>302</v>
      </c>
      <c r="AR1406">
        <v>123</v>
      </c>
      <c r="AS1406" t="s">
        <v>3500</v>
      </c>
      <c r="AT1406" t="s">
        <v>3500</v>
      </c>
      <c r="AU1406" t="s">
        <v>400</v>
      </c>
      <c r="AV1406" t="str">
        <f>"89029"</f>
        <v>89029</v>
      </c>
      <c r="AW1406" t="s">
        <v>11946</v>
      </c>
      <c r="AX1406" t="s">
        <v>11947</v>
      </c>
      <c r="AY1406" t="s">
        <v>11948</v>
      </c>
      <c r="AZ1406" t="s">
        <v>254</v>
      </c>
      <c r="BA1406" t="s">
        <v>11949</v>
      </c>
      <c r="BB1406" t="str">
        <f>"209-20-012"</f>
        <v>209-20-012</v>
      </c>
      <c r="BC1406" t="str">
        <f>"20920012"</f>
        <v>20920012</v>
      </c>
      <c r="BD1406" t="str">
        <f>"R20920012"</f>
        <v>R20920012</v>
      </c>
      <c r="BE1406">
        <v>4015</v>
      </c>
      <c r="BI1406" t="s">
        <v>256</v>
      </c>
      <c r="BN1406">
        <v>35.040817188627798</v>
      </c>
      <c r="BO1406">
        <v>-114.26433345871899</v>
      </c>
      <c r="CA1406" t="str">
        <f>""</f>
        <v/>
      </c>
      <c r="CC1406">
        <v>0</v>
      </c>
      <c r="CD1406">
        <v>0</v>
      </c>
      <c r="CE1406">
        <v>0</v>
      </c>
      <c r="CF1406">
        <v>0</v>
      </c>
      <c r="CI1406">
        <v>0</v>
      </c>
      <c r="CJ1406">
        <v>0</v>
      </c>
      <c r="CL1406">
        <v>0</v>
      </c>
      <c r="CM1406">
        <v>0</v>
      </c>
      <c r="CN1406">
        <v>0</v>
      </c>
      <c r="CO1406">
        <v>0</v>
      </c>
      <c r="CP1406">
        <v>0</v>
      </c>
      <c r="CQ1406">
        <v>0</v>
      </c>
      <c r="CR1406">
        <v>0</v>
      </c>
      <c r="CS1406">
        <v>0</v>
      </c>
      <c r="CT1406">
        <v>0</v>
      </c>
      <c r="CU1406">
        <v>0</v>
      </c>
      <c r="CX1406">
        <v>0</v>
      </c>
      <c r="CZ1406">
        <v>0</v>
      </c>
      <c r="DB1406">
        <v>0</v>
      </c>
      <c r="DD1406">
        <v>0</v>
      </c>
      <c r="DF1406">
        <v>0</v>
      </c>
      <c r="DK1406">
        <v>0</v>
      </c>
      <c r="DM1406">
        <v>0</v>
      </c>
      <c r="DX1406">
        <v>0</v>
      </c>
      <c r="EC1406" t="s">
        <v>336</v>
      </c>
      <c r="ED1406" t="s">
        <v>405</v>
      </c>
      <c r="EE1406" t="s">
        <v>406</v>
      </c>
      <c r="EG1406">
        <v>435600</v>
      </c>
      <c r="EH1406">
        <v>10</v>
      </c>
      <c r="EI1406">
        <v>0</v>
      </c>
      <c r="EJ1406">
        <v>0</v>
      </c>
      <c r="EK1406">
        <v>0</v>
      </c>
      <c r="EL1406">
        <v>0</v>
      </c>
      <c r="EU1406" t="s">
        <v>264</v>
      </c>
      <c r="EV1406" t="s">
        <v>1241</v>
      </c>
      <c r="EW1406" t="s">
        <v>1242</v>
      </c>
      <c r="EX1406" s="1">
        <v>40135</v>
      </c>
      <c r="EY1406" t="s">
        <v>267</v>
      </c>
      <c r="EZ1406" t="str">
        <f>"FALSE"</f>
        <v>FALSE</v>
      </c>
      <c r="FA1406">
        <v>2022</v>
      </c>
      <c r="FB1406">
        <v>2020</v>
      </c>
      <c r="FC1406">
        <v>1600</v>
      </c>
      <c r="FD1406" t="s">
        <v>246</v>
      </c>
      <c r="FE1406" t="s">
        <v>246</v>
      </c>
      <c r="FF1406" t="s">
        <v>246</v>
      </c>
      <c r="FG1406" t="s">
        <v>246</v>
      </c>
      <c r="FH1406" t="s">
        <v>246</v>
      </c>
      <c r="FI1406" t="s">
        <v>246</v>
      </c>
      <c r="FJ1406" t="s">
        <v>246</v>
      </c>
      <c r="FK1406" t="s">
        <v>246</v>
      </c>
      <c r="FL1406" t="s">
        <v>246</v>
      </c>
      <c r="FM1406" t="s">
        <v>246</v>
      </c>
      <c r="FN1406" t="s">
        <v>246</v>
      </c>
      <c r="FO1406" t="s">
        <v>246</v>
      </c>
      <c r="FP1406" t="s">
        <v>246</v>
      </c>
      <c r="FQ1406" s="2">
        <v>1356</v>
      </c>
      <c r="FR1406" s="2">
        <v>0</v>
      </c>
      <c r="FS1406" s="2">
        <v>0</v>
      </c>
      <c r="FT1406">
        <v>0</v>
      </c>
      <c r="FU1406" s="2">
        <v>9038</v>
      </c>
      <c r="FV1406" s="2">
        <v>9038</v>
      </c>
      <c r="FW1406" s="2">
        <v>0</v>
      </c>
      <c r="FX1406">
        <v>0</v>
      </c>
      <c r="FY1406" s="2">
        <v>0</v>
      </c>
      <c r="FZ1406" s="2">
        <v>0</v>
      </c>
      <c r="GA1406" s="2">
        <v>0</v>
      </c>
      <c r="GB1406">
        <v>0</v>
      </c>
      <c r="GC1406" s="2">
        <v>69.599999999999994</v>
      </c>
      <c r="GE1406" s="2">
        <v>9038</v>
      </c>
      <c r="GH1406" t="s">
        <v>1243</v>
      </c>
      <c r="GI1406" t="s">
        <v>387</v>
      </c>
      <c r="GK1406" t="s">
        <v>1244</v>
      </c>
      <c r="GL1406" t="s">
        <v>1245</v>
      </c>
      <c r="GM1406" t="s">
        <v>1246</v>
      </c>
      <c r="GR1406" t="str">
        <f>""</f>
        <v/>
      </c>
      <c r="GS1406" t="str">
        <f>""</f>
        <v/>
      </c>
      <c r="GT1406" t="str">
        <f>""</f>
        <v/>
      </c>
      <c r="HF1406" t="str">
        <f>""</f>
        <v/>
      </c>
      <c r="HK1406" t="str">
        <f>""</f>
        <v/>
      </c>
      <c r="HN1406" t="s">
        <v>271</v>
      </c>
      <c r="HP1406" t="str">
        <f>""</f>
        <v/>
      </c>
      <c r="HQ1406" t="str">
        <f>""</f>
        <v/>
      </c>
      <c r="IA1406" t="str">
        <f>""</f>
        <v/>
      </c>
      <c r="IB1406" t="str">
        <f>""</f>
        <v/>
      </c>
      <c r="IC1406" t="str">
        <f>HYPERLINK("https://web.datatree.com/?/property?propertyId=4698482")</f>
        <v>https://web.datatree.com/?/property?propertyId=4698482</v>
      </c>
    </row>
    <row r="1407" spans="1:237" x14ac:dyDescent="0.25">
      <c r="A1407" t="s">
        <v>11950</v>
      </c>
      <c r="D1407" t="s">
        <v>11950</v>
      </c>
      <c r="E1407" t="s">
        <v>273</v>
      </c>
      <c r="F1407">
        <v>28</v>
      </c>
      <c r="O1407" t="s">
        <v>11950</v>
      </c>
      <c r="P1407" t="s">
        <v>11950</v>
      </c>
      <c r="R1407" t="s">
        <v>274</v>
      </c>
      <c r="T1407" t="s">
        <v>242</v>
      </c>
      <c r="AE1407" t="s">
        <v>243</v>
      </c>
      <c r="AH1407" t="s">
        <v>244</v>
      </c>
      <c r="AK1407" t="s">
        <v>245</v>
      </c>
      <c r="AM1407">
        <v>8</v>
      </c>
      <c r="AP1407" t="s">
        <v>11258</v>
      </c>
      <c r="AQ1407" t="s">
        <v>248</v>
      </c>
      <c r="AS1407" t="s">
        <v>5275</v>
      </c>
      <c r="AT1407" t="s">
        <v>5275</v>
      </c>
      <c r="AU1407" t="s">
        <v>328</v>
      </c>
      <c r="AV1407" t="str">
        <f>"94116-1942"</f>
        <v>94116-1942</v>
      </c>
      <c r="AW1407" t="s">
        <v>750</v>
      </c>
      <c r="AX1407" t="s">
        <v>11259</v>
      </c>
      <c r="AY1407" t="s">
        <v>11260</v>
      </c>
      <c r="AZ1407" t="s">
        <v>254</v>
      </c>
      <c r="BA1407" t="s">
        <v>11951</v>
      </c>
      <c r="BB1407" t="str">
        <f>"351-04-039B"</f>
        <v>351-04-039B</v>
      </c>
      <c r="BC1407" t="str">
        <f>"35104039B"</f>
        <v>35104039B</v>
      </c>
      <c r="BD1407" t="str">
        <f>"R35104039B"</f>
        <v>R35104039B</v>
      </c>
      <c r="BE1407">
        <v>4015</v>
      </c>
      <c r="BJ1407" t="s">
        <v>333</v>
      </c>
      <c r="BK1407" t="s">
        <v>310</v>
      </c>
      <c r="BL1407">
        <v>1</v>
      </c>
      <c r="BN1407">
        <v>35.492674781810003</v>
      </c>
      <c r="BO1407">
        <v>-114.376384022699</v>
      </c>
      <c r="BP1407" t="s">
        <v>334</v>
      </c>
      <c r="BQ1407">
        <v>6</v>
      </c>
      <c r="BW1407" t="s">
        <v>4903</v>
      </c>
      <c r="BX1407" t="s">
        <v>4903</v>
      </c>
      <c r="CA1407" t="str">
        <f>"104|1"</f>
        <v>104|1</v>
      </c>
      <c r="CC1407">
        <v>0</v>
      </c>
      <c r="CD1407">
        <v>0</v>
      </c>
      <c r="CE1407">
        <v>0</v>
      </c>
      <c r="CF1407">
        <v>0</v>
      </c>
      <c r="CI1407">
        <v>0</v>
      </c>
      <c r="CJ1407">
        <v>0</v>
      </c>
      <c r="CL1407">
        <v>0</v>
      </c>
      <c r="CM1407">
        <v>0</v>
      </c>
      <c r="CN1407">
        <v>0</v>
      </c>
      <c r="CO1407">
        <v>0</v>
      </c>
      <c r="CP1407">
        <v>0</v>
      </c>
      <c r="CQ1407">
        <v>0</v>
      </c>
      <c r="CR1407">
        <v>0</v>
      </c>
      <c r="CS1407">
        <v>0</v>
      </c>
      <c r="CT1407">
        <v>0</v>
      </c>
      <c r="CU1407">
        <v>0</v>
      </c>
      <c r="CX1407">
        <v>0</v>
      </c>
      <c r="CZ1407">
        <v>0</v>
      </c>
      <c r="DB1407">
        <v>0</v>
      </c>
      <c r="DD1407">
        <v>0</v>
      </c>
      <c r="DF1407">
        <v>0</v>
      </c>
      <c r="DK1407">
        <v>0</v>
      </c>
      <c r="DM1407">
        <v>0</v>
      </c>
      <c r="DX1407">
        <v>0</v>
      </c>
      <c r="EC1407" t="s">
        <v>336</v>
      </c>
      <c r="ED1407" t="s">
        <v>337</v>
      </c>
      <c r="EE1407" t="s">
        <v>338</v>
      </c>
      <c r="EG1407">
        <v>435600</v>
      </c>
      <c r="EH1407">
        <v>10</v>
      </c>
      <c r="EI1407">
        <v>0</v>
      </c>
      <c r="EJ1407">
        <v>0</v>
      </c>
      <c r="EK1407">
        <v>0</v>
      </c>
      <c r="EL1407">
        <v>0</v>
      </c>
      <c r="EU1407" t="s">
        <v>407</v>
      </c>
      <c r="EV1407" t="s">
        <v>339</v>
      </c>
      <c r="EW1407" t="s">
        <v>340</v>
      </c>
      <c r="EX1407" s="1">
        <v>40135</v>
      </c>
      <c r="EY1407" t="s">
        <v>267</v>
      </c>
      <c r="EZ1407" t="str">
        <f>"TRUE"</f>
        <v>TRUE</v>
      </c>
      <c r="FA1407">
        <v>2022</v>
      </c>
      <c r="FB1407">
        <v>2020</v>
      </c>
      <c r="FC1407">
        <v>400</v>
      </c>
      <c r="FD1407" t="s">
        <v>246</v>
      </c>
      <c r="FE1407" t="s">
        <v>246</v>
      </c>
      <c r="FF1407" t="s">
        <v>246</v>
      </c>
      <c r="FG1407" t="s">
        <v>246</v>
      </c>
      <c r="FH1407" t="s">
        <v>246</v>
      </c>
      <c r="FI1407" t="s">
        <v>246</v>
      </c>
      <c r="FJ1407" t="s">
        <v>246</v>
      </c>
      <c r="FK1407" t="s">
        <v>246</v>
      </c>
      <c r="FL1407" t="s">
        <v>246</v>
      </c>
      <c r="FM1407" t="s">
        <v>246</v>
      </c>
      <c r="FN1407" t="s">
        <v>246</v>
      </c>
      <c r="FO1407" t="s">
        <v>246</v>
      </c>
      <c r="FP1407" t="s">
        <v>246</v>
      </c>
      <c r="FQ1407" s="2">
        <v>1534</v>
      </c>
      <c r="FR1407" s="2">
        <v>0</v>
      </c>
      <c r="FS1407" s="2">
        <v>0</v>
      </c>
      <c r="FT1407">
        <v>0</v>
      </c>
      <c r="FU1407" s="2">
        <v>10230</v>
      </c>
      <c r="FV1407" s="2">
        <v>10230</v>
      </c>
      <c r="FW1407" s="2">
        <v>0</v>
      </c>
      <c r="FX1407">
        <v>0</v>
      </c>
      <c r="FY1407" s="2">
        <v>0</v>
      </c>
      <c r="FZ1407" s="2">
        <v>0</v>
      </c>
      <c r="GA1407" s="2">
        <v>0</v>
      </c>
      <c r="GB1407">
        <v>0</v>
      </c>
      <c r="GC1407" s="2">
        <v>178.4</v>
      </c>
      <c r="GE1407" s="2">
        <v>10230</v>
      </c>
      <c r="GH1407" t="s">
        <v>315</v>
      </c>
      <c r="GK1407" t="s">
        <v>316</v>
      </c>
      <c r="GL1407" t="s">
        <v>317</v>
      </c>
      <c r="GM1407" t="s">
        <v>318</v>
      </c>
      <c r="GN1407" s="1">
        <v>42402</v>
      </c>
      <c r="GO1407" s="1">
        <v>42510</v>
      </c>
      <c r="GQ1407" t="s">
        <v>270</v>
      </c>
      <c r="GR1407" t="str">
        <f>""</f>
        <v/>
      </c>
      <c r="GS1407" t="str">
        <f>"2016.22718"</f>
        <v>2016.22718</v>
      </c>
      <c r="GT1407" t="str">
        <f>""</f>
        <v/>
      </c>
      <c r="HF1407" t="str">
        <f>""</f>
        <v/>
      </c>
      <c r="HK1407" t="str">
        <f>""</f>
        <v/>
      </c>
      <c r="HN1407" t="s">
        <v>271</v>
      </c>
      <c r="HP1407" t="str">
        <f>""</f>
        <v/>
      </c>
      <c r="HQ1407" t="str">
        <f>""</f>
        <v/>
      </c>
      <c r="IA1407" t="str">
        <f>""</f>
        <v/>
      </c>
      <c r="IB1407" t="str">
        <f>""</f>
        <v/>
      </c>
      <c r="IC1407" t="str">
        <f>HYPERLINK("https://web.datatree.com/?/property?propertyId=4696977")</f>
        <v>https://web.datatree.com/?/property?propertyId=4696977</v>
      </c>
    </row>
    <row r="1408" spans="1:237" x14ac:dyDescent="0.25">
      <c r="A1408" t="s">
        <v>6626</v>
      </c>
      <c r="D1408" t="s">
        <v>6626</v>
      </c>
      <c r="E1408" t="s">
        <v>273</v>
      </c>
      <c r="F1408">
        <v>134</v>
      </c>
      <c r="O1408" t="s">
        <v>6626</v>
      </c>
      <c r="P1408" t="s">
        <v>6626</v>
      </c>
      <c r="R1408" t="s">
        <v>274</v>
      </c>
      <c r="T1408" t="s">
        <v>242</v>
      </c>
      <c r="AE1408" t="s">
        <v>243</v>
      </c>
      <c r="AH1408" t="s">
        <v>244</v>
      </c>
      <c r="AK1408" t="s">
        <v>245</v>
      </c>
      <c r="AP1408" t="s">
        <v>6627</v>
      </c>
      <c r="AS1408" t="s">
        <v>799</v>
      </c>
      <c r="AT1408" t="s">
        <v>799</v>
      </c>
      <c r="AU1408" t="s">
        <v>243</v>
      </c>
      <c r="AV1408" t="str">
        <f>"86441"</f>
        <v>86441</v>
      </c>
      <c r="AW1408" t="s">
        <v>515</v>
      </c>
      <c r="AX1408" t="s">
        <v>6628</v>
      </c>
      <c r="AY1408" t="s">
        <v>6629</v>
      </c>
      <c r="AZ1408" t="s">
        <v>254</v>
      </c>
      <c r="BA1408" t="s">
        <v>11952</v>
      </c>
      <c r="BB1408" t="str">
        <f>"351-13-043"</f>
        <v>351-13-043</v>
      </c>
      <c r="BC1408" t="str">
        <f>"35113043"</f>
        <v>35113043</v>
      </c>
      <c r="BD1408" t="str">
        <f>"R35113043"</f>
        <v>R35113043</v>
      </c>
      <c r="BE1408">
        <v>4015</v>
      </c>
      <c r="BJ1408" t="s">
        <v>333</v>
      </c>
      <c r="BK1408" t="s">
        <v>310</v>
      </c>
      <c r="BL1408">
        <v>17</v>
      </c>
      <c r="BN1408">
        <v>35.467297836380197</v>
      </c>
      <c r="BO1408">
        <v>-114.447310974967</v>
      </c>
      <c r="BP1408" t="s">
        <v>606</v>
      </c>
      <c r="BQ1408">
        <v>3</v>
      </c>
      <c r="BW1408" t="s">
        <v>607</v>
      </c>
      <c r="BX1408" t="s">
        <v>607</v>
      </c>
      <c r="CA1408" t="str">
        <f>"72|73"</f>
        <v>72|73</v>
      </c>
      <c r="CC1408">
        <v>0</v>
      </c>
      <c r="CD1408">
        <v>0</v>
      </c>
      <c r="CE1408">
        <v>0</v>
      </c>
      <c r="CF1408">
        <v>0</v>
      </c>
      <c r="CI1408">
        <v>0</v>
      </c>
      <c r="CJ1408">
        <v>0</v>
      </c>
      <c r="CL1408">
        <v>0</v>
      </c>
      <c r="CM1408">
        <v>0</v>
      </c>
      <c r="CN1408">
        <v>0</v>
      </c>
      <c r="CO1408">
        <v>0</v>
      </c>
      <c r="CP1408">
        <v>0</v>
      </c>
      <c r="CQ1408">
        <v>0</v>
      </c>
      <c r="CR1408">
        <v>0</v>
      </c>
      <c r="CS1408">
        <v>0</v>
      </c>
      <c r="CT1408">
        <v>0</v>
      </c>
      <c r="CU1408">
        <v>0</v>
      </c>
      <c r="CX1408">
        <v>0</v>
      </c>
      <c r="CZ1408">
        <v>0</v>
      </c>
      <c r="DB1408">
        <v>0</v>
      </c>
      <c r="DD1408">
        <v>0</v>
      </c>
      <c r="DF1408">
        <v>0</v>
      </c>
      <c r="DK1408">
        <v>0</v>
      </c>
      <c r="DM1408">
        <v>0</v>
      </c>
      <c r="DX1408">
        <v>0</v>
      </c>
      <c r="EC1408" t="s">
        <v>336</v>
      </c>
      <c r="ED1408" t="s">
        <v>337</v>
      </c>
      <c r="EE1408" t="s">
        <v>338</v>
      </c>
      <c r="EG1408">
        <v>435600</v>
      </c>
      <c r="EH1408">
        <v>10</v>
      </c>
      <c r="EI1408">
        <v>0</v>
      </c>
      <c r="EJ1408">
        <v>0</v>
      </c>
      <c r="EK1408">
        <v>0</v>
      </c>
      <c r="EL1408">
        <v>0</v>
      </c>
      <c r="EU1408" t="s">
        <v>264</v>
      </c>
      <c r="EV1408" t="s">
        <v>339</v>
      </c>
      <c r="EW1408" t="s">
        <v>340</v>
      </c>
      <c r="EX1408" s="1">
        <v>40135</v>
      </c>
      <c r="EY1408" t="s">
        <v>267</v>
      </c>
      <c r="EZ1408" t="str">
        <f>"FALSE"</f>
        <v>FALSE</v>
      </c>
      <c r="FA1408">
        <v>2022</v>
      </c>
      <c r="FB1408">
        <v>2020</v>
      </c>
      <c r="FC1408">
        <v>400</v>
      </c>
      <c r="FD1408" t="s">
        <v>246</v>
      </c>
      <c r="FE1408" t="s">
        <v>246</v>
      </c>
      <c r="FF1408" t="s">
        <v>246</v>
      </c>
      <c r="FG1408" t="s">
        <v>246</v>
      </c>
      <c r="FH1408" t="s">
        <v>246</v>
      </c>
      <c r="FI1408" t="s">
        <v>246</v>
      </c>
      <c r="FJ1408" t="s">
        <v>246</v>
      </c>
      <c r="FK1408" t="s">
        <v>246</v>
      </c>
      <c r="FL1408" t="s">
        <v>246</v>
      </c>
      <c r="FM1408" t="s">
        <v>246</v>
      </c>
      <c r="FN1408" t="s">
        <v>246</v>
      </c>
      <c r="FO1408" t="s">
        <v>246</v>
      </c>
      <c r="FP1408" t="s">
        <v>246</v>
      </c>
      <c r="FQ1408" s="2">
        <v>928</v>
      </c>
      <c r="FR1408" s="2">
        <v>0</v>
      </c>
      <c r="FS1408" s="2">
        <v>0</v>
      </c>
      <c r="FT1408">
        <v>0</v>
      </c>
      <c r="FU1408" s="2">
        <v>6190</v>
      </c>
      <c r="FV1408" s="2">
        <v>6190</v>
      </c>
      <c r="FW1408" s="2">
        <v>0</v>
      </c>
      <c r="FX1408">
        <v>0</v>
      </c>
      <c r="FY1408" s="2">
        <v>0</v>
      </c>
      <c r="FZ1408" s="2">
        <v>0</v>
      </c>
      <c r="GA1408" s="2">
        <v>0</v>
      </c>
      <c r="GB1408">
        <v>0</v>
      </c>
      <c r="GC1408" s="2">
        <v>85.4</v>
      </c>
      <c r="GE1408" s="2">
        <v>6190</v>
      </c>
      <c r="GF1408">
        <v>17</v>
      </c>
      <c r="GH1408" t="s">
        <v>315</v>
      </c>
      <c r="GK1408" t="s">
        <v>316</v>
      </c>
      <c r="GL1408" t="s">
        <v>317</v>
      </c>
      <c r="GM1408" t="s">
        <v>318</v>
      </c>
      <c r="GR1408" t="str">
        <f>""</f>
        <v/>
      </c>
      <c r="GS1408" t="str">
        <f>""</f>
        <v/>
      </c>
      <c r="GT1408" t="str">
        <f>""</f>
        <v/>
      </c>
      <c r="GU1408" s="1">
        <v>42620</v>
      </c>
      <c r="GV1408" s="1">
        <v>42650</v>
      </c>
      <c r="GW1408" s="2">
        <v>7500</v>
      </c>
      <c r="GY1408" t="s">
        <v>270</v>
      </c>
      <c r="GZ1408" t="s">
        <v>11953</v>
      </c>
      <c r="HB1408" s="2">
        <v>5000</v>
      </c>
      <c r="HC1408" t="s">
        <v>6463</v>
      </c>
      <c r="HF1408" t="str">
        <f>"2016.45658"</f>
        <v>2016.45658</v>
      </c>
      <c r="HK1408" t="str">
        <f>""</f>
        <v/>
      </c>
      <c r="HL1408" t="s">
        <v>11954</v>
      </c>
      <c r="HM1408" t="s">
        <v>1945</v>
      </c>
      <c r="HN1408" t="s">
        <v>271</v>
      </c>
      <c r="HP1408" t="str">
        <f>"2016.45657"</f>
        <v>2016.45657</v>
      </c>
      <c r="HQ1408" t="str">
        <f>""</f>
        <v/>
      </c>
      <c r="IA1408" t="str">
        <f>""</f>
        <v/>
      </c>
      <c r="IB1408" t="str">
        <f>""</f>
        <v/>
      </c>
      <c r="IC1408" t="str">
        <f>HYPERLINK("https://web.datatree.com/?/property?propertyId=4695953")</f>
        <v>https://web.datatree.com/?/property?propertyId=4695953</v>
      </c>
    </row>
    <row r="1409" spans="1:237" x14ac:dyDescent="0.25">
      <c r="A1409" t="s">
        <v>11955</v>
      </c>
      <c r="B1409" t="s">
        <v>11956</v>
      </c>
      <c r="C1409" t="s">
        <v>7003</v>
      </c>
      <c r="D1409" t="s">
        <v>11957</v>
      </c>
      <c r="E1409" t="s">
        <v>240</v>
      </c>
      <c r="F1409">
        <v>7</v>
      </c>
      <c r="G1409" t="s">
        <v>11958</v>
      </c>
      <c r="H1409" t="s">
        <v>11959</v>
      </c>
      <c r="I1409" t="s">
        <v>2349</v>
      </c>
      <c r="J1409" t="s">
        <v>11957</v>
      </c>
      <c r="K1409" t="s">
        <v>240</v>
      </c>
      <c r="L1409">
        <v>7</v>
      </c>
      <c r="O1409" t="s">
        <v>11960</v>
      </c>
      <c r="P1409" t="s">
        <v>11961</v>
      </c>
      <c r="Q1409" t="s">
        <v>2401</v>
      </c>
      <c r="R1409" t="s">
        <v>919</v>
      </c>
      <c r="S1409" t="s">
        <v>613</v>
      </c>
      <c r="T1409" t="s">
        <v>242</v>
      </c>
      <c r="AE1409" t="s">
        <v>243</v>
      </c>
      <c r="AH1409" t="s">
        <v>244</v>
      </c>
      <c r="AK1409" t="s">
        <v>245</v>
      </c>
      <c r="AM1409">
        <v>30557</v>
      </c>
      <c r="AP1409" t="s">
        <v>11962</v>
      </c>
      <c r="AQ1409" t="s">
        <v>375</v>
      </c>
      <c r="AS1409" t="s">
        <v>11963</v>
      </c>
      <c r="AT1409" t="s">
        <v>11963</v>
      </c>
      <c r="AU1409" t="s">
        <v>328</v>
      </c>
      <c r="AV1409" t="str">
        <f>"92346-6372"</f>
        <v>92346-6372</v>
      </c>
      <c r="AW1409" t="s">
        <v>820</v>
      </c>
      <c r="AX1409" t="s">
        <v>11964</v>
      </c>
      <c r="AY1409" t="s">
        <v>11965</v>
      </c>
      <c r="AZ1409" t="s">
        <v>254</v>
      </c>
      <c r="BA1409" t="s">
        <v>3253</v>
      </c>
      <c r="BB1409" t="str">
        <f>"209-20-005"</f>
        <v>209-20-005</v>
      </c>
      <c r="BC1409" t="str">
        <f>"20920005"</f>
        <v>20920005</v>
      </c>
      <c r="BD1409" t="str">
        <f>"R20920005"</f>
        <v>R20920005</v>
      </c>
      <c r="BE1409">
        <v>4015</v>
      </c>
      <c r="BI1409" t="s">
        <v>256</v>
      </c>
      <c r="BJ1409" t="s">
        <v>911</v>
      </c>
      <c r="BK1409" t="s">
        <v>499</v>
      </c>
      <c r="BL1409">
        <v>11</v>
      </c>
      <c r="BN1409">
        <v>35.048066888730297</v>
      </c>
      <c r="BO1409">
        <v>-114.270964149265</v>
      </c>
      <c r="BW1409" t="s">
        <v>7115</v>
      </c>
      <c r="BX1409" t="s">
        <v>7115</v>
      </c>
      <c r="CA1409" t="str">
        <f>""</f>
        <v/>
      </c>
      <c r="CC1409">
        <v>0</v>
      </c>
      <c r="CD1409">
        <v>0</v>
      </c>
      <c r="CE1409">
        <v>0</v>
      </c>
      <c r="CF1409">
        <v>0</v>
      </c>
      <c r="CI1409">
        <v>0</v>
      </c>
      <c r="CJ1409">
        <v>0</v>
      </c>
      <c r="CL1409">
        <v>0</v>
      </c>
      <c r="CM1409">
        <v>0</v>
      </c>
      <c r="CN1409">
        <v>0</v>
      </c>
      <c r="CO1409">
        <v>0</v>
      </c>
      <c r="CP1409">
        <v>0</v>
      </c>
      <c r="CQ1409">
        <v>0</v>
      </c>
      <c r="CR1409">
        <v>0</v>
      </c>
      <c r="CS1409">
        <v>0</v>
      </c>
      <c r="CT1409">
        <v>0</v>
      </c>
      <c r="CU1409">
        <v>0</v>
      </c>
      <c r="CX1409">
        <v>0</v>
      </c>
      <c r="CZ1409">
        <v>0</v>
      </c>
      <c r="DB1409">
        <v>0</v>
      </c>
      <c r="DD1409">
        <v>0</v>
      </c>
      <c r="DF1409">
        <v>0</v>
      </c>
      <c r="DK1409">
        <v>0</v>
      </c>
      <c r="DM1409">
        <v>0</v>
      </c>
      <c r="DX1409">
        <v>0</v>
      </c>
      <c r="EC1409" t="s">
        <v>336</v>
      </c>
      <c r="ED1409" t="s">
        <v>405</v>
      </c>
      <c r="EE1409" t="s">
        <v>406</v>
      </c>
      <c r="EG1409">
        <v>435600</v>
      </c>
      <c r="EH1409">
        <v>10</v>
      </c>
      <c r="EI1409">
        <v>0</v>
      </c>
      <c r="EJ1409">
        <v>0</v>
      </c>
      <c r="EK1409">
        <v>0</v>
      </c>
      <c r="EL1409">
        <v>0</v>
      </c>
      <c r="EU1409" t="s">
        <v>407</v>
      </c>
      <c r="EV1409" t="s">
        <v>1241</v>
      </c>
      <c r="EW1409" t="s">
        <v>1242</v>
      </c>
      <c r="EX1409" s="1">
        <v>40135</v>
      </c>
      <c r="EY1409" t="s">
        <v>267</v>
      </c>
      <c r="EZ1409" t="str">
        <f>"TRUE"</f>
        <v>TRUE</v>
      </c>
      <c r="FA1409">
        <v>2022</v>
      </c>
      <c r="FB1409">
        <v>2020</v>
      </c>
      <c r="FC1409">
        <v>1600</v>
      </c>
      <c r="FD1409" t="s">
        <v>246</v>
      </c>
      <c r="FE1409" t="s">
        <v>246</v>
      </c>
      <c r="FF1409" t="s">
        <v>246</v>
      </c>
      <c r="FG1409" t="s">
        <v>246</v>
      </c>
      <c r="FH1409" t="s">
        <v>246</v>
      </c>
      <c r="FI1409" t="s">
        <v>246</v>
      </c>
      <c r="FJ1409" t="s">
        <v>246</v>
      </c>
      <c r="FK1409" t="s">
        <v>246</v>
      </c>
      <c r="FL1409" t="s">
        <v>246</v>
      </c>
      <c r="FM1409" t="s">
        <v>246</v>
      </c>
      <c r="FN1409" t="s">
        <v>246</v>
      </c>
      <c r="FO1409" t="s">
        <v>246</v>
      </c>
      <c r="FP1409" t="s">
        <v>246</v>
      </c>
      <c r="FQ1409" s="2">
        <v>1356</v>
      </c>
      <c r="FR1409" s="2">
        <v>0</v>
      </c>
      <c r="FS1409" s="2">
        <v>0</v>
      </c>
      <c r="FT1409">
        <v>0</v>
      </c>
      <c r="FU1409" s="2">
        <v>9038</v>
      </c>
      <c r="FV1409" s="2">
        <v>9038</v>
      </c>
      <c r="FW1409" s="2">
        <v>0</v>
      </c>
      <c r="FX1409">
        <v>0</v>
      </c>
      <c r="FY1409" s="2">
        <v>0</v>
      </c>
      <c r="FZ1409" s="2">
        <v>0</v>
      </c>
      <c r="GA1409" s="2">
        <v>0</v>
      </c>
      <c r="GB1409">
        <v>0</v>
      </c>
      <c r="GC1409" s="2">
        <v>69.599999999999994</v>
      </c>
      <c r="GE1409" s="2">
        <v>9038</v>
      </c>
      <c r="GH1409" t="s">
        <v>1243</v>
      </c>
      <c r="GI1409" t="s">
        <v>387</v>
      </c>
      <c r="GK1409" t="s">
        <v>1244</v>
      </c>
      <c r="GL1409" t="s">
        <v>1245</v>
      </c>
      <c r="GM1409" t="s">
        <v>1246</v>
      </c>
      <c r="GN1409" s="1">
        <v>43486</v>
      </c>
      <c r="GO1409" s="1">
        <v>43509</v>
      </c>
      <c r="GQ1409" t="s">
        <v>412</v>
      </c>
      <c r="GR1409" t="str">
        <f>""</f>
        <v/>
      </c>
      <c r="GS1409" t="str">
        <f>"2019.7094"</f>
        <v>2019.7094</v>
      </c>
      <c r="GT1409" t="str">
        <f>""</f>
        <v/>
      </c>
      <c r="GV1409" s="1">
        <v>38334</v>
      </c>
      <c r="GW1409" s="2">
        <v>10000</v>
      </c>
      <c r="GX1409" t="s">
        <v>566</v>
      </c>
      <c r="GY1409" t="s">
        <v>567</v>
      </c>
      <c r="GZ1409" t="s">
        <v>11966</v>
      </c>
      <c r="HB1409" s="2">
        <v>8500</v>
      </c>
      <c r="HC1409" t="s">
        <v>569</v>
      </c>
      <c r="HE1409" t="s">
        <v>570</v>
      </c>
      <c r="HF1409" t="str">
        <f>"5343.725"</f>
        <v>5343.725</v>
      </c>
      <c r="HK1409" t="str">
        <f>"                    "</f>
        <v xml:space="preserve">                    </v>
      </c>
      <c r="HL1409" t="s">
        <v>11967</v>
      </c>
      <c r="HM1409" t="s">
        <v>1116</v>
      </c>
      <c r="HN1409" t="s">
        <v>271</v>
      </c>
      <c r="HP1409" t="str">
        <f>"5343.720"</f>
        <v>5343.720</v>
      </c>
      <c r="HQ1409" t="str">
        <f>""</f>
        <v/>
      </c>
      <c r="IA1409" t="str">
        <f>""</f>
        <v/>
      </c>
      <c r="IB1409" t="str">
        <f>""</f>
        <v/>
      </c>
      <c r="IC1409" t="str">
        <f>HYPERLINK("https://web.datatree.com/?/property?propertyId=4766562")</f>
        <v>https://web.datatree.com/?/property?propertyId=4766562</v>
      </c>
    </row>
    <row r="1410" spans="1:237" x14ac:dyDescent="0.25">
      <c r="A1410" t="s">
        <v>11968</v>
      </c>
      <c r="D1410" t="s">
        <v>11968</v>
      </c>
      <c r="E1410" t="s">
        <v>273</v>
      </c>
      <c r="F1410">
        <v>50</v>
      </c>
      <c r="O1410" t="s">
        <v>11968</v>
      </c>
      <c r="P1410" t="s">
        <v>11968</v>
      </c>
      <c r="Q1410" t="s">
        <v>1168</v>
      </c>
      <c r="T1410" t="s">
        <v>242</v>
      </c>
      <c r="AE1410" t="s">
        <v>243</v>
      </c>
      <c r="AH1410" t="s">
        <v>244</v>
      </c>
      <c r="AK1410" t="s">
        <v>245</v>
      </c>
      <c r="AP1410" t="s">
        <v>11969</v>
      </c>
      <c r="AS1410" t="s">
        <v>11970</v>
      </c>
      <c r="AT1410" t="s">
        <v>11970</v>
      </c>
      <c r="AU1410" t="s">
        <v>1287</v>
      </c>
      <c r="AV1410" t="str">
        <f>"08085"</f>
        <v>08085</v>
      </c>
      <c r="AW1410" t="s">
        <v>515</v>
      </c>
      <c r="AX1410" t="s">
        <v>11971</v>
      </c>
      <c r="AY1410" t="s">
        <v>11972</v>
      </c>
      <c r="AZ1410" t="s">
        <v>254</v>
      </c>
      <c r="BA1410" t="s">
        <v>11973</v>
      </c>
      <c r="BB1410" t="str">
        <f>"102-70-025"</f>
        <v>102-70-025</v>
      </c>
      <c r="BC1410" t="str">
        <f>"10270025"</f>
        <v>10270025</v>
      </c>
      <c r="BD1410" t="str">
        <f>"R10270025"</f>
        <v>R10270025</v>
      </c>
      <c r="BE1410">
        <v>4015</v>
      </c>
      <c r="BI1410" t="s">
        <v>256</v>
      </c>
      <c r="BJ1410" t="s">
        <v>519</v>
      </c>
      <c r="BK1410" t="s">
        <v>520</v>
      </c>
      <c r="BL1410">
        <v>11</v>
      </c>
      <c r="BN1410">
        <v>34.565411122363102</v>
      </c>
      <c r="BO1410">
        <v>-113.598023020082</v>
      </c>
      <c r="BW1410" t="s">
        <v>6289</v>
      </c>
      <c r="BX1410" t="s">
        <v>6289</v>
      </c>
      <c r="CA1410" t="str">
        <f>""</f>
        <v/>
      </c>
      <c r="CC1410">
        <v>0</v>
      </c>
      <c r="CD1410">
        <v>0</v>
      </c>
      <c r="CE1410">
        <v>0</v>
      </c>
      <c r="CF1410">
        <v>0</v>
      </c>
      <c r="CI1410">
        <v>0</v>
      </c>
      <c r="CJ1410">
        <v>0</v>
      </c>
      <c r="CL1410">
        <v>0</v>
      </c>
      <c r="CM1410">
        <v>0</v>
      </c>
      <c r="CN1410">
        <v>0</v>
      </c>
      <c r="CO1410">
        <v>0</v>
      </c>
      <c r="CP1410">
        <v>0</v>
      </c>
      <c r="CQ1410">
        <v>0</v>
      </c>
      <c r="CR1410">
        <v>0</v>
      </c>
      <c r="CS1410">
        <v>0</v>
      </c>
      <c r="CT1410">
        <v>0</v>
      </c>
      <c r="CU1410">
        <v>0</v>
      </c>
      <c r="CX1410">
        <v>0</v>
      </c>
      <c r="CZ1410">
        <v>0</v>
      </c>
      <c r="DB1410">
        <v>0</v>
      </c>
      <c r="DD1410">
        <v>0</v>
      </c>
      <c r="DF1410">
        <v>0</v>
      </c>
      <c r="DK1410">
        <v>0</v>
      </c>
      <c r="DM1410">
        <v>0</v>
      </c>
      <c r="DX1410">
        <v>0</v>
      </c>
      <c r="EC1410" t="s">
        <v>261</v>
      </c>
      <c r="ED1410" t="s">
        <v>354</v>
      </c>
      <c r="EE1410" t="s">
        <v>355</v>
      </c>
      <c r="EG1410">
        <v>435600</v>
      </c>
      <c r="EH1410">
        <v>10</v>
      </c>
      <c r="EI1410">
        <v>0</v>
      </c>
      <c r="EJ1410">
        <v>0</v>
      </c>
      <c r="EK1410">
        <v>0</v>
      </c>
      <c r="EL1410">
        <v>0</v>
      </c>
      <c r="EU1410" t="s">
        <v>264</v>
      </c>
      <c r="EV1410" t="s">
        <v>522</v>
      </c>
      <c r="EW1410" t="s">
        <v>523</v>
      </c>
      <c r="EX1410" s="1">
        <v>40135</v>
      </c>
      <c r="EY1410" t="s">
        <v>267</v>
      </c>
      <c r="EZ1410" t="str">
        <f t="shared" ref="EZ1410:EZ1418" si="71">"FALSE"</f>
        <v>FALSE</v>
      </c>
      <c r="FA1410">
        <v>2022</v>
      </c>
      <c r="FB1410">
        <v>2020</v>
      </c>
      <c r="FC1410">
        <v>600</v>
      </c>
      <c r="FD1410" t="s">
        <v>246</v>
      </c>
      <c r="FE1410" t="s">
        <v>246</v>
      </c>
      <c r="FF1410" t="s">
        <v>246</v>
      </c>
      <c r="FG1410" t="s">
        <v>246</v>
      </c>
      <c r="FH1410" t="s">
        <v>246</v>
      </c>
      <c r="FI1410" t="s">
        <v>246</v>
      </c>
      <c r="FJ1410" t="s">
        <v>246</v>
      </c>
      <c r="FK1410" t="s">
        <v>246</v>
      </c>
      <c r="FL1410" t="s">
        <v>246</v>
      </c>
      <c r="FM1410" t="s">
        <v>246</v>
      </c>
      <c r="FN1410" t="s">
        <v>246</v>
      </c>
      <c r="FO1410" t="s">
        <v>246</v>
      </c>
      <c r="FP1410" t="s">
        <v>246</v>
      </c>
      <c r="FQ1410" s="2">
        <v>589</v>
      </c>
      <c r="FR1410" s="2">
        <v>0</v>
      </c>
      <c r="FS1410" s="2">
        <v>0</v>
      </c>
      <c r="FT1410">
        <v>0</v>
      </c>
      <c r="FU1410" s="2">
        <v>3925</v>
      </c>
      <c r="FV1410" s="2">
        <v>3925</v>
      </c>
      <c r="FW1410" s="2">
        <v>0</v>
      </c>
      <c r="FX1410">
        <v>0</v>
      </c>
      <c r="FY1410" s="2">
        <v>0</v>
      </c>
      <c r="FZ1410" s="2">
        <v>0</v>
      </c>
      <c r="GA1410" s="2">
        <v>0</v>
      </c>
      <c r="GB1410">
        <v>0</v>
      </c>
      <c r="GC1410" s="2">
        <v>31.2</v>
      </c>
      <c r="GE1410" s="2">
        <v>3925</v>
      </c>
      <c r="GH1410" t="s">
        <v>289</v>
      </c>
      <c r="GK1410" t="s">
        <v>290</v>
      </c>
      <c r="GL1410" t="s">
        <v>290</v>
      </c>
      <c r="GR1410" t="str">
        <f>""</f>
        <v/>
      </c>
      <c r="GS1410" t="str">
        <f>""</f>
        <v/>
      </c>
      <c r="GT1410" t="str">
        <f>""</f>
        <v/>
      </c>
      <c r="GU1410" s="1">
        <v>44224</v>
      </c>
      <c r="GV1410" s="1">
        <v>44244</v>
      </c>
      <c r="GW1410" s="2">
        <v>2500</v>
      </c>
      <c r="GY1410" t="s">
        <v>270</v>
      </c>
      <c r="GZ1410" t="s">
        <v>11974</v>
      </c>
      <c r="HF1410" t="str">
        <f>""</f>
        <v/>
      </c>
      <c r="HK1410" t="str">
        <f>""</f>
        <v/>
      </c>
      <c r="HM1410" t="s">
        <v>414</v>
      </c>
      <c r="HN1410" t="s">
        <v>271</v>
      </c>
      <c r="HP1410" t="str">
        <f>"2021.11530"</f>
        <v>2021.11530</v>
      </c>
      <c r="HQ1410" t="str">
        <f>""</f>
        <v/>
      </c>
      <c r="IA1410" t="str">
        <f>""</f>
        <v/>
      </c>
      <c r="IB1410" t="str">
        <f>""</f>
        <v/>
      </c>
      <c r="IC1410" t="str">
        <f>HYPERLINK("https://web.datatree.com/?/property?propertyId=4741485")</f>
        <v>https://web.datatree.com/?/property?propertyId=4741485</v>
      </c>
    </row>
    <row r="1411" spans="1:237" x14ac:dyDescent="0.25">
      <c r="A1411" t="s">
        <v>11975</v>
      </c>
      <c r="D1411" t="s">
        <v>11975</v>
      </c>
      <c r="E1411" t="s">
        <v>273</v>
      </c>
      <c r="F1411">
        <v>57</v>
      </c>
      <c r="O1411" t="s">
        <v>11975</v>
      </c>
      <c r="P1411" t="s">
        <v>11975</v>
      </c>
      <c r="R1411" t="s">
        <v>274</v>
      </c>
      <c r="T1411" t="s">
        <v>242</v>
      </c>
      <c r="V1411" t="s">
        <v>246</v>
      </c>
      <c r="W1411">
        <v>11384</v>
      </c>
      <c r="Z1411" t="s">
        <v>11050</v>
      </c>
      <c r="AA1411" t="s">
        <v>491</v>
      </c>
      <c r="AC1411" t="s">
        <v>744</v>
      </c>
      <c r="AD1411" t="s">
        <v>345</v>
      </c>
      <c r="AE1411" t="s">
        <v>243</v>
      </c>
      <c r="AF1411" t="str">
        <f>"86413"</f>
        <v>86413</v>
      </c>
      <c r="AG1411" t="str">
        <f>"86413"</f>
        <v>86413</v>
      </c>
      <c r="AH1411" t="s">
        <v>244</v>
      </c>
      <c r="AJ1411" t="s">
        <v>11976</v>
      </c>
      <c r="AK1411" t="s">
        <v>11977</v>
      </c>
      <c r="AP1411" t="s">
        <v>11978</v>
      </c>
      <c r="AS1411" t="s">
        <v>11531</v>
      </c>
      <c r="AT1411" t="s">
        <v>11531</v>
      </c>
      <c r="AU1411" t="s">
        <v>243</v>
      </c>
      <c r="AV1411" t="str">
        <f>"85117-4090"</f>
        <v>85117-4090</v>
      </c>
      <c r="AW1411" t="s">
        <v>9961</v>
      </c>
      <c r="AX1411" t="s">
        <v>11979</v>
      </c>
      <c r="AY1411" t="s">
        <v>11980</v>
      </c>
      <c r="AZ1411" t="s">
        <v>254</v>
      </c>
      <c r="BA1411" t="s">
        <v>11981</v>
      </c>
      <c r="BB1411" t="str">
        <f>"351-14-019"</f>
        <v>351-14-019</v>
      </c>
      <c r="BC1411" t="str">
        <f>"35114019"</f>
        <v>35114019</v>
      </c>
      <c r="BD1411" t="str">
        <f>"R35114019"</f>
        <v>R35114019</v>
      </c>
      <c r="BE1411">
        <v>4015</v>
      </c>
      <c r="BG1411">
        <v>950600</v>
      </c>
      <c r="BH1411">
        <v>5094</v>
      </c>
      <c r="BJ1411" t="s">
        <v>333</v>
      </c>
      <c r="BK1411" t="s">
        <v>310</v>
      </c>
      <c r="BL1411">
        <v>19</v>
      </c>
      <c r="BN1411">
        <v>35.457795237869398</v>
      </c>
      <c r="BO1411">
        <v>-114.45948955364899</v>
      </c>
      <c r="BP1411" t="s">
        <v>1042</v>
      </c>
      <c r="BQ1411">
        <v>4</v>
      </c>
      <c r="BW1411" t="s">
        <v>2322</v>
      </c>
      <c r="BX1411" t="s">
        <v>2322</v>
      </c>
      <c r="CA1411" t="str">
        <f>"27|28"</f>
        <v>27|28</v>
      </c>
      <c r="CC1411">
        <v>0</v>
      </c>
      <c r="CD1411">
        <v>0</v>
      </c>
      <c r="CE1411">
        <v>0</v>
      </c>
      <c r="CF1411">
        <v>0</v>
      </c>
      <c r="CI1411">
        <v>0</v>
      </c>
      <c r="CJ1411">
        <v>1994</v>
      </c>
      <c r="CL1411">
        <v>0</v>
      </c>
      <c r="CM1411">
        <v>0</v>
      </c>
      <c r="CN1411">
        <v>0</v>
      </c>
      <c r="CO1411">
        <v>0</v>
      </c>
      <c r="CP1411">
        <v>0</v>
      </c>
      <c r="CQ1411">
        <v>0</v>
      </c>
      <c r="CR1411">
        <v>0</v>
      </c>
      <c r="CS1411">
        <v>0</v>
      </c>
      <c r="CT1411">
        <v>0</v>
      </c>
      <c r="CU1411">
        <v>1</v>
      </c>
      <c r="CX1411">
        <v>0</v>
      </c>
      <c r="CZ1411">
        <v>0</v>
      </c>
      <c r="DB1411">
        <v>0</v>
      </c>
      <c r="DD1411">
        <v>0</v>
      </c>
      <c r="DF1411">
        <v>0</v>
      </c>
      <c r="DK1411">
        <v>0</v>
      </c>
      <c r="DL1411" t="s">
        <v>11982</v>
      </c>
      <c r="DM1411">
        <v>288</v>
      </c>
      <c r="DV1411" t="s">
        <v>1111</v>
      </c>
      <c r="DX1411">
        <v>0</v>
      </c>
      <c r="EC1411" t="s">
        <v>336</v>
      </c>
      <c r="ED1411" t="s">
        <v>1112</v>
      </c>
      <c r="EE1411" t="s">
        <v>1113</v>
      </c>
      <c r="EG1411">
        <v>435600</v>
      </c>
      <c r="EH1411">
        <v>10</v>
      </c>
      <c r="EI1411">
        <v>0</v>
      </c>
      <c r="EJ1411">
        <v>0</v>
      </c>
      <c r="EK1411">
        <v>0</v>
      </c>
      <c r="EL1411">
        <v>0</v>
      </c>
      <c r="EN1411">
        <v>1</v>
      </c>
      <c r="EP1411">
        <v>1</v>
      </c>
      <c r="EQ1411" t="s">
        <v>2062</v>
      </c>
      <c r="ER1411" t="s">
        <v>1114</v>
      </c>
      <c r="EU1411" t="s">
        <v>264</v>
      </c>
      <c r="EV1411" t="s">
        <v>339</v>
      </c>
      <c r="EW1411" t="s">
        <v>340</v>
      </c>
      <c r="EX1411" s="1">
        <v>40135</v>
      </c>
      <c r="EY1411" t="s">
        <v>267</v>
      </c>
      <c r="EZ1411" t="str">
        <f t="shared" si="71"/>
        <v>FALSE</v>
      </c>
      <c r="FA1411">
        <v>2022</v>
      </c>
      <c r="FB1411">
        <v>2020</v>
      </c>
      <c r="FC1411">
        <v>400</v>
      </c>
      <c r="FD1411" t="s">
        <v>246</v>
      </c>
      <c r="FE1411" t="s">
        <v>246</v>
      </c>
      <c r="FF1411" t="s">
        <v>246</v>
      </c>
      <c r="FG1411" t="s">
        <v>246</v>
      </c>
      <c r="FH1411" t="s">
        <v>246</v>
      </c>
      <c r="FI1411" t="s">
        <v>246</v>
      </c>
      <c r="FJ1411" t="s">
        <v>246</v>
      </c>
      <c r="FK1411" t="s">
        <v>246</v>
      </c>
      <c r="FL1411" t="s">
        <v>246</v>
      </c>
      <c r="FM1411" t="s">
        <v>246</v>
      </c>
      <c r="FN1411" t="s">
        <v>246</v>
      </c>
      <c r="FO1411" t="s">
        <v>246</v>
      </c>
      <c r="FP1411" t="s">
        <v>246</v>
      </c>
      <c r="FQ1411" s="2">
        <v>2379</v>
      </c>
      <c r="FR1411" s="2">
        <v>0</v>
      </c>
      <c r="FS1411" s="2">
        <v>0</v>
      </c>
      <c r="FT1411">
        <v>0</v>
      </c>
      <c r="FU1411" s="2">
        <v>15857</v>
      </c>
      <c r="FV1411" s="2">
        <v>7465</v>
      </c>
      <c r="FW1411" s="2">
        <v>8392</v>
      </c>
      <c r="FX1411">
        <v>52.92</v>
      </c>
      <c r="FY1411" s="2">
        <v>0</v>
      </c>
      <c r="FZ1411" s="2">
        <v>0</v>
      </c>
      <c r="GA1411" s="2">
        <v>0</v>
      </c>
      <c r="GB1411">
        <v>0</v>
      </c>
      <c r="GC1411" s="2">
        <v>135.84</v>
      </c>
      <c r="GE1411" s="2">
        <v>15857</v>
      </c>
      <c r="GH1411" t="s">
        <v>315</v>
      </c>
      <c r="GK1411" t="s">
        <v>316</v>
      </c>
      <c r="GL1411" t="s">
        <v>317</v>
      </c>
      <c r="GM1411" t="s">
        <v>318</v>
      </c>
      <c r="GO1411" s="1">
        <v>37904</v>
      </c>
      <c r="GP1411" s="2">
        <v>0</v>
      </c>
      <c r="GQ1411" t="s">
        <v>319</v>
      </c>
      <c r="GR1411" t="str">
        <f>"                    "</f>
        <v xml:space="preserve">                    </v>
      </c>
      <c r="GS1411" t="str">
        <f>"4717.618"</f>
        <v>4717.618</v>
      </c>
      <c r="GT1411" t="str">
        <f>""</f>
        <v/>
      </c>
      <c r="HF1411" t="str">
        <f>""</f>
        <v/>
      </c>
      <c r="HK1411" t="str">
        <f>""</f>
        <v/>
      </c>
      <c r="HN1411" t="s">
        <v>271</v>
      </c>
      <c r="HP1411" t="str">
        <f>""</f>
        <v/>
      </c>
      <c r="HQ1411" t="str">
        <f>""</f>
        <v/>
      </c>
      <c r="IA1411" t="str">
        <f>""</f>
        <v/>
      </c>
      <c r="IB1411" t="str">
        <f>""</f>
        <v/>
      </c>
      <c r="IC1411" t="str">
        <f>HYPERLINK("https://web.datatree.com/?/property?propertyId=4767857")</f>
        <v>https://web.datatree.com/?/property?propertyId=4767857</v>
      </c>
    </row>
    <row r="1412" spans="1:237" x14ac:dyDescent="0.25">
      <c r="A1412" t="s">
        <v>11983</v>
      </c>
      <c r="B1412" t="s">
        <v>11984</v>
      </c>
      <c r="C1412" t="s">
        <v>11984</v>
      </c>
      <c r="D1412" t="s">
        <v>11985</v>
      </c>
      <c r="E1412" t="s">
        <v>240</v>
      </c>
      <c r="F1412">
        <v>2</v>
      </c>
      <c r="G1412" t="s">
        <v>11986</v>
      </c>
      <c r="H1412" t="s">
        <v>11987</v>
      </c>
      <c r="I1412" t="s">
        <v>11987</v>
      </c>
      <c r="J1412" t="s">
        <v>11985</v>
      </c>
      <c r="K1412" t="s">
        <v>240</v>
      </c>
      <c r="L1412">
        <v>2</v>
      </c>
      <c r="O1412" t="s">
        <v>11988</v>
      </c>
      <c r="P1412" t="s">
        <v>11989</v>
      </c>
      <c r="R1412" t="s">
        <v>300</v>
      </c>
      <c r="T1412" t="s">
        <v>242</v>
      </c>
      <c r="AE1412" t="s">
        <v>243</v>
      </c>
      <c r="AH1412" t="s">
        <v>244</v>
      </c>
      <c r="AK1412" t="s">
        <v>245</v>
      </c>
      <c r="AM1412">
        <v>5435</v>
      </c>
      <c r="AP1412" t="s">
        <v>11990</v>
      </c>
      <c r="AQ1412" t="s">
        <v>419</v>
      </c>
      <c r="AS1412" t="s">
        <v>11991</v>
      </c>
      <c r="AT1412" t="s">
        <v>11991</v>
      </c>
      <c r="AU1412" t="s">
        <v>328</v>
      </c>
      <c r="AV1412" t="str">
        <f>"92509-3630"</f>
        <v>92509-3630</v>
      </c>
      <c r="AW1412" t="s">
        <v>1633</v>
      </c>
      <c r="AX1412" t="s">
        <v>11992</v>
      </c>
      <c r="AY1412" t="s">
        <v>11993</v>
      </c>
      <c r="AZ1412" t="s">
        <v>254</v>
      </c>
      <c r="BA1412" t="s">
        <v>11994</v>
      </c>
      <c r="BB1412" t="str">
        <f>"351-09-010"</f>
        <v>351-09-010</v>
      </c>
      <c r="BC1412" t="str">
        <f>"35109010"</f>
        <v>35109010</v>
      </c>
      <c r="BD1412" t="str">
        <f>"R35109010"</f>
        <v>R35109010</v>
      </c>
      <c r="BE1412">
        <v>4015</v>
      </c>
      <c r="BN1412">
        <v>35.484527479533902</v>
      </c>
      <c r="BO1412">
        <v>-114.400220852562</v>
      </c>
      <c r="CA1412" t="str">
        <f>""</f>
        <v/>
      </c>
      <c r="CC1412">
        <v>0</v>
      </c>
      <c r="CD1412">
        <v>0</v>
      </c>
      <c r="CE1412">
        <v>0</v>
      </c>
      <c r="CF1412">
        <v>0</v>
      </c>
      <c r="CI1412">
        <v>0</v>
      </c>
      <c r="CJ1412">
        <v>0</v>
      </c>
      <c r="CL1412">
        <v>0</v>
      </c>
      <c r="CM1412">
        <v>0</v>
      </c>
      <c r="CN1412">
        <v>0</v>
      </c>
      <c r="CO1412">
        <v>0</v>
      </c>
      <c r="CP1412">
        <v>0</v>
      </c>
      <c r="CQ1412">
        <v>0</v>
      </c>
      <c r="CR1412">
        <v>0</v>
      </c>
      <c r="CS1412">
        <v>0</v>
      </c>
      <c r="CT1412">
        <v>0</v>
      </c>
      <c r="CU1412">
        <v>0</v>
      </c>
      <c r="CX1412">
        <v>0</v>
      </c>
      <c r="CZ1412">
        <v>0</v>
      </c>
      <c r="DB1412">
        <v>0</v>
      </c>
      <c r="DD1412">
        <v>0</v>
      </c>
      <c r="DF1412">
        <v>0</v>
      </c>
      <c r="DK1412">
        <v>0</v>
      </c>
      <c r="DM1412">
        <v>0</v>
      </c>
      <c r="DX1412">
        <v>0</v>
      </c>
      <c r="EC1412" t="s">
        <v>261</v>
      </c>
      <c r="ED1412" t="s">
        <v>354</v>
      </c>
      <c r="EE1412" t="s">
        <v>355</v>
      </c>
      <c r="EG1412">
        <v>435600</v>
      </c>
      <c r="EH1412">
        <v>10</v>
      </c>
      <c r="EI1412">
        <v>0</v>
      </c>
      <c r="EJ1412">
        <v>0</v>
      </c>
      <c r="EK1412">
        <v>0</v>
      </c>
      <c r="EL1412">
        <v>0</v>
      </c>
      <c r="EU1412" t="s">
        <v>264</v>
      </c>
      <c r="EV1412" t="s">
        <v>339</v>
      </c>
      <c r="EW1412" t="s">
        <v>340</v>
      </c>
      <c r="EX1412" s="1">
        <v>40135</v>
      </c>
      <c r="EY1412" t="s">
        <v>267</v>
      </c>
      <c r="EZ1412" t="str">
        <f t="shared" si="71"/>
        <v>FALSE</v>
      </c>
      <c r="FA1412">
        <v>2022</v>
      </c>
      <c r="FB1412">
        <v>2020</v>
      </c>
      <c r="FC1412">
        <v>400</v>
      </c>
      <c r="FD1412" t="s">
        <v>246</v>
      </c>
      <c r="FE1412" t="s">
        <v>246</v>
      </c>
      <c r="FF1412" t="s">
        <v>246</v>
      </c>
      <c r="FG1412" t="s">
        <v>246</v>
      </c>
      <c r="FH1412" t="s">
        <v>246</v>
      </c>
      <c r="FI1412" t="s">
        <v>246</v>
      </c>
      <c r="FJ1412" t="s">
        <v>246</v>
      </c>
      <c r="FK1412" t="s">
        <v>246</v>
      </c>
      <c r="FL1412" t="s">
        <v>246</v>
      </c>
      <c r="FM1412" t="s">
        <v>246</v>
      </c>
      <c r="FN1412" t="s">
        <v>246</v>
      </c>
      <c r="FO1412" t="s">
        <v>246</v>
      </c>
      <c r="FP1412" t="s">
        <v>246</v>
      </c>
      <c r="FQ1412" s="2">
        <v>1053</v>
      </c>
      <c r="FR1412" s="2">
        <v>0</v>
      </c>
      <c r="FS1412" s="2">
        <v>0</v>
      </c>
      <c r="FT1412">
        <v>0</v>
      </c>
      <c r="FU1412" s="2">
        <v>7023</v>
      </c>
      <c r="FV1412" s="2">
        <v>7023</v>
      </c>
      <c r="FW1412" s="2">
        <v>0</v>
      </c>
      <c r="FX1412">
        <v>0</v>
      </c>
      <c r="FY1412" s="2">
        <v>0</v>
      </c>
      <c r="FZ1412" s="2">
        <v>0</v>
      </c>
      <c r="GA1412" s="2">
        <v>0</v>
      </c>
      <c r="GB1412">
        <v>0</v>
      </c>
      <c r="GC1412" s="2">
        <v>103.7</v>
      </c>
      <c r="GE1412" s="2">
        <v>7023</v>
      </c>
      <c r="GH1412" t="s">
        <v>315</v>
      </c>
      <c r="GK1412" t="s">
        <v>316</v>
      </c>
      <c r="GL1412" t="s">
        <v>317</v>
      </c>
      <c r="GM1412" t="s">
        <v>318</v>
      </c>
      <c r="GN1412" s="1">
        <v>40253</v>
      </c>
      <c r="GO1412" s="1">
        <v>41026</v>
      </c>
      <c r="GP1412" s="2">
        <v>0</v>
      </c>
      <c r="GQ1412" t="s">
        <v>362</v>
      </c>
      <c r="GR1412" t="str">
        <f>"                    "</f>
        <v xml:space="preserve">                    </v>
      </c>
      <c r="GS1412" t="str">
        <f>"2012.21755"</f>
        <v>2012.21755</v>
      </c>
      <c r="GT1412" t="str">
        <f>""</f>
        <v/>
      </c>
      <c r="GU1412" s="1">
        <v>40253</v>
      </c>
      <c r="GV1412" s="1">
        <v>40466</v>
      </c>
      <c r="GW1412" s="2">
        <v>18500</v>
      </c>
      <c r="GX1412" t="s">
        <v>566</v>
      </c>
      <c r="GY1412" t="s">
        <v>362</v>
      </c>
      <c r="GZ1412" t="s">
        <v>11995</v>
      </c>
      <c r="HB1412" s="2">
        <v>0</v>
      </c>
      <c r="HE1412" t="s">
        <v>364</v>
      </c>
      <c r="HF1412" t="str">
        <f>"                    "</f>
        <v xml:space="preserve">                    </v>
      </c>
      <c r="HG1412" s="2">
        <v>0</v>
      </c>
      <c r="HJ1412" t="s">
        <v>365</v>
      </c>
      <c r="HK1412" t="str">
        <f>"                    "</f>
        <v xml:space="preserve">                    </v>
      </c>
      <c r="HN1412" t="s">
        <v>271</v>
      </c>
      <c r="HP1412" t="str">
        <f>"2010.61149"</f>
        <v>2010.61149</v>
      </c>
      <c r="HQ1412" t="str">
        <f>""</f>
        <v/>
      </c>
      <c r="IA1412" t="str">
        <f>""</f>
        <v/>
      </c>
      <c r="IB1412" t="str">
        <f>""</f>
        <v/>
      </c>
      <c r="IC1412" t="str">
        <f>HYPERLINK("https://web.datatree.com/?/property?propertyId=4770027")</f>
        <v>https://web.datatree.com/?/property?propertyId=4770027</v>
      </c>
    </row>
    <row r="1413" spans="1:237" x14ac:dyDescent="0.25">
      <c r="A1413" t="s">
        <v>11996</v>
      </c>
      <c r="B1413" t="s">
        <v>11997</v>
      </c>
      <c r="C1413" t="s">
        <v>11998</v>
      </c>
      <c r="D1413" t="s">
        <v>1370</v>
      </c>
      <c r="E1413" t="s">
        <v>240</v>
      </c>
      <c r="F1413">
        <v>2</v>
      </c>
      <c r="O1413" t="s">
        <v>11999</v>
      </c>
      <c r="P1413" t="s">
        <v>11996</v>
      </c>
      <c r="Q1413" t="s">
        <v>3357</v>
      </c>
      <c r="T1413" t="s">
        <v>242</v>
      </c>
      <c r="AE1413" t="s">
        <v>243</v>
      </c>
      <c r="AH1413" t="s">
        <v>244</v>
      </c>
      <c r="AK1413" t="s">
        <v>245</v>
      </c>
      <c r="AL1413" t="s">
        <v>246</v>
      </c>
      <c r="AM1413">
        <v>15500</v>
      </c>
      <c r="AP1413" t="s">
        <v>935</v>
      </c>
      <c r="AQ1413" t="s">
        <v>491</v>
      </c>
      <c r="AS1413" t="s">
        <v>799</v>
      </c>
      <c r="AT1413" t="s">
        <v>799</v>
      </c>
      <c r="AU1413" t="s">
        <v>243</v>
      </c>
      <c r="AV1413" t="str">
        <f>"86441-7504"</f>
        <v>86441-7504</v>
      </c>
      <c r="AW1413" t="s">
        <v>936</v>
      </c>
      <c r="AX1413" t="s">
        <v>937</v>
      </c>
      <c r="AY1413" t="s">
        <v>939</v>
      </c>
      <c r="AZ1413" t="s">
        <v>254</v>
      </c>
      <c r="BA1413" t="s">
        <v>12000</v>
      </c>
      <c r="BB1413" t="str">
        <f>"317-20-019C"</f>
        <v>317-20-019C</v>
      </c>
      <c r="BC1413" t="str">
        <f>"31720019C"</f>
        <v>31720019C</v>
      </c>
      <c r="BD1413" t="str">
        <f>"R31720019C"</f>
        <v>R31720019C</v>
      </c>
      <c r="BE1413">
        <v>4015</v>
      </c>
      <c r="BJ1413" t="s">
        <v>309</v>
      </c>
      <c r="BK1413" t="s">
        <v>310</v>
      </c>
      <c r="BL1413">
        <v>35</v>
      </c>
      <c r="BN1413">
        <v>35.512731204528301</v>
      </c>
      <c r="BO1413">
        <v>-114.394718709703</v>
      </c>
      <c r="BP1413" t="s">
        <v>1267</v>
      </c>
      <c r="BQ1413">
        <v>7</v>
      </c>
      <c r="BW1413" t="s">
        <v>1503</v>
      </c>
      <c r="BX1413" t="s">
        <v>1503</v>
      </c>
      <c r="CA1413" t="str">
        <f>"39|42"</f>
        <v>39|42</v>
      </c>
      <c r="CC1413">
        <v>0</v>
      </c>
      <c r="CD1413">
        <v>0</v>
      </c>
      <c r="CE1413">
        <v>0</v>
      </c>
      <c r="CF1413">
        <v>0</v>
      </c>
      <c r="CI1413">
        <v>0</v>
      </c>
      <c r="CJ1413">
        <v>0</v>
      </c>
      <c r="CL1413">
        <v>0</v>
      </c>
      <c r="CM1413">
        <v>0</v>
      </c>
      <c r="CN1413">
        <v>0</v>
      </c>
      <c r="CO1413">
        <v>0</v>
      </c>
      <c r="CP1413">
        <v>0</v>
      </c>
      <c r="CQ1413">
        <v>0</v>
      </c>
      <c r="CR1413">
        <v>0</v>
      </c>
      <c r="CS1413">
        <v>0</v>
      </c>
      <c r="CT1413">
        <v>0</v>
      </c>
      <c r="CU1413">
        <v>0</v>
      </c>
      <c r="CX1413">
        <v>0</v>
      </c>
      <c r="CZ1413">
        <v>0</v>
      </c>
      <c r="DB1413">
        <v>0</v>
      </c>
      <c r="DD1413">
        <v>0</v>
      </c>
      <c r="DF1413">
        <v>0</v>
      </c>
      <c r="DK1413">
        <v>0</v>
      </c>
      <c r="DM1413">
        <v>0</v>
      </c>
      <c r="DX1413">
        <v>0</v>
      </c>
      <c r="EC1413" t="s">
        <v>261</v>
      </c>
      <c r="ED1413" t="s">
        <v>262</v>
      </c>
      <c r="EE1413" t="s">
        <v>263</v>
      </c>
      <c r="EG1413">
        <v>435600</v>
      </c>
      <c r="EH1413">
        <v>10</v>
      </c>
      <c r="EI1413">
        <v>0</v>
      </c>
      <c r="EJ1413">
        <v>0</v>
      </c>
      <c r="EK1413">
        <v>0</v>
      </c>
      <c r="EL1413">
        <v>0</v>
      </c>
      <c r="EU1413" t="s">
        <v>264</v>
      </c>
      <c r="EV1413" t="s">
        <v>538</v>
      </c>
      <c r="EW1413" t="s">
        <v>539</v>
      </c>
      <c r="EX1413" s="1">
        <v>40135</v>
      </c>
      <c r="EY1413" t="s">
        <v>267</v>
      </c>
      <c r="EZ1413" t="str">
        <f t="shared" si="71"/>
        <v>FALSE</v>
      </c>
      <c r="FA1413">
        <v>2019</v>
      </c>
      <c r="FC1413">
        <v>400</v>
      </c>
      <c r="FD1413" t="s">
        <v>246</v>
      </c>
      <c r="FE1413" t="s">
        <v>246</v>
      </c>
      <c r="FF1413" t="s">
        <v>246</v>
      </c>
      <c r="FG1413" t="s">
        <v>246</v>
      </c>
      <c r="FH1413" t="s">
        <v>246</v>
      </c>
      <c r="FI1413" t="s">
        <v>246</v>
      </c>
      <c r="FJ1413" t="s">
        <v>246</v>
      </c>
      <c r="FK1413" t="s">
        <v>246</v>
      </c>
      <c r="FL1413" t="s">
        <v>246</v>
      </c>
      <c r="FM1413" t="s">
        <v>246</v>
      </c>
      <c r="FN1413" t="s">
        <v>246</v>
      </c>
      <c r="FO1413" t="s">
        <v>246</v>
      </c>
      <c r="FP1413" t="s">
        <v>246</v>
      </c>
      <c r="FQ1413" s="2">
        <v>1548</v>
      </c>
      <c r="FR1413" s="2">
        <v>0</v>
      </c>
      <c r="FS1413" s="2">
        <v>0</v>
      </c>
      <c r="FT1413">
        <v>0</v>
      </c>
      <c r="FU1413" s="2">
        <v>10320</v>
      </c>
      <c r="FV1413" s="2">
        <v>0</v>
      </c>
      <c r="FW1413" s="2">
        <v>0</v>
      </c>
      <c r="FX1413">
        <v>0</v>
      </c>
      <c r="FY1413" s="2">
        <v>0</v>
      </c>
      <c r="FZ1413" s="2">
        <v>0</v>
      </c>
      <c r="GA1413" s="2">
        <v>0</v>
      </c>
      <c r="GB1413">
        <v>0</v>
      </c>
      <c r="GE1413" s="2">
        <v>10320</v>
      </c>
      <c r="GH1413" t="s">
        <v>315</v>
      </c>
      <c r="GK1413" t="s">
        <v>316</v>
      </c>
      <c r="GL1413" t="s">
        <v>317</v>
      </c>
      <c r="GM1413" t="s">
        <v>318</v>
      </c>
      <c r="GR1413" t="str">
        <f>""</f>
        <v/>
      </c>
      <c r="GS1413" t="str">
        <f>""</f>
        <v/>
      </c>
      <c r="GT1413" t="str">
        <f>""</f>
        <v/>
      </c>
      <c r="GU1413" s="1">
        <v>43532</v>
      </c>
      <c r="GV1413" s="1">
        <v>43536</v>
      </c>
      <c r="GW1413" s="2">
        <v>16000</v>
      </c>
      <c r="GY1413" t="s">
        <v>270</v>
      </c>
      <c r="GZ1413" t="s">
        <v>929</v>
      </c>
      <c r="HF1413" t="str">
        <f>""</f>
        <v/>
      </c>
      <c r="HK1413" t="str">
        <f>""</f>
        <v/>
      </c>
      <c r="HM1413" t="s">
        <v>414</v>
      </c>
      <c r="HN1413" t="s">
        <v>271</v>
      </c>
      <c r="HP1413" t="str">
        <f>"2019.12070"</f>
        <v>2019.12070</v>
      </c>
      <c r="HQ1413" t="str">
        <f>""</f>
        <v/>
      </c>
      <c r="HR1413" s="1">
        <v>43532</v>
      </c>
      <c r="HS1413" s="1">
        <v>43536</v>
      </c>
      <c r="HT1413" s="2">
        <v>16000</v>
      </c>
      <c r="HU1413" t="s">
        <v>270</v>
      </c>
      <c r="IA1413" t="str">
        <f>"2019.12069"</f>
        <v>2019.12069</v>
      </c>
      <c r="IB1413" t="str">
        <f>""</f>
        <v/>
      </c>
      <c r="IC1413" t="str">
        <f>HYPERLINK("https://web.datatree.com/?/property?propertyId=4770134")</f>
        <v>https://web.datatree.com/?/property?propertyId=4770134</v>
      </c>
    </row>
    <row r="1414" spans="1:237" x14ac:dyDescent="0.25">
      <c r="A1414" t="s">
        <v>12001</v>
      </c>
      <c r="B1414" t="s">
        <v>12002</v>
      </c>
      <c r="C1414" t="s">
        <v>8850</v>
      </c>
      <c r="D1414" t="s">
        <v>12003</v>
      </c>
      <c r="E1414" t="s">
        <v>240</v>
      </c>
      <c r="F1414">
        <v>3</v>
      </c>
      <c r="O1414" t="s">
        <v>12004</v>
      </c>
      <c r="P1414" t="s">
        <v>12001</v>
      </c>
      <c r="T1414" t="s">
        <v>242</v>
      </c>
      <c r="AE1414" t="s">
        <v>243</v>
      </c>
      <c r="AH1414" t="s">
        <v>244</v>
      </c>
      <c r="AK1414" t="s">
        <v>245</v>
      </c>
      <c r="AM1414">
        <v>3049</v>
      </c>
      <c r="AP1414" t="s">
        <v>12005</v>
      </c>
      <c r="AS1414" t="s">
        <v>12006</v>
      </c>
      <c r="AU1414" t="s">
        <v>4653</v>
      </c>
      <c r="AV1414" t="str">
        <f>"70730-4226"</f>
        <v>70730-4226</v>
      </c>
      <c r="AW1414" t="s">
        <v>12007</v>
      </c>
      <c r="AX1414" t="s">
        <v>12008</v>
      </c>
      <c r="AY1414" t="s">
        <v>12009</v>
      </c>
      <c r="AZ1414" t="s">
        <v>254</v>
      </c>
      <c r="BA1414" t="s">
        <v>12010</v>
      </c>
      <c r="BB1414" t="str">
        <f>"333-23-021"</f>
        <v>333-23-021</v>
      </c>
      <c r="BC1414" t="str">
        <f>"33323021"</f>
        <v>33323021</v>
      </c>
      <c r="BD1414" t="str">
        <f>"R33323021"</f>
        <v>R33323021</v>
      </c>
      <c r="BE1414">
        <v>4015</v>
      </c>
      <c r="BJ1414" t="s">
        <v>333</v>
      </c>
      <c r="BK1414" t="s">
        <v>481</v>
      </c>
      <c r="BL1414">
        <v>7</v>
      </c>
      <c r="BN1414">
        <v>35.479858274999302</v>
      </c>
      <c r="BO1414">
        <v>-113.80483568983</v>
      </c>
      <c r="BW1414" t="s">
        <v>482</v>
      </c>
      <c r="BX1414" t="s">
        <v>482</v>
      </c>
      <c r="CA1414" t="str">
        <f>""</f>
        <v/>
      </c>
      <c r="CC1414">
        <v>0</v>
      </c>
      <c r="CD1414">
        <v>0</v>
      </c>
      <c r="CE1414">
        <v>0</v>
      </c>
      <c r="CF1414">
        <v>0</v>
      </c>
      <c r="CI1414">
        <v>0</v>
      </c>
      <c r="CJ1414">
        <v>0</v>
      </c>
      <c r="CL1414">
        <v>0</v>
      </c>
      <c r="CM1414">
        <v>0</v>
      </c>
      <c r="CN1414">
        <v>0</v>
      </c>
      <c r="CO1414">
        <v>0</v>
      </c>
      <c r="CP1414">
        <v>0</v>
      </c>
      <c r="CQ1414">
        <v>0</v>
      </c>
      <c r="CR1414">
        <v>0</v>
      </c>
      <c r="CS1414">
        <v>0</v>
      </c>
      <c r="CT1414">
        <v>0</v>
      </c>
      <c r="CU1414">
        <v>0</v>
      </c>
      <c r="CX1414">
        <v>0</v>
      </c>
      <c r="CZ1414">
        <v>0</v>
      </c>
      <c r="DB1414">
        <v>0</v>
      </c>
      <c r="DD1414">
        <v>0</v>
      </c>
      <c r="DF1414">
        <v>0</v>
      </c>
      <c r="DK1414">
        <v>0</v>
      </c>
      <c r="DM1414">
        <v>0</v>
      </c>
      <c r="DX1414">
        <v>0</v>
      </c>
      <c r="EC1414" t="s">
        <v>261</v>
      </c>
      <c r="ED1414" t="s">
        <v>354</v>
      </c>
      <c r="EE1414" t="s">
        <v>355</v>
      </c>
      <c r="EG1414">
        <v>435600</v>
      </c>
      <c r="EH1414">
        <v>10</v>
      </c>
      <c r="EI1414">
        <v>0</v>
      </c>
      <c r="EJ1414">
        <v>0</v>
      </c>
      <c r="EK1414">
        <v>0</v>
      </c>
      <c r="EL1414">
        <v>0</v>
      </c>
      <c r="EU1414" t="s">
        <v>264</v>
      </c>
      <c r="EV1414" t="s">
        <v>483</v>
      </c>
      <c r="EW1414" t="s">
        <v>484</v>
      </c>
      <c r="EX1414" s="1">
        <v>40135</v>
      </c>
      <c r="EY1414" t="s">
        <v>267</v>
      </c>
      <c r="EZ1414" t="str">
        <f t="shared" si="71"/>
        <v>FALSE</v>
      </c>
      <c r="FA1414">
        <v>2022</v>
      </c>
      <c r="FB1414">
        <v>2020</v>
      </c>
      <c r="FC1414">
        <v>300</v>
      </c>
      <c r="FD1414" t="s">
        <v>246</v>
      </c>
      <c r="FE1414" t="s">
        <v>246</v>
      </c>
      <c r="FF1414" t="s">
        <v>246</v>
      </c>
      <c r="FG1414" t="s">
        <v>246</v>
      </c>
      <c r="FH1414" t="s">
        <v>246</v>
      </c>
      <c r="FI1414" t="s">
        <v>246</v>
      </c>
      <c r="FJ1414" t="s">
        <v>246</v>
      </c>
      <c r="FK1414" t="s">
        <v>246</v>
      </c>
      <c r="FL1414" t="s">
        <v>246</v>
      </c>
      <c r="FM1414" t="s">
        <v>246</v>
      </c>
      <c r="FN1414" t="s">
        <v>246</v>
      </c>
      <c r="FO1414" t="s">
        <v>246</v>
      </c>
      <c r="FP1414" t="s">
        <v>246</v>
      </c>
      <c r="FQ1414" s="2">
        <v>980</v>
      </c>
      <c r="FR1414" s="2">
        <v>0</v>
      </c>
      <c r="FS1414" s="2">
        <v>0</v>
      </c>
      <c r="FT1414">
        <v>0</v>
      </c>
      <c r="FU1414" s="2">
        <v>6535</v>
      </c>
      <c r="FV1414" s="2">
        <v>6535</v>
      </c>
      <c r="FW1414" s="2">
        <v>0</v>
      </c>
      <c r="FX1414">
        <v>0</v>
      </c>
      <c r="FY1414" s="2">
        <v>0</v>
      </c>
      <c r="FZ1414" s="2">
        <v>0</v>
      </c>
      <c r="GA1414" s="2">
        <v>0</v>
      </c>
      <c r="GB1414">
        <v>0</v>
      </c>
      <c r="GC1414" s="2">
        <v>71.8</v>
      </c>
      <c r="GE1414" s="2">
        <v>6535</v>
      </c>
      <c r="GH1414" t="s">
        <v>268</v>
      </c>
      <c r="GK1414" t="s">
        <v>269</v>
      </c>
      <c r="GR1414" t="str">
        <f>""</f>
        <v/>
      </c>
      <c r="GS1414" t="str">
        <f>""</f>
        <v/>
      </c>
      <c r="GT1414" t="str">
        <f>""</f>
        <v/>
      </c>
      <c r="GU1414" s="1">
        <v>39034</v>
      </c>
      <c r="GV1414" s="1">
        <v>39041</v>
      </c>
      <c r="GW1414" s="2">
        <v>7800</v>
      </c>
      <c r="GX1414" t="s">
        <v>566</v>
      </c>
      <c r="GY1414" t="s">
        <v>362</v>
      </c>
      <c r="GZ1414" t="s">
        <v>12011</v>
      </c>
      <c r="HF1414" t="str">
        <f>"                    "</f>
        <v xml:space="preserve">                    </v>
      </c>
      <c r="HK1414" t="str">
        <f>"                    "</f>
        <v xml:space="preserve">                    </v>
      </c>
      <c r="HN1414" t="s">
        <v>271</v>
      </c>
      <c r="HP1414" t="str">
        <f>"6550.141"</f>
        <v>6550.141</v>
      </c>
      <c r="HQ1414" t="str">
        <f>""</f>
        <v/>
      </c>
      <c r="HR1414" s="1">
        <v>39000</v>
      </c>
      <c r="HS1414" s="1">
        <v>39003</v>
      </c>
      <c r="HT1414" s="2">
        <v>14930</v>
      </c>
      <c r="HU1414" t="s">
        <v>567</v>
      </c>
      <c r="HW1414" s="2">
        <v>0</v>
      </c>
      <c r="IA1414" t="str">
        <f>"6495.318"</f>
        <v>6495.318</v>
      </c>
      <c r="IB1414" t="str">
        <f>""</f>
        <v/>
      </c>
      <c r="IC1414" t="str">
        <f>HYPERLINK("https://web.datatree.com/?/property?propertyId=4766555")</f>
        <v>https://web.datatree.com/?/property?propertyId=4766555</v>
      </c>
    </row>
    <row r="1415" spans="1:237" x14ac:dyDescent="0.25">
      <c r="A1415" t="s">
        <v>12012</v>
      </c>
      <c r="B1415" t="s">
        <v>12013</v>
      </c>
      <c r="C1415" t="s">
        <v>4724</v>
      </c>
      <c r="D1415" t="s">
        <v>10873</v>
      </c>
      <c r="E1415" t="s">
        <v>240</v>
      </c>
      <c r="F1415">
        <v>8</v>
      </c>
      <c r="O1415" t="s">
        <v>12014</v>
      </c>
      <c r="P1415" t="s">
        <v>12012</v>
      </c>
      <c r="S1415" t="s">
        <v>541</v>
      </c>
      <c r="T1415" t="s">
        <v>242</v>
      </c>
      <c r="AE1415" t="s">
        <v>243</v>
      </c>
      <c r="AH1415" t="s">
        <v>244</v>
      </c>
      <c r="AK1415" t="s">
        <v>245</v>
      </c>
      <c r="AL1415" t="s">
        <v>589</v>
      </c>
      <c r="AM1415">
        <v>5962</v>
      </c>
      <c r="AP1415" t="s">
        <v>1985</v>
      </c>
      <c r="AQ1415" t="s">
        <v>419</v>
      </c>
      <c r="AS1415" t="s">
        <v>4469</v>
      </c>
      <c r="AT1415" t="s">
        <v>4469</v>
      </c>
      <c r="AU1415" t="s">
        <v>243</v>
      </c>
      <c r="AV1415" t="str">
        <f>"85310-4279"</f>
        <v>85310-4279</v>
      </c>
      <c r="AW1415" t="s">
        <v>6793</v>
      </c>
      <c r="AX1415" t="s">
        <v>12015</v>
      </c>
      <c r="AY1415" t="s">
        <v>12016</v>
      </c>
      <c r="AZ1415" t="s">
        <v>254</v>
      </c>
      <c r="BA1415" t="s">
        <v>12017</v>
      </c>
      <c r="BB1415" t="str">
        <f>"335-28-008"</f>
        <v>335-28-008</v>
      </c>
      <c r="BC1415" t="str">
        <f>"33528008"</f>
        <v>33528008</v>
      </c>
      <c r="BD1415" t="str">
        <f>"R33528008"</f>
        <v>R33528008</v>
      </c>
      <c r="BE1415">
        <v>4015</v>
      </c>
      <c r="BJ1415" t="s">
        <v>498</v>
      </c>
      <c r="BK1415" t="s">
        <v>548</v>
      </c>
      <c r="BL1415">
        <v>33</v>
      </c>
      <c r="BN1415">
        <v>35.5903878431902</v>
      </c>
      <c r="BO1415">
        <v>-113.88449807500901</v>
      </c>
      <c r="BW1415" t="s">
        <v>549</v>
      </c>
      <c r="BX1415" t="s">
        <v>549</v>
      </c>
      <c r="CA1415" t="str">
        <f>""</f>
        <v/>
      </c>
      <c r="CC1415">
        <v>0</v>
      </c>
      <c r="CD1415">
        <v>0</v>
      </c>
      <c r="CE1415">
        <v>0</v>
      </c>
      <c r="CF1415">
        <v>0</v>
      </c>
      <c r="CI1415">
        <v>0</v>
      </c>
      <c r="CJ1415">
        <v>0</v>
      </c>
      <c r="CL1415">
        <v>0</v>
      </c>
      <c r="CM1415">
        <v>0</v>
      </c>
      <c r="CN1415">
        <v>0</v>
      </c>
      <c r="CO1415">
        <v>0</v>
      </c>
      <c r="CP1415">
        <v>0</v>
      </c>
      <c r="CQ1415">
        <v>0</v>
      </c>
      <c r="CR1415">
        <v>0</v>
      </c>
      <c r="CS1415">
        <v>0</v>
      </c>
      <c r="CT1415">
        <v>0</v>
      </c>
      <c r="CU1415">
        <v>0</v>
      </c>
      <c r="CX1415">
        <v>0</v>
      </c>
      <c r="CZ1415">
        <v>0</v>
      </c>
      <c r="DB1415">
        <v>0</v>
      </c>
      <c r="DD1415">
        <v>0</v>
      </c>
      <c r="DF1415">
        <v>0</v>
      </c>
      <c r="DK1415">
        <v>0</v>
      </c>
      <c r="DM1415">
        <v>0</v>
      </c>
      <c r="DX1415">
        <v>0</v>
      </c>
      <c r="EC1415" t="s">
        <v>261</v>
      </c>
      <c r="ED1415" t="s">
        <v>354</v>
      </c>
      <c r="EE1415" t="s">
        <v>355</v>
      </c>
      <c r="EG1415">
        <v>435600</v>
      </c>
      <c r="EH1415">
        <v>10</v>
      </c>
      <c r="EI1415">
        <v>0</v>
      </c>
      <c r="EJ1415">
        <v>0</v>
      </c>
      <c r="EK1415">
        <v>0</v>
      </c>
      <c r="EL1415">
        <v>0</v>
      </c>
      <c r="EU1415" t="s">
        <v>264</v>
      </c>
      <c r="EV1415" t="s">
        <v>550</v>
      </c>
      <c r="EW1415" t="s">
        <v>551</v>
      </c>
      <c r="EX1415" s="1">
        <v>40135</v>
      </c>
      <c r="EY1415" t="s">
        <v>267</v>
      </c>
      <c r="EZ1415" t="str">
        <f t="shared" si="71"/>
        <v>FALSE</v>
      </c>
      <c r="FA1415">
        <v>2022</v>
      </c>
      <c r="FB1415">
        <v>2020</v>
      </c>
      <c r="FC1415">
        <v>400</v>
      </c>
      <c r="FD1415" t="s">
        <v>246</v>
      </c>
      <c r="FE1415" t="s">
        <v>246</v>
      </c>
      <c r="FF1415" t="s">
        <v>246</v>
      </c>
      <c r="FG1415" t="s">
        <v>246</v>
      </c>
      <c r="FH1415" t="s">
        <v>246</v>
      </c>
      <c r="FI1415" t="s">
        <v>246</v>
      </c>
      <c r="FJ1415" t="s">
        <v>246</v>
      </c>
      <c r="FK1415" t="s">
        <v>246</v>
      </c>
      <c r="FL1415" t="s">
        <v>246</v>
      </c>
      <c r="FM1415" t="s">
        <v>246</v>
      </c>
      <c r="FN1415" t="s">
        <v>246</v>
      </c>
      <c r="FO1415" t="s">
        <v>246</v>
      </c>
      <c r="FP1415" t="s">
        <v>246</v>
      </c>
      <c r="FQ1415" s="2">
        <v>566</v>
      </c>
      <c r="FR1415" s="2">
        <v>0</v>
      </c>
      <c r="FS1415" s="2">
        <v>0</v>
      </c>
      <c r="FT1415">
        <v>0</v>
      </c>
      <c r="FU1415" s="2">
        <v>3775</v>
      </c>
      <c r="FV1415" s="2">
        <v>3775</v>
      </c>
      <c r="FW1415" s="2">
        <v>0</v>
      </c>
      <c r="FX1415">
        <v>0</v>
      </c>
      <c r="FY1415" s="2">
        <v>0</v>
      </c>
      <c r="FZ1415" s="2">
        <v>0</v>
      </c>
      <c r="GA1415" s="2">
        <v>0</v>
      </c>
      <c r="GB1415">
        <v>0</v>
      </c>
      <c r="GC1415" s="2">
        <v>98.98</v>
      </c>
      <c r="GE1415" s="2">
        <v>3775</v>
      </c>
      <c r="GH1415" t="s">
        <v>315</v>
      </c>
      <c r="GK1415" t="s">
        <v>552</v>
      </c>
      <c r="GL1415" t="s">
        <v>359</v>
      </c>
      <c r="GM1415" t="s">
        <v>360</v>
      </c>
      <c r="GN1415" s="1">
        <v>35465</v>
      </c>
      <c r="GO1415" s="1">
        <v>35472</v>
      </c>
      <c r="GP1415" s="2">
        <v>0</v>
      </c>
      <c r="GQ1415" t="s">
        <v>319</v>
      </c>
      <c r="GR1415" t="str">
        <f>"                    "</f>
        <v xml:space="preserve">                    </v>
      </c>
      <c r="GS1415" t="str">
        <f>"1997.6987"</f>
        <v>1997.6987</v>
      </c>
      <c r="GT1415" t="str">
        <f>""</f>
        <v/>
      </c>
      <c r="HF1415" t="str">
        <f>""</f>
        <v/>
      </c>
      <c r="HK1415" t="str">
        <f>""</f>
        <v/>
      </c>
      <c r="HN1415" t="s">
        <v>271</v>
      </c>
      <c r="HP1415" t="str">
        <f>""</f>
        <v/>
      </c>
      <c r="HQ1415" t="str">
        <f>""</f>
        <v/>
      </c>
      <c r="IA1415" t="str">
        <f>""</f>
        <v/>
      </c>
      <c r="IB1415" t="str">
        <f>""</f>
        <v/>
      </c>
      <c r="IC1415" t="str">
        <f>HYPERLINK("https://web.datatree.com/?/property?propertyId=4742642")</f>
        <v>https://web.datatree.com/?/property?propertyId=4742642</v>
      </c>
    </row>
    <row r="1416" spans="1:237" x14ac:dyDescent="0.25">
      <c r="A1416" t="s">
        <v>12018</v>
      </c>
      <c r="B1416" t="s">
        <v>1062</v>
      </c>
      <c r="C1416" t="s">
        <v>1062</v>
      </c>
      <c r="D1416" t="s">
        <v>12019</v>
      </c>
      <c r="E1416" t="s">
        <v>240</v>
      </c>
      <c r="F1416">
        <v>1</v>
      </c>
      <c r="G1416" t="s">
        <v>12020</v>
      </c>
      <c r="H1416" t="s">
        <v>12021</v>
      </c>
      <c r="I1416" t="s">
        <v>12021</v>
      </c>
      <c r="J1416" t="s">
        <v>12019</v>
      </c>
      <c r="K1416" t="s">
        <v>240</v>
      </c>
      <c r="L1416">
        <v>1</v>
      </c>
      <c r="O1416" t="s">
        <v>12022</v>
      </c>
      <c r="P1416" t="s">
        <v>12023</v>
      </c>
      <c r="T1416" t="s">
        <v>242</v>
      </c>
      <c r="AE1416" t="s">
        <v>243</v>
      </c>
      <c r="AH1416" t="s">
        <v>244</v>
      </c>
      <c r="AK1416" t="s">
        <v>245</v>
      </c>
      <c r="AL1416" t="s">
        <v>457</v>
      </c>
      <c r="AM1416">
        <v>437</v>
      </c>
      <c r="AP1416" t="s">
        <v>12024</v>
      </c>
      <c r="AQ1416" t="s">
        <v>302</v>
      </c>
      <c r="AS1416" t="s">
        <v>12025</v>
      </c>
      <c r="AT1416" t="s">
        <v>12025</v>
      </c>
      <c r="AU1416" t="s">
        <v>250</v>
      </c>
      <c r="AV1416" t="str">
        <f>"60193-2601"</f>
        <v>60193-2601</v>
      </c>
      <c r="AW1416" t="s">
        <v>2057</v>
      </c>
      <c r="AX1416" t="s">
        <v>12026</v>
      </c>
      <c r="AY1416" t="s">
        <v>12027</v>
      </c>
      <c r="AZ1416" t="s">
        <v>254</v>
      </c>
      <c r="BA1416" t="s">
        <v>12028</v>
      </c>
      <c r="BB1416" t="str">
        <f>"201-31-030"</f>
        <v>201-31-030</v>
      </c>
      <c r="BC1416" t="str">
        <f>"20131030"</f>
        <v>20131030</v>
      </c>
      <c r="BD1416" t="str">
        <f>"R20131030"</f>
        <v>R20131030</v>
      </c>
      <c r="BE1416">
        <v>4015</v>
      </c>
      <c r="BI1416" t="s">
        <v>256</v>
      </c>
      <c r="BJ1416" t="s">
        <v>707</v>
      </c>
      <c r="BK1416" t="s">
        <v>258</v>
      </c>
      <c r="BL1416">
        <v>19</v>
      </c>
      <c r="BN1416">
        <v>34.841881218064003</v>
      </c>
      <c r="BO1416">
        <v>-113.58516454475</v>
      </c>
      <c r="BW1416" t="s">
        <v>2809</v>
      </c>
      <c r="BX1416" t="s">
        <v>2809</v>
      </c>
      <c r="CA1416" t="str">
        <f>""</f>
        <v/>
      </c>
      <c r="CC1416">
        <v>0</v>
      </c>
      <c r="CD1416">
        <v>0</v>
      </c>
      <c r="CE1416">
        <v>0</v>
      </c>
      <c r="CF1416">
        <v>0</v>
      </c>
      <c r="CI1416">
        <v>0</v>
      </c>
      <c r="CJ1416">
        <v>0</v>
      </c>
      <c r="CL1416">
        <v>0</v>
      </c>
      <c r="CM1416">
        <v>0</v>
      </c>
      <c r="CN1416">
        <v>0</v>
      </c>
      <c r="CO1416">
        <v>0</v>
      </c>
      <c r="CP1416">
        <v>0</v>
      </c>
      <c r="CQ1416">
        <v>0</v>
      </c>
      <c r="CR1416">
        <v>0</v>
      </c>
      <c r="CS1416">
        <v>0</v>
      </c>
      <c r="CT1416">
        <v>0</v>
      </c>
      <c r="CU1416">
        <v>0</v>
      </c>
      <c r="CX1416">
        <v>0</v>
      </c>
      <c r="CZ1416">
        <v>0</v>
      </c>
      <c r="DB1416">
        <v>0</v>
      </c>
      <c r="DD1416">
        <v>0</v>
      </c>
      <c r="DF1416">
        <v>0</v>
      </c>
      <c r="DK1416">
        <v>0</v>
      </c>
      <c r="DM1416">
        <v>0</v>
      </c>
      <c r="DX1416">
        <v>0</v>
      </c>
      <c r="EC1416" t="s">
        <v>336</v>
      </c>
      <c r="ED1416" t="s">
        <v>405</v>
      </c>
      <c r="EE1416" t="s">
        <v>406</v>
      </c>
      <c r="EG1416">
        <v>435600</v>
      </c>
      <c r="EH1416">
        <v>10</v>
      </c>
      <c r="EI1416">
        <v>0</v>
      </c>
      <c r="EJ1416">
        <v>0</v>
      </c>
      <c r="EK1416">
        <v>0</v>
      </c>
      <c r="EL1416">
        <v>0</v>
      </c>
      <c r="EU1416" t="s">
        <v>264</v>
      </c>
      <c r="EV1416" t="s">
        <v>709</v>
      </c>
      <c r="EW1416" t="s">
        <v>710</v>
      </c>
      <c r="EX1416" s="1">
        <v>40135</v>
      </c>
      <c r="EY1416" t="s">
        <v>267</v>
      </c>
      <c r="EZ1416" t="str">
        <f t="shared" si="71"/>
        <v>FALSE</v>
      </c>
      <c r="FA1416">
        <v>2022</v>
      </c>
      <c r="FB1416">
        <v>2020</v>
      </c>
      <c r="FC1416">
        <v>600</v>
      </c>
      <c r="FD1416" t="s">
        <v>246</v>
      </c>
      <c r="FE1416" t="s">
        <v>246</v>
      </c>
      <c r="FF1416" t="s">
        <v>246</v>
      </c>
      <c r="FG1416" t="s">
        <v>246</v>
      </c>
      <c r="FH1416" t="s">
        <v>246</v>
      </c>
      <c r="FI1416" t="s">
        <v>246</v>
      </c>
      <c r="FJ1416" t="s">
        <v>246</v>
      </c>
      <c r="FK1416" t="s">
        <v>246</v>
      </c>
      <c r="FL1416" t="s">
        <v>246</v>
      </c>
      <c r="FM1416" t="s">
        <v>246</v>
      </c>
      <c r="FN1416" t="s">
        <v>246</v>
      </c>
      <c r="FO1416" t="s">
        <v>246</v>
      </c>
      <c r="FP1416" t="s">
        <v>246</v>
      </c>
      <c r="FQ1416" s="2">
        <v>296</v>
      </c>
      <c r="FR1416" s="2">
        <v>0</v>
      </c>
      <c r="FS1416" s="2">
        <v>0</v>
      </c>
      <c r="FT1416">
        <v>0</v>
      </c>
      <c r="FU1416" s="2">
        <v>1972</v>
      </c>
      <c r="FV1416" s="2">
        <v>1972</v>
      </c>
      <c r="FW1416" s="2">
        <v>0</v>
      </c>
      <c r="FX1416">
        <v>0</v>
      </c>
      <c r="FY1416" s="2">
        <v>0</v>
      </c>
      <c r="FZ1416" s="2">
        <v>0</v>
      </c>
      <c r="GA1416" s="2">
        <v>0</v>
      </c>
      <c r="GB1416">
        <v>0</v>
      </c>
      <c r="GC1416" s="2">
        <v>18.18</v>
      </c>
      <c r="GE1416" s="2">
        <v>1972</v>
      </c>
      <c r="GH1416" t="s">
        <v>289</v>
      </c>
      <c r="GK1416" t="s">
        <v>290</v>
      </c>
      <c r="GL1416" t="s">
        <v>290</v>
      </c>
      <c r="GR1416" t="str">
        <f>""</f>
        <v/>
      </c>
      <c r="GS1416" t="str">
        <f>""</f>
        <v/>
      </c>
      <c r="GT1416" t="str">
        <f>""</f>
        <v/>
      </c>
      <c r="HF1416" t="str">
        <f>""</f>
        <v/>
      </c>
      <c r="HK1416" t="str">
        <f>""</f>
        <v/>
      </c>
      <c r="HN1416" t="s">
        <v>271</v>
      </c>
      <c r="HP1416" t="str">
        <f>""</f>
        <v/>
      </c>
      <c r="HQ1416" t="str">
        <f>""</f>
        <v/>
      </c>
      <c r="IA1416" t="str">
        <f>""</f>
        <v/>
      </c>
      <c r="IB1416" t="str">
        <f>""</f>
        <v/>
      </c>
      <c r="IC1416" t="str">
        <f>HYPERLINK("https://web.datatree.com/?/property?propertyId=4695672")</f>
        <v>https://web.datatree.com/?/property?propertyId=4695672</v>
      </c>
    </row>
    <row r="1417" spans="1:237" x14ac:dyDescent="0.25">
      <c r="A1417" t="s">
        <v>12029</v>
      </c>
      <c r="B1417" t="s">
        <v>968</v>
      </c>
      <c r="C1417" t="s">
        <v>968</v>
      </c>
      <c r="D1417" t="s">
        <v>12030</v>
      </c>
      <c r="E1417" t="s">
        <v>240</v>
      </c>
      <c r="F1417">
        <v>4</v>
      </c>
      <c r="G1417" t="s">
        <v>12031</v>
      </c>
      <c r="H1417" t="s">
        <v>2162</v>
      </c>
      <c r="I1417" t="s">
        <v>2162</v>
      </c>
      <c r="J1417" t="s">
        <v>12030</v>
      </c>
      <c r="K1417" t="s">
        <v>240</v>
      </c>
      <c r="L1417">
        <v>4</v>
      </c>
      <c r="O1417" t="s">
        <v>12032</v>
      </c>
      <c r="P1417" t="s">
        <v>12033</v>
      </c>
      <c r="R1417" t="s">
        <v>300</v>
      </c>
      <c r="T1417" t="s">
        <v>242</v>
      </c>
      <c r="AE1417" t="s">
        <v>243</v>
      </c>
      <c r="AH1417" t="s">
        <v>244</v>
      </c>
      <c r="AK1417" t="s">
        <v>245</v>
      </c>
      <c r="AM1417">
        <v>210</v>
      </c>
      <c r="AO1417" t="s">
        <v>457</v>
      </c>
      <c r="AP1417" t="s">
        <v>3994</v>
      </c>
      <c r="AQ1417" t="s">
        <v>248</v>
      </c>
      <c r="AS1417" t="s">
        <v>4565</v>
      </c>
      <c r="AT1417" t="s">
        <v>4565</v>
      </c>
      <c r="AU1417" t="s">
        <v>1705</v>
      </c>
      <c r="AV1417" t="str">
        <f>"55371-1723"</f>
        <v>55371-1723</v>
      </c>
      <c r="AW1417" t="s">
        <v>1019</v>
      </c>
      <c r="AX1417" t="s">
        <v>12034</v>
      </c>
      <c r="AY1417" t="s">
        <v>12035</v>
      </c>
      <c r="AZ1417" t="s">
        <v>254</v>
      </c>
      <c r="BA1417" t="s">
        <v>12036</v>
      </c>
      <c r="BB1417" t="str">
        <f>"102-39-017"</f>
        <v>102-39-017</v>
      </c>
      <c r="BC1417" t="str">
        <f>"10239017"</f>
        <v>10239017</v>
      </c>
      <c r="BD1417" t="str">
        <f>"R10239017"</f>
        <v>R10239017</v>
      </c>
      <c r="BE1417">
        <v>4015</v>
      </c>
      <c r="BI1417" t="s">
        <v>256</v>
      </c>
      <c r="BJ1417" t="s">
        <v>424</v>
      </c>
      <c r="BK1417" t="s">
        <v>258</v>
      </c>
      <c r="BL1417">
        <v>35</v>
      </c>
      <c r="BN1417">
        <v>34.599876243092403</v>
      </c>
      <c r="BO1417">
        <v>-113.49309847499001</v>
      </c>
      <c r="BP1417" t="s">
        <v>994</v>
      </c>
      <c r="BW1417" t="s">
        <v>995</v>
      </c>
      <c r="BX1417" t="s">
        <v>995</v>
      </c>
      <c r="CA1417" t="str">
        <f>"81"</f>
        <v>81</v>
      </c>
      <c r="CC1417">
        <v>0</v>
      </c>
      <c r="CD1417">
        <v>0</v>
      </c>
      <c r="CE1417">
        <v>0</v>
      </c>
      <c r="CF1417">
        <v>0</v>
      </c>
      <c r="CI1417">
        <v>0</v>
      </c>
      <c r="CJ1417">
        <v>0</v>
      </c>
      <c r="CL1417">
        <v>0</v>
      </c>
      <c r="CM1417">
        <v>0</v>
      </c>
      <c r="CN1417">
        <v>0</v>
      </c>
      <c r="CO1417">
        <v>0</v>
      </c>
      <c r="CP1417">
        <v>0</v>
      </c>
      <c r="CQ1417">
        <v>0</v>
      </c>
      <c r="CR1417">
        <v>0</v>
      </c>
      <c r="CS1417">
        <v>0</v>
      </c>
      <c r="CT1417">
        <v>0</v>
      </c>
      <c r="CU1417">
        <v>0</v>
      </c>
      <c r="CX1417">
        <v>0</v>
      </c>
      <c r="CZ1417">
        <v>0</v>
      </c>
      <c r="DB1417">
        <v>0</v>
      </c>
      <c r="DD1417">
        <v>0</v>
      </c>
      <c r="DF1417">
        <v>0</v>
      </c>
      <c r="DK1417">
        <v>0</v>
      </c>
      <c r="DM1417">
        <v>0</v>
      </c>
      <c r="DX1417">
        <v>0</v>
      </c>
      <c r="EC1417" t="s">
        <v>261</v>
      </c>
      <c r="ED1417" t="s">
        <v>262</v>
      </c>
      <c r="EE1417" t="s">
        <v>263</v>
      </c>
      <c r="EG1417">
        <v>435600</v>
      </c>
      <c r="EH1417">
        <v>10</v>
      </c>
      <c r="EI1417">
        <v>0</v>
      </c>
      <c r="EJ1417">
        <v>0</v>
      </c>
      <c r="EK1417">
        <v>0</v>
      </c>
      <c r="EL1417">
        <v>0</v>
      </c>
      <c r="EU1417" t="s">
        <v>264</v>
      </c>
      <c r="EV1417" t="s">
        <v>427</v>
      </c>
      <c r="EW1417" t="s">
        <v>428</v>
      </c>
      <c r="EX1417" s="1">
        <v>40135</v>
      </c>
      <c r="EY1417" t="s">
        <v>267</v>
      </c>
      <c r="EZ1417" t="str">
        <f t="shared" si="71"/>
        <v>FALSE</v>
      </c>
      <c r="FA1417">
        <v>2022</v>
      </c>
      <c r="FB1417">
        <v>2020</v>
      </c>
      <c r="FC1417">
        <v>600</v>
      </c>
      <c r="FD1417" t="s">
        <v>246</v>
      </c>
      <c r="FE1417" t="s">
        <v>246</v>
      </c>
      <c r="FF1417" t="s">
        <v>246</v>
      </c>
      <c r="FG1417" t="s">
        <v>246</v>
      </c>
      <c r="FH1417" t="s">
        <v>246</v>
      </c>
      <c r="FI1417" t="s">
        <v>246</v>
      </c>
      <c r="FJ1417" t="s">
        <v>246</v>
      </c>
      <c r="FK1417" t="s">
        <v>246</v>
      </c>
      <c r="FL1417" t="s">
        <v>246</v>
      </c>
      <c r="FM1417" t="s">
        <v>246</v>
      </c>
      <c r="FN1417" t="s">
        <v>246</v>
      </c>
      <c r="FO1417" t="s">
        <v>246</v>
      </c>
      <c r="FP1417" t="s">
        <v>246</v>
      </c>
      <c r="FQ1417" s="2">
        <v>509</v>
      </c>
      <c r="FR1417" s="2">
        <v>0</v>
      </c>
      <c r="FS1417" s="2">
        <v>0</v>
      </c>
      <c r="FT1417">
        <v>0</v>
      </c>
      <c r="FU1417" s="2">
        <v>3391</v>
      </c>
      <c r="FV1417" s="2">
        <v>3391</v>
      </c>
      <c r="FW1417" s="2">
        <v>0</v>
      </c>
      <c r="FX1417">
        <v>0</v>
      </c>
      <c r="FY1417" s="2">
        <v>0</v>
      </c>
      <c r="FZ1417" s="2">
        <v>0</v>
      </c>
      <c r="GA1417" s="2">
        <v>0</v>
      </c>
      <c r="GB1417">
        <v>0</v>
      </c>
      <c r="GC1417" s="2">
        <v>31.56</v>
      </c>
      <c r="GE1417" s="2">
        <v>3391</v>
      </c>
      <c r="GH1417" t="s">
        <v>289</v>
      </c>
      <c r="GK1417" t="s">
        <v>290</v>
      </c>
      <c r="GL1417" t="s">
        <v>290</v>
      </c>
      <c r="GR1417" t="str">
        <f>""</f>
        <v/>
      </c>
      <c r="GS1417" t="str">
        <f>""</f>
        <v/>
      </c>
      <c r="GT1417" t="str">
        <f>""</f>
        <v/>
      </c>
      <c r="HF1417" t="str">
        <f>""</f>
        <v/>
      </c>
      <c r="HK1417" t="str">
        <f>""</f>
        <v/>
      </c>
      <c r="HN1417" t="s">
        <v>271</v>
      </c>
      <c r="HP1417" t="str">
        <f>""</f>
        <v/>
      </c>
      <c r="HQ1417" t="str">
        <f>""</f>
        <v/>
      </c>
      <c r="IA1417" t="str">
        <f>""</f>
        <v/>
      </c>
      <c r="IB1417" t="str">
        <f>""</f>
        <v/>
      </c>
      <c r="IC1417" t="str">
        <f>HYPERLINK("https://web.datatree.com/?/property?propertyId=4743240")</f>
        <v>https://web.datatree.com/?/property?propertyId=4743240</v>
      </c>
    </row>
    <row r="1418" spans="1:237" x14ac:dyDescent="0.25">
      <c r="A1418" t="s">
        <v>12037</v>
      </c>
      <c r="B1418" t="s">
        <v>12038</v>
      </c>
      <c r="C1418" t="s">
        <v>12038</v>
      </c>
      <c r="D1418" t="s">
        <v>12039</v>
      </c>
      <c r="E1418" t="s">
        <v>240</v>
      </c>
      <c r="F1418">
        <v>1</v>
      </c>
      <c r="G1418" t="s">
        <v>12040</v>
      </c>
      <c r="J1418" t="s">
        <v>12040</v>
      </c>
      <c r="K1418" t="s">
        <v>588</v>
      </c>
      <c r="L1418">
        <v>1</v>
      </c>
      <c r="O1418" t="s">
        <v>12041</v>
      </c>
      <c r="P1418" t="s">
        <v>12042</v>
      </c>
      <c r="R1418" t="s">
        <v>274</v>
      </c>
      <c r="T1418" t="s">
        <v>242</v>
      </c>
      <c r="AE1418" t="s">
        <v>243</v>
      </c>
      <c r="AH1418" t="s">
        <v>244</v>
      </c>
      <c r="AK1418" t="s">
        <v>245</v>
      </c>
      <c r="AM1418">
        <v>8931</v>
      </c>
      <c r="AP1418" t="s">
        <v>4985</v>
      </c>
      <c r="AQ1418" t="s">
        <v>491</v>
      </c>
      <c r="AS1418" t="s">
        <v>10681</v>
      </c>
      <c r="AU1418" t="s">
        <v>3139</v>
      </c>
      <c r="AV1418" t="str">
        <f>"V6X 1V4"</f>
        <v>V6X 1V4</v>
      </c>
      <c r="AX1418" t="s">
        <v>12043</v>
      </c>
      <c r="AY1418" t="s">
        <v>12044</v>
      </c>
      <c r="AZ1418" t="s">
        <v>2333</v>
      </c>
      <c r="BA1418" t="s">
        <v>12045</v>
      </c>
      <c r="BB1418" t="str">
        <f>"210-01-044"</f>
        <v>210-01-044</v>
      </c>
      <c r="BC1418" t="str">
        <f>"21001044"</f>
        <v>21001044</v>
      </c>
      <c r="BD1418" t="str">
        <f>"R21001044"</f>
        <v>R21001044</v>
      </c>
      <c r="BE1418">
        <v>4015</v>
      </c>
      <c r="BI1418" t="s">
        <v>256</v>
      </c>
      <c r="BJ1418" t="s">
        <v>281</v>
      </c>
      <c r="BK1418" t="s">
        <v>310</v>
      </c>
      <c r="BL1418">
        <v>12</v>
      </c>
      <c r="BN1418">
        <v>34.744883600026</v>
      </c>
      <c r="BO1418">
        <v>-114.30441366728699</v>
      </c>
      <c r="BW1418" t="s">
        <v>9952</v>
      </c>
      <c r="BX1418" t="s">
        <v>9952</v>
      </c>
      <c r="CA1418" t="str">
        <f>""</f>
        <v/>
      </c>
      <c r="CC1418">
        <v>0</v>
      </c>
      <c r="CD1418">
        <v>0</v>
      </c>
      <c r="CE1418">
        <v>0</v>
      </c>
      <c r="CF1418">
        <v>0</v>
      </c>
      <c r="CI1418">
        <v>0</v>
      </c>
      <c r="CJ1418">
        <v>0</v>
      </c>
      <c r="CL1418">
        <v>0</v>
      </c>
      <c r="CM1418">
        <v>0</v>
      </c>
      <c r="CN1418">
        <v>0</v>
      </c>
      <c r="CO1418">
        <v>0</v>
      </c>
      <c r="CP1418">
        <v>0</v>
      </c>
      <c r="CQ1418">
        <v>0</v>
      </c>
      <c r="CR1418">
        <v>0</v>
      </c>
      <c r="CS1418">
        <v>0</v>
      </c>
      <c r="CT1418">
        <v>0</v>
      </c>
      <c r="CU1418">
        <v>0</v>
      </c>
      <c r="CX1418">
        <v>0</v>
      </c>
      <c r="CZ1418">
        <v>0</v>
      </c>
      <c r="DB1418">
        <v>0</v>
      </c>
      <c r="DD1418">
        <v>0</v>
      </c>
      <c r="DF1418">
        <v>0</v>
      </c>
      <c r="DK1418">
        <v>0</v>
      </c>
      <c r="DM1418">
        <v>0</v>
      </c>
      <c r="DX1418">
        <v>0</v>
      </c>
      <c r="EC1418" t="s">
        <v>336</v>
      </c>
      <c r="ED1418" t="s">
        <v>405</v>
      </c>
      <c r="EE1418" t="s">
        <v>406</v>
      </c>
      <c r="EG1418">
        <v>435600</v>
      </c>
      <c r="EH1418">
        <v>10</v>
      </c>
      <c r="EI1418">
        <v>0</v>
      </c>
      <c r="EJ1418">
        <v>0</v>
      </c>
      <c r="EK1418">
        <v>0</v>
      </c>
      <c r="EL1418">
        <v>0</v>
      </c>
      <c r="EU1418" t="s">
        <v>264</v>
      </c>
      <c r="EV1418" t="s">
        <v>1531</v>
      </c>
      <c r="EW1418" t="s">
        <v>1532</v>
      </c>
      <c r="EX1418" s="1">
        <v>40135</v>
      </c>
      <c r="EY1418" t="s">
        <v>267</v>
      </c>
      <c r="EZ1418" t="str">
        <f t="shared" si="71"/>
        <v>FALSE</v>
      </c>
      <c r="FA1418">
        <v>2022</v>
      </c>
      <c r="FB1418">
        <v>2020</v>
      </c>
      <c r="FC1418">
        <v>1200</v>
      </c>
      <c r="FD1418" t="s">
        <v>246</v>
      </c>
      <c r="FE1418" t="s">
        <v>246</v>
      </c>
      <c r="FF1418" t="s">
        <v>246</v>
      </c>
      <c r="FG1418" t="s">
        <v>246</v>
      </c>
      <c r="FH1418" t="s">
        <v>246</v>
      </c>
      <c r="FI1418" t="s">
        <v>246</v>
      </c>
      <c r="FJ1418" t="s">
        <v>246</v>
      </c>
      <c r="FK1418" t="s">
        <v>246</v>
      </c>
      <c r="FL1418" t="s">
        <v>246</v>
      </c>
      <c r="FM1418" t="s">
        <v>246</v>
      </c>
      <c r="FN1418" t="s">
        <v>246</v>
      </c>
      <c r="FO1418" t="s">
        <v>246</v>
      </c>
      <c r="FP1418" t="s">
        <v>246</v>
      </c>
      <c r="FQ1418" s="2">
        <v>493</v>
      </c>
      <c r="FR1418" s="2">
        <v>0</v>
      </c>
      <c r="FS1418" s="2">
        <v>0</v>
      </c>
      <c r="FT1418">
        <v>0</v>
      </c>
      <c r="FU1418" s="2">
        <v>3288</v>
      </c>
      <c r="FV1418" s="2">
        <v>3288</v>
      </c>
      <c r="FW1418" s="2">
        <v>0</v>
      </c>
      <c r="FX1418">
        <v>0</v>
      </c>
      <c r="FY1418" s="2">
        <v>0</v>
      </c>
      <c r="FZ1418" s="2">
        <v>0</v>
      </c>
      <c r="GA1418" s="2">
        <v>0</v>
      </c>
      <c r="GB1418">
        <v>0</v>
      </c>
      <c r="GC1418" s="2">
        <v>26.66</v>
      </c>
      <c r="GE1418" s="2">
        <v>3288</v>
      </c>
      <c r="GF1418">
        <v>17</v>
      </c>
      <c r="GH1418" t="s">
        <v>386</v>
      </c>
      <c r="GI1418" t="s">
        <v>387</v>
      </c>
      <c r="GK1418" t="s">
        <v>388</v>
      </c>
      <c r="GL1418" t="s">
        <v>388</v>
      </c>
      <c r="GM1418" t="s">
        <v>389</v>
      </c>
      <c r="GN1418" s="1">
        <v>35255</v>
      </c>
      <c r="GO1418" s="1">
        <v>35262</v>
      </c>
      <c r="GP1418" s="2">
        <v>0</v>
      </c>
      <c r="GQ1418" t="s">
        <v>319</v>
      </c>
      <c r="GR1418" t="str">
        <f>"                    "</f>
        <v xml:space="preserve">                    </v>
      </c>
      <c r="GS1418" t="str">
        <f>"1996.38679"</f>
        <v>1996.38679</v>
      </c>
      <c r="GT1418" t="str">
        <f>""</f>
        <v/>
      </c>
      <c r="HF1418" t="str">
        <f>""</f>
        <v/>
      </c>
      <c r="HK1418" t="str">
        <f>""</f>
        <v/>
      </c>
      <c r="HN1418" t="s">
        <v>271</v>
      </c>
      <c r="HP1418" t="str">
        <f>""</f>
        <v/>
      </c>
      <c r="HQ1418" t="str">
        <f>""</f>
        <v/>
      </c>
      <c r="IA1418" t="str">
        <f>""</f>
        <v/>
      </c>
      <c r="IB1418" t="str">
        <f>""</f>
        <v/>
      </c>
      <c r="IC1418" t="str">
        <f>HYPERLINK("https://web.datatree.com/?/property?propertyId=4696248")</f>
        <v>https://web.datatree.com/?/property?propertyId=4696248</v>
      </c>
    </row>
    <row r="1419" spans="1:237" x14ac:dyDescent="0.25">
      <c r="A1419" t="s">
        <v>12046</v>
      </c>
      <c r="B1419" t="s">
        <v>12047</v>
      </c>
      <c r="C1419" t="s">
        <v>12047</v>
      </c>
      <c r="D1419" t="s">
        <v>12048</v>
      </c>
      <c r="E1419" t="s">
        <v>240</v>
      </c>
      <c r="F1419">
        <v>5</v>
      </c>
      <c r="O1419" t="s">
        <v>12049</v>
      </c>
      <c r="P1419" t="s">
        <v>12046</v>
      </c>
      <c r="T1419" t="s">
        <v>242</v>
      </c>
      <c r="AE1419" t="s">
        <v>243</v>
      </c>
      <c r="AH1419" t="s">
        <v>244</v>
      </c>
      <c r="AK1419" t="s">
        <v>245</v>
      </c>
      <c r="AM1419">
        <v>2626</v>
      </c>
      <c r="AP1419" t="s">
        <v>12050</v>
      </c>
      <c r="AS1419" t="s">
        <v>975</v>
      </c>
      <c r="AT1419" t="s">
        <v>975</v>
      </c>
      <c r="AU1419" t="s">
        <v>243</v>
      </c>
      <c r="AV1419" t="str">
        <f>"86406-7744"</f>
        <v>86406-7744</v>
      </c>
      <c r="AW1419" t="s">
        <v>9711</v>
      </c>
      <c r="AX1419" t="s">
        <v>12051</v>
      </c>
      <c r="AY1419" t="s">
        <v>12052</v>
      </c>
      <c r="AZ1419" t="s">
        <v>254</v>
      </c>
      <c r="BA1419" t="s">
        <v>12053</v>
      </c>
      <c r="BB1419" t="str">
        <f>"123-03-032"</f>
        <v>123-03-032</v>
      </c>
      <c r="BC1419" t="str">
        <f>"12303032"</f>
        <v>12303032</v>
      </c>
      <c r="BD1419" t="str">
        <f>"R12303032"</f>
        <v>R12303032</v>
      </c>
      <c r="BE1419">
        <v>4015</v>
      </c>
      <c r="BI1419" t="s">
        <v>256</v>
      </c>
      <c r="BJ1419" t="s">
        <v>424</v>
      </c>
      <c r="BK1419" t="s">
        <v>446</v>
      </c>
      <c r="BL1419">
        <v>25</v>
      </c>
      <c r="BN1419">
        <v>34.609011206901499</v>
      </c>
      <c r="BO1419">
        <v>-113.99598245483899</v>
      </c>
      <c r="BP1419" t="s">
        <v>12054</v>
      </c>
      <c r="BW1419" t="s">
        <v>12055</v>
      </c>
      <c r="BX1419" t="s">
        <v>12055</v>
      </c>
      <c r="CA1419" t="str">
        <f>""</f>
        <v/>
      </c>
      <c r="CC1419">
        <v>0</v>
      </c>
      <c r="CD1419">
        <v>0</v>
      </c>
      <c r="CE1419">
        <v>0</v>
      </c>
      <c r="CF1419">
        <v>0</v>
      </c>
      <c r="CI1419">
        <v>0</v>
      </c>
      <c r="CJ1419">
        <v>0</v>
      </c>
      <c r="CL1419">
        <v>0</v>
      </c>
      <c r="CM1419">
        <v>0</v>
      </c>
      <c r="CN1419">
        <v>0</v>
      </c>
      <c r="CO1419">
        <v>0</v>
      </c>
      <c r="CP1419">
        <v>0</v>
      </c>
      <c r="CQ1419">
        <v>0</v>
      </c>
      <c r="CR1419">
        <v>0</v>
      </c>
      <c r="CS1419">
        <v>0</v>
      </c>
      <c r="CT1419">
        <v>0</v>
      </c>
      <c r="CU1419">
        <v>0</v>
      </c>
      <c r="CX1419">
        <v>0</v>
      </c>
      <c r="CZ1419">
        <v>0</v>
      </c>
      <c r="DB1419">
        <v>0</v>
      </c>
      <c r="DD1419">
        <v>0</v>
      </c>
      <c r="DF1419">
        <v>0</v>
      </c>
      <c r="DK1419">
        <v>0</v>
      </c>
      <c r="DM1419">
        <v>0</v>
      </c>
      <c r="DX1419">
        <v>0</v>
      </c>
      <c r="EC1419" t="s">
        <v>261</v>
      </c>
      <c r="ED1419" t="s">
        <v>354</v>
      </c>
      <c r="EE1419" t="s">
        <v>355</v>
      </c>
      <c r="EG1419">
        <v>435600</v>
      </c>
      <c r="EH1419">
        <v>10</v>
      </c>
      <c r="EI1419">
        <v>0</v>
      </c>
      <c r="EJ1419">
        <v>0</v>
      </c>
      <c r="EK1419">
        <v>0</v>
      </c>
      <c r="EL1419">
        <v>0</v>
      </c>
      <c r="EU1419" t="s">
        <v>407</v>
      </c>
      <c r="EV1419" t="s">
        <v>4538</v>
      </c>
      <c r="EW1419" t="s">
        <v>4539</v>
      </c>
      <c r="EX1419" s="1">
        <v>40135</v>
      </c>
      <c r="EY1419" t="s">
        <v>267</v>
      </c>
      <c r="EZ1419" t="str">
        <f>"TRUE"</f>
        <v>TRUE</v>
      </c>
      <c r="FA1419">
        <v>2022</v>
      </c>
      <c r="FB1419">
        <v>2020</v>
      </c>
      <c r="FC1419">
        <v>1300</v>
      </c>
      <c r="FD1419" t="s">
        <v>246</v>
      </c>
      <c r="FE1419" t="s">
        <v>246</v>
      </c>
      <c r="FF1419" t="s">
        <v>246</v>
      </c>
      <c r="FG1419" t="s">
        <v>246</v>
      </c>
      <c r="FH1419" t="s">
        <v>246</v>
      </c>
      <c r="FI1419" t="s">
        <v>246</v>
      </c>
      <c r="FJ1419" t="s">
        <v>246</v>
      </c>
      <c r="FK1419" t="s">
        <v>246</v>
      </c>
      <c r="FL1419" t="s">
        <v>246</v>
      </c>
      <c r="FM1419" t="s">
        <v>246</v>
      </c>
      <c r="FN1419" t="s">
        <v>246</v>
      </c>
      <c r="FO1419" t="s">
        <v>246</v>
      </c>
      <c r="FP1419" t="s">
        <v>246</v>
      </c>
      <c r="FQ1419" s="2">
        <v>875</v>
      </c>
      <c r="FR1419" s="2">
        <v>0</v>
      </c>
      <c r="FS1419" s="2">
        <v>0</v>
      </c>
      <c r="FT1419">
        <v>0</v>
      </c>
      <c r="FU1419" s="2">
        <v>5835</v>
      </c>
      <c r="FV1419" s="2">
        <v>5835</v>
      </c>
      <c r="FW1419" s="2">
        <v>0</v>
      </c>
      <c r="FX1419">
        <v>0</v>
      </c>
      <c r="FY1419" s="2">
        <v>0</v>
      </c>
      <c r="FZ1419" s="2">
        <v>0</v>
      </c>
      <c r="GA1419" s="2">
        <v>0</v>
      </c>
      <c r="GB1419">
        <v>0</v>
      </c>
      <c r="GC1419" s="2">
        <v>74.819999999999993</v>
      </c>
      <c r="GE1419" s="2">
        <v>5835</v>
      </c>
      <c r="GH1419" t="s">
        <v>410</v>
      </c>
      <c r="GK1419" t="s">
        <v>411</v>
      </c>
      <c r="GL1419" t="s">
        <v>411</v>
      </c>
      <c r="GR1419" t="str">
        <f>""</f>
        <v/>
      </c>
      <c r="GS1419" t="str">
        <f>""</f>
        <v/>
      </c>
      <c r="GT1419" t="str">
        <f>""</f>
        <v/>
      </c>
      <c r="HF1419" t="str">
        <f>""</f>
        <v/>
      </c>
      <c r="HK1419" t="str">
        <f>""</f>
        <v/>
      </c>
      <c r="HN1419" t="s">
        <v>271</v>
      </c>
      <c r="HP1419" t="str">
        <f>""</f>
        <v/>
      </c>
      <c r="HQ1419" t="str">
        <f>""</f>
        <v/>
      </c>
      <c r="IA1419" t="str">
        <f>""</f>
        <v/>
      </c>
      <c r="IB1419" t="str">
        <f>""</f>
        <v/>
      </c>
      <c r="IC1419" t="str">
        <f>HYPERLINK("https://web.datatree.com/?/property?propertyId=4777197")</f>
        <v>https://web.datatree.com/?/property?propertyId=4777197</v>
      </c>
    </row>
    <row r="1420" spans="1:237" x14ac:dyDescent="0.25">
      <c r="A1420" t="s">
        <v>12056</v>
      </c>
      <c r="B1420" t="s">
        <v>12057</v>
      </c>
      <c r="C1420" t="s">
        <v>12057</v>
      </c>
      <c r="D1420" t="s">
        <v>12058</v>
      </c>
      <c r="E1420" t="s">
        <v>240</v>
      </c>
      <c r="F1420">
        <v>1</v>
      </c>
      <c r="G1420" t="s">
        <v>12059</v>
      </c>
      <c r="H1420" t="s">
        <v>12060</v>
      </c>
      <c r="I1420" t="s">
        <v>12060</v>
      </c>
      <c r="J1420" t="s">
        <v>12058</v>
      </c>
      <c r="K1420" t="s">
        <v>240</v>
      </c>
      <c r="L1420">
        <v>1</v>
      </c>
      <c r="O1420" t="s">
        <v>12061</v>
      </c>
      <c r="P1420" t="s">
        <v>12062</v>
      </c>
      <c r="Q1420" t="s">
        <v>765</v>
      </c>
      <c r="R1420" t="s">
        <v>300</v>
      </c>
      <c r="S1420" t="s">
        <v>541</v>
      </c>
      <c r="T1420" t="s">
        <v>242</v>
      </c>
      <c r="AE1420" t="s">
        <v>243</v>
      </c>
      <c r="AH1420" t="s">
        <v>244</v>
      </c>
      <c r="AK1420" t="s">
        <v>245</v>
      </c>
      <c r="AM1420">
        <v>11</v>
      </c>
      <c r="AO1420" t="s">
        <v>457</v>
      </c>
      <c r="AP1420" t="s">
        <v>12063</v>
      </c>
      <c r="AQ1420" t="s">
        <v>818</v>
      </c>
      <c r="AS1420" t="s">
        <v>12064</v>
      </c>
      <c r="AT1420" t="s">
        <v>12064</v>
      </c>
      <c r="AU1420" t="s">
        <v>1287</v>
      </c>
      <c r="AV1420" t="str">
        <f>"08731-4815"</f>
        <v>08731-4815</v>
      </c>
      <c r="AW1420" t="s">
        <v>6730</v>
      </c>
      <c r="AX1420" t="s">
        <v>12065</v>
      </c>
      <c r="AY1420" t="s">
        <v>12066</v>
      </c>
      <c r="AZ1420" t="s">
        <v>254</v>
      </c>
      <c r="BA1420" t="s">
        <v>12067</v>
      </c>
      <c r="BB1420" t="str">
        <f>"209-13-021"</f>
        <v>209-13-021</v>
      </c>
      <c r="BC1420" t="str">
        <f>"20913021"</f>
        <v>20913021</v>
      </c>
      <c r="BD1420" t="str">
        <f>"R20913021"</f>
        <v>R20913021</v>
      </c>
      <c r="BE1420">
        <v>4015</v>
      </c>
      <c r="BI1420" t="s">
        <v>256</v>
      </c>
      <c r="BJ1420" t="s">
        <v>911</v>
      </c>
      <c r="BK1420" t="s">
        <v>499</v>
      </c>
      <c r="BL1420">
        <v>1</v>
      </c>
      <c r="BN1420">
        <v>35.060742020611698</v>
      </c>
      <c r="BO1420">
        <v>-114.26217715773601</v>
      </c>
      <c r="CA1420" t="str">
        <f>""</f>
        <v/>
      </c>
      <c r="CC1420">
        <v>0</v>
      </c>
      <c r="CD1420">
        <v>0</v>
      </c>
      <c r="CE1420">
        <v>0</v>
      </c>
      <c r="CF1420">
        <v>0</v>
      </c>
      <c r="CI1420">
        <v>0</v>
      </c>
      <c r="CJ1420">
        <v>0</v>
      </c>
      <c r="CL1420">
        <v>0</v>
      </c>
      <c r="CM1420">
        <v>0</v>
      </c>
      <c r="CN1420">
        <v>0</v>
      </c>
      <c r="CO1420">
        <v>0</v>
      </c>
      <c r="CP1420">
        <v>0</v>
      </c>
      <c r="CQ1420">
        <v>0</v>
      </c>
      <c r="CR1420">
        <v>0</v>
      </c>
      <c r="CS1420">
        <v>0</v>
      </c>
      <c r="CT1420">
        <v>0</v>
      </c>
      <c r="CU1420">
        <v>0</v>
      </c>
      <c r="CX1420">
        <v>0</v>
      </c>
      <c r="CZ1420">
        <v>0</v>
      </c>
      <c r="DB1420">
        <v>0</v>
      </c>
      <c r="DD1420">
        <v>0</v>
      </c>
      <c r="DF1420">
        <v>0</v>
      </c>
      <c r="DK1420">
        <v>0</v>
      </c>
      <c r="DM1420">
        <v>0</v>
      </c>
      <c r="DX1420">
        <v>0</v>
      </c>
      <c r="EC1420" t="s">
        <v>336</v>
      </c>
      <c r="ED1420" t="s">
        <v>405</v>
      </c>
      <c r="EE1420" t="s">
        <v>406</v>
      </c>
      <c r="EG1420">
        <v>435600</v>
      </c>
      <c r="EH1420">
        <v>10</v>
      </c>
      <c r="EI1420">
        <v>0</v>
      </c>
      <c r="EJ1420">
        <v>0</v>
      </c>
      <c r="EK1420">
        <v>0</v>
      </c>
      <c r="EL1420">
        <v>0</v>
      </c>
      <c r="EU1420" t="s">
        <v>407</v>
      </c>
      <c r="EV1420" t="s">
        <v>1241</v>
      </c>
      <c r="EW1420" t="s">
        <v>1242</v>
      </c>
      <c r="EX1420" s="1">
        <v>40135</v>
      </c>
      <c r="EY1420" t="s">
        <v>267</v>
      </c>
      <c r="EZ1420" t="str">
        <f>"TRUE"</f>
        <v>TRUE</v>
      </c>
      <c r="FA1420">
        <v>2022</v>
      </c>
      <c r="FB1420">
        <v>2020</v>
      </c>
      <c r="FC1420">
        <v>1630</v>
      </c>
      <c r="FD1420" t="s">
        <v>246</v>
      </c>
      <c r="FE1420" t="s">
        <v>246</v>
      </c>
      <c r="FF1420" t="s">
        <v>246</v>
      </c>
      <c r="FG1420" t="s">
        <v>246</v>
      </c>
      <c r="FH1420" t="s">
        <v>246</v>
      </c>
      <c r="FI1420" t="s">
        <v>246</v>
      </c>
      <c r="FJ1420" t="s">
        <v>246</v>
      </c>
      <c r="FK1420" t="s">
        <v>246</v>
      </c>
      <c r="FL1420" t="s">
        <v>246</v>
      </c>
      <c r="FM1420" t="s">
        <v>246</v>
      </c>
      <c r="FN1420" t="s">
        <v>246</v>
      </c>
      <c r="FO1420" t="s">
        <v>246</v>
      </c>
      <c r="FP1420" t="s">
        <v>246</v>
      </c>
      <c r="FQ1420" s="2">
        <v>1356</v>
      </c>
      <c r="FR1420" s="2">
        <v>0</v>
      </c>
      <c r="FS1420" s="2">
        <v>0</v>
      </c>
      <c r="FT1420">
        <v>0</v>
      </c>
      <c r="FU1420" s="2">
        <v>9038</v>
      </c>
      <c r="FV1420" s="2">
        <v>9038</v>
      </c>
      <c r="FW1420" s="2">
        <v>0</v>
      </c>
      <c r="FX1420">
        <v>0</v>
      </c>
      <c r="FY1420" s="2">
        <v>0</v>
      </c>
      <c r="FZ1420" s="2">
        <v>0</v>
      </c>
      <c r="GA1420" s="2">
        <v>0</v>
      </c>
      <c r="GB1420">
        <v>0</v>
      </c>
      <c r="GC1420" s="2">
        <v>93.64</v>
      </c>
      <c r="GE1420" s="2">
        <v>9038</v>
      </c>
      <c r="GH1420" t="s">
        <v>1243</v>
      </c>
      <c r="GI1420" t="s">
        <v>387</v>
      </c>
      <c r="GK1420" t="s">
        <v>1244</v>
      </c>
      <c r="GL1420" t="s">
        <v>1245</v>
      </c>
      <c r="GM1420" t="s">
        <v>1246</v>
      </c>
      <c r="GR1420" t="str">
        <f>""</f>
        <v/>
      </c>
      <c r="GS1420" t="str">
        <f>""</f>
        <v/>
      </c>
      <c r="GT1420" t="str">
        <f>""</f>
        <v/>
      </c>
      <c r="GU1420" s="1">
        <v>38695</v>
      </c>
      <c r="GV1420" s="1">
        <v>38736</v>
      </c>
      <c r="GW1420" s="2">
        <v>139500</v>
      </c>
      <c r="GX1420" t="s">
        <v>566</v>
      </c>
      <c r="GY1420" t="s">
        <v>567</v>
      </c>
      <c r="GZ1420" t="s">
        <v>12068</v>
      </c>
      <c r="HF1420" t="str">
        <f>"                    "</f>
        <v xml:space="preserve">                    </v>
      </c>
      <c r="HK1420" t="str">
        <f>"                    "</f>
        <v xml:space="preserve">                    </v>
      </c>
      <c r="HM1420" t="s">
        <v>642</v>
      </c>
      <c r="HN1420" t="s">
        <v>271</v>
      </c>
      <c r="HP1420" t="str">
        <f>"6064.707"</f>
        <v>6064.707</v>
      </c>
      <c r="HQ1420" t="str">
        <f>""</f>
        <v/>
      </c>
      <c r="HR1420" s="1">
        <v>38678</v>
      </c>
      <c r="HS1420" s="1">
        <v>38685</v>
      </c>
      <c r="HT1420" s="2">
        <v>80000</v>
      </c>
      <c r="HU1420" t="s">
        <v>567</v>
      </c>
      <c r="HV1420" t="s">
        <v>12069</v>
      </c>
      <c r="HW1420" s="2">
        <v>60000</v>
      </c>
      <c r="HX1420" t="s">
        <v>569</v>
      </c>
      <c r="HY1420" t="s">
        <v>570</v>
      </c>
      <c r="IA1420" t="str">
        <f>"5977.737"</f>
        <v>5977.737</v>
      </c>
      <c r="IB1420" t="str">
        <f>""</f>
        <v/>
      </c>
      <c r="IC1420" t="str">
        <f>HYPERLINK("https://web.datatree.com/?/property?propertyId=4697013")</f>
        <v>https://web.datatree.com/?/property?propertyId=4697013</v>
      </c>
    </row>
    <row r="1421" spans="1:237" x14ac:dyDescent="0.25">
      <c r="A1421" t="s">
        <v>12070</v>
      </c>
      <c r="B1421" t="s">
        <v>12071</v>
      </c>
      <c r="C1421" t="s">
        <v>661</v>
      </c>
      <c r="D1421" t="s">
        <v>10873</v>
      </c>
      <c r="E1421" t="s">
        <v>240</v>
      </c>
      <c r="F1421">
        <v>1</v>
      </c>
      <c r="G1421" t="s">
        <v>12072</v>
      </c>
      <c r="H1421" t="s">
        <v>12073</v>
      </c>
      <c r="I1421" t="s">
        <v>2198</v>
      </c>
      <c r="J1421" t="s">
        <v>10873</v>
      </c>
      <c r="K1421" t="s">
        <v>240</v>
      </c>
      <c r="L1421">
        <v>1</v>
      </c>
      <c r="O1421" t="s">
        <v>12074</v>
      </c>
      <c r="P1421" t="s">
        <v>12075</v>
      </c>
      <c r="R1421" t="s">
        <v>300</v>
      </c>
      <c r="T1421" t="s">
        <v>242</v>
      </c>
      <c r="AE1421" t="s">
        <v>243</v>
      </c>
      <c r="AH1421" t="s">
        <v>244</v>
      </c>
      <c r="AK1421" t="s">
        <v>245</v>
      </c>
      <c r="AM1421">
        <v>1930</v>
      </c>
      <c r="AP1421" t="s">
        <v>12076</v>
      </c>
      <c r="AQ1421" t="s">
        <v>439</v>
      </c>
      <c r="AS1421" t="s">
        <v>12077</v>
      </c>
      <c r="AT1421" t="s">
        <v>12077</v>
      </c>
      <c r="AU1421" t="s">
        <v>1201</v>
      </c>
      <c r="AV1421" t="str">
        <f>"97420-2068"</f>
        <v>97420-2068</v>
      </c>
      <c r="AW1421" t="s">
        <v>1019</v>
      </c>
      <c r="AX1421" t="s">
        <v>12078</v>
      </c>
      <c r="AY1421" t="s">
        <v>12079</v>
      </c>
      <c r="AZ1421" t="s">
        <v>254</v>
      </c>
      <c r="BA1421" t="s">
        <v>12080</v>
      </c>
      <c r="BB1421" t="str">
        <f>"319-11-019"</f>
        <v>319-11-019</v>
      </c>
      <c r="BC1421" t="str">
        <f>"31911019"</f>
        <v>31911019</v>
      </c>
      <c r="BD1421" t="str">
        <f>"R31911019"</f>
        <v>R31911019</v>
      </c>
      <c r="BE1421">
        <v>4015</v>
      </c>
      <c r="BJ1421" t="s">
        <v>498</v>
      </c>
      <c r="BK1421" t="s">
        <v>499</v>
      </c>
      <c r="BL1421">
        <v>19</v>
      </c>
      <c r="BN1421">
        <v>35.626988822101097</v>
      </c>
      <c r="BO1421">
        <v>-114.359303700037</v>
      </c>
      <c r="BP1421" t="s">
        <v>3970</v>
      </c>
      <c r="BW1421" t="s">
        <v>3971</v>
      </c>
      <c r="BX1421" t="s">
        <v>3971</v>
      </c>
      <c r="CA1421" t="str">
        <f>"128"</f>
        <v>128</v>
      </c>
      <c r="CC1421">
        <v>0</v>
      </c>
      <c r="CD1421">
        <v>0</v>
      </c>
      <c r="CE1421">
        <v>0</v>
      </c>
      <c r="CF1421">
        <v>0</v>
      </c>
      <c r="CI1421">
        <v>0</v>
      </c>
      <c r="CJ1421">
        <v>0</v>
      </c>
      <c r="CL1421">
        <v>0</v>
      </c>
      <c r="CM1421">
        <v>0</v>
      </c>
      <c r="CN1421">
        <v>0</v>
      </c>
      <c r="CO1421">
        <v>0</v>
      </c>
      <c r="CP1421">
        <v>0</v>
      </c>
      <c r="CQ1421">
        <v>0</v>
      </c>
      <c r="CR1421">
        <v>0</v>
      </c>
      <c r="CS1421">
        <v>0</v>
      </c>
      <c r="CT1421">
        <v>0</v>
      </c>
      <c r="CU1421">
        <v>0</v>
      </c>
      <c r="CX1421">
        <v>0</v>
      </c>
      <c r="CZ1421">
        <v>0</v>
      </c>
      <c r="DB1421">
        <v>0</v>
      </c>
      <c r="DD1421">
        <v>0</v>
      </c>
      <c r="DF1421">
        <v>0</v>
      </c>
      <c r="DK1421">
        <v>0</v>
      </c>
      <c r="DM1421">
        <v>0</v>
      </c>
      <c r="DX1421">
        <v>0</v>
      </c>
      <c r="EC1421" t="s">
        <v>261</v>
      </c>
      <c r="ED1421" t="s">
        <v>262</v>
      </c>
      <c r="EE1421" t="s">
        <v>263</v>
      </c>
      <c r="EG1421">
        <v>435600</v>
      </c>
      <c r="EH1421">
        <v>10</v>
      </c>
      <c r="EI1421">
        <v>0</v>
      </c>
      <c r="EJ1421">
        <v>0</v>
      </c>
      <c r="EK1421">
        <v>0</v>
      </c>
      <c r="EL1421">
        <v>0</v>
      </c>
      <c r="EU1421" t="s">
        <v>264</v>
      </c>
      <c r="EV1421" t="s">
        <v>502</v>
      </c>
      <c r="EW1421" t="s">
        <v>503</v>
      </c>
      <c r="EX1421" s="1">
        <v>40135</v>
      </c>
      <c r="EY1421" t="s">
        <v>267</v>
      </c>
      <c r="EZ1421" t="str">
        <f t="shared" ref="EZ1421:EZ1438" si="72">"FALSE"</f>
        <v>FALSE</v>
      </c>
      <c r="FA1421">
        <v>2022</v>
      </c>
      <c r="FB1421">
        <v>2020</v>
      </c>
      <c r="FC1421">
        <v>1110</v>
      </c>
      <c r="FD1421" t="s">
        <v>246</v>
      </c>
      <c r="FE1421" t="s">
        <v>246</v>
      </c>
      <c r="FF1421" t="s">
        <v>246</v>
      </c>
      <c r="FG1421" t="s">
        <v>246</v>
      </c>
      <c r="FH1421" t="s">
        <v>246</v>
      </c>
      <c r="FI1421" t="s">
        <v>246</v>
      </c>
      <c r="FJ1421" t="s">
        <v>246</v>
      </c>
      <c r="FK1421" t="s">
        <v>246</v>
      </c>
      <c r="FL1421" t="s">
        <v>246</v>
      </c>
      <c r="FM1421" t="s">
        <v>246</v>
      </c>
      <c r="FN1421" t="s">
        <v>246</v>
      </c>
      <c r="FO1421" t="s">
        <v>246</v>
      </c>
      <c r="FP1421" t="s">
        <v>246</v>
      </c>
      <c r="FQ1421" s="2">
        <v>1082</v>
      </c>
      <c r="FR1421" s="2">
        <v>0</v>
      </c>
      <c r="FS1421" s="2">
        <v>0</v>
      </c>
      <c r="FT1421">
        <v>0</v>
      </c>
      <c r="FU1421" s="2">
        <v>7214</v>
      </c>
      <c r="FV1421" s="2">
        <v>7214</v>
      </c>
      <c r="FW1421" s="2">
        <v>0</v>
      </c>
      <c r="FX1421">
        <v>0</v>
      </c>
      <c r="FY1421" s="2">
        <v>0</v>
      </c>
      <c r="FZ1421" s="2">
        <v>0</v>
      </c>
      <c r="GA1421" s="2">
        <v>0</v>
      </c>
      <c r="GB1421">
        <v>0</v>
      </c>
      <c r="GC1421" s="2">
        <v>67.760000000000005</v>
      </c>
      <c r="GE1421" s="2">
        <v>7214</v>
      </c>
      <c r="GH1421" t="s">
        <v>315</v>
      </c>
      <c r="GK1421" t="s">
        <v>316</v>
      </c>
      <c r="GL1421" t="s">
        <v>317</v>
      </c>
      <c r="GM1421" t="s">
        <v>318</v>
      </c>
      <c r="GR1421" t="str">
        <f>""</f>
        <v/>
      </c>
      <c r="GS1421" t="str">
        <f>""</f>
        <v/>
      </c>
      <c r="GT1421" t="str">
        <f>""</f>
        <v/>
      </c>
      <c r="HF1421" t="str">
        <f>""</f>
        <v/>
      </c>
      <c r="HK1421" t="str">
        <f>""</f>
        <v/>
      </c>
      <c r="HN1421" t="s">
        <v>271</v>
      </c>
      <c r="HP1421" t="str">
        <f>""</f>
        <v/>
      </c>
      <c r="HQ1421" t="str">
        <f>""</f>
        <v/>
      </c>
      <c r="IA1421" t="str">
        <f>""</f>
        <v/>
      </c>
      <c r="IB1421" t="str">
        <f>""</f>
        <v/>
      </c>
      <c r="IC1421" t="str">
        <f>HYPERLINK("https://web.datatree.com/?/property?propertyId=4698931")</f>
        <v>https://web.datatree.com/?/property?propertyId=4698931</v>
      </c>
    </row>
    <row r="1422" spans="1:237" x14ac:dyDescent="0.25">
      <c r="A1422" t="s">
        <v>342</v>
      </c>
      <c r="D1422" t="s">
        <v>342</v>
      </c>
      <c r="E1422" t="s">
        <v>273</v>
      </c>
      <c r="F1422">
        <v>8315</v>
      </c>
      <c r="O1422" t="s">
        <v>342</v>
      </c>
      <c r="P1422" t="s">
        <v>342</v>
      </c>
      <c r="Q1422" t="s">
        <v>343</v>
      </c>
      <c r="R1422" t="s">
        <v>343</v>
      </c>
      <c r="T1422" t="s">
        <v>242</v>
      </c>
      <c r="AE1422" t="s">
        <v>243</v>
      </c>
      <c r="AH1422" t="s">
        <v>244</v>
      </c>
      <c r="AK1422" t="s">
        <v>245</v>
      </c>
      <c r="AP1422" t="s">
        <v>344</v>
      </c>
      <c r="AS1422" t="s">
        <v>345</v>
      </c>
      <c r="AT1422" t="s">
        <v>345</v>
      </c>
      <c r="AU1422" t="s">
        <v>243</v>
      </c>
      <c r="AV1422" t="str">
        <f>"86402"</f>
        <v>86402</v>
      </c>
      <c r="AW1422" t="s">
        <v>346</v>
      </c>
      <c r="AX1422" t="s">
        <v>347</v>
      </c>
      <c r="AY1422" t="s">
        <v>348</v>
      </c>
      <c r="AZ1422" t="s">
        <v>254</v>
      </c>
      <c r="BA1422" t="s">
        <v>12081</v>
      </c>
      <c r="BB1422" t="str">
        <f>"319-07-003F"</f>
        <v>319-07-003F</v>
      </c>
      <c r="BC1422" t="str">
        <f>"31907003F"</f>
        <v>31907003F</v>
      </c>
      <c r="BD1422" t="str">
        <f>"R31907003F"</f>
        <v>R31907003F</v>
      </c>
      <c r="BE1422">
        <v>4015</v>
      </c>
      <c r="BJ1422" t="s">
        <v>498</v>
      </c>
      <c r="BK1422" t="s">
        <v>499</v>
      </c>
      <c r="BL1422">
        <v>11</v>
      </c>
      <c r="BN1422">
        <v>35.661387552208197</v>
      </c>
      <c r="BO1422">
        <v>-114.27949103644001</v>
      </c>
      <c r="BP1422" t="s">
        <v>3030</v>
      </c>
      <c r="BW1422" t="s">
        <v>3031</v>
      </c>
      <c r="BX1422" t="s">
        <v>3031</v>
      </c>
      <c r="CA1422" t="str">
        <f>"67"</f>
        <v>67</v>
      </c>
      <c r="CC1422">
        <v>0</v>
      </c>
      <c r="CD1422">
        <v>0</v>
      </c>
      <c r="CE1422">
        <v>0</v>
      </c>
      <c r="CF1422">
        <v>0</v>
      </c>
      <c r="CI1422">
        <v>0</v>
      </c>
      <c r="CJ1422">
        <v>0</v>
      </c>
      <c r="CL1422">
        <v>0</v>
      </c>
      <c r="CM1422">
        <v>0</v>
      </c>
      <c r="CN1422">
        <v>0</v>
      </c>
      <c r="CO1422">
        <v>0</v>
      </c>
      <c r="CP1422">
        <v>0</v>
      </c>
      <c r="CQ1422">
        <v>0</v>
      </c>
      <c r="CR1422">
        <v>0</v>
      </c>
      <c r="CS1422">
        <v>0</v>
      </c>
      <c r="CT1422">
        <v>0</v>
      </c>
      <c r="CU1422">
        <v>0</v>
      </c>
      <c r="CX1422">
        <v>0</v>
      </c>
      <c r="CZ1422">
        <v>0</v>
      </c>
      <c r="DB1422">
        <v>0</v>
      </c>
      <c r="DD1422">
        <v>0</v>
      </c>
      <c r="DF1422">
        <v>0</v>
      </c>
      <c r="DK1422">
        <v>0</v>
      </c>
      <c r="DM1422">
        <v>0</v>
      </c>
      <c r="DX1422">
        <v>0</v>
      </c>
      <c r="EC1422" t="s">
        <v>261</v>
      </c>
      <c r="ED1422" t="s">
        <v>262</v>
      </c>
      <c r="EE1422" t="s">
        <v>2040</v>
      </c>
      <c r="EG1422">
        <v>435600</v>
      </c>
      <c r="EH1422">
        <v>10</v>
      </c>
      <c r="EI1422">
        <v>0</v>
      </c>
      <c r="EJ1422">
        <v>0</v>
      </c>
      <c r="EK1422">
        <v>0</v>
      </c>
      <c r="EL1422">
        <v>0</v>
      </c>
      <c r="EU1422" t="s">
        <v>264</v>
      </c>
      <c r="EV1422" t="s">
        <v>502</v>
      </c>
      <c r="EW1422" t="s">
        <v>503</v>
      </c>
      <c r="EX1422" s="1">
        <v>40135</v>
      </c>
      <c r="EY1422" t="s">
        <v>267</v>
      </c>
      <c r="EZ1422" t="str">
        <f t="shared" si="72"/>
        <v>FALSE</v>
      </c>
      <c r="FA1422">
        <v>2022</v>
      </c>
      <c r="FB1422">
        <v>2020</v>
      </c>
      <c r="FC1422">
        <v>1110</v>
      </c>
      <c r="FD1422" t="s">
        <v>246</v>
      </c>
      <c r="FE1422" t="s">
        <v>246</v>
      </c>
      <c r="FF1422" t="s">
        <v>246</v>
      </c>
      <c r="FG1422" t="s">
        <v>246</v>
      </c>
      <c r="FH1422" t="s">
        <v>246</v>
      </c>
      <c r="FI1422" t="s">
        <v>246</v>
      </c>
      <c r="FJ1422" t="s">
        <v>246</v>
      </c>
      <c r="FK1422" t="s">
        <v>246</v>
      </c>
      <c r="FL1422" t="s">
        <v>246</v>
      </c>
      <c r="FM1422" t="s">
        <v>246</v>
      </c>
      <c r="FN1422" t="s">
        <v>246</v>
      </c>
      <c r="FO1422" t="s">
        <v>246</v>
      </c>
      <c r="FP1422" t="s">
        <v>246</v>
      </c>
      <c r="FQ1422" s="2">
        <v>1082</v>
      </c>
      <c r="FR1422" s="2">
        <v>0</v>
      </c>
      <c r="FS1422" s="2">
        <v>0</v>
      </c>
      <c r="FT1422">
        <v>0</v>
      </c>
      <c r="FU1422" s="2">
        <v>7214</v>
      </c>
      <c r="FV1422" s="2">
        <v>7214</v>
      </c>
      <c r="FW1422" s="2">
        <v>0</v>
      </c>
      <c r="FX1422">
        <v>0</v>
      </c>
      <c r="FY1422" s="2">
        <v>0</v>
      </c>
      <c r="FZ1422" s="2">
        <v>0</v>
      </c>
      <c r="GA1422" s="2">
        <v>0</v>
      </c>
      <c r="GB1422">
        <v>0</v>
      </c>
      <c r="GC1422" s="2">
        <v>65.06</v>
      </c>
      <c r="GE1422" s="2">
        <v>7214</v>
      </c>
      <c r="GF1422">
        <v>8</v>
      </c>
      <c r="GH1422" t="s">
        <v>315</v>
      </c>
      <c r="GK1422" t="s">
        <v>316</v>
      </c>
      <c r="GL1422" t="s">
        <v>317</v>
      </c>
      <c r="GM1422" t="s">
        <v>318</v>
      </c>
      <c r="GN1422" s="1">
        <v>43594</v>
      </c>
      <c r="GO1422" s="1">
        <v>43608</v>
      </c>
      <c r="GQ1422" t="s">
        <v>361</v>
      </c>
      <c r="GR1422" t="str">
        <f>""</f>
        <v/>
      </c>
      <c r="GS1422" t="str">
        <f>"2019.27469"</f>
        <v>2019.27469</v>
      </c>
      <c r="GT1422" t="str">
        <f>""</f>
        <v/>
      </c>
      <c r="GV1422" s="1">
        <v>38449</v>
      </c>
      <c r="GW1422" s="2">
        <v>9500</v>
      </c>
      <c r="GY1422" t="s">
        <v>362</v>
      </c>
      <c r="GZ1422" t="s">
        <v>7807</v>
      </c>
      <c r="HF1422" t="str">
        <f>"                    "</f>
        <v xml:space="preserve">                    </v>
      </c>
      <c r="HK1422" t="str">
        <f>"                    "</f>
        <v xml:space="preserve">                    </v>
      </c>
      <c r="HN1422" t="s">
        <v>271</v>
      </c>
      <c r="HP1422" t="str">
        <f>"5531.595"</f>
        <v>5531.595</v>
      </c>
      <c r="HQ1422" t="str">
        <f>""</f>
        <v/>
      </c>
      <c r="IA1422" t="str">
        <f>""</f>
        <v/>
      </c>
      <c r="IB1422" t="str">
        <f>""</f>
        <v/>
      </c>
      <c r="IC1422" t="str">
        <f>HYPERLINK("https://web.datatree.com/?/property?propertyId=4699773")</f>
        <v>https://web.datatree.com/?/property?propertyId=4699773</v>
      </c>
    </row>
    <row r="1423" spans="1:237" x14ac:dyDescent="0.25">
      <c r="A1423" t="s">
        <v>12082</v>
      </c>
      <c r="D1423" t="s">
        <v>12082</v>
      </c>
      <c r="E1423" t="s">
        <v>273</v>
      </c>
      <c r="F1423">
        <v>9</v>
      </c>
      <c r="O1423" t="s">
        <v>12082</v>
      </c>
      <c r="P1423" t="s">
        <v>12082</v>
      </c>
      <c r="R1423" t="s">
        <v>274</v>
      </c>
      <c r="T1423" t="s">
        <v>242</v>
      </c>
      <c r="AE1423" t="s">
        <v>243</v>
      </c>
      <c r="AH1423" t="s">
        <v>244</v>
      </c>
      <c r="AK1423" t="s">
        <v>245</v>
      </c>
      <c r="AP1423" t="s">
        <v>6802</v>
      </c>
      <c r="AS1423" t="s">
        <v>6803</v>
      </c>
      <c r="AT1423" t="s">
        <v>12083</v>
      </c>
      <c r="AU1423" t="s">
        <v>243</v>
      </c>
      <c r="AV1423" t="str">
        <f>"85355"</f>
        <v>85355</v>
      </c>
      <c r="AW1423" t="s">
        <v>277</v>
      </c>
      <c r="AX1423" t="s">
        <v>6804</v>
      </c>
      <c r="AY1423" t="s">
        <v>6805</v>
      </c>
      <c r="AZ1423" t="s">
        <v>254</v>
      </c>
      <c r="BA1423" t="s">
        <v>8187</v>
      </c>
      <c r="BB1423" t="str">
        <f>"121-02-050"</f>
        <v>121-02-050</v>
      </c>
      <c r="BC1423" t="str">
        <f>"12102050"</f>
        <v>12102050</v>
      </c>
      <c r="BD1423" t="str">
        <f>"R12102050"</f>
        <v>R12102050</v>
      </c>
      <c r="BE1423">
        <v>4015</v>
      </c>
      <c r="BI1423" t="s">
        <v>256</v>
      </c>
      <c r="BJ1423" t="s">
        <v>1173</v>
      </c>
      <c r="BK1423" t="s">
        <v>548</v>
      </c>
      <c r="BL1423">
        <v>9</v>
      </c>
      <c r="BN1423">
        <v>34.480286347485297</v>
      </c>
      <c r="BO1423">
        <v>-113.83627846781</v>
      </c>
      <c r="BW1423" t="s">
        <v>1174</v>
      </c>
      <c r="BX1423" t="s">
        <v>1174</v>
      </c>
      <c r="CA1423" t="str">
        <f>""</f>
        <v/>
      </c>
      <c r="CC1423">
        <v>0</v>
      </c>
      <c r="CD1423">
        <v>0</v>
      </c>
      <c r="CE1423">
        <v>0</v>
      </c>
      <c r="CF1423">
        <v>0</v>
      </c>
      <c r="CI1423">
        <v>0</v>
      </c>
      <c r="CJ1423">
        <v>0</v>
      </c>
      <c r="CL1423">
        <v>0</v>
      </c>
      <c r="CM1423">
        <v>0</v>
      </c>
      <c r="CN1423">
        <v>0</v>
      </c>
      <c r="CO1423">
        <v>0</v>
      </c>
      <c r="CP1423">
        <v>0</v>
      </c>
      <c r="CQ1423">
        <v>0</v>
      </c>
      <c r="CR1423">
        <v>0</v>
      </c>
      <c r="CS1423">
        <v>0</v>
      </c>
      <c r="CT1423">
        <v>0</v>
      </c>
      <c r="CU1423">
        <v>0</v>
      </c>
      <c r="CX1423">
        <v>0</v>
      </c>
      <c r="CZ1423">
        <v>0</v>
      </c>
      <c r="DB1423">
        <v>0</v>
      </c>
      <c r="DD1423">
        <v>0</v>
      </c>
      <c r="DF1423">
        <v>0</v>
      </c>
      <c r="DK1423">
        <v>0</v>
      </c>
      <c r="DM1423">
        <v>0</v>
      </c>
      <c r="DX1423">
        <v>0</v>
      </c>
      <c r="EC1423" t="s">
        <v>261</v>
      </c>
      <c r="ED1423" t="s">
        <v>354</v>
      </c>
      <c r="EE1423" t="s">
        <v>355</v>
      </c>
      <c r="EG1423">
        <v>435600</v>
      </c>
      <c r="EH1423">
        <v>10</v>
      </c>
      <c r="EI1423">
        <v>0</v>
      </c>
      <c r="EJ1423">
        <v>0</v>
      </c>
      <c r="EK1423">
        <v>0</v>
      </c>
      <c r="EL1423">
        <v>0</v>
      </c>
      <c r="EU1423" t="s">
        <v>653</v>
      </c>
      <c r="EV1423" t="s">
        <v>1175</v>
      </c>
      <c r="EW1423" t="s">
        <v>1176</v>
      </c>
      <c r="EX1423" s="1">
        <v>40135</v>
      </c>
      <c r="EY1423" t="s">
        <v>267</v>
      </c>
      <c r="EZ1423" t="str">
        <f t="shared" si="72"/>
        <v>FALSE</v>
      </c>
      <c r="FA1423">
        <v>2022</v>
      </c>
      <c r="FB1423">
        <v>2020</v>
      </c>
      <c r="FC1423">
        <v>600</v>
      </c>
      <c r="FD1423" t="s">
        <v>246</v>
      </c>
      <c r="FE1423" t="s">
        <v>246</v>
      </c>
      <c r="FF1423" t="s">
        <v>246</v>
      </c>
      <c r="FG1423" t="s">
        <v>246</v>
      </c>
      <c r="FH1423" t="s">
        <v>246</v>
      </c>
      <c r="FI1423" t="s">
        <v>246</v>
      </c>
      <c r="FJ1423" t="s">
        <v>246</v>
      </c>
      <c r="FK1423" t="s">
        <v>246</v>
      </c>
      <c r="FL1423" t="s">
        <v>246</v>
      </c>
      <c r="FM1423" t="s">
        <v>246</v>
      </c>
      <c r="FN1423" t="s">
        <v>246</v>
      </c>
      <c r="FO1423" t="s">
        <v>246</v>
      </c>
      <c r="FP1423" t="s">
        <v>246</v>
      </c>
      <c r="FQ1423" s="2">
        <v>589</v>
      </c>
      <c r="FR1423" s="2">
        <v>0</v>
      </c>
      <c r="FS1423" s="2">
        <v>0</v>
      </c>
      <c r="FT1423">
        <v>0</v>
      </c>
      <c r="FU1423" s="2">
        <v>3925</v>
      </c>
      <c r="FV1423" s="2">
        <v>3925</v>
      </c>
      <c r="FW1423" s="2">
        <v>0</v>
      </c>
      <c r="FX1423">
        <v>0</v>
      </c>
      <c r="FY1423" s="2">
        <v>0</v>
      </c>
      <c r="FZ1423" s="2">
        <v>0</v>
      </c>
      <c r="GA1423" s="2">
        <v>0</v>
      </c>
      <c r="GB1423">
        <v>0</v>
      </c>
      <c r="GC1423" s="2">
        <v>48.34</v>
      </c>
      <c r="GE1423" s="2">
        <v>3925</v>
      </c>
      <c r="GH1423" t="s">
        <v>289</v>
      </c>
      <c r="GK1423" t="s">
        <v>290</v>
      </c>
      <c r="GL1423" t="s">
        <v>290</v>
      </c>
      <c r="GR1423" t="str">
        <f>""</f>
        <v/>
      </c>
      <c r="GS1423" t="str">
        <f>""</f>
        <v/>
      </c>
      <c r="GT1423" t="str">
        <f>""</f>
        <v/>
      </c>
      <c r="GU1423" s="1">
        <v>43829</v>
      </c>
      <c r="GV1423" s="1">
        <v>43830</v>
      </c>
      <c r="GW1423" s="2">
        <v>4800</v>
      </c>
      <c r="GY1423" t="s">
        <v>656</v>
      </c>
      <c r="GZ1423" t="s">
        <v>12082</v>
      </c>
      <c r="HF1423" t="str">
        <f>""</f>
        <v/>
      </c>
      <c r="HK1423" t="str">
        <f>""</f>
        <v/>
      </c>
      <c r="HM1423" t="s">
        <v>414</v>
      </c>
      <c r="HN1423" t="s">
        <v>271</v>
      </c>
      <c r="HP1423" t="str">
        <f>"2019.70936"</f>
        <v>2019.70936</v>
      </c>
      <c r="HQ1423" t="str">
        <f>""</f>
        <v/>
      </c>
      <c r="IA1423" t="str">
        <f>""</f>
        <v/>
      </c>
      <c r="IB1423" t="str">
        <f>""</f>
        <v/>
      </c>
      <c r="IC1423" t="str">
        <f>HYPERLINK("https://web.datatree.com/?/property?propertyId=4779386")</f>
        <v>https://web.datatree.com/?/property?propertyId=4779386</v>
      </c>
    </row>
    <row r="1424" spans="1:237" x14ac:dyDescent="0.25">
      <c r="A1424" t="s">
        <v>5163</v>
      </c>
      <c r="D1424" t="s">
        <v>5163</v>
      </c>
      <c r="E1424" t="s">
        <v>273</v>
      </c>
      <c r="F1424">
        <v>36</v>
      </c>
      <c r="I1424" t="s">
        <v>6906</v>
      </c>
      <c r="O1424" t="s">
        <v>5163</v>
      </c>
      <c r="P1424" t="s">
        <v>5163</v>
      </c>
      <c r="Q1424" t="s">
        <v>996</v>
      </c>
      <c r="T1424" t="s">
        <v>242</v>
      </c>
      <c r="AE1424" t="s">
        <v>243</v>
      </c>
      <c r="AH1424" t="s">
        <v>244</v>
      </c>
      <c r="AK1424" t="s">
        <v>245</v>
      </c>
      <c r="AL1424" t="s">
        <v>246</v>
      </c>
      <c r="AM1424">
        <v>3900</v>
      </c>
      <c r="AP1424" t="s">
        <v>1038</v>
      </c>
      <c r="AQ1424" t="s">
        <v>491</v>
      </c>
      <c r="AR1424" t="s">
        <v>1226</v>
      </c>
      <c r="AS1424" t="s">
        <v>345</v>
      </c>
      <c r="AT1424" t="s">
        <v>345</v>
      </c>
      <c r="AU1424" t="s">
        <v>243</v>
      </c>
      <c r="AV1424" t="str">
        <f>"86409-3029"</f>
        <v>86409-3029</v>
      </c>
      <c r="AW1424" t="s">
        <v>847</v>
      </c>
      <c r="AX1424" t="s">
        <v>5164</v>
      </c>
      <c r="AY1424" t="s">
        <v>5165</v>
      </c>
      <c r="AZ1424" t="s">
        <v>254</v>
      </c>
      <c r="BA1424" t="s">
        <v>12084</v>
      </c>
      <c r="BB1424" t="str">
        <f>"326-05-030"</f>
        <v>326-05-030</v>
      </c>
      <c r="BC1424" t="str">
        <f>"32605030"</f>
        <v>32605030</v>
      </c>
      <c r="BD1424" t="str">
        <f>"R32605030"</f>
        <v>R32605030</v>
      </c>
      <c r="BE1424">
        <v>4015</v>
      </c>
      <c r="BJ1424" t="s">
        <v>309</v>
      </c>
      <c r="BK1424" t="s">
        <v>499</v>
      </c>
      <c r="BL1424">
        <v>21</v>
      </c>
      <c r="BN1424">
        <v>35.543547674685598</v>
      </c>
      <c r="BO1424">
        <v>-114.314913193699</v>
      </c>
      <c r="BP1424" t="s">
        <v>596</v>
      </c>
      <c r="BQ1424">
        <v>10</v>
      </c>
      <c r="BW1424" t="s">
        <v>7180</v>
      </c>
      <c r="BX1424" t="s">
        <v>7180</v>
      </c>
      <c r="CA1424" t="str">
        <f>"19|30"</f>
        <v>19|30</v>
      </c>
      <c r="CC1424">
        <v>0</v>
      </c>
      <c r="CD1424">
        <v>0</v>
      </c>
      <c r="CE1424">
        <v>0</v>
      </c>
      <c r="CF1424">
        <v>0</v>
      </c>
      <c r="CI1424">
        <v>0</v>
      </c>
      <c r="CJ1424">
        <v>0</v>
      </c>
      <c r="CL1424">
        <v>0</v>
      </c>
      <c r="CM1424">
        <v>0</v>
      </c>
      <c r="CN1424">
        <v>0</v>
      </c>
      <c r="CO1424">
        <v>0</v>
      </c>
      <c r="CP1424">
        <v>0</v>
      </c>
      <c r="CQ1424">
        <v>0</v>
      </c>
      <c r="CR1424">
        <v>0</v>
      </c>
      <c r="CS1424">
        <v>0</v>
      </c>
      <c r="CT1424">
        <v>0</v>
      </c>
      <c r="CU1424">
        <v>0</v>
      </c>
      <c r="CX1424">
        <v>0</v>
      </c>
      <c r="CZ1424">
        <v>0</v>
      </c>
      <c r="DB1424">
        <v>0</v>
      </c>
      <c r="DD1424">
        <v>0</v>
      </c>
      <c r="DF1424">
        <v>0</v>
      </c>
      <c r="DK1424">
        <v>0</v>
      </c>
      <c r="DM1424">
        <v>0</v>
      </c>
      <c r="DX1424">
        <v>0</v>
      </c>
      <c r="EC1424" t="s">
        <v>261</v>
      </c>
      <c r="ED1424" t="s">
        <v>262</v>
      </c>
      <c r="EE1424" t="s">
        <v>263</v>
      </c>
      <c r="EG1424">
        <v>435600</v>
      </c>
      <c r="EH1424">
        <v>10</v>
      </c>
      <c r="EI1424">
        <v>0</v>
      </c>
      <c r="EJ1424">
        <v>0</v>
      </c>
      <c r="EK1424">
        <v>0</v>
      </c>
      <c r="EL1424">
        <v>0</v>
      </c>
      <c r="EU1424" t="s">
        <v>264</v>
      </c>
      <c r="EV1424" t="s">
        <v>313</v>
      </c>
      <c r="EW1424" t="s">
        <v>314</v>
      </c>
      <c r="EX1424" s="1">
        <v>40135</v>
      </c>
      <c r="EY1424" t="s">
        <v>267</v>
      </c>
      <c r="EZ1424" t="str">
        <f t="shared" si="72"/>
        <v>FALSE</v>
      </c>
      <c r="FA1424">
        <v>2021</v>
      </c>
      <c r="FB1424">
        <v>2020</v>
      </c>
      <c r="FC1424">
        <v>1110</v>
      </c>
      <c r="FD1424" t="s">
        <v>246</v>
      </c>
      <c r="FE1424" t="s">
        <v>246</v>
      </c>
      <c r="FF1424" t="s">
        <v>246</v>
      </c>
      <c r="FG1424" t="s">
        <v>246</v>
      </c>
      <c r="FH1424" t="s">
        <v>246</v>
      </c>
      <c r="FI1424" t="s">
        <v>246</v>
      </c>
      <c r="FJ1424" t="s">
        <v>246</v>
      </c>
      <c r="FK1424" t="s">
        <v>246</v>
      </c>
      <c r="FL1424" t="s">
        <v>246</v>
      </c>
      <c r="FM1424" t="s">
        <v>246</v>
      </c>
      <c r="FN1424" t="s">
        <v>246</v>
      </c>
      <c r="FO1424" t="s">
        <v>246</v>
      </c>
      <c r="FP1424" t="s">
        <v>246</v>
      </c>
      <c r="FQ1424" s="2">
        <v>2710</v>
      </c>
      <c r="FR1424" s="2">
        <v>0</v>
      </c>
      <c r="FS1424" s="2">
        <v>0</v>
      </c>
      <c r="FT1424">
        <v>0</v>
      </c>
      <c r="FU1424" s="2">
        <v>18064</v>
      </c>
      <c r="FV1424" s="2">
        <v>18064</v>
      </c>
      <c r="FW1424" s="2">
        <v>0</v>
      </c>
      <c r="FX1424">
        <v>0</v>
      </c>
      <c r="FY1424" s="2">
        <v>0</v>
      </c>
      <c r="FZ1424" s="2">
        <v>0</v>
      </c>
      <c r="GA1424" s="2">
        <v>0</v>
      </c>
      <c r="GB1424">
        <v>0</v>
      </c>
      <c r="GC1424" s="2">
        <v>168.72</v>
      </c>
      <c r="GE1424" s="2">
        <v>18064</v>
      </c>
      <c r="GH1424" t="s">
        <v>315</v>
      </c>
      <c r="GK1424" t="s">
        <v>316</v>
      </c>
      <c r="GL1424" t="s">
        <v>317</v>
      </c>
      <c r="GM1424" t="s">
        <v>318</v>
      </c>
      <c r="GN1424" s="1">
        <v>44047</v>
      </c>
      <c r="GO1424" s="1">
        <v>44050</v>
      </c>
      <c r="GQ1424" t="s">
        <v>341</v>
      </c>
      <c r="GR1424" t="str">
        <f>""</f>
        <v/>
      </c>
      <c r="GS1424" t="str">
        <f>"2020.44261"</f>
        <v>2020.44261</v>
      </c>
      <c r="GT1424" t="str">
        <f>""</f>
        <v/>
      </c>
      <c r="HF1424" t="str">
        <f>""</f>
        <v/>
      </c>
      <c r="HK1424" t="str">
        <f>""</f>
        <v/>
      </c>
      <c r="HN1424" t="s">
        <v>271</v>
      </c>
      <c r="HP1424" t="str">
        <f>""</f>
        <v/>
      </c>
      <c r="HQ1424" t="str">
        <f>""</f>
        <v/>
      </c>
      <c r="IA1424" t="str">
        <f>""</f>
        <v/>
      </c>
      <c r="IB1424" t="str">
        <f>""</f>
        <v/>
      </c>
      <c r="IC1424" t="str">
        <f>HYPERLINK("https://web.datatree.com/?/property?propertyId=4759387")</f>
        <v>https://web.datatree.com/?/property?propertyId=4759387</v>
      </c>
    </row>
    <row r="1425" spans="1:237" x14ac:dyDescent="0.25">
      <c r="A1425" t="s">
        <v>12085</v>
      </c>
      <c r="B1425" t="s">
        <v>12086</v>
      </c>
      <c r="C1425" t="s">
        <v>2169</v>
      </c>
      <c r="D1425" t="s">
        <v>12087</v>
      </c>
      <c r="E1425" t="s">
        <v>240</v>
      </c>
      <c r="F1425">
        <v>1</v>
      </c>
      <c r="O1425" t="s">
        <v>12088</v>
      </c>
      <c r="P1425" t="s">
        <v>12085</v>
      </c>
      <c r="T1425" t="s">
        <v>242</v>
      </c>
      <c r="AE1425" t="s">
        <v>243</v>
      </c>
      <c r="AH1425" t="s">
        <v>244</v>
      </c>
      <c r="AK1425" t="s">
        <v>245</v>
      </c>
      <c r="AL1425" t="s">
        <v>246</v>
      </c>
      <c r="AM1425">
        <v>13565</v>
      </c>
      <c r="AP1425" t="s">
        <v>12089</v>
      </c>
      <c r="AQ1425" t="s">
        <v>302</v>
      </c>
      <c r="AS1425" t="s">
        <v>799</v>
      </c>
      <c r="AT1425" t="s">
        <v>799</v>
      </c>
      <c r="AU1425" t="s">
        <v>243</v>
      </c>
      <c r="AV1425" t="str">
        <f>"86441"</f>
        <v>86441</v>
      </c>
      <c r="AX1425" t="s">
        <v>12090</v>
      </c>
      <c r="AY1425" t="s">
        <v>12091</v>
      </c>
      <c r="AZ1425" t="s">
        <v>254</v>
      </c>
      <c r="BA1425" t="s">
        <v>12092</v>
      </c>
      <c r="BB1425" t="str">
        <f>"201-06-002"</f>
        <v>201-06-002</v>
      </c>
      <c r="BC1425" t="str">
        <f>"20106002"</f>
        <v>20106002</v>
      </c>
      <c r="BD1425" t="str">
        <f>"R20106002"</f>
        <v>R20106002</v>
      </c>
      <c r="BE1425">
        <v>4015</v>
      </c>
      <c r="BI1425" t="s">
        <v>256</v>
      </c>
      <c r="BJ1425" t="s">
        <v>281</v>
      </c>
      <c r="BK1425" t="s">
        <v>258</v>
      </c>
      <c r="BL1425">
        <v>19</v>
      </c>
      <c r="BN1425">
        <v>34.719592651569002</v>
      </c>
      <c r="BO1425">
        <v>-113.561106642303</v>
      </c>
      <c r="BP1425" t="s">
        <v>282</v>
      </c>
      <c r="BW1425" t="s">
        <v>283</v>
      </c>
      <c r="BX1425" t="s">
        <v>283</v>
      </c>
      <c r="CA1425" t="str">
        <f>"2"</f>
        <v>2</v>
      </c>
      <c r="CC1425">
        <v>0</v>
      </c>
      <c r="CD1425">
        <v>0</v>
      </c>
      <c r="CE1425">
        <v>0</v>
      </c>
      <c r="CF1425">
        <v>0</v>
      </c>
      <c r="CI1425">
        <v>0</v>
      </c>
      <c r="CJ1425">
        <v>0</v>
      </c>
      <c r="CL1425">
        <v>0</v>
      </c>
      <c r="CM1425">
        <v>0</v>
      </c>
      <c r="CN1425">
        <v>0</v>
      </c>
      <c r="CO1425">
        <v>0</v>
      </c>
      <c r="CP1425">
        <v>0</v>
      </c>
      <c r="CQ1425">
        <v>0</v>
      </c>
      <c r="CR1425">
        <v>0</v>
      </c>
      <c r="CS1425">
        <v>0</v>
      </c>
      <c r="CT1425">
        <v>0</v>
      </c>
      <c r="CU1425">
        <v>0</v>
      </c>
      <c r="CX1425">
        <v>0</v>
      </c>
      <c r="CZ1425">
        <v>0</v>
      </c>
      <c r="DB1425">
        <v>0</v>
      </c>
      <c r="DD1425">
        <v>0</v>
      </c>
      <c r="DF1425">
        <v>0</v>
      </c>
      <c r="DK1425">
        <v>0</v>
      </c>
      <c r="DM1425">
        <v>0</v>
      </c>
      <c r="DX1425">
        <v>0</v>
      </c>
      <c r="EC1425" t="s">
        <v>261</v>
      </c>
      <c r="ED1425" t="s">
        <v>262</v>
      </c>
      <c r="EE1425" t="s">
        <v>263</v>
      </c>
      <c r="EG1425">
        <v>435600</v>
      </c>
      <c r="EH1425">
        <v>10</v>
      </c>
      <c r="EI1425">
        <v>0</v>
      </c>
      <c r="EJ1425">
        <v>0</v>
      </c>
      <c r="EK1425">
        <v>0</v>
      </c>
      <c r="EL1425">
        <v>0</v>
      </c>
      <c r="EU1425" t="s">
        <v>264</v>
      </c>
      <c r="EV1425" t="s">
        <v>287</v>
      </c>
      <c r="EW1425" t="s">
        <v>288</v>
      </c>
      <c r="EX1425" s="1">
        <v>40135</v>
      </c>
      <c r="EY1425" t="s">
        <v>267</v>
      </c>
      <c r="EZ1425" t="str">
        <f t="shared" si="72"/>
        <v>FALSE</v>
      </c>
      <c r="FA1425">
        <v>2022</v>
      </c>
      <c r="FB1425">
        <v>2020</v>
      </c>
      <c r="FC1425">
        <v>600</v>
      </c>
      <c r="FD1425" t="s">
        <v>246</v>
      </c>
      <c r="FE1425" t="s">
        <v>246</v>
      </c>
      <c r="FF1425" t="s">
        <v>246</v>
      </c>
      <c r="FG1425" t="s">
        <v>246</v>
      </c>
      <c r="FH1425" t="s">
        <v>246</v>
      </c>
      <c r="FI1425" t="s">
        <v>246</v>
      </c>
      <c r="FJ1425" t="s">
        <v>246</v>
      </c>
      <c r="FK1425" t="s">
        <v>246</v>
      </c>
      <c r="FL1425" t="s">
        <v>246</v>
      </c>
      <c r="FM1425" t="s">
        <v>246</v>
      </c>
      <c r="FN1425" t="s">
        <v>246</v>
      </c>
      <c r="FO1425" t="s">
        <v>246</v>
      </c>
      <c r="FP1425" t="s">
        <v>246</v>
      </c>
      <c r="FQ1425" s="2">
        <v>602</v>
      </c>
      <c r="FR1425" s="2">
        <v>0</v>
      </c>
      <c r="FS1425" s="2">
        <v>0</v>
      </c>
      <c r="FT1425">
        <v>0</v>
      </c>
      <c r="FU1425" s="2">
        <v>4015</v>
      </c>
      <c r="FV1425" s="2">
        <v>4015</v>
      </c>
      <c r="FW1425" s="2">
        <v>0</v>
      </c>
      <c r="FX1425">
        <v>0</v>
      </c>
      <c r="FY1425" s="2">
        <v>0</v>
      </c>
      <c r="FZ1425" s="2">
        <v>0</v>
      </c>
      <c r="GA1425" s="2">
        <v>0</v>
      </c>
      <c r="GB1425">
        <v>0</v>
      </c>
      <c r="GC1425" s="2">
        <v>50.64</v>
      </c>
      <c r="GE1425" s="2">
        <v>4015</v>
      </c>
      <c r="GF1425">
        <v>18</v>
      </c>
      <c r="GH1425" t="s">
        <v>289</v>
      </c>
      <c r="GK1425" t="s">
        <v>290</v>
      </c>
      <c r="GL1425" t="s">
        <v>290</v>
      </c>
      <c r="GR1425" t="str">
        <f>""</f>
        <v/>
      </c>
      <c r="GS1425" t="str">
        <f>""</f>
        <v/>
      </c>
      <c r="GT1425" t="str">
        <f>""</f>
        <v/>
      </c>
      <c r="GU1425" s="1">
        <v>42949</v>
      </c>
      <c r="GV1425" s="1">
        <v>42950</v>
      </c>
      <c r="GW1425" s="2">
        <v>1250</v>
      </c>
      <c r="GY1425" t="s">
        <v>553</v>
      </c>
      <c r="GZ1425" t="s">
        <v>12093</v>
      </c>
      <c r="HF1425" t="str">
        <f>""</f>
        <v/>
      </c>
      <c r="HK1425" t="str">
        <f>""</f>
        <v/>
      </c>
      <c r="HM1425" t="s">
        <v>414</v>
      </c>
      <c r="HN1425" t="s">
        <v>271</v>
      </c>
      <c r="HP1425" t="str">
        <f>"2017.36795"</f>
        <v>2017.36795</v>
      </c>
      <c r="HQ1425" t="str">
        <f>""</f>
        <v/>
      </c>
      <c r="IA1425" t="str">
        <f>""</f>
        <v/>
      </c>
      <c r="IB1425" t="str">
        <f>""</f>
        <v/>
      </c>
      <c r="IC1425" t="str">
        <f>HYPERLINK("https://web.datatree.com/?/property?propertyId=4758535")</f>
        <v>https://web.datatree.com/?/property?propertyId=4758535</v>
      </c>
    </row>
    <row r="1426" spans="1:237" x14ac:dyDescent="0.25">
      <c r="A1426" t="s">
        <v>12094</v>
      </c>
      <c r="D1426" t="s">
        <v>12094</v>
      </c>
      <c r="E1426" t="s">
        <v>273</v>
      </c>
      <c r="F1426">
        <v>1</v>
      </c>
      <c r="O1426" t="s">
        <v>12094</v>
      </c>
      <c r="P1426" t="s">
        <v>12094</v>
      </c>
      <c r="R1426" t="s">
        <v>274</v>
      </c>
      <c r="T1426" t="s">
        <v>242</v>
      </c>
      <c r="AE1426" t="s">
        <v>243</v>
      </c>
      <c r="AH1426" t="s">
        <v>244</v>
      </c>
      <c r="AK1426" t="s">
        <v>245</v>
      </c>
      <c r="AL1426" t="s">
        <v>396</v>
      </c>
      <c r="AM1426">
        <v>2402</v>
      </c>
      <c r="AP1426" t="s">
        <v>12095</v>
      </c>
      <c r="AQ1426" t="s">
        <v>419</v>
      </c>
      <c r="AR1426">
        <v>1101</v>
      </c>
      <c r="AS1426" t="s">
        <v>591</v>
      </c>
      <c r="AT1426" t="s">
        <v>591</v>
      </c>
      <c r="AU1426" t="s">
        <v>243</v>
      </c>
      <c r="AV1426" t="str">
        <f>"85016-9104"</f>
        <v>85016-9104</v>
      </c>
      <c r="AW1426" t="s">
        <v>1483</v>
      </c>
      <c r="AX1426" t="s">
        <v>12096</v>
      </c>
      <c r="AY1426" t="s">
        <v>12097</v>
      </c>
      <c r="AZ1426" t="s">
        <v>254</v>
      </c>
      <c r="BA1426" t="s">
        <v>12098</v>
      </c>
      <c r="BB1426" t="str">
        <f>"317-61-013"</f>
        <v>317-61-013</v>
      </c>
      <c r="BC1426" t="str">
        <f>"31761013"</f>
        <v>31761013</v>
      </c>
      <c r="BD1426" t="str">
        <f>"R31761013"</f>
        <v>R31761013</v>
      </c>
      <c r="BE1426">
        <v>4015</v>
      </c>
      <c r="BJ1426" t="s">
        <v>941</v>
      </c>
      <c r="BK1426" t="s">
        <v>310</v>
      </c>
      <c r="BL1426">
        <v>17</v>
      </c>
      <c r="BN1426">
        <v>35.734158953379897</v>
      </c>
      <c r="BO1426">
        <v>-114.439332087566</v>
      </c>
      <c r="BW1426" t="s">
        <v>2099</v>
      </c>
      <c r="BX1426" t="s">
        <v>2099</v>
      </c>
      <c r="CA1426" t="str">
        <f>""</f>
        <v/>
      </c>
      <c r="CC1426">
        <v>0</v>
      </c>
      <c r="CD1426">
        <v>0</v>
      </c>
      <c r="CE1426">
        <v>0</v>
      </c>
      <c r="CF1426">
        <v>0</v>
      </c>
      <c r="CI1426">
        <v>0</v>
      </c>
      <c r="CJ1426">
        <v>0</v>
      </c>
      <c r="CL1426">
        <v>0</v>
      </c>
      <c r="CM1426">
        <v>0</v>
      </c>
      <c r="CN1426">
        <v>0</v>
      </c>
      <c r="CO1426">
        <v>0</v>
      </c>
      <c r="CP1426">
        <v>0</v>
      </c>
      <c r="CQ1426">
        <v>0</v>
      </c>
      <c r="CR1426">
        <v>0</v>
      </c>
      <c r="CS1426">
        <v>0</v>
      </c>
      <c r="CT1426">
        <v>0</v>
      </c>
      <c r="CU1426">
        <v>0</v>
      </c>
      <c r="CX1426">
        <v>0</v>
      </c>
      <c r="CZ1426">
        <v>0</v>
      </c>
      <c r="DB1426">
        <v>0</v>
      </c>
      <c r="DD1426">
        <v>0</v>
      </c>
      <c r="DF1426">
        <v>0</v>
      </c>
      <c r="DK1426">
        <v>0</v>
      </c>
      <c r="DM1426">
        <v>0</v>
      </c>
      <c r="DX1426">
        <v>0</v>
      </c>
      <c r="EC1426" t="s">
        <v>261</v>
      </c>
      <c r="ED1426" t="s">
        <v>354</v>
      </c>
      <c r="EE1426" t="s">
        <v>355</v>
      </c>
      <c r="EG1426">
        <v>435600</v>
      </c>
      <c r="EH1426">
        <v>10</v>
      </c>
      <c r="EI1426">
        <v>0</v>
      </c>
      <c r="EJ1426">
        <v>0</v>
      </c>
      <c r="EK1426">
        <v>0</v>
      </c>
      <c r="EL1426">
        <v>0</v>
      </c>
      <c r="EU1426" t="s">
        <v>264</v>
      </c>
      <c r="EV1426" t="s">
        <v>943</v>
      </c>
      <c r="EW1426" t="s">
        <v>944</v>
      </c>
      <c r="EX1426" s="1">
        <v>40135</v>
      </c>
      <c r="EY1426" t="s">
        <v>267</v>
      </c>
      <c r="EZ1426" t="str">
        <f t="shared" si="72"/>
        <v>FALSE</v>
      </c>
      <c r="FA1426">
        <v>2022</v>
      </c>
      <c r="FB1426">
        <v>2020</v>
      </c>
      <c r="FC1426">
        <v>400</v>
      </c>
      <c r="FD1426" t="s">
        <v>246</v>
      </c>
      <c r="FE1426" t="s">
        <v>246</v>
      </c>
      <c r="FF1426" t="s">
        <v>246</v>
      </c>
      <c r="FG1426" t="s">
        <v>246</v>
      </c>
      <c r="FH1426" t="s">
        <v>246</v>
      </c>
      <c r="FI1426" t="s">
        <v>246</v>
      </c>
      <c r="FJ1426" t="s">
        <v>246</v>
      </c>
      <c r="FK1426" t="s">
        <v>246</v>
      </c>
      <c r="FL1426" t="s">
        <v>246</v>
      </c>
      <c r="FM1426" t="s">
        <v>246</v>
      </c>
      <c r="FN1426" t="s">
        <v>246</v>
      </c>
      <c r="FO1426" t="s">
        <v>246</v>
      </c>
      <c r="FP1426" t="s">
        <v>246</v>
      </c>
      <c r="FQ1426" s="2">
        <v>4688</v>
      </c>
      <c r="FR1426" s="2">
        <v>0</v>
      </c>
      <c r="FS1426" s="2">
        <v>0</v>
      </c>
      <c r="FT1426">
        <v>0</v>
      </c>
      <c r="FU1426" s="2">
        <v>31255</v>
      </c>
      <c r="FV1426" s="2">
        <v>31255</v>
      </c>
      <c r="FW1426" s="2">
        <v>0</v>
      </c>
      <c r="FX1426">
        <v>0</v>
      </c>
      <c r="FY1426" s="2">
        <v>0</v>
      </c>
      <c r="FZ1426" s="2">
        <v>0</v>
      </c>
      <c r="GA1426" s="2">
        <v>0</v>
      </c>
      <c r="GB1426">
        <v>0</v>
      </c>
      <c r="GC1426" s="2">
        <v>320.22000000000003</v>
      </c>
      <c r="GE1426" s="2">
        <v>31255</v>
      </c>
      <c r="GF1426">
        <v>15</v>
      </c>
      <c r="GH1426" t="s">
        <v>315</v>
      </c>
      <c r="GK1426" t="s">
        <v>316</v>
      </c>
      <c r="GL1426" t="s">
        <v>317</v>
      </c>
      <c r="GM1426" t="s">
        <v>318</v>
      </c>
      <c r="GN1426" s="1">
        <v>39687</v>
      </c>
      <c r="GO1426" s="1">
        <v>39688</v>
      </c>
      <c r="GP1426" s="2">
        <v>524327</v>
      </c>
      <c r="GQ1426" t="s">
        <v>640</v>
      </c>
      <c r="GR1426" t="str">
        <f>"                    "</f>
        <v xml:space="preserve">                    </v>
      </c>
      <c r="GS1426" t="str">
        <f>"7294.518"</f>
        <v>7294.518</v>
      </c>
      <c r="GT1426" t="str">
        <f>""</f>
        <v/>
      </c>
      <c r="GV1426" s="1">
        <v>38877</v>
      </c>
      <c r="GW1426" s="2">
        <v>550000</v>
      </c>
      <c r="GX1426" t="s">
        <v>566</v>
      </c>
      <c r="GY1426" t="s">
        <v>567</v>
      </c>
      <c r="GZ1426" t="s">
        <v>8411</v>
      </c>
      <c r="HB1426" s="2">
        <v>500000</v>
      </c>
      <c r="HC1426" t="s">
        <v>569</v>
      </c>
      <c r="HE1426" t="s">
        <v>570</v>
      </c>
      <c r="HF1426" t="str">
        <f>"6307.499"</f>
        <v>6307.499</v>
      </c>
      <c r="HK1426" t="str">
        <f>"                    "</f>
        <v xml:space="preserve">                    </v>
      </c>
      <c r="HL1426" t="s">
        <v>8411</v>
      </c>
      <c r="HM1426" t="s">
        <v>1116</v>
      </c>
      <c r="HN1426" t="s">
        <v>271</v>
      </c>
      <c r="HP1426" t="str">
        <f>"6307.498"</f>
        <v>6307.498</v>
      </c>
      <c r="HQ1426" t="str">
        <f>""</f>
        <v/>
      </c>
      <c r="HR1426" s="1">
        <v>38440</v>
      </c>
      <c r="HS1426" s="1">
        <v>38447</v>
      </c>
      <c r="HT1426" s="2">
        <v>400000</v>
      </c>
      <c r="HU1426" t="s">
        <v>362</v>
      </c>
      <c r="HW1426" s="2">
        <v>0</v>
      </c>
      <c r="HY1426" t="s">
        <v>364</v>
      </c>
      <c r="IA1426" t="str">
        <f>"5540.340"</f>
        <v>5540.340</v>
      </c>
      <c r="IB1426" t="str">
        <f>""</f>
        <v/>
      </c>
      <c r="IC1426" t="str">
        <f>HYPERLINK("https://web.datatree.com/?/property?propertyId=4751322")</f>
        <v>https://web.datatree.com/?/property?propertyId=4751322</v>
      </c>
    </row>
    <row r="1427" spans="1:237" x14ac:dyDescent="0.25">
      <c r="A1427" t="s">
        <v>12099</v>
      </c>
      <c r="B1427" t="s">
        <v>12100</v>
      </c>
      <c r="C1427" t="s">
        <v>10557</v>
      </c>
      <c r="D1427" t="s">
        <v>6003</v>
      </c>
      <c r="E1427" t="s">
        <v>240</v>
      </c>
      <c r="F1427">
        <v>6</v>
      </c>
      <c r="G1427" t="s">
        <v>12101</v>
      </c>
      <c r="H1427" t="s">
        <v>12102</v>
      </c>
      <c r="I1427" t="s">
        <v>12103</v>
      </c>
      <c r="J1427" t="s">
        <v>6003</v>
      </c>
      <c r="K1427" t="s">
        <v>240</v>
      </c>
      <c r="L1427">
        <v>5</v>
      </c>
      <c r="O1427" t="s">
        <v>12104</v>
      </c>
      <c r="P1427" t="s">
        <v>12105</v>
      </c>
      <c r="Q1427" t="s">
        <v>1421</v>
      </c>
      <c r="R1427" t="s">
        <v>2309</v>
      </c>
      <c r="T1427" t="s">
        <v>242</v>
      </c>
      <c r="AE1427" t="s">
        <v>243</v>
      </c>
      <c r="AH1427" t="s">
        <v>244</v>
      </c>
      <c r="AK1427" t="s">
        <v>245</v>
      </c>
      <c r="AP1427" t="s">
        <v>12106</v>
      </c>
      <c r="AS1427" t="s">
        <v>7124</v>
      </c>
      <c r="AT1427" t="s">
        <v>7124</v>
      </c>
      <c r="AU1427" t="s">
        <v>243</v>
      </c>
      <c r="AV1427" t="str">
        <f>"86337-1350"</f>
        <v>86337-1350</v>
      </c>
      <c r="AW1427" t="s">
        <v>3073</v>
      </c>
      <c r="AX1427" t="s">
        <v>12107</v>
      </c>
      <c r="AY1427" t="s">
        <v>12108</v>
      </c>
      <c r="AZ1427" t="s">
        <v>254</v>
      </c>
      <c r="BA1427" t="s">
        <v>12109</v>
      </c>
      <c r="BB1427" t="str">
        <f>"353-17-005"</f>
        <v>353-17-005</v>
      </c>
      <c r="BC1427" t="str">
        <f>"35317005"</f>
        <v>35317005</v>
      </c>
      <c r="BD1427" t="str">
        <f>"R35317005"</f>
        <v>R35317005</v>
      </c>
      <c r="BE1427">
        <v>4015</v>
      </c>
      <c r="BI1427" t="s">
        <v>256</v>
      </c>
      <c r="BJ1427" t="s">
        <v>257</v>
      </c>
      <c r="BK1427" t="s">
        <v>258</v>
      </c>
      <c r="BL1427">
        <v>33</v>
      </c>
      <c r="BN1427">
        <v>35.156837675012198</v>
      </c>
      <c r="BO1427">
        <v>-113.54515506016</v>
      </c>
      <c r="BP1427" t="s">
        <v>259</v>
      </c>
      <c r="CA1427" t="str">
        <f>"161"</f>
        <v>161</v>
      </c>
      <c r="CC1427">
        <v>0</v>
      </c>
      <c r="CD1427">
        <v>0</v>
      </c>
      <c r="CE1427">
        <v>0</v>
      </c>
      <c r="CF1427">
        <v>0</v>
      </c>
      <c r="CI1427">
        <v>0</v>
      </c>
      <c r="CJ1427">
        <v>0</v>
      </c>
      <c r="CL1427">
        <v>0</v>
      </c>
      <c r="CM1427">
        <v>0</v>
      </c>
      <c r="CN1427">
        <v>0</v>
      </c>
      <c r="CO1427">
        <v>0</v>
      </c>
      <c r="CP1427">
        <v>0</v>
      </c>
      <c r="CQ1427">
        <v>0</v>
      </c>
      <c r="CR1427">
        <v>0</v>
      </c>
      <c r="CS1427">
        <v>0</v>
      </c>
      <c r="CT1427">
        <v>0</v>
      </c>
      <c r="CU1427">
        <v>0</v>
      </c>
      <c r="CX1427">
        <v>0</v>
      </c>
      <c r="CZ1427">
        <v>0</v>
      </c>
      <c r="DB1427">
        <v>0</v>
      </c>
      <c r="DD1427">
        <v>0</v>
      </c>
      <c r="DF1427">
        <v>0</v>
      </c>
      <c r="DK1427">
        <v>0</v>
      </c>
      <c r="DM1427">
        <v>0</v>
      </c>
      <c r="DX1427">
        <v>0</v>
      </c>
      <c r="EC1427" t="s">
        <v>261</v>
      </c>
      <c r="ED1427" t="s">
        <v>262</v>
      </c>
      <c r="EE1427" t="s">
        <v>263</v>
      </c>
      <c r="EG1427">
        <v>435600</v>
      </c>
      <c r="EH1427">
        <v>10</v>
      </c>
      <c r="EI1427">
        <v>0</v>
      </c>
      <c r="EJ1427">
        <v>0</v>
      </c>
      <c r="EK1427">
        <v>0</v>
      </c>
      <c r="EL1427">
        <v>0</v>
      </c>
      <c r="EU1427" t="s">
        <v>264</v>
      </c>
      <c r="EV1427" t="s">
        <v>265</v>
      </c>
      <c r="EW1427" t="s">
        <v>266</v>
      </c>
      <c r="EX1427" s="1">
        <v>40135</v>
      </c>
      <c r="EY1427" t="s">
        <v>267</v>
      </c>
      <c r="EZ1427" t="str">
        <f t="shared" si="72"/>
        <v>FALSE</v>
      </c>
      <c r="FA1427">
        <v>2022</v>
      </c>
      <c r="FB1427">
        <v>2020</v>
      </c>
      <c r="FC1427">
        <v>300</v>
      </c>
      <c r="FD1427" t="s">
        <v>246</v>
      </c>
      <c r="FE1427" t="s">
        <v>246</v>
      </c>
      <c r="FF1427" t="s">
        <v>246</v>
      </c>
      <c r="FG1427" t="s">
        <v>246</v>
      </c>
      <c r="FH1427" t="s">
        <v>246</v>
      </c>
      <c r="FI1427" t="s">
        <v>246</v>
      </c>
      <c r="FJ1427" t="s">
        <v>246</v>
      </c>
      <c r="FK1427" t="s">
        <v>246</v>
      </c>
      <c r="FL1427" t="s">
        <v>246</v>
      </c>
      <c r="FM1427" t="s">
        <v>246</v>
      </c>
      <c r="FN1427" t="s">
        <v>246</v>
      </c>
      <c r="FO1427" t="s">
        <v>246</v>
      </c>
      <c r="FP1427" t="s">
        <v>246</v>
      </c>
      <c r="FQ1427" s="2">
        <v>851</v>
      </c>
      <c r="FR1427" s="2">
        <v>0</v>
      </c>
      <c r="FS1427" s="2">
        <v>0</v>
      </c>
      <c r="FT1427">
        <v>0</v>
      </c>
      <c r="FU1427" s="2">
        <v>5672</v>
      </c>
      <c r="FV1427" s="2">
        <v>5672</v>
      </c>
      <c r="FW1427" s="2">
        <v>0</v>
      </c>
      <c r="FX1427">
        <v>0</v>
      </c>
      <c r="FY1427" s="2">
        <v>0</v>
      </c>
      <c r="FZ1427" s="2">
        <v>0</v>
      </c>
      <c r="GA1427" s="2">
        <v>0</v>
      </c>
      <c r="GB1427">
        <v>0</v>
      </c>
      <c r="GC1427" s="2">
        <v>45.02</v>
      </c>
      <c r="GE1427" s="2">
        <v>5672</v>
      </c>
      <c r="GH1427" t="s">
        <v>268</v>
      </c>
      <c r="GK1427" t="s">
        <v>269</v>
      </c>
      <c r="GR1427" t="str">
        <f>""</f>
        <v/>
      </c>
      <c r="GS1427" t="str">
        <f>""</f>
        <v/>
      </c>
      <c r="GT1427" t="str">
        <f>""</f>
        <v/>
      </c>
      <c r="GU1427" s="1">
        <v>43577</v>
      </c>
      <c r="GV1427" s="1">
        <v>43585</v>
      </c>
      <c r="GW1427" s="2">
        <v>5000</v>
      </c>
      <c r="GY1427" t="s">
        <v>270</v>
      </c>
      <c r="GZ1427" t="s">
        <v>12110</v>
      </c>
      <c r="HF1427" t="str">
        <f>""</f>
        <v/>
      </c>
      <c r="HK1427" t="str">
        <f>""</f>
        <v/>
      </c>
      <c r="HM1427" t="s">
        <v>948</v>
      </c>
      <c r="HN1427" t="s">
        <v>271</v>
      </c>
      <c r="HP1427" t="str">
        <f>"2019.21516"</f>
        <v>2019.21516</v>
      </c>
      <c r="HQ1427" t="str">
        <f>""</f>
        <v/>
      </c>
      <c r="IA1427" t="str">
        <f>""</f>
        <v/>
      </c>
      <c r="IB1427" t="str">
        <f>""</f>
        <v/>
      </c>
      <c r="IC1427" t="str">
        <f>HYPERLINK("https://web.datatree.com/?/property?propertyId=4781311")</f>
        <v>https://web.datatree.com/?/property?propertyId=4781311</v>
      </c>
    </row>
    <row r="1428" spans="1:237" x14ac:dyDescent="0.25">
      <c r="A1428" t="s">
        <v>8355</v>
      </c>
      <c r="B1428" t="s">
        <v>8356</v>
      </c>
      <c r="C1428" t="s">
        <v>8357</v>
      </c>
      <c r="D1428" t="s">
        <v>8358</v>
      </c>
      <c r="E1428" t="s">
        <v>240</v>
      </c>
      <c r="F1428">
        <v>2</v>
      </c>
      <c r="O1428" t="s">
        <v>8359</v>
      </c>
      <c r="P1428" t="s">
        <v>8355</v>
      </c>
      <c r="R1428" t="s">
        <v>300</v>
      </c>
      <c r="T1428" t="s">
        <v>242</v>
      </c>
      <c r="AE1428" t="s">
        <v>243</v>
      </c>
      <c r="AH1428" t="s">
        <v>244</v>
      </c>
      <c r="AK1428" t="s">
        <v>245</v>
      </c>
      <c r="AL1428" t="s">
        <v>589</v>
      </c>
      <c r="AM1428">
        <v>2146</v>
      </c>
      <c r="AP1428" t="s">
        <v>8360</v>
      </c>
      <c r="AQ1428" t="s">
        <v>248</v>
      </c>
      <c r="AR1428">
        <v>253</v>
      </c>
      <c r="AS1428" t="s">
        <v>989</v>
      </c>
      <c r="AT1428" t="s">
        <v>989</v>
      </c>
      <c r="AU1428" t="s">
        <v>243</v>
      </c>
      <c r="AV1428" t="str">
        <f>"85202-5520"</f>
        <v>85202-5520</v>
      </c>
      <c r="AW1428" t="s">
        <v>957</v>
      </c>
      <c r="AX1428" t="s">
        <v>8361</v>
      </c>
      <c r="AY1428" t="s">
        <v>8362</v>
      </c>
      <c r="AZ1428" t="s">
        <v>254</v>
      </c>
      <c r="BA1428" t="s">
        <v>12111</v>
      </c>
      <c r="BB1428" t="str">
        <f>"318-22-061"</f>
        <v>318-22-061</v>
      </c>
      <c r="BC1428" t="str">
        <f>"31822061"</f>
        <v>31822061</v>
      </c>
      <c r="BD1428" t="str">
        <f>"R31822061"</f>
        <v>R31822061</v>
      </c>
      <c r="BE1428">
        <v>4015</v>
      </c>
      <c r="BJ1428" t="s">
        <v>925</v>
      </c>
      <c r="BK1428" t="s">
        <v>548</v>
      </c>
      <c r="BL1428">
        <v>29</v>
      </c>
      <c r="BN1428">
        <v>35.875429181761803</v>
      </c>
      <c r="BO1428">
        <v>-113.920454494304</v>
      </c>
      <c r="BW1428" t="s">
        <v>926</v>
      </c>
      <c r="BX1428" t="s">
        <v>926</v>
      </c>
      <c r="CA1428" t="str">
        <f>""</f>
        <v/>
      </c>
      <c r="CC1428">
        <v>0</v>
      </c>
      <c r="CD1428">
        <v>0</v>
      </c>
      <c r="CE1428">
        <v>0</v>
      </c>
      <c r="CF1428">
        <v>0</v>
      </c>
      <c r="CI1428">
        <v>0</v>
      </c>
      <c r="CJ1428">
        <v>0</v>
      </c>
      <c r="CL1428">
        <v>0</v>
      </c>
      <c r="CM1428">
        <v>0</v>
      </c>
      <c r="CN1428">
        <v>0</v>
      </c>
      <c r="CO1428">
        <v>0</v>
      </c>
      <c r="CP1428">
        <v>0</v>
      </c>
      <c r="CQ1428">
        <v>0</v>
      </c>
      <c r="CR1428">
        <v>0</v>
      </c>
      <c r="CS1428">
        <v>0</v>
      </c>
      <c r="CT1428">
        <v>0</v>
      </c>
      <c r="CU1428">
        <v>0</v>
      </c>
      <c r="CX1428">
        <v>0</v>
      </c>
      <c r="CZ1428">
        <v>0</v>
      </c>
      <c r="DB1428">
        <v>0</v>
      </c>
      <c r="DD1428">
        <v>0</v>
      </c>
      <c r="DF1428">
        <v>0</v>
      </c>
      <c r="DK1428">
        <v>0</v>
      </c>
      <c r="DM1428">
        <v>0</v>
      </c>
      <c r="DX1428">
        <v>0</v>
      </c>
      <c r="EC1428" t="s">
        <v>261</v>
      </c>
      <c r="ED1428" t="s">
        <v>354</v>
      </c>
      <c r="EE1428" t="s">
        <v>355</v>
      </c>
      <c r="EG1428">
        <v>435600</v>
      </c>
      <c r="EH1428">
        <v>10</v>
      </c>
      <c r="EI1428">
        <v>0</v>
      </c>
      <c r="EJ1428">
        <v>0</v>
      </c>
      <c r="EK1428">
        <v>0</v>
      </c>
      <c r="EL1428">
        <v>0</v>
      </c>
      <c r="EU1428" t="s">
        <v>264</v>
      </c>
      <c r="EV1428" t="s">
        <v>927</v>
      </c>
      <c r="EW1428" t="s">
        <v>928</v>
      </c>
      <c r="EX1428" s="1">
        <v>40135</v>
      </c>
      <c r="EY1428" t="s">
        <v>267</v>
      </c>
      <c r="EZ1428" t="str">
        <f t="shared" si="72"/>
        <v>FALSE</v>
      </c>
      <c r="FA1428">
        <v>2022</v>
      </c>
      <c r="FB1428">
        <v>2020</v>
      </c>
      <c r="FC1428">
        <v>400</v>
      </c>
      <c r="FD1428" t="s">
        <v>246</v>
      </c>
      <c r="FE1428" t="s">
        <v>246</v>
      </c>
      <c r="FF1428" t="s">
        <v>246</v>
      </c>
      <c r="FG1428" t="s">
        <v>246</v>
      </c>
      <c r="FH1428" t="s">
        <v>246</v>
      </c>
      <c r="FI1428" t="s">
        <v>246</v>
      </c>
      <c r="FJ1428" t="s">
        <v>246</v>
      </c>
      <c r="FK1428" t="s">
        <v>246</v>
      </c>
      <c r="FL1428" t="s">
        <v>246</v>
      </c>
      <c r="FM1428" t="s">
        <v>246</v>
      </c>
      <c r="FN1428" t="s">
        <v>246</v>
      </c>
      <c r="FO1428" t="s">
        <v>246</v>
      </c>
      <c r="FP1428" t="s">
        <v>246</v>
      </c>
      <c r="FQ1428" s="2">
        <v>708</v>
      </c>
      <c r="FR1428" s="2">
        <v>0</v>
      </c>
      <c r="FS1428" s="2">
        <v>0</v>
      </c>
      <c r="FT1428">
        <v>0</v>
      </c>
      <c r="FU1428" s="2">
        <v>4723</v>
      </c>
      <c r="FV1428" s="2">
        <v>4723</v>
      </c>
      <c r="FW1428" s="2">
        <v>0</v>
      </c>
      <c r="FX1428">
        <v>0</v>
      </c>
      <c r="FY1428" s="2">
        <v>0</v>
      </c>
      <c r="FZ1428" s="2">
        <v>0</v>
      </c>
      <c r="GA1428" s="2">
        <v>0</v>
      </c>
      <c r="GB1428">
        <v>0</v>
      </c>
      <c r="GC1428" s="2">
        <v>75.959999999999994</v>
      </c>
      <c r="GE1428" s="2">
        <v>4723</v>
      </c>
      <c r="GF1428">
        <v>14</v>
      </c>
      <c r="GH1428" t="s">
        <v>315</v>
      </c>
      <c r="GK1428" t="s">
        <v>552</v>
      </c>
      <c r="GL1428" t="s">
        <v>359</v>
      </c>
      <c r="GM1428" t="s">
        <v>360</v>
      </c>
      <c r="GR1428" t="str">
        <f>""</f>
        <v/>
      </c>
      <c r="GS1428" t="str">
        <f>""</f>
        <v/>
      </c>
      <c r="GT1428" t="str">
        <f>""</f>
        <v/>
      </c>
      <c r="HF1428" t="str">
        <f>""</f>
        <v/>
      </c>
      <c r="HK1428" t="str">
        <f>""</f>
        <v/>
      </c>
      <c r="HN1428" t="s">
        <v>271</v>
      </c>
      <c r="HP1428" t="str">
        <f>""</f>
        <v/>
      </c>
      <c r="HQ1428" t="str">
        <f>""</f>
        <v/>
      </c>
      <c r="IA1428" t="str">
        <f>""</f>
        <v/>
      </c>
      <c r="IB1428" t="str">
        <f>""</f>
        <v/>
      </c>
      <c r="IC1428" t="str">
        <f>HYPERLINK("https://web.datatree.com/?/property?propertyId=4712405")</f>
        <v>https://web.datatree.com/?/property?propertyId=4712405</v>
      </c>
    </row>
    <row r="1429" spans="1:237" x14ac:dyDescent="0.25">
      <c r="A1429" t="s">
        <v>4062</v>
      </c>
      <c r="B1429" t="s">
        <v>3795</v>
      </c>
      <c r="C1429" t="s">
        <v>3795</v>
      </c>
      <c r="D1429" t="s">
        <v>12112</v>
      </c>
      <c r="E1429" t="s">
        <v>240</v>
      </c>
      <c r="F1429">
        <v>1</v>
      </c>
      <c r="G1429" t="s">
        <v>12113</v>
      </c>
      <c r="K1429" t="s">
        <v>588</v>
      </c>
      <c r="O1429" t="s">
        <v>4064</v>
      </c>
      <c r="P1429" t="s">
        <v>12114</v>
      </c>
      <c r="Q1429" t="s">
        <v>2401</v>
      </c>
      <c r="R1429" t="s">
        <v>2760</v>
      </c>
      <c r="T1429" t="s">
        <v>242</v>
      </c>
      <c r="AE1429" t="s">
        <v>243</v>
      </c>
      <c r="AH1429" t="s">
        <v>244</v>
      </c>
      <c r="AK1429" t="s">
        <v>245</v>
      </c>
      <c r="AL1429" t="s">
        <v>396</v>
      </c>
      <c r="AM1429">
        <v>10121</v>
      </c>
      <c r="AP1429" t="s">
        <v>4066</v>
      </c>
      <c r="AQ1429" t="s">
        <v>863</v>
      </c>
      <c r="AS1429" t="s">
        <v>1436</v>
      </c>
      <c r="AT1429" t="s">
        <v>1436</v>
      </c>
      <c r="AU1429" t="s">
        <v>243</v>
      </c>
      <c r="AV1429" t="str">
        <f>"85748-1911"</f>
        <v>85748-1911</v>
      </c>
      <c r="AW1429" t="s">
        <v>2605</v>
      </c>
      <c r="AX1429" t="s">
        <v>4067</v>
      </c>
      <c r="AY1429" t="s">
        <v>4068</v>
      </c>
      <c r="AZ1429" t="s">
        <v>254</v>
      </c>
      <c r="BA1429" t="s">
        <v>12115</v>
      </c>
      <c r="BB1429" t="str">
        <f>"102-40-047"</f>
        <v>102-40-047</v>
      </c>
      <c r="BC1429" t="str">
        <f>"10240047"</f>
        <v>10240047</v>
      </c>
      <c r="BD1429" t="str">
        <f>"R10240047"</f>
        <v>R10240047</v>
      </c>
      <c r="BE1429">
        <v>4015</v>
      </c>
      <c r="BI1429" t="s">
        <v>256</v>
      </c>
      <c r="BJ1429" t="s">
        <v>424</v>
      </c>
      <c r="BK1429" t="s">
        <v>258</v>
      </c>
      <c r="BL1429">
        <v>25</v>
      </c>
      <c r="BN1429">
        <v>34.6089751430885</v>
      </c>
      <c r="BO1429">
        <v>-113.473360095152</v>
      </c>
      <c r="BP1429" t="s">
        <v>425</v>
      </c>
      <c r="BW1429" t="s">
        <v>426</v>
      </c>
      <c r="BX1429" t="s">
        <v>426</v>
      </c>
      <c r="CA1429" t="str">
        <f>"175"</f>
        <v>175</v>
      </c>
      <c r="CC1429">
        <v>0</v>
      </c>
      <c r="CD1429">
        <v>0</v>
      </c>
      <c r="CE1429">
        <v>0</v>
      </c>
      <c r="CF1429">
        <v>0</v>
      </c>
      <c r="CI1429">
        <v>0</v>
      </c>
      <c r="CJ1429">
        <v>0</v>
      </c>
      <c r="CL1429">
        <v>0</v>
      </c>
      <c r="CM1429">
        <v>0</v>
      </c>
      <c r="CN1429">
        <v>0</v>
      </c>
      <c r="CO1429">
        <v>0</v>
      </c>
      <c r="CP1429">
        <v>0</v>
      </c>
      <c r="CQ1429">
        <v>0</v>
      </c>
      <c r="CR1429">
        <v>0</v>
      </c>
      <c r="CS1429">
        <v>0</v>
      </c>
      <c r="CT1429">
        <v>0</v>
      </c>
      <c r="CU1429">
        <v>0</v>
      </c>
      <c r="CX1429">
        <v>0</v>
      </c>
      <c r="CZ1429">
        <v>0</v>
      </c>
      <c r="DB1429">
        <v>0</v>
      </c>
      <c r="DD1429">
        <v>0</v>
      </c>
      <c r="DF1429">
        <v>0</v>
      </c>
      <c r="DK1429">
        <v>0</v>
      </c>
      <c r="DM1429">
        <v>0</v>
      </c>
      <c r="DX1429">
        <v>0</v>
      </c>
      <c r="EC1429" t="s">
        <v>261</v>
      </c>
      <c r="ED1429" t="s">
        <v>262</v>
      </c>
      <c r="EE1429" t="s">
        <v>263</v>
      </c>
      <c r="EG1429">
        <v>435600</v>
      </c>
      <c r="EH1429">
        <v>10</v>
      </c>
      <c r="EI1429">
        <v>0</v>
      </c>
      <c r="EJ1429">
        <v>0</v>
      </c>
      <c r="EK1429">
        <v>0</v>
      </c>
      <c r="EL1429">
        <v>0</v>
      </c>
      <c r="EU1429" t="s">
        <v>264</v>
      </c>
      <c r="EV1429" t="s">
        <v>427</v>
      </c>
      <c r="EW1429" t="s">
        <v>428</v>
      </c>
      <c r="EX1429" s="1">
        <v>40135</v>
      </c>
      <c r="EY1429" t="s">
        <v>267</v>
      </c>
      <c r="EZ1429" t="str">
        <f t="shared" si="72"/>
        <v>FALSE</v>
      </c>
      <c r="FA1429">
        <v>2022</v>
      </c>
      <c r="FB1429">
        <v>2020</v>
      </c>
      <c r="FC1429">
        <v>600</v>
      </c>
      <c r="FD1429" t="s">
        <v>246</v>
      </c>
      <c r="FE1429" t="s">
        <v>246</v>
      </c>
      <c r="FF1429" t="s">
        <v>246</v>
      </c>
      <c r="FG1429" t="s">
        <v>246</v>
      </c>
      <c r="FH1429" t="s">
        <v>246</v>
      </c>
      <c r="FI1429" t="s">
        <v>246</v>
      </c>
      <c r="FJ1429" t="s">
        <v>246</v>
      </c>
      <c r="FK1429" t="s">
        <v>246</v>
      </c>
      <c r="FL1429" t="s">
        <v>246</v>
      </c>
      <c r="FM1429" t="s">
        <v>246</v>
      </c>
      <c r="FN1429" t="s">
        <v>246</v>
      </c>
      <c r="FO1429" t="s">
        <v>246</v>
      </c>
      <c r="FP1429" t="s">
        <v>246</v>
      </c>
      <c r="FQ1429" s="2">
        <v>509</v>
      </c>
      <c r="FR1429" s="2">
        <v>0</v>
      </c>
      <c r="FS1429" s="2">
        <v>0</v>
      </c>
      <c r="FT1429">
        <v>0</v>
      </c>
      <c r="FU1429" s="2">
        <v>3391</v>
      </c>
      <c r="FV1429" s="2">
        <v>3391</v>
      </c>
      <c r="FW1429" s="2">
        <v>0</v>
      </c>
      <c r="FX1429">
        <v>0</v>
      </c>
      <c r="FY1429" s="2">
        <v>0</v>
      </c>
      <c r="FZ1429" s="2">
        <v>0</v>
      </c>
      <c r="GA1429" s="2">
        <v>0</v>
      </c>
      <c r="GB1429">
        <v>0</v>
      </c>
      <c r="GC1429" s="2">
        <v>31.56</v>
      </c>
      <c r="GE1429" s="2">
        <v>3391</v>
      </c>
      <c r="GH1429" t="s">
        <v>289</v>
      </c>
      <c r="GK1429" t="s">
        <v>290</v>
      </c>
      <c r="GL1429" t="s">
        <v>290</v>
      </c>
      <c r="GN1429" s="1">
        <v>43528</v>
      </c>
      <c r="GO1429" s="1">
        <v>43543</v>
      </c>
      <c r="GQ1429" t="s">
        <v>412</v>
      </c>
      <c r="GR1429" t="str">
        <f>""</f>
        <v/>
      </c>
      <c r="GS1429" t="str">
        <f>"2019.13133"</f>
        <v>2019.13133</v>
      </c>
      <c r="GT1429" t="str">
        <f>""</f>
        <v/>
      </c>
      <c r="HF1429" t="str">
        <f>""</f>
        <v/>
      </c>
      <c r="HK1429" t="str">
        <f>""</f>
        <v/>
      </c>
      <c r="HN1429" t="s">
        <v>271</v>
      </c>
      <c r="HP1429" t="str">
        <f>""</f>
        <v/>
      </c>
      <c r="HQ1429" t="str">
        <f>""</f>
        <v/>
      </c>
      <c r="IA1429" t="str">
        <f>""</f>
        <v/>
      </c>
      <c r="IB1429" t="str">
        <f>""</f>
        <v/>
      </c>
      <c r="IC1429" t="str">
        <f>HYPERLINK("https://web.datatree.com/?/property?propertyId=4712774")</f>
        <v>https://web.datatree.com/?/property?propertyId=4712774</v>
      </c>
    </row>
    <row r="1430" spans="1:237" x14ac:dyDescent="0.25">
      <c r="A1430" t="s">
        <v>12116</v>
      </c>
      <c r="B1430" t="s">
        <v>12117</v>
      </c>
      <c r="C1430" t="s">
        <v>2994</v>
      </c>
      <c r="D1430" t="s">
        <v>12118</v>
      </c>
      <c r="E1430" t="s">
        <v>240</v>
      </c>
      <c r="F1430">
        <v>1</v>
      </c>
      <c r="G1430" t="s">
        <v>12119</v>
      </c>
      <c r="H1430" t="s">
        <v>9374</v>
      </c>
      <c r="I1430" t="s">
        <v>9374</v>
      </c>
      <c r="J1430" t="s">
        <v>12118</v>
      </c>
      <c r="K1430" t="s">
        <v>240</v>
      </c>
      <c r="L1430">
        <v>1</v>
      </c>
      <c r="O1430" t="s">
        <v>12120</v>
      </c>
      <c r="P1430" t="s">
        <v>12121</v>
      </c>
      <c r="T1430" t="s">
        <v>242</v>
      </c>
      <c r="AE1430" t="s">
        <v>243</v>
      </c>
      <c r="AH1430" t="s">
        <v>244</v>
      </c>
      <c r="AK1430" t="s">
        <v>245</v>
      </c>
      <c r="AM1430">
        <v>1709</v>
      </c>
      <c r="AP1430" t="s">
        <v>12122</v>
      </c>
      <c r="AQ1430" t="s">
        <v>375</v>
      </c>
      <c r="AS1430" t="s">
        <v>12123</v>
      </c>
      <c r="AT1430" t="s">
        <v>12123</v>
      </c>
      <c r="AU1430" t="s">
        <v>328</v>
      </c>
      <c r="AV1430" t="str">
        <f>"94703-1310"</f>
        <v>94703-1310</v>
      </c>
      <c r="AW1430" t="s">
        <v>1591</v>
      </c>
      <c r="AX1430" t="s">
        <v>12124</v>
      </c>
      <c r="AY1430" t="s">
        <v>12125</v>
      </c>
      <c r="AZ1430" t="s">
        <v>254</v>
      </c>
      <c r="BA1430" t="s">
        <v>12126</v>
      </c>
      <c r="BB1430" t="str">
        <f>"353-14-060"</f>
        <v>353-14-060</v>
      </c>
      <c r="BC1430" t="str">
        <f>"35314060"</f>
        <v>35314060</v>
      </c>
      <c r="BD1430" t="str">
        <f>"R35314060"</f>
        <v>R35314060</v>
      </c>
      <c r="BE1430">
        <v>4015</v>
      </c>
      <c r="BI1430" t="s">
        <v>256</v>
      </c>
      <c r="BJ1430" t="s">
        <v>257</v>
      </c>
      <c r="BK1430" t="s">
        <v>258</v>
      </c>
      <c r="BL1430">
        <v>29</v>
      </c>
      <c r="BN1430">
        <v>35.178625556860901</v>
      </c>
      <c r="BO1430">
        <v>-113.56283137497999</v>
      </c>
      <c r="BP1430" t="s">
        <v>259</v>
      </c>
      <c r="CA1430" t="str">
        <f>"270"</f>
        <v>270</v>
      </c>
      <c r="CC1430">
        <v>0</v>
      </c>
      <c r="CD1430">
        <v>0</v>
      </c>
      <c r="CE1430">
        <v>0</v>
      </c>
      <c r="CF1430">
        <v>0</v>
      </c>
      <c r="CI1430">
        <v>0</v>
      </c>
      <c r="CJ1430">
        <v>0</v>
      </c>
      <c r="CL1430">
        <v>0</v>
      </c>
      <c r="CM1430">
        <v>0</v>
      </c>
      <c r="CN1430">
        <v>0</v>
      </c>
      <c r="CO1430">
        <v>0</v>
      </c>
      <c r="CP1430">
        <v>0</v>
      </c>
      <c r="CQ1430">
        <v>0</v>
      </c>
      <c r="CR1430">
        <v>0</v>
      </c>
      <c r="CS1430">
        <v>0</v>
      </c>
      <c r="CT1430">
        <v>0</v>
      </c>
      <c r="CU1430">
        <v>0</v>
      </c>
      <c r="CX1430">
        <v>0</v>
      </c>
      <c r="CZ1430">
        <v>0</v>
      </c>
      <c r="DB1430">
        <v>0</v>
      </c>
      <c r="DD1430">
        <v>0</v>
      </c>
      <c r="DF1430">
        <v>0</v>
      </c>
      <c r="DK1430">
        <v>0</v>
      </c>
      <c r="DM1430">
        <v>0</v>
      </c>
      <c r="DX1430">
        <v>0</v>
      </c>
      <c r="EC1430" t="s">
        <v>261</v>
      </c>
      <c r="ED1430" t="s">
        <v>262</v>
      </c>
      <c r="EE1430" t="s">
        <v>263</v>
      </c>
      <c r="EG1430">
        <v>435600</v>
      </c>
      <c r="EH1430">
        <v>10</v>
      </c>
      <c r="EI1430">
        <v>0</v>
      </c>
      <c r="EJ1430">
        <v>0</v>
      </c>
      <c r="EK1430">
        <v>0</v>
      </c>
      <c r="EL1430">
        <v>0</v>
      </c>
      <c r="EU1430" t="s">
        <v>264</v>
      </c>
      <c r="EV1430" t="s">
        <v>265</v>
      </c>
      <c r="EW1430" t="s">
        <v>266</v>
      </c>
      <c r="EX1430" s="1">
        <v>40135</v>
      </c>
      <c r="EY1430" t="s">
        <v>267</v>
      </c>
      <c r="EZ1430" t="str">
        <f t="shared" si="72"/>
        <v>FALSE</v>
      </c>
      <c r="FA1430">
        <v>2022</v>
      </c>
      <c r="FB1430">
        <v>2020</v>
      </c>
      <c r="FC1430">
        <v>300</v>
      </c>
      <c r="FD1430" t="s">
        <v>246</v>
      </c>
      <c r="FE1430" t="s">
        <v>246</v>
      </c>
      <c r="FF1430" t="s">
        <v>246</v>
      </c>
      <c r="FG1430" t="s">
        <v>246</v>
      </c>
      <c r="FH1430" t="s">
        <v>246</v>
      </c>
      <c r="FI1430" t="s">
        <v>246</v>
      </c>
      <c r="FJ1430" t="s">
        <v>246</v>
      </c>
      <c r="FK1430" t="s">
        <v>246</v>
      </c>
      <c r="FL1430" t="s">
        <v>246</v>
      </c>
      <c r="FM1430" t="s">
        <v>246</v>
      </c>
      <c r="FN1430" t="s">
        <v>246</v>
      </c>
      <c r="FO1430" t="s">
        <v>246</v>
      </c>
      <c r="FP1430" t="s">
        <v>246</v>
      </c>
      <c r="FQ1430" s="2">
        <v>595</v>
      </c>
      <c r="FR1430" s="2">
        <v>0</v>
      </c>
      <c r="FS1430" s="2">
        <v>0</v>
      </c>
      <c r="FT1430">
        <v>0</v>
      </c>
      <c r="FU1430" s="2">
        <v>3964</v>
      </c>
      <c r="FV1430" s="2">
        <v>3964</v>
      </c>
      <c r="FW1430" s="2">
        <v>0</v>
      </c>
      <c r="FX1430">
        <v>0</v>
      </c>
      <c r="FY1430" s="2">
        <v>0</v>
      </c>
      <c r="FZ1430" s="2">
        <v>0</v>
      </c>
      <c r="GA1430" s="2">
        <v>0</v>
      </c>
      <c r="GB1430">
        <v>0</v>
      </c>
      <c r="GC1430" s="2">
        <v>45.02</v>
      </c>
      <c r="GE1430" s="2">
        <v>3964</v>
      </c>
      <c r="GF1430">
        <v>10</v>
      </c>
      <c r="GH1430" t="s">
        <v>268</v>
      </c>
      <c r="GK1430" t="s">
        <v>269</v>
      </c>
      <c r="GN1430" s="1">
        <v>41554</v>
      </c>
      <c r="GO1430" s="1">
        <v>41556</v>
      </c>
      <c r="GQ1430" t="s">
        <v>656</v>
      </c>
      <c r="GR1430" t="str">
        <f>""</f>
        <v/>
      </c>
      <c r="GS1430" t="str">
        <f>"2013.52582"</f>
        <v>2013.52582</v>
      </c>
      <c r="GT1430" t="str">
        <f>""</f>
        <v/>
      </c>
      <c r="HF1430" t="str">
        <f>""</f>
        <v/>
      </c>
      <c r="HK1430" t="str">
        <f>""</f>
        <v/>
      </c>
      <c r="HN1430" t="s">
        <v>271</v>
      </c>
      <c r="HP1430" t="str">
        <f>""</f>
        <v/>
      </c>
      <c r="HQ1430" t="str">
        <f>""</f>
        <v/>
      </c>
      <c r="IA1430" t="str">
        <f>""</f>
        <v/>
      </c>
      <c r="IB1430" t="str">
        <f>""</f>
        <v/>
      </c>
      <c r="IC1430" t="str">
        <f>HYPERLINK("https://web.datatree.com/?/property?propertyId=4759735")</f>
        <v>https://web.datatree.com/?/property?propertyId=4759735</v>
      </c>
    </row>
    <row r="1431" spans="1:237" x14ac:dyDescent="0.25">
      <c r="A1431" t="s">
        <v>1079</v>
      </c>
      <c r="D1431" t="s">
        <v>1079</v>
      </c>
      <c r="E1431" t="s">
        <v>273</v>
      </c>
      <c r="F1431">
        <v>154</v>
      </c>
      <c r="G1431" t="s">
        <v>12127</v>
      </c>
      <c r="J1431" t="s">
        <v>12127</v>
      </c>
      <c r="K1431" t="s">
        <v>273</v>
      </c>
      <c r="L1431">
        <v>49</v>
      </c>
      <c r="O1431" t="s">
        <v>1079</v>
      </c>
      <c r="P1431" t="s">
        <v>12128</v>
      </c>
      <c r="R1431" t="s">
        <v>343</v>
      </c>
      <c r="T1431" t="s">
        <v>242</v>
      </c>
      <c r="AE1431" t="s">
        <v>243</v>
      </c>
      <c r="AH1431" t="s">
        <v>244</v>
      </c>
      <c r="AK1431" t="s">
        <v>245</v>
      </c>
      <c r="AL1431" t="s">
        <v>246</v>
      </c>
      <c r="AM1431">
        <v>1</v>
      </c>
      <c r="AP1431" t="s">
        <v>2483</v>
      </c>
      <c r="AQ1431" t="s">
        <v>248</v>
      </c>
      <c r="AR1431">
        <v>800</v>
      </c>
      <c r="AS1431" t="s">
        <v>591</v>
      </c>
      <c r="AT1431" t="s">
        <v>591</v>
      </c>
      <c r="AU1431" t="s">
        <v>243</v>
      </c>
      <c r="AV1431" t="str">
        <f>"85004-4427"</f>
        <v>85004-4427</v>
      </c>
      <c r="AW1431" t="s">
        <v>1263</v>
      </c>
      <c r="AX1431" t="s">
        <v>6130</v>
      </c>
      <c r="AY1431" t="s">
        <v>6131</v>
      </c>
      <c r="AZ1431" t="s">
        <v>254</v>
      </c>
      <c r="BA1431" t="s">
        <v>12129</v>
      </c>
      <c r="BB1431" t="str">
        <f>"208-17-009"</f>
        <v>208-17-009</v>
      </c>
      <c r="BC1431" t="str">
        <f>"20817009"</f>
        <v>20817009</v>
      </c>
      <c r="BD1431" t="str">
        <f>"R20817009"</f>
        <v>R20817009</v>
      </c>
      <c r="BE1431">
        <v>4015</v>
      </c>
      <c r="BI1431" t="s">
        <v>256</v>
      </c>
      <c r="BJ1431" t="s">
        <v>961</v>
      </c>
      <c r="BK1431" t="s">
        <v>351</v>
      </c>
      <c r="BL1431">
        <v>15</v>
      </c>
      <c r="BN1431">
        <v>34.945171399252303</v>
      </c>
      <c r="BO1431">
        <v>-113.96708882005299</v>
      </c>
      <c r="BW1431" t="s">
        <v>1087</v>
      </c>
      <c r="BX1431" t="s">
        <v>1087</v>
      </c>
      <c r="CA1431" t="str">
        <f>""</f>
        <v/>
      </c>
      <c r="CC1431">
        <v>0</v>
      </c>
      <c r="CD1431">
        <v>0</v>
      </c>
      <c r="CE1431">
        <v>0</v>
      </c>
      <c r="CF1431">
        <v>0</v>
      </c>
      <c r="CI1431">
        <v>0</v>
      </c>
      <c r="CJ1431">
        <v>0</v>
      </c>
      <c r="CL1431">
        <v>0</v>
      </c>
      <c r="CM1431">
        <v>0</v>
      </c>
      <c r="CN1431">
        <v>0</v>
      </c>
      <c r="CO1431">
        <v>0</v>
      </c>
      <c r="CP1431">
        <v>0</v>
      </c>
      <c r="CQ1431">
        <v>0</v>
      </c>
      <c r="CR1431">
        <v>0</v>
      </c>
      <c r="CS1431">
        <v>0</v>
      </c>
      <c r="CT1431">
        <v>0</v>
      </c>
      <c r="CU1431">
        <v>0</v>
      </c>
      <c r="CX1431">
        <v>0</v>
      </c>
      <c r="CZ1431">
        <v>0</v>
      </c>
      <c r="DB1431">
        <v>0</v>
      </c>
      <c r="DD1431">
        <v>0</v>
      </c>
      <c r="DF1431">
        <v>0</v>
      </c>
      <c r="DK1431">
        <v>0</v>
      </c>
      <c r="DM1431">
        <v>0</v>
      </c>
      <c r="DX1431">
        <v>0</v>
      </c>
      <c r="EC1431" t="s">
        <v>261</v>
      </c>
      <c r="ED1431" t="s">
        <v>1088</v>
      </c>
      <c r="EE1431" t="s">
        <v>1089</v>
      </c>
      <c r="EG1431">
        <v>435600</v>
      </c>
      <c r="EH1431">
        <v>10</v>
      </c>
      <c r="EI1431">
        <v>0</v>
      </c>
      <c r="EJ1431">
        <v>0</v>
      </c>
      <c r="EK1431">
        <v>0</v>
      </c>
      <c r="EL1431">
        <v>0</v>
      </c>
      <c r="EU1431" t="s">
        <v>653</v>
      </c>
      <c r="EV1431" t="s">
        <v>1090</v>
      </c>
      <c r="EW1431" t="s">
        <v>1091</v>
      </c>
      <c r="EX1431" s="1">
        <v>40135</v>
      </c>
      <c r="EY1431" t="s">
        <v>1092</v>
      </c>
      <c r="EZ1431" t="str">
        <f t="shared" si="72"/>
        <v>FALSE</v>
      </c>
      <c r="FA1431">
        <v>2022</v>
      </c>
      <c r="FC1431">
        <v>1300</v>
      </c>
      <c r="FD1431" t="s">
        <v>246</v>
      </c>
      <c r="FE1431" t="s">
        <v>246</v>
      </c>
      <c r="FF1431" t="s">
        <v>246</v>
      </c>
      <c r="FG1431" t="s">
        <v>246</v>
      </c>
      <c r="FH1431" t="s">
        <v>246</v>
      </c>
      <c r="FI1431" t="s">
        <v>246</v>
      </c>
      <c r="FJ1431" t="s">
        <v>246</v>
      </c>
      <c r="FK1431" t="s">
        <v>246</v>
      </c>
      <c r="FL1431" t="s">
        <v>246</v>
      </c>
      <c r="FM1431" t="s">
        <v>246</v>
      </c>
      <c r="FN1431" t="s">
        <v>246</v>
      </c>
      <c r="FO1431" t="s">
        <v>246</v>
      </c>
      <c r="FP1431" t="s">
        <v>246</v>
      </c>
      <c r="FQ1431" s="2">
        <v>1284</v>
      </c>
      <c r="FR1431" s="2">
        <v>0</v>
      </c>
      <c r="FS1431" s="2">
        <v>0</v>
      </c>
      <c r="FT1431">
        <v>0</v>
      </c>
      <c r="FU1431" s="2">
        <v>8559</v>
      </c>
      <c r="FV1431" s="2">
        <v>8559</v>
      </c>
      <c r="FW1431" s="2">
        <v>0</v>
      </c>
      <c r="FX1431">
        <v>0</v>
      </c>
      <c r="FY1431" s="2">
        <v>0</v>
      </c>
      <c r="FZ1431" s="2">
        <v>0</v>
      </c>
      <c r="GA1431" s="2">
        <v>0</v>
      </c>
      <c r="GB1431">
        <v>0</v>
      </c>
      <c r="GE1431" s="2">
        <v>8559</v>
      </c>
      <c r="GH1431" t="s">
        <v>410</v>
      </c>
      <c r="GK1431" t="s">
        <v>411</v>
      </c>
      <c r="GL1431" t="s">
        <v>411</v>
      </c>
      <c r="GN1431" s="1">
        <v>40220</v>
      </c>
      <c r="GO1431" s="1">
        <v>40228</v>
      </c>
      <c r="GP1431" s="2">
        <v>8500</v>
      </c>
      <c r="GQ1431" t="s">
        <v>567</v>
      </c>
      <c r="GR1431" t="str">
        <f>"                    "</f>
        <v xml:space="preserve">                    </v>
      </c>
      <c r="GS1431" t="str">
        <f>"2010.9421"</f>
        <v>2010.9421</v>
      </c>
      <c r="GT1431" t="str">
        <f>""</f>
        <v/>
      </c>
      <c r="GU1431" s="1">
        <v>39331</v>
      </c>
      <c r="GV1431" s="1">
        <v>39332</v>
      </c>
      <c r="GW1431" s="2">
        <v>84000</v>
      </c>
      <c r="GX1431" t="s">
        <v>566</v>
      </c>
      <c r="GY1431" t="s">
        <v>567</v>
      </c>
      <c r="GZ1431" t="s">
        <v>12130</v>
      </c>
      <c r="HF1431" t="str">
        <f>"                    "</f>
        <v xml:space="preserve">                    </v>
      </c>
      <c r="HK1431" t="str">
        <f>"                    "</f>
        <v xml:space="preserve">                    </v>
      </c>
      <c r="HM1431" t="s">
        <v>1116</v>
      </c>
      <c r="HN1431" t="s">
        <v>271</v>
      </c>
      <c r="HP1431" t="str">
        <f>"6949.518"</f>
        <v>6949.518</v>
      </c>
      <c r="HQ1431" t="str">
        <f>""</f>
        <v/>
      </c>
      <c r="IA1431" t="str">
        <f>""</f>
        <v/>
      </c>
      <c r="IB1431" t="str">
        <f>""</f>
        <v/>
      </c>
      <c r="IC1431" t="str">
        <f>HYPERLINK("https://web.datatree.com/?/property?propertyId=4777444")</f>
        <v>https://web.datatree.com/?/property?propertyId=4777444</v>
      </c>
    </row>
    <row r="1432" spans="1:237" x14ac:dyDescent="0.25">
      <c r="A1432" t="s">
        <v>12131</v>
      </c>
      <c r="D1432" t="s">
        <v>12131</v>
      </c>
      <c r="E1432" t="s">
        <v>240</v>
      </c>
      <c r="F1432">
        <v>2</v>
      </c>
      <c r="O1432" t="s">
        <v>12132</v>
      </c>
      <c r="P1432" t="s">
        <v>12131</v>
      </c>
      <c r="Q1432" t="s">
        <v>689</v>
      </c>
      <c r="T1432" t="s">
        <v>242</v>
      </c>
      <c r="AE1432" t="s">
        <v>243</v>
      </c>
      <c r="AH1432" t="s">
        <v>244</v>
      </c>
      <c r="AK1432" t="s">
        <v>245</v>
      </c>
      <c r="AP1432" t="s">
        <v>12133</v>
      </c>
      <c r="AS1432" t="s">
        <v>8949</v>
      </c>
      <c r="AT1432" t="s">
        <v>8949</v>
      </c>
      <c r="AU1432" t="s">
        <v>400</v>
      </c>
      <c r="AV1432" t="str">
        <f>"89432-3930"</f>
        <v>89432-3930</v>
      </c>
      <c r="AW1432" t="s">
        <v>12134</v>
      </c>
      <c r="AX1432" t="s">
        <v>12135</v>
      </c>
      <c r="AY1432" t="s">
        <v>12136</v>
      </c>
      <c r="AZ1432" t="s">
        <v>254</v>
      </c>
      <c r="BA1432" t="s">
        <v>12137</v>
      </c>
      <c r="BB1432" t="str">
        <f>"317-17-018F"</f>
        <v>317-17-018F</v>
      </c>
      <c r="BC1432" t="str">
        <f>"31717018F"</f>
        <v>31717018F</v>
      </c>
      <c r="BD1432" t="str">
        <f>"R31717018"</f>
        <v>R31717018</v>
      </c>
      <c r="BE1432">
        <v>4015</v>
      </c>
      <c r="BJ1432" t="s">
        <v>309</v>
      </c>
      <c r="BK1432" t="s">
        <v>310</v>
      </c>
      <c r="BL1432">
        <v>29</v>
      </c>
      <c r="BN1432">
        <v>35.526803337504198</v>
      </c>
      <c r="BO1432">
        <v>-114.440254940861</v>
      </c>
      <c r="BP1432" t="s">
        <v>584</v>
      </c>
      <c r="BQ1432">
        <v>2</v>
      </c>
      <c r="BW1432" t="s">
        <v>585</v>
      </c>
      <c r="BX1432" t="s">
        <v>585</v>
      </c>
      <c r="CA1432" t="str">
        <f>"45|46"</f>
        <v>45|46</v>
      </c>
      <c r="CC1432">
        <v>0</v>
      </c>
      <c r="CD1432">
        <v>0</v>
      </c>
      <c r="CE1432">
        <v>0</v>
      </c>
      <c r="CF1432">
        <v>0</v>
      </c>
      <c r="CI1432">
        <v>0</v>
      </c>
      <c r="CJ1432">
        <v>0</v>
      </c>
      <c r="CL1432">
        <v>0</v>
      </c>
      <c r="CM1432">
        <v>0</v>
      </c>
      <c r="CN1432">
        <v>0</v>
      </c>
      <c r="CO1432">
        <v>0</v>
      </c>
      <c r="CP1432">
        <v>0</v>
      </c>
      <c r="CQ1432">
        <v>0</v>
      </c>
      <c r="CR1432">
        <v>0</v>
      </c>
      <c r="CS1432">
        <v>0</v>
      </c>
      <c r="CT1432">
        <v>0</v>
      </c>
      <c r="CU1432">
        <v>0</v>
      </c>
      <c r="CX1432">
        <v>0</v>
      </c>
      <c r="CZ1432">
        <v>0</v>
      </c>
      <c r="DB1432">
        <v>0</v>
      </c>
      <c r="DD1432">
        <v>0</v>
      </c>
      <c r="DF1432">
        <v>0</v>
      </c>
      <c r="DK1432">
        <v>0</v>
      </c>
      <c r="DM1432">
        <v>0</v>
      </c>
      <c r="DX1432">
        <v>0</v>
      </c>
      <c r="EC1432" t="s">
        <v>336</v>
      </c>
      <c r="ED1432" t="s">
        <v>337</v>
      </c>
      <c r="EE1432" t="s">
        <v>338</v>
      </c>
      <c r="EG1432">
        <v>435600</v>
      </c>
      <c r="EH1432">
        <v>10</v>
      </c>
      <c r="EI1432">
        <v>0</v>
      </c>
      <c r="EJ1432">
        <v>0</v>
      </c>
      <c r="EK1432">
        <v>0</v>
      </c>
      <c r="EL1432">
        <v>0</v>
      </c>
      <c r="EU1432" t="s">
        <v>264</v>
      </c>
      <c r="EV1432" t="s">
        <v>538</v>
      </c>
      <c r="EW1432" t="s">
        <v>539</v>
      </c>
      <c r="EX1432" s="1">
        <v>40135</v>
      </c>
      <c r="EY1432" t="s">
        <v>267</v>
      </c>
      <c r="EZ1432" t="str">
        <f t="shared" si="72"/>
        <v>FALSE</v>
      </c>
      <c r="FA1432">
        <v>2022</v>
      </c>
      <c r="FB1432">
        <v>2020</v>
      </c>
      <c r="FC1432">
        <v>400</v>
      </c>
      <c r="FD1432" t="s">
        <v>246</v>
      </c>
      <c r="FE1432" t="s">
        <v>246</v>
      </c>
      <c r="FF1432" t="s">
        <v>246</v>
      </c>
      <c r="FG1432" t="s">
        <v>246</v>
      </c>
      <c r="FH1432" t="s">
        <v>246</v>
      </c>
      <c r="FI1432" t="s">
        <v>246</v>
      </c>
      <c r="FJ1432" t="s">
        <v>246</v>
      </c>
      <c r="FK1432" t="s">
        <v>246</v>
      </c>
      <c r="FL1432" t="s">
        <v>246</v>
      </c>
      <c r="FM1432" t="s">
        <v>246</v>
      </c>
      <c r="FN1432" t="s">
        <v>246</v>
      </c>
      <c r="FO1432" t="s">
        <v>246</v>
      </c>
      <c r="FP1432" t="s">
        <v>246</v>
      </c>
      <c r="FQ1432" s="2">
        <v>1281</v>
      </c>
      <c r="FR1432" s="2">
        <v>0</v>
      </c>
      <c r="FS1432" s="2">
        <v>0</v>
      </c>
      <c r="FT1432">
        <v>0</v>
      </c>
      <c r="FU1432" s="2">
        <v>8542</v>
      </c>
      <c r="FV1432" s="2">
        <v>8542</v>
      </c>
      <c r="FW1432" s="2">
        <v>0</v>
      </c>
      <c r="FX1432">
        <v>0</v>
      </c>
      <c r="FY1432" s="2">
        <v>0</v>
      </c>
      <c r="FZ1432" s="2">
        <v>0</v>
      </c>
      <c r="GA1432" s="2">
        <v>0</v>
      </c>
      <c r="GB1432">
        <v>0</v>
      </c>
      <c r="GC1432" s="2">
        <v>103.78</v>
      </c>
      <c r="GE1432" s="2">
        <v>8542</v>
      </c>
      <c r="GH1432" t="s">
        <v>315</v>
      </c>
      <c r="GK1432" t="s">
        <v>316</v>
      </c>
      <c r="GL1432" t="s">
        <v>317</v>
      </c>
      <c r="GM1432" t="s">
        <v>318</v>
      </c>
      <c r="GN1432" s="1">
        <v>39723</v>
      </c>
      <c r="GO1432" s="1">
        <v>39756</v>
      </c>
      <c r="GP1432" s="2">
        <v>34797</v>
      </c>
      <c r="GQ1432" t="s">
        <v>640</v>
      </c>
      <c r="GR1432" t="str">
        <f>"                    "</f>
        <v xml:space="preserve">                    </v>
      </c>
      <c r="GS1432" t="str">
        <f>"7342.82"</f>
        <v>7342.82</v>
      </c>
      <c r="GT1432" t="str">
        <f>""</f>
        <v/>
      </c>
      <c r="GV1432" s="1">
        <v>38636</v>
      </c>
      <c r="GW1432" s="2">
        <v>200000</v>
      </c>
      <c r="GX1432" t="s">
        <v>566</v>
      </c>
      <c r="GY1432" t="s">
        <v>362</v>
      </c>
      <c r="GZ1432" t="s">
        <v>3998</v>
      </c>
      <c r="HF1432" t="str">
        <f>"                    "</f>
        <v xml:space="preserve">                    </v>
      </c>
      <c r="HK1432" t="str">
        <f>"                    "</f>
        <v xml:space="preserve">                    </v>
      </c>
      <c r="HN1432" t="s">
        <v>271</v>
      </c>
      <c r="HP1432" t="str">
        <f>"5882.71"</f>
        <v>5882.71</v>
      </c>
      <c r="HQ1432" t="str">
        <f>""</f>
        <v/>
      </c>
      <c r="HR1432" s="1">
        <v>38533</v>
      </c>
      <c r="HS1432" s="1">
        <v>38558</v>
      </c>
      <c r="HT1432" s="2">
        <v>67200</v>
      </c>
      <c r="HU1432" t="s">
        <v>567</v>
      </c>
      <c r="HV1432" t="s">
        <v>12138</v>
      </c>
      <c r="HW1432" s="2">
        <v>56950</v>
      </c>
      <c r="HX1432" t="s">
        <v>569</v>
      </c>
      <c r="HY1432" t="s">
        <v>570</v>
      </c>
      <c r="IA1432" t="str">
        <f>"5734.795"</f>
        <v>5734.795</v>
      </c>
      <c r="IB1432" t="str">
        <f>""</f>
        <v/>
      </c>
      <c r="IC1432" t="str">
        <f>HYPERLINK("https://web.datatree.com/?/property?propertyId=4758598")</f>
        <v>https://web.datatree.com/?/property?propertyId=4758598</v>
      </c>
    </row>
    <row r="1433" spans="1:237" x14ac:dyDescent="0.25">
      <c r="A1433" t="s">
        <v>12139</v>
      </c>
      <c r="B1433" t="s">
        <v>12140</v>
      </c>
      <c r="C1433" t="s">
        <v>1449</v>
      </c>
      <c r="D1433" t="s">
        <v>1294</v>
      </c>
      <c r="E1433" t="s">
        <v>240</v>
      </c>
      <c r="F1433">
        <v>1</v>
      </c>
      <c r="O1433" t="s">
        <v>12141</v>
      </c>
      <c r="P1433" t="s">
        <v>12139</v>
      </c>
      <c r="T1433" t="s">
        <v>242</v>
      </c>
      <c r="AE1433" t="s">
        <v>243</v>
      </c>
      <c r="AH1433" t="s">
        <v>244</v>
      </c>
      <c r="AK1433" t="s">
        <v>245</v>
      </c>
      <c r="AM1433">
        <v>19971</v>
      </c>
      <c r="AP1433" t="s">
        <v>12142</v>
      </c>
      <c r="AQ1433" t="s">
        <v>491</v>
      </c>
      <c r="AS1433" t="s">
        <v>12143</v>
      </c>
      <c r="AU1433" t="s">
        <v>328</v>
      </c>
      <c r="AV1433" t="str">
        <f>"95043-9759"</f>
        <v>95043-9759</v>
      </c>
      <c r="AW1433" t="s">
        <v>8600</v>
      </c>
      <c r="AX1433" t="s">
        <v>12144</v>
      </c>
      <c r="AY1433" t="s">
        <v>12145</v>
      </c>
      <c r="AZ1433" t="s">
        <v>254</v>
      </c>
      <c r="BA1433" t="s">
        <v>12146</v>
      </c>
      <c r="BB1433" t="str">
        <f>"353-06-016"</f>
        <v>353-06-016</v>
      </c>
      <c r="BC1433" t="str">
        <f>"35306016"</f>
        <v>35306016</v>
      </c>
      <c r="BD1433" t="str">
        <f>"R35306016"</f>
        <v>R35306016</v>
      </c>
      <c r="BE1433">
        <v>4015</v>
      </c>
      <c r="BI1433" t="s">
        <v>256</v>
      </c>
      <c r="BJ1433" t="s">
        <v>257</v>
      </c>
      <c r="BK1433" t="s">
        <v>258</v>
      </c>
      <c r="BL1433">
        <v>11</v>
      </c>
      <c r="BN1433">
        <v>35.2148392818536</v>
      </c>
      <c r="BO1433">
        <v>-113.51640013514201</v>
      </c>
      <c r="CA1433" t="str">
        <f>""</f>
        <v/>
      </c>
      <c r="CC1433">
        <v>0</v>
      </c>
      <c r="CD1433">
        <v>0</v>
      </c>
      <c r="CE1433">
        <v>0</v>
      </c>
      <c r="CF1433">
        <v>0</v>
      </c>
      <c r="CI1433">
        <v>0</v>
      </c>
      <c r="CJ1433">
        <v>0</v>
      </c>
      <c r="CL1433">
        <v>0</v>
      </c>
      <c r="CM1433">
        <v>0</v>
      </c>
      <c r="CN1433">
        <v>0</v>
      </c>
      <c r="CO1433">
        <v>0</v>
      </c>
      <c r="CP1433">
        <v>0</v>
      </c>
      <c r="CQ1433">
        <v>0</v>
      </c>
      <c r="CR1433">
        <v>0</v>
      </c>
      <c r="CS1433">
        <v>0</v>
      </c>
      <c r="CT1433">
        <v>0</v>
      </c>
      <c r="CU1433">
        <v>0</v>
      </c>
      <c r="CX1433">
        <v>0</v>
      </c>
      <c r="CZ1433">
        <v>0</v>
      </c>
      <c r="DB1433">
        <v>0</v>
      </c>
      <c r="DD1433">
        <v>0</v>
      </c>
      <c r="DF1433">
        <v>0</v>
      </c>
      <c r="DK1433">
        <v>0</v>
      </c>
      <c r="DM1433">
        <v>0</v>
      </c>
      <c r="DX1433">
        <v>0</v>
      </c>
      <c r="EC1433" t="s">
        <v>261</v>
      </c>
      <c r="ED1433" t="s">
        <v>354</v>
      </c>
      <c r="EE1433" t="s">
        <v>355</v>
      </c>
      <c r="EG1433">
        <v>435600</v>
      </c>
      <c r="EH1433">
        <v>10</v>
      </c>
      <c r="EI1433">
        <v>0</v>
      </c>
      <c r="EJ1433">
        <v>0</v>
      </c>
      <c r="EK1433">
        <v>0</v>
      </c>
      <c r="EL1433">
        <v>0</v>
      </c>
      <c r="EU1433" t="s">
        <v>264</v>
      </c>
      <c r="EV1433" t="s">
        <v>265</v>
      </c>
      <c r="EW1433" t="s">
        <v>266</v>
      </c>
      <c r="EX1433" s="1">
        <v>40135</v>
      </c>
      <c r="EY1433" t="s">
        <v>267</v>
      </c>
      <c r="EZ1433" t="str">
        <f t="shared" si="72"/>
        <v>FALSE</v>
      </c>
      <c r="FA1433">
        <v>2022</v>
      </c>
      <c r="FB1433">
        <v>2020</v>
      </c>
      <c r="FC1433">
        <v>300</v>
      </c>
      <c r="FD1433" t="s">
        <v>246</v>
      </c>
      <c r="FE1433" t="s">
        <v>246</v>
      </c>
      <c r="FF1433" t="s">
        <v>246</v>
      </c>
      <c r="FG1433" t="s">
        <v>246</v>
      </c>
      <c r="FH1433" t="s">
        <v>246</v>
      </c>
      <c r="FI1433" t="s">
        <v>246</v>
      </c>
      <c r="FJ1433" t="s">
        <v>246</v>
      </c>
      <c r="FK1433" t="s">
        <v>246</v>
      </c>
      <c r="FL1433" t="s">
        <v>246</v>
      </c>
      <c r="FM1433" t="s">
        <v>246</v>
      </c>
      <c r="FN1433" t="s">
        <v>246</v>
      </c>
      <c r="FO1433" t="s">
        <v>246</v>
      </c>
      <c r="FP1433" t="s">
        <v>246</v>
      </c>
      <c r="FQ1433" s="2">
        <v>595</v>
      </c>
      <c r="FR1433" s="2">
        <v>0</v>
      </c>
      <c r="FS1433" s="2">
        <v>0</v>
      </c>
      <c r="FT1433">
        <v>0</v>
      </c>
      <c r="FU1433" s="2">
        <v>3964</v>
      </c>
      <c r="FV1433" s="2">
        <v>3964</v>
      </c>
      <c r="FW1433" s="2">
        <v>0</v>
      </c>
      <c r="FX1433">
        <v>0</v>
      </c>
      <c r="FY1433" s="2">
        <v>0</v>
      </c>
      <c r="FZ1433" s="2">
        <v>0</v>
      </c>
      <c r="GA1433" s="2">
        <v>0</v>
      </c>
      <c r="GB1433">
        <v>0</v>
      </c>
      <c r="GC1433" s="2">
        <v>83.02</v>
      </c>
      <c r="GE1433" s="2">
        <v>3964</v>
      </c>
      <c r="GH1433" t="s">
        <v>268</v>
      </c>
      <c r="GK1433" t="s">
        <v>269</v>
      </c>
      <c r="GR1433" t="str">
        <f>""</f>
        <v/>
      </c>
      <c r="GS1433" t="str">
        <f>""</f>
        <v/>
      </c>
      <c r="GT1433" t="str">
        <f>""</f>
        <v/>
      </c>
      <c r="HF1433" t="str">
        <f>""</f>
        <v/>
      </c>
      <c r="HK1433" t="str">
        <f>""</f>
        <v/>
      </c>
      <c r="HN1433" t="s">
        <v>271</v>
      </c>
      <c r="HP1433" t="str">
        <f>""</f>
        <v/>
      </c>
      <c r="HQ1433" t="str">
        <f>""</f>
        <v/>
      </c>
      <c r="IA1433" t="str">
        <f>""</f>
        <v/>
      </c>
      <c r="IB1433" t="str">
        <f>""</f>
        <v/>
      </c>
      <c r="IC1433" t="str">
        <f>HYPERLINK("https://web.datatree.com/?/property?propertyId=4749806")</f>
        <v>https://web.datatree.com/?/property?propertyId=4749806</v>
      </c>
    </row>
    <row r="1434" spans="1:237" x14ac:dyDescent="0.25">
      <c r="A1434" t="s">
        <v>12147</v>
      </c>
      <c r="B1434" t="s">
        <v>12148</v>
      </c>
      <c r="C1434" t="s">
        <v>12148</v>
      </c>
      <c r="D1434" t="s">
        <v>12149</v>
      </c>
      <c r="E1434" t="s">
        <v>240</v>
      </c>
      <c r="F1434">
        <v>4</v>
      </c>
      <c r="O1434" t="s">
        <v>12150</v>
      </c>
      <c r="P1434" t="s">
        <v>12147</v>
      </c>
      <c r="T1434" t="s">
        <v>242</v>
      </c>
      <c r="AE1434" t="s">
        <v>243</v>
      </c>
      <c r="AH1434" t="s">
        <v>244</v>
      </c>
      <c r="AK1434" t="s">
        <v>245</v>
      </c>
      <c r="AM1434">
        <v>4528</v>
      </c>
      <c r="AP1434" t="s">
        <v>12151</v>
      </c>
      <c r="AQ1434" t="s">
        <v>248</v>
      </c>
      <c r="AS1434" t="s">
        <v>12152</v>
      </c>
      <c r="AT1434" t="s">
        <v>12152</v>
      </c>
      <c r="AU1434" t="s">
        <v>328</v>
      </c>
      <c r="AV1434" t="str">
        <f>"90713-2532"</f>
        <v>90713-2532</v>
      </c>
      <c r="AW1434" t="s">
        <v>1515</v>
      </c>
      <c r="AX1434" t="s">
        <v>12153</v>
      </c>
      <c r="AY1434" t="s">
        <v>12154</v>
      </c>
      <c r="AZ1434" t="s">
        <v>254</v>
      </c>
      <c r="BA1434" t="s">
        <v>12155</v>
      </c>
      <c r="BB1434" t="str">
        <f>"317-03-051"</f>
        <v>317-03-051</v>
      </c>
      <c r="BC1434" t="str">
        <f>"31703051"</f>
        <v>31703051</v>
      </c>
      <c r="BD1434" t="str">
        <f>"R31703051"</f>
        <v>R31703051</v>
      </c>
      <c r="BE1434">
        <v>4015</v>
      </c>
      <c r="BJ1434" t="s">
        <v>309</v>
      </c>
      <c r="BK1434" t="s">
        <v>310</v>
      </c>
      <c r="BL1434">
        <v>3</v>
      </c>
      <c r="BN1434">
        <v>35.579410907301799</v>
      </c>
      <c r="BO1434">
        <v>-114.40028558439499</v>
      </c>
      <c r="BP1434" t="s">
        <v>311</v>
      </c>
      <c r="BQ1434">
        <v>8</v>
      </c>
      <c r="BW1434" t="s">
        <v>1377</v>
      </c>
      <c r="BX1434" t="s">
        <v>1377</v>
      </c>
      <c r="CA1434" t="str">
        <f>"95|96"</f>
        <v>95|96</v>
      </c>
      <c r="CC1434">
        <v>0</v>
      </c>
      <c r="CD1434">
        <v>0</v>
      </c>
      <c r="CE1434">
        <v>0</v>
      </c>
      <c r="CF1434">
        <v>0</v>
      </c>
      <c r="CI1434">
        <v>0</v>
      </c>
      <c r="CJ1434">
        <v>0</v>
      </c>
      <c r="CL1434">
        <v>0</v>
      </c>
      <c r="CM1434">
        <v>0</v>
      </c>
      <c r="CN1434">
        <v>0</v>
      </c>
      <c r="CO1434">
        <v>0</v>
      </c>
      <c r="CP1434">
        <v>0</v>
      </c>
      <c r="CQ1434">
        <v>0</v>
      </c>
      <c r="CR1434">
        <v>0</v>
      </c>
      <c r="CS1434">
        <v>0</v>
      </c>
      <c r="CT1434">
        <v>0</v>
      </c>
      <c r="CU1434">
        <v>0</v>
      </c>
      <c r="CX1434">
        <v>0</v>
      </c>
      <c r="CZ1434">
        <v>0</v>
      </c>
      <c r="DB1434">
        <v>0</v>
      </c>
      <c r="DD1434">
        <v>0</v>
      </c>
      <c r="DF1434">
        <v>0</v>
      </c>
      <c r="DK1434">
        <v>0</v>
      </c>
      <c r="DM1434">
        <v>0</v>
      </c>
      <c r="DX1434">
        <v>0</v>
      </c>
      <c r="EC1434" t="s">
        <v>261</v>
      </c>
      <c r="ED1434" t="s">
        <v>262</v>
      </c>
      <c r="EE1434" t="s">
        <v>263</v>
      </c>
      <c r="EG1434">
        <v>435600</v>
      </c>
      <c r="EH1434">
        <v>10</v>
      </c>
      <c r="EI1434">
        <v>0</v>
      </c>
      <c r="EJ1434">
        <v>0</v>
      </c>
      <c r="EK1434">
        <v>0</v>
      </c>
      <c r="EL1434">
        <v>0</v>
      </c>
      <c r="EU1434" t="s">
        <v>264</v>
      </c>
      <c r="EV1434" t="s">
        <v>538</v>
      </c>
      <c r="EW1434" t="s">
        <v>539</v>
      </c>
      <c r="EX1434" s="1">
        <v>40135</v>
      </c>
      <c r="EY1434" t="s">
        <v>267</v>
      </c>
      <c r="EZ1434" t="str">
        <f t="shared" si="72"/>
        <v>FALSE</v>
      </c>
      <c r="FA1434">
        <v>2022</v>
      </c>
      <c r="FB1434">
        <v>2020</v>
      </c>
      <c r="FC1434">
        <v>400</v>
      </c>
      <c r="FD1434" t="s">
        <v>246</v>
      </c>
      <c r="FE1434" t="s">
        <v>246</v>
      </c>
      <c r="FF1434" t="s">
        <v>246</v>
      </c>
      <c r="FG1434" t="s">
        <v>246</v>
      </c>
      <c r="FH1434" t="s">
        <v>246</v>
      </c>
      <c r="FI1434" t="s">
        <v>246</v>
      </c>
      <c r="FJ1434" t="s">
        <v>246</v>
      </c>
      <c r="FK1434" t="s">
        <v>246</v>
      </c>
      <c r="FL1434" t="s">
        <v>246</v>
      </c>
      <c r="FM1434" t="s">
        <v>246</v>
      </c>
      <c r="FN1434" t="s">
        <v>246</v>
      </c>
      <c r="FO1434" t="s">
        <v>246</v>
      </c>
      <c r="FP1434" t="s">
        <v>246</v>
      </c>
      <c r="FQ1434" s="2">
        <v>1013</v>
      </c>
      <c r="FR1434" s="2">
        <v>0</v>
      </c>
      <c r="FS1434" s="2">
        <v>0</v>
      </c>
      <c r="FT1434">
        <v>0</v>
      </c>
      <c r="FU1434" s="2">
        <v>6752</v>
      </c>
      <c r="FV1434" s="2">
        <v>6752</v>
      </c>
      <c r="FW1434" s="2">
        <v>0</v>
      </c>
      <c r="FX1434">
        <v>0</v>
      </c>
      <c r="FY1434" s="2">
        <v>0</v>
      </c>
      <c r="FZ1434" s="2">
        <v>0</v>
      </c>
      <c r="GA1434" s="2">
        <v>0</v>
      </c>
      <c r="GB1434">
        <v>0</v>
      </c>
      <c r="GC1434" s="2">
        <v>93.78</v>
      </c>
      <c r="GE1434" s="2">
        <v>6752</v>
      </c>
      <c r="GH1434" t="s">
        <v>315</v>
      </c>
      <c r="GK1434" t="s">
        <v>316</v>
      </c>
      <c r="GL1434" t="s">
        <v>317</v>
      </c>
      <c r="GM1434" t="s">
        <v>318</v>
      </c>
      <c r="GN1434" s="1">
        <v>42109</v>
      </c>
      <c r="GO1434" s="1">
        <v>42111</v>
      </c>
      <c r="GQ1434" t="s">
        <v>553</v>
      </c>
      <c r="GR1434" t="str">
        <f>""</f>
        <v/>
      </c>
      <c r="GS1434" t="str">
        <f>"2015.16968"</f>
        <v>2015.16968</v>
      </c>
      <c r="GT1434" t="str">
        <f>""</f>
        <v/>
      </c>
      <c r="GU1434" s="1">
        <v>38478</v>
      </c>
      <c r="GV1434" s="1">
        <v>38499</v>
      </c>
      <c r="GW1434" s="2">
        <v>195000</v>
      </c>
      <c r="GY1434" t="s">
        <v>567</v>
      </c>
      <c r="GZ1434" t="s">
        <v>2849</v>
      </c>
      <c r="HB1434" s="2">
        <v>75000</v>
      </c>
      <c r="HC1434" t="s">
        <v>569</v>
      </c>
      <c r="HE1434" t="s">
        <v>570</v>
      </c>
      <c r="HF1434" t="str">
        <f>"5614.715"</f>
        <v>5614.715</v>
      </c>
      <c r="HG1434" s="2">
        <v>0</v>
      </c>
      <c r="HJ1434" t="s">
        <v>365</v>
      </c>
      <c r="HK1434" t="str">
        <f>"                    "</f>
        <v xml:space="preserve">                    </v>
      </c>
      <c r="HL1434" t="s">
        <v>2849</v>
      </c>
      <c r="HM1434" t="s">
        <v>642</v>
      </c>
      <c r="HN1434" t="s">
        <v>271</v>
      </c>
      <c r="HP1434" t="str">
        <f>"5628.402"</f>
        <v>5628.402</v>
      </c>
      <c r="HQ1434" t="str">
        <f>""</f>
        <v/>
      </c>
      <c r="IA1434" t="str">
        <f>""</f>
        <v/>
      </c>
      <c r="IB1434" t="str">
        <f>""</f>
        <v/>
      </c>
      <c r="IC1434" t="str">
        <f>HYPERLINK("https://web.datatree.com/?/property?propertyId=4749132")</f>
        <v>https://web.datatree.com/?/property?propertyId=4749132</v>
      </c>
    </row>
    <row r="1435" spans="1:237" x14ac:dyDescent="0.25">
      <c r="A1435" t="s">
        <v>12156</v>
      </c>
      <c r="D1435" t="s">
        <v>12156</v>
      </c>
      <c r="E1435" t="s">
        <v>240</v>
      </c>
      <c r="F1435">
        <v>2</v>
      </c>
      <c r="G1435" t="s">
        <v>12157</v>
      </c>
      <c r="J1435" t="s">
        <v>12157</v>
      </c>
      <c r="K1435" t="s">
        <v>588</v>
      </c>
      <c r="L1435">
        <v>2</v>
      </c>
      <c r="O1435" t="s">
        <v>12158</v>
      </c>
      <c r="P1435" t="s">
        <v>12159</v>
      </c>
      <c r="Q1435" t="s">
        <v>689</v>
      </c>
      <c r="T1435" t="s">
        <v>242</v>
      </c>
      <c r="AE1435" t="s">
        <v>243</v>
      </c>
      <c r="AH1435" t="s">
        <v>244</v>
      </c>
      <c r="AK1435" t="s">
        <v>245</v>
      </c>
      <c r="AM1435">
        <v>570</v>
      </c>
      <c r="AP1435" t="s">
        <v>12160</v>
      </c>
      <c r="AQ1435" t="s">
        <v>248</v>
      </c>
      <c r="AS1435" t="s">
        <v>2353</v>
      </c>
      <c r="AT1435" t="s">
        <v>691</v>
      </c>
      <c r="AU1435" t="s">
        <v>328</v>
      </c>
      <c r="AV1435" t="str">
        <f>"90272-4369"</f>
        <v>90272-4369</v>
      </c>
      <c r="AW1435" t="s">
        <v>1320</v>
      </c>
      <c r="AX1435" t="s">
        <v>12161</v>
      </c>
      <c r="AY1435" t="s">
        <v>12162</v>
      </c>
      <c r="AZ1435" t="s">
        <v>254</v>
      </c>
      <c r="BA1435" t="s">
        <v>12163</v>
      </c>
      <c r="BB1435" t="str">
        <f>"317-04-297"</f>
        <v>317-04-297</v>
      </c>
      <c r="BC1435" t="str">
        <f>"31704297"</f>
        <v>31704297</v>
      </c>
      <c r="BD1435" t="str">
        <f>"R31704297"</f>
        <v>R31704297</v>
      </c>
      <c r="BE1435">
        <v>4015</v>
      </c>
      <c r="BJ1435" t="s">
        <v>309</v>
      </c>
      <c r="BK1435" t="s">
        <v>310</v>
      </c>
      <c r="BL1435">
        <v>5</v>
      </c>
      <c r="BN1435">
        <v>35.578941513636302</v>
      </c>
      <c r="BO1435">
        <v>-114.450287650026</v>
      </c>
      <c r="BP1435" t="s">
        <v>536</v>
      </c>
      <c r="BQ1435">
        <v>1</v>
      </c>
      <c r="BW1435" t="s">
        <v>537</v>
      </c>
      <c r="BX1435" t="s">
        <v>537</v>
      </c>
      <c r="CA1435" t="str">
        <f>"89|10/89|10"</f>
        <v>89|10/89|10</v>
      </c>
      <c r="CC1435">
        <v>0</v>
      </c>
      <c r="CD1435">
        <v>0</v>
      </c>
      <c r="CE1435">
        <v>0</v>
      </c>
      <c r="CF1435">
        <v>0</v>
      </c>
      <c r="CI1435">
        <v>0</v>
      </c>
      <c r="CJ1435">
        <v>0</v>
      </c>
      <c r="CL1435">
        <v>0</v>
      </c>
      <c r="CM1435">
        <v>0</v>
      </c>
      <c r="CN1435">
        <v>0</v>
      </c>
      <c r="CO1435">
        <v>0</v>
      </c>
      <c r="CP1435">
        <v>0</v>
      </c>
      <c r="CQ1435">
        <v>0</v>
      </c>
      <c r="CR1435">
        <v>0</v>
      </c>
      <c r="CS1435">
        <v>0</v>
      </c>
      <c r="CT1435">
        <v>0</v>
      </c>
      <c r="CU1435">
        <v>0</v>
      </c>
      <c r="CX1435">
        <v>0</v>
      </c>
      <c r="CZ1435">
        <v>0</v>
      </c>
      <c r="DB1435">
        <v>0</v>
      </c>
      <c r="DD1435">
        <v>0</v>
      </c>
      <c r="DF1435">
        <v>0</v>
      </c>
      <c r="DK1435">
        <v>0</v>
      </c>
      <c r="DM1435">
        <v>0</v>
      </c>
      <c r="DX1435">
        <v>0</v>
      </c>
      <c r="EC1435" t="s">
        <v>261</v>
      </c>
      <c r="ED1435" t="s">
        <v>262</v>
      </c>
      <c r="EE1435" t="s">
        <v>263</v>
      </c>
      <c r="EG1435">
        <v>435600</v>
      </c>
      <c r="EH1435">
        <v>10</v>
      </c>
      <c r="EI1435">
        <v>0</v>
      </c>
      <c r="EJ1435">
        <v>0</v>
      </c>
      <c r="EK1435">
        <v>0</v>
      </c>
      <c r="EL1435">
        <v>0</v>
      </c>
      <c r="EU1435" t="s">
        <v>264</v>
      </c>
      <c r="EV1435" t="s">
        <v>538</v>
      </c>
      <c r="EW1435" t="s">
        <v>539</v>
      </c>
      <c r="EX1435" s="1">
        <v>40135</v>
      </c>
      <c r="EY1435" t="s">
        <v>267</v>
      </c>
      <c r="EZ1435" t="str">
        <f t="shared" si="72"/>
        <v>FALSE</v>
      </c>
      <c r="FA1435">
        <v>2022</v>
      </c>
      <c r="FB1435">
        <v>2020</v>
      </c>
      <c r="FC1435">
        <v>400</v>
      </c>
      <c r="FD1435" t="s">
        <v>246</v>
      </c>
      <c r="FE1435" t="s">
        <v>246</v>
      </c>
      <c r="FF1435" t="s">
        <v>246</v>
      </c>
      <c r="FG1435" t="s">
        <v>246</v>
      </c>
      <c r="FH1435" t="s">
        <v>246</v>
      </c>
      <c r="FI1435" t="s">
        <v>246</v>
      </c>
      <c r="FJ1435" t="s">
        <v>246</v>
      </c>
      <c r="FK1435" t="s">
        <v>246</v>
      </c>
      <c r="FL1435" t="s">
        <v>246</v>
      </c>
      <c r="FM1435" t="s">
        <v>246</v>
      </c>
      <c r="FN1435" t="s">
        <v>246</v>
      </c>
      <c r="FO1435" t="s">
        <v>246</v>
      </c>
      <c r="FP1435" t="s">
        <v>246</v>
      </c>
      <c r="FQ1435" s="2">
        <v>2385</v>
      </c>
      <c r="FR1435" s="2">
        <v>0</v>
      </c>
      <c r="FS1435" s="2">
        <v>0</v>
      </c>
      <c r="FT1435">
        <v>0</v>
      </c>
      <c r="FU1435" s="2">
        <v>15902</v>
      </c>
      <c r="FV1435" s="2">
        <v>15902</v>
      </c>
      <c r="FW1435" s="2">
        <v>0</v>
      </c>
      <c r="FX1435">
        <v>0</v>
      </c>
      <c r="FY1435" s="2">
        <v>0</v>
      </c>
      <c r="FZ1435" s="2">
        <v>0</v>
      </c>
      <c r="GA1435" s="2">
        <v>0</v>
      </c>
      <c r="GB1435">
        <v>0</v>
      </c>
      <c r="GC1435" s="2">
        <v>107.42</v>
      </c>
      <c r="GE1435" s="2">
        <v>15902</v>
      </c>
      <c r="GH1435" t="s">
        <v>315</v>
      </c>
      <c r="GK1435" t="s">
        <v>316</v>
      </c>
      <c r="GL1435" t="s">
        <v>317</v>
      </c>
      <c r="GM1435" t="s">
        <v>318</v>
      </c>
      <c r="GN1435" s="1">
        <v>43762</v>
      </c>
      <c r="GO1435" s="1">
        <v>43789</v>
      </c>
      <c r="GQ1435" t="s">
        <v>412</v>
      </c>
      <c r="GR1435" t="str">
        <f>""</f>
        <v/>
      </c>
      <c r="GS1435" t="str">
        <f>"2019.63385"</f>
        <v>2019.63385</v>
      </c>
      <c r="GT1435" t="str">
        <f>""</f>
        <v/>
      </c>
      <c r="HF1435" t="str">
        <f>""</f>
        <v/>
      </c>
      <c r="HK1435" t="str">
        <f>""</f>
        <v/>
      </c>
      <c r="HN1435" t="s">
        <v>271</v>
      </c>
      <c r="HP1435" t="str">
        <f>""</f>
        <v/>
      </c>
      <c r="HQ1435" t="str">
        <f>""</f>
        <v/>
      </c>
      <c r="IA1435" t="str">
        <f>""</f>
        <v/>
      </c>
      <c r="IB1435" t="str">
        <f>""</f>
        <v/>
      </c>
      <c r="IC1435" t="str">
        <f>HYPERLINK("https://web.datatree.com/?/property?propertyId=4714846")</f>
        <v>https://web.datatree.com/?/property?propertyId=4714846</v>
      </c>
    </row>
    <row r="1436" spans="1:237" x14ac:dyDescent="0.25">
      <c r="A1436" t="s">
        <v>12164</v>
      </c>
      <c r="D1436" t="s">
        <v>12164</v>
      </c>
      <c r="E1436" t="s">
        <v>588</v>
      </c>
      <c r="F1436">
        <v>1</v>
      </c>
      <c r="O1436" t="s">
        <v>12165</v>
      </c>
      <c r="P1436" t="s">
        <v>12164</v>
      </c>
      <c r="Q1436" t="s">
        <v>588</v>
      </c>
      <c r="T1436" t="s">
        <v>242</v>
      </c>
      <c r="AE1436" t="s">
        <v>243</v>
      </c>
      <c r="AH1436" t="s">
        <v>244</v>
      </c>
      <c r="AK1436" t="s">
        <v>245</v>
      </c>
      <c r="AM1436">
        <v>8255</v>
      </c>
      <c r="AO1436" t="s">
        <v>457</v>
      </c>
      <c r="AP1436" t="s">
        <v>398</v>
      </c>
      <c r="AQ1436" t="s">
        <v>818</v>
      </c>
      <c r="AR1436">
        <v>421</v>
      </c>
      <c r="AS1436" t="s">
        <v>398</v>
      </c>
      <c r="AT1436" t="s">
        <v>3422</v>
      </c>
      <c r="AU1436" t="s">
        <v>400</v>
      </c>
      <c r="AV1436" t="str">
        <f>"89123-1069"</f>
        <v>89123-1069</v>
      </c>
      <c r="AW1436" t="s">
        <v>592</v>
      </c>
      <c r="AX1436" t="s">
        <v>12166</v>
      </c>
      <c r="AY1436" t="s">
        <v>12167</v>
      </c>
      <c r="AZ1436" t="s">
        <v>254</v>
      </c>
      <c r="BA1436" t="s">
        <v>5639</v>
      </c>
      <c r="BB1436" t="str">
        <f>"201-31-009"</f>
        <v>201-31-009</v>
      </c>
      <c r="BC1436" t="str">
        <f>"20131009"</f>
        <v>20131009</v>
      </c>
      <c r="BD1436" t="str">
        <f>"R20131009"</f>
        <v>R20131009</v>
      </c>
      <c r="BE1436">
        <v>4015</v>
      </c>
      <c r="BI1436" t="s">
        <v>256</v>
      </c>
      <c r="BJ1436" t="s">
        <v>707</v>
      </c>
      <c r="BK1436" t="s">
        <v>258</v>
      </c>
      <c r="BL1436">
        <v>19</v>
      </c>
      <c r="BN1436">
        <v>34.8473331999691</v>
      </c>
      <c r="BO1436">
        <v>-113.591753979811</v>
      </c>
      <c r="BW1436" t="s">
        <v>2809</v>
      </c>
      <c r="BX1436" t="s">
        <v>2809</v>
      </c>
      <c r="CA1436" t="str">
        <f>""</f>
        <v/>
      </c>
      <c r="CC1436">
        <v>0</v>
      </c>
      <c r="CD1436">
        <v>0</v>
      </c>
      <c r="CE1436">
        <v>0</v>
      </c>
      <c r="CF1436">
        <v>0</v>
      </c>
      <c r="CI1436">
        <v>0</v>
      </c>
      <c r="CJ1436">
        <v>0</v>
      </c>
      <c r="CL1436">
        <v>0</v>
      </c>
      <c r="CM1436">
        <v>0</v>
      </c>
      <c r="CN1436">
        <v>0</v>
      </c>
      <c r="CO1436">
        <v>0</v>
      </c>
      <c r="CP1436">
        <v>0</v>
      </c>
      <c r="CQ1436">
        <v>0</v>
      </c>
      <c r="CR1436">
        <v>0</v>
      </c>
      <c r="CS1436">
        <v>0</v>
      </c>
      <c r="CT1436">
        <v>0</v>
      </c>
      <c r="CU1436">
        <v>0</v>
      </c>
      <c r="CX1436">
        <v>0</v>
      </c>
      <c r="CZ1436">
        <v>0</v>
      </c>
      <c r="DB1436">
        <v>0</v>
      </c>
      <c r="DD1436">
        <v>0</v>
      </c>
      <c r="DF1436">
        <v>0</v>
      </c>
      <c r="DK1436">
        <v>0</v>
      </c>
      <c r="DM1436">
        <v>0</v>
      </c>
      <c r="DX1436">
        <v>0</v>
      </c>
      <c r="EC1436" t="s">
        <v>336</v>
      </c>
      <c r="ED1436" t="s">
        <v>405</v>
      </c>
      <c r="EE1436" t="s">
        <v>406</v>
      </c>
      <c r="EG1436">
        <v>435600</v>
      </c>
      <c r="EH1436">
        <v>10</v>
      </c>
      <c r="EI1436">
        <v>0</v>
      </c>
      <c r="EJ1436">
        <v>0</v>
      </c>
      <c r="EK1436">
        <v>0</v>
      </c>
      <c r="EL1436">
        <v>0</v>
      </c>
      <c r="EU1436" t="s">
        <v>264</v>
      </c>
      <c r="EV1436" t="s">
        <v>709</v>
      </c>
      <c r="EW1436" t="s">
        <v>710</v>
      </c>
      <c r="EX1436" s="1">
        <v>40135</v>
      </c>
      <c r="EY1436" t="s">
        <v>267</v>
      </c>
      <c r="EZ1436" t="str">
        <f t="shared" si="72"/>
        <v>FALSE</v>
      </c>
      <c r="FA1436">
        <v>2022</v>
      </c>
      <c r="FB1436">
        <v>2020</v>
      </c>
      <c r="FC1436">
        <v>600</v>
      </c>
      <c r="FD1436" t="s">
        <v>246</v>
      </c>
      <c r="FE1436" t="s">
        <v>246</v>
      </c>
      <c r="FF1436" t="s">
        <v>246</v>
      </c>
      <c r="FG1436" t="s">
        <v>246</v>
      </c>
      <c r="FH1436" t="s">
        <v>246</v>
      </c>
      <c r="FI1436" t="s">
        <v>246</v>
      </c>
      <c r="FJ1436" t="s">
        <v>246</v>
      </c>
      <c r="FK1436" t="s">
        <v>246</v>
      </c>
      <c r="FL1436" t="s">
        <v>246</v>
      </c>
      <c r="FM1436" t="s">
        <v>246</v>
      </c>
      <c r="FN1436" t="s">
        <v>246</v>
      </c>
      <c r="FO1436" t="s">
        <v>246</v>
      </c>
      <c r="FP1436" t="s">
        <v>246</v>
      </c>
      <c r="FQ1436" s="2">
        <v>296</v>
      </c>
      <c r="FR1436" s="2">
        <v>0</v>
      </c>
      <c r="FS1436" s="2">
        <v>0</v>
      </c>
      <c r="FT1436">
        <v>0</v>
      </c>
      <c r="FU1436" s="2">
        <v>1972</v>
      </c>
      <c r="FV1436" s="2">
        <v>1972</v>
      </c>
      <c r="FW1436" s="2">
        <v>0</v>
      </c>
      <c r="FX1436">
        <v>0</v>
      </c>
      <c r="FY1436" s="2">
        <v>0</v>
      </c>
      <c r="FZ1436" s="2">
        <v>0</v>
      </c>
      <c r="GA1436" s="2">
        <v>0</v>
      </c>
      <c r="GB1436">
        <v>0</v>
      </c>
      <c r="GC1436" s="2">
        <v>18.18</v>
      </c>
      <c r="GE1436" s="2">
        <v>1972</v>
      </c>
      <c r="GH1436" t="s">
        <v>289</v>
      </c>
      <c r="GK1436" t="s">
        <v>290</v>
      </c>
      <c r="GL1436" t="s">
        <v>290</v>
      </c>
      <c r="GN1436" s="1">
        <v>41079</v>
      </c>
      <c r="GO1436" s="1">
        <v>41088</v>
      </c>
      <c r="GQ1436" t="s">
        <v>270</v>
      </c>
      <c r="GR1436" t="str">
        <f>""</f>
        <v/>
      </c>
      <c r="GS1436" t="str">
        <f>"2012.33659"</f>
        <v>2012.33659</v>
      </c>
      <c r="GT1436" t="str">
        <f>""</f>
        <v/>
      </c>
      <c r="HF1436" t="str">
        <f>""</f>
        <v/>
      </c>
      <c r="HK1436" t="str">
        <f>""</f>
        <v/>
      </c>
      <c r="HN1436" t="s">
        <v>271</v>
      </c>
      <c r="HP1436" t="str">
        <f>""</f>
        <v/>
      </c>
      <c r="HQ1436" t="str">
        <f>""</f>
        <v/>
      </c>
      <c r="IA1436" t="str">
        <f>""</f>
        <v/>
      </c>
      <c r="IB1436" t="str">
        <f>""</f>
        <v/>
      </c>
      <c r="IC1436" t="str">
        <f>HYPERLINK("https://web.datatree.com/?/property?propertyId=4785004")</f>
        <v>https://web.datatree.com/?/property?propertyId=4785004</v>
      </c>
    </row>
    <row r="1437" spans="1:237" x14ac:dyDescent="0.25">
      <c r="A1437" t="s">
        <v>12168</v>
      </c>
      <c r="B1437" t="s">
        <v>12169</v>
      </c>
      <c r="C1437" t="s">
        <v>4107</v>
      </c>
      <c r="D1437" t="s">
        <v>7426</v>
      </c>
      <c r="E1437" t="s">
        <v>240</v>
      </c>
      <c r="F1437">
        <v>3</v>
      </c>
      <c r="O1437" t="s">
        <v>12170</v>
      </c>
      <c r="P1437" t="s">
        <v>12168</v>
      </c>
      <c r="T1437" t="s">
        <v>242</v>
      </c>
      <c r="AE1437" t="s">
        <v>243</v>
      </c>
      <c r="AH1437" t="s">
        <v>244</v>
      </c>
      <c r="AK1437" t="s">
        <v>245</v>
      </c>
      <c r="AL1437" t="s">
        <v>457</v>
      </c>
      <c r="AM1437">
        <v>22427</v>
      </c>
      <c r="AP1437" t="s">
        <v>12171</v>
      </c>
      <c r="AQ1437" t="s">
        <v>375</v>
      </c>
      <c r="AS1437" t="s">
        <v>1727</v>
      </c>
      <c r="AU1437" t="s">
        <v>243</v>
      </c>
      <c r="AV1437" t="str">
        <f>"85298-8941"</f>
        <v>85298-8941</v>
      </c>
      <c r="AW1437" t="s">
        <v>12172</v>
      </c>
      <c r="AX1437" t="s">
        <v>12173</v>
      </c>
      <c r="AY1437" t="s">
        <v>12174</v>
      </c>
      <c r="AZ1437" t="s">
        <v>254</v>
      </c>
      <c r="BA1437" t="s">
        <v>12175</v>
      </c>
      <c r="BB1437" t="str">
        <f>"405-41-017"</f>
        <v>405-41-017</v>
      </c>
      <c r="BC1437" t="str">
        <f>"40541017"</f>
        <v>40541017</v>
      </c>
      <c r="BD1437" t="str">
        <f>"R40541017"</f>
        <v>R40541017</v>
      </c>
      <c r="BE1437">
        <v>4015</v>
      </c>
      <c r="BJ1437" t="s">
        <v>881</v>
      </c>
      <c r="BK1437" t="s">
        <v>882</v>
      </c>
      <c r="BL1437">
        <v>19</v>
      </c>
      <c r="BN1437">
        <v>36.942335341299703</v>
      </c>
      <c r="BO1437">
        <v>-112.552901304344</v>
      </c>
      <c r="BW1437" t="s">
        <v>12176</v>
      </c>
      <c r="BX1437" t="s">
        <v>12176</v>
      </c>
      <c r="CA1437" t="str">
        <f>""</f>
        <v/>
      </c>
      <c r="CC1437">
        <v>0</v>
      </c>
      <c r="CD1437">
        <v>0</v>
      </c>
      <c r="CE1437">
        <v>0</v>
      </c>
      <c r="CF1437">
        <v>0</v>
      </c>
      <c r="CI1437">
        <v>0</v>
      </c>
      <c r="CJ1437">
        <v>0</v>
      </c>
      <c r="CL1437">
        <v>0</v>
      </c>
      <c r="CM1437">
        <v>0</v>
      </c>
      <c r="CN1437">
        <v>0</v>
      </c>
      <c r="CO1437">
        <v>0</v>
      </c>
      <c r="CP1437">
        <v>0</v>
      </c>
      <c r="CQ1437">
        <v>0</v>
      </c>
      <c r="CR1437">
        <v>0</v>
      </c>
      <c r="CS1437">
        <v>0</v>
      </c>
      <c r="CT1437">
        <v>0</v>
      </c>
      <c r="CU1437">
        <v>0</v>
      </c>
      <c r="CX1437">
        <v>0</v>
      </c>
      <c r="CZ1437">
        <v>0</v>
      </c>
      <c r="DB1437">
        <v>0</v>
      </c>
      <c r="DD1437">
        <v>0</v>
      </c>
      <c r="DF1437">
        <v>0</v>
      </c>
      <c r="DK1437">
        <v>0</v>
      </c>
      <c r="DM1437">
        <v>0</v>
      </c>
      <c r="DX1437">
        <v>0</v>
      </c>
      <c r="EC1437" t="s">
        <v>261</v>
      </c>
      <c r="ED1437" t="s">
        <v>354</v>
      </c>
      <c r="EE1437" t="s">
        <v>355</v>
      </c>
      <c r="EG1437">
        <v>435600</v>
      </c>
      <c r="EH1437">
        <v>10</v>
      </c>
      <c r="EI1437">
        <v>0</v>
      </c>
      <c r="EJ1437">
        <v>0</v>
      </c>
      <c r="EK1437">
        <v>0</v>
      </c>
      <c r="EL1437">
        <v>0</v>
      </c>
      <c r="EU1437" t="s">
        <v>653</v>
      </c>
      <c r="EV1437" t="s">
        <v>884</v>
      </c>
      <c r="EW1437" t="s">
        <v>885</v>
      </c>
      <c r="EX1437" s="1">
        <v>40135</v>
      </c>
      <c r="EY1437" t="s">
        <v>267</v>
      </c>
      <c r="EZ1437" t="str">
        <f t="shared" si="72"/>
        <v>FALSE</v>
      </c>
      <c r="FA1437">
        <v>2022</v>
      </c>
      <c r="FB1437">
        <v>2020</v>
      </c>
      <c r="FC1437">
        <v>1000</v>
      </c>
      <c r="FD1437" t="s">
        <v>246</v>
      </c>
      <c r="FE1437" t="s">
        <v>246</v>
      </c>
      <c r="FF1437" t="s">
        <v>246</v>
      </c>
      <c r="FG1437" t="s">
        <v>246</v>
      </c>
      <c r="FH1437" t="s">
        <v>246</v>
      </c>
      <c r="FI1437" t="s">
        <v>246</v>
      </c>
      <c r="FJ1437" t="s">
        <v>246</v>
      </c>
      <c r="FK1437" t="s">
        <v>246</v>
      </c>
      <c r="FL1437" t="s">
        <v>246</v>
      </c>
      <c r="FM1437" t="s">
        <v>246</v>
      </c>
      <c r="FN1437" t="s">
        <v>246</v>
      </c>
      <c r="FO1437" t="s">
        <v>246</v>
      </c>
      <c r="FP1437" t="s">
        <v>246</v>
      </c>
      <c r="FQ1437" s="2">
        <v>2045</v>
      </c>
      <c r="FR1437" s="2">
        <v>0</v>
      </c>
      <c r="FS1437" s="2">
        <v>0</v>
      </c>
      <c r="FT1437">
        <v>0</v>
      </c>
      <c r="FU1437" s="2">
        <v>13631</v>
      </c>
      <c r="FV1437" s="2">
        <v>13631</v>
      </c>
      <c r="FW1437" s="2">
        <v>0</v>
      </c>
      <c r="FX1437">
        <v>0</v>
      </c>
      <c r="FY1437" s="2">
        <v>0</v>
      </c>
      <c r="FZ1437" s="2">
        <v>0</v>
      </c>
      <c r="GA1437" s="2">
        <v>0</v>
      </c>
      <c r="GB1437">
        <v>0</v>
      </c>
      <c r="GC1437" s="2">
        <v>136.1</v>
      </c>
      <c r="GE1437" s="2">
        <v>13631</v>
      </c>
      <c r="GH1437" t="s">
        <v>886</v>
      </c>
      <c r="GK1437" t="s">
        <v>887</v>
      </c>
      <c r="GL1437" t="s">
        <v>888</v>
      </c>
      <c r="GM1437" t="s">
        <v>888</v>
      </c>
      <c r="GR1437" t="str">
        <f>""</f>
        <v/>
      </c>
      <c r="GS1437" t="str">
        <f>""</f>
        <v/>
      </c>
      <c r="GT1437" t="str">
        <f>""</f>
        <v/>
      </c>
      <c r="HF1437" t="str">
        <f>""</f>
        <v/>
      </c>
      <c r="HK1437" t="str">
        <f>""</f>
        <v/>
      </c>
      <c r="HN1437" t="s">
        <v>271</v>
      </c>
      <c r="HP1437" t="str">
        <f>""</f>
        <v/>
      </c>
      <c r="HQ1437" t="str">
        <f>""</f>
        <v/>
      </c>
      <c r="IA1437" t="str">
        <f>""</f>
        <v/>
      </c>
      <c r="IB1437" t="str">
        <f>""</f>
        <v/>
      </c>
      <c r="IC1437" t="str">
        <f>HYPERLINK("https://web.datatree.com/?/property?propertyId=4785053")</f>
        <v>https://web.datatree.com/?/property?propertyId=4785053</v>
      </c>
    </row>
    <row r="1438" spans="1:237" x14ac:dyDescent="0.25">
      <c r="A1438" t="s">
        <v>12177</v>
      </c>
      <c r="B1438" t="s">
        <v>12178</v>
      </c>
      <c r="C1438" t="s">
        <v>856</v>
      </c>
      <c r="D1438" t="s">
        <v>6249</v>
      </c>
      <c r="E1438" t="s">
        <v>240</v>
      </c>
      <c r="F1438">
        <v>1</v>
      </c>
      <c r="O1438" t="s">
        <v>12179</v>
      </c>
      <c r="P1438" t="s">
        <v>12177</v>
      </c>
      <c r="Q1438" t="s">
        <v>829</v>
      </c>
      <c r="T1438" t="s">
        <v>242</v>
      </c>
      <c r="AE1438" t="s">
        <v>243</v>
      </c>
      <c r="AH1438" t="s">
        <v>244</v>
      </c>
      <c r="AK1438" t="s">
        <v>245</v>
      </c>
      <c r="AL1438" t="s">
        <v>246</v>
      </c>
      <c r="AM1438">
        <v>24846</v>
      </c>
      <c r="AP1438" t="s">
        <v>12180</v>
      </c>
      <c r="AQ1438" t="s">
        <v>248</v>
      </c>
      <c r="AS1438" t="s">
        <v>4469</v>
      </c>
      <c r="AT1438" t="s">
        <v>591</v>
      </c>
      <c r="AU1438" t="s">
        <v>243</v>
      </c>
      <c r="AV1438" t="str">
        <f>"85310-2731"</f>
        <v>85310-2731</v>
      </c>
      <c r="AW1438" t="s">
        <v>5548</v>
      </c>
      <c r="AX1438" t="s">
        <v>12181</v>
      </c>
      <c r="AY1438" t="s">
        <v>12182</v>
      </c>
      <c r="AZ1438" t="s">
        <v>254</v>
      </c>
      <c r="BA1438" t="s">
        <v>12183</v>
      </c>
      <c r="BB1438" t="str">
        <f>"354-19-006B"</f>
        <v>354-19-006B</v>
      </c>
      <c r="BC1438" t="str">
        <f>"35419006B"</f>
        <v>35419006B</v>
      </c>
      <c r="BD1438" t="str">
        <f>"R35419006"</f>
        <v>R35419006</v>
      </c>
      <c r="BE1438">
        <v>4015</v>
      </c>
      <c r="BI1438" t="s">
        <v>256</v>
      </c>
      <c r="BJ1438" t="s">
        <v>257</v>
      </c>
      <c r="BK1438" t="s">
        <v>481</v>
      </c>
      <c r="BN1438">
        <v>35.175950550966697</v>
      </c>
      <c r="BO1438">
        <v>-113.73816839831299</v>
      </c>
      <c r="BP1438" t="s">
        <v>12184</v>
      </c>
      <c r="BW1438" t="s">
        <v>12185</v>
      </c>
      <c r="BX1438" t="s">
        <v>12185</v>
      </c>
      <c r="CA1438" t="str">
        <f>""</f>
        <v/>
      </c>
      <c r="CC1438">
        <v>0</v>
      </c>
      <c r="CD1438">
        <v>0</v>
      </c>
      <c r="CE1438">
        <v>0</v>
      </c>
      <c r="CF1438">
        <v>0</v>
      </c>
      <c r="CI1438">
        <v>0</v>
      </c>
      <c r="CJ1438">
        <v>0</v>
      </c>
      <c r="CL1438">
        <v>0</v>
      </c>
      <c r="CM1438">
        <v>0</v>
      </c>
      <c r="CN1438">
        <v>0</v>
      </c>
      <c r="CO1438">
        <v>0</v>
      </c>
      <c r="CP1438">
        <v>0</v>
      </c>
      <c r="CQ1438">
        <v>0</v>
      </c>
      <c r="CR1438">
        <v>0</v>
      </c>
      <c r="CS1438">
        <v>0</v>
      </c>
      <c r="CT1438">
        <v>0</v>
      </c>
      <c r="CU1438">
        <v>0</v>
      </c>
      <c r="CX1438">
        <v>0</v>
      </c>
      <c r="CZ1438">
        <v>0</v>
      </c>
      <c r="DB1438">
        <v>0</v>
      </c>
      <c r="DD1438">
        <v>0</v>
      </c>
      <c r="DF1438">
        <v>0</v>
      </c>
      <c r="DK1438">
        <v>0</v>
      </c>
      <c r="DM1438">
        <v>0</v>
      </c>
      <c r="DX1438">
        <v>0</v>
      </c>
      <c r="EC1438" t="s">
        <v>261</v>
      </c>
      <c r="ED1438" t="s">
        <v>354</v>
      </c>
      <c r="EE1438" t="s">
        <v>355</v>
      </c>
      <c r="EG1438">
        <v>435600</v>
      </c>
      <c r="EH1438">
        <v>10</v>
      </c>
      <c r="EI1438">
        <v>0</v>
      </c>
      <c r="EJ1438">
        <v>0</v>
      </c>
      <c r="EK1438">
        <v>0</v>
      </c>
      <c r="EL1438">
        <v>0</v>
      </c>
      <c r="EU1438" t="s">
        <v>264</v>
      </c>
      <c r="EV1438" t="s">
        <v>737</v>
      </c>
      <c r="EW1438" t="s">
        <v>738</v>
      </c>
      <c r="EX1438" s="1">
        <v>40135</v>
      </c>
      <c r="EY1438" t="s">
        <v>267</v>
      </c>
      <c r="EZ1438" t="str">
        <f t="shared" si="72"/>
        <v>FALSE</v>
      </c>
      <c r="FA1438">
        <v>2022</v>
      </c>
      <c r="FB1438">
        <v>2020</v>
      </c>
      <c r="FC1438">
        <v>300</v>
      </c>
      <c r="FD1438" t="s">
        <v>246</v>
      </c>
      <c r="FE1438" t="s">
        <v>246</v>
      </c>
      <c r="FF1438" t="s">
        <v>246</v>
      </c>
      <c r="FG1438" t="s">
        <v>246</v>
      </c>
      <c r="FH1438" t="s">
        <v>246</v>
      </c>
      <c r="FI1438" t="s">
        <v>246</v>
      </c>
      <c r="FJ1438" t="s">
        <v>246</v>
      </c>
      <c r="FK1438" t="s">
        <v>246</v>
      </c>
      <c r="FL1438" t="s">
        <v>246</v>
      </c>
      <c r="FM1438" t="s">
        <v>246</v>
      </c>
      <c r="FN1438" t="s">
        <v>246</v>
      </c>
      <c r="FO1438" t="s">
        <v>246</v>
      </c>
      <c r="FP1438" t="s">
        <v>246</v>
      </c>
      <c r="FQ1438" s="2">
        <v>1738</v>
      </c>
      <c r="FR1438" s="2">
        <v>0</v>
      </c>
      <c r="FS1438" s="2">
        <v>0</v>
      </c>
      <c r="FT1438">
        <v>0</v>
      </c>
      <c r="FU1438" s="2">
        <v>11590</v>
      </c>
      <c r="FV1438" s="2">
        <v>11590</v>
      </c>
      <c r="FW1438" s="2">
        <v>0</v>
      </c>
      <c r="FX1438">
        <v>0</v>
      </c>
      <c r="FY1438" s="2">
        <v>0</v>
      </c>
      <c r="FZ1438" s="2">
        <v>0</v>
      </c>
      <c r="GA1438" s="2">
        <v>0</v>
      </c>
      <c r="GB1438">
        <v>0</v>
      </c>
      <c r="GC1438" s="2">
        <v>110.18</v>
      </c>
      <c r="GE1438" s="2">
        <v>11590</v>
      </c>
      <c r="GH1438" t="s">
        <v>268</v>
      </c>
      <c r="GK1438" t="s">
        <v>269</v>
      </c>
      <c r="GN1438" s="1">
        <v>43564</v>
      </c>
      <c r="GO1438" s="1">
        <v>43564</v>
      </c>
      <c r="GQ1438" t="s">
        <v>412</v>
      </c>
      <c r="GR1438" t="str">
        <f>""</f>
        <v/>
      </c>
      <c r="GS1438" t="str">
        <f>"2019.17284"</f>
        <v>2019.17284</v>
      </c>
      <c r="GT1438" t="str">
        <f>""</f>
        <v/>
      </c>
      <c r="GU1438" s="1">
        <v>37652</v>
      </c>
      <c r="GV1438" s="1">
        <v>37659</v>
      </c>
      <c r="GW1438" s="2">
        <v>9000</v>
      </c>
      <c r="GX1438" t="s">
        <v>566</v>
      </c>
      <c r="GY1438" t="s">
        <v>362</v>
      </c>
      <c r="GZ1438" t="s">
        <v>12186</v>
      </c>
      <c r="HF1438" t="str">
        <f>"                    "</f>
        <v xml:space="preserve">                    </v>
      </c>
      <c r="HK1438" t="str">
        <f>"                    "</f>
        <v xml:space="preserve">                    </v>
      </c>
      <c r="HN1438" t="s">
        <v>271</v>
      </c>
      <c r="HP1438" t="str">
        <f>"4366.302"</f>
        <v>4366.302</v>
      </c>
      <c r="HQ1438" t="str">
        <f>""</f>
        <v/>
      </c>
      <c r="IA1438" t="str">
        <f>""</f>
        <v/>
      </c>
      <c r="IB1438" t="str">
        <f>""</f>
        <v/>
      </c>
      <c r="IC1438" t="str">
        <f>HYPERLINK("https://web.datatree.com/?/property?propertyId=4747280")</f>
        <v>https://web.datatree.com/?/property?propertyId=4747280</v>
      </c>
    </row>
    <row r="1439" spans="1:237" x14ac:dyDescent="0.25">
      <c r="A1439" t="s">
        <v>12187</v>
      </c>
      <c r="B1439" t="s">
        <v>873</v>
      </c>
      <c r="C1439" t="s">
        <v>873</v>
      </c>
      <c r="D1439" t="s">
        <v>12188</v>
      </c>
      <c r="E1439" t="s">
        <v>240</v>
      </c>
      <c r="F1439">
        <v>2</v>
      </c>
      <c r="G1439" t="s">
        <v>12189</v>
      </c>
      <c r="H1439" t="s">
        <v>12190</v>
      </c>
      <c r="I1439" t="s">
        <v>6326</v>
      </c>
      <c r="J1439" t="s">
        <v>12188</v>
      </c>
      <c r="K1439" t="s">
        <v>240</v>
      </c>
      <c r="L1439">
        <v>2</v>
      </c>
      <c r="O1439" t="s">
        <v>12191</v>
      </c>
      <c r="P1439" t="s">
        <v>12192</v>
      </c>
      <c r="Q1439" t="s">
        <v>1421</v>
      </c>
      <c r="R1439" t="s">
        <v>2963</v>
      </c>
      <c r="T1439" t="s">
        <v>242</v>
      </c>
      <c r="AE1439" t="s">
        <v>243</v>
      </c>
      <c r="AH1439" t="s">
        <v>244</v>
      </c>
      <c r="AK1439" t="s">
        <v>245</v>
      </c>
      <c r="AM1439">
        <v>141</v>
      </c>
      <c r="AP1439" t="s">
        <v>12193</v>
      </c>
      <c r="AQ1439" t="s">
        <v>302</v>
      </c>
      <c r="AS1439" t="s">
        <v>12194</v>
      </c>
      <c r="AT1439" t="s">
        <v>12194</v>
      </c>
      <c r="AU1439" t="s">
        <v>250</v>
      </c>
      <c r="AV1439" t="str">
        <f>"60156-5832"</f>
        <v>60156-5832</v>
      </c>
      <c r="AW1439" t="s">
        <v>2521</v>
      </c>
      <c r="AX1439" t="s">
        <v>12195</v>
      </c>
      <c r="AY1439" t="s">
        <v>12196</v>
      </c>
      <c r="AZ1439" t="s">
        <v>254</v>
      </c>
      <c r="BA1439" t="s">
        <v>12197</v>
      </c>
      <c r="BB1439" t="str">
        <f>"254-13-051"</f>
        <v>254-13-051</v>
      </c>
      <c r="BC1439" t="str">
        <f>"25413051"</f>
        <v>25413051</v>
      </c>
      <c r="BD1439" t="str">
        <f>"R25413051"</f>
        <v>R25413051</v>
      </c>
      <c r="BE1439">
        <v>4015</v>
      </c>
      <c r="BI1439" t="s">
        <v>256</v>
      </c>
      <c r="BJ1439" t="s">
        <v>651</v>
      </c>
      <c r="BK1439" t="s">
        <v>258</v>
      </c>
      <c r="BL1439">
        <v>5</v>
      </c>
      <c r="BN1439">
        <v>35.143051299778897</v>
      </c>
      <c r="BO1439">
        <v>-113.56561320540099</v>
      </c>
      <c r="BP1439" t="s">
        <v>259</v>
      </c>
      <c r="BW1439" t="s">
        <v>1324</v>
      </c>
      <c r="BX1439" t="s">
        <v>1324</v>
      </c>
      <c r="CA1439" t="str">
        <f>"57"</f>
        <v>57</v>
      </c>
      <c r="CC1439">
        <v>0</v>
      </c>
      <c r="CD1439">
        <v>0</v>
      </c>
      <c r="CE1439">
        <v>0</v>
      </c>
      <c r="CF1439">
        <v>0</v>
      </c>
      <c r="CI1439">
        <v>0</v>
      </c>
      <c r="CJ1439">
        <v>0</v>
      </c>
      <c r="CL1439">
        <v>0</v>
      </c>
      <c r="CM1439">
        <v>0</v>
      </c>
      <c r="CN1439">
        <v>0</v>
      </c>
      <c r="CO1439">
        <v>0</v>
      </c>
      <c r="CP1439">
        <v>0</v>
      </c>
      <c r="CQ1439">
        <v>0</v>
      </c>
      <c r="CR1439">
        <v>0</v>
      </c>
      <c r="CS1439">
        <v>0</v>
      </c>
      <c r="CT1439">
        <v>0</v>
      </c>
      <c r="CU1439">
        <v>0</v>
      </c>
      <c r="CX1439">
        <v>0</v>
      </c>
      <c r="CZ1439">
        <v>0</v>
      </c>
      <c r="DB1439">
        <v>0</v>
      </c>
      <c r="DD1439">
        <v>0</v>
      </c>
      <c r="DF1439">
        <v>0</v>
      </c>
      <c r="DK1439">
        <v>0</v>
      </c>
      <c r="DM1439">
        <v>0</v>
      </c>
      <c r="DX1439">
        <v>0</v>
      </c>
      <c r="EC1439" t="s">
        <v>261</v>
      </c>
      <c r="ED1439" t="s">
        <v>262</v>
      </c>
      <c r="EE1439" t="s">
        <v>263</v>
      </c>
      <c r="EG1439">
        <v>435600</v>
      </c>
      <c r="EH1439">
        <v>10</v>
      </c>
      <c r="EI1439">
        <v>0</v>
      </c>
      <c r="EJ1439">
        <v>0</v>
      </c>
      <c r="EK1439">
        <v>0</v>
      </c>
      <c r="EL1439">
        <v>0</v>
      </c>
      <c r="EU1439" t="s">
        <v>407</v>
      </c>
      <c r="EV1439" t="s">
        <v>265</v>
      </c>
      <c r="EW1439" t="s">
        <v>266</v>
      </c>
      <c r="EX1439" s="1">
        <v>40135</v>
      </c>
      <c r="EY1439" t="s">
        <v>267</v>
      </c>
      <c r="EZ1439" t="str">
        <f>"TRUE"</f>
        <v>TRUE</v>
      </c>
      <c r="FA1439">
        <v>2022</v>
      </c>
      <c r="FB1439">
        <v>2020</v>
      </c>
      <c r="FC1439">
        <v>300</v>
      </c>
      <c r="FD1439" t="s">
        <v>246</v>
      </c>
      <c r="FE1439" t="s">
        <v>246</v>
      </c>
      <c r="FF1439" t="s">
        <v>246</v>
      </c>
      <c r="FG1439" t="s">
        <v>246</v>
      </c>
      <c r="FH1439" t="s">
        <v>246</v>
      </c>
      <c r="FI1439" t="s">
        <v>246</v>
      </c>
      <c r="FJ1439" t="s">
        <v>246</v>
      </c>
      <c r="FK1439" t="s">
        <v>246</v>
      </c>
      <c r="FL1439" t="s">
        <v>246</v>
      </c>
      <c r="FM1439" t="s">
        <v>246</v>
      </c>
      <c r="FN1439" t="s">
        <v>246</v>
      </c>
      <c r="FO1439" t="s">
        <v>246</v>
      </c>
      <c r="FP1439" t="s">
        <v>246</v>
      </c>
      <c r="FQ1439" s="2">
        <v>656</v>
      </c>
      <c r="FR1439" s="2">
        <v>0</v>
      </c>
      <c r="FS1439" s="2">
        <v>0</v>
      </c>
      <c r="FT1439">
        <v>0</v>
      </c>
      <c r="FU1439" s="2">
        <v>4374</v>
      </c>
      <c r="FV1439" s="2">
        <v>4374</v>
      </c>
      <c r="FW1439" s="2">
        <v>0</v>
      </c>
      <c r="FX1439">
        <v>0</v>
      </c>
      <c r="FY1439" s="2">
        <v>0</v>
      </c>
      <c r="FZ1439" s="2">
        <v>0</v>
      </c>
      <c r="GA1439" s="2">
        <v>0</v>
      </c>
      <c r="GB1439">
        <v>0</v>
      </c>
      <c r="GC1439" s="2">
        <v>89.04</v>
      </c>
      <c r="GE1439" s="2">
        <v>4374</v>
      </c>
      <c r="GH1439" t="s">
        <v>289</v>
      </c>
      <c r="GK1439" t="s">
        <v>290</v>
      </c>
      <c r="GL1439" t="s">
        <v>290</v>
      </c>
      <c r="GN1439" s="1">
        <v>43328</v>
      </c>
      <c r="GO1439" s="1">
        <v>43353</v>
      </c>
      <c r="GQ1439" t="s">
        <v>412</v>
      </c>
      <c r="GR1439" t="str">
        <f>""</f>
        <v/>
      </c>
      <c r="GS1439" t="str">
        <f>"2018.44720"</f>
        <v>2018.44720</v>
      </c>
      <c r="GT1439" t="str">
        <f>""</f>
        <v/>
      </c>
      <c r="HF1439" t="str">
        <f>""</f>
        <v/>
      </c>
      <c r="HK1439" t="str">
        <f>""</f>
        <v/>
      </c>
      <c r="HN1439" t="s">
        <v>271</v>
      </c>
      <c r="HP1439" t="str">
        <f>""</f>
        <v/>
      </c>
      <c r="HQ1439" t="str">
        <f>""</f>
        <v/>
      </c>
      <c r="IA1439" t="str">
        <f>""</f>
        <v/>
      </c>
      <c r="IB1439" t="str">
        <f>""</f>
        <v/>
      </c>
      <c r="IC1439" t="str">
        <f>HYPERLINK("https://web.datatree.com/?/property?propertyId=4785835")</f>
        <v>https://web.datatree.com/?/property?propertyId=4785835</v>
      </c>
    </row>
    <row r="1440" spans="1:237" x14ac:dyDescent="0.25">
      <c r="A1440" t="s">
        <v>1428</v>
      </c>
      <c r="D1440" t="s">
        <v>1428</v>
      </c>
      <c r="E1440" t="s">
        <v>273</v>
      </c>
      <c r="F1440">
        <v>10</v>
      </c>
      <c r="O1440" t="s">
        <v>1428</v>
      </c>
      <c r="P1440" t="s">
        <v>1428</v>
      </c>
      <c r="R1440" t="s">
        <v>274</v>
      </c>
      <c r="T1440" t="s">
        <v>242</v>
      </c>
      <c r="AE1440" t="s">
        <v>243</v>
      </c>
      <c r="AH1440" t="s">
        <v>244</v>
      </c>
      <c r="AK1440" t="s">
        <v>245</v>
      </c>
      <c r="AP1440" t="s">
        <v>275</v>
      </c>
      <c r="AS1440" t="s">
        <v>276</v>
      </c>
      <c r="AT1440" t="s">
        <v>276</v>
      </c>
      <c r="AU1440" t="s">
        <v>243</v>
      </c>
      <c r="AV1440" t="str">
        <f>"86321"</f>
        <v>86321</v>
      </c>
      <c r="AW1440" t="s">
        <v>277</v>
      </c>
      <c r="AX1440" t="s">
        <v>278</v>
      </c>
      <c r="AY1440" t="s">
        <v>279</v>
      </c>
      <c r="AZ1440" t="s">
        <v>254</v>
      </c>
      <c r="BA1440" t="s">
        <v>12198</v>
      </c>
      <c r="BB1440" t="str">
        <f>"102-38-055"</f>
        <v>102-38-055</v>
      </c>
      <c r="BC1440" t="str">
        <f>"10238055"</f>
        <v>10238055</v>
      </c>
      <c r="BD1440" t="str">
        <f>"R10238055"</f>
        <v>R10238055</v>
      </c>
      <c r="BE1440">
        <v>4015</v>
      </c>
      <c r="BI1440" t="s">
        <v>256</v>
      </c>
      <c r="BJ1440" t="s">
        <v>424</v>
      </c>
      <c r="BK1440" t="s">
        <v>258</v>
      </c>
      <c r="BL1440">
        <v>27</v>
      </c>
      <c r="BN1440">
        <v>34.607140938825303</v>
      </c>
      <c r="BO1440">
        <v>-113.497478989958</v>
      </c>
      <c r="BP1440" t="s">
        <v>1155</v>
      </c>
      <c r="BW1440" t="s">
        <v>1156</v>
      </c>
      <c r="BX1440" t="s">
        <v>1156</v>
      </c>
      <c r="CA1440" t="str">
        <f>"55"</f>
        <v>55</v>
      </c>
      <c r="CC1440">
        <v>0</v>
      </c>
      <c r="CD1440">
        <v>0</v>
      </c>
      <c r="CE1440">
        <v>0</v>
      </c>
      <c r="CF1440">
        <v>0</v>
      </c>
      <c r="CI1440">
        <v>0</v>
      </c>
      <c r="CJ1440">
        <v>0</v>
      </c>
      <c r="CL1440">
        <v>0</v>
      </c>
      <c r="CM1440">
        <v>0</v>
      </c>
      <c r="CN1440">
        <v>0</v>
      </c>
      <c r="CO1440">
        <v>0</v>
      </c>
      <c r="CP1440">
        <v>0</v>
      </c>
      <c r="CQ1440">
        <v>0</v>
      </c>
      <c r="CR1440">
        <v>0</v>
      </c>
      <c r="CS1440">
        <v>0</v>
      </c>
      <c r="CT1440">
        <v>0</v>
      </c>
      <c r="CU1440">
        <v>0</v>
      </c>
      <c r="CX1440">
        <v>0</v>
      </c>
      <c r="CZ1440">
        <v>0</v>
      </c>
      <c r="DB1440">
        <v>0</v>
      </c>
      <c r="DD1440">
        <v>0</v>
      </c>
      <c r="DF1440">
        <v>0</v>
      </c>
      <c r="DK1440">
        <v>0</v>
      </c>
      <c r="DM1440">
        <v>0</v>
      </c>
      <c r="DX1440">
        <v>0</v>
      </c>
      <c r="EC1440" t="s">
        <v>284</v>
      </c>
      <c r="ED1440" t="s">
        <v>285</v>
      </c>
      <c r="EE1440" t="s">
        <v>286</v>
      </c>
      <c r="EG1440">
        <v>435600</v>
      </c>
      <c r="EH1440">
        <v>10</v>
      </c>
      <c r="EI1440">
        <v>0</v>
      </c>
      <c r="EJ1440">
        <v>0</v>
      </c>
      <c r="EK1440">
        <v>0</v>
      </c>
      <c r="EL1440">
        <v>0</v>
      </c>
      <c r="EU1440" t="s">
        <v>264</v>
      </c>
      <c r="EV1440" t="s">
        <v>427</v>
      </c>
      <c r="EW1440" t="s">
        <v>428</v>
      </c>
      <c r="EX1440" s="1">
        <v>40135</v>
      </c>
      <c r="EY1440" t="s">
        <v>267</v>
      </c>
      <c r="EZ1440" t="str">
        <f t="shared" ref="EZ1440:EZ1459" si="73">"FALSE"</f>
        <v>FALSE</v>
      </c>
      <c r="FA1440">
        <v>2022</v>
      </c>
      <c r="FB1440">
        <v>2020</v>
      </c>
      <c r="FC1440">
        <v>600</v>
      </c>
      <c r="FD1440" t="s">
        <v>246</v>
      </c>
      <c r="FE1440" t="s">
        <v>246</v>
      </c>
      <c r="FF1440" t="s">
        <v>246</v>
      </c>
      <c r="FG1440" t="s">
        <v>246</v>
      </c>
      <c r="FH1440" t="s">
        <v>246</v>
      </c>
      <c r="FI1440" t="s">
        <v>246</v>
      </c>
      <c r="FJ1440" t="s">
        <v>246</v>
      </c>
      <c r="FK1440" t="s">
        <v>246</v>
      </c>
      <c r="FL1440" t="s">
        <v>246</v>
      </c>
      <c r="FM1440" t="s">
        <v>246</v>
      </c>
      <c r="FN1440" t="s">
        <v>246</v>
      </c>
      <c r="FO1440" t="s">
        <v>246</v>
      </c>
      <c r="FP1440" t="s">
        <v>246</v>
      </c>
      <c r="FQ1440" s="2">
        <v>12</v>
      </c>
      <c r="FR1440" s="2">
        <v>0</v>
      </c>
      <c r="FS1440" s="2">
        <v>0</v>
      </c>
      <c r="FT1440">
        <v>0</v>
      </c>
      <c r="FU1440" s="2">
        <v>82</v>
      </c>
      <c r="FV1440" s="2">
        <v>82</v>
      </c>
      <c r="FW1440" s="2">
        <v>0</v>
      </c>
      <c r="FX1440">
        <v>0</v>
      </c>
      <c r="FY1440" s="2">
        <v>0</v>
      </c>
      <c r="FZ1440" s="2">
        <v>0</v>
      </c>
      <c r="GA1440" s="2">
        <v>0</v>
      </c>
      <c r="GB1440">
        <v>0</v>
      </c>
      <c r="GC1440" s="2">
        <v>1.1399999999999999</v>
      </c>
      <c r="GE1440" s="2">
        <v>82</v>
      </c>
      <c r="GH1440" t="s">
        <v>289</v>
      </c>
      <c r="GK1440" t="s">
        <v>290</v>
      </c>
      <c r="GL1440" t="s">
        <v>290</v>
      </c>
      <c r="GR1440" t="str">
        <f>""</f>
        <v/>
      </c>
      <c r="GS1440" t="str">
        <f>""</f>
        <v/>
      </c>
      <c r="GT1440" t="str">
        <f>""</f>
        <v/>
      </c>
      <c r="HF1440" t="str">
        <f>""</f>
        <v/>
      </c>
      <c r="HK1440" t="str">
        <f>""</f>
        <v/>
      </c>
      <c r="HN1440" t="s">
        <v>271</v>
      </c>
      <c r="HP1440" t="str">
        <f>""</f>
        <v/>
      </c>
      <c r="HQ1440" t="str">
        <f>""</f>
        <v/>
      </c>
      <c r="IA1440" t="str">
        <f>""</f>
        <v/>
      </c>
      <c r="IB1440" t="str">
        <f>""</f>
        <v/>
      </c>
      <c r="IC1440" t="str">
        <f>HYPERLINK("https://web.datatree.com/?/property?propertyId=4745387")</f>
        <v>https://web.datatree.com/?/property?propertyId=4745387</v>
      </c>
    </row>
    <row r="1441" spans="1:237" x14ac:dyDescent="0.25">
      <c r="A1441" t="s">
        <v>12199</v>
      </c>
      <c r="D1441" t="s">
        <v>12199</v>
      </c>
      <c r="E1441" t="s">
        <v>240</v>
      </c>
      <c r="F1441">
        <v>4</v>
      </c>
      <c r="O1441" t="s">
        <v>12200</v>
      </c>
      <c r="P1441" t="s">
        <v>12199</v>
      </c>
      <c r="Q1441" t="s">
        <v>689</v>
      </c>
      <c r="T1441" t="s">
        <v>242</v>
      </c>
      <c r="AE1441" t="s">
        <v>243</v>
      </c>
      <c r="AH1441" t="s">
        <v>244</v>
      </c>
      <c r="AK1441" t="s">
        <v>245</v>
      </c>
      <c r="AM1441">
        <v>684</v>
      </c>
      <c r="AP1441" t="s">
        <v>2019</v>
      </c>
      <c r="AQ1441" t="s">
        <v>419</v>
      </c>
      <c r="AS1441" t="s">
        <v>12201</v>
      </c>
      <c r="AT1441" t="s">
        <v>12201</v>
      </c>
      <c r="AU1441" t="s">
        <v>328</v>
      </c>
      <c r="AV1441" t="str">
        <f>"92651-1902"</f>
        <v>92651-1902</v>
      </c>
      <c r="AW1441" t="s">
        <v>8002</v>
      </c>
      <c r="AX1441" t="s">
        <v>12202</v>
      </c>
      <c r="AY1441" t="s">
        <v>12203</v>
      </c>
      <c r="AZ1441" t="s">
        <v>254</v>
      </c>
      <c r="BA1441" t="s">
        <v>12204</v>
      </c>
      <c r="BB1441" t="str">
        <f>"207-08-001"</f>
        <v>207-08-001</v>
      </c>
      <c r="BC1441" t="str">
        <f>"20708001"</f>
        <v>20708001</v>
      </c>
      <c r="BD1441" t="str">
        <f>"R20708001"</f>
        <v>R20708001</v>
      </c>
      <c r="BE1441">
        <v>4015</v>
      </c>
      <c r="BI1441" t="s">
        <v>256</v>
      </c>
      <c r="BJ1441" t="s">
        <v>281</v>
      </c>
      <c r="BK1441" t="s">
        <v>499</v>
      </c>
      <c r="BL1441">
        <v>7</v>
      </c>
      <c r="BN1441">
        <v>34.748541033937101</v>
      </c>
      <c r="BO1441">
        <v>-114.282879885141</v>
      </c>
      <c r="BW1441" t="s">
        <v>1876</v>
      </c>
      <c r="BX1441" t="s">
        <v>1876</v>
      </c>
      <c r="CA1441" t="str">
        <f>""</f>
        <v/>
      </c>
      <c r="CC1441">
        <v>0</v>
      </c>
      <c r="CD1441">
        <v>0</v>
      </c>
      <c r="CE1441">
        <v>0</v>
      </c>
      <c r="CF1441">
        <v>0</v>
      </c>
      <c r="CI1441">
        <v>0</v>
      </c>
      <c r="CJ1441">
        <v>0</v>
      </c>
      <c r="CL1441">
        <v>0</v>
      </c>
      <c r="CM1441">
        <v>0</v>
      </c>
      <c r="CN1441">
        <v>0</v>
      </c>
      <c r="CO1441">
        <v>0</v>
      </c>
      <c r="CP1441">
        <v>0</v>
      </c>
      <c r="CQ1441">
        <v>0</v>
      </c>
      <c r="CR1441">
        <v>0</v>
      </c>
      <c r="CS1441">
        <v>0</v>
      </c>
      <c r="CT1441">
        <v>0</v>
      </c>
      <c r="CU1441">
        <v>0</v>
      </c>
      <c r="CX1441">
        <v>0</v>
      </c>
      <c r="CZ1441">
        <v>0</v>
      </c>
      <c r="DB1441">
        <v>0</v>
      </c>
      <c r="DD1441">
        <v>0</v>
      </c>
      <c r="DF1441">
        <v>0</v>
      </c>
      <c r="DK1441">
        <v>0</v>
      </c>
      <c r="DM1441">
        <v>0</v>
      </c>
      <c r="DX1441">
        <v>0</v>
      </c>
      <c r="EC1441" t="s">
        <v>336</v>
      </c>
      <c r="ED1441" t="s">
        <v>405</v>
      </c>
      <c r="EE1441" t="s">
        <v>406</v>
      </c>
      <c r="EG1441">
        <v>435600</v>
      </c>
      <c r="EH1441">
        <v>10</v>
      </c>
      <c r="EI1441">
        <v>0</v>
      </c>
      <c r="EJ1441">
        <v>0</v>
      </c>
      <c r="EK1441">
        <v>0</v>
      </c>
      <c r="EL1441">
        <v>0</v>
      </c>
      <c r="EU1441" t="s">
        <v>264</v>
      </c>
      <c r="EV1441" t="s">
        <v>1531</v>
      </c>
      <c r="EW1441" t="s">
        <v>1532</v>
      </c>
      <c r="EX1441" s="1">
        <v>40135</v>
      </c>
      <c r="EY1441" t="s">
        <v>267</v>
      </c>
      <c r="EZ1441" t="str">
        <f t="shared" si="73"/>
        <v>FALSE</v>
      </c>
      <c r="FA1441">
        <v>2022</v>
      </c>
      <c r="FB1441">
        <v>2020</v>
      </c>
      <c r="FC1441">
        <v>1290</v>
      </c>
      <c r="FD1441" t="s">
        <v>246</v>
      </c>
      <c r="FE1441" t="s">
        <v>246</v>
      </c>
      <c r="FF1441" t="s">
        <v>246</v>
      </c>
      <c r="FG1441" t="s">
        <v>246</v>
      </c>
      <c r="FH1441" t="s">
        <v>246</v>
      </c>
      <c r="FI1441" t="s">
        <v>246</v>
      </c>
      <c r="FJ1441" t="s">
        <v>246</v>
      </c>
      <c r="FK1441" t="s">
        <v>246</v>
      </c>
      <c r="FL1441" t="s">
        <v>246</v>
      </c>
      <c r="FM1441" t="s">
        <v>246</v>
      </c>
      <c r="FN1441" t="s">
        <v>246</v>
      </c>
      <c r="FO1441" t="s">
        <v>246</v>
      </c>
      <c r="FP1441" t="s">
        <v>246</v>
      </c>
      <c r="FQ1441" s="2">
        <v>493</v>
      </c>
      <c r="FR1441" s="2">
        <v>0</v>
      </c>
      <c r="FS1441" s="2">
        <v>0</v>
      </c>
      <c r="FT1441">
        <v>0</v>
      </c>
      <c r="FU1441" s="2">
        <v>3288</v>
      </c>
      <c r="FV1441" s="2">
        <v>3288</v>
      </c>
      <c r="FW1441" s="2">
        <v>0</v>
      </c>
      <c r="FX1441">
        <v>0</v>
      </c>
      <c r="FY1441" s="2">
        <v>0</v>
      </c>
      <c r="FZ1441" s="2">
        <v>0</v>
      </c>
      <c r="GA1441" s="2">
        <v>0</v>
      </c>
      <c r="GB1441">
        <v>0</v>
      </c>
      <c r="GC1441" s="2">
        <v>36.020000000000003</v>
      </c>
      <c r="GE1441" s="2">
        <v>3288</v>
      </c>
      <c r="GH1441" t="s">
        <v>386</v>
      </c>
      <c r="GI1441" t="s">
        <v>387</v>
      </c>
      <c r="GK1441" t="s">
        <v>388</v>
      </c>
      <c r="GL1441" t="s">
        <v>388</v>
      </c>
      <c r="GM1441" t="s">
        <v>389</v>
      </c>
      <c r="GN1441" s="1">
        <v>40392</v>
      </c>
      <c r="GO1441" s="1">
        <v>40396</v>
      </c>
      <c r="GP1441" s="2">
        <v>0</v>
      </c>
      <c r="GQ1441" t="s">
        <v>319</v>
      </c>
      <c r="GR1441" t="str">
        <f>"                    "</f>
        <v xml:space="preserve">                    </v>
      </c>
      <c r="GS1441" t="str">
        <f>"2010.47590"</f>
        <v>2010.47590</v>
      </c>
      <c r="GT1441" t="str">
        <f>""</f>
        <v/>
      </c>
      <c r="GU1441" s="1">
        <v>36361</v>
      </c>
      <c r="GV1441" s="1">
        <v>36368</v>
      </c>
      <c r="GW1441" s="2">
        <v>25000</v>
      </c>
      <c r="GZ1441" t="s">
        <v>12205</v>
      </c>
      <c r="HF1441" t="str">
        <f>"                    "</f>
        <v xml:space="preserve">                    </v>
      </c>
      <c r="HK1441" t="str">
        <f>"                    "</f>
        <v xml:space="preserve">                    </v>
      </c>
      <c r="HM1441" t="s">
        <v>642</v>
      </c>
      <c r="HN1441" t="s">
        <v>271</v>
      </c>
      <c r="HP1441" t="str">
        <f>"3347.315"</f>
        <v>3347.315</v>
      </c>
      <c r="HQ1441" t="str">
        <f>""</f>
        <v/>
      </c>
      <c r="IA1441" t="str">
        <f>""</f>
        <v/>
      </c>
      <c r="IB1441" t="str">
        <f>""</f>
        <v/>
      </c>
      <c r="IC1441" t="str">
        <f>HYPERLINK("https://web.datatree.com/?/property?propertyId=4744388")</f>
        <v>https://web.datatree.com/?/property?propertyId=4744388</v>
      </c>
    </row>
    <row r="1442" spans="1:237" x14ac:dyDescent="0.25">
      <c r="A1442" t="s">
        <v>4790</v>
      </c>
      <c r="D1442" t="s">
        <v>4790</v>
      </c>
      <c r="E1442" t="s">
        <v>273</v>
      </c>
      <c r="F1442">
        <v>34</v>
      </c>
      <c r="O1442" t="s">
        <v>4790</v>
      </c>
      <c r="P1442" t="s">
        <v>4790</v>
      </c>
      <c r="Q1442" t="s">
        <v>1168</v>
      </c>
      <c r="T1442" t="s">
        <v>242</v>
      </c>
      <c r="AE1442" t="s">
        <v>243</v>
      </c>
      <c r="AH1442" t="s">
        <v>244</v>
      </c>
      <c r="AK1442" t="s">
        <v>245</v>
      </c>
      <c r="AM1442">
        <v>1845</v>
      </c>
      <c r="AO1442" t="s">
        <v>246</v>
      </c>
      <c r="AP1442" t="s">
        <v>4442</v>
      </c>
      <c r="AQ1442" t="s">
        <v>818</v>
      </c>
      <c r="AR1442" t="s">
        <v>4791</v>
      </c>
      <c r="AS1442" t="s">
        <v>975</v>
      </c>
      <c r="AT1442" t="s">
        <v>975</v>
      </c>
      <c r="AU1442" t="s">
        <v>243</v>
      </c>
      <c r="AV1442" t="str">
        <f>"86403-6774"</f>
        <v>86403-6774</v>
      </c>
      <c r="AW1442" t="s">
        <v>1030</v>
      </c>
      <c r="AX1442" t="s">
        <v>4792</v>
      </c>
      <c r="AY1442" t="s">
        <v>4793</v>
      </c>
      <c r="AZ1442" t="s">
        <v>254</v>
      </c>
      <c r="BA1442" t="s">
        <v>12206</v>
      </c>
      <c r="BB1442" t="str">
        <f>"102-18-024"</f>
        <v>102-18-024</v>
      </c>
      <c r="BC1442" t="str">
        <f>"10218024"</f>
        <v>10218024</v>
      </c>
      <c r="BD1442" t="str">
        <f>"R10218024"</f>
        <v>R10218024</v>
      </c>
      <c r="BE1442">
        <v>4015</v>
      </c>
      <c r="BI1442" t="s">
        <v>256</v>
      </c>
      <c r="BJ1442" t="s">
        <v>519</v>
      </c>
      <c r="BK1442" t="s">
        <v>258</v>
      </c>
      <c r="BL1442">
        <v>17</v>
      </c>
      <c r="BN1442">
        <v>34.549036970653297</v>
      </c>
      <c r="BO1442">
        <v>-113.53034820481</v>
      </c>
      <c r="BP1442" t="s">
        <v>2123</v>
      </c>
      <c r="BW1442" t="s">
        <v>2124</v>
      </c>
      <c r="BX1442" t="s">
        <v>2124</v>
      </c>
      <c r="CA1442" t="str">
        <f>"216"</f>
        <v>216</v>
      </c>
      <c r="CC1442">
        <v>0</v>
      </c>
      <c r="CD1442">
        <v>0</v>
      </c>
      <c r="CE1442">
        <v>0</v>
      </c>
      <c r="CF1442">
        <v>0</v>
      </c>
      <c r="CI1442">
        <v>0</v>
      </c>
      <c r="CJ1442">
        <v>0</v>
      </c>
      <c r="CL1442">
        <v>0</v>
      </c>
      <c r="CM1442">
        <v>0</v>
      </c>
      <c r="CN1442">
        <v>0</v>
      </c>
      <c r="CO1442">
        <v>0</v>
      </c>
      <c r="CP1442">
        <v>0</v>
      </c>
      <c r="CQ1442">
        <v>0</v>
      </c>
      <c r="CR1442">
        <v>0</v>
      </c>
      <c r="CS1442">
        <v>0</v>
      </c>
      <c r="CT1442">
        <v>0</v>
      </c>
      <c r="CU1442">
        <v>0</v>
      </c>
      <c r="CX1442">
        <v>0</v>
      </c>
      <c r="CZ1442">
        <v>0</v>
      </c>
      <c r="DB1442">
        <v>0</v>
      </c>
      <c r="DD1442">
        <v>0</v>
      </c>
      <c r="DF1442">
        <v>0</v>
      </c>
      <c r="DK1442">
        <v>0</v>
      </c>
      <c r="DM1442">
        <v>0</v>
      </c>
      <c r="DX1442">
        <v>0</v>
      </c>
      <c r="EC1442" t="s">
        <v>261</v>
      </c>
      <c r="ED1442" t="s">
        <v>262</v>
      </c>
      <c r="EE1442" t="s">
        <v>263</v>
      </c>
      <c r="EG1442">
        <v>435600</v>
      </c>
      <c r="EH1442">
        <v>10</v>
      </c>
      <c r="EI1442">
        <v>0</v>
      </c>
      <c r="EJ1442">
        <v>0</v>
      </c>
      <c r="EK1442">
        <v>0</v>
      </c>
      <c r="EL1442">
        <v>0</v>
      </c>
      <c r="EU1442" t="s">
        <v>264</v>
      </c>
      <c r="EV1442" t="s">
        <v>522</v>
      </c>
      <c r="EW1442" t="s">
        <v>523</v>
      </c>
      <c r="EX1442" s="1">
        <v>40135</v>
      </c>
      <c r="EY1442" t="s">
        <v>267</v>
      </c>
      <c r="EZ1442" t="str">
        <f t="shared" si="73"/>
        <v>FALSE</v>
      </c>
      <c r="FA1442">
        <v>2022</v>
      </c>
      <c r="FB1442">
        <v>2020</v>
      </c>
      <c r="FC1442">
        <v>600</v>
      </c>
      <c r="FD1442" t="s">
        <v>246</v>
      </c>
      <c r="FE1442" t="s">
        <v>246</v>
      </c>
      <c r="FF1442" t="s">
        <v>246</v>
      </c>
      <c r="FG1442" t="s">
        <v>246</v>
      </c>
      <c r="FH1442" t="s">
        <v>246</v>
      </c>
      <c r="FI1442" t="s">
        <v>246</v>
      </c>
      <c r="FJ1442" t="s">
        <v>246</v>
      </c>
      <c r="FK1442" t="s">
        <v>246</v>
      </c>
      <c r="FL1442" t="s">
        <v>246</v>
      </c>
      <c r="FM1442" t="s">
        <v>246</v>
      </c>
      <c r="FN1442" t="s">
        <v>246</v>
      </c>
      <c r="FO1442" t="s">
        <v>246</v>
      </c>
      <c r="FP1442" t="s">
        <v>246</v>
      </c>
      <c r="FQ1442" s="2">
        <v>589</v>
      </c>
      <c r="FR1442" s="2">
        <v>0</v>
      </c>
      <c r="FS1442" s="2">
        <v>0</v>
      </c>
      <c r="FT1442">
        <v>0</v>
      </c>
      <c r="FU1442" s="2">
        <v>3925</v>
      </c>
      <c r="FV1442" s="2">
        <v>3925</v>
      </c>
      <c r="FW1442" s="2">
        <v>0</v>
      </c>
      <c r="FX1442">
        <v>0</v>
      </c>
      <c r="FY1442" s="2">
        <v>0</v>
      </c>
      <c r="FZ1442" s="2">
        <v>0</v>
      </c>
      <c r="GA1442" s="2">
        <v>0</v>
      </c>
      <c r="GB1442">
        <v>0</v>
      </c>
      <c r="GC1442" s="2">
        <v>31.2</v>
      </c>
      <c r="GE1442" s="2">
        <v>3925</v>
      </c>
      <c r="GH1442" t="s">
        <v>289</v>
      </c>
      <c r="GK1442" t="s">
        <v>290</v>
      </c>
      <c r="GL1442" t="s">
        <v>290</v>
      </c>
      <c r="GN1442" s="1">
        <v>43930</v>
      </c>
      <c r="GO1442" s="1">
        <v>43934</v>
      </c>
      <c r="GQ1442" t="s">
        <v>412</v>
      </c>
      <c r="GR1442" t="str">
        <f>""</f>
        <v/>
      </c>
      <c r="GS1442" t="str">
        <f>"2020.21113"</f>
        <v>2020.21113</v>
      </c>
      <c r="GT1442" t="str">
        <f>""</f>
        <v/>
      </c>
      <c r="HF1442" t="str">
        <f>""</f>
        <v/>
      </c>
      <c r="HK1442" t="str">
        <f>""</f>
        <v/>
      </c>
      <c r="HN1442" t="s">
        <v>271</v>
      </c>
      <c r="HP1442" t="str">
        <f>""</f>
        <v/>
      </c>
      <c r="HQ1442" t="str">
        <f>""</f>
        <v/>
      </c>
      <c r="IA1442" t="str">
        <f>""</f>
        <v/>
      </c>
      <c r="IB1442" t="str">
        <f>""</f>
        <v/>
      </c>
      <c r="IC1442" t="str">
        <f>HYPERLINK("https://web.datatree.com/?/property?propertyId=4737571")</f>
        <v>https://web.datatree.com/?/property?propertyId=4737571</v>
      </c>
    </row>
    <row r="1443" spans="1:237" x14ac:dyDescent="0.25">
      <c r="A1443" t="s">
        <v>12207</v>
      </c>
      <c r="D1443" t="s">
        <v>12207</v>
      </c>
      <c r="E1443" t="s">
        <v>240</v>
      </c>
      <c r="F1443">
        <v>3</v>
      </c>
      <c r="O1443" t="s">
        <v>12208</v>
      </c>
      <c r="P1443" t="s">
        <v>12207</v>
      </c>
      <c r="Q1443" t="s">
        <v>689</v>
      </c>
      <c r="T1443" t="s">
        <v>242</v>
      </c>
      <c r="AE1443" t="s">
        <v>243</v>
      </c>
      <c r="AH1443" t="s">
        <v>244</v>
      </c>
      <c r="AK1443" t="s">
        <v>245</v>
      </c>
      <c r="AM1443">
        <v>4371</v>
      </c>
      <c r="AP1443" t="s">
        <v>12209</v>
      </c>
      <c r="AQ1443" t="s">
        <v>375</v>
      </c>
      <c r="AS1443" t="s">
        <v>398</v>
      </c>
      <c r="AT1443" t="s">
        <v>601</v>
      </c>
      <c r="AU1443" t="s">
        <v>400</v>
      </c>
      <c r="AV1443" t="str">
        <f>"89147-6148"</f>
        <v>89147-6148</v>
      </c>
      <c r="AW1443" t="s">
        <v>703</v>
      </c>
      <c r="AX1443" t="s">
        <v>12210</v>
      </c>
      <c r="AY1443" t="s">
        <v>12211</v>
      </c>
      <c r="AZ1443" t="s">
        <v>254</v>
      </c>
      <c r="BA1443" t="s">
        <v>12212</v>
      </c>
      <c r="BB1443" t="str">
        <f>"340-24-107"</f>
        <v>340-24-107</v>
      </c>
      <c r="BC1443" t="str">
        <f>"34024107"</f>
        <v>34024107</v>
      </c>
      <c r="BD1443" t="str">
        <f>"R34024107"</f>
        <v>R34024107</v>
      </c>
      <c r="BE1443">
        <v>4015</v>
      </c>
      <c r="BJ1443" t="s">
        <v>333</v>
      </c>
      <c r="BK1443" t="s">
        <v>499</v>
      </c>
      <c r="BL1443">
        <v>33</v>
      </c>
      <c r="BN1443">
        <v>35.4198710954783</v>
      </c>
      <c r="BO1443">
        <v>-114.32190949770199</v>
      </c>
      <c r="BP1443" t="s">
        <v>1339</v>
      </c>
      <c r="BQ1443">
        <v>12</v>
      </c>
      <c r="BW1443" t="s">
        <v>1340</v>
      </c>
      <c r="BX1443" t="s">
        <v>1340</v>
      </c>
      <c r="CA1443" t="str">
        <f>"119|1"</f>
        <v>119|1</v>
      </c>
      <c r="CC1443">
        <v>0</v>
      </c>
      <c r="CD1443">
        <v>0</v>
      </c>
      <c r="CE1443">
        <v>0</v>
      </c>
      <c r="CF1443">
        <v>0</v>
      </c>
      <c r="CI1443">
        <v>0</v>
      </c>
      <c r="CJ1443">
        <v>0</v>
      </c>
      <c r="CL1443">
        <v>0</v>
      </c>
      <c r="CM1443">
        <v>0</v>
      </c>
      <c r="CN1443">
        <v>0</v>
      </c>
      <c r="CO1443">
        <v>0</v>
      </c>
      <c r="CP1443">
        <v>0</v>
      </c>
      <c r="CQ1443">
        <v>0</v>
      </c>
      <c r="CR1443">
        <v>0</v>
      </c>
      <c r="CS1443">
        <v>0</v>
      </c>
      <c r="CT1443">
        <v>0</v>
      </c>
      <c r="CU1443">
        <v>0</v>
      </c>
      <c r="CX1443">
        <v>0</v>
      </c>
      <c r="CZ1443">
        <v>0</v>
      </c>
      <c r="DB1443">
        <v>0</v>
      </c>
      <c r="DD1443">
        <v>0</v>
      </c>
      <c r="DF1443">
        <v>0</v>
      </c>
      <c r="DK1443">
        <v>0</v>
      </c>
      <c r="DM1443">
        <v>0</v>
      </c>
      <c r="DX1443">
        <v>0</v>
      </c>
      <c r="EC1443" t="s">
        <v>261</v>
      </c>
      <c r="ED1443" t="s">
        <v>262</v>
      </c>
      <c r="EE1443" t="s">
        <v>263</v>
      </c>
      <c r="EG1443">
        <v>435600</v>
      </c>
      <c r="EH1443">
        <v>10</v>
      </c>
      <c r="EI1443">
        <v>0</v>
      </c>
      <c r="EJ1443">
        <v>0</v>
      </c>
      <c r="EK1443">
        <v>0</v>
      </c>
      <c r="EL1443">
        <v>0</v>
      </c>
      <c r="EU1443" t="s">
        <v>264</v>
      </c>
      <c r="EV1443" t="s">
        <v>1341</v>
      </c>
      <c r="EW1443" t="s">
        <v>1342</v>
      </c>
      <c r="EX1443" s="1">
        <v>40135</v>
      </c>
      <c r="EY1443" t="s">
        <v>267</v>
      </c>
      <c r="EZ1443" t="str">
        <f t="shared" si="73"/>
        <v>FALSE</v>
      </c>
      <c r="FA1443">
        <v>2022</v>
      </c>
      <c r="FB1443">
        <v>2020</v>
      </c>
      <c r="FC1443">
        <v>400</v>
      </c>
      <c r="FD1443" t="s">
        <v>246</v>
      </c>
      <c r="FE1443" t="s">
        <v>246</v>
      </c>
      <c r="FF1443" t="s">
        <v>246</v>
      </c>
      <c r="FG1443" t="s">
        <v>246</v>
      </c>
      <c r="FH1443" t="s">
        <v>246</v>
      </c>
      <c r="FI1443" t="s">
        <v>246</v>
      </c>
      <c r="FJ1443" t="s">
        <v>246</v>
      </c>
      <c r="FK1443" t="s">
        <v>246</v>
      </c>
      <c r="FL1443" t="s">
        <v>246</v>
      </c>
      <c r="FM1443" t="s">
        <v>246</v>
      </c>
      <c r="FN1443" t="s">
        <v>246</v>
      </c>
      <c r="FO1443" t="s">
        <v>246</v>
      </c>
      <c r="FP1443" t="s">
        <v>246</v>
      </c>
      <c r="FQ1443" s="2">
        <v>1230</v>
      </c>
      <c r="FR1443" s="2">
        <v>0</v>
      </c>
      <c r="FS1443" s="2">
        <v>0</v>
      </c>
      <c r="FT1443">
        <v>0</v>
      </c>
      <c r="FU1443" s="2">
        <v>8203</v>
      </c>
      <c r="FV1443" s="2">
        <v>8203</v>
      </c>
      <c r="FW1443" s="2">
        <v>0</v>
      </c>
      <c r="FX1443">
        <v>0</v>
      </c>
      <c r="FY1443" s="2">
        <v>0</v>
      </c>
      <c r="FZ1443" s="2">
        <v>0</v>
      </c>
      <c r="GA1443" s="2">
        <v>0</v>
      </c>
      <c r="GB1443">
        <v>0</v>
      </c>
      <c r="GC1443" s="2">
        <v>126.8</v>
      </c>
      <c r="GE1443" s="2">
        <v>8203</v>
      </c>
      <c r="GH1443" t="s">
        <v>315</v>
      </c>
      <c r="GK1443" t="s">
        <v>316</v>
      </c>
      <c r="GL1443" t="s">
        <v>317</v>
      </c>
      <c r="GM1443" t="s">
        <v>318</v>
      </c>
      <c r="GR1443" t="str">
        <f>""</f>
        <v/>
      </c>
      <c r="GS1443" t="str">
        <f>""</f>
        <v/>
      </c>
      <c r="GT1443" t="str">
        <f>""</f>
        <v/>
      </c>
      <c r="GU1443" s="1">
        <v>38369</v>
      </c>
      <c r="GV1443" s="1">
        <v>38376</v>
      </c>
      <c r="GW1443" s="2">
        <v>35000</v>
      </c>
      <c r="GX1443" t="s">
        <v>566</v>
      </c>
      <c r="GY1443" t="s">
        <v>362</v>
      </c>
      <c r="GZ1443" t="s">
        <v>10239</v>
      </c>
      <c r="HF1443" t="str">
        <f>"                    "</f>
        <v xml:space="preserve">                    </v>
      </c>
      <c r="HK1443" t="str">
        <f>"                    "</f>
        <v xml:space="preserve">                    </v>
      </c>
      <c r="HN1443" t="s">
        <v>271</v>
      </c>
      <c r="HP1443" t="str">
        <f>"5403.965"</f>
        <v>5403.965</v>
      </c>
      <c r="HQ1443" t="str">
        <f>""</f>
        <v/>
      </c>
      <c r="HR1443" s="1">
        <v>38261</v>
      </c>
      <c r="HS1443" s="1">
        <v>38268</v>
      </c>
      <c r="HT1443" s="2">
        <v>6000</v>
      </c>
      <c r="HU1443" t="s">
        <v>567</v>
      </c>
      <c r="HW1443" s="2">
        <v>0</v>
      </c>
      <c r="IA1443" t="str">
        <f>"5241.961"</f>
        <v>5241.961</v>
      </c>
      <c r="IB1443" t="str">
        <f>""</f>
        <v/>
      </c>
      <c r="IC1443" t="str">
        <f>HYPERLINK("https://web.datatree.com/?/property?propertyId=4727916")</f>
        <v>https://web.datatree.com/?/property?propertyId=4727916</v>
      </c>
    </row>
    <row r="1444" spans="1:237" x14ac:dyDescent="0.25">
      <c r="A1444" t="s">
        <v>12213</v>
      </c>
      <c r="B1444" t="s">
        <v>12214</v>
      </c>
      <c r="C1444" t="s">
        <v>12215</v>
      </c>
      <c r="D1444" t="s">
        <v>12216</v>
      </c>
      <c r="E1444" t="s">
        <v>240</v>
      </c>
      <c r="F1444">
        <v>1</v>
      </c>
      <c r="O1444" t="s">
        <v>12217</v>
      </c>
      <c r="P1444" t="s">
        <v>12213</v>
      </c>
      <c r="T1444" t="s">
        <v>242</v>
      </c>
      <c r="AE1444" t="s">
        <v>243</v>
      </c>
      <c r="AH1444" t="s">
        <v>244</v>
      </c>
      <c r="AK1444" t="s">
        <v>245</v>
      </c>
      <c r="AL1444" t="s">
        <v>6020</v>
      </c>
      <c r="AM1444">
        <v>2534</v>
      </c>
      <c r="AP1444" t="s">
        <v>12218</v>
      </c>
      <c r="AQ1444" t="s">
        <v>375</v>
      </c>
      <c r="AS1444" t="s">
        <v>12219</v>
      </c>
      <c r="AT1444" t="s">
        <v>12219</v>
      </c>
      <c r="AU1444" t="s">
        <v>304</v>
      </c>
      <c r="AV1444" t="str">
        <f>"50325-4525"</f>
        <v>50325-4525</v>
      </c>
      <c r="AW1444" t="s">
        <v>1236</v>
      </c>
      <c r="AX1444" t="s">
        <v>12220</v>
      </c>
      <c r="AY1444" t="s">
        <v>12221</v>
      </c>
      <c r="AZ1444" t="s">
        <v>254</v>
      </c>
      <c r="BA1444" t="s">
        <v>12222</v>
      </c>
      <c r="BB1444" t="str">
        <f>"120-28-013B"</f>
        <v>120-28-013B</v>
      </c>
      <c r="BC1444" t="str">
        <f>"12028013B"</f>
        <v>12028013B</v>
      </c>
      <c r="BD1444" t="str">
        <f>"R12028013B"</f>
        <v>R12028013B</v>
      </c>
      <c r="BE1444">
        <v>4015</v>
      </c>
      <c r="BI1444" t="s">
        <v>256</v>
      </c>
      <c r="BJ1444" t="s">
        <v>424</v>
      </c>
      <c r="BK1444" t="s">
        <v>499</v>
      </c>
      <c r="BL1444">
        <v>31</v>
      </c>
      <c r="BN1444">
        <v>34.5980069053332</v>
      </c>
      <c r="BO1444">
        <v>-114.29790128638</v>
      </c>
      <c r="BP1444" t="s">
        <v>1606</v>
      </c>
      <c r="BW1444" t="s">
        <v>1607</v>
      </c>
      <c r="BX1444" t="s">
        <v>1607</v>
      </c>
      <c r="CA1444" t="str">
        <f>"2"</f>
        <v>2</v>
      </c>
      <c r="CC1444">
        <v>0</v>
      </c>
      <c r="CD1444">
        <v>0</v>
      </c>
      <c r="CE1444">
        <v>0</v>
      </c>
      <c r="CF1444">
        <v>0</v>
      </c>
      <c r="CI1444">
        <v>0</v>
      </c>
      <c r="CJ1444">
        <v>0</v>
      </c>
      <c r="CL1444">
        <v>0</v>
      </c>
      <c r="CM1444">
        <v>0</v>
      </c>
      <c r="CN1444">
        <v>0</v>
      </c>
      <c r="CO1444">
        <v>0</v>
      </c>
      <c r="CP1444">
        <v>0</v>
      </c>
      <c r="CQ1444">
        <v>0</v>
      </c>
      <c r="CR1444">
        <v>0</v>
      </c>
      <c r="CS1444">
        <v>0</v>
      </c>
      <c r="CT1444">
        <v>0</v>
      </c>
      <c r="CU1444">
        <v>0</v>
      </c>
      <c r="CX1444">
        <v>0</v>
      </c>
      <c r="CZ1444">
        <v>0</v>
      </c>
      <c r="DB1444">
        <v>0</v>
      </c>
      <c r="DD1444">
        <v>0</v>
      </c>
      <c r="DF1444">
        <v>0</v>
      </c>
      <c r="DK1444">
        <v>0</v>
      </c>
      <c r="DM1444">
        <v>0</v>
      </c>
      <c r="DX1444">
        <v>0</v>
      </c>
      <c r="EC1444" t="s">
        <v>261</v>
      </c>
      <c r="ED1444" t="s">
        <v>262</v>
      </c>
      <c r="EE1444" t="s">
        <v>263</v>
      </c>
      <c r="EG1444">
        <v>435600</v>
      </c>
      <c r="EH1444">
        <v>10</v>
      </c>
      <c r="EI1444">
        <v>0</v>
      </c>
      <c r="EJ1444">
        <v>0</v>
      </c>
      <c r="EK1444">
        <v>0</v>
      </c>
      <c r="EL1444">
        <v>0</v>
      </c>
      <c r="EU1444" t="s">
        <v>264</v>
      </c>
      <c r="EV1444" t="s">
        <v>1608</v>
      </c>
      <c r="EW1444" t="s">
        <v>1609</v>
      </c>
      <c r="EX1444" s="1">
        <v>42340</v>
      </c>
      <c r="EY1444" t="s">
        <v>267</v>
      </c>
      <c r="EZ1444" t="str">
        <f t="shared" si="73"/>
        <v>FALSE</v>
      </c>
      <c r="FA1444">
        <v>2022</v>
      </c>
      <c r="FB1444">
        <v>2020</v>
      </c>
      <c r="FC1444">
        <v>2520</v>
      </c>
      <c r="FD1444" t="s">
        <v>246</v>
      </c>
      <c r="FE1444" t="s">
        <v>246</v>
      </c>
      <c r="FF1444" t="s">
        <v>246</v>
      </c>
      <c r="FG1444" t="s">
        <v>246</v>
      </c>
      <c r="FH1444" t="s">
        <v>246</v>
      </c>
      <c r="FI1444" t="s">
        <v>246</v>
      </c>
      <c r="FJ1444" t="s">
        <v>246</v>
      </c>
      <c r="FK1444" t="s">
        <v>246</v>
      </c>
      <c r="FL1444" t="s">
        <v>246</v>
      </c>
      <c r="FM1444" t="s">
        <v>246</v>
      </c>
      <c r="FN1444" t="s">
        <v>246</v>
      </c>
      <c r="FO1444" t="s">
        <v>246</v>
      </c>
      <c r="FP1444" t="s">
        <v>246</v>
      </c>
      <c r="FQ1444" s="2">
        <v>1160</v>
      </c>
      <c r="FR1444" s="2">
        <v>0</v>
      </c>
      <c r="FS1444" s="2">
        <v>0</v>
      </c>
      <c r="FT1444">
        <v>0</v>
      </c>
      <c r="FU1444" s="2">
        <v>7734</v>
      </c>
      <c r="FV1444" s="2">
        <v>7734</v>
      </c>
      <c r="FW1444" s="2">
        <v>0</v>
      </c>
      <c r="FX1444">
        <v>0</v>
      </c>
      <c r="FY1444" s="2">
        <v>0</v>
      </c>
      <c r="FZ1444" s="2">
        <v>0</v>
      </c>
      <c r="GA1444" s="2">
        <v>0</v>
      </c>
      <c r="GB1444">
        <v>0</v>
      </c>
      <c r="GC1444" s="2">
        <v>87.88</v>
      </c>
      <c r="GE1444" s="2">
        <v>7734</v>
      </c>
      <c r="GH1444" t="s">
        <v>1191</v>
      </c>
      <c r="GK1444" t="s">
        <v>1610</v>
      </c>
      <c r="GL1444" t="s">
        <v>1193</v>
      </c>
      <c r="GM1444" t="s">
        <v>1194</v>
      </c>
      <c r="GR1444" t="str">
        <f>""</f>
        <v/>
      </c>
      <c r="GS1444" t="str">
        <f>""</f>
        <v/>
      </c>
      <c r="GT1444" t="str">
        <f>""</f>
        <v/>
      </c>
      <c r="HF1444" t="str">
        <f>""</f>
        <v/>
      </c>
      <c r="HK1444" t="str">
        <f>""</f>
        <v/>
      </c>
      <c r="HN1444" t="s">
        <v>271</v>
      </c>
      <c r="HP1444" t="str">
        <f>""</f>
        <v/>
      </c>
      <c r="HQ1444" t="str">
        <f>""</f>
        <v/>
      </c>
      <c r="IA1444" t="str">
        <f>""</f>
        <v/>
      </c>
      <c r="IB1444" t="str">
        <f>""</f>
        <v/>
      </c>
      <c r="IC1444" t="str">
        <f>HYPERLINK("https://web.datatree.com/?/property?propertyId=4734193")</f>
        <v>https://web.datatree.com/?/property?propertyId=4734193</v>
      </c>
    </row>
    <row r="1445" spans="1:237" x14ac:dyDescent="0.25">
      <c r="A1445" t="s">
        <v>12223</v>
      </c>
      <c r="B1445" t="s">
        <v>9212</v>
      </c>
      <c r="C1445" t="s">
        <v>9212</v>
      </c>
      <c r="D1445" t="s">
        <v>3818</v>
      </c>
      <c r="E1445" t="s">
        <v>240</v>
      </c>
      <c r="F1445">
        <v>2</v>
      </c>
      <c r="O1445" t="s">
        <v>12224</v>
      </c>
      <c r="P1445" t="s">
        <v>12223</v>
      </c>
      <c r="Q1445" t="s">
        <v>765</v>
      </c>
      <c r="R1445" t="s">
        <v>2261</v>
      </c>
      <c r="T1445" t="s">
        <v>242</v>
      </c>
      <c r="AE1445" t="s">
        <v>243</v>
      </c>
      <c r="AH1445" t="s">
        <v>244</v>
      </c>
      <c r="AK1445" t="s">
        <v>245</v>
      </c>
      <c r="AM1445">
        <v>819</v>
      </c>
      <c r="AP1445" t="s">
        <v>12225</v>
      </c>
      <c r="AQ1445" t="s">
        <v>248</v>
      </c>
      <c r="AS1445" t="s">
        <v>12226</v>
      </c>
      <c r="AT1445" t="s">
        <v>5399</v>
      </c>
      <c r="AU1445" t="s">
        <v>328</v>
      </c>
      <c r="AV1445" t="str">
        <f>"91320-5337"</f>
        <v>91320-5337</v>
      </c>
      <c r="AW1445" t="s">
        <v>1602</v>
      </c>
      <c r="AX1445" t="s">
        <v>12227</v>
      </c>
      <c r="AY1445" t="s">
        <v>12228</v>
      </c>
      <c r="AZ1445" t="s">
        <v>254</v>
      </c>
      <c r="BA1445" t="s">
        <v>12229</v>
      </c>
      <c r="BB1445" t="str">
        <f>"242-13-023"</f>
        <v>242-13-023</v>
      </c>
      <c r="BC1445" t="str">
        <f>"24213023"</f>
        <v>24213023</v>
      </c>
      <c r="BD1445" t="str">
        <f>"R24213023"</f>
        <v>R24213023</v>
      </c>
      <c r="BE1445">
        <v>4015</v>
      </c>
      <c r="BI1445" t="s">
        <v>256</v>
      </c>
      <c r="BJ1445" t="s">
        <v>281</v>
      </c>
      <c r="BK1445" t="s">
        <v>446</v>
      </c>
      <c r="BL1445">
        <v>12</v>
      </c>
      <c r="BN1445">
        <v>34.746825249337498</v>
      </c>
      <c r="BO1445">
        <v>-114.000323192512</v>
      </c>
      <c r="BP1445" t="s">
        <v>2024</v>
      </c>
      <c r="BW1445" t="s">
        <v>3825</v>
      </c>
      <c r="BX1445" t="s">
        <v>3825</v>
      </c>
      <c r="CA1445" t="str">
        <f>""</f>
        <v/>
      </c>
      <c r="CC1445">
        <v>0</v>
      </c>
      <c r="CD1445">
        <v>0</v>
      </c>
      <c r="CE1445">
        <v>0</v>
      </c>
      <c r="CF1445">
        <v>0</v>
      </c>
      <c r="CI1445">
        <v>0</v>
      </c>
      <c r="CJ1445">
        <v>0</v>
      </c>
      <c r="CL1445">
        <v>0</v>
      </c>
      <c r="CM1445">
        <v>0</v>
      </c>
      <c r="CN1445">
        <v>0</v>
      </c>
      <c r="CO1445">
        <v>0</v>
      </c>
      <c r="CP1445">
        <v>0</v>
      </c>
      <c r="CQ1445">
        <v>0</v>
      </c>
      <c r="CR1445">
        <v>0</v>
      </c>
      <c r="CS1445">
        <v>0</v>
      </c>
      <c r="CT1445">
        <v>0</v>
      </c>
      <c r="CU1445">
        <v>0</v>
      </c>
      <c r="CX1445">
        <v>0</v>
      </c>
      <c r="CZ1445">
        <v>0</v>
      </c>
      <c r="DB1445">
        <v>0</v>
      </c>
      <c r="DD1445">
        <v>0</v>
      </c>
      <c r="DF1445">
        <v>0</v>
      </c>
      <c r="DK1445">
        <v>0</v>
      </c>
      <c r="DM1445">
        <v>0</v>
      </c>
      <c r="DX1445">
        <v>0</v>
      </c>
      <c r="EC1445" t="s">
        <v>261</v>
      </c>
      <c r="ED1445" t="s">
        <v>354</v>
      </c>
      <c r="EE1445" t="s">
        <v>355</v>
      </c>
      <c r="EG1445">
        <v>435600</v>
      </c>
      <c r="EH1445">
        <v>10</v>
      </c>
      <c r="EI1445">
        <v>0</v>
      </c>
      <c r="EJ1445">
        <v>0</v>
      </c>
      <c r="EK1445">
        <v>0</v>
      </c>
      <c r="EL1445">
        <v>0</v>
      </c>
      <c r="EU1445" t="s">
        <v>264</v>
      </c>
      <c r="EV1445" t="s">
        <v>3607</v>
      </c>
      <c r="EW1445" t="s">
        <v>3608</v>
      </c>
      <c r="EX1445" s="1">
        <v>40135</v>
      </c>
      <c r="EY1445" t="s">
        <v>267</v>
      </c>
      <c r="EZ1445" t="str">
        <f t="shared" si="73"/>
        <v>FALSE</v>
      </c>
      <c r="FA1445">
        <v>2022</v>
      </c>
      <c r="FB1445">
        <v>2020</v>
      </c>
      <c r="FC1445">
        <v>1300</v>
      </c>
      <c r="FD1445" t="s">
        <v>246</v>
      </c>
      <c r="FE1445" t="s">
        <v>246</v>
      </c>
      <c r="FF1445" t="s">
        <v>246</v>
      </c>
      <c r="FG1445" t="s">
        <v>246</v>
      </c>
      <c r="FH1445" t="s">
        <v>246</v>
      </c>
      <c r="FI1445" t="s">
        <v>246</v>
      </c>
      <c r="FJ1445" t="s">
        <v>246</v>
      </c>
      <c r="FK1445" t="s">
        <v>246</v>
      </c>
      <c r="FL1445" t="s">
        <v>246</v>
      </c>
      <c r="FM1445" t="s">
        <v>246</v>
      </c>
      <c r="FN1445" t="s">
        <v>246</v>
      </c>
      <c r="FO1445" t="s">
        <v>246</v>
      </c>
      <c r="FP1445" t="s">
        <v>246</v>
      </c>
      <c r="FQ1445" s="2">
        <v>915</v>
      </c>
      <c r="FR1445" s="2">
        <v>0</v>
      </c>
      <c r="FS1445" s="2">
        <v>0</v>
      </c>
      <c r="FT1445">
        <v>0</v>
      </c>
      <c r="FU1445" s="2">
        <v>6103</v>
      </c>
      <c r="FV1445" s="2">
        <v>6103</v>
      </c>
      <c r="FW1445" s="2">
        <v>0</v>
      </c>
      <c r="FX1445">
        <v>0</v>
      </c>
      <c r="FY1445" s="2">
        <v>0</v>
      </c>
      <c r="FZ1445" s="2">
        <v>0</v>
      </c>
      <c r="GA1445" s="2">
        <v>0</v>
      </c>
      <c r="GB1445">
        <v>0</v>
      </c>
      <c r="GC1445" s="2">
        <v>77.94</v>
      </c>
      <c r="GE1445" s="2">
        <v>6103</v>
      </c>
      <c r="GH1445" t="s">
        <v>410</v>
      </c>
      <c r="GK1445" t="s">
        <v>411</v>
      </c>
      <c r="GL1445" t="s">
        <v>411</v>
      </c>
      <c r="GN1445" s="1">
        <v>43521</v>
      </c>
      <c r="GO1445" s="1">
        <v>43565</v>
      </c>
      <c r="GQ1445" t="s">
        <v>412</v>
      </c>
      <c r="GR1445" t="str">
        <f>""</f>
        <v/>
      </c>
      <c r="GS1445" t="str">
        <f>"2019.17520"</f>
        <v>2019.17520</v>
      </c>
      <c r="GT1445" t="str">
        <f>""</f>
        <v/>
      </c>
      <c r="GV1445" s="1">
        <v>40298</v>
      </c>
      <c r="GW1445" s="2">
        <v>30000</v>
      </c>
      <c r="GX1445" t="s">
        <v>566</v>
      </c>
      <c r="GY1445" t="s">
        <v>567</v>
      </c>
      <c r="GZ1445" t="s">
        <v>12230</v>
      </c>
      <c r="HF1445" t="str">
        <f>"                    "</f>
        <v xml:space="preserve">                    </v>
      </c>
      <c r="HK1445" t="str">
        <f>"                    "</f>
        <v xml:space="preserve">                    </v>
      </c>
      <c r="HN1445" t="s">
        <v>271</v>
      </c>
      <c r="HP1445" t="str">
        <f>"2010.26832"</f>
        <v>2010.26832</v>
      </c>
      <c r="HQ1445" t="str">
        <f>""</f>
        <v/>
      </c>
      <c r="IA1445" t="str">
        <f>""</f>
        <v/>
      </c>
      <c r="IB1445" t="str">
        <f>""</f>
        <v/>
      </c>
      <c r="IC1445" t="str">
        <f>HYPERLINK("https://web.datatree.com/?/property?propertyId=4736039")</f>
        <v>https://web.datatree.com/?/property?propertyId=4736039</v>
      </c>
    </row>
    <row r="1446" spans="1:237" x14ac:dyDescent="0.25">
      <c r="A1446" t="s">
        <v>12231</v>
      </c>
      <c r="B1446" t="s">
        <v>12232</v>
      </c>
      <c r="C1446" t="s">
        <v>12232</v>
      </c>
      <c r="D1446" t="s">
        <v>12233</v>
      </c>
      <c r="E1446" t="s">
        <v>240</v>
      </c>
      <c r="F1446">
        <v>6</v>
      </c>
      <c r="O1446" t="s">
        <v>12234</v>
      </c>
      <c r="P1446" t="s">
        <v>12231</v>
      </c>
      <c r="T1446" t="s">
        <v>242</v>
      </c>
      <c r="AE1446" t="s">
        <v>243</v>
      </c>
      <c r="AH1446" t="s">
        <v>244</v>
      </c>
      <c r="AK1446" t="s">
        <v>245</v>
      </c>
      <c r="AM1446">
        <v>1512</v>
      </c>
      <c r="AP1446" t="s">
        <v>12235</v>
      </c>
      <c r="AQ1446" t="s">
        <v>302</v>
      </c>
      <c r="AS1446" t="s">
        <v>1051</v>
      </c>
      <c r="AT1446" t="s">
        <v>1051</v>
      </c>
      <c r="AU1446" t="s">
        <v>243</v>
      </c>
      <c r="AV1446" t="str">
        <f>"86301-5448"</f>
        <v>86301-5448</v>
      </c>
      <c r="AW1446" t="s">
        <v>2656</v>
      </c>
      <c r="AX1446" t="s">
        <v>12236</v>
      </c>
      <c r="AY1446" t="s">
        <v>12237</v>
      </c>
      <c r="AZ1446" t="s">
        <v>254</v>
      </c>
      <c r="BA1446" t="s">
        <v>12238</v>
      </c>
      <c r="BB1446" t="str">
        <f>"353-14-031"</f>
        <v>353-14-031</v>
      </c>
      <c r="BC1446" t="str">
        <f>"35314031"</f>
        <v>35314031</v>
      </c>
      <c r="BD1446" t="str">
        <f>"R35314031"</f>
        <v>R35314031</v>
      </c>
      <c r="BE1446">
        <v>4015</v>
      </c>
      <c r="BI1446" t="s">
        <v>256</v>
      </c>
      <c r="BJ1446" t="s">
        <v>257</v>
      </c>
      <c r="BK1446" t="s">
        <v>258</v>
      </c>
      <c r="BL1446">
        <v>29</v>
      </c>
      <c r="BN1446">
        <v>35.178653994352899</v>
      </c>
      <c r="BO1446">
        <v>-113.57831243514499</v>
      </c>
      <c r="BP1446" t="s">
        <v>259</v>
      </c>
      <c r="CA1446" t="str">
        <f>"246"</f>
        <v>246</v>
      </c>
      <c r="CC1446">
        <v>0</v>
      </c>
      <c r="CD1446">
        <v>0</v>
      </c>
      <c r="CE1446">
        <v>0</v>
      </c>
      <c r="CF1446">
        <v>0</v>
      </c>
      <c r="CI1446">
        <v>0</v>
      </c>
      <c r="CJ1446">
        <v>0</v>
      </c>
      <c r="CL1446">
        <v>0</v>
      </c>
      <c r="CM1446">
        <v>0</v>
      </c>
      <c r="CN1446">
        <v>0</v>
      </c>
      <c r="CO1446">
        <v>0</v>
      </c>
      <c r="CP1446">
        <v>0</v>
      </c>
      <c r="CQ1446">
        <v>0</v>
      </c>
      <c r="CR1446">
        <v>0</v>
      </c>
      <c r="CS1446">
        <v>0</v>
      </c>
      <c r="CT1446">
        <v>0</v>
      </c>
      <c r="CU1446">
        <v>0</v>
      </c>
      <c r="CX1446">
        <v>0</v>
      </c>
      <c r="CZ1446">
        <v>0</v>
      </c>
      <c r="DB1446">
        <v>0</v>
      </c>
      <c r="DD1446">
        <v>0</v>
      </c>
      <c r="DF1446">
        <v>0</v>
      </c>
      <c r="DK1446">
        <v>0</v>
      </c>
      <c r="DM1446">
        <v>0</v>
      </c>
      <c r="DX1446">
        <v>0</v>
      </c>
      <c r="EC1446" t="s">
        <v>261</v>
      </c>
      <c r="ED1446" t="s">
        <v>262</v>
      </c>
      <c r="EE1446" t="s">
        <v>263</v>
      </c>
      <c r="EG1446">
        <v>435600</v>
      </c>
      <c r="EH1446">
        <v>10</v>
      </c>
      <c r="EI1446">
        <v>0</v>
      </c>
      <c r="EJ1446">
        <v>0</v>
      </c>
      <c r="EK1446">
        <v>0</v>
      </c>
      <c r="EL1446">
        <v>0</v>
      </c>
      <c r="EU1446" t="s">
        <v>264</v>
      </c>
      <c r="EV1446" t="s">
        <v>265</v>
      </c>
      <c r="EW1446" t="s">
        <v>266</v>
      </c>
      <c r="EX1446" s="1">
        <v>40135</v>
      </c>
      <c r="EY1446" t="s">
        <v>267</v>
      </c>
      <c r="EZ1446" t="str">
        <f t="shared" si="73"/>
        <v>FALSE</v>
      </c>
      <c r="FA1446">
        <v>2022</v>
      </c>
      <c r="FB1446">
        <v>2020</v>
      </c>
      <c r="FC1446">
        <v>300</v>
      </c>
      <c r="FD1446" t="s">
        <v>246</v>
      </c>
      <c r="FE1446" t="s">
        <v>246</v>
      </c>
      <c r="FF1446" t="s">
        <v>246</v>
      </c>
      <c r="FG1446" t="s">
        <v>246</v>
      </c>
      <c r="FH1446" t="s">
        <v>246</v>
      </c>
      <c r="FI1446" t="s">
        <v>246</v>
      </c>
      <c r="FJ1446" t="s">
        <v>246</v>
      </c>
      <c r="FK1446" t="s">
        <v>246</v>
      </c>
      <c r="FL1446" t="s">
        <v>246</v>
      </c>
      <c r="FM1446" t="s">
        <v>246</v>
      </c>
      <c r="FN1446" t="s">
        <v>246</v>
      </c>
      <c r="FO1446" t="s">
        <v>246</v>
      </c>
      <c r="FP1446" t="s">
        <v>246</v>
      </c>
      <c r="FQ1446" s="2">
        <v>851</v>
      </c>
      <c r="FR1446" s="2">
        <v>0</v>
      </c>
      <c r="FS1446" s="2">
        <v>0</v>
      </c>
      <c r="FT1446">
        <v>0</v>
      </c>
      <c r="FU1446" s="2">
        <v>5672</v>
      </c>
      <c r="FV1446" s="2">
        <v>5672</v>
      </c>
      <c r="FW1446" s="2">
        <v>0</v>
      </c>
      <c r="FX1446">
        <v>0</v>
      </c>
      <c r="FY1446" s="2">
        <v>0</v>
      </c>
      <c r="FZ1446" s="2">
        <v>0</v>
      </c>
      <c r="GA1446" s="2">
        <v>0</v>
      </c>
      <c r="GB1446">
        <v>0</v>
      </c>
      <c r="GC1446" s="2">
        <v>45.02</v>
      </c>
      <c r="GE1446" s="2">
        <v>5672</v>
      </c>
      <c r="GH1446" t="s">
        <v>268</v>
      </c>
      <c r="GK1446" t="s">
        <v>269</v>
      </c>
      <c r="GR1446" t="str">
        <f>""</f>
        <v/>
      </c>
      <c r="GS1446" t="str">
        <f>""</f>
        <v/>
      </c>
      <c r="GT1446" t="str">
        <f>""</f>
        <v/>
      </c>
      <c r="HF1446" t="str">
        <f>""</f>
        <v/>
      </c>
      <c r="HK1446" t="str">
        <f>""</f>
        <v/>
      </c>
      <c r="HN1446" t="s">
        <v>271</v>
      </c>
      <c r="HP1446" t="str">
        <f>""</f>
        <v/>
      </c>
      <c r="HQ1446" t="str">
        <f>""</f>
        <v/>
      </c>
      <c r="IA1446" t="str">
        <f>""</f>
        <v/>
      </c>
      <c r="IB1446" t="str">
        <f>""</f>
        <v/>
      </c>
      <c r="IC1446" t="str">
        <f>HYPERLINK("https://web.datatree.com/?/property?propertyId=4751748")</f>
        <v>https://web.datatree.com/?/property?propertyId=4751748</v>
      </c>
    </row>
    <row r="1447" spans="1:237" x14ac:dyDescent="0.25">
      <c r="A1447" t="s">
        <v>342</v>
      </c>
      <c r="D1447" t="s">
        <v>342</v>
      </c>
      <c r="E1447" t="s">
        <v>273</v>
      </c>
      <c r="F1447">
        <v>8315</v>
      </c>
      <c r="O1447" t="s">
        <v>342</v>
      </c>
      <c r="P1447" t="s">
        <v>342</v>
      </c>
      <c r="Q1447" t="s">
        <v>343</v>
      </c>
      <c r="R1447" t="s">
        <v>343</v>
      </c>
      <c r="T1447" t="s">
        <v>242</v>
      </c>
      <c r="AE1447" t="s">
        <v>243</v>
      </c>
      <c r="AH1447" t="s">
        <v>244</v>
      </c>
      <c r="AK1447" t="s">
        <v>245</v>
      </c>
      <c r="AP1447" t="s">
        <v>344</v>
      </c>
      <c r="AS1447" t="s">
        <v>345</v>
      </c>
      <c r="AT1447" t="s">
        <v>345</v>
      </c>
      <c r="AU1447" t="s">
        <v>243</v>
      </c>
      <c r="AV1447" t="str">
        <f>"86402"</f>
        <v>86402</v>
      </c>
      <c r="AW1447" t="s">
        <v>346</v>
      </c>
      <c r="AX1447" t="s">
        <v>347</v>
      </c>
      <c r="AY1447" t="s">
        <v>348</v>
      </c>
      <c r="AZ1447" t="s">
        <v>254</v>
      </c>
      <c r="BA1447" t="s">
        <v>12239</v>
      </c>
      <c r="BB1447" t="str">
        <f>"333-09-040"</f>
        <v>333-09-040</v>
      </c>
      <c r="BC1447" t="str">
        <f>"33309040"</f>
        <v>33309040</v>
      </c>
      <c r="BD1447" t="str">
        <f>"R33309040"</f>
        <v>R33309040</v>
      </c>
      <c r="BE1447">
        <v>4015</v>
      </c>
      <c r="BJ1447" t="s">
        <v>333</v>
      </c>
      <c r="BK1447" t="s">
        <v>481</v>
      </c>
      <c r="BL1447">
        <v>15</v>
      </c>
      <c r="BN1447">
        <v>35.4635254249959</v>
      </c>
      <c r="BO1447">
        <v>-113.760493639825</v>
      </c>
      <c r="BW1447" t="s">
        <v>851</v>
      </c>
      <c r="BX1447" t="s">
        <v>851</v>
      </c>
      <c r="CA1447" t="str">
        <f>""</f>
        <v/>
      </c>
      <c r="CC1447">
        <v>0</v>
      </c>
      <c r="CD1447">
        <v>0</v>
      </c>
      <c r="CE1447">
        <v>0</v>
      </c>
      <c r="CF1447">
        <v>0</v>
      </c>
      <c r="CI1447">
        <v>0</v>
      </c>
      <c r="CJ1447">
        <v>0</v>
      </c>
      <c r="CL1447">
        <v>0</v>
      </c>
      <c r="CM1447">
        <v>0</v>
      </c>
      <c r="CN1447">
        <v>0</v>
      </c>
      <c r="CO1447">
        <v>0</v>
      </c>
      <c r="CP1447">
        <v>0</v>
      </c>
      <c r="CQ1447">
        <v>0</v>
      </c>
      <c r="CR1447">
        <v>0</v>
      </c>
      <c r="CS1447">
        <v>0</v>
      </c>
      <c r="CT1447">
        <v>0</v>
      </c>
      <c r="CU1447">
        <v>0</v>
      </c>
      <c r="CX1447">
        <v>0</v>
      </c>
      <c r="CZ1447">
        <v>0</v>
      </c>
      <c r="DB1447">
        <v>0</v>
      </c>
      <c r="DD1447">
        <v>0</v>
      </c>
      <c r="DF1447">
        <v>0</v>
      </c>
      <c r="DK1447">
        <v>0</v>
      </c>
      <c r="DM1447">
        <v>0</v>
      </c>
      <c r="DX1447">
        <v>0</v>
      </c>
      <c r="EC1447" t="s">
        <v>261</v>
      </c>
      <c r="ED1447" t="s">
        <v>354</v>
      </c>
      <c r="EE1447" t="s">
        <v>2040</v>
      </c>
      <c r="EG1447">
        <v>435600</v>
      </c>
      <c r="EH1447">
        <v>10</v>
      </c>
      <c r="EI1447">
        <v>0</v>
      </c>
      <c r="EJ1447">
        <v>0</v>
      </c>
      <c r="EK1447">
        <v>0</v>
      </c>
      <c r="EL1447">
        <v>0</v>
      </c>
      <c r="EU1447" t="s">
        <v>264</v>
      </c>
      <c r="EV1447" t="s">
        <v>483</v>
      </c>
      <c r="EW1447" t="s">
        <v>484</v>
      </c>
      <c r="EX1447" s="1">
        <v>40135</v>
      </c>
      <c r="EY1447" t="s">
        <v>267</v>
      </c>
      <c r="EZ1447" t="str">
        <f t="shared" si="73"/>
        <v>FALSE</v>
      </c>
      <c r="FA1447">
        <v>2022</v>
      </c>
      <c r="FC1447">
        <v>300</v>
      </c>
      <c r="FD1447" t="s">
        <v>246</v>
      </c>
      <c r="FE1447" t="s">
        <v>246</v>
      </c>
      <c r="FF1447" t="s">
        <v>246</v>
      </c>
      <c r="FG1447" t="s">
        <v>246</v>
      </c>
      <c r="FH1447" t="s">
        <v>246</v>
      </c>
      <c r="FI1447" t="s">
        <v>246</v>
      </c>
      <c r="FJ1447" t="s">
        <v>246</v>
      </c>
      <c r="FK1447" t="s">
        <v>246</v>
      </c>
      <c r="FL1447" t="s">
        <v>246</v>
      </c>
      <c r="FM1447" t="s">
        <v>246</v>
      </c>
      <c r="FN1447" t="s">
        <v>246</v>
      </c>
      <c r="FO1447" t="s">
        <v>246</v>
      </c>
      <c r="FP1447" t="s">
        <v>246</v>
      </c>
      <c r="FQ1447" s="2">
        <v>980</v>
      </c>
      <c r="FR1447" s="2">
        <v>0</v>
      </c>
      <c r="FS1447" s="2">
        <v>0</v>
      </c>
      <c r="FT1447">
        <v>0</v>
      </c>
      <c r="FU1447" s="2">
        <v>6535</v>
      </c>
      <c r="FV1447" s="2">
        <v>6535</v>
      </c>
      <c r="FW1447" s="2">
        <v>0</v>
      </c>
      <c r="FX1447">
        <v>0</v>
      </c>
      <c r="FY1447" s="2">
        <v>0</v>
      </c>
      <c r="FZ1447" s="2">
        <v>0</v>
      </c>
      <c r="GA1447" s="2">
        <v>0</v>
      </c>
      <c r="GB1447">
        <v>0</v>
      </c>
      <c r="GE1447" s="2">
        <v>6535</v>
      </c>
      <c r="GF1447">
        <v>8</v>
      </c>
      <c r="GH1447" t="s">
        <v>268</v>
      </c>
      <c r="GK1447" t="s">
        <v>269</v>
      </c>
      <c r="GN1447" s="1">
        <v>43601</v>
      </c>
      <c r="GO1447" s="1">
        <v>43613</v>
      </c>
      <c r="GQ1447" t="s">
        <v>361</v>
      </c>
      <c r="GR1447" t="str">
        <f>""</f>
        <v/>
      </c>
      <c r="GS1447" t="str">
        <f>"2019.28864"</f>
        <v>2019.28864</v>
      </c>
      <c r="GT1447" t="str">
        <f>""</f>
        <v/>
      </c>
      <c r="HF1447" t="str">
        <f>""</f>
        <v/>
      </c>
      <c r="HK1447" t="str">
        <f>""</f>
        <v/>
      </c>
      <c r="HN1447" t="s">
        <v>271</v>
      </c>
      <c r="HP1447" t="str">
        <f>""</f>
        <v/>
      </c>
      <c r="HQ1447" t="str">
        <f>""</f>
        <v/>
      </c>
      <c r="IA1447" t="str">
        <f>""</f>
        <v/>
      </c>
      <c r="IB1447" t="str">
        <f>""</f>
        <v/>
      </c>
      <c r="IC1447" t="str">
        <f>HYPERLINK("https://web.datatree.com/?/property?propertyId=4693783")</f>
        <v>https://web.datatree.com/?/property?propertyId=4693783</v>
      </c>
    </row>
    <row r="1448" spans="1:237" x14ac:dyDescent="0.25">
      <c r="A1448" t="s">
        <v>12240</v>
      </c>
      <c r="B1448" t="s">
        <v>12241</v>
      </c>
      <c r="C1448" t="s">
        <v>4275</v>
      </c>
      <c r="D1448" t="s">
        <v>12242</v>
      </c>
      <c r="E1448" t="s">
        <v>240</v>
      </c>
      <c r="F1448">
        <v>1</v>
      </c>
      <c r="O1448" t="s">
        <v>12243</v>
      </c>
      <c r="P1448" t="s">
        <v>12240</v>
      </c>
      <c r="T1448" t="s">
        <v>242</v>
      </c>
      <c r="AE1448" t="s">
        <v>243</v>
      </c>
      <c r="AH1448" t="s">
        <v>244</v>
      </c>
      <c r="AK1448" t="s">
        <v>245</v>
      </c>
      <c r="AM1448">
        <v>369</v>
      </c>
      <c r="AP1448" t="s">
        <v>12244</v>
      </c>
      <c r="AQ1448" t="s">
        <v>491</v>
      </c>
      <c r="AS1448" t="s">
        <v>12245</v>
      </c>
      <c r="AT1448" t="s">
        <v>12245</v>
      </c>
      <c r="AU1448" t="s">
        <v>1029</v>
      </c>
      <c r="AV1448" t="str">
        <f>"44305-3939"</f>
        <v>44305-3939</v>
      </c>
      <c r="AW1448" t="s">
        <v>1329</v>
      </c>
      <c r="AX1448" t="s">
        <v>12246</v>
      </c>
      <c r="AY1448" t="s">
        <v>12247</v>
      </c>
      <c r="AZ1448" t="s">
        <v>254</v>
      </c>
      <c r="BA1448" t="s">
        <v>12248</v>
      </c>
      <c r="BB1448" t="str">
        <f>"120-28-003"</f>
        <v>120-28-003</v>
      </c>
      <c r="BC1448" t="str">
        <f>"12028003"</f>
        <v>12028003</v>
      </c>
      <c r="BD1448" t="str">
        <f>"R12028003"</f>
        <v>R12028003</v>
      </c>
      <c r="BE1448">
        <v>4015</v>
      </c>
      <c r="BI1448" t="s">
        <v>256</v>
      </c>
      <c r="BJ1448" t="s">
        <v>424</v>
      </c>
      <c r="BK1448" t="s">
        <v>499</v>
      </c>
      <c r="BL1448">
        <v>31</v>
      </c>
      <c r="BN1448">
        <v>34.603465020767501</v>
      </c>
      <c r="BO1448">
        <v>-114.28489833478299</v>
      </c>
      <c r="BP1448" t="s">
        <v>1606</v>
      </c>
      <c r="BW1448" t="s">
        <v>1607</v>
      </c>
      <c r="BX1448" t="s">
        <v>1607</v>
      </c>
      <c r="CA1448" t="str">
        <f>""</f>
        <v/>
      </c>
      <c r="CC1448">
        <v>0</v>
      </c>
      <c r="CD1448">
        <v>0</v>
      </c>
      <c r="CE1448">
        <v>0</v>
      </c>
      <c r="CF1448">
        <v>0</v>
      </c>
      <c r="CI1448">
        <v>0</v>
      </c>
      <c r="CJ1448">
        <v>0</v>
      </c>
      <c r="CL1448">
        <v>0</v>
      </c>
      <c r="CM1448">
        <v>0</v>
      </c>
      <c r="CN1448">
        <v>0</v>
      </c>
      <c r="CO1448">
        <v>0</v>
      </c>
      <c r="CP1448">
        <v>0</v>
      </c>
      <c r="CQ1448">
        <v>0</v>
      </c>
      <c r="CR1448">
        <v>0</v>
      </c>
      <c r="CS1448">
        <v>0</v>
      </c>
      <c r="CT1448">
        <v>0</v>
      </c>
      <c r="CU1448">
        <v>0</v>
      </c>
      <c r="CX1448">
        <v>0</v>
      </c>
      <c r="CZ1448">
        <v>0</v>
      </c>
      <c r="DB1448">
        <v>0</v>
      </c>
      <c r="DD1448">
        <v>0</v>
      </c>
      <c r="DF1448">
        <v>0</v>
      </c>
      <c r="DK1448">
        <v>0</v>
      </c>
      <c r="DM1448">
        <v>0</v>
      </c>
      <c r="DX1448">
        <v>0</v>
      </c>
      <c r="EC1448" t="s">
        <v>261</v>
      </c>
      <c r="ED1448" t="s">
        <v>262</v>
      </c>
      <c r="EE1448" t="s">
        <v>263</v>
      </c>
      <c r="EG1448">
        <v>435600</v>
      </c>
      <c r="EH1448">
        <v>10</v>
      </c>
      <c r="EI1448">
        <v>0</v>
      </c>
      <c r="EJ1448">
        <v>0</v>
      </c>
      <c r="EK1448">
        <v>0</v>
      </c>
      <c r="EL1448">
        <v>0</v>
      </c>
      <c r="EU1448" t="s">
        <v>264</v>
      </c>
      <c r="EV1448" t="s">
        <v>1608</v>
      </c>
      <c r="EW1448" t="s">
        <v>1609</v>
      </c>
      <c r="EX1448" s="1">
        <v>42340</v>
      </c>
      <c r="EY1448" t="s">
        <v>267</v>
      </c>
      <c r="EZ1448" t="str">
        <f t="shared" si="73"/>
        <v>FALSE</v>
      </c>
      <c r="FA1448">
        <v>2022</v>
      </c>
      <c r="FB1448">
        <v>2020</v>
      </c>
      <c r="FC1448">
        <v>2520</v>
      </c>
      <c r="FD1448" t="s">
        <v>246</v>
      </c>
      <c r="FE1448" t="s">
        <v>246</v>
      </c>
      <c r="FF1448" t="s">
        <v>246</v>
      </c>
      <c r="FG1448" t="s">
        <v>246</v>
      </c>
      <c r="FH1448" t="s">
        <v>246</v>
      </c>
      <c r="FI1448" t="s">
        <v>246</v>
      </c>
      <c r="FJ1448" t="s">
        <v>246</v>
      </c>
      <c r="FK1448" t="s">
        <v>246</v>
      </c>
      <c r="FL1448" t="s">
        <v>246</v>
      </c>
      <c r="FM1448" t="s">
        <v>246</v>
      </c>
      <c r="FN1448" t="s">
        <v>246</v>
      </c>
      <c r="FO1448" t="s">
        <v>246</v>
      </c>
      <c r="FP1448" t="s">
        <v>246</v>
      </c>
      <c r="FQ1448" s="2">
        <v>1160</v>
      </c>
      <c r="FR1448" s="2">
        <v>0</v>
      </c>
      <c r="FS1448" s="2">
        <v>0</v>
      </c>
      <c r="FT1448">
        <v>0</v>
      </c>
      <c r="FU1448" s="2">
        <v>7734</v>
      </c>
      <c r="FV1448" s="2">
        <v>7734</v>
      </c>
      <c r="FW1448" s="2">
        <v>0</v>
      </c>
      <c r="FX1448">
        <v>0</v>
      </c>
      <c r="FY1448" s="2">
        <v>0</v>
      </c>
      <c r="FZ1448" s="2">
        <v>0</v>
      </c>
      <c r="GA1448" s="2">
        <v>0</v>
      </c>
      <c r="GB1448">
        <v>0</v>
      </c>
      <c r="GC1448" s="2">
        <v>87.88</v>
      </c>
      <c r="GE1448" s="2">
        <v>7734</v>
      </c>
      <c r="GH1448" t="s">
        <v>1191</v>
      </c>
      <c r="GK1448" t="s">
        <v>1610</v>
      </c>
      <c r="GL1448" t="s">
        <v>1193</v>
      </c>
      <c r="GM1448" t="s">
        <v>1194</v>
      </c>
      <c r="GN1448" s="1">
        <v>36445</v>
      </c>
      <c r="GO1448" s="1">
        <v>36452</v>
      </c>
      <c r="GP1448" s="2">
        <v>0</v>
      </c>
      <c r="GQ1448" t="s">
        <v>319</v>
      </c>
      <c r="GR1448" t="str">
        <f>"                    "</f>
        <v xml:space="preserve">                    </v>
      </c>
      <c r="GS1448" t="str">
        <f>"3393.615"</f>
        <v>3393.615</v>
      </c>
      <c r="GT1448" t="str">
        <f>""</f>
        <v/>
      </c>
      <c r="HF1448" t="str">
        <f>""</f>
        <v/>
      </c>
      <c r="HK1448" t="str">
        <f>""</f>
        <v/>
      </c>
      <c r="HN1448" t="s">
        <v>271</v>
      </c>
      <c r="HP1448" t="str">
        <f>""</f>
        <v/>
      </c>
      <c r="HQ1448" t="str">
        <f>""</f>
        <v/>
      </c>
      <c r="IA1448" t="str">
        <f>""</f>
        <v/>
      </c>
      <c r="IB1448" t="str">
        <f>""</f>
        <v/>
      </c>
      <c r="IC1448" t="str">
        <f>HYPERLINK("https://web.datatree.com/?/property?propertyId=4704622")</f>
        <v>https://web.datatree.com/?/property?propertyId=4704622</v>
      </c>
    </row>
    <row r="1449" spans="1:237" x14ac:dyDescent="0.25">
      <c r="A1449" t="s">
        <v>12249</v>
      </c>
      <c r="B1449" t="s">
        <v>7120</v>
      </c>
      <c r="C1449" t="s">
        <v>7120</v>
      </c>
      <c r="D1449" t="s">
        <v>12250</v>
      </c>
      <c r="E1449" t="s">
        <v>240</v>
      </c>
      <c r="F1449">
        <v>1</v>
      </c>
      <c r="O1449" t="s">
        <v>12251</v>
      </c>
      <c r="P1449" t="s">
        <v>12249</v>
      </c>
      <c r="R1449" t="s">
        <v>300</v>
      </c>
      <c r="S1449" t="s">
        <v>541</v>
      </c>
      <c r="T1449" t="s">
        <v>242</v>
      </c>
      <c r="AE1449" t="s">
        <v>243</v>
      </c>
      <c r="AH1449" t="s">
        <v>244</v>
      </c>
      <c r="AK1449" t="s">
        <v>245</v>
      </c>
      <c r="AM1449">
        <v>4161</v>
      </c>
      <c r="AP1449" t="s">
        <v>12252</v>
      </c>
      <c r="AQ1449" t="s">
        <v>302</v>
      </c>
      <c r="AR1449">
        <v>101</v>
      </c>
      <c r="AS1449" t="s">
        <v>12253</v>
      </c>
      <c r="AT1449" t="s">
        <v>12253</v>
      </c>
      <c r="AU1449" t="s">
        <v>2163</v>
      </c>
      <c r="AV1449" t="str">
        <f>"28412-8314"</f>
        <v>28412-8314</v>
      </c>
      <c r="AW1449" t="s">
        <v>8925</v>
      </c>
      <c r="AX1449" t="s">
        <v>12254</v>
      </c>
      <c r="AY1449" t="s">
        <v>12255</v>
      </c>
      <c r="AZ1449" t="s">
        <v>254</v>
      </c>
      <c r="BA1449" t="s">
        <v>12256</v>
      </c>
      <c r="BB1449" t="str">
        <f>"333-23-034"</f>
        <v>333-23-034</v>
      </c>
      <c r="BC1449" t="str">
        <f>"33323034"</f>
        <v>33323034</v>
      </c>
      <c r="BD1449" t="str">
        <f>"R33323034"</f>
        <v>R33323034</v>
      </c>
      <c r="BE1449">
        <v>4015</v>
      </c>
      <c r="BJ1449" t="s">
        <v>333</v>
      </c>
      <c r="BK1449" t="s">
        <v>481</v>
      </c>
      <c r="BL1449">
        <v>7</v>
      </c>
      <c r="BN1449">
        <v>35.479857461348502</v>
      </c>
      <c r="BO1449">
        <v>-113.807050377339</v>
      </c>
      <c r="BW1449" t="s">
        <v>482</v>
      </c>
      <c r="BX1449" t="s">
        <v>482</v>
      </c>
      <c r="CA1449" t="str">
        <f>""</f>
        <v/>
      </c>
      <c r="CC1449">
        <v>0</v>
      </c>
      <c r="CD1449">
        <v>0</v>
      </c>
      <c r="CE1449">
        <v>0</v>
      </c>
      <c r="CF1449">
        <v>0</v>
      </c>
      <c r="CI1449">
        <v>0</v>
      </c>
      <c r="CJ1449">
        <v>0</v>
      </c>
      <c r="CL1449">
        <v>0</v>
      </c>
      <c r="CM1449">
        <v>0</v>
      </c>
      <c r="CN1449">
        <v>0</v>
      </c>
      <c r="CO1449">
        <v>0</v>
      </c>
      <c r="CP1449">
        <v>0</v>
      </c>
      <c r="CQ1449">
        <v>0</v>
      </c>
      <c r="CR1449">
        <v>0</v>
      </c>
      <c r="CS1449">
        <v>0</v>
      </c>
      <c r="CT1449">
        <v>0</v>
      </c>
      <c r="CU1449">
        <v>0</v>
      </c>
      <c r="CX1449">
        <v>0</v>
      </c>
      <c r="CZ1449">
        <v>0</v>
      </c>
      <c r="DB1449">
        <v>0</v>
      </c>
      <c r="DD1449">
        <v>0</v>
      </c>
      <c r="DF1449">
        <v>0</v>
      </c>
      <c r="DK1449">
        <v>0</v>
      </c>
      <c r="DM1449">
        <v>0</v>
      </c>
      <c r="DX1449">
        <v>0</v>
      </c>
      <c r="EC1449" t="s">
        <v>261</v>
      </c>
      <c r="ED1449" t="s">
        <v>354</v>
      </c>
      <c r="EE1449" t="s">
        <v>355</v>
      </c>
      <c r="EG1449">
        <v>435600</v>
      </c>
      <c r="EH1449">
        <v>10</v>
      </c>
      <c r="EI1449">
        <v>0</v>
      </c>
      <c r="EJ1449">
        <v>0</v>
      </c>
      <c r="EK1449">
        <v>0</v>
      </c>
      <c r="EL1449">
        <v>0</v>
      </c>
      <c r="EU1449" t="s">
        <v>264</v>
      </c>
      <c r="EV1449" t="s">
        <v>483</v>
      </c>
      <c r="EW1449" t="s">
        <v>484</v>
      </c>
      <c r="EX1449" s="1">
        <v>40135</v>
      </c>
      <c r="EY1449" t="s">
        <v>267</v>
      </c>
      <c r="EZ1449" t="str">
        <f t="shared" si="73"/>
        <v>FALSE</v>
      </c>
      <c r="FA1449">
        <v>2022</v>
      </c>
      <c r="FB1449">
        <v>2020</v>
      </c>
      <c r="FC1449">
        <v>300</v>
      </c>
      <c r="FD1449" t="s">
        <v>246</v>
      </c>
      <c r="FE1449" t="s">
        <v>246</v>
      </c>
      <c r="FF1449" t="s">
        <v>246</v>
      </c>
      <c r="FG1449" t="s">
        <v>246</v>
      </c>
      <c r="FH1449" t="s">
        <v>246</v>
      </c>
      <c r="FI1449" t="s">
        <v>246</v>
      </c>
      <c r="FJ1449" t="s">
        <v>246</v>
      </c>
      <c r="FK1449" t="s">
        <v>246</v>
      </c>
      <c r="FL1449" t="s">
        <v>246</v>
      </c>
      <c r="FM1449" t="s">
        <v>246</v>
      </c>
      <c r="FN1449" t="s">
        <v>246</v>
      </c>
      <c r="FO1449" t="s">
        <v>246</v>
      </c>
      <c r="FP1449" t="s">
        <v>246</v>
      </c>
      <c r="FQ1449" s="2">
        <v>980</v>
      </c>
      <c r="FR1449" s="2">
        <v>0</v>
      </c>
      <c r="FS1449" s="2">
        <v>0</v>
      </c>
      <c r="FT1449">
        <v>0</v>
      </c>
      <c r="FU1449" s="2">
        <v>6535</v>
      </c>
      <c r="FV1449" s="2">
        <v>6535</v>
      </c>
      <c r="FW1449" s="2">
        <v>0</v>
      </c>
      <c r="FX1449">
        <v>0</v>
      </c>
      <c r="FY1449" s="2">
        <v>0</v>
      </c>
      <c r="FZ1449" s="2">
        <v>0</v>
      </c>
      <c r="GA1449" s="2">
        <v>0</v>
      </c>
      <c r="GB1449">
        <v>0</v>
      </c>
      <c r="GC1449" s="2">
        <v>71.8</v>
      </c>
      <c r="GE1449" s="2">
        <v>6535</v>
      </c>
      <c r="GH1449" t="s">
        <v>268</v>
      </c>
      <c r="GK1449" t="s">
        <v>269</v>
      </c>
      <c r="GN1449" s="1">
        <v>35912</v>
      </c>
      <c r="GO1449" s="1">
        <v>35919</v>
      </c>
      <c r="GP1449" s="2">
        <v>0</v>
      </c>
      <c r="GQ1449" t="s">
        <v>319</v>
      </c>
      <c r="GR1449" t="str">
        <f>"                    "</f>
        <v xml:space="preserve">                    </v>
      </c>
      <c r="GS1449" t="str">
        <f>"3081.91"</f>
        <v>3081.91</v>
      </c>
      <c r="GT1449" t="str">
        <f>""</f>
        <v/>
      </c>
      <c r="HF1449" t="str">
        <f>""</f>
        <v/>
      </c>
      <c r="HK1449" t="str">
        <f>""</f>
        <v/>
      </c>
      <c r="HN1449" t="s">
        <v>271</v>
      </c>
      <c r="HP1449" t="str">
        <f>""</f>
        <v/>
      </c>
      <c r="HQ1449" t="str">
        <f>""</f>
        <v/>
      </c>
      <c r="IA1449" t="str">
        <f>""</f>
        <v/>
      </c>
      <c r="IB1449" t="str">
        <f>""</f>
        <v/>
      </c>
      <c r="IC1449" t="str">
        <f>HYPERLINK("https://web.datatree.com/?/property?propertyId=4842469")</f>
        <v>https://web.datatree.com/?/property?propertyId=4842469</v>
      </c>
    </row>
    <row r="1450" spans="1:237" x14ac:dyDescent="0.25">
      <c r="A1450" t="s">
        <v>12257</v>
      </c>
      <c r="D1450" t="s">
        <v>12257</v>
      </c>
      <c r="E1450" t="s">
        <v>273</v>
      </c>
      <c r="F1450">
        <v>2</v>
      </c>
      <c r="O1450" t="s">
        <v>12257</v>
      </c>
      <c r="P1450" t="s">
        <v>12257</v>
      </c>
      <c r="R1450" t="s">
        <v>274</v>
      </c>
      <c r="T1450" t="s">
        <v>242</v>
      </c>
      <c r="AE1450" t="s">
        <v>243</v>
      </c>
      <c r="AH1450" t="s">
        <v>244</v>
      </c>
      <c r="AK1450" t="s">
        <v>245</v>
      </c>
      <c r="AM1450">
        <v>965</v>
      </c>
      <c r="AP1450" t="s">
        <v>12258</v>
      </c>
      <c r="AQ1450" t="s">
        <v>302</v>
      </c>
      <c r="AR1450">
        <v>27201</v>
      </c>
      <c r="AS1450" t="s">
        <v>1909</v>
      </c>
      <c r="AT1450" t="s">
        <v>1909</v>
      </c>
      <c r="AU1450" t="s">
        <v>400</v>
      </c>
      <c r="AV1450" t="str">
        <f>"89002-9783"</f>
        <v>89002-9783</v>
      </c>
      <c r="AW1450" t="s">
        <v>8644</v>
      </c>
      <c r="AX1450" t="s">
        <v>12259</v>
      </c>
      <c r="AY1450" t="s">
        <v>12260</v>
      </c>
      <c r="AZ1450" t="s">
        <v>254</v>
      </c>
      <c r="BA1450" t="s">
        <v>12261</v>
      </c>
      <c r="BB1450" t="str">
        <f>"340-18-088A"</f>
        <v>340-18-088A</v>
      </c>
      <c r="BC1450" t="str">
        <f>"34018088A"</f>
        <v>34018088A</v>
      </c>
      <c r="BD1450" t="str">
        <f>"R34018088A"</f>
        <v>R34018088A</v>
      </c>
      <c r="BE1450">
        <v>4015</v>
      </c>
      <c r="BJ1450" t="s">
        <v>333</v>
      </c>
      <c r="BK1450" t="s">
        <v>499</v>
      </c>
      <c r="BL1450">
        <v>17</v>
      </c>
      <c r="BN1450">
        <v>35.465199706828699</v>
      </c>
      <c r="BO1450">
        <v>-114.330826567155</v>
      </c>
      <c r="BP1450" t="s">
        <v>2617</v>
      </c>
      <c r="BQ1450">
        <v>11</v>
      </c>
      <c r="BW1450" t="s">
        <v>4323</v>
      </c>
      <c r="BX1450" t="s">
        <v>4323</v>
      </c>
      <c r="CA1450" t="str">
        <f>"99|11"</f>
        <v>99|11</v>
      </c>
      <c r="CC1450">
        <v>0</v>
      </c>
      <c r="CD1450">
        <v>0</v>
      </c>
      <c r="CE1450">
        <v>0</v>
      </c>
      <c r="CF1450">
        <v>0</v>
      </c>
      <c r="CI1450">
        <v>0</v>
      </c>
      <c r="CJ1450">
        <v>0</v>
      </c>
      <c r="CL1450">
        <v>0</v>
      </c>
      <c r="CM1450">
        <v>0</v>
      </c>
      <c r="CN1450">
        <v>0</v>
      </c>
      <c r="CO1450">
        <v>0</v>
      </c>
      <c r="CP1450">
        <v>0</v>
      </c>
      <c r="CQ1450">
        <v>0</v>
      </c>
      <c r="CR1450">
        <v>0</v>
      </c>
      <c r="CS1450">
        <v>0</v>
      </c>
      <c r="CT1450">
        <v>0</v>
      </c>
      <c r="CU1450">
        <v>0</v>
      </c>
      <c r="CX1450">
        <v>0</v>
      </c>
      <c r="CZ1450">
        <v>0</v>
      </c>
      <c r="DB1450">
        <v>0</v>
      </c>
      <c r="DD1450">
        <v>0</v>
      </c>
      <c r="DF1450">
        <v>0</v>
      </c>
      <c r="DK1450">
        <v>0</v>
      </c>
      <c r="DM1450">
        <v>0</v>
      </c>
      <c r="DX1450">
        <v>0</v>
      </c>
      <c r="EC1450" t="s">
        <v>261</v>
      </c>
      <c r="ED1450" t="s">
        <v>262</v>
      </c>
      <c r="EE1450" t="s">
        <v>263</v>
      </c>
      <c r="EG1450">
        <v>435600</v>
      </c>
      <c r="EH1450">
        <v>10</v>
      </c>
      <c r="EI1450">
        <v>0</v>
      </c>
      <c r="EJ1450">
        <v>0</v>
      </c>
      <c r="EK1450">
        <v>0</v>
      </c>
      <c r="EL1450">
        <v>0</v>
      </c>
      <c r="EU1450" t="s">
        <v>264</v>
      </c>
      <c r="EV1450" t="s">
        <v>1341</v>
      </c>
      <c r="EW1450" t="s">
        <v>1342</v>
      </c>
      <c r="EX1450" s="1">
        <v>40135</v>
      </c>
      <c r="EY1450" t="s">
        <v>267</v>
      </c>
      <c r="EZ1450" t="str">
        <f t="shared" si="73"/>
        <v>FALSE</v>
      </c>
      <c r="FA1450">
        <v>2022</v>
      </c>
      <c r="FB1450">
        <v>2020</v>
      </c>
      <c r="FC1450">
        <v>400</v>
      </c>
      <c r="FD1450" t="s">
        <v>246</v>
      </c>
      <c r="FE1450" t="s">
        <v>246</v>
      </c>
      <c r="FF1450" t="s">
        <v>246</v>
      </c>
      <c r="FG1450" t="s">
        <v>246</v>
      </c>
      <c r="FH1450" t="s">
        <v>246</v>
      </c>
      <c r="FI1450" t="s">
        <v>246</v>
      </c>
      <c r="FJ1450" t="s">
        <v>246</v>
      </c>
      <c r="FK1450" t="s">
        <v>246</v>
      </c>
      <c r="FL1450" t="s">
        <v>246</v>
      </c>
      <c r="FM1450" t="s">
        <v>246</v>
      </c>
      <c r="FN1450" t="s">
        <v>246</v>
      </c>
      <c r="FO1450" t="s">
        <v>246</v>
      </c>
      <c r="FP1450" t="s">
        <v>246</v>
      </c>
      <c r="FQ1450" s="2">
        <v>2790</v>
      </c>
      <c r="FR1450" s="2">
        <v>0</v>
      </c>
      <c r="FS1450" s="2">
        <v>0</v>
      </c>
      <c r="FT1450">
        <v>0</v>
      </c>
      <c r="FU1450" s="2">
        <v>18600</v>
      </c>
      <c r="FV1450" s="2">
        <v>18600</v>
      </c>
      <c r="FW1450" s="2">
        <v>0</v>
      </c>
      <c r="FX1450">
        <v>0</v>
      </c>
      <c r="FY1450" s="2">
        <v>0</v>
      </c>
      <c r="FZ1450" s="2">
        <v>0</v>
      </c>
      <c r="GA1450" s="2">
        <v>0</v>
      </c>
      <c r="GB1450">
        <v>0</v>
      </c>
      <c r="GC1450" s="2">
        <v>196.66</v>
      </c>
      <c r="GE1450" s="2">
        <v>18600</v>
      </c>
      <c r="GH1450" t="s">
        <v>315</v>
      </c>
      <c r="GK1450" t="s">
        <v>316</v>
      </c>
      <c r="GL1450" t="s">
        <v>317</v>
      </c>
      <c r="GM1450" t="s">
        <v>318</v>
      </c>
      <c r="GR1450" t="str">
        <f>""</f>
        <v/>
      </c>
      <c r="GS1450" t="str">
        <f>""</f>
        <v/>
      </c>
      <c r="GT1450" t="str">
        <f>""</f>
        <v/>
      </c>
      <c r="GV1450" s="1">
        <v>40024</v>
      </c>
      <c r="GW1450" s="2">
        <v>85800</v>
      </c>
      <c r="GX1450" t="s">
        <v>566</v>
      </c>
      <c r="GY1450" t="s">
        <v>567</v>
      </c>
      <c r="GZ1450" t="s">
        <v>5349</v>
      </c>
      <c r="HB1450" s="2">
        <v>0</v>
      </c>
      <c r="HC1450" t="s">
        <v>569</v>
      </c>
      <c r="HF1450" t="str">
        <f>"                    "</f>
        <v xml:space="preserve">                    </v>
      </c>
      <c r="HK1450" t="str">
        <f>"                    "</f>
        <v xml:space="preserve">                    </v>
      </c>
      <c r="HN1450" t="s">
        <v>271</v>
      </c>
      <c r="HP1450" t="str">
        <f>"7550.731"</f>
        <v>7550.731</v>
      </c>
      <c r="HQ1450" t="str">
        <f>""</f>
        <v/>
      </c>
      <c r="HS1450" s="1">
        <v>38754</v>
      </c>
      <c r="HT1450" s="2">
        <v>275000</v>
      </c>
      <c r="HU1450" t="s">
        <v>567</v>
      </c>
      <c r="HV1450" t="s">
        <v>12262</v>
      </c>
      <c r="HW1450" s="2">
        <v>175000</v>
      </c>
      <c r="HX1450" t="s">
        <v>569</v>
      </c>
      <c r="HY1450" t="s">
        <v>570</v>
      </c>
      <c r="IA1450" t="str">
        <f>"6094.231"</f>
        <v>6094.231</v>
      </c>
      <c r="IB1450" t="str">
        <f>""</f>
        <v/>
      </c>
      <c r="IC1450" t="str">
        <f>HYPERLINK("https://web.datatree.com/?/property?propertyId=4769364")</f>
        <v>https://web.datatree.com/?/property?propertyId=4769364</v>
      </c>
    </row>
    <row r="1451" spans="1:237" x14ac:dyDescent="0.25">
      <c r="A1451" t="s">
        <v>12263</v>
      </c>
      <c r="B1451" t="s">
        <v>12264</v>
      </c>
      <c r="C1451" t="s">
        <v>7003</v>
      </c>
      <c r="D1451" t="s">
        <v>9530</v>
      </c>
      <c r="E1451" t="s">
        <v>240</v>
      </c>
      <c r="F1451">
        <v>7</v>
      </c>
      <c r="G1451" t="s">
        <v>12265</v>
      </c>
      <c r="H1451" t="s">
        <v>12266</v>
      </c>
      <c r="I1451" t="s">
        <v>11870</v>
      </c>
      <c r="J1451" t="s">
        <v>9530</v>
      </c>
      <c r="K1451" t="s">
        <v>240</v>
      </c>
      <c r="L1451">
        <v>7</v>
      </c>
      <c r="O1451" t="s">
        <v>12267</v>
      </c>
      <c r="P1451" t="s">
        <v>12268</v>
      </c>
      <c r="R1451" t="s">
        <v>300</v>
      </c>
      <c r="T1451" t="s">
        <v>242</v>
      </c>
      <c r="AE1451" t="s">
        <v>243</v>
      </c>
      <c r="AH1451" t="s">
        <v>244</v>
      </c>
      <c r="AK1451" t="s">
        <v>245</v>
      </c>
      <c r="AL1451" t="s">
        <v>589</v>
      </c>
      <c r="AM1451">
        <v>3600</v>
      </c>
      <c r="AP1451" t="s">
        <v>12269</v>
      </c>
      <c r="AQ1451" t="s">
        <v>491</v>
      </c>
      <c r="AR1451">
        <v>113</v>
      </c>
      <c r="AS1451" t="s">
        <v>1436</v>
      </c>
      <c r="AT1451" t="s">
        <v>2773</v>
      </c>
      <c r="AU1451" t="s">
        <v>243</v>
      </c>
      <c r="AV1451" t="str">
        <f>"85741-2824"</f>
        <v>85741-2824</v>
      </c>
      <c r="AW1451" t="s">
        <v>2656</v>
      </c>
      <c r="AX1451" t="s">
        <v>12270</v>
      </c>
      <c r="AY1451" t="s">
        <v>12271</v>
      </c>
      <c r="AZ1451" t="s">
        <v>254</v>
      </c>
      <c r="BA1451" t="s">
        <v>12272</v>
      </c>
      <c r="BB1451" t="str">
        <f>"102-40-058"</f>
        <v>102-40-058</v>
      </c>
      <c r="BC1451" t="str">
        <f>"10240058"</f>
        <v>10240058</v>
      </c>
      <c r="BD1451" t="str">
        <f>"R10240058"</f>
        <v>R10240058</v>
      </c>
      <c r="BE1451">
        <v>4015</v>
      </c>
      <c r="BI1451" t="s">
        <v>256</v>
      </c>
      <c r="BJ1451" t="s">
        <v>424</v>
      </c>
      <c r="BK1451" t="s">
        <v>258</v>
      </c>
      <c r="BL1451">
        <v>25</v>
      </c>
      <c r="BN1451">
        <v>34.605365293085796</v>
      </c>
      <c r="BO1451">
        <v>-113.462384245162</v>
      </c>
      <c r="BP1451" t="s">
        <v>425</v>
      </c>
      <c r="BW1451" t="s">
        <v>426</v>
      </c>
      <c r="BX1451" t="s">
        <v>426</v>
      </c>
      <c r="CA1451" t="str">
        <f>"186"</f>
        <v>186</v>
      </c>
      <c r="CC1451">
        <v>0</v>
      </c>
      <c r="CD1451">
        <v>0</v>
      </c>
      <c r="CE1451">
        <v>0</v>
      </c>
      <c r="CF1451">
        <v>0</v>
      </c>
      <c r="CI1451">
        <v>0</v>
      </c>
      <c r="CJ1451">
        <v>0</v>
      </c>
      <c r="CL1451">
        <v>0</v>
      </c>
      <c r="CM1451">
        <v>0</v>
      </c>
      <c r="CN1451">
        <v>0</v>
      </c>
      <c r="CO1451">
        <v>0</v>
      </c>
      <c r="CP1451">
        <v>0</v>
      </c>
      <c r="CQ1451">
        <v>0</v>
      </c>
      <c r="CR1451">
        <v>0</v>
      </c>
      <c r="CS1451">
        <v>0</v>
      </c>
      <c r="CT1451">
        <v>0</v>
      </c>
      <c r="CU1451">
        <v>0</v>
      </c>
      <c r="CX1451">
        <v>0</v>
      </c>
      <c r="CZ1451">
        <v>0</v>
      </c>
      <c r="DB1451">
        <v>0</v>
      </c>
      <c r="DD1451">
        <v>0</v>
      </c>
      <c r="DF1451">
        <v>0</v>
      </c>
      <c r="DK1451">
        <v>0</v>
      </c>
      <c r="DM1451">
        <v>0</v>
      </c>
      <c r="DX1451">
        <v>0</v>
      </c>
      <c r="EC1451" t="s">
        <v>261</v>
      </c>
      <c r="ED1451" t="s">
        <v>262</v>
      </c>
      <c r="EE1451" t="s">
        <v>263</v>
      </c>
      <c r="EG1451">
        <v>435600</v>
      </c>
      <c r="EH1451">
        <v>10</v>
      </c>
      <c r="EI1451">
        <v>0</v>
      </c>
      <c r="EJ1451">
        <v>0</v>
      </c>
      <c r="EK1451">
        <v>0</v>
      </c>
      <c r="EL1451">
        <v>0</v>
      </c>
      <c r="EU1451" t="s">
        <v>264</v>
      </c>
      <c r="EV1451" t="s">
        <v>427</v>
      </c>
      <c r="EW1451" t="s">
        <v>428</v>
      </c>
      <c r="EX1451" s="1">
        <v>40135</v>
      </c>
      <c r="EY1451" t="s">
        <v>267</v>
      </c>
      <c r="EZ1451" t="str">
        <f t="shared" si="73"/>
        <v>FALSE</v>
      </c>
      <c r="FA1451">
        <v>2022</v>
      </c>
      <c r="FB1451">
        <v>2020</v>
      </c>
      <c r="FC1451">
        <v>600</v>
      </c>
      <c r="FD1451" t="s">
        <v>246</v>
      </c>
      <c r="FE1451" t="s">
        <v>246</v>
      </c>
      <c r="FF1451" t="s">
        <v>246</v>
      </c>
      <c r="FG1451" t="s">
        <v>246</v>
      </c>
      <c r="FH1451" t="s">
        <v>246</v>
      </c>
      <c r="FI1451" t="s">
        <v>246</v>
      </c>
      <c r="FJ1451" t="s">
        <v>246</v>
      </c>
      <c r="FK1451" t="s">
        <v>246</v>
      </c>
      <c r="FL1451" t="s">
        <v>246</v>
      </c>
      <c r="FM1451" t="s">
        <v>246</v>
      </c>
      <c r="FN1451" t="s">
        <v>246</v>
      </c>
      <c r="FO1451" t="s">
        <v>246</v>
      </c>
      <c r="FP1451" t="s">
        <v>246</v>
      </c>
      <c r="FQ1451" s="2">
        <v>509</v>
      </c>
      <c r="FR1451" s="2">
        <v>0</v>
      </c>
      <c r="FS1451" s="2">
        <v>0</v>
      </c>
      <c r="FT1451">
        <v>0</v>
      </c>
      <c r="FU1451" s="2">
        <v>3391</v>
      </c>
      <c r="FV1451" s="2">
        <v>3391</v>
      </c>
      <c r="FW1451" s="2">
        <v>0</v>
      </c>
      <c r="FX1451">
        <v>0</v>
      </c>
      <c r="FY1451" s="2">
        <v>0</v>
      </c>
      <c r="FZ1451" s="2">
        <v>0</v>
      </c>
      <c r="GA1451" s="2">
        <v>0</v>
      </c>
      <c r="GB1451">
        <v>0</v>
      </c>
      <c r="GC1451" s="2">
        <v>31.56</v>
      </c>
      <c r="GE1451" s="2">
        <v>3391</v>
      </c>
      <c r="GH1451" t="s">
        <v>289</v>
      </c>
      <c r="GK1451" t="s">
        <v>290</v>
      </c>
      <c r="GL1451" t="s">
        <v>290</v>
      </c>
      <c r="GN1451" s="1">
        <v>38244</v>
      </c>
      <c r="GO1451" s="1">
        <v>38251</v>
      </c>
      <c r="GP1451" s="2">
        <v>0</v>
      </c>
      <c r="GQ1451" t="s">
        <v>319</v>
      </c>
      <c r="GR1451" t="str">
        <f>"                    "</f>
        <v xml:space="preserve">                    </v>
      </c>
      <c r="GS1451" t="str">
        <f>"5214.200"</f>
        <v>5214.200</v>
      </c>
      <c r="GT1451" t="str">
        <f>""</f>
        <v/>
      </c>
      <c r="HF1451" t="str">
        <f>""</f>
        <v/>
      </c>
      <c r="HK1451" t="str">
        <f>""</f>
        <v/>
      </c>
      <c r="HN1451" t="s">
        <v>271</v>
      </c>
      <c r="HP1451" t="str">
        <f>""</f>
        <v/>
      </c>
      <c r="HQ1451" t="str">
        <f>""</f>
        <v/>
      </c>
      <c r="IA1451" t="str">
        <f>""</f>
        <v/>
      </c>
      <c r="IB1451" t="str">
        <f>""</f>
        <v/>
      </c>
      <c r="IC1451" t="str">
        <f>HYPERLINK("https://web.datatree.com/?/property?propertyId=4769945")</f>
        <v>https://web.datatree.com/?/property?propertyId=4769945</v>
      </c>
    </row>
    <row r="1452" spans="1:237" x14ac:dyDescent="0.25">
      <c r="A1452" t="s">
        <v>12273</v>
      </c>
      <c r="B1452" t="s">
        <v>12274</v>
      </c>
      <c r="C1452" t="s">
        <v>1916</v>
      </c>
      <c r="D1452" t="s">
        <v>12275</v>
      </c>
      <c r="E1452" t="s">
        <v>240</v>
      </c>
      <c r="F1452">
        <v>14</v>
      </c>
      <c r="O1452" t="s">
        <v>12276</v>
      </c>
      <c r="P1452" t="s">
        <v>12273</v>
      </c>
      <c r="Q1452" t="s">
        <v>1181</v>
      </c>
      <c r="R1452" t="s">
        <v>2412</v>
      </c>
      <c r="T1452" t="s">
        <v>242</v>
      </c>
      <c r="AE1452" t="s">
        <v>243</v>
      </c>
      <c r="AH1452" t="s">
        <v>244</v>
      </c>
      <c r="AK1452" t="s">
        <v>245</v>
      </c>
      <c r="AM1452">
        <v>2626</v>
      </c>
      <c r="AP1452" t="s">
        <v>4023</v>
      </c>
      <c r="AQ1452" t="s">
        <v>375</v>
      </c>
      <c r="AS1452" t="s">
        <v>9079</v>
      </c>
      <c r="AT1452" t="s">
        <v>9079</v>
      </c>
      <c r="AU1452" t="s">
        <v>328</v>
      </c>
      <c r="AV1452" t="str">
        <f>"90405-4204"</f>
        <v>90405-4204</v>
      </c>
      <c r="AW1452" t="s">
        <v>820</v>
      </c>
      <c r="AX1452" t="s">
        <v>12277</v>
      </c>
      <c r="AY1452" t="s">
        <v>12278</v>
      </c>
      <c r="AZ1452" t="s">
        <v>254</v>
      </c>
      <c r="BA1452" t="s">
        <v>12279</v>
      </c>
      <c r="BB1452" t="str">
        <f>"319-12-007A"</f>
        <v>319-12-007A</v>
      </c>
      <c r="BC1452" t="str">
        <f>"31912007A"</f>
        <v>31912007A</v>
      </c>
      <c r="BD1452" t="str">
        <f>"R31912007A"</f>
        <v>R31912007A</v>
      </c>
      <c r="BE1452">
        <v>4015</v>
      </c>
      <c r="BJ1452" t="s">
        <v>498</v>
      </c>
      <c r="BK1452" t="s">
        <v>499</v>
      </c>
      <c r="BL1452">
        <v>21</v>
      </c>
      <c r="BN1452">
        <v>35.621063755162297</v>
      </c>
      <c r="BO1452">
        <v>-114.311682456856</v>
      </c>
      <c r="BP1452" t="s">
        <v>4060</v>
      </c>
      <c r="BW1452" t="s">
        <v>4061</v>
      </c>
      <c r="BX1452" t="s">
        <v>4061</v>
      </c>
      <c r="CA1452" t="str">
        <f>"151"</f>
        <v>151</v>
      </c>
      <c r="CC1452">
        <v>0</v>
      </c>
      <c r="CD1452">
        <v>0</v>
      </c>
      <c r="CE1452">
        <v>0</v>
      </c>
      <c r="CF1452">
        <v>0</v>
      </c>
      <c r="CI1452">
        <v>0</v>
      </c>
      <c r="CJ1452">
        <v>0</v>
      </c>
      <c r="CL1452">
        <v>0</v>
      </c>
      <c r="CM1452">
        <v>0</v>
      </c>
      <c r="CN1452">
        <v>0</v>
      </c>
      <c r="CO1452">
        <v>0</v>
      </c>
      <c r="CP1452">
        <v>0</v>
      </c>
      <c r="CQ1452">
        <v>0</v>
      </c>
      <c r="CR1452">
        <v>0</v>
      </c>
      <c r="CS1452">
        <v>0</v>
      </c>
      <c r="CT1452">
        <v>0</v>
      </c>
      <c r="CU1452">
        <v>0</v>
      </c>
      <c r="CX1452">
        <v>0</v>
      </c>
      <c r="CZ1452">
        <v>0</v>
      </c>
      <c r="DB1452">
        <v>0</v>
      </c>
      <c r="DD1452">
        <v>0</v>
      </c>
      <c r="DF1452">
        <v>0</v>
      </c>
      <c r="DK1452">
        <v>0</v>
      </c>
      <c r="DM1452">
        <v>0</v>
      </c>
      <c r="DX1452">
        <v>0</v>
      </c>
      <c r="EC1452" t="s">
        <v>261</v>
      </c>
      <c r="ED1452" t="s">
        <v>262</v>
      </c>
      <c r="EE1452" t="s">
        <v>263</v>
      </c>
      <c r="EG1452">
        <v>435600</v>
      </c>
      <c r="EH1452">
        <v>10</v>
      </c>
      <c r="EI1452">
        <v>0</v>
      </c>
      <c r="EJ1452">
        <v>0</v>
      </c>
      <c r="EK1452">
        <v>0</v>
      </c>
      <c r="EL1452">
        <v>0</v>
      </c>
      <c r="EU1452" t="s">
        <v>264</v>
      </c>
      <c r="EV1452" t="s">
        <v>313</v>
      </c>
      <c r="EW1452" t="s">
        <v>314</v>
      </c>
      <c r="EX1452" s="1">
        <v>40135</v>
      </c>
      <c r="EY1452" t="s">
        <v>267</v>
      </c>
      <c r="EZ1452" t="str">
        <f t="shared" si="73"/>
        <v>FALSE</v>
      </c>
      <c r="FA1452">
        <v>2022</v>
      </c>
      <c r="FB1452">
        <v>2020</v>
      </c>
      <c r="FC1452">
        <v>1110</v>
      </c>
      <c r="FD1452" t="s">
        <v>246</v>
      </c>
      <c r="FE1452" t="s">
        <v>246</v>
      </c>
      <c r="FF1452" t="s">
        <v>246</v>
      </c>
      <c r="FG1452" t="s">
        <v>246</v>
      </c>
      <c r="FH1452" t="s">
        <v>246</v>
      </c>
      <c r="FI1452" t="s">
        <v>246</v>
      </c>
      <c r="FJ1452" t="s">
        <v>246</v>
      </c>
      <c r="FK1452" t="s">
        <v>246</v>
      </c>
      <c r="FL1452" t="s">
        <v>246</v>
      </c>
      <c r="FM1452" t="s">
        <v>246</v>
      </c>
      <c r="FN1452" t="s">
        <v>246</v>
      </c>
      <c r="FO1452" t="s">
        <v>246</v>
      </c>
      <c r="FP1452" t="s">
        <v>246</v>
      </c>
      <c r="FQ1452" s="2">
        <v>1082</v>
      </c>
      <c r="FR1452" s="2">
        <v>0</v>
      </c>
      <c r="FS1452" s="2">
        <v>0</v>
      </c>
      <c r="FT1452">
        <v>0</v>
      </c>
      <c r="FU1452" s="2">
        <v>7214</v>
      </c>
      <c r="FV1452" s="2">
        <v>7214</v>
      </c>
      <c r="FW1452" s="2">
        <v>0</v>
      </c>
      <c r="FX1452">
        <v>0</v>
      </c>
      <c r="FY1452" s="2">
        <v>0</v>
      </c>
      <c r="FZ1452" s="2">
        <v>0</v>
      </c>
      <c r="GA1452" s="2">
        <v>0</v>
      </c>
      <c r="GB1452">
        <v>0</v>
      </c>
      <c r="GC1452" s="2">
        <v>67.760000000000005</v>
      </c>
      <c r="GE1452" s="2">
        <v>7214</v>
      </c>
      <c r="GF1452">
        <v>18</v>
      </c>
      <c r="GH1452" t="s">
        <v>315</v>
      </c>
      <c r="GK1452" t="s">
        <v>316</v>
      </c>
      <c r="GL1452" t="s">
        <v>317</v>
      </c>
      <c r="GM1452" t="s">
        <v>318</v>
      </c>
      <c r="GN1452" s="1">
        <v>38733</v>
      </c>
      <c r="GO1452" s="1">
        <v>38740</v>
      </c>
      <c r="GP1452" s="2">
        <v>0</v>
      </c>
      <c r="GQ1452" t="s">
        <v>319</v>
      </c>
      <c r="GR1452" t="str">
        <f>"                    "</f>
        <v xml:space="preserve">                    </v>
      </c>
      <c r="GS1452" t="str">
        <f>"6068.340"</f>
        <v>6068.340</v>
      </c>
      <c r="GT1452" t="str">
        <f>""</f>
        <v/>
      </c>
      <c r="HF1452" t="str">
        <f>""</f>
        <v/>
      </c>
      <c r="HK1452" t="str">
        <f>""</f>
        <v/>
      </c>
      <c r="HN1452" t="s">
        <v>271</v>
      </c>
      <c r="HP1452" t="str">
        <f>""</f>
        <v/>
      </c>
      <c r="HQ1452" t="str">
        <f>""</f>
        <v/>
      </c>
      <c r="IA1452" t="str">
        <f>""</f>
        <v/>
      </c>
      <c r="IB1452" t="str">
        <f>""</f>
        <v/>
      </c>
      <c r="IC1452" t="str">
        <f>HYPERLINK("https://web.datatree.com/?/property?propertyId=4799973")</f>
        <v>https://web.datatree.com/?/property?propertyId=4799973</v>
      </c>
    </row>
    <row r="1453" spans="1:237" x14ac:dyDescent="0.25">
      <c r="A1453" t="s">
        <v>12280</v>
      </c>
      <c r="B1453" t="s">
        <v>12281</v>
      </c>
      <c r="C1453" t="s">
        <v>3067</v>
      </c>
      <c r="D1453" t="s">
        <v>12282</v>
      </c>
      <c r="E1453" t="s">
        <v>240</v>
      </c>
      <c r="F1453">
        <v>1</v>
      </c>
      <c r="O1453" t="s">
        <v>12283</v>
      </c>
      <c r="P1453" t="s">
        <v>12280</v>
      </c>
      <c r="Q1453" t="s">
        <v>2411</v>
      </c>
      <c r="R1453" t="s">
        <v>2412</v>
      </c>
      <c r="S1453" t="s">
        <v>541</v>
      </c>
      <c r="T1453" t="s">
        <v>242</v>
      </c>
      <c r="AE1453" t="s">
        <v>243</v>
      </c>
      <c r="AH1453" t="s">
        <v>244</v>
      </c>
      <c r="AK1453" t="s">
        <v>245</v>
      </c>
      <c r="AM1453">
        <v>4768</v>
      </c>
      <c r="AP1453" t="s">
        <v>12284</v>
      </c>
      <c r="AQ1453" t="s">
        <v>1908</v>
      </c>
      <c r="AS1453" t="s">
        <v>12285</v>
      </c>
      <c r="AT1453" t="s">
        <v>12285</v>
      </c>
      <c r="AU1453" t="s">
        <v>1127</v>
      </c>
      <c r="AV1453" t="str">
        <f>"32955-6121"</f>
        <v>32955-6121</v>
      </c>
      <c r="AW1453" t="s">
        <v>544</v>
      </c>
      <c r="AX1453" t="s">
        <v>12286</v>
      </c>
      <c r="AY1453" t="s">
        <v>12287</v>
      </c>
      <c r="AZ1453" t="s">
        <v>254</v>
      </c>
      <c r="BA1453" t="s">
        <v>12288</v>
      </c>
      <c r="BB1453" t="str">
        <f>"353-04-060"</f>
        <v>353-04-060</v>
      </c>
      <c r="BC1453" t="str">
        <f>"35304060"</f>
        <v>35304060</v>
      </c>
      <c r="BD1453" t="str">
        <f>"R35304060"</f>
        <v>R35304060</v>
      </c>
      <c r="BE1453">
        <v>4015</v>
      </c>
      <c r="BI1453" t="s">
        <v>256</v>
      </c>
      <c r="BJ1453" t="s">
        <v>257</v>
      </c>
      <c r="BK1453" t="s">
        <v>258</v>
      </c>
      <c r="BL1453">
        <v>5</v>
      </c>
      <c r="BN1453">
        <v>35.225814847645999</v>
      </c>
      <c r="BO1453">
        <v>-113.57611313998601</v>
      </c>
      <c r="BW1453" t="s">
        <v>639</v>
      </c>
      <c r="BX1453" t="s">
        <v>639</v>
      </c>
      <c r="CA1453" t="str">
        <f>""</f>
        <v/>
      </c>
      <c r="CC1453">
        <v>0</v>
      </c>
      <c r="CD1453">
        <v>0</v>
      </c>
      <c r="CE1453">
        <v>0</v>
      </c>
      <c r="CF1453">
        <v>0</v>
      </c>
      <c r="CI1453">
        <v>0</v>
      </c>
      <c r="CJ1453">
        <v>0</v>
      </c>
      <c r="CL1453">
        <v>0</v>
      </c>
      <c r="CM1453">
        <v>0</v>
      </c>
      <c r="CN1453">
        <v>0</v>
      </c>
      <c r="CO1453">
        <v>0</v>
      </c>
      <c r="CP1453">
        <v>0</v>
      </c>
      <c r="CQ1453">
        <v>0</v>
      </c>
      <c r="CR1453">
        <v>0</v>
      </c>
      <c r="CS1453">
        <v>0</v>
      </c>
      <c r="CT1453">
        <v>0</v>
      </c>
      <c r="CU1453">
        <v>0</v>
      </c>
      <c r="CX1453">
        <v>0</v>
      </c>
      <c r="CZ1453">
        <v>0</v>
      </c>
      <c r="DB1453">
        <v>0</v>
      </c>
      <c r="DD1453">
        <v>0</v>
      </c>
      <c r="DF1453">
        <v>0</v>
      </c>
      <c r="DK1453">
        <v>0</v>
      </c>
      <c r="DM1453">
        <v>0</v>
      </c>
      <c r="DX1453">
        <v>0</v>
      </c>
      <c r="EC1453" t="s">
        <v>261</v>
      </c>
      <c r="ED1453" t="s">
        <v>354</v>
      </c>
      <c r="EE1453" t="s">
        <v>355</v>
      </c>
      <c r="EG1453">
        <v>435600</v>
      </c>
      <c r="EH1453">
        <v>10</v>
      </c>
      <c r="EI1453">
        <v>0</v>
      </c>
      <c r="EJ1453">
        <v>0</v>
      </c>
      <c r="EK1453">
        <v>0</v>
      </c>
      <c r="EL1453">
        <v>0</v>
      </c>
      <c r="EU1453" t="s">
        <v>264</v>
      </c>
      <c r="EV1453" t="s">
        <v>265</v>
      </c>
      <c r="EW1453" t="s">
        <v>266</v>
      </c>
      <c r="EX1453" s="1">
        <v>40135</v>
      </c>
      <c r="EY1453" t="s">
        <v>267</v>
      </c>
      <c r="EZ1453" t="str">
        <f t="shared" si="73"/>
        <v>FALSE</v>
      </c>
      <c r="FA1453">
        <v>2022</v>
      </c>
      <c r="FB1453">
        <v>2020</v>
      </c>
      <c r="FC1453">
        <v>300</v>
      </c>
      <c r="FD1453" t="s">
        <v>246</v>
      </c>
      <c r="FE1453" t="s">
        <v>246</v>
      </c>
      <c r="FF1453" t="s">
        <v>246</v>
      </c>
      <c r="FG1453" t="s">
        <v>246</v>
      </c>
      <c r="FH1453" t="s">
        <v>246</v>
      </c>
      <c r="FI1453" t="s">
        <v>246</v>
      </c>
      <c r="FJ1453" t="s">
        <v>246</v>
      </c>
      <c r="FK1453" t="s">
        <v>246</v>
      </c>
      <c r="FL1453" t="s">
        <v>246</v>
      </c>
      <c r="FM1453" t="s">
        <v>246</v>
      </c>
      <c r="FN1453" t="s">
        <v>246</v>
      </c>
      <c r="FO1453" t="s">
        <v>246</v>
      </c>
      <c r="FP1453" t="s">
        <v>246</v>
      </c>
      <c r="FQ1453" s="2">
        <v>851</v>
      </c>
      <c r="FR1453" s="2">
        <v>0</v>
      </c>
      <c r="FS1453" s="2">
        <v>0</v>
      </c>
      <c r="FT1453">
        <v>0</v>
      </c>
      <c r="FU1453" s="2">
        <v>5672</v>
      </c>
      <c r="FV1453" s="2">
        <v>5672</v>
      </c>
      <c r="FW1453" s="2">
        <v>0</v>
      </c>
      <c r="FX1453">
        <v>0</v>
      </c>
      <c r="FY1453" s="2">
        <v>0</v>
      </c>
      <c r="FZ1453" s="2">
        <v>0</v>
      </c>
      <c r="GA1453" s="2">
        <v>0</v>
      </c>
      <c r="GB1453">
        <v>0</v>
      </c>
      <c r="GC1453" s="2">
        <v>47.78</v>
      </c>
      <c r="GE1453" s="2">
        <v>5672</v>
      </c>
      <c r="GH1453" t="s">
        <v>268</v>
      </c>
      <c r="GK1453" t="s">
        <v>269</v>
      </c>
      <c r="GN1453" s="1">
        <v>41317</v>
      </c>
      <c r="GO1453" s="1">
        <v>41338</v>
      </c>
      <c r="GQ1453" t="s">
        <v>9296</v>
      </c>
      <c r="GR1453" t="str">
        <f>""</f>
        <v/>
      </c>
      <c r="GS1453" t="str">
        <f>"2013.11434"</f>
        <v>2013.11434</v>
      </c>
      <c r="GT1453" t="str">
        <f>""</f>
        <v/>
      </c>
      <c r="HF1453" t="str">
        <f>""</f>
        <v/>
      </c>
      <c r="HK1453" t="str">
        <f>""</f>
        <v/>
      </c>
      <c r="HN1453" t="s">
        <v>271</v>
      </c>
      <c r="HP1453" t="str">
        <f>""</f>
        <v/>
      </c>
      <c r="HQ1453" t="str">
        <f>""</f>
        <v/>
      </c>
      <c r="IA1453" t="str">
        <f>""</f>
        <v/>
      </c>
      <c r="IB1453" t="str">
        <f>""</f>
        <v/>
      </c>
      <c r="IC1453" t="str">
        <f>HYPERLINK("https://web.datatree.com/?/property?propertyId=4797579")</f>
        <v>https://web.datatree.com/?/property?propertyId=4797579</v>
      </c>
    </row>
    <row r="1454" spans="1:237" x14ac:dyDescent="0.25">
      <c r="A1454" t="s">
        <v>4790</v>
      </c>
      <c r="D1454" t="s">
        <v>4790</v>
      </c>
      <c r="E1454" t="s">
        <v>273</v>
      </c>
      <c r="F1454">
        <v>34</v>
      </c>
      <c r="O1454" t="s">
        <v>4790</v>
      </c>
      <c r="P1454" t="s">
        <v>4790</v>
      </c>
      <c r="Q1454" t="s">
        <v>1168</v>
      </c>
      <c r="T1454" t="s">
        <v>242</v>
      </c>
      <c r="AE1454" t="s">
        <v>243</v>
      </c>
      <c r="AH1454" t="s">
        <v>244</v>
      </c>
      <c r="AK1454" t="s">
        <v>245</v>
      </c>
      <c r="AM1454">
        <v>1845</v>
      </c>
      <c r="AO1454" t="s">
        <v>246</v>
      </c>
      <c r="AP1454" t="s">
        <v>4442</v>
      </c>
      <c r="AQ1454" t="s">
        <v>818</v>
      </c>
      <c r="AR1454" t="s">
        <v>4791</v>
      </c>
      <c r="AS1454" t="s">
        <v>975</v>
      </c>
      <c r="AT1454" t="s">
        <v>975</v>
      </c>
      <c r="AU1454" t="s">
        <v>243</v>
      </c>
      <c r="AV1454" t="str">
        <f>"86403-6774"</f>
        <v>86403-6774</v>
      </c>
      <c r="AW1454" t="s">
        <v>1030</v>
      </c>
      <c r="AX1454" t="s">
        <v>4792</v>
      </c>
      <c r="AY1454" t="s">
        <v>4793</v>
      </c>
      <c r="AZ1454" t="s">
        <v>254</v>
      </c>
      <c r="BA1454" t="s">
        <v>12289</v>
      </c>
      <c r="BB1454" t="str">
        <f>"102-18-023"</f>
        <v>102-18-023</v>
      </c>
      <c r="BC1454" t="str">
        <f>"10218023"</f>
        <v>10218023</v>
      </c>
      <c r="BD1454" t="str">
        <f>"R10218023"</f>
        <v>R10218023</v>
      </c>
      <c r="BE1454">
        <v>4015</v>
      </c>
      <c r="BI1454" t="s">
        <v>256</v>
      </c>
      <c r="BJ1454" t="s">
        <v>519</v>
      </c>
      <c r="BK1454" t="s">
        <v>258</v>
      </c>
      <c r="BL1454">
        <v>17</v>
      </c>
      <c r="BN1454">
        <v>34.549039213788397</v>
      </c>
      <c r="BO1454">
        <v>-113.532539949973</v>
      </c>
      <c r="BP1454" t="s">
        <v>2123</v>
      </c>
      <c r="BW1454" t="s">
        <v>2124</v>
      </c>
      <c r="BX1454" t="s">
        <v>2124</v>
      </c>
      <c r="CA1454" t="str">
        <f>"215"</f>
        <v>215</v>
      </c>
      <c r="CC1454">
        <v>0</v>
      </c>
      <c r="CD1454">
        <v>0</v>
      </c>
      <c r="CE1454">
        <v>0</v>
      </c>
      <c r="CF1454">
        <v>0</v>
      </c>
      <c r="CI1454">
        <v>0</v>
      </c>
      <c r="CJ1454">
        <v>0</v>
      </c>
      <c r="CL1454">
        <v>0</v>
      </c>
      <c r="CM1454">
        <v>0</v>
      </c>
      <c r="CN1454">
        <v>0</v>
      </c>
      <c r="CO1454">
        <v>0</v>
      </c>
      <c r="CP1454">
        <v>0</v>
      </c>
      <c r="CQ1454">
        <v>0</v>
      </c>
      <c r="CR1454">
        <v>0</v>
      </c>
      <c r="CS1454">
        <v>0</v>
      </c>
      <c r="CT1454">
        <v>0</v>
      </c>
      <c r="CU1454">
        <v>0</v>
      </c>
      <c r="CX1454">
        <v>0</v>
      </c>
      <c r="CZ1454">
        <v>0</v>
      </c>
      <c r="DB1454">
        <v>0</v>
      </c>
      <c r="DD1454">
        <v>0</v>
      </c>
      <c r="DF1454">
        <v>0</v>
      </c>
      <c r="DK1454">
        <v>0</v>
      </c>
      <c r="DM1454">
        <v>0</v>
      </c>
      <c r="DX1454">
        <v>0</v>
      </c>
      <c r="EC1454" t="s">
        <v>261</v>
      </c>
      <c r="ED1454" t="s">
        <v>262</v>
      </c>
      <c r="EE1454" t="s">
        <v>263</v>
      </c>
      <c r="EG1454">
        <v>435600</v>
      </c>
      <c r="EH1454">
        <v>10</v>
      </c>
      <c r="EI1454">
        <v>0</v>
      </c>
      <c r="EJ1454">
        <v>0</v>
      </c>
      <c r="EK1454">
        <v>0</v>
      </c>
      <c r="EL1454">
        <v>0</v>
      </c>
      <c r="EU1454" t="s">
        <v>264</v>
      </c>
      <c r="EV1454" t="s">
        <v>522</v>
      </c>
      <c r="EW1454" t="s">
        <v>523</v>
      </c>
      <c r="EX1454" s="1">
        <v>40135</v>
      </c>
      <c r="EY1454" t="s">
        <v>267</v>
      </c>
      <c r="EZ1454" t="str">
        <f t="shared" si="73"/>
        <v>FALSE</v>
      </c>
      <c r="FA1454">
        <v>2022</v>
      </c>
      <c r="FB1454">
        <v>2020</v>
      </c>
      <c r="FC1454">
        <v>600</v>
      </c>
      <c r="FD1454" t="s">
        <v>246</v>
      </c>
      <c r="FE1454" t="s">
        <v>246</v>
      </c>
      <c r="FF1454" t="s">
        <v>246</v>
      </c>
      <c r="FG1454" t="s">
        <v>246</v>
      </c>
      <c r="FH1454" t="s">
        <v>246</v>
      </c>
      <c r="FI1454" t="s">
        <v>246</v>
      </c>
      <c r="FJ1454" t="s">
        <v>246</v>
      </c>
      <c r="FK1454" t="s">
        <v>246</v>
      </c>
      <c r="FL1454" t="s">
        <v>246</v>
      </c>
      <c r="FM1454" t="s">
        <v>246</v>
      </c>
      <c r="FN1454" t="s">
        <v>246</v>
      </c>
      <c r="FO1454" t="s">
        <v>246</v>
      </c>
      <c r="FP1454" t="s">
        <v>246</v>
      </c>
      <c r="FQ1454" s="2">
        <v>589</v>
      </c>
      <c r="FR1454" s="2">
        <v>0</v>
      </c>
      <c r="FS1454" s="2">
        <v>0</v>
      </c>
      <c r="FT1454">
        <v>0</v>
      </c>
      <c r="FU1454" s="2">
        <v>3925</v>
      </c>
      <c r="FV1454" s="2">
        <v>3925</v>
      </c>
      <c r="FW1454" s="2">
        <v>0</v>
      </c>
      <c r="FX1454">
        <v>0</v>
      </c>
      <c r="FY1454" s="2">
        <v>0</v>
      </c>
      <c r="FZ1454" s="2">
        <v>0</v>
      </c>
      <c r="GA1454" s="2">
        <v>0</v>
      </c>
      <c r="GB1454">
        <v>0</v>
      </c>
      <c r="GC1454" s="2">
        <v>31.2</v>
      </c>
      <c r="GE1454" s="2">
        <v>3925</v>
      </c>
      <c r="GH1454" t="s">
        <v>289</v>
      </c>
      <c r="GK1454" t="s">
        <v>290</v>
      </c>
      <c r="GL1454" t="s">
        <v>290</v>
      </c>
      <c r="GN1454" s="1">
        <v>43930</v>
      </c>
      <c r="GO1454" s="1">
        <v>43934</v>
      </c>
      <c r="GQ1454" t="s">
        <v>412</v>
      </c>
      <c r="GR1454" t="str">
        <f>""</f>
        <v/>
      </c>
      <c r="GS1454" t="str">
        <f>"2020.21113"</f>
        <v>2020.21113</v>
      </c>
      <c r="GT1454" t="str">
        <f>""</f>
        <v/>
      </c>
      <c r="HF1454" t="str">
        <f>""</f>
        <v/>
      </c>
      <c r="HK1454" t="str">
        <f>""</f>
        <v/>
      </c>
      <c r="HN1454" t="s">
        <v>271</v>
      </c>
      <c r="HP1454" t="str">
        <f>""</f>
        <v/>
      </c>
      <c r="HQ1454" t="str">
        <f>""</f>
        <v/>
      </c>
      <c r="IA1454" t="str">
        <f>""</f>
        <v/>
      </c>
      <c r="IB1454" t="str">
        <f>""</f>
        <v/>
      </c>
      <c r="IC1454" t="str">
        <f>HYPERLINK("https://web.datatree.com/?/property?propertyId=4771220")</f>
        <v>https://web.datatree.com/?/property?propertyId=4771220</v>
      </c>
    </row>
    <row r="1455" spans="1:237" x14ac:dyDescent="0.25">
      <c r="A1455" t="s">
        <v>12290</v>
      </c>
      <c r="B1455" t="s">
        <v>841</v>
      </c>
      <c r="C1455" t="s">
        <v>841</v>
      </c>
      <c r="D1455" t="s">
        <v>12291</v>
      </c>
      <c r="E1455" t="s">
        <v>240</v>
      </c>
      <c r="F1455">
        <v>1</v>
      </c>
      <c r="G1455" t="s">
        <v>12292</v>
      </c>
      <c r="H1455" t="s">
        <v>12293</v>
      </c>
      <c r="I1455" t="s">
        <v>12293</v>
      </c>
      <c r="J1455" t="s">
        <v>12291</v>
      </c>
      <c r="K1455" t="s">
        <v>240</v>
      </c>
      <c r="L1455">
        <v>1</v>
      </c>
      <c r="O1455" t="s">
        <v>12294</v>
      </c>
      <c r="P1455" t="s">
        <v>12295</v>
      </c>
      <c r="T1455" t="s">
        <v>242</v>
      </c>
      <c r="AE1455" t="s">
        <v>243</v>
      </c>
      <c r="AH1455" t="s">
        <v>244</v>
      </c>
      <c r="AK1455" t="s">
        <v>245</v>
      </c>
      <c r="AP1455" t="s">
        <v>12296</v>
      </c>
      <c r="AS1455" t="s">
        <v>12297</v>
      </c>
      <c r="AT1455" t="s">
        <v>12297</v>
      </c>
      <c r="AU1455" t="s">
        <v>328</v>
      </c>
      <c r="AV1455" t="str">
        <f>"91962"</f>
        <v>91962</v>
      </c>
      <c r="AW1455" t="s">
        <v>515</v>
      </c>
      <c r="AX1455" t="s">
        <v>12298</v>
      </c>
      <c r="AY1455" t="s">
        <v>12299</v>
      </c>
      <c r="AZ1455" t="s">
        <v>254</v>
      </c>
      <c r="BA1455" t="s">
        <v>12300</v>
      </c>
      <c r="BB1455" t="str">
        <f>"319-01-033"</f>
        <v>319-01-033</v>
      </c>
      <c r="BC1455" t="str">
        <f>"31901033"</f>
        <v>31901033</v>
      </c>
      <c r="BD1455" t="str">
        <f>"R31901033"</f>
        <v>R31901033</v>
      </c>
      <c r="BE1455">
        <v>4015</v>
      </c>
      <c r="BN1455">
        <v>35.619652614850203</v>
      </c>
      <c r="BO1455">
        <v>-114.28170100721</v>
      </c>
      <c r="CA1455" t="str">
        <f>""</f>
        <v/>
      </c>
      <c r="CC1455">
        <v>0</v>
      </c>
      <c r="CD1455">
        <v>0</v>
      </c>
      <c r="CE1455">
        <v>0</v>
      </c>
      <c r="CF1455">
        <v>0</v>
      </c>
      <c r="CI1455">
        <v>0</v>
      </c>
      <c r="CJ1455">
        <v>0</v>
      </c>
      <c r="CL1455">
        <v>0</v>
      </c>
      <c r="CM1455">
        <v>0</v>
      </c>
      <c r="CN1455">
        <v>0</v>
      </c>
      <c r="CO1455">
        <v>0</v>
      </c>
      <c r="CP1455">
        <v>0</v>
      </c>
      <c r="CQ1455">
        <v>0</v>
      </c>
      <c r="CR1455">
        <v>0</v>
      </c>
      <c r="CS1455">
        <v>0</v>
      </c>
      <c r="CT1455">
        <v>0</v>
      </c>
      <c r="CU1455">
        <v>0</v>
      </c>
      <c r="CX1455">
        <v>0</v>
      </c>
      <c r="CZ1455">
        <v>0</v>
      </c>
      <c r="DB1455">
        <v>0</v>
      </c>
      <c r="DD1455">
        <v>0</v>
      </c>
      <c r="DF1455">
        <v>0</v>
      </c>
      <c r="DK1455">
        <v>0</v>
      </c>
      <c r="DM1455">
        <v>0</v>
      </c>
      <c r="DX1455">
        <v>0</v>
      </c>
      <c r="EC1455" t="s">
        <v>261</v>
      </c>
      <c r="ED1455" t="s">
        <v>354</v>
      </c>
      <c r="EE1455" t="s">
        <v>355</v>
      </c>
      <c r="EG1455">
        <v>435600</v>
      </c>
      <c r="EH1455">
        <v>10</v>
      </c>
      <c r="EI1455">
        <v>0</v>
      </c>
      <c r="EJ1455">
        <v>0</v>
      </c>
      <c r="EK1455">
        <v>0</v>
      </c>
      <c r="EL1455">
        <v>0</v>
      </c>
      <c r="EU1455" t="s">
        <v>264</v>
      </c>
      <c r="EV1455" t="s">
        <v>313</v>
      </c>
      <c r="EW1455" t="s">
        <v>314</v>
      </c>
      <c r="EX1455" s="1">
        <v>40135</v>
      </c>
      <c r="EY1455" t="s">
        <v>267</v>
      </c>
      <c r="EZ1455" t="str">
        <f t="shared" si="73"/>
        <v>FALSE</v>
      </c>
      <c r="FA1455">
        <v>2022</v>
      </c>
      <c r="FB1455">
        <v>2020</v>
      </c>
      <c r="FC1455">
        <v>1110</v>
      </c>
      <c r="FD1455" t="s">
        <v>246</v>
      </c>
      <c r="FE1455" t="s">
        <v>246</v>
      </c>
      <c r="FF1455" t="s">
        <v>246</v>
      </c>
      <c r="FG1455" t="s">
        <v>246</v>
      </c>
      <c r="FH1455" t="s">
        <v>246</v>
      </c>
      <c r="FI1455" t="s">
        <v>246</v>
      </c>
      <c r="FJ1455" t="s">
        <v>246</v>
      </c>
      <c r="FK1455" t="s">
        <v>246</v>
      </c>
      <c r="FL1455" t="s">
        <v>246</v>
      </c>
      <c r="FM1455" t="s">
        <v>246</v>
      </c>
      <c r="FN1455" t="s">
        <v>246</v>
      </c>
      <c r="FO1455" t="s">
        <v>246</v>
      </c>
      <c r="FP1455" t="s">
        <v>246</v>
      </c>
      <c r="FQ1455" s="2">
        <v>1082</v>
      </c>
      <c r="FR1455" s="2">
        <v>0</v>
      </c>
      <c r="FS1455" s="2">
        <v>0</v>
      </c>
      <c r="FT1455">
        <v>0</v>
      </c>
      <c r="FU1455" s="2">
        <v>7214</v>
      </c>
      <c r="FV1455" s="2">
        <v>7214</v>
      </c>
      <c r="FW1455" s="2">
        <v>0</v>
      </c>
      <c r="FX1455">
        <v>0</v>
      </c>
      <c r="FY1455" s="2">
        <v>0</v>
      </c>
      <c r="FZ1455" s="2">
        <v>0</v>
      </c>
      <c r="GA1455" s="2">
        <v>0</v>
      </c>
      <c r="GB1455">
        <v>0</v>
      </c>
      <c r="GC1455" s="2">
        <v>67.760000000000005</v>
      </c>
      <c r="GE1455" s="2">
        <v>7214</v>
      </c>
      <c r="GH1455" t="s">
        <v>315</v>
      </c>
      <c r="GK1455" t="s">
        <v>316</v>
      </c>
      <c r="GL1455" t="s">
        <v>317</v>
      </c>
      <c r="GM1455" t="s">
        <v>318</v>
      </c>
      <c r="GR1455" t="str">
        <f>""</f>
        <v/>
      </c>
      <c r="GS1455" t="str">
        <f>""</f>
        <v/>
      </c>
      <c r="GT1455" t="str">
        <f>""</f>
        <v/>
      </c>
      <c r="HF1455" t="str">
        <f>""</f>
        <v/>
      </c>
      <c r="HK1455" t="str">
        <f>""</f>
        <v/>
      </c>
      <c r="HN1455" t="s">
        <v>271</v>
      </c>
      <c r="HP1455" t="str">
        <f>""</f>
        <v/>
      </c>
      <c r="HQ1455" t="str">
        <f>""</f>
        <v/>
      </c>
      <c r="IA1455" t="str">
        <f>""</f>
        <v/>
      </c>
      <c r="IB1455" t="str">
        <f>""</f>
        <v/>
      </c>
      <c r="IC1455" t="str">
        <f>HYPERLINK("https://web.datatree.com/?/property?propertyId=4798461")</f>
        <v>https://web.datatree.com/?/property?propertyId=4798461</v>
      </c>
    </row>
    <row r="1456" spans="1:237" x14ac:dyDescent="0.25">
      <c r="A1456" t="s">
        <v>12301</v>
      </c>
      <c r="B1456" t="s">
        <v>2126</v>
      </c>
      <c r="C1456" t="s">
        <v>2126</v>
      </c>
      <c r="D1456" t="s">
        <v>12302</v>
      </c>
      <c r="E1456" t="s">
        <v>240</v>
      </c>
      <c r="F1456">
        <v>1</v>
      </c>
      <c r="O1456" t="s">
        <v>12303</v>
      </c>
      <c r="P1456" t="s">
        <v>12301</v>
      </c>
      <c r="R1456" t="s">
        <v>300</v>
      </c>
      <c r="T1456" t="s">
        <v>242</v>
      </c>
      <c r="AE1456" t="s">
        <v>243</v>
      </c>
      <c r="AH1456" t="s">
        <v>244</v>
      </c>
      <c r="AK1456" t="s">
        <v>245</v>
      </c>
      <c r="AM1456">
        <v>3498</v>
      </c>
      <c r="AP1456" t="s">
        <v>10480</v>
      </c>
      <c r="AQ1456" t="s">
        <v>491</v>
      </c>
      <c r="AS1456" t="s">
        <v>12304</v>
      </c>
      <c r="AU1456" t="s">
        <v>1029</v>
      </c>
      <c r="AV1456" t="str">
        <f>"44255-9136"</f>
        <v>44255-9136</v>
      </c>
      <c r="AW1456" t="s">
        <v>2178</v>
      </c>
      <c r="AX1456" t="s">
        <v>12305</v>
      </c>
      <c r="AY1456" t="s">
        <v>12306</v>
      </c>
      <c r="AZ1456" t="s">
        <v>254</v>
      </c>
      <c r="BA1456" t="s">
        <v>12307</v>
      </c>
      <c r="BB1456" t="str">
        <f>"120-28-019"</f>
        <v>120-28-019</v>
      </c>
      <c r="BC1456" t="str">
        <f>"12028019"</f>
        <v>12028019</v>
      </c>
      <c r="BD1456" t="str">
        <f>"R12028019"</f>
        <v>R12028019</v>
      </c>
      <c r="BE1456">
        <v>4015</v>
      </c>
      <c r="BI1456" t="s">
        <v>256</v>
      </c>
      <c r="BJ1456" t="s">
        <v>424</v>
      </c>
      <c r="BK1456" t="s">
        <v>499</v>
      </c>
      <c r="BL1456">
        <v>31</v>
      </c>
      <c r="BN1456">
        <v>34.599834945776301</v>
      </c>
      <c r="BO1456">
        <v>-114.284896024725</v>
      </c>
      <c r="BP1456" t="s">
        <v>1606</v>
      </c>
      <c r="BW1456" t="s">
        <v>1607</v>
      </c>
      <c r="BX1456" t="s">
        <v>1607</v>
      </c>
      <c r="CA1456" t="str">
        <f>""</f>
        <v/>
      </c>
      <c r="CC1456">
        <v>0</v>
      </c>
      <c r="CD1456">
        <v>0</v>
      </c>
      <c r="CE1456">
        <v>0</v>
      </c>
      <c r="CF1456">
        <v>0</v>
      </c>
      <c r="CI1456">
        <v>0</v>
      </c>
      <c r="CJ1456">
        <v>0</v>
      </c>
      <c r="CL1456">
        <v>0</v>
      </c>
      <c r="CM1456">
        <v>0</v>
      </c>
      <c r="CN1456">
        <v>0</v>
      </c>
      <c r="CO1456">
        <v>0</v>
      </c>
      <c r="CP1456">
        <v>0</v>
      </c>
      <c r="CQ1456">
        <v>0</v>
      </c>
      <c r="CR1456">
        <v>0</v>
      </c>
      <c r="CS1456">
        <v>0</v>
      </c>
      <c r="CT1456">
        <v>0</v>
      </c>
      <c r="CU1456">
        <v>0</v>
      </c>
      <c r="CX1456">
        <v>0</v>
      </c>
      <c r="CZ1456">
        <v>0</v>
      </c>
      <c r="DB1456">
        <v>0</v>
      </c>
      <c r="DD1456">
        <v>0</v>
      </c>
      <c r="DF1456">
        <v>0</v>
      </c>
      <c r="DK1456">
        <v>0</v>
      </c>
      <c r="DM1456">
        <v>0</v>
      </c>
      <c r="DX1456">
        <v>0</v>
      </c>
      <c r="EC1456" t="s">
        <v>261</v>
      </c>
      <c r="ED1456" t="s">
        <v>262</v>
      </c>
      <c r="EE1456" t="s">
        <v>263</v>
      </c>
      <c r="EG1456">
        <v>435600</v>
      </c>
      <c r="EH1456">
        <v>10</v>
      </c>
      <c r="EI1456">
        <v>0</v>
      </c>
      <c r="EJ1456">
        <v>0</v>
      </c>
      <c r="EK1456">
        <v>0</v>
      </c>
      <c r="EL1456">
        <v>0</v>
      </c>
      <c r="EU1456" t="s">
        <v>264</v>
      </c>
      <c r="EV1456" t="s">
        <v>1608</v>
      </c>
      <c r="EW1456" t="s">
        <v>1609</v>
      </c>
      <c r="EX1456" s="1">
        <v>42340</v>
      </c>
      <c r="EY1456" t="s">
        <v>267</v>
      </c>
      <c r="EZ1456" t="str">
        <f t="shared" si="73"/>
        <v>FALSE</v>
      </c>
      <c r="FA1456">
        <v>2022</v>
      </c>
      <c r="FB1456">
        <v>2020</v>
      </c>
      <c r="FC1456">
        <v>2520</v>
      </c>
      <c r="FD1456" t="s">
        <v>246</v>
      </c>
      <c r="FE1456" t="s">
        <v>246</v>
      </c>
      <c r="FF1456" t="s">
        <v>246</v>
      </c>
      <c r="FG1456" t="s">
        <v>246</v>
      </c>
      <c r="FH1456" t="s">
        <v>246</v>
      </c>
      <c r="FI1456" t="s">
        <v>246</v>
      </c>
      <c r="FJ1456" t="s">
        <v>246</v>
      </c>
      <c r="FK1456" t="s">
        <v>246</v>
      </c>
      <c r="FL1456" t="s">
        <v>246</v>
      </c>
      <c r="FM1456" t="s">
        <v>246</v>
      </c>
      <c r="FN1456" t="s">
        <v>246</v>
      </c>
      <c r="FO1456" t="s">
        <v>246</v>
      </c>
      <c r="FP1456" t="s">
        <v>246</v>
      </c>
      <c r="FQ1456" s="2">
        <v>1160</v>
      </c>
      <c r="FR1456" s="2">
        <v>0</v>
      </c>
      <c r="FS1456" s="2">
        <v>0</v>
      </c>
      <c r="FT1456">
        <v>0</v>
      </c>
      <c r="FU1456" s="2">
        <v>7734</v>
      </c>
      <c r="FV1456" s="2">
        <v>7734</v>
      </c>
      <c r="FW1456" s="2">
        <v>0</v>
      </c>
      <c r="FX1456">
        <v>0</v>
      </c>
      <c r="FY1456" s="2">
        <v>0</v>
      </c>
      <c r="FZ1456" s="2">
        <v>0</v>
      </c>
      <c r="GA1456" s="2">
        <v>0</v>
      </c>
      <c r="GB1456">
        <v>0</v>
      </c>
      <c r="GC1456" s="2">
        <v>87.88</v>
      </c>
      <c r="GE1456" s="2">
        <v>7734</v>
      </c>
      <c r="GH1456" t="s">
        <v>1191</v>
      </c>
      <c r="GK1456" t="s">
        <v>1610</v>
      </c>
      <c r="GL1456" t="s">
        <v>1193</v>
      </c>
      <c r="GM1456" t="s">
        <v>1194</v>
      </c>
      <c r="GR1456" t="str">
        <f>""</f>
        <v/>
      </c>
      <c r="GS1456" t="str">
        <f>""</f>
        <v/>
      </c>
      <c r="GT1456" t="str">
        <f>""</f>
        <v/>
      </c>
      <c r="HF1456" t="str">
        <f>""</f>
        <v/>
      </c>
      <c r="HK1456" t="str">
        <f>""</f>
        <v/>
      </c>
      <c r="HN1456" t="s">
        <v>271</v>
      </c>
      <c r="HP1456" t="str">
        <f>""</f>
        <v/>
      </c>
      <c r="HQ1456" t="str">
        <f>""</f>
        <v/>
      </c>
      <c r="IA1456" t="str">
        <f>""</f>
        <v/>
      </c>
      <c r="IB1456" t="str">
        <f>""</f>
        <v/>
      </c>
      <c r="IC1456" t="str">
        <f>HYPERLINK("https://web.datatree.com/?/property?propertyId=4773522")</f>
        <v>https://web.datatree.com/?/property?propertyId=4773522</v>
      </c>
    </row>
    <row r="1457" spans="1:237" x14ac:dyDescent="0.25">
      <c r="A1457" t="s">
        <v>12308</v>
      </c>
      <c r="D1457" t="s">
        <v>12308</v>
      </c>
      <c r="E1457" t="s">
        <v>273</v>
      </c>
      <c r="F1457">
        <v>1</v>
      </c>
      <c r="G1457" t="s">
        <v>12309</v>
      </c>
      <c r="J1457" t="s">
        <v>12309</v>
      </c>
      <c r="K1457" t="s">
        <v>273</v>
      </c>
      <c r="L1457">
        <v>1</v>
      </c>
      <c r="O1457" t="s">
        <v>12308</v>
      </c>
      <c r="P1457" t="s">
        <v>12310</v>
      </c>
      <c r="R1457" t="s">
        <v>1014</v>
      </c>
      <c r="T1457" t="s">
        <v>242</v>
      </c>
      <c r="AE1457" t="s">
        <v>243</v>
      </c>
      <c r="AH1457" t="s">
        <v>244</v>
      </c>
      <c r="AK1457" t="s">
        <v>245</v>
      </c>
      <c r="AM1457">
        <v>871</v>
      </c>
      <c r="AP1457" t="s">
        <v>12311</v>
      </c>
      <c r="AQ1457" t="s">
        <v>491</v>
      </c>
      <c r="AS1457" t="s">
        <v>4743</v>
      </c>
      <c r="AT1457" t="s">
        <v>4743</v>
      </c>
      <c r="AU1457" t="s">
        <v>1029</v>
      </c>
      <c r="AV1457" t="str">
        <f>"43213-3525"</f>
        <v>43213-3525</v>
      </c>
      <c r="AW1457" t="s">
        <v>847</v>
      </c>
      <c r="AX1457" t="s">
        <v>12312</v>
      </c>
      <c r="AY1457" t="s">
        <v>12313</v>
      </c>
      <c r="AZ1457" t="s">
        <v>254</v>
      </c>
      <c r="BA1457" t="s">
        <v>12314</v>
      </c>
      <c r="BB1457" t="str">
        <f>"353-13-073"</f>
        <v>353-13-073</v>
      </c>
      <c r="BC1457" t="str">
        <f>"35313073"</f>
        <v>35313073</v>
      </c>
      <c r="BD1457" t="str">
        <f>"R35313073"</f>
        <v>R35313073</v>
      </c>
      <c r="BE1457">
        <v>4015</v>
      </c>
      <c r="BI1457" t="s">
        <v>256</v>
      </c>
      <c r="BJ1457" t="s">
        <v>257</v>
      </c>
      <c r="BK1457" t="s">
        <v>258</v>
      </c>
      <c r="BL1457">
        <v>27</v>
      </c>
      <c r="BN1457">
        <v>35.167715863656099</v>
      </c>
      <c r="BO1457">
        <v>-113.531889012501</v>
      </c>
      <c r="BP1457" t="s">
        <v>259</v>
      </c>
      <c r="BW1457" t="s">
        <v>824</v>
      </c>
      <c r="BX1457" t="s">
        <v>824</v>
      </c>
      <c r="CA1457" t="str">
        <f>"459"</f>
        <v>459</v>
      </c>
      <c r="CC1457">
        <v>0</v>
      </c>
      <c r="CD1457">
        <v>0</v>
      </c>
      <c r="CE1457">
        <v>0</v>
      </c>
      <c r="CF1457">
        <v>0</v>
      </c>
      <c r="CI1457">
        <v>0</v>
      </c>
      <c r="CJ1457">
        <v>0</v>
      </c>
      <c r="CL1457">
        <v>0</v>
      </c>
      <c r="CM1457">
        <v>0</v>
      </c>
      <c r="CN1457">
        <v>0</v>
      </c>
      <c r="CO1457">
        <v>0</v>
      </c>
      <c r="CP1457">
        <v>0</v>
      </c>
      <c r="CQ1457">
        <v>0</v>
      </c>
      <c r="CR1457">
        <v>0</v>
      </c>
      <c r="CS1457">
        <v>0</v>
      </c>
      <c r="CT1457">
        <v>0</v>
      </c>
      <c r="CU1457">
        <v>0</v>
      </c>
      <c r="CX1457">
        <v>0</v>
      </c>
      <c r="CZ1457">
        <v>0</v>
      </c>
      <c r="DB1457">
        <v>0</v>
      </c>
      <c r="DD1457">
        <v>0</v>
      </c>
      <c r="DF1457">
        <v>0</v>
      </c>
      <c r="DK1457">
        <v>0</v>
      </c>
      <c r="DM1457">
        <v>0</v>
      </c>
      <c r="DX1457">
        <v>0</v>
      </c>
      <c r="EC1457" t="s">
        <v>261</v>
      </c>
      <c r="ED1457" t="s">
        <v>262</v>
      </c>
      <c r="EE1457" t="s">
        <v>263</v>
      </c>
      <c r="EG1457">
        <v>435600</v>
      </c>
      <c r="EH1457">
        <v>10</v>
      </c>
      <c r="EI1457">
        <v>0</v>
      </c>
      <c r="EJ1457">
        <v>0</v>
      </c>
      <c r="EK1457">
        <v>0</v>
      </c>
      <c r="EL1457">
        <v>0</v>
      </c>
      <c r="EU1457" t="s">
        <v>264</v>
      </c>
      <c r="EV1457" t="s">
        <v>265</v>
      </c>
      <c r="EW1457" t="s">
        <v>266</v>
      </c>
      <c r="EX1457" s="1">
        <v>40135</v>
      </c>
      <c r="EY1457" t="s">
        <v>267</v>
      </c>
      <c r="EZ1457" t="str">
        <f t="shared" si="73"/>
        <v>FALSE</v>
      </c>
      <c r="FA1457">
        <v>2022</v>
      </c>
      <c r="FB1457">
        <v>2020</v>
      </c>
      <c r="FC1457">
        <v>300</v>
      </c>
      <c r="FD1457" t="s">
        <v>246</v>
      </c>
      <c r="FE1457" t="s">
        <v>246</v>
      </c>
      <c r="FF1457" t="s">
        <v>246</v>
      </c>
      <c r="FG1457" t="s">
        <v>246</v>
      </c>
      <c r="FH1457" t="s">
        <v>246</v>
      </c>
      <c r="FI1457" t="s">
        <v>246</v>
      </c>
      <c r="FJ1457" t="s">
        <v>246</v>
      </c>
      <c r="FK1457" t="s">
        <v>246</v>
      </c>
      <c r="FL1457" t="s">
        <v>246</v>
      </c>
      <c r="FM1457" t="s">
        <v>246</v>
      </c>
      <c r="FN1457" t="s">
        <v>246</v>
      </c>
      <c r="FO1457" t="s">
        <v>246</v>
      </c>
      <c r="FP1457" t="s">
        <v>246</v>
      </c>
      <c r="FQ1457" s="2">
        <v>595</v>
      </c>
      <c r="FR1457" s="2">
        <v>0</v>
      </c>
      <c r="FS1457" s="2">
        <v>0</v>
      </c>
      <c r="FT1457">
        <v>0</v>
      </c>
      <c r="FU1457" s="2">
        <v>3964</v>
      </c>
      <c r="FV1457" s="2">
        <v>3964</v>
      </c>
      <c r="FW1457" s="2">
        <v>0</v>
      </c>
      <c r="FX1457">
        <v>0</v>
      </c>
      <c r="FY1457" s="2">
        <v>0</v>
      </c>
      <c r="FZ1457" s="2">
        <v>0</v>
      </c>
      <c r="GA1457" s="2">
        <v>0</v>
      </c>
      <c r="GB1457">
        <v>0</v>
      </c>
      <c r="GC1457" s="2">
        <v>45.02</v>
      </c>
      <c r="GE1457" s="2">
        <v>3964</v>
      </c>
      <c r="GF1457">
        <v>9</v>
      </c>
      <c r="GH1457" t="s">
        <v>268</v>
      </c>
      <c r="GK1457" t="s">
        <v>269</v>
      </c>
      <c r="GR1457" t="str">
        <f>""</f>
        <v/>
      </c>
      <c r="GS1457" t="str">
        <f>""</f>
        <v/>
      </c>
      <c r="GT1457" t="str">
        <f>""</f>
        <v/>
      </c>
      <c r="HF1457" t="str">
        <f>""</f>
        <v/>
      </c>
      <c r="HK1457" t="str">
        <f>""</f>
        <v/>
      </c>
      <c r="HN1457" t="s">
        <v>271</v>
      </c>
      <c r="HP1457" t="str">
        <f>""</f>
        <v/>
      </c>
      <c r="HQ1457" t="str">
        <f>""</f>
        <v/>
      </c>
      <c r="IA1457" t="str">
        <f>""</f>
        <v/>
      </c>
      <c r="IB1457" t="str">
        <f>""</f>
        <v/>
      </c>
      <c r="IC1457" t="str">
        <f>HYPERLINK("https://web.datatree.com/?/property?propertyId=4800386")</f>
        <v>https://web.datatree.com/?/property?propertyId=4800386</v>
      </c>
    </row>
    <row r="1458" spans="1:237" x14ac:dyDescent="0.25">
      <c r="A1458" t="s">
        <v>2488</v>
      </c>
      <c r="B1458" t="s">
        <v>2489</v>
      </c>
      <c r="C1458" t="s">
        <v>2490</v>
      </c>
      <c r="D1458" t="s">
        <v>2491</v>
      </c>
      <c r="E1458" t="s">
        <v>240</v>
      </c>
      <c r="F1458">
        <v>14</v>
      </c>
      <c r="G1458" t="s">
        <v>2492</v>
      </c>
      <c r="H1458" t="s">
        <v>2493</v>
      </c>
      <c r="I1458" t="s">
        <v>2494</v>
      </c>
      <c r="J1458" t="s">
        <v>2491</v>
      </c>
      <c r="K1458" t="s">
        <v>240</v>
      </c>
      <c r="L1458">
        <v>14</v>
      </c>
      <c r="O1458" t="s">
        <v>2495</v>
      </c>
      <c r="P1458" t="s">
        <v>2496</v>
      </c>
      <c r="Q1458" t="s">
        <v>1421</v>
      </c>
      <c r="R1458" t="s">
        <v>2309</v>
      </c>
      <c r="T1458" t="s">
        <v>242</v>
      </c>
      <c r="AE1458" t="s">
        <v>243</v>
      </c>
      <c r="AH1458" t="s">
        <v>244</v>
      </c>
      <c r="AK1458" t="s">
        <v>245</v>
      </c>
      <c r="AM1458">
        <v>13</v>
      </c>
      <c r="AP1458" t="s">
        <v>2497</v>
      </c>
      <c r="AS1458" t="s">
        <v>2498</v>
      </c>
      <c r="AT1458" t="s">
        <v>2498</v>
      </c>
      <c r="AU1458" t="s">
        <v>1797</v>
      </c>
      <c r="AV1458" t="str">
        <f>"83301"</f>
        <v>83301</v>
      </c>
      <c r="AX1458" t="s">
        <v>2499</v>
      </c>
      <c r="AY1458" t="s">
        <v>2500</v>
      </c>
      <c r="AZ1458" t="s">
        <v>254</v>
      </c>
      <c r="BA1458" t="s">
        <v>12315</v>
      </c>
      <c r="BB1458" t="str">
        <f>"201-34-017"</f>
        <v>201-34-017</v>
      </c>
      <c r="BC1458" t="str">
        <f>"20134017"</f>
        <v>20134017</v>
      </c>
      <c r="BD1458" t="str">
        <f>"R20134017"</f>
        <v>R20134017</v>
      </c>
      <c r="BE1458">
        <v>4015</v>
      </c>
      <c r="BI1458" t="s">
        <v>256</v>
      </c>
      <c r="BJ1458" t="s">
        <v>707</v>
      </c>
      <c r="BK1458" t="s">
        <v>258</v>
      </c>
      <c r="BL1458">
        <v>17</v>
      </c>
      <c r="BN1458">
        <v>34.860003756858397</v>
      </c>
      <c r="BO1458">
        <v>-113.578591584694</v>
      </c>
      <c r="BW1458" t="s">
        <v>1166</v>
      </c>
      <c r="BX1458" t="s">
        <v>1166</v>
      </c>
      <c r="CA1458" t="str">
        <f>""</f>
        <v/>
      </c>
      <c r="CC1458">
        <v>0</v>
      </c>
      <c r="CD1458">
        <v>0</v>
      </c>
      <c r="CE1458">
        <v>0</v>
      </c>
      <c r="CF1458">
        <v>0</v>
      </c>
      <c r="CI1458">
        <v>0</v>
      </c>
      <c r="CJ1458">
        <v>0</v>
      </c>
      <c r="CL1458">
        <v>0</v>
      </c>
      <c r="CM1458">
        <v>0</v>
      </c>
      <c r="CN1458">
        <v>0</v>
      </c>
      <c r="CO1458">
        <v>0</v>
      </c>
      <c r="CP1458">
        <v>0</v>
      </c>
      <c r="CQ1458">
        <v>0</v>
      </c>
      <c r="CR1458">
        <v>0</v>
      </c>
      <c r="CS1458">
        <v>0</v>
      </c>
      <c r="CT1458">
        <v>0</v>
      </c>
      <c r="CU1458">
        <v>0</v>
      </c>
      <c r="CX1458">
        <v>0</v>
      </c>
      <c r="CZ1458">
        <v>0</v>
      </c>
      <c r="DB1458">
        <v>0</v>
      </c>
      <c r="DD1458">
        <v>0</v>
      </c>
      <c r="DF1458">
        <v>0</v>
      </c>
      <c r="DK1458">
        <v>0</v>
      </c>
      <c r="DM1458">
        <v>0</v>
      </c>
      <c r="DX1458">
        <v>0</v>
      </c>
      <c r="EC1458" t="s">
        <v>336</v>
      </c>
      <c r="ED1458" t="s">
        <v>405</v>
      </c>
      <c r="EE1458" t="s">
        <v>406</v>
      </c>
      <c r="EG1458">
        <v>435600</v>
      </c>
      <c r="EH1458">
        <v>10</v>
      </c>
      <c r="EI1458">
        <v>0</v>
      </c>
      <c r="EJ1458">
        <v>0</v>
      </c>
      <c r="EK1458">
        <v>0</v>
      </c>
      <c r="EL1458">
        <v>0</v>
      </c>
      <c r="EU1458" t="s">
        <v>264</v>
      </c>
      <c r="EV1458" t="s">
        <v>709</v>
      </c>
      <c r="EW1458" t="s">
        <v>710</v>
      </c>
      <c r="EX1458" s="1">
        <v>40135</v>
      </c>
      <c r="EY1458" t="s">
        <v>267</v>
      </c>
      <c r="EZ1458" t="str">
        <f t="shared" si="73"/>
        <v>FALSE</v>
      </c>
      <c r="FA1458">
        <v>2022</v>
      </c>
      <c r="FB1458">
        <v>2020</v>
      </c>
      <c r="FC1458">
        <v>600</v>
      </c>
      <c r="FD1458" t="s">
        <v>246</v>
      </c>
      <c r="FE1458" t="s">
        <v>246</v>
      </c>
      <c r="FF1458" t="s">
        <v>246</v>
      </c>
      <c r="FG1458" t="s">
        <v>246</v>
      </c>
      <c r="FH1458" t="s">
        <v>246</v>
      </c>
      <c r="FI1458" t="s">
        <v>246</v>
      </c>
      <c r="FJ1458" t="s">
        <v>246</v>
      </c>
      <c r="FK1458" t="s">
        <v>246</v>
      </c>
      <c r="FL1458" t="s">
        <v>246</v>
      </c>
      <c r="FM1458" t="s">
        <v>246</v>
      </c>
      <c r="FN1458" t="s">
        <v>246</v>
      </c>
      <c r="FO1458" t="s">
        <v>246</v>
      </c>
      <c r="FP1458" t="s">
        <v>246</v>
      </c>
      <c r="FQ1458" s="2">
        <v>296</v>
      </c>
      <c r="FR1458" s="2">
        <v>0</v>
      </c>
      <c r="FS1458" s="2">
        <v>0</v>
      </c>
      <c r="FT1458">
        <v>0</v>
      </c>
      <c r="FU1458" s="2">
        <v>1972</v>
      </c>
      <c r="FV1458" s="2">
        <v>1972</v>
      </c>
      <c r="FW1458" s="2">
        <v>0</v>
      </c>
      <c r="FX1458">
        <v>0</v>
      </c>
      <c r="FY1458" s="2">
        <v>0</v>
      </c>
      <c r="FZ1458" s="2">
        <v>0</v>
      </c>
      <c r="GA1458" s="2">
        <v>0</v>
      </c>
      <c r="GB1458">
        <v>0</v>
      </c>
      <c r="GC1458" s="2">
        <v>18.18</v>
      </c>
      <c r="GE1458" s="2">
        <v>1972</v>
      </c>
      <c r="GH1458" t="s">
        <v>289</v>
      </c>
      <c r="GK1458" t="s">
        <v>290</v>
      </c>
      <c r="GL1458" t="s">
        <v>290</v>
      </c>
      <c r="GR1458" t="str">
        <f>""</f>
        <v/>
      </c>
      <c r="GS1458" t="str">
        <f>""</f>
        <v/>
      </c>
      <c r="GT1458" t="str">
        <f>""</f>
        <v/>
      </c>
      <c r="GU1458" s="1">
        <v>44210</v>
      </c>
      <c r="GV1458" s="1">
        <v>44216</v>
      </c>
      <c r="GW1458" s="2">
        <v>240000</v>
      </c>
      <c r="GY1458" t="s">
        <v>270</v>
      </c>
      <c r="GZ1458" t="s">
        <v>2503</v>
      </c>
      <c r="HF1458" t="str">
        <f>""</f>
        <v/>
      </c>
      <c r="HK1458" t="str">
        <f>""</f>
        <v/>
      </c>
      <c r="HM1458" t="s">
        <v>948</v>
      </c>
      <c r="HN1458" t="s">
        <v>271</v>
      </c>
      <c r="HP1458" t="str">
        <f>"2021.3759"</f>
        <v>2021.3759</v>
      </c>
      <c r="HQ1458" t="str">
        <f>""</f>
        <v/>
      </c>
      <c r="IA1458" t="str">
        <f>""</f>
        <v/>
      </c>
      <c r="IB1458" t="str">
        <f>""</f>
        <v/>
      </c>
      <c r="IC1458" t="str">
        <f>HYPERLINK("https://web.datatree.com/?/property?propertyId=4774890")</f>
        <v>https://web.datatree.com/?/property?propertyId=4774890</v>
      </c>
    </row>
    <row r="1459" spans="1:237" x14ac:dyDescent="0.25">
      <c r="A1459" t="s">
        <v>2280</v>
      </c>
      <c r="D1459" t="s">
        <v>2280</v>
      </c>
      <c r="E1459" t="s">
        <v>273</v>
      </c>
      <c r="F1459">
        <v>8</v>
      </c>
      <c r="O1459" t="s">
        <v>2280</v>
      </c>
      <c r="P1459" t="s">
        <v>2280</v>
      </c>
      <c r="T1459" t="s">
        <v>242</v>
      </c>
      <c r="AE1459" t="s">
        <v>243</v>
      </c>
      <c r="AH1459" t="s">
        <v>244</v>
      </c>
      <c r="AK1459" t="s">
        <v>245</v>
      </c>
      <c r="AL1459" t="s">
        <v>589</v>
      </c>
      <c r="AM1459">
        <v>220</v>
      </c>
      <c r="AP1459" t="s">
        <v>2281</v>
      </c>
      <c r="AQ1459" t="s">
        <v>375</v>
      </c>
      <c r="AR1459">
        <v>3</v>
      </c>
      <c r="AS1459" t="s">
        <v>1436</v>
      </c>
      <c r="AT1459" t="s">
        <v>1436</v>
      </c>
      <c r="AU1459" t="s">
        <v>243</v>
      </c>
      <c r="AV1459" t="str">
        <f>"85721"</f>
        <v>85721</v>
      </c>
      <c r="AW1459" t="s">
        <v>378</v>
      </c>
      <c r="AX1459" t="s">
        <v>2282</v>
      </c>
      <c r="AY1459" t="s">
        <v>2283</v>
      </c>
      <c r="AZ1459" t="s">
        <v>254</v>
      </c>
      <c r="BA1459" t="s">
        <v>12316</v>
      </c>
      <c r="BB1459" t="str">
        <f>"340-23-024"</f>
        <v>340-23-024</v>
      </c>
      <c r="BC1459" t="str">
        <f>"34023024"</f>
        <v>34023024</v>
      </c>
      <c r="BD1459" t="str">
        <f>"R34023024"</f>
        <v>R34023024</v>
      </c>
      <c r="BE1459">
        <v>4015</v>
      </c>
      <c r="BJ1459" t="s">
        <v>333</v>
      </c>
      <c r="BK1459" t="s">
        <v>499</v>
      </c>
      <c r="BL1459">
        <v>31</v>
      </c>
      <c r="BN1459">
        <v>35.430309466004402</v>
      </c>
      <c r="BO1459">
        <v>-114.35405032213001</v>
      </c>
      <c r="BP1459" t="s">
        <v>1339</v>
      </c>
      <c r="BQ1459">
        <v>12</v>
      </c>
      <c r="BW1459" t="s">
        <v>3518</v>
      </c>
      <c r="BX1459" t="s">
        <v>3518</v>
      </c>
      <c r="CA1459" t="str">
        <f>"27|28"</f>
        <v>27|28</v>
      </c>
      <c r="CC1459">
        <v>0</v>
      </c>
      <c r="CD1459">
        <v>0</v>
      </c>
      <c r="CE1459">
        <v>0</v>
      </c>
      <c r="CF1459">
        <v>0</v>
      </c>
      <c r="CI1459">
        <v>0</v>
      </c>
      <c r="CJ1459">
        <v>0</v>
      </c>
      <c r="CL1459">
        <v>0</v>
      </c>
      <c r="CM1459">
        <v>0</v>
      </c>
      <c r="CN1459">
        <v>0</v>
      </c>
      <c r="CO1459">
        <v>0</v>
      </c>
      <c r="CP1459">
        <v>0</v>
      </c>
      <c r="CQ1459">
        <v>0</v>
      </c>
      <c r="CR1459">
        <v>0</v>
      </c>
      <c r="CS1459">
        <v>0</v>
      </c>
      <c r="CT1459">
        <v>0</v>
      </c>
      <c r="CU1459">
        <v>0</v>
      </c>
      <c r="CX1459">
        <v>0</v>
      </c>
      <c r="CZ1459">
        <v>0</v>
      </c>
      <c r="DB1459">
        <v>0</v>
      </c>
      <c r="DD1459">
        <v>0</v>
      </c>
      <c r="DF1459">
        <v>0</v>
      </c>
      <c r="DK1459">
        <v>0</v>
      </c>
      <c r="DM1459">
        <v>0</v>
      </c>
      <c r="DX1459">
        <v>0</v>
      </c>
      <c r="EC1459" t="s">
        <v>261</v>
      </c>
      <c r="ED1459" t="s">
        <v>2286</v>
      </c>
      <c r="EE1459" t="s">
        <v>2040</v>
      </c>
      <c r="EG1459">
        <v>435600</v>
      </c>
      <c r="EH1459">
        <v>10</v>
      </c>
      <c r="EI1459">
        <v>0</v>
      </c>
      <c r="EJ1459">
        <v>0</v>
      </c>
      <c r="EK1459">
        <v>0</v>
      </c>
      <c r="EL1459">
        <v>0</v>
      </c>
      <c r="EU1459" t="s">
        <v>264</v>
      </c>
      <c r="EV1459" t="s">
        <v>1341</v>
      </c>
      <c r="EW1459" t="s">
        <v>1342</v>
      </c>
      <c r="EX1459" s="1">
        <v>40135</v>
      </c>
      <c r="EY1459" t="s">
        <v>267</v>
      </c>
      <c r="EZ1459" t="str">
        <f t="shared" si="73"/>
        <v>FALSE</v>
      </c>
      <c r="FA1459">
        <v>2022</v>
      </c>
      <c r="FC1459">
        <v>400</v>
      </c>
      <c r="FD1459" t="s">
        <v>246</v>
      </c>
      <c r="FE1459" t="s">
        <v>246</v>
      </c>
      <c r="FF1459" t="s">
        <v>246</v>
      </c>
      <c r="FG1459" t="s">
        <v>246</v>
      </c>
      <c r="FH1459" t="s">
        <v>246</v>
      </c>
      <c r="FI1459" t="s">
        <v>246</v>
      </c>
      <c r="FJ1459" t="s">
        <v>246</v>
      </c>
      <c r="FK1459" t="s">
        <v>246</v>
      </c>
      <c r="FL1459" t="s">
        <v>246</v>
      </c>
      <c r="FM1459" t="s">
        <v>613</v>
      </c>
      <c r="FN1459" t="s">
        <v>246</v>
      </c>
      <c r="FO1459" t="s">
        <v>246</v>
      </c>
      <c r="FP1459" t="s">
        <v>246</v>
      </c>
      <c r="FQ1459" s="2">
        <v>1140</v>
      </c>
      <c r="FR1459" s="2">
        <v>0</v>
      </c>
      <c r="FS1459" s="2">
        <v>0</v>
      </c>
      <c r="FT1459">
        <v>0</v>
      </c>
      <c r="FU1459" s="2">
        <v>7599</v>
      </c>
      <c r="FV1459" s="2">
        <v>7599</v>
      </c>
      <c r="FW1459" s="2">
        <v>0</v>
      </c>
      <c r="FX1459">
        <v>0</v>
      </c>
      <c r="FY1459" s="2">
        <v>0</v>
      </c>
      <c r="FZ1459" s="2">
        <v>0</v>
      </c>
      <c r="GA1459" s="2">
        <v>0</v>
      </c>
      <c r="GB1459">
        <v>0</v>
      </c>
      <c r="GE1459" s="2">
        <v>7599</v>
      </c>
      <c r="GH1459" t="s">
        <v>315</v>
      </c>
      <c r="GK1459" t="s">
        <v>316</v>
      </c>
      <c r="GL1459" t="s">
        <v>317</v>
      </c>
      <c r="GM1459" t="s">
        <v>318</v>
      </c>
      <c r="GR1459" t="str">
        <f>""</f>
        <v/>
      </c>
      <c r="GS1459" t="str">
        <f>""</f>
        <v/>
      </c>
      <c r="GT1459" t="str">
        <f>""</f>
        <v/>
      </c>
      <c r="HF1459" t="str">
        <f>""</f>
        <v/>
      </c>
      <c r="HK1459" t="str">
        <f>""</f>
        <v/>
      </c>
      <c r="HN1459" t="s">
        <v>271</v>
      </c>
      <c r="HP1459" t="str">
        <f>""</f>
        <v/>
      </c>
      <c r="HQ1459" t="str">
        <f>""</f>
        <v/>
      </c>
      <c r="IA1459" t="str">
        <f>""</f>
        <v/>
      </c>
      <c r="IB1459" t="str">
        <f>""</f>
        <v/>
      </c>
      <c r="IC1459" t="str">
        <f>HYPERLINK("https://web.datatree.com/?/property?propertyId=4776171")</f>
        <v>https://web.datatree.com/?/property?propertyId=4776171</v>
      </c>
    </row>
    <row r="1460" spans="1:237" x14ac:dyDescent="0.25">
      <c r="A1460" t="s">
        <v>12317</v>
      </c>
      <c r="B1460" t="s">
        <v>12318</v>
      </c>
      <c r="C1460" t="s">
        <v>12319</v>
      </c>
      <c r="D1460" t="s">
        <v>6071</v>
      </c>
      <c r="E1460" t="s">
        <v>240</v>
      </c>
      <c r="F1460">
        <v>3</v>
      </c>
      <c r="O1460" t="s">
        <v>12320</v>
      </c>
      <c r="P1460" t="s">
        <v>12317</v>
      </c>
      <c r="T1460" t="s">
        <v>242</v>
      </c>
      <c r="AE1460" t="s">
        <v>243</v>
      </c>
      <c r="AH1460" t="s">
        <v>244</v>
      </c>
      <c r="AK1460" t="s">
        <v>245</v>
      </c>
      <c r="AM1460">
        <v>127</v>
      </c>
      <c r="AP1460" t="s">
        <v>12321</v>
      </c>
      <c r="AQ1460" t="s">
        <v>1908</v>
      </c>
      <c r="AS1460" t="s">
        <v>12322</v>
      </c>
      <c r="AT1460" t="s">
        <v>12322</v>
      </c>
      <c r="AU1460" t="s">
        <v>7627</v>
      </c>
      <c r="AV1460" t="str">
        <f>"72076-1123"</f>
        <v>72076-1123</v>
      </c>
      <c r="AW1460" t="s">
        <v>494</v>
      </c>
      <c r="AX1460" t="s">
        <v>12323</v>
      </c>
      <c r="AY1460" t="s">
        <v>12324</v>
      </c>
      <c r="AZ1460" t="s">
        <v>254</v>
      </c>
      <c r="BA1460" t="s">
        <v>12325</v>
      </c>
      <c r="BB1460" t="str">
        <f>"254-11-024"</f>
        <v>254-11-024</v>
      </c>
      <c r="BC1460" t="str">
        <f>"25411024"</f>
        <v>25411024</v>
      </c>
      <c r="BD1460" t="str">
        <f>"R25411024"</f>
        <v>R25411024</v>
      </c>
      <c r="BE1460">
        <v>4015</v>
      </c>
      <c r="BI1460" t="s">
        <v>256</v>
      </c>
      <c r="BJ1460" t="s">
        <v>651</v>
      </c>
      <c r="BK1460" t="s">
        <v>258</v>
      </c>
      <c r="BL1460">
        <v>3</v>
      </c>
      <c r="BN1460">
        <v>35.1429778612722</v>
      </c>
      <c r="BO1460">
        <v>-113.54575298990601</v>
      </c>
      <c r="BP1460" t="s">
        <v>259</v>
      </c>
      <c r="BW1460" t="s">
        <v>4219</v>
      </c>
      <c r="BX1460" t="s">
        <v>4219</v>
      </c>
      <c r="CA1460" t="str">
        <f>"103"</f>
        <v>103</v>
      </c>
      <c r="CC1460">
        <v>0</v>
      </c>
      <c r="CD1460">
        <v>0</v>
      </c>
      <c r="CE1460">
        <v>0</v>
      </c>
      <c r="CF1460">
        <v>0</v>
      </c>
      <c r="CI1460">
        <v>0</v>
      </c>
      <c r="CJ1460">
        <v>0</v>
      </c>
      <c r="CL1460">
        <v>0</v>
      </c>
      <c r="CM1460">
        <v>0</v>
      </c>
      <c r="CN1460">
        <v>0</v>
      </c>
      <c r="CO1460">
        <v>0</v>
      </c>
      <c r="CP1460">
        <v>0</v>
      </c>
      <c r="CQ1460">
        <v>0</v>
      </c>
      <c r="CR1460">
        <v>0</v>
      </c>
      <c r="CS1460">
        <v>0</v>
      </c>
      <c r="CT1460">
        <v>0</v>
      </c>
      <c r="CU1460">
        <v>0</v>
      </c>
      <c r="CX1460">
        <v>0</v>
      </c>
      <c r="CZ1460">
        <v>0</v>
      </c>
      <c r="DB1460">
        <v>0</v>
      </c>
      <c r="DD1460">
        <v>0</v>
      </c>
      <c r="DF1460">
        <v>0</v>
      </c>
      <c r="DK1460">
        <v>0</v>
      </c>
      <c r="DM1460">
        <v>0</v>
      </c>
      <c r="DX1460">
        <v>0</v>
      </c>
      <c r="EC1460" t="s">
        <v>261</v>
      </c>
      <c r="ED1460" t="s">
        <v>262</v>
      </c>
      <c r="EE1460" t="s">
        <v>263</v>
      </c>
      <c r="EG1460">
        <v>435600</v>
      </c>
      <c r="EH1460">
        <v>10</v>
      </c>
      <c r="EI1460">
        <v>0</v>
      </c>
      <c r="EJ1460">
        <v>0</v>
      </c>
      <c r="EK1460">
        <v>0</v>
      </c>
      <c r="EL1460">
        <v>0</v>
      </c>
      <c r="EU1460" t="s">
        <v>407</v>
      </c>
      <c r="EV1460" t="s">
        <v>265</v>
      </c>
      <c r="EW1460" t="s">
        <v>266</v>
      </c>
      <c r="EX1460" s="1">
        <v>40135</v>
      </c>
      <c r="EY1460" t="s">
        <v>267</v>
      </c>
      <c r="EZ1460" t="str">
        <f>"TRUE"</f>
        <v>TRUE</v>
      </c>
      <c r="FA1460">
        <v>2022</v>
      </c>
      <c r="FB1460">
        <v>2020</v>
      </c>
      <c r="FC1460">
        <v>300</v>
      </c>
      <c r="FD1460" t="s">
        <v>246</v>
      </c>
      <c r="FE1460" t="s">
        <v>246</v>
      </c>
      <c r="FF1460" t="s">
        <v>246</v>
      </c>
      <c r="FG1460" t="s">
        <v>246</v>
      </c>
      <c r="FH1460" t="s">
        <v>246</v>
      </c>
      <c r="FI1460" t="s">
        <v>246</v>
      </c>
      <c r="FJ1460" t="s">
        <v>246</v>
      </c>
      <c r="FK1460" t="s">
        <v>246</v>
      </c>
      <c r="FL1460" t="s">
        <v>246</v>
      </c>
      <c r="FM1460" t="s">
        <v>246</v>
      </c>
      <c r="FN1460" t="s">
        <v>246</v>
      </c>
      <c r="FO1460" t="s">
        <v>246</v>
      </c>
      <c r="FP1460" t="s">
        <v>246</v>
      </c>
      <c r="FQ1460" s="2">
        <v>402</v>
      </c>
      <c r="FR1460" s="2">
        <v>0</v>
      </c>
      <c r="FS1460" s="2">
        <v>0</v>
      </c>
      <c r="FT1460">
        <v>0</v>
      </c>
      <c r="FU1460" s="2">
        <v>2683</v>
      </c>
      <c r="FV1460" s="2">
        <v>2683</v>
      </c>
      <c r="FW1460" s="2">
        <v>0</v>
      </c>
      <c r="FX1460">
        <v>0</v>
      </c>
      <c r="FY1460" s="2">
        <v>0</v>
      </c>
      <c r="FZ1460" s="2">
        <v>0</v>
      </c>
      <c r="GA1460" s="2">
        <v>0</v>
      </c>
      <c r="GB1460">
        <v>0</v>
      </c>
      <c r="GC1460" s="2">
        <v>21.64</v>
      </c>
      <c r="GE1460" s="2">
        <v>2683</v>
      </c>
      <c r="GH1460" t="s">
        <v>289</v>
      </c>
      <c r="GK1460" t="s">
        <v>290</v>
      </c>
      <c r="GL1460" t="s">
        <v>290</v>
      </c>
      <c r="GR1460" t="str">
        <f>""</f>
        <v/>
      </c>
      <c r="GS1460" t="str">
        <f>""</f>
        <v/>
      </c>
      <c r="GT1460" t="str">
        <f>""</f>
        <v/>
      </c>
      <c r="HF1460" t="str">
        <f>""</f>
        <v/>
      </c>
      <c r="HK1460" t="str">
        <f>""</f>
        <v/>
      </c>
      <c r="HN1460" t="s">
        <v>271</v>
      </c>
      <c r="HP1460" t="str">
        <f>""</f>
        <v/>
      </c>
      <c r="HQ1460" t="str">
        <f>""</f>
        <v/>
      </c>
      <c r="IA1460" t="str">
        <f>""</f>
        <v/>
      </c>
      <c r="IB1460" t="str">
        <f>""</f>
        <v/>
      </c>
      <c r="IC1460" t="str">
        <f>HYPERLINK("https://web.datatree.com/?/property?propertyId=4778214")</f>
        <v>https://web.datatree.com/?/property?propertyId=4778214</v>
      </c>
    </row>
    <row r="1461" spans="1:237" x14ac:dyDescent="0.25">
      <c r="A1461" t="s">
        <v>12326</v>
      </c>
      <c r="B1461" t="s">
        <v>12327</v>
      </c>
      <c r="C1461" t="s">
        <v>12327</v>
      </c>
      <c r="D1461" t="s">
        <v>12328</v>
      </c>
      <c r="E1461" t="s">
        <v>240</v>
      </c>
      <c r="F1461">
        <v>2</v>
      </c>
      <c r="O1461" t="s">
        <v>12329</v>
      </c>
      <c r="P1461" t="s">
        <v>12326</v>
      </c>
      <c r="T1461" t="s">
        <v>242</v>
      </c>
      <c r="AE1461" t="s">
        <v>243</v>
      </c>
      <c r="AH1461" t="s">
        <v>244</v>
      </c>
      <c r="AK1461" t="s">
        <v>245</v>
      </c>
      <c r="AM1461">
        <v>34450</v>
      </c>
      <c r="AP1461" t="s">
        <v>12330</v>
      </c>
      <c r="AQ1461" t="s">
        <v>248</v>
      </c>
      <c r="AR1461">
        <v>3</v>
      </c>
      <c r="AS1461" t="s">
        <v>5261</v>
      </c>
      <c r="AT1461" t="s">
        <v>5261</v>
      </c>
      <c r="AU1461" t="s">
        <v>1029</v>
      </c>
      <c r="AV1461" t="str">
        <f>"44094-3330"</f>
        <v>44094-3330</v>
      </c>
      <c r="AW1461" t="s">
        <v>1451</v>
      </c>
      <c r="AX1461" t="s">
        <v>12331</v>
      </c>
      <c r="AY1461" t="s">
        <v>12332</v>
      </c>
      <c r="AZ1461" t="s">
        <v>254</v>
      </c>
      <c r="BA1461" t="s">
        <v>12333</v>
      </c>
      <c r="BB1461" t="str">
        <f>"102-70-003"</f>
        <v>102-70-003</v>
      </c>
      <c r="BC1461" t="str">
        <f>"10270003"</f>
        <v>10270003</v>
      </c>
      <c r="BD1461" t="str">
        <f>"R10270003"</f>
        <v>R10270003</v>
      </c>
      <c r="BE1461">
        <v>4015</v>
      </c>
      <c r="BI1461" t="s">
        <v>256</v>
      </c>
      <c r="BJ1461" t="s">
        <v>519</v>
      </c>
      <c r="BK1461" t="s">
        <v>520</v>
      </c>
      <c r="BL1461">
        <v>11</v>
      </c>
      <c r="BN1461">
        <v>34.574474847341499</v>
      </c>
      <c r="BO1461">
        <v>-113.58927833012299</v>
      </c>
      <c r="BW1461" t="s">
        <v>6289</v>
      </c>
      <c r="BX1461" t="s">
        <v>6289</v>
      </c>
      <c r="CA1461" t="str">
        <f>""</f>
        <v/>
      </c>
      <c r="CC1461">
        <v>0</v>
      </c>
      <c r="CD1461">
        <v>0</v>
      </c>
      <c r="CE1461">
        <v>0</v>
      </c>
      <c r="CF1461">
        <v>0</v>
      </c>
      <c r="CI1461">
        <v>0</v>
      </c>
      <c r="CJ1461">
        <v>0</v>
      </c>
      <c r="CL1461">
        <v>0</v>
      </c>
      <c r="CM1461">
        <v>0</v>
      </c>
      <c r="CN1461">
        <v>0</v>
      </c>
      <c r="CO1461">
        <v>0</v>
      </c>
      <c r="CP1461">
        <v>0</v>
      </c>
      <c r="CQ1461">
        <v>0</v>
      </c>
      <c r="CR1461">
        <v>0</v>
      </c>
      <c r="CS1461">
        <v>0</v>
      </c>
      <c r="CT1461">
        <v>0</v>
      </c>
      <c r="CU1461">
        <v>0</v>
      </c>
      <c r="CX1461">
        <v>0</v>
      </c>
      <c r="CZ1461">
        <v>0</v>
      </c>
      <c r="DB1461">
        <v>0</v>
      </c>
      <c r="DD1461">
        <v>0</v>
      </c>
      <c r="DF1461">
        <v>0</v>
      </c>
      <c r="DK1461">
        <v>0</v>
      </c>
      <c r="DM1461">
        <v>0</v>
      </c>
      <c r="DX1461">
        <v>0</v>
      </c>
      <c r="EC1461" t="s">
        <v>261</v>
      </c>
      <c r="ED1461" t="s">
        <v>354</v>
      </c>
      <c r="EE1461" t="s">
        <v>355</v>
      </c>
      <c r="EG1461">
        <v>435600</v>
      </c>
      <c r="EH1461">
        <v>10</v>
      </c>
      <c r="EI1461">
        <v>0</v>
      </c>
      <c r="EJ1461">
        <v>0</v>
      </c>
      <c r="EK1461">
        <v>0</v>
      </c>
      <c r="EL1461">
        <v>0</v>
      </c>
      <c r="EU1461" t="s">
        <v>264</v>
      </c>
      <c r="EV1461" t="s">
        <v>522</v>
      </c>
      <c r="EW1461" t="s">
        <v>523</v>
      </c>
      <c r="EX1461" s="1">
        <v>40135</v>
      </c>
      <c r="EY1461" t="s">
        <v>267</v>
      </c>
      <c r="EZ1461" t="str">
        <f>"FALSE"</f>
        <v>FALSE</v>
      </c>
      <c r="FA1461">
        <v>2022</v>
      </c>
      <c r="FB1461">
        <v>2020</v>
      </c>
      <c r="FC1461">
        <v>600</v>
      </c>
      <c r="FD1461" t="s">
        <v>246</v>
      </c>
      <c r="FE1461" t="s">
        <v>246</v>
      </c>
      <c r="FF1461" t="s">
        <v>246</v>
      </c>
      <c r="FG1461" t="s">
        <v>246</v>
      </c>
      <c r="FH1461" t="s">
        <v>246</v>
      </c>
      <c r="FI1461" t="s">
        <v>246</v>
      </c>
      <c r="FJ1461" t="s">
        <v>246</v>
      </c>
      <c r="FK1461" t="s">
        <v>246</v>
      </c>
      <c r="FL1461" t="s">
        <v>246</v>
      </c>
      <c r="FM1461" t="s">
        <v>246</v>
      </c>
      <c r="FN1461" t="s">
        <v>246</v>
      </c>
      <c r="FO1461" t="s">
        <v>246</v>
      </c>
      <c r="FP1461" t="s">
        <v>246</v>
      </c>
      <c r="FQ1461" s="2">
        <v>589</v>
      </c>
      <c r="FR1461" s="2">
        <v>0</v>
      </c>
      <c r="FS1461" s="2">
        <v>0</v>
      </c>
      <c r="FT1461">
        <v>0</v>
      </c>
      <c r="FU1461" s="2">
        <v>3925</v>
      </c>
      <c r="FV1461" s="2">
        <v>3925</v>
      </c>
      <c r="FW1461" s="2">
        <v>0</v>
      </c>
      <c r="FX1461">
        <v>0</v>
      </c>
      <c r="FY1461" s="2">
        <v>0</v>
      </c>
      <c r="FZ1461" s="2">
        <v>0</v>
      </c>
      <c r="GA1461" s="2">
        <v>0</v>
      </c>
      <c r="GB1461">
        <v>0</v>
      </c>
      <c r="GC1461" s="2">
        <v>31.2</v>
      </c>
      <c r="GE1461" s="2">
        <v>3925</v>
      </c>
      <c r="GH1461" t="s">
        <v>289</v>
      </c>
      <c r="GK1461" t="s">
        <v>290</v>
      </c>
      <c r="GL1461" t="s">
        <v>290</v>
      </c>
      <c r="GR1461" t="str">
        <f>""</f>
        <v/>
      </c>
      <c r="GS1461" t="str">
        <f>""</f>
        <v/>
      </c>
      <c r="GT1461" t="str">
        <f>""</f>
        <v/>
      </c>
      <c r="HF1461" t="str">
        <f>""</f>
        <v/>
      </c>
      <c r="HK1461" t="str">
        <f>""</f>
        <v/>
      </c>
      <c r="HN1461" t="s">
        <v>271</v>
      </c>
      <c r="HP1461" t="str">
        <f>""</f>
        <v/>
      </c>
      <c r="HQ1461" t="str">
        <f>""</f>
        <v/>
      </c>
      <c r="IA1461" t="str">
        <f>""</f>
        <v/>
      </c>
      <c r="IB1461" t="str">
        <f>""</f>
        <v/>
      </c>
      <c r="IC1461" t="str">
        <f>HYPERLINK("https://web.datatree.com/?/property?propertyId=4805720")</f>
        <v>https://web.datatree.com/?/property?propertyId=4805720</v>
      </c>
    </row>
    <row r="1462" spans="1:237" x14ac:dyDescent="0.25">
      <c r="A1462" t="s">
        <v>12334</v>
      </c>
      <c r="B1462" t="s">
        <v>12327</v>
      </c>
      <c r="C1462" t="s">
        <v>12327</v>
      </c>
      <c r="D1462" t="s">
        <v>12335</v>
      </c>
      <c r="E1462" t="s">
        <v>240</v>
      </c>
      <c r="F1462">
        <v>10</v>
      </c>
      <c r="G1462" t="s">
        <v>12336</v>
      </c>
      <c r="H1462" t="s">
        <v>8036</v>
      </c>
      <c r="I1462" t="s">
        <v>8036</v>
      </c>
      <c r="J1462" t="s">
        <v>12335</v>
      </c>
      <c r="K1462" t="s">
        <v>240</v>
      </c>
      <c r="L1462">
        <v>7</v>
      </c>
      <c r="O1462" t="s">
        <v>12337</v>
      </c>
      <c r="P1462" t="s">
        <v>12338</v>
      </c>
      <c r="T1462" t="s">
        <v>242</v>
      </c>
      <c r="AE1462" t="s">
        <v>243</v>
      </c>
      <c r="AH1462" t="s">
        <v>244</v>
      </c>
      <c r="AK1462" t="s">
        <v>245</v>
      </c>
      <c r="AP1462" t="s">
        <v>12339</v>
      </c>
      <c r="AS1462" t="s">
        <v>12340</v>
      </c>
      <c r="AT1462" t="s">
        <v>12341</v>
      </c>
      <c r="AU1462" t="s">
        <v>243</v>
      </c>
      <c r="AV1462" t="str">
        <f>"85640"</f>
        <v>85640</v>
      </c>
      <c r="AW1462" t="s">
        <v>717</v>
      </c>
      <c r="AX1462" t="s">
        <v>12342</v>
      </c>
      <c r="AY1462" t="s">
        <v>12343</v>
      </c>
      <c r="AZ1462" t="s">
        <v>254</v>
      </c>
      <c r="BA1462" t="s">
        <v>12344</v>
      </c>
      <c r="BB1462" t="str">
        <f>"338-08-351N"</f>
        <v>338-08-351N</v>
      </c>
      <c r="BC1462" t="str">
        <f>"33808351N"</f>
        <v>33808351N</v>
      </c>
      <c r="BD1462" t="str">
        <f>"R33808351"</f>
        <v>R33808351</v>
      </c>
      <c r="BE1462">
        <v>4015</v>
      </c>
      <c r="BJ1462" t="s">
        <v>1023</v>
      </c>
      <c r="BK1462" t="s">
        <v>351</v>
      </c>
      <c r="BL1462">
        <v>31</v>
      </c>
      <c r="BN1462">
        <v>35.946226350000003</v>
      </c>
      <c r="BO1462">
        <v>-114.03396295</v>
      </c>
      <c r="BP1462" t="s">
        <v>2448</v>
      </c>
      <c r="BW1462" t="s">
        <v>2449</v>
      </c>
      <c r="BX1462" t="s">
        <v>2449</v>
      </c>
      <c r="CA1462" t="str">
        <f>""</f>
        <v/>
      </c>
      <c r="CC1462">
        <v>0</v>
      </c>
      <c r="CD1462">
        <v>0</v>
      </c>
      <c r="CE1462">
        <v>0</v>
      </c>
      <c r="CF1462">
        <v>0</v>
      </c>
      <c r="CI1462">
        <v>0</v>
      </c>
      <c r="CJ1462">
        <v>0</v>
      </c>
      <c r="CL1462">
        <v>0</v>
      </c>
      <c r="CM1462">
        <v>0</v>
      </c>
      <c r="CN1462">
        <v>0</v>
      </c>
      <c r="CO1462">
        <v>0</v>
      </c>
      <c r="CP1462">
        <v>0</v>
      </c>
      <c r="CQ1462">
        <v>0</v>
      </c>
      <c r="CR1462">
        <v>0</v>
      </c>
      <c r="CS1462">
        <v>0</v>
      </c>
      <c r="CT1462">
        <v>0</v>
      </c>
      <c r="CU1462">
        <v>0</v>
      </c>
      <c r="CX1462">
        <v>0</v>
      </c>
      <c r="CZ1462">
        <v>0</v>
      </c>
      <c r="DB1462">
        <v>0</v>
      </c>
      <c r="DD1462">
        <v>0</v>
      </c>
      <c r="DF1462">
        <v>0</v>
      </c>
      <c r="DK1462">
        <v>0</v>
      </c>
      <c r="DM1462">
        <v>0</v>
      </c>
      <c r="DX1462">
        <v>0</v>
      </c>
      <c r="EC1462" t="s">
        <v>261</v>
      </c>
      <c r="ED1462" t="s">
        <v>354</v>
      </c>
      <c r="EE1462" t="s">
        <v>355</v>
      </c>
      <c r="EG1462">
        <v>435600</v>
      </c>
      <c r="EH1462">
        <v>10</v>
      </c>
      <c r="EI1462">
        <v>0</v>
      </c>
      <c r="EJ1462">
        <v>0</v>
      </c>
      <c r="EK1462">
        <v>0</v>
      </c>
      <c r="EL1462">
        <v>0</v>
      </c>
      <c r="EU1462" t="s">
        <v>407</v>
      </c>
      <c r="EV1462" t="s">
        <v>2211</v>
      </c>
      <c r="EW1462" t="s">
        <v>2212</v>
      </c>
      <c r="EX1462" s="1">
        <v>40135</v>
      </c>
      <c r="EY1462" t="s">
        <v>267</v>
      </c>
      <c r="EZ1462" t="str">
        <f>"TRUE"</f>
        <v>TRUE</v>
      </c>
      <c r="FA1462">
        <v>2022</v>
      </c>
      <c r="FB1462">
        <v>2020</v>
      </c>
      <c r="FC1462">
        <v>400</v>
      </c>
      <c r="FD1462" t="s">
        <v>246</v>
      </c>
      <c r="FE1462" t="s">
        <v>246</v>
      </c>
      <c r="FF1462" t="s">
        <v>246</v>
      </c>
      <c r="FG1462" t="s">
        <v>246</v>
      </c>
      <c r="FH1462" t="s">
        <v>246</v>
      </c>
      <c r="FI1462" t="s">
        <v>246</v>
      </c>
      <c r="FJ1462" t="s">
        <v>246</v>
      </c>
      <c r="FK1462" t="s">
        <v>246</v>
      </c>
      <c r="FL1462" t="s">
        <v>246</v>
      </c>
      <c r="FM1462" t="s">
        <v>246</v>
      </c>
      <c r="FN1462" t="s">
        <v>246</v>
      </c>
      <c r="FO1462" t="s">
        <v>246</v>
      </c>
      <c r="FP1462" t="s">
        <v>246</v>
      </c>
      <c r="FQ1462" s="2">
        <v>618</v>
      </c>
      <c r="FR1462" s="2">
        <v>0</v>
      </c>
      <c r="FS1462" s="2">
        <v>0</v>
      </c>
      <c r="FT1462">
        <v>0</v>
      </c>
      <c r="FU1462" s="2">
        <v>4119</v>
      </c>
      <c r="FV1462" s="2">
        <v>4119</v>
      </c>
      <c r="FW1462" s="2">
        <v>0</v>
      </c>
      <c r="FX1462">
        <v>0</v>
      </c>
      <c r="FY1462" s="2">
        <v>0</v>
      </c>
      <c r="FZ1462" s="2">
        <v>0</v>
      </c>
      <c r="GA1462" s="2">
        <v>0</v>
      </c>
      <c r="GB1462">
        <v>0</v>
      </c>
      <c r="GC1462" s="2">
        <v>50.32</v>
      </c>
      <c r="GE1462" s="2">
        <v>4119</v>
      </c>
      <c r="GH1462" t="s">
        <v>315</v>
      </c>
      <c r="GK1462" t="s">
        <v>316</v>
      </c>
      <c r="GL1462" t="s">
        <v>317</v>
      </c>
      <c r="GM1462" t="s">
        <v>318</v>
      </c>
      <c r="GN1462" s="1">
        <v>42328</v>
      </c>
      <c r="GO1462" s="1">
        <v>42612</v>
      </c>
      <c r="GP1462" s="2">
        <v>1300</v>
      </c>
      <c r="GQ1462" t="s">
        <v>553</v>
      </c>
      <c r="GR1462" t="str">
        <f>""</f>
        <v/>
      </c>
      <c r="GS1462" t="str">
        <f>"2016.38831"</f>
        <v>2016.38831</v>
      </c>
      <c r="GT1462" t="str">
        <f>""</f>
        <v/>
      </c>
      <c r="GU1462" s="1">
        <v>40723</v>
      </c>
      <c r="GV1462" s="1">
        <v>40756</v>
      </c>
      <c r="GW1462" s="2">
        <v>3700</v>
      </c>
      <c r="GX1462" t="s">
        <v>566</v>
      </c>
      <c r="GY1462" t="s">
        <v>567</v>
      </c>
      <c r="GZ1462" t="s">
        <v>12345</v>
      </c>
      <c r="HB1462" s="2">
        <v>2700</v>
      </c>
      <c r="HC1462" t="s">
        <v>569</v>
      </c>
      <c r="HD1462">
        <v>4</v>
      </c>
      <c r="HE1462" t="s">
        <v>570</v>
      </c>
      <c r="HF1462" t="str">
        <f>"2011.40298"</f>
        <v>2011.40298</v>
      </c>
      <c r="HK1462" t="str">
        <f>"                    "</f>
        <v xml:space="preserve">                    </v>
      </c>
      <c r="HL1462" t="s">
        <v>12346</v>
      </c>
      <c r="HN1462" t="s">
        <v>271</v>
      </c>
      <c r="HP1462" t="str">
        <f>"2011.40297"</f>
        <v>2011.40297</v>
      </c>
      <c r="HQ1462" t="str">
        <f>""</f>
        <v/>
      </c>
      <c r="IA1462" t="str">
        <f>""</f>
        <v/>
      </c>
      <c r="IB1462" t="str">
        <f>""</f>
        <v/>
      </c>
      <c r="IC1462" t="str">
        <f>HYPERLINK("https://web.datatree.com/?/property?propertyId=4740675")</f>
        <v>https://web.datatree.com/?/property?propertyId=4740675</v>
      </c>
    </row>
    <row r="1463" spans="1:237" x14ac:dyDescent="0.25">
      <c r="A1463" t="s">
        <v>12347</v>
      </c>
      <c r="B1463" t="s">
        <v>12348</v>
      </c>
      <c r="C1463" t="s">
        <v>12348</v>
      </c>
      <c r="D1463" t="s">
        <v>12349</v>
      </c>
      <c r="E1463" t="s">
        <v>240</v>
      </c>
      <c r="F1463">
        <v>1</v>
      </c>
      <c r="G1463" t="s">
        <v>12350</v>
      </c>
      <c r="H1463" t="s">
        <v>12351</v>
      </c>
      <c r="I1463" t="s">
        <v>12352</v>
      </c>
      <c r="J1463" t="s">
        <v>12353</v>
      </c>
      <c r="K1463" t="s">
        <v>240</v>
      </c>
      <c r="L1463">
        <v>1</v>
      </c>
      <c r="O1463" t="s">
        <v>12354</v>
      </c>
      <c r="P1463" t="s">
        <v>12355</v>
      </c>
      <c r="Q1463" t="s">
        <v>829</v>
      </c>
      <c r="R1463" t="s">
        <v>2963</v>
      </c>
      <c r="T1463" t="s">
        <v>242</v>
      </c>
      <c r="AE1463" t="s">
        <v>243</v>
      </c>
      <c r="AH1463" t="s">
        <v>244</v>
      </c>
      <c r="AK1463" t="s">
        <v>245</v>
      </c>
      <c r="AM1463">
        <v>1739</v>
      </c>
      <c r="AP1463" t="s">
        <v>12356</v>
      </c>
      <c r="AQ1463" t="s">
        <v>302</v>
      </c>
      <c r="AR1463">
        <v>135</v>
      </c>
      <c r="AS1463" t="s">
        <v>440</v>
      </c>
      <c r="AT1463" t="s">
        <v>440</v>
      </c>
      <c r="AU1463" t="s">
        <v>400</v>
      </c>
      <c r="AV1463" t="str">
        <f>"89032-3162"</f>
        <v>89032-3162</v>
      </c>
      <c r="AW1463" t="s">
        <v>3926</v>
      </c>
      <c r="AX1463" t="s">
        <v>12357</v>
      </c>
      <c r="AY1463" t="s">
        <v>12358</v>
      </c>
      <c r="AZ1463" t="s">
        <v>254</v>
      </c>
      <c r="BA1463" t="s">
        <v>12359</v>
      </c>
      <c r="BB1463" t="str">
        <f>"326-12-105"</f>
        <v>326-12-105</v>
      </c>
      <c r="BC1463" t="str">
        <f>"32612105"</f>
        <v>32612105</v>
      </c>
      <c r="BD1463" t="str">
        <f>"R32612105"</f>
        <v>R32612105</v>
      </c>
      <c r="BE1463">
        <v>4015</v>
      </c>
      <c r="BJ1463" t="s">
        <v>309</v>
      </c>
      <c r="BK1463" t="s">
        <v>499</v>
      </c>
      <c r="BL1463">
        <v>33</v>
      </c>
      <c r="BN1463">
        <v>35.50363597047</v>
      </c>
      <c r="BO1463">
        <v>-114.31490983286599</v>
      </c>
      <c r="BP1463" t="s">
        <v>596</v>
      </c>
      <c r="BQ1463">
        <v>10</v>
      </c>
      <c r="BW1463" t="s">
        <v>2285</v>
      </c>
      <c r="BX1463" t="s">
        <v>2285</v>
      </c>
      <c r="CA1463" t="str">
        <f>"115|1"</f>
        <v>115|1</v>
      </c>
      <c r="CC1463">
        <v>0</v>
      </c>
      <c r="CD1463">
        <v>0</v>
      </c>
      <c r="CE1463">
        <v>0</v>
      </c>
      <c r="CF1463">
        <v>0</v>
      </c>
      <c r="CI1463">
        <v>0</v>
      </c>
      <c r="CJ1463">
        <v>0</v>
      </c>
      <c r="CL1463">
        <v>0</v>
      </c>
      <c r="CM1463">
        <v>0</v>
      </c>
      <c r="CN1463">
        <v>0</v>
      </c>
      <c r="CO1463">
        <v>0</v>
      </c>
      <c r="CP1463">
        <v>0</v>
      </c>
      <c r="CQ1463">
        <v>0</v>
      </c>
      <c r="CR1463">
        <v>0</v>
      </c>
      <c r="CS1463">
        <v>0</v>
      </c>
      <c r="CT1463">
        <v>0</v>
      </c>
      <c r="CU1463">
        <v>0</v>
      </c>
      <c r="CX1463">
        <v>0</v>
      </c>
      <c r="CZ1463">
        <v>0</v>
      </c>
      <c r="DB1463">
        <v>0</v>
      </c>
      <c r="DD1463">
        <v>0</v>
      </c>
      <c r="DF1463">
        <v>0</v>
      </c>
      <c r="DK1463">
        <v>0</v>
      </c>
      <c r="DM1463">
        <v>0</v>
      </c>
      <c r="DX1463">
        <v>0</v>
      </c>
      <c r="EC1463" t="s">
        <v>261</v>
      </c>
      <c r="ED1463" t="s">
        <v>262</v>
      </c>
      <c r="EE1463" t="s">
        <v>263</v>
      </c>
      <c r="EG1463">
        <v>435600</v>
      </c>
      <c r="EH1463">
        <v>10</v>
      </c>
      <c r="EI1463">
        <v>0</v>
      </c>
      <c r="EJ1463">
        <v>0</v>
      </c>
      <c r="EK1463">
        <v>0</v>
      </c>
      <c r="EL1463">
        <v>0</v>
      </c>
      <c r="EU1463" t="s">
        <v>264</v>
      </c>
      <c r="EV1463" t="s">
        <v>313</v>
      </c>
      <c r="EW1463" t="s">
        <v>314</v>
      </c>
      <c r="EX1463" s="1">
        <v>40135</v>
      </c>
      <c r="EY1463" t="s">
        <v>267</v>
      </c>
      <c r="EZ1463" t="str">
        <f t="shared" ref="EZ1463:EZ1478" si="74">"FALSE"</f>
        <v>FALSE</v>
      </c>
      <c r="FA1463">
        <v>2022</v>
      </c>
      <c r="FB1463">
        <v>2020</v>
      </c>
      <c r="FC1463">
        <v>1110</v>
      </c>
      <c r="FD1463" t="s">
        <v>246</v>
      </c>
      <c r="FE1463" t="s">
        <v>246</v>
      </c>
      <c r="FF1463" t="s">
        <v>246</v>
      </c>
      <c r="FG1463" t="s">
        <v>246</v>
      </c>
      <c r="FH1463" t="s">
        <v>246</v>
      </c>
      <c r="FI1463" t="s">
        <v>246</v>
      </c>
      <c r="FJ1463" t="s">
        <v>246</v>
      </c>
      <c r="FK1463" t="s">
        <v>246</v>
      </c>
      <c r="FL1463" t="s">
        <v>246</v>
      </c>
      <c r="FM1463" t="s">
        <v>246</v>
      </c>
      <c r="FN1463" t="s">
        <v>246</v>
      </c>
      <c r="FO1463" t="s">
        <v>246</v>
      </c>
      <c r="FP1463" t="s">
        <v>246</v>
      </c>
      <c r="FQ1463" s="2">
        <v>1475</v>
      </c>
      <c r="FR1463" s="2">
        <v>0</v>
      </c>
      <c r="FS1463" s="2">
        <v>0</v>
      </c>
      <c r="FT1463">
        <v>0</v>
      </c>
      <c r="FU1463" s="2">
        <v>9834</v>
      </c>
      <c r="FV1463" s="2">
        <v>9834</v>
      </c>
      <c r="FW1463" s="2">
        <v>0</v>
      </c>
      <c r="FX1463">
        <v>0</v>
      </c>
      <c r="FY1463" s="2">
        <v>0</v>
      </c>
      <c r="FZ1463" s="2">
        <v>0</v>
      </c>
      <c r="GA1463" s="2">
        <v>0</v>
      </c>
      <c r="GB1463">
        <v>0</v>
      </c>
      <c r="GC1463" s="2">
        <v>197.62</v>
      </c>
      <c r="GE1463" s="2">
        <v>9834</v>
      </c>
      <c r="GH1463" t="s">
        <v>315</v>
      </c>
      <c r="GK1463" t="s">
        <v>316</v>
      </c>
      <c r="GL1463" t="s">
        <v>317</v>
      </c>
      <c r="GM1463" t="s">
        <v>318</v>
      </c>
      <c r="GN1463" s="1">
        <v>43852</v>
      </c>
      <c r="GO1463" s="1">
        <v>43864</v>
      </c>
      <c r="GQ1463" t="s">
        <v>656</v>
      </c>
      <c r="GR1463" t="str">
        <f>""</f>
        <v/>
      </c>
      <c r="GS1463" t="str">
        <f>"2020.6156"</f>
        <v>2020.6156</v>
      </c>
      <c r="GT1463" t="str">
        <f>""</f>
        <v/>
      </c>
      <c r="GU1463" s="1">
        <v>43472</v>
      </c>
      <c r="GV1463" s="1">
        <v>43493</v>
      </c>
      <c r="GW1463" s="2">
        <v>121000</v>
      </c>
      <c r="GY1463" t="s">
        <v>270</v>
      </c>
      <c r="GZ1463" t="s">
        <v>6221</v>
      </c>
      <c r="HF1463" t="str">
        <f>""</f>
        <v/>
      </c>
      <c r="HK1463" t="str">
        <f>""</f>
        <v/>
      </c>
      <c r="HM1463" t="s">
        <v>948</v>
      </c>
      <c r="HN1463" t="s">
        <v>271</v>
      </c>
      <c r="HP1463" t="str">
        <f>"2019.4244"</f>
        <v>2019.4244</v>
      </c>
      <c r="HQ1463" t="str">
        <f>""</f>
        <v/>
      </c>
      <c r="IA1463" t="str">
        <f>""</f>
        <v/>
      </c>
      <c r="IB1463" t="str">
        <f>""</f>
        <v/>
      </c>
      <c r="IC1463" t="str">
        <f>HYPERLINK("https://web.datatree.com/?/property?propertyId=4779245")</f>
        <v>https://web.datatree.com/?/property?propertyId=4779245</v>
      </c>
    </row>
    <row r="1464" spans="1:237" x14ac:dyDescent="0.25">
      <c r="A1464" t="s">
        <v>12360</v>
      </c>
      <c r="B1464" t="s">
        <v>1446</v>
      </c>
      <c r="C1464" t="s">
        <v>1446</v>
      </c>
      <c r="D1464" t="s">
        <v>12361</v>
      </c>
      <c r="E1464" t="s">
        <v>240</v>
      </c>
      <c r="F1464">
        <v>1</v>
      </c>
      <c r="O1464" t="s">
        <v>12362</v>
      </c>
      <c r="P1464" t="s">
        <v>12360</v>
      </c>
      <c r="T1464" t="s">
        <v>242</v>
      </c>
      <c r="AE1464" t="s">
        <v>243</v>
      </c>
      <c r="AH1464" t="s">
        <v>244</v>
      </c>
      <c r="AK1464" t="s">
        <v>245</v>
      </c>
      <c r="AL1464" t="s">
        <v>246</v>
      </c>
      <c r="AM1464">
        <v>15615</v>
      </c>
      <c r="AP1464" t="s">
        <v>2844</v>
      </c>
      <c r="AQ1464" t="s">
        <v>491</v>
      </c>
      <c r="AS1464" t="s">
        <v>591</v>
      </c>
      <c r="AT1464" t="s">
        <v>591</v>
      </c>
      <c r="AU1464" t="s">
        <v>243</v>
      </c>
      <c r="AV1464" t="str">
        <f>"85032-3620"</f>
        <v>85032-3620</v>
      </c>
      <c r="AW1464" t="s">
        <v>1184</v>
      </c>
      <c r="AX1464" t="s">
        <v>12363</v>
      </c>
      <c r="AY1464" t="s">
        <v>12364</v>
      </c>
      <c r="AZ1464" t="s">
        <v>254</v>
      </c>
      <c r="BA1464" t="s">
        <v>12365</v>
      </c>
      <c r="BB1464" t="str">
        <f>"318-22-012"</f>
        <v>318-22-012</v>
      </c>
      <c r="BC1464" t="str">
        <f>"31822012"</f>
        <v>31822012</v>
      </c>
      <c r="BD1464" t="str">
        <f>"R31822012"</f>
        <v>R31822012</v>
      </c>
      <c r="BE1464">
        <v>4015</v>
      </c>
      <c r="BJ1464" t="s">
        <v>925</v>
      </c>
      <c r="BK1464" t="s">
        <v>548</v>
      </c>
      <c r="BL1464">
        <v>29</v>
      </c>
      <c r="BN1464">
        <v>35.873611574964499</v>
      </c>
      <c r="BO1464">
        <v>-113.911557069331</v>
      </c>
      <c r="BW1464" t="s">
        <v>926</v>
      </c>
      <c r="BX1464" t="s">
        <v>926</v>
      </c>
      <c r="CA1464" t="str">
        <f>""</f>
        <v/>
      </c>
      <c r="CC1464">
        <v>0</v>
      </c>
      <c r="CD1464">
        <v>0</v>
      </c>
      <c r="CE1464">
        <v>0</v>
      </c>
      <c r="CF1464">
        <v>0</v>
      </c>
      <c r="CI1464">
        <v>0</v>
      </c>
      <c r="CJ1464">
        <v>0</v>
      </c>
      <c r="CL1464">
        <v>0</v>
      </c>
      <c r="CM1464">
        <v>0</v>
      </c>
      <c r="CN1464">
        <v>0</v>
      </c>
      <c r="CO1464">
        <v>0</v>
      </c>
      <c r="CP1464">
        <v>0</v>
      </c>
      <c r="CQ1464">
        <v>0</v>
      </c>
      <c r="CR1464">
        <v>0</v>
      </c>
      <c r="CS1464">
        <v>0</v>
      </c>
      <c r="CT1464">
        <v>0</v>
      </c>
      <c r="CU1464">
        <v>0</v>
      </c>
      <c r="CX1464">
        <v>0</v>
      </c>
      <c r="CZ1464">
        <v>0</v>
      </c>
      <c r="DB1464">
        <v>0</v>
      </c>
      <c r="DD1464">
        <v>0</v>
      </c>
      <c r="DF1464">
        <v>0</v>
      </c>
      <c r="DK1464">
        <v>0</v>
      </c>
      <c r="DM1464">
        <v>0</v>
      </c>
      <c r="DX1464">
        <v>0</v>
      </c>
      <c r="EC1464" t="s">
        <v>261</v>
      </c>
      <c r="ED1464" t="s">
        <v>354</v>
      </c>
      <c r="EE1464" t="s">
        <v>355</v>
      </c>
      <c r="EG1464">
        <v>435600</v>
      </c>
      <c r="EH1464">
        <v>10</v>
      </c>
      <c r="EI1464">
        <v>0</v>
      </c>
      <c r="EJ1464">
        <v>0</v>
      </c>
      <c r="EK1464">
        <v>0</v>
      </c>
      <c r="EL1464">
        <v>0</v>
      </c>
      <c r="EU1464" t="s">
        <v>264</v>
      </c>
      <c r="EV1464" t="s">
        <v>1075</v>
      </c>
      <c r="EW1464" t="s">
        <v>1076</v>
      </c>
      <c r="EX1464" s="1">
        <v>40135</v>
      </c>
      <c r="EY1464" t="s">
        <v>267</v>
      </c>
      <c r="EZ1464" t="str">
        <f t="shared" si="74"/>
        <v>FALSE</v>
      </c>
      <c r="FA1464">
        <v>2022</v>
      </c>
      <c r="FB1464">
        <v>2020</v>
      </c>
      <c r="FC1464">
        <v>400</v>
      </c>
      <c r="FD1464" t="s">
        <v>246</v>
      </c>
      <c r="FE1464" t="s">
        <v>246</v>
      </c>
      <c r="FF1464" t="s">
        <v>246</v>
      </c>
      <c r="FG1464" t="s">
        <v>246</v>
      </c>
      <c r="FH1464" t="s">
        <v>246</v>
      </c>
      <c r="FI1464" t="s">
        <v>246</v>
      </c>
      <c r="FJ1464" t="s">
        <v>246</v>
      </c>
      <c r="FK1464" t="s">
        <v>246</v>
      </c>
      <c r="FL1464" t="s">
        <v>246</v>
      </c>
      <c r="FM1464" t="s">
        <v>246</v>
      </c>
      <c r="FN1464" t="s">
        <v>246</v>
      </c>
      <c r="FO1464" t="s">
        <v>246</v>
      </c>
      <c r="FP1464" t="s">
        <v>246</v>
      </c>
      <c r="FQ1464" s="2">
        <v>708</v>
      </c>
      <c r="FR1464" s="2">
        <v>0</v>
      </c>
      <c r="FS1464" s="2">
        <v>0</v>
      </c>
      <c r="FT1464">
        <v>0</v>
      </c>
      <c r="FU1464" s="2">
        <v>4723</v>
      </c>
      <c r="FV1464" s="2">
        <v>4723</v>
      </c>
      <c r="FW1464" s="2">
        <v>0</v>
      </c>
      <c r="FX1464">
        <v>0</v>
      </c>
      <c r="FY1464" s="2">
        <v>0</v>
      </c>
      <c r="FZ1464" s="2">
        <v>0</v>
      </c>
      <c r="GA1464" s="2">
        <v>0</v>
      </c>
      <c r="GB1464">
        <v>0</v>
      </c>
      <c r="GC1464" s="2">
        <v>75.959999999999994</v>
      </c>
      <c r="GE1464" s="2">
        <v>4723</v>
      </c>
      <c r="GH1464" t="s">
        <v>315</v>
      </c>
      <c r="GK1464" t="s">
        <v>552</v>
      </c>
      <c r="GL1464" t="s">
        <v>359</v>
      </c>
      <c r="GM1464" t="s">
        <v>360</v>
      </c>
      <c r="GR1464" t="str">
        <f>""</f>
        <v/>
      </c>
      <c r="GS1464" t="str">
        <f>""</f>
        <v/>
      </c>
      <c r="GT1464" t="str">
        <f>""</f>
        <v/>
      </c>
      <c r="HF1464" t="str">
        <f>""</f>
        <v/>
      </c>
      <c r="HK1464" t="str">
        <f>""</f>
        <v/>
      </c>
      <c r="HN1464" t="s">
        <v>271</v>
      </c>
      <c r="HP1464" t="str">
        <f>""</f>
        <v/>
      </c>
      <c r="HQ1464" t="str">
        <f>""</f>
        <v/>
      </c>
      <c r="IA1464" t="str">
        <f>""</f>
        <v/>
      </c>
      <c r="IB1464" t="str">
        <f>""</f>
        <v/>
      </c>
      <c r="IC1464" t="str">
        <f>HYPERLINK("https://web.datatree.com/?/property?propertyId=4729479")</f>
        <v>https://web.datatree.com/?/property?propertyId=4729479</v>
      </c>
    </row>
    <row r="1465" spans="1:237" x14ac:dyDescent="0.25">
      <c r="A1465" t="s">
        <v>12366</v>
      </c>
      <c r="D1465" t="s">
        <v>12366</v>
      </c>
      <c r="E1465" t="s">
        <v>588</v>
      </c>
      <c r="F1465">
        <v>1</v>
      </c>
      <c r="O1465" t="s">
        <v>12367</v>
      </c>
      <c r="P1465" t="s">
        <v>12366</v>
      </c>
      <c r="R1465" t="s">
        <v>919</v>
      </c>
      <c r="T1465" t="s">
        <v>242</v>
      </c>
      <c r="AE1465" t="s">
        <v>243</v>
      </c>
      <c r="AH1465" t="s">
        <v>244</v>
      </c>
      <c r="AK1465" t="s">
        <v>245</v>
      </c>
      <c r="AM1465">
        <v>421</v>
      </c>
      <c r="AP1465" t="s">
        <v>12368</v>
      </c>
      <c r="AQ1465" t="s">
        <v>1016</v>
      </c>
      <c r="AS1465" t="s">
        <v>12369</v>
      </c>
      <c r="AT1465" t="s">
        <v>12370</v>
      </c>
      <c r="AU1465" t="s">
        <v>531</v>
      </c>
      <c r="AV1465" t="str">
        <f>"37076-4340"</f>
        <v>37076-4340</v>
      </c>
      <c r="AW1465" t="s">
        <v>2020</v>
      </c>
      <c r="AX1465" t="s">
        <v>12371</v>
      </c>
      <c r="AY1465" t="s">
        <v>12372</v>
      </c>
      <c r="AZ1465" t="s">
        <v>254</v>
      </c>
      <c r="BA1465" t="s">
        <v>12373</v>
      </c>
      <c r="BB1465" t="str">
        <f>"319-04-014C"</f>
        <v>319-04-014C</v>
      </c>
      <c r="BC1465" t="str">
        <f>"31904014C"</f>
        <v>31904014C</v>
      </c>
      <c r="BD1465" t="str">
        <f>"R31904014C"</f>
        <v>R31904014C</v>
      </c>
      <c r="BE1465">
        <v>4015</v>
      </c>
      <c r="BJ1465" t="s">
        <v>498</v>
      </c>
      <c r="BK1465" t="s">
        <v>499</v>
      </c>
      <c r="BL1465">
        <v>5</v>
      </c>
      <c r="BN1465">
        <v>35.665019527191902</v>
      </c>
      <c r="BO1465">
        <v>-114.32836795001199</v>
      </c>
      <c r="BP1465" t="s">
        <v>3521</v>
      </c>
      <c r="BW1465" t="s">
        <v>3522</v>
      </c>
      <c r="BX1465" t="s">
        <v>3522</v>
      </c>
      <c r="CA1465" t="str">
        <f>"29"</f>
        <v>29</v>
      </c>
      <c r="CC1465">
        <v>0</v>
      </c>
      <c r="CD1465">
        <v>0</v>
      </c>
      <c r="CE1465">
        <v>0</v>
      </c>
      <c r="CF1465">
        <v>0</v>
      </c>
      <c r="CI1465">
        <v>0</v>
      </c>
      <c r="CJ1465">
        <v>0</v>
      </c>
      <c r="CL1465">
        <v>0</v>
      </c>
      <c r="CM1465">
        <v>0</v>
      </c>
      <c r="CN1465">
        <v>0</v>
      </c>
      <c r="CO1465">
        <v>0</v>
      </c>
      <c r="CP1465">
        <v>0</v>
      </c>
      <c r="CQ1465">
        <v>0</v>
      </c>
      <c r="CR1465">
        <v>0</v>
      </c>
      <c r="CS1465">
        <v>0</v>
      </c>
      <c r="CT1465">
        <v>0</v>
      </c>
      <c r="CU1465">
        <v>0</v>
      </c>
      <c r="CX1465">
        <v>0</v>
      </c>
      <c r="CZ1465">
        <v>0</v>
      </c>
      <c r="DB1465">
        <v>0</v>
      </c>
      <c r="DD1465">
        <v>0</v>
      </c>
      <c r="DF1465">
        <v>0</v>
      </c>
      <c r="DK1465">
        <v>0</v>
      </c>
      <c r="DM1465">
        <v>0</v>
      </c>
      <c r="DX1465">
        <v>0</v>
      </c>
      <c r="EC1465" t="s">
        <v>261</v>
      </c>
      <c r="ED1465" t="s">
        <v>262</v>
      </c>
      <c r="EE1465" t="s">
        <v>263</v>
      </c>
      <c r="EG1465">
        <v>435600</v>
      </c>
      <c r="EH1465">
        <v>10</v>
      </c>
      <c r="EI1465">
        <v>0</v>
      </c>
      <c r="EJ1465">
        <v>0</v>
      </c>
      <c r="EK1465">
        <v>0</v>
      </c>
      <c r="EL1465">
        <v>0</v>
      </c>
      <c r="EU1465" t="s">
        <v>264</v>
      </c>
      <c r="EV1465" t="s">
        <v>502</v>
      </c>
      <c r="EW1465" t="s">
        <v>503</v>
      </c>
      <c r="EX1465" s="1">
        <v>40135</v>
      </c>
      <c r="EY1465" t="s">
        <v>267</v>
      </c>
      <c r="EZ1465" t="str">
        <f t="shared" si="74"/>
        <v>FALSE</v>
      </c>
      <c r="FA1465">
        <v>2022</v>
      </c>
      <c r="FB1465">
        <v>2020</v>
      </c>
      <c r="FC1465">
        <v>1110</v>
      </c>
      <c r="FD1465" t="s">
        <v>246</v>
      </c>
      <c r="FE1465" t="s">
        <v>246</v>
      </c>
      <c r="FF1465" t="s">
        <v>246</v>
      </c>
      <c r="FG1465" t="s">
        <v>246</v>
      </c>
      <c r="FH1465" t="s">
        <v>246</v>
      </c>
      <c r="FI1465" t="s">
        <v>246</v>
      </c>
      <c r="FJ1465" t="s">
        <v>246</v>
      </c>
      <c r="FK1465" t="s">
        <v>246</v>
      </c>
      <c r="FL1465" t="s">
        <v>246</v>
      </c>
      <c r="FM1465" t="s">
        <v>246</v>
      </c>
      <c r="FN1465" t="s">
        <v>246</v>
      </c>
      <c r="FO1465" t="s">
        <v>246</v>
      </c>
      <c r="FP1465" t="s">
        <v>246</v>
      </c>
      <c r="FQ1465" s="2">
        <v>1082</v>
      </c>
      <c r="FR1465" s="2">
        <v>0</v>
      </c>
      <c r="FS1465" s="2">
        <v>0</v>
      </c>
      <c r="FT1465">
        <v>0</v>
      </c>
      <c r="FU1465" s="2">
        <v>7214</v>
      </c>
      <c r="FV1465" s="2">
        <v>7214</v>
      </c>
      <c r="FW1465" s="2">
        <v>0</v>
      </c>
      <c r="FX1465">
        <v>0</v>
      </c>
      <c r="FY1465" s="2">
        <v>0</v>
      </c>
      <c r="FZ1465" s="2">
        <v>0</v>
      </c>
      <c r="GA1465" s="2">
        <v>0</v>
      </c>
      <c r="GB1465">
        <v>0</v>
      </c>
      <c r="GC1465" s="2">
        <v>67.760000000000005</v>
      </c>
      <c r="GE1465" s="2">
        <v>7214</v>
      </c>
      <c r="GH1465" t="s">
        <v>315</v>
      </c>
      <c r="GK1465" t="s">
        <v>316</v>
      </c>
      <c r="GL1465" t="s">
        <v>317</v>
      </c>
      <c r="GM1465" t="s">
        <v>318</v>
      </c>
      <c r="GR1465" t="str">
        <f>""</f>
        <v/>
      </c>
      <c r="GS1465" t="str">
        <f>""</f>
        <v/>
      </c>
      <c r="GT1465" t="str">
        <f>""</f>
        <v/>
      </c>
      <c r="HF1465" t="str">
        <f>""</f>
        <v/>
      </c>
      <c r="HK1465" t="str">
        <f>""</f>
        <v/>
      </c>
      <c r="HN1465" t="s">
        <v>271</v>
      </c>
      <c r="HP1465" t="str">
        <f>""</f>
        <v/>
      </c>
      <c r="HQ1465" t="str">
        <f>""</f>
        <v/>
      </c>
      <c r="IA1465" t="str">
        <f>""</f>
        <v/>
      </c>
      <c r="IB1465" t="str">
        <f>""</f>
        <v/>
      </c>
      <c r="IC1465" t="str">
        <f>HYPERLINK("https://web.datatree.com/?/property?propertyId=4811369")</f>
        <v>https://web.datatree.com/?/property?propertyId=4811369</v>
      </c>
    </row>
    <row r="1466" spans="1:237" x14ac:dyDescent="0.25">
      <c r="A1466" t="s">
        <v>12374</v>
      </c>
      <c r="B1466" t="s">
        <v>12375</v>
      </c>
      <c r="C1466" t="s">
        <v>6644</v>
      </c>
      <c r="D1466" t="s">
        <v>5588</v>
      </c>
      <c r="E1466" t="s">
        <v>240</v>
      </c>
      <c r="F1466">
        <v>1</v>
      </c>
      <c r="O1466" t="s">
        <v>12376</v>
      </c>
      <c r="P1466" t="s">
        <v>12374</v>
      </c>
      <c r="T1466" t="s">
        <v>242</v>
      </c>
      <c r="AE1466" t="s">
        <v>243</v>
      </c>
      <c r="AH1466" t="s">
        <v>244</v>
      </c>
      <c r="AK1466" t="s">
        <v>245</v>
      </c>
      <c r="AL1466" t="s">
        <v>457</v>
      </c>
      <c r="AM1466">
        <v>309</v>
      </c>
      <c r="AP1466" t="s">
        <v>12377</v>
      </c>
      <c r="AQ1466" t="s">
        <v>248</v>
      </c>
      <c r="AS1466" t="s">
        <v>8200</v>
      </c>
      <c r="AT1466" t="s">
        <v>8200</v>
      </c>
      <c r="AU1466" t="s">
        <v>243</v>
      </c>
      <c r="AV1466" t="str">
        <f>"85323-8056"</f>
        <v>85323-8056</v>
      </c>
      <c r="AW1466" t="s">
        <v>12378</v>
      </c>
      <c r="AX1466" t="s">
        <v>12379</v>
      </c>
      <c r="AY1466" t="s">
        <v>12380</v>
      </c>
      <c r="AZ1466" t="s">
        <v>254</v>
      </c>
      <c r="BA1466" t="s">
        <v>12381</v>
      </c>
      <c r="BB1466" t="str">
        <f>"102-16-067"</f>
        <v>102-16-067</v>
      </c>
      <c r="BC1466" t="str">
        <f>"10216067"</f>
        <v>10216067</v>
      </c>
      <c r="BD1466" t="str">
        <f>"R10216067"</f>
        <v>R10216067</v>
      </c>
      <c r="BE1466">
        <v>4015</v>
      </c>
      <c r="BI1466" t="s">
        <v>256</v>
      </c>
      <c r="BJ1466" t="s">
        <v>519</v>
      </c>
      <c r="BK1466" t="s">
        <v>258</v>
      </c>
      <c r="BL1466">
        <v>7</v>
      </c>
      <c r="BN1466">
        <v>34.570353877660303</v>
      </c>
      <c r="BO1466">
        <v>-113.548977721741</v>
      </c>
      <c r="BW1466" t="s">
        <v>6818</v>
      </c>
      <c r="BX1466" t="s">
        <v>6818</v>
      </c>
      <c r="CA1466" t="str">
        <f>""</f>
        <v/>
      </c>
      <c r="CC1466">
        <v>0</v>
      </c>
      <c r="CD1466">
        <v>0</v>
      </c>
      <c r="CE1466">
        <v>0</v>
      </c>
      <c r="CF1466">
        <v>0</v>
      </c>
      <c r="CI1466">
        <v>0</v>
      </c>
      <c r="CJ1466">
        <v>0</v>
      </c>
      <c r="CL1466">
        <v>0</v>
      </c>
      <c r="CM1466">
        <v>0</v>
      </c>
      <c r="CN1466">
        <v>0</v>
      </c>
      <c r="CO1466">
        <v>0</v>
      </c>
      <c r="CP1466">
        <v>0</v>
      </c>
      <c r="CQ1466">
        <v>0</v>
      </c>
      <c r="CR1466">
        <v>0</v>
      </c>
      <c r="CS1466">
        <v>0</v>
      </c>
      <c r="CT1466">
        <v>0</v>
      </c>
      <c r="CU1466">
        <v>0</v>
      </c>
      <c r="CX1466">
        <v>0</v>
      </c>
      <c r="CZ1466">
        <v>0</v>
      </c>
      <c r="DB1466">
        <v>0</v>
      </c>
      <c r="DD1466">
        <v>0</v>
      </c>
      <c r="DF1466">
        <v>0</v>
      </c>
      <c r="DK1466">
        <v>0</v>
      </c>
      <c r="DM1466">
        <v>0</v>
      </c>
      <c r="DX1466">
        <v>0</v>
      </c>
      <c r="EC1466" t="s">
        <v>261</v>
      </c>
      <c r="ED1466" t="s">
        <v>354</v>
      </c>
      <c r="EE1466" t="s">
        <v>355</v>
      </c>
      <c r="EG1466">
        <v>435600</v>
      </c>
      <c r="EH1466">
        <v>10</v>
      </c>
      <c r="EI1466">
        <v>0</v>
      </c>
      <c r="EJ1466">
        <v>0</v>
      </c>
      <c r="EK1466">
        <v>0</v>
      </c>
      <c r="EL1466">
        <v>0</v>
      </c>
      <c r="EU1466" t="s">
        <v>264</v>
      </c>
      <c r="EV1466" t="s">
        <v>522</v>
      </c>
      <c r="EW1466" t="s">
        <v>523</v>
      </c>
      <c r="EX1466" s="1">
        <v>40135</v>
      </c>
      <c r="EY1466" t="s">
        <v>267</v>
      </c>
      <c r="EZ1466" t="str">
        <f t="shared" si="74"/>
        <v>FALSE</v>
      </c>
      <c r="FA1466">
        <v>2022</v>
      </c>
      <c r="FB1466">
        <v>2020</v>
      </c>
      <c r="FC1466">
        <v>600</v>
      </c>
      <c r="FD1466" t="s">
        <v>246</v>
      </c>
      <c r="FE1466" t="s">
        <v>246</v>
      </c>
      <c r="FF1466" t="s">
        <v>246</v>
      </c>
      <c r="FG1466" t="s">
        <v>246</v>
      </c>
      <c r="FH1466" t="s">
        <v>246</v>
      </c>
      <c r="FI1466" t="s">
        <v>246</v>
      </c>
      <c r="FJ1466" t="s">
        <v>246</v>
      </c>
      <c r="FK1466" t="s">
        <v>246</v>
      </c>
      <c r="FL1466" t="s">
        <v>246</v>
      </c>
      <c r="FM1466" t="s">
        <v>246</v>
      </c>
      <c r="FN1466" t="s">
        <v>246</v>
      </c>
      <c r="FO1466" t="s">
        <v>246</v>
      </c>
      <c r="FP1466" t="s">
        <v>246</v>
      </c>
      <c r="FQ1466" s="2">
        <v>589</v>
      </c>
      <c r="FR1466" s="2">
        <v>0</v>
      </c>
      <c r="FS1466" s="2">
        <v>0</v>
      </c>
      <c r="FT1466">
        <v>0</v>
      </c>
      <c r="FU1466" s="2">
        <v>3925</v>
      </c>
      <c r="FV1466" s="2">
        <v>3925</v>
      </c>
      <c r="FW1466" s="2">
        <v>0</v>
      </c>
      <c r="FX1466">
        <v>0</v>
      </c>
      <c r="FY1466" s="2">
        <v>0</v>
      </c>
      <c r="FZ1466" s="2">
        <v>0</v>
      </c>
      <c r="GA1466" s="2">
        <v>0</v>
      </c>
      <c r="GB1466">
        <v>0</v>
      </c>
      <c r="GC1466" s="2">
        <v>31.2</v>
      </c>
      <c r="GE1466" s="2">
        <v>3925</v>
      </c>
      <c r="GH1466" t="s">
        <v>289</v>
      </c>
      <c r="GK1466" t="s">
        <v>290</v>
      </c>
      <c r="GL1466" t="s">
        <v>290</v>
      </c>
      <c r="GR1466" t="str">
        <f>""</f>
        <v/>
      </c>
      <c r="GS1466" t="str">
        <f>""</f>
        <v/>
      </c>
      <c r="GT1466" t="str">
        <f>""</f>
        <v/>
      </c>
      <c r="HF1466" t="str">
        <f>""</f>
        <v/>
      </c>
      <c r="HK1466" t="str">
        <f>""</f>
        <v/>
      </c>
      <c r="HN1466" t="s">
        <v>271</v>
      </c>
      <c r="HP1466" t="str">
        <f>""</f>
        <v/>
      </c>
      <c r="HQ1466" t="str">
        <f>""</f>
        <v/>
      </c>
      <c r="IA1466" t="str">
        <f>""</f>
        <v/>
      </c>
      <c r="IB1466" t="str">
        <f>""</f>
        <v/>
      </c>
      <c r="IC1466" t="str">
        <f>HYPERLINK("https://web.datatree.com/?/property?propertyId=4780522")</f>
        <v>https://web.datatree.com/?/property?propertyId=4780522</v>
      </c>
    </row>
    <row r="1467" spans="1:237" x14ac:dyDescent="0.25">
      <c r="A1467" t="s">
        <v>8524</v>
      </c>
      <c r="D1467" t="s">
        <v>8524</v>
      </c>
      <c r="E1467" t="s">
        <v>273</v>
      </c>
      <c r="F1467">
        <v>10</v>
      </c>
      <c r="O1467" t="s">
        <v>8524</v>
      </c>
      <c r="P1467" t="s">
        <v>8524</v>
      </c>
      <c r="R1467" t="s">
        <v>274</v>
      </c>
      <c r="T1467" t="s">
        <v>242</v>
      </c>
      <c r="AE1467" t="s">
        <v>243</v>
      </c>
      <c r="AH1467" t="s">
        <v>244</v>
      </c>
      <c r="AK1467" t="s">
        <v>245</v>
      </c>
      <c r="AP1467" t="s">
        <v>8525</v>
      </c>
      <c r="AS1467" t="s">
        <v>3072</v>
      </c>
      <c r="AT1467" t="s">
        <v>3072</v>
      </c>
      <c r="AU1467" t="s">
        <v>243</v>
      </c>
      <c r="AV1467" t="str">
        <f>"86312-6485"</f>
        <v>86312-6485</v>
      </c>
      <c r="AW1467" t="s">
        <v>4319</v>
      </c>
      <c r="AX1467" t="s">
        <v>8526</v>
      </c>
      <c r="AY1467" t="s">
        <v>8527</v>
      </c>
      <c r="AZ1467" t="s">
        <v>254</v>
      </c>
      <c r="BA1467" t="s">
        <v>12382</v>
      </c>
      <c r="BB1467" t="str">
        <f>"121-03-010"</f>
        <v>121-03-010</v>
      </c>
      <c r="BC1467" t="str">
        <f>"12103010"</f>
        <v>12103010</v>
      </c>
      <c r="BD1467" t="str">
        <f>"R12103010"</f>
        <v>R12103010</v>
      </c>
      <c r="BE1467">
        <v>4015</v>
      </c>
      <c r="BI1467" t="s">
        <v>256</v>
      </c>
      <c r="BJ1467" t="s">
        <v>1173</v>
      </c>
      <c r="BK1467" t="s">
        <v>548</v>
      </c>
      <c r="BL1467">
        <v>11</v>
      </c>
      <c r="BN1467">
        <v>34.482069143125202</v>
      </c>
      <c r="BO1467">
        <v>-113.792505495154</v>
      </c>
      <c r="BW1467" t="s">
        <v>2297</v>
      </c>
      <c r="BX1467" t="s">
        <v>2297</v>
      </c>
      <c r="CA1467" t="str">
        <f>""</f>
        <v/>
      </c>
      <c r="CC1467">
        <v>0</v>
      </c>
      <c r="CD1467">
        <v>0</v>
      </c>
      <c r="CE1467">
        <v>0</v>
      </c>
      <c r="CF1467">
        <v>0</v>
      </c>
      <c r="CI1467">
        <v>0</v>
      </c>
      <c r="CJ1467">
        <v>0</v>
      </c>
      <c r="CL1467">
        <v>0</v>
      </c>
      <c r="CM1467">
        <v>0</v>
      </c>
      <c r="CN1467">
        <v>0</v>
      </c>
      <c r="CO1467">
        <v>0</v>
      </c>
      <c r="CP1467">
        <v>0</v>
      </c>
      <c r="CQ1467">
        <v>0</v>
      </c>
      <c r="CR1467">
        <v>0</v>
      </c>
      <c r="CS1467">
        <v>0</v>
      </c>
      <c r="CT1467">
        <v>0</v>
      </c>
      <c r="CU1467">
        <v>0</v>
      </c>
      <c r="CX1467">
        <v>0</v>
      </c>
      <c r="CZ1467">
        <v>0</v>
      </c>
      <c r="DB1467">
        <v>0</v>
      </c>
      <c r="DD1467">
        <v>0</v>
      </c>
      <c r="DF1467">
        <v>0</v>
      </c>
      <c r="DK1467">
        <v>0</v>
      </c>
      <c r="DM1467">
        <v>0</v>
      </c>
      <c r="DX1467">
        <v>0</v>
      </c>
      <c r="EC1467" t="s">
        <v>261</v>
      </c>
      <c r="ED1467" t="s">
        <v>354</v>
      </c>
      <c r="EE1467" t="s">
        <v>355</v>
      </c>
      <c r="EG1467">
        <v>435600</v>
      </c>
      <c r="EH1467">
        <v>10</v>
      </c>
      <c r="EI1467">
        <v>0</v>
      </c>
      <c r="EJ1467">
        <v>0</v>
      </c>
      <c r="EK1467">
        <v>0</v>
      </c>
      <c r="EL1467">
        <v>0</v>
      </c>
      <c r="EU1467" t="s">
        <v>653</v>
      </c>
      <c r="EV1467" t="s">
        <v>1175</v>
      </c>
      <c r="EW1467" t="s">
        <v>1176</v>
      </c>
      <c r="EX1467" s="1">
        <v>40135</v>
      </c>
      <c r="EY1467" t="s">
        <v>267</v>
      </c>
      <c r="EZ1467" t="str">
        <f t="shared" si="74"/>
        <v>FALSE</v>
      </c>
      <c r="FA1467">
        <v>2022</v>
      </c>
      <c r="FB1467">
        <v>2020</v>
      </c>
      <c r="FC1467">
        <v>600</v>
      </c>
      <c r="FD1467" t="s">
        <v>246</v>
      </c>
      <c r="FE1467" t="s">
        <v>246</v>
      </c>
      <c r="FF1467" t="s">
        <v>246</v>
      </c>
      <c r="FG1467" t="s">
        <v>246</v>
      </c>
      <c r="FH1467" t="s">
        <v>246</v>
      </c>
      <c r="FI1467" t="s">
        <v>246</v>
      </c>
      <c r="FJ1467" t="s">
        <v>246</v>
      </c>
      <c r="FK1467" t="s">
        <v>246</v>
      </c>
      <c r="FL1467" t="s">
        <v>246</v>
      </c>
      <c r="FM1467" t="s">
        <v>246</v>
      </c>
      <c r="FN1467" t="s">
        <v>246</v>
      </c>
      <c r="FO1467" t="s">
        <v>246</v>
      </c>
      <c r="FP1467" t="s">
        <v>246</v>
      </c>
      <c r="FQ1467" s="2">
        <v>589</v>
      </c>
      <c r="FR1467" s="2">
        <v>0</v>
      </c>
      <c r="FS1467" s="2">
        <v>0</v>
      </c>
      <c r="FT1467">
        <v>0</v>
      </c>
      <c r="FU1467" s="2">
        <v>3925</v>
      </c>
      <c r="FV1467" s="2">
        <v>3925</v>
      </c>
      <c r="FW1467" s="2">
        <v>0</v>
      </c>
      <c r="FX1467">
        <v>0</v>
      </c>
      <c r="FY1467" s="2">
        <v>0</v>
      </c>
      <c r="FZ1467" s="2">
        <v>0</v>
      </c>
      <c r="GA1467" s="2">
        <v>0</v>
      </c>
      <c r="GB1467">
        <v>0</v>
      </c>
      <c r="GC1467" s="2">
        <v>48.34</v>
      </c>
      <c r="GE1467" s="2">
        <v>3925</v>
      </c>
      <c r="GH1467" t="s">
        <v>289</v>
      </c>
      <c r="GK1467" t="s">
        <v>290</v>
      </c>
      <c r="GL1467" t="s">
        <v>290</v>
      </c>
      <c r="GR1467" t="str">
        <f>""</f>
        <v/>
      </c>
      <c r="GS1467" t="str">
        <f>""</f>
        <v/>
      </c>
      <c r="GT1467" t="str">
        <f>""</f>
        <v/>
      </c>
      <c r="HF1467" t="str">
        <f>""</f>
        <v/>
      </c>
      <c r="HK1467" t="str">
        <f>""</f>
        <v/>
      </c>
      <c r="HN1467" t="s">
        <v>271</v>
      </c>
      <c r="HP1467" t="str">
        <f>""</f>
        <v/>
      </c>
      <c r="HQ1467" t="str">
        <f>""</f>
        <v/>
      </c>
      <c r="IA1467" t="str">
        <f>""</f>
        <v/>
      </c>
      <c r="IB1467" t="str">
        <f>""</f>
        <v/>
      </c>
      <c r="IC1467" t="str">
        <f>HYPERLINK("https://web.datatree.com/?/property?propertyId=4781238")</f>
        <v>https://web.datatree.com/?/property?propertyId=4781238</v>
      </c>
    </row>
    <row r="1468" spans="1:237" x14ac:dyDescent="0.25">
      <c r="A1468" t="s">
        <v>5359</v>
      </c>
      <c r="B1468" t="s">
        <v>2080</v>
      </c>
      <c r="C1468" t="s">
        <v>2080</v>
      </c>
      <c r="D1468" t="s">
        <v>5360</v>
      </c>
      <c r="E1468" t="s">
        <v>240</v>
      </c>
      <c r="F1468">
        <v>5</v>
      </c>
      <c r="G1468" t="s">
        <v>5361</v>
      </c>
      <c r="H1468" t="s">
        <v>5362</v>
      </c>
      <c r="I1468" t="s">
        <v>5362</v>
      </c>
      <c r="J1468" t="s">
        <v>3556</v>
      </c>
      <c r="K1468" t="s">
        <v>240</v>
      </c>
      <c r="L1468">
        <v>6</v>
      </c>
      <c r="O1468" t="s">
        <v>5363</v>
      </c>
      <c r="P1468" t="s">
        <v>5364</v>
      </c>
      <c r="Q1468" t="s">
        <v>1421</v>
      </c>
      <c r="R1468" t="s">
        <v>2309</v>
      </c>
      <c r="T1468" t="s">
        <v>242</v>
      </c>
      <c r="AE1468" t="s">
        <v>243</v>
      </c>
      <c r="AH1468" t="s">
        <v>244</v>
      </c>
      <c r="AK1468" t="s">
        <v>245</v>
      </c>
      <c r="AL1468" t="s">
        <v>589</v>
      </c>
      <c r="AM1468">
        <v>1820</v>
      </c>
      <c r="AP1468" t="s">
        <v>5365</v>
      </c>
      <c r="AQ1468" t="s">
        <v>248</v>
      </c>
      <c r="AS1468" t="s">
        <v>5366</v>
      </c>
      <c r="AT1468" t="s">
        <v>5366</v>
      </c>
      <c r="AU1468" t="s">
        <v>1134</v>
      </c>
      <c r="AV1468" t="str">
        <f>"78336-4539"</f>
        <v>78336-4539</v>
      </c>
      <c r="AW1468" t="s">
        <v>1019</v>
      </c>
      <c r="AX1468" t="s">
        <v>5367</v>
      </c>
      <c r="AY1468" t="s">
        <v>5368</v>
      </c>
      <c r="AZ1468" t="s">
        <v>254</v>
      </c>
      <c r="BA1468" t="s">
        <v>12383</v>
      </c>
      <c r="BB1468" t="str">
        <f>"243-13-022"</f>
        <v>243-13-022</v>
      </c>
      <c r="BC1468" t="str">
        <f>"24313022"</f>
        <v>24313022</v>
      </c>
      <c r="BD1468" t="str">
        <f>"R24313022"</f>
        <v>R24313022</v>
      </c>
      <c r="BE1468">
        <v>4015</v>
      </c>
      <c r="BI1468" t="s">
        <v>256</v>
      </c>
      <c r="BJ1468">
        <v>16</v>
      </c>
      <c r="BK1468" t="s">
        <v>446</v>
      </c>
      <c r="BL1468">
        <v>29</v>
      </c>
      <c r="BN1468">
        <v>34.792111068059398</v>
      </c>
      <c r="BO1468">
        <v>-114.06619430225101</v>
      </c>
      <c r="BP1468" t="s">
        <v>2024</v>
      </c>
      <c r="BW1468" t="s">
        <v>5370</v>
      </c>
      <c r="BX1468" t="s">
        <v>5370</v>
      </c>
      <c r="CA1468" t="str">
        <f>""</f>
        <v/>
      </c>
      <c r="CC1468">
        <v>0</v>
      </c>
      <c r="CD1468">
        <v>0</v>
      </c>
      <c r="CE1468">
        <v>0</v>
      </c>
      <c r="CF1468">
        <v>0</v>
      </c>
      <c r="CI1468">
        <v>0</v>
      </c>
      <c r="CJ1468">
        <v>0</v>
      </c>
      <c r="CL1468">
        <v>0</v>
      </c>
      <c r="CM1468">
        <v>0</v>
      </c>
      <c r="CN1468">
        <v>0</v>
      </c>
      <c r="CO1468">
        <v>0</v>
      </c>
      <c r="CP1468">
        <v>0</v>
      </c>
      <c r="CQ1468">
        <v>0</v>
      </c>
      <c r="CR1468">
        <v>0</v>
      </c>
      <c r="CS1468">
        <v>0</v>
      </c>
      <c r="CT1468">
        <v>0</v>
      </c>
      <c r="CU1468">
        <v>0</v>
      </c>
      <c r="CX1468">
        <v>0</v>
      </c>
      <c r="CZ1468">
        <v>0</v>
      </c>
      <c r="DB1468">
        <v>0</v>
      </c>
      <c r="DD1468">
        <v>0</v>
      </c>
      <c r="DF1468">
        <v>0</v>
      </c>
      <c r="DK1468">
        <v>0</v>
      </c>
      <c r="DM1468">
        <v>0</v>
      </c>
      <c r="DX1468">
        <v>0</v>
      </c>
      <c r="EC1468" t="s">
        <v>336</v>
      </c>
      <c r="ED1468" t="s">
        <v>12384</v>
      </c>
      <c r="EE1468" t="s">
        <v>12385</v>
      </c>
      <c r="EG1468">
        <v>435600</v>
      </c>
      <c r="EH1468">
        <v>10</v>
      </c>
      <c r="EI1468">
        <v>0</v>
      </c>
      <c r="EJ1468">
        <v>0</v>
      </c>
      <c r="EK1468">
        <v>0</v>
      </c>
      <c r="EL1468">
        <v>0</v>
      </c>
      <c r="EU1468" t="s">
        <v>264</v>
      </c>
      <c r="EV1468" t="s">
        <v>1139</v>
      </c>
      <c r="EW1468" t="s">
        <v>1140</v>
      </c>
      <c r="EX1468" s="1">
        <v>40135</v>
      </c>
      <c r="EY1468" t="s">
        <v>267</v>
      </c>
      <c r="EZ1468" t="str">
        <f t="shared" si="74"/>
        <v>FALSE</v>
      </c>
      <c r="FA1468">
        <v>2022</v>
      </c>
      <c r="FB1468">
        <v>2020</v>
      </c>
      <c r="FC1468">
        <v>1300</v>
      </c>
      <c r="FD1468" t="s">
        <v>246</v>
      </c>
      <c r="FE1468" t="s">
        <v>246</v>
      </c>
      <c r="FF1468" t="s">
        <v>246</v>
      </c>
      <c r="FG1468" t="s">
        <v>246</v>
      </c>
      <c r="FH1468" t="s">
        <v>246</v>
      </c>
      <c r="FI1468" t="s">
        <v>246</v>
      </c>
      <c r="FJ1468" t="s">
        <v>246</v>
      </c>
      <c r="FK1468" t="s">
        <v>246</v>
      </c>
      <c r="FL1468" t="s">
        <v>246</v>
      </c>
      <c r="FM1468" t="s">
        <v>246</v>
      </c>
      <c r="FN1468" t="s">
        <v>246</v>
      </c>
      <c r="FO1468" t="s">
        <v>246</v>
      </c>
      <c r="FP1468" t="s">
        <v>246</v>
      </c>
      <c r="FQ1468" s="2">
        <v>1609</v>
      </c>
      <c r="FR1468" s="2">
        <v>0</v>
      </c>
      <c r="FS1468" s="2">
        <v>0</v>
      </c>
      <c r="FT1468">
        <v>0</v>
      </c>
      <c r="FU1468" s="2">
        <v>10729</v>
      </c>
      <c r="FV1468" s="2">
        <v>9930</v>
      </c>
      <c r="FW1468" s="2">
        <v>799</v>
      </c>
      <c r="FX1468">
        <v>7.45</v>
      </c>
      <c r="FY1468" s="2">
        <v>0</v>
      </c>
      <c r="FZ1468" s="2">
        <v>0</v>
      </c>
      <c r="GA1468" s="2">
        <v>0</v>
      </c>
      <c r="GB1468">
        <v>0</v>
      </c>
      <c r="GC1468" s="2">
        <v>70.66</v>
      </c>
      <c r="GE1468" s="2">
        <v>10729</v>
      </c>
      <c r="GH1468" t="s">
        <v>410</v>
      </c>
      <c r="GK1468" t="s">
        <v>411</v>
      </c>
      <c r="GL1468" t="s">
        <v>411</v>
      </c>
      <c r="GR1468" t="str">
        <f>""</f>
        <v/>
      </c>
      <c r="GS1468" t="str">
        <f>""</f>
        <v/>
      </c>
      <c r="GT1468" t="str">
        <f>""</f>
        <v/>
      </c>
      <c r="GU1468" s="1">
        <v>44134</v>
      </c>
      <c r="GV1468" s="1">
        <v>44152</v>
      </c>
      <c r="GW1468" s="2">
        <v>39900</v>
      </c>
      <c r="GY1468" t="s">
        <v>270</v>
      </c>
      <c r="GZ1468" t="s">
        <v>5371</v>
      </c>
      <c r="HB1468" s="2">
        <v>29900</v>
      </c>
      <c r="HD1468">
        <v>2.8</v>
      </c>
      <c r="HE1468" t="s">
        <v>946</v>
      </c>
      <c r="HF1468" t="str">
        <f>"2020.67813"</f>
        <v>2020.67813</v>
      </c>
      <c r="HK1468" t="str">
        <f>""</f>
        <v/>
      </c>
      <c r="HL1468" t="s">
        <v>5372</v>
      </c>
      <c r="HM1468" t="s">
        <v>1060</v>
      </c>
      <c r="HN1468" t="s">
        <v>271</v>
      </c>
      <c r="HP1468" t="str">
        <f>"2020.67812"</f>
        <v>2020.67812</v>
      </c>
      <c r="HQ1468" t="str">
        <f>""</f>
        <v/>
      </c>
      <c r="IA1468" t="str">
        <f>""</f>
        <v/>
      </c>
      <c r="IB1468" t="str">
        <f>""</f>
        <v/>
      </c>
      <c r="IC1468" t="str">
        <f>HYPERLINK("https://web.datatree.com/?/property?propertyId=4783446")</f>
        <v>https://web.datatree.com/?/property?propertyId=4783446</v>
      </c>
    </row>
    <row r="1469" spans="1:237" x14ac:dyDescent="0.25">
      <c r="A1469" t="s">
        <v>12386</v>
      </c>
      <c r="B1469" t="s">
        <v>12387</v>
      </c>
      <c r="C1469" t="s">
        <v>12388</v>
      </c>
      <c r="D1469" t="s">
        <v>12389</v>
      </c>
      <c r="E1469" t="s">
        <v>240</v>
      </c>
      <c r="F1469">
        <v>2</v>
      </c>
      <c r="O1469" t="s">
        <v>12390</v>
      </c>
      <c r="P1469" t="s">
        <v>12386</v>
      </c>
      <c r="Q1469" t="s">
        <v>395</v>
      </c>
      <c r="T1469" t="s">
        <v>242</v>
      </c>
      <c r="AE1469" t="s">
        <v>243</v>
      </c>
      <c r="AH1469" t="s">
        <v>244</v>
      </c>
      <c r="AK1469" t="s">
        <v>245</v>
      </c>
      <c r="AL1469" t="s">
        <v>589</v>
      </c>
      <c r="AM1469">
        <v>1141</v>
      </c>
      <c r="AP1469" t="s">
        <v>8232</v>
      </c>
      <c r="AQ1469" t="s">
        <v>375</v>
      </c>
      <c r="AR1469">
        <v>11</v>
      </c>
      <c r="AS1469" t="s">
        <v>12391</v>
      </c>
      <c r="AT1469" t="s">
        <v>12391</v>
      </c>
      <c r="AU1469" t="s">
        <v>2206</v>
      </c>
      <c r="AV1469" t="str">
        <f>"84737-2074"</f>
        <v>84737-2074</v>
      </c>
      <c r="AW1469" t="s">
        <v>907</v>
      </c>
      <c r="AX1469" t="s">
        <v>12392</v>
      </c>
      <c r="AY1469" t="s">
        <v>12393</v>
      </c>
      <c r="AZ1469" t="s">
        <v>254</v>
      </c>
      <c r="BA1469" t="s">
        <v>12394</v>
      </c>
      <c r="BB1469" t="str">
        <f>"405-54-040"</f>
        <v>405-54-040</v>
      </c>
      <c r="BC1469" t="str">
        <f>"40554040"</f>
        <v>40554040</v>
      </c>
      <c r="BD1469" t="str">
        <f>"R40554040"</f>
        <v>R40554040</v>
      </c>
      <c r="BE1469">
        <v>4015</v>
      </c>
      <c r="BJ1469" t="s">
        <v>881</v>
      </c>
      <c r="BK1469" t="s">
        <v>2937</v>
      </c>
      <c r="BL1469">
        <v>23</v>
      </c>
      <c r="BN1469">
        <v>36.940495394313899</v>
      </c>
      <c r="BO1469">
        <v>-112.914027519345</v>
      </c>
      <c r="BW1469" t="s">
        <v>12395</v>
      </c>
      <c r="BX1469" t="s">
        <v>12395</v>
      </c>
      <c r="CA1469" t="str">
        <f>""</f>
        <v/>
      </c>
      <c r="CC1469">
        <v>0</v>
      </c>
      <c r="CD1469">
        <v>0</v>
      </c>
      <c r="CE1469">
        <v>0</v>
      </c>
      <c r="CF1469">
        <v>0</v>
      </c>
      <c r="CI1469">
        <v>0</v>
      </c>
      <c r="CJ1469">
        <v>0</v>
      </c>
      <c r="CL1469">
        <v>0</v>
      </c>
      <c r="CM1469">
        <v>0</v>
      </c>
      <c r="CN1469">
        <v>0</v>
      </c>
      <c r="CO1469">
        <v>0</v>
      </c>
      <c r="CP1469">
        <v>0</v>
      </c>
      <c r="CQ1469">
        <v>0</v>
      </c>
      <c r="CR1469">
        <v>0</v>
      </c>
      <c r="CS1469">
        <v>0</v>
      </c>
      <c r="CT1469">
        <v>0</v>
      </c>
      <c r="CU1469">
        <v>0</v>
      </c>
      <c r="CX1469">
        <v>0</v>
      </c>
      <c r="CZ1469">
        <v>0</v>
      </c>
      <c r="DB1469">
        <v>0</v>
      </c>
      <c r="DD1469">
        <v>0</v>
      </c>
      <c r="DF1469">
        <v>0</v>
      </c>
      <c r="DK1469">
        <v>0</v>
      </c>
      <c r="DM1469">
        <v>0</v>
      </c>
      <c r="DX1469">
        <v>0</v>
      </c>
      <c r="EC1469" t="s">
        <v>284</v>
      </c>
      <c r="ED1469" t="s">
        <v>354</v>
      </c>
      <c r="EE1469" t="s">
        <v>286</v>
      </c>
      <c r="EG1469">
        <v>435600</v>
      </c>
      <c r="EH1469">
        <v>10</v>
      </c>
      <c r="EI1469">
        <v>0</v>
      </c>
      <c r="EJ1469">
        <v>0</v>
      </c>
      <c r="EK1469">
        <v>0</v>
      </c>
      <c r="EL1469">
        <v>0</v>
      </c>
      <c r="EU1469" t="s">
        <v>653</v>
      </c>
      <c r="EV1469" t="s">
        <v>2940</v>
      </c>
      <c r="EW1469" t="s">
        <v>2941</v>
      </c>
      <c r="EX1469" s="1">
        <v>40135</v>
      </c>
      <c r="EY1469" t="s">
        <v>267</v>
      </c>
      <c r="EZ1469" t="str">
        <f t="shared" si="74"/>
        <v>FALSE</v>
      </c>
      <c r="FA1469">
        <v>2022</v>
      </c>
      <c r="FB1469">
        <v>2020</v>
      </c>
      <c r="FC1469">
        <v>1070</v>
      </c>
      <c r="FD1469" t="s">
        <v>246</v>
      </c>
      <c r="FE1469" t="s">
        <v>246</v>
      </c>
      <c r="FF1469" t="s">
        <v>246</v>
      </c>
      <c r="FG1469" t="s">
        <v>246</v>
      </c>
      <c r="FH1469" t="s">
        <v>246</v>
      </c>
      <c r="FI1469" t="s">
        <v>246</v>
      </c>
      <c r="FJ1469" t="s">
        <v>246</v>
      </c>
      <c r="FK1469" t="s">
        <v>246</v>
      </c>
      <c r="FL1469" t="s">
        <v>246</v>
      </c>
      <c r="FM1469" t="s">
        <v>246</v>
      </c>
      <c r="FN1469" t="s">
        <v>246</v>
      </c>
      <c r="FO1469" t="s">
        <v>246</v>
      </c>
      <c r="FP1469" t="s">
        <v>246</v>
      </c>
      <c r="FQ1469" s="2">
        <v>13</v>
      </c>
      <c r="FR1469" s="2">
        <v>0</v>
      </c>
      <c r="FS1469" s="2">
        <v>0</v>
      </c>
      <c r="FT1469">
        <v>0</v>
      </c>
      <c r="FU1469" s="2">
        <v>88</v>
      </c>
      <c r="FV1469" s="2">
        <v>88</v>
      </c>
      <c r="FW1469" s="2">
        <v>0</v>
      </c>
      <c r="FX1469">
        <v>0</v>
      </c>
      <c r="FY1469" s="2">
        <v>0</v>
      </c>
      <c r="FZ1469" s="2">
        <v>0</v>
      </c>
      <c r="GA1469" s="2">
        <v>0</v>
      </c>
      <c r="GB1469">
        <v>0</v>
      </c>
      <c r="GC1469" s="2">
        <v>522.29999999999995</v>
      </c>
      <c r="GE1469" s="2">
        <v>88</v>
      </c>
      <c r="GH1469" t="s">
        <v>886</v>
      </c>
      <c r="GK1469" t="s">
        <v>887</v>
      </c>
      <c r="GL1469" t="s">
        <v>888</v>
      </c>
      <c r="GM1469" t="s">
        <v>888</v>
      </c>
      <c r="GN1469" s="1">
        <v>43558</v>
      </c>
      <c r="GO1469" s="1">
        <v>43559</v>
      </c>
      <c r="GQ1469" t="s">
        <v>412</v>
      </c>
      <c r="GR1469" t="str">
        <f>"2019.16452"</f>
        <v>2019.16452</v>
      </c>
      <c r="GS1469" t="str">
        <f>"2019.16451"</f>
        <v>2019.16451</v>
      </c>
      <c r="GT1469" t="str">
        <f>""</f>
        <v/>
      </c>
      <c r="GU1469" s="1">
        <v>38975</v>
      </c>
      <c r="GV1469" s="1">
        <v>39167</v>
      </c>
      <c r="GW1469" s="2">
        <v>50000</v>
      </c>
      <c r="GX1469" t="s">
        <v>566</v>
      </c>
      <c r="GY1469" t="s">
        <v>567</v>
      </c>
      <c r="GZ1469" t="s">
        <v>12396</v>
      </c>
      <c r="HF1469" t="str">
        <f>"                    "</f>
        <v xml:space="preserve">                    </v>
      </c>
      <c r="HK1469" t="str">
        <f>"                    "</f>
        <v xml:space="preserve">                    </v>
      </c>
      <c r="HN1469" t="s">
        <v>271</v>
      </c>
      <c r="HP1469" t="str">
        <f>"6726.754"</f>
        <v>6726.754</v>
      </c>
      <c r="HQ1469" t="str">
        <f>""</f>
        <v/>
      </c>
      <c r="HR1469" s="1">
        <v>38975</v>
      </c>
      <c r="HS1469" s="1">
        <v>39167</v>
      </c>
      <c r="HT1469" s="2">
        <v>50000</v>
      </c>
      <c r="HU1469" t="s">
        <v>567</v>
      </c>
      <c r="HW1469" s="2">
        <v>0</v>
      </c>
      <c r="IA1469" t="str">
        <f>"6726.754"</f>
        <v>6726.754</v>
      </c>
      <c r="IB1469" t="str">
        <f>""</f>
        <v/>
      </c>
      <c r="IC1469" t="str">
        <f>HYPERLINK("https://web.datatree.com/?/property?propertyId=4813022")</f>
        <v>https://web.datatree.com/?/property?propertyId=4813022</v>
      </c>
    </row>
    <row r="1470" spans="1:237" x14ac:dyDescent="0.25">
      <c r="A1470" t="s">
        <v>12397</v>
      </c>
      <c r="B1470" t="s">
        <v>12398</v>
      </c>
      <c r="C1470" t="s">
        <v>12399</v>
      </c>
      <c r="D1470" t="s">
        <v>12400</v>
      </c>
      <c r="E1470" t="s">
        <v>240</v>
      </c>
      <c r="F1470">
        <v>2</v>
      </c>
      <c r="G1470" t="s">
        <v>12401</v>
      </c>
      <c r="K1470" t="s">
        <v>240</v>
      </c>
      <c r="O1470" t="s">
        <v>12402</v>
      </c>
      <c r="P1470" t="s">
        <v>12403</v>
      </c>
      <c r="T1470" t="s">
        <v>242</v>
      </c>
      <c r="AE1470" t="s">
        <v>243</v>
      </c>
      <c r="AH1470" t="s">
        <v>244</v>
      </c>
      <c r="AK1470" t="s">
        <v>245</v>
      </c>
      <c r="AP1470" t="s">
        <v>12404</v>
      </c>
      <c r="AS1470" t="s">
        <v>12405</v>
      </c>
      <c r="AT1470" t="s">
        <v>12405</v>
      </c>
      <c r="AU1470" t="s">
        <v>243</v>
      </c>
      <c r="AV1470" t="str">
        <f>"86325"</f>
        <v>86325</v>
      </c>
      <c r="AW1470" t="s">
        <v>3250</v>
      </c>
      <c r="AX1470" t="s">
        <v>12406</v>
      </c>
      <c r="AY1470" t="s">
        <v>12407</v>
      </c>
      <c r="AZ1470" t="s">
        <v>254</v>
      </c>
      <c r="BA1470" t="s">
        <v>8031</v>
      </c>
      <c r="BB1470" t="str">
        <f>"201-34-008"</f>
        <v>201-34-008</v>
      </c>
      <c r="BC1470" t="str">
        <f>"20134008"</f>
        <v>20134008</v>
      </c>
      <c r="BD1470" t="str">
        <f>"R20134008"</f>
        <v>R20134008</v>
      </c>
      <c r="BE1470">
        <v>4015</v>
      </c>
      <c r="BI1470" t="s">
        <v>256</v>
      </c>
      <c r="BJ1470" t="s">
        <v>707</v>
      </c>
      <c r="BK1470" t="s">
        <v>258</v>
      </c>
      <c r="BL1470">
        <v>17</v>
      </c>
      <c r="BN1470">
        <v>34.856352781859002</v>
      </c>
      <c r="BO1470">
        <v>-113.565439044798</v>
      </c>
      <c r="BW1470" t="s">
        <v>1166</v>
      </c>
      <c r="BX1470" t="s">
        <v>1166</v>
      </c>
      <c r="CA1470" t="str">
        <f>""</f>
        <v/>
      </c>
      <c r="CC1470">
        <v>0</v>
      </c>
      <c r="CD1470">
        <v>0</v>
      </c>
      <c r="CE1470">
        <v>0</v>
      </c>
      <c r="CF1470">
        <v>0</v>
      </c>
      <c r="CI1470">
        <v>0</v>
      </c>
      <c r="CJ1470">
        <v>0</v>
      </c>
      <c r="CL1470">
        <v>0</v>
      </c>
      <c r="CM1470">
        <v>0</v>
      </c>
      <c r="CN1470">
        <v>0</v>
      </c>
      <c r="CO1470">
        <v>0</v>
      </c>
      <c r="CP1470">
        <v>0</v>
      </c>
      <c r="CQ1470">
        <v>0</v>
      </c>
      <c r="CR1470">
        <v>0</v>
      </c>
      <c r="CS1470">
        <v>0</v>
      </c>
      <c r="CT1470">
        <v>0</v>
      </c>
      <c r="CU1470">
        <v>0</v>
      </c>
      <c r="CX1470">
        <v>0</v>
      </c>
      <c r="CZ1470">
        <v>0</v>
      </c>
      <c r="DB1470">
        <v>0</v>
      </c>
      <c r="DD1470">
        <v>0</v>
      </c>
      <c r="DF1470">
        <v>0</v>
      </c>
      <c r="DK1470">
        <v>0</v>
      </c>
      <c r="DM1470">
        <v>0</v>
      </c>
      <c r="DX1470">
        <v>0</v>
      </c>
      <c r="EC1470" t="s">
        <v>336</v>
      </c>
      <c r="ED1470" t="s">
        <v>405</v>
      </c>
      <c r="EE1470" t="s">
        <v>406</v>
      </c>
      <c r="EG1470">
        <v>435600</v>
      </c>
      <c r="EH1470">
        <v>10</v>
      </c>
      <c r="EI1470">
        <v>0</v>
      </c>
      <c r="EJ1470">
        <v>0</v>
      </c>
      <c r="EK1470">
        <v>0</v>
      </c>
      <c r="EL1470">
        <v>0</v>
      </c>
      <c r="EU1470" t="s">
        <v>264</v>
      </c>
      <c r="EV1470" t="s">
        <v>709</v>
      </c>
      <c r="EW1470" t="s">
        <v>710</v>
      </c>
      <c r="EX1470" s="1">
        <v>40135</v>
      </c>
      <c r="EY1470" t="s">
        <v>267</v>
      </c>
      <c r="EZ1470" t="str">
        <f t="shared" si="74"/>
        <v>FALSE</v>
      </c>
      <c r="FA1470">
        <v>2022</v>
      </c>
      <c r="FB1470">
        <v>2020</v>
      </c>
      <c r="FC1470">
        <v>600</v>
      </c>
      <c r="FD1470" t="s">
        <v>246</v>
      </c>
      <c r="FE1470" t="s">
        <v>246</v>
      </c>
      <c r="FF1470" t="s">
        <v>246</v>
      </c>
      <c r="FG1470" t="s">
        <v>246</v>
      </c>
      <c r="FH1470" t="s">
        <v>246</v>
      </c>
      <c r="FI1470" t="s">
        <v>246</v>
      </c>
      <c r="FJ1470" t="s">
        <v>246</v>
      </c>
      <c r="FK1470" t="s">
        <v>246</v>
      </c>
      <c r="FL1470" t="s">
        <v>246</v>
      </c>
      <c r="FM1470" t="s">
        <v>246</v>
      </c>
      <c r="FN1470" t="s">
        <v>246</v>
      </c>
      <c r="FO1470" t="s">
        <v>246</v>
      </c>
      <c r="FP1470" t="s">
        <v>246</v>
      </c>
      <c r="FQ1470" s="2">
        <v>296</v>
      </c>
      <c r="FR1470" s="2">
        <v>0</v>
      </c>
      <c r="FS1470" s="2">
        <v>0</v>
      </c>
      <c r="FT1470">
        <v>0</v>
      </c>
      <c r="FU1470" s="2">
        <v>1972</v>
      </c>
      <c r="FV1470" s="2">
        <v>1972</v>
      </c>
      <c r="FW1470" s="2">
        <v>0</v>
      </c>
      <c r="FX1470">
        <v>0</v>
      </c>
      <c r="FY1470" s="2">
        <v>0</v>
      </c>
      <c r="FZ1470" s="2">
        <v>0</v>
      </c>
      <c r="GA1470" s="2">
        <v>0</v>
      </c>
      <c r="GB1470">
        <v>0</v>
      </c>
      <c r="GC1470" s="2">
        <v>18.18</v>
      </c>
      <c r="GE1470" s="2">
        <v>1972</v>
      </c>
      <c r="GH1470" t="s">
        <v>289</v>
      </c>
      <c r="GK1470" t="s">
        <v>290</v>
      </c>
      <c r="GL1470" t="s">
        <v>290</v>
      </c>
      <c r="GR1470" t="str">
        <f>""</f>
        <v/>
      </c>
      <c r="GS1470" t="str">
        <f>""</f>
        <v/>
      </c>
      <c r="GT1470" t="str">
        <f>""</f>
        <v/>
      </c>
      <c r="HF1470" t="str">
        <f>""</f>
        <v/>
      </c>
      <c r="HK1470" t="str">
        <f>""</f>
        <v/>
      </c>
      <c r="HN1470" t="s">
        <v>271</v>
      </c>
      <c r="HP1470" t="str">
        <f>""</f>
        <v/>
      </c>
      <c r="HQ1470" t="str">
        <f>""</f>
        <v/>
      </c>
      <c r="IA1470" t="str">
        <f>""</f>
        <v/>
      </c>
      <c r="IB1470" t="str">
        <f>""</f>
        <v/>
      </c>
      <c r="IC1470" t="str">
        <f>HYPERLINK("https://web.datatree.com/?/property?propertyId=4763925")</f>
        <v>https://web.datatree.com/?/property?propertyId=4763925</v>
      </c>
    </row>
    <row r="1471" spans="1:237" x14ac:dyDescent="0.25">
      <c r="A1471" t="s">
        <v>12408</v>
      </c>
      <c r="D1471" t="s">
        <v>12408</v>
      </c>
      <c r="E1471" t="s">
        <v>588</v>
      </c>
      <c r="F1471">
        <v>1</v>
      </c>
      <c r="G1471" t="s">
        <v>12409</v>
      </c>
      <c r="H1471" t="s">
        <v>12410</v>
      </c>
      <c r="I1471" t="s">
        <v>5252</v>
      </c>
      <c r="J1471" t="s">
        <v>12411</v>
      </c>
      <c r="K1471" t="s">
        <v>240</v>
      </c>
      <c r="L1471">
        <v>1</v>
      </c>
      <c r="O1471" t="s">
        <v>12412</v>
      </c>
      <c r="P1471" t="s">
        <v>12413</v>
      </c>
      <c r="R1471" t="s">
        <v>919</v>
      </c>
      <c r="T1471" t="s">
        <v>407</v>
      </c>
      <c r="W1471">
        <v>1936</v>
      </c>
      <c r="Z1471" t="s">
        <v>12414</v>
      </c>
      <c r="AA1471" t="s">
        <v>491</v>
      </c>
      <c r="AC1471" t="s">
        <v>1297</v>
      </c>
      <c r="AE1471" t="s">
        <v>243</v>
      </c>
      <c r="AF1471" t="str">
        <f>"86442"</f>
        <v>86442</v>
      </c>
      <c r="AG1471" t="str">
        <f>"86442"</f>
        <v>86442</v>
      </c>
      <c r="AH1471" t="s">
        <v>244</v>
      </c>
      <c r="AJ1471" t="s">
        <v>12415</v>
      </c>
      <c r="AK1471" t="s">
        <v>12416</v>
      </c>
      <c r="AM1471">
        <v>25886</v>
      </c>
      <c r="AP1471" t="s">
        <v>12417</v>
      </c>
      <c r="AQ1471" t="s">
        <v>302</v>
      </c>
      <c r="AS1471" t="s">
        <v>4765</v>
      </c>
      <c r="AT1471" t="s">
        <v>4765</v>
      </c>
      <c r="AU1471" t="s">
        <v>328</v>
      </c>
      <c r="AV1471" t="str">
        <f>"92691-5728"</f>
        <v>92691-5728</v>
      </c>
      <c r="AW1471" t="s">
        <v>378</v>
      </c>
      <c r="AX1471" t="s">
        <v>12418</v>
      </c>
      <c r="AY1471" t="s">
        <v>12419</v>
      </c>
      <c r="AZ1471" t="s">
        <v>254</v>
      </c>
      <c r="BA1471" t="s">
        <v>12420</v>
      </c>
      <c r="BB1471" t="str">
        <f>"220-04-049"</f>
        <v>220-04-049</v>
      </c>
      <c r="BC1471" t="str">
        <f>"22004049"</f>
        <v>22004049</v>
      </c>
      <c r="BD1471" t="str">
        <f>"R22004049"</f>
        <v>R22004049</v>
      </c>
      <c r="BE1471">
        <v>4015</v>
      </c>
      <c r="BG1471">
        <v>951502</v>
      </c>
      <c r="BH1471">
        <v>2016</v>
      </c>
      <c r="BJ1471" t="s">
        <v>651</v>
      </c>
      <c r="BK1471" t="s">
        <v>5455</v>
      </c>
      <c r="BL1471">
        <v>24</v>
      </c>
      <c r="BN1471">
        <v>35.100560787473199</v>
      </c>
      <c r="BO1471">
        <v>-114.570533231423</v>
      </c>
      <c r="CA1471" t="str">
        <f>""</f>
        <v/>
      </c>
      <c r="CC1471">
        <v>0</v>
      </c>
      <c r="CD1471">
        <v>0</v>
      </c>
      <c r="CE1471">
        <v>0</v>
      </c>
      <c r="CF1471">
        <v>0</v>
      </c>
      <c r="CI1471">
        <v>0</v>
      </c>
      <c r="CJ1471">
        <v>0</v>
      </c>
      <c r="CL1471">
        <v>0</v>
      </c>
      <c r="CM1471">
        <v>0</v>
      </c>
      <c r="CN1471">
        <v>0</v>
      </c>
      <c r="CO1471">
        <v>0</v>
      </c>
      <c r="CP1471">
        <v>0</v>
      </c>
      <c r="CQ1471">
        <v>0</v>
      </c>
      <c r="CR1471">
        <v>0</v>
      </c>
      <c r="CS1471">
        <v>0</v>
      </c>
      <c r="CT1471">
        <v>0</v>
      </c>
      <c r="CU1471">
        <v>0</v>
      </c>
      <c r="CX1471">
        <v>0</v>
      </c>
      <c r="CZ1471">
        <v>0</v>
      </c>
      <c r="DB1471">
        <v>0</v>
      </c>
      <c r="DD1471">
        <v>0</v>
      </c>
      <c r="DF1471">
        <v>0</v>
      </c>
      <c r="DK1471">
        <v>0</v>
      </c>
      <c r="DM1471">
        <v>0</v>
      </c>
      <c r="DX1471">
        <v>0</v>
      </c>
      <c r="EC1471" t="s">
        <v>12421</v>
      </c>
      <c r="ED1471" t="s">
        <v>12422</v>
      </c>
      <c r="EE1471" t="s">
        <v>12423</v>
      </c>
      <c r="EG1471">
        <v>435600</v>
      </c>
      <c r="EH1471">
        <v>10</v>
      </c>
      <c r="EI1471">
        <v>0</v>
      </c>
      <c r="EJ1471">
        <v>0</v>
      </c>
      <c r="EK1471">
        <v>0</v>
      </c>
      <c r="EL1471">
        <v>0</v>
      </c>
      <c r="EU1471" t="s">
        <v>264</v>
      </c>
      <c r="EV1471" t="s">
        <v>12424</v>
      </c>
      <c r="EW1471" t="s">
        <v>12425</v>
      </c>
      <c r="EX1471" s="1">
        <v>40135</v>
      </c>
      <c r="EY1471" t="s">
        <v>10110</v>
      </c>
      <c r="EZ1471" t="str">
        <f t="shared" si="74"/>
        <v>FALSE</v>
      </c>
      <c r="FA1471">
        <v>2022</v>
      </c>
      <c r="FB1471">
        <v>2020</v>
      </c>
      <c r="FC1471">
        <v>1579</v>
      </c>
      <c r="FD1471" t="s">
        <v>246</v>
      </c>
      <c r="FE1471" t="s">
        <v>246</v>
      </c>
      <c r="FF1471" t="s">
        <v>246</v>
      </c>
      <c r="FG1471" t="s">
        <v>246</v>
      </c>
      <c r="FH1471" t="s">
        <v>246</v>
      </c>
      <c r="FI1471" t="s">
        <v>246</v>
      </c>
      <c r="FJ1471" t="s">
        <v>246</v>
      </c>
      <c r="FK1471" t="s">
        <v>246</v>
      </c>
      <c r="FL1471" t="s">
        <v>246</v>
      </c>
      <c r="FM1471" t="s">
        <v>246</v>
      </c>
      <c r="FN1471" t="s">
        <v>246</v>
      </c>
      <c r="FO1471" t="s">
        <v>246</v>
      </c>
      <c r="FP1471" t="s">
        <v>246</v>
      </c>
      <c r="FQ1471" s="2">
        <v>5342</v>
      </c>
      <c r="FR1471" s="2">
        <v>0</v>
      </c>
      <c r="FS1471" s="2">
        <v>0</v>
      </c>
      <c r="FT1471">
        <v>0</v>
      </c>
      <c r="FU1471" s="2">
        <v>35613</v>
      </c>
      <c r="FV1471" s="2">
        <v>35613</v>
      </c>
      <c r="FW1471" s="2">
        <v>0</v>
      </c>
      <c r="FX1471">
        <v>0</v>
      </c>
      <c r="FY1471" s="2">
        <v>0</v>
      </c>
      <c r="FZ1471" s="2">
        <v>0</v>
      </c>
      <c r="GA1471" s="2">
        <v>0</v>
      </c>
      <c r="GB1471">
        <v>0</v>
      </c>
      <c r="GC1471" s="2">
        <v>1201.32</v>
      </c>
      <c r="GE1471" s="2">
        <v>35613</v>
      </c>
      <c r="GH1471" t="s">
        <v>387</v>
      </c>
      <c r="GI1471" t="s">
        <v>1306</v>
      </c>
      <c r="GK1471" t="s">
        <v>1307</v>
      </c>
      <c r="GL1471" t="s">
        <v>1308</v>
      </c>
      <c r="GM1471" t="s">
        <v>1309</v>
      </c>
      <c r="GN1471" s="1">
        <v>42391</v>
      </c>
      <c r="GO1471" s="1">
        <v>42425</v>
      </c>
      <c r="GQ1471" t="s">
        <v>553</v>
      </c>
      <c r="GR1471" t="str">
        <f>""</f>
        <v/>
      </c>
      <c r="GS1471" t="str">
        <f>"2016.7917"</f>
        <v>2016.7917</v>
      </c>
      <c r="GT1471" t="str">
        <f>""</f>
        <v/>
      </c>
      <c r="GV1471" s="1">
        <v>38350</v>
      </c>
      <c r="GW1471" s="2">
        <v>187500</v>
      </c>
      <c r="GX1471" t="s">
        <v>566</v>
      </c>
      <c r="GY1471" t="s">
        <v>567</v>
      </c>
      <c r="GZ1471" t="s">
        <v>12426</v>
      </c>
      <c r="HF1471" t="str">
        <f>"                    "</f>
        <v xml:space="preserve">                    </v>
      </c>
      <c r="HK1471" t="str">
        <f>"                    "</f>
        <v xml:space="preserve">                    </v>
      </c>
      <c r="HM1471" t="s">
        <v>642</v>
      </c>
      <c r="HN1471" t="s">
        <v>271</v>
      </c>
      <c r="HP1471" t="str">
        <f>"5368.468"</f>
        <v>5368.468</v>
      </c>
      <c r="HQ1471" t="str">
        <f>""</f>
        <v/>
      </c>
      <c r="IA1471" t="str">
        <f>""</f>
        <v/>
      </c>
      <c r="IB1471" t="str">
        <f>""</f>
        <v/>
      </c>
      <c r="IC1471" t="str">
        <f>HYPERLINK("https://web.datatree.com/?/property?propertyId=4784742")</f>
        <v>https://web.datatree.com/?/property?propertyId=4784742</v>
      </c>
    </row>
    <row r="1472" spans="1:237" x14ac:dyDescent="0.25">
      <c r="A1472" t="s">
        <v>272</v>
      </c>
      <c r="D1472" t="s">
        <v>272</v>
      </c>
      <c r="E1472" t="s">
        <v>273</v>
      </c>
      <c r="F1472">
        <v>377</v>
      </c>
      <c r="O1472" t="s">
        <v>272</v>
      </c>
      <c r="P1472" t="s">
        <v>272</v>
      </c>
      <c r="R1472" t="s">
        <v>274</v>
      </c>
      <c r="T1472" t="s">
        <v>242</v>
      </c>
      <c r="AE1472" t="s">
        <v>243</v>
      </c>
      <c r="AH1472" t="s">
        <v>244</v>
      </c>
      <c r="AK1472" t="s">
        <v>245</v>
      </c>
      <c r="AP1472" t="s">
        <v>275</v>
      </c>
      <c r="AS1472" t="s">
        <v>276</v>
      </c>
      <c r="AT1472" t="s">
        <v>276</v>
      </c>
      <c r="AU1472" t="s">
        <v>243</v>
      </c>
      <c r="AV1472" t="str">
        <f>"86321"</f>
        <v>86321</v>
      </c>
      <c r="AW1472" t="s">
        <v>277</v>
      </c>
      <c r="AX1472" t="s">
        <v>278</v>
      </c>
      <c r="AY1472" t="s">
        <v>279</v>
      </c>
      <c r="AZ1472" t="s">
        <v>254</v>
      </c>
      <c r="BA1472" t="s">
        <v>12427</v>
      </c>
      <c r="BB1472" t="str">
        <f>"201-06-119"</f>
        <v>201-06-119</v>
      </c>
      <c r="BC1472" t="str">
        <f>"20106119"</f>
        <v>20106119</v>
      </c>
      <c r="BD1472" t="str">
        <f>"R20106119"</f>
        <v>R20106119</v>
      </c>
      <c r="BE1472">
        <v>4015</v>
      </c>
      <c r="BI1472" t="s">
        <v>256</v>
      </c>
      <c r="BJ1472" t="s">
        <v>281</v>
      </c>
      <c r="BK1472" t="s">
        <v>258</v>
      </c>
      <c r="BL1472">
        <v>31</v>
      </c>
      <c r="BN1472">
        <v>34.679736940599099</v>
      </c>
      <c r="BO1472">
        <v>-113.547970385037</v>
      </c>
      <c r="BP1472" t="s">
        <v>282</v>
      </c>
      <c r="BW1472" t="s">
        <v>950</v>
      </c>
      <c r="BX1472" t="s">
        <v>950</v>
      </c>
      <c r="CA1472" t="str">
        <f>"120"</f>
        <v>120</v>
      </c>
      <c r="CC1472">
        <v>0</v>
      </c>
      <c r="CD1472">
        <v>0</v>
      </c>
      <c r="CE1472">
        <v>0</v>
      </c>
      <c r="CF1472">
        <v>0</v>
      </c>
      <c r="CI1472">
        <v>0</v>
      </c>
      <c r="CJ1472">
        <v>0</v>
      </c>
      <c r="CL1472">
        <v>0</v>
      </c>
      <c r="CM1472">
        <v>0</v>
      </c>
      <c r="CN1472">
        <v>0</v>
      </c>
      <c r="CO1472">
        <v>0</v>
      </c>
      <c r="CP1472">
        <v>0</v>
      </c>
      <c r="CQ1472">
        <v>0</v>
      </c>
      <c r="CR1472">
        <v>0</v>
      </c>
      <c r="CS1472">
        <v>0</v>
      </c>
      <c r="CT1472">
        <v>0</v>
      </c>
      <c r="CU1472">
        <v>0</v>
      </c>
      <c r="CX1472">
        <v>0</v>
      </c>
      <c r="CZ1472">
        <v>0</v>
      </c>
      <c r="DB1472">
        <v>0</v>
      </c>
      <c r="DD1472">
        <v>0</v>
      </c>
      <c r="DF1472">
        <v>0</v>
      </c>
      <c r="DK1472">
        <v>0</v>
      </c>
      <c r="DM1472">
        <v>0</v>
      </c>
      <c r="DX1472">
        <v>0</v>
      </c>
      <c r="EC1472" t="s">
        <v>284</v>
      </c>
      <c r="ED1472" t="s">
        <v>285</v>
      </c>
      <c r="EE1472" t="s">
        <v>286</v>
      </c>
      <c r="EG1472">
        <v>435600</v>
      </c>
      <c r="EH1472">
        <v>10</v>
      </c>
      <c r="EI1472">
        <v>0</v>
      </c>
      <c r="EJ1472">
        <v>0</v>
      </c>
      <c r="EK1472">
        <v>0</v>
      </c>
      <c r="EL1472">
        <v>0</v>
      </c>
      <c r="EU1472" t="s">
        <v>264</v>
      </c>
      <c r="EV1472" t="s">
        <v>287</v>
      </c>
      <c r="EW1472" t="s">
        <v>288</v>
      </c>
      <c r="EX1472" s="1">
        <v>40135</v>
      </c>
      <c r="EY1472" t="s">
        <v>267</v>
      </c>
      <c r="EZ1472" t="str">
        <f t="shared" si="74"/>
        <v>FALSE</v>
      </c>
      <c r="FA1472">
        <v>2022</v>
      </c>
      <c r="FB1472">
        <v>2020</v>
      </c>
      <c r="FC1472">
        <v>600</v>
      </c>
      <c r="FD1472" t="s">
        <v>246</v>
      </c>
      <c r="FE1472" t="s">
        <v>246</v>
      </c>
      <c r="FF1472" t="s">
        <v>246</v>
      </c>
      <c r="FG1472" t="s">
        <v>246</v>
      </c>
      <c r="FH1472" t="s">
        <v>246</v>
      </c>
      <c r="FI1472" t="s">
        <v>246</v>
      </c>
      <c r="FJ1472" t="s">
        <v>246</v>
      </c>
      <c r="FK1472" t="s">
        <v>246</v>
      </c>
      <c r="FL1472" t="s">
        <v>246</v>
      </c>
      <c r="FM1472" t="s">
        <v>246</v>
      </c>
      <c r="FN1472" t="s">
        <v>246</v>
      </c>
      <c r="FO1472" t="s">
        <v>246</v>
      </c>
      <c r="FP1472" t="s">
        <v>246</v>
      </c>
      <c r="FQ1472" s="2">
        <v>12</v>
      </c>
      <c r="FR1472" s="2">
        <v>0</v>
      </c>
      <c r="FS1472" s="2">
        <v>0</v>
      </c>
      <c r="FT1472">
        <v>0</v>
      </c>
      <c r="FU1472" s="2">
        <v>82</v>
      </c>
      <c r="FV1472" s="2">
        <v>82</v>
      </c>
      <c r="FW1472" s="2">
        <v>0</v>
      </c>
      <c r="FX1472">
        <v>0</v>
      </c>
      <c r="FY1472" s="2">
        <v>0</v>
      </c>
      <c r="FZ1472" s="2">
        <v>0</v>
      </c>
      <c r="GA1472" s="2">
        <v>0</v>
      </c>
      <c r="GB1472">
        <v>0</v>
      </c>
      <c r="GC1472" s="2">
        <v>1.1399999999999999</v>
      </c>
      <c r="GE1472" s="2">
        <v>82</v>
      </c>
      <c r="GH1472" t="s">
        <v>289</v>
      </c>
      <c r="GK1472" t="s">
        <v>290</v>
      </c>
      <c r="GL1472" t="s">
        <v>290</v>
      </c>
      <c r="GR1472" t="str">
        <f>""</f>
        <v/>
      </c>
      <c r="GS1472" t="str">
        <f>""</f>
        <v/>
      </c>
      <c r="GT1472" t="str">
        <f>""</f>
        <v/>
      </c>
      <c r="HF1472" t="str">
        <f>""</f>
        <v/>
      </c>
      <c r="HK1472" t="str">
        <f>""</f>
        <v/>
      </c>
      <c r="HN1472" t="s">
        <v>271</v>
      </c>
      <c r="HP1472" t="str">
        <f>""</f>
        <v/>
      </c>
      <c r="HQ1472" t="str">
        <f>""</f>
        <v/>
      </c>
      <c r="IA1472" t="str">
        <f>""</f>
        <v/>
      </c>
      <c r="IB1472" t="str">
        <f>""</f>
        <v/>
      </c>
      <c r="IC1472" t="str">
        <f>HYPERLINK("https://web.datatree.com/?/property?propertyId=4755980")</f>
        <v>https://web.datatree.com/?/property?propertyId=4755980</v>
      </c>
    </row>
    <row r="1473" spans="1:237" x14ac:dyDescent="0.25">
      <c r="A1473" t="s">
        <v>812</v>
      </c>
      <c r="B1473" t="s">
        <v>813</v>
      </c>
      <c r="C1473" t="s">
        <v>814</v>
      </c>
      <c r="D1473" t="s">
        <v>815</v>
      </c>
      <c r="E1473" t="s">
        <v>240</v>
      </c>
      <c r="F1473">
        <v>9</v>
      </c>
      <c r="O1473" t="s">
        <v>816</v>
      </c>
      <c r="P1473" t="s">
        <v>812</v>
      </c>
      <c r="T1473" t="s">
        <v>242</v>
      </c>
      <c r="AE1473" t="s">
        <v>243</v>
      </c>
      <c r="AH1473" t="s">
        <v>244</v>
      </c>
      <c r="AK1473" t="s">
        <v>245</v>
      </c>
      <c r="AM1473">
        <v>19318</v>
      </c>
      <c r="AP1473" t="s">
        <v>817</v>
      </c>
      <c r="AQ1473" t="s">
        <v>818</v>
      </c>
      <c r="AR1473">
        <v>100</v>
      </c>
      <c r="AS1473" t="s">
        <v>819</v>
      </c>
      <c r="AT1473" t="s">
        <v>691</v>
      </c>
      <c r="AU1473" t="s">
        <v>328</v>
      </c>
      <c r="AV1473" t="str">
        <f>"91356-3000"</f>
        <v>91356-3000</v>
      </c>
      <c r="AW1473" t="s">
        <v>820</v>
      </c>
      <c r="AX1473" t="s">
        <v>821</v>
      </c>
      <c r="AY1473" t="s">
        <v>822</v>
      </c>
      <c r="AZ1473" t="s">
        <v>254</v>
      </c>
      <c r="BA1473" t="s">
        <v>12428</v>
      </c>
      <c r="BB1473" t="str">
        <f>"353-13-066"</f>
        <v>353-13-066</v>
      </c>
      <c r="BC1473" t="str">
        <f>"35313066"</f>
        <v>35313066</v>
      </c>
      <c r="BD1473" t="str">
        <f>"R35313066"</f>
        <v>R35313066</v>
      </c>
      <c r="BE1473">
        <v>4015</v>
      </c>
      <c r="BI1473" t="s">
        <v>256</v>
      </c>
      <c r="BJ1473" t="s">
        <v>257</v>
      </c>
      <c r="BK1473" t="s">
        <v>258</v>
      </c>
      <c r="BL1473">
        <v>27</v>
      </c>
      <c r="BN1473">
        <v>35.169527313655003</v>
      </c>
      <c r="BO1473">
        <v>-113.534099712504</v>
      </c>
      <c r="BP1473" t="s">
        <v>259</v>
      </c>
      <c r="BW1473" t="s">
        <v>824</v>
      </c>
      <c r="BX1473" t="s">
        <v>824</v>
      </c>
      <c r="CA1473" t="str">
        <f>"453"</f>
        <v>453</v>
      </c>
      <c r="CC1473">
        <v>0</v>
      </c>
      <c r="CD1473">
        <v>0</v>
      </c>
      <c r="CE1473">
        <v>0</v>
      </c>
      <c r="CF1473">
        <v>0</v>
      </c>
      <c r="CI1473">
        <v>0</v>
      </c>
      <c r="CJ1473">
        <v>0</v>
      </c>
      <c r="CL1473">
        <v>0</v>
      </c>
      <c r="CM1473">
        <v>0</v>
      </c>
      <c r="CN1473">
        <v>0</v>
      </c>
      <c r="CO1473">
        <v>0</v>
      </c>
      <c r="CP1473">
        <v>0</v>
      </c>
      <c r="CQ1473">
        <v>0</v>
      </c>
      <c r="CR1473">
        <v>0</v>
      </c>
      <c r="CS1473">
        <v>0</v>
      </c>
      <c r="CT1473">
        <v>0</v>
      </c>
      <c r="CU1473">
        <v>0</v>
      </c>
      <c r="CX1473">
        <v>0</v>
      </c>
      <c r="CZ1473">
        <v>0</v>
      </c>
      <c r="DB1473">
        <v>0</v>
      </c>
      <c r="DD1473">
        <v>0</v>
      </c>
      <c r="DF1473">
        <v>0</v>
      </c>
      <c r="DK1473">
        <v>0</v>
      </c>
      <c r="DM1473">
        <v>0</v>
      </c>
      <c r="DX1473">
        <v>0</v>
      </c>
      <c r="EC1473" t="s">
        <v>261</v>
      </c>
      <c r="ED1473" t="s">
        <v>262</v>
      </c>
      <c r="EE1473" t="s">
        <v>263</v>
      </c>
      <c r="EG1473">
        <v>435600</v>
      </c>
      <c r="EH1473">
        <v>10</v>
      </c>
      <c r="EI1473">
        <v>0</v>
      </c>
      <c r="EJ1473">
        <v>0</v>
      </c>
      <c r="EK1473">
        <v>0</v>
      </c>
      <c r="EL1473">
        <v>0</v>
      </c>
      <c r="EU1473" t="s">
        <v>264</v>
      </c>
      <c r="EV1473" t="s">
        <v>265</v>
      </c>
      <c r="EW1473" t="s">
        <v>266</v>
      </c>
      <c r="EX1473" s="1">
        <v>40135</v>
      </c>
      <c r="EY1473" t="s">
        <v>267</v>
      </c>
      <c r="EZ1473" t="str">
        <f t="shared" si="74"/>
        <v>FALSE</v>
      </c>
      <c r="FA1473">
        <v>2022</v>
      </c>
      <c r="FB1473">
        <v>2020</v>
      </c>
      <c r="FC1473">
        <v>300</v>
      </c>
      <c r="FD1473" t="s">
        <v>246</v>
      </c>
      <c r="FE1473" t="s">
        <v>246</v>
      </c>
      <c r="FF1473" t="s">
        <v>246</v>
      </c>
      <c r="FG1473" t="s">
        <v>246</v>
      </c>
      <c r="FH1473" t="s">
        <v>246</v>
      </c>
      <c r="FI1473" t="s">
        <v>246</v>
      </c>
      <c r="FJ1473" t="s">
        <v>246</v>
      </c>
      <c r="FK1473" t="s">
        <v>246</v>
      </c>
      <c r="FL1473" t="s">
        <v>246</v>
      </c>
      <c r="FM1473" t="s">
        <v>246</v>
      </c>
      <c r="FN1473" t="s">
        <v>246</v>
      </c>
      <c r="FO1473" t="s">
        <v>246</v>
      </c>
      <c r="FP1473" t="s">
        <v>246</v>
      </c>
      <c r="FQ1473" s="2">
        <v>595</v>
      </c>
      <c r="FR1473" s="2">
        <v>0</v>
      </c>
      <c r="FS1473" s="2">
        <v>0</v>
      </c>
      <c r="FT1473">
        <v>0</v>
      </c>
      <c r="FU1473" s="2">
        <v>3964</v>
      </c>
      <c r="FV1473" s="2">
        <v>3964</v>
      </c>
      <c r="FW1473" s="2">
        <v>0</v>
      </c>
      <c r="FX1473">
        <v>0</v>
      </c>
      <c r="FY1473" s="2">
        <v>0</v>
      </c>
      <c r="FZ1473" s="2">
        <v>0</v>
      </c>
      <c r="GA1473" s="2">
        <v>0</v>
      </c>
      <c r="GB1473">
        <v>0</v>
      </c>
      <c r="GC1473" s="2">
        <v>45.02</v>
      </c>
      <c r="GE1473" s="2">
        <v>3964</v>
      </c>
      <c r="GH1473" t="s">
        <v>268</v>
      </c>
      <c r="GK1473" t="s">
        <v>269</v>
      </c>
      <c r="GR1473" t="str">
        <f>""</f>
        <v/>
      </c>
      <c r="GS1473" t="str">
        <f>""</f>
        <v/>
      </c>
      <c r="GT1473" t="str">
        <f>""</f>
        <v/>
      </c>
      <c r="HF1473" t="str">
        <f>""</f>
        <v/>
      </c>
      <c r="HK1473" t="str">
        <f>""</f>
        <v/>
      </c>
      <c r="HN1473" t="s">
        <v>271</v>
      </c>
      <c r="HP1473" t="str">
        <f>""</f>
        <v/>
      </c>
      <c r="HQ1473" t="str">
        <f>""</f>
        <v/>
      </c>
      <c r="IA1473" t="str">
        <f>""</f>
        <v/>
      </c>
      <c r="IB1473" t="str">
        <f>""</f>
        <v/>
      </c>
      <c r="IC1473" t="str">
        <f>HYPERLINK("https://web.datatree.com/?/property?propertyId=4705495")</f>
        <v>https://web.datatree.com/?/property?propertyId=4705495</v>
      </c>
    </row>
    <row r="1474" spans="1:237" x14ac:dyDescent="0.25">
      <c r="A1474" t="s">
        <v>12429</v>
      </c>
      <c r="B1474" t="s">
        <v>12430</v>
      </c>
      <c r="C1474" t="s">
        <v>12430</v>
      </c>
      <c r="D1474" t="s">
        <v>12431</v>
      </c>
      <c r="E1474" t="s">
        <v>240</v>
      </c>
      <c r="F1474">
        <v>6</v>
      </c>
      <c r="G1474" t="s">
        <v>12432</v>
      </c>
      <c r="H1474" t="s">
        <v>12433</v>
      </c>
      <c r="I1474" t="s">
        <v>12433</v>
      </c>
      <c r="J1474" t="s">
        <v>12431</v>
      </c>
      <c r="K1474" t="s">
        <v>240</v>
      </c>
      <c r="L1474">
        <v>6</v>
      </c>
      <c r="O1474" t="s">
        <v>12434</v>
      </c>
      <c r="P1474" t="s">
        <v>12435</v>
      </c>
      <c r="R1474" t="s">
        <v>300</v>
      </c>
      <c r="T1474" t="s">
        <v>242</v>
      </c>
      <c r="AE1474" t="s">
        <v>243</v>
      </c>
      <c r="AH1474" t="s">
        <v>244</v>
      </c>
      <c r="AK1474" t="s">
        <v>245</v>
      </c>
      <c r="AM1474">
        <v>66</v>
      </c>
      <c r="AP1474" t="s">
        <v>12436</v>
      </c>
      <c r="AQ1474" t="s">
        <v>302</v>
      </c>
      <c r="AS1474" t="s">
        <v>398</v>
      </c>
      <c r="AT1474" t="s">
        <v>399</v>
      </c>
      <c r="AU1474" t="s">
        <v>400</v>
      </c>
      <c r="AV1474" t="str">
        <f>"89110-5039"</f>
        <v>89110-5039</v>
      </c>
      <c r="AW1474" t="s">
        <v>7720</v>
      </c>
      <c r="AX1474" t="s">
        <v>12437</v>
      </c>
      <c r="AY1474" t="s">
        <v>12438</v>
      </c>
      <c r="AZ1474" t="s">
        <v>254</v>
      </c>
      <c r="BA1474" t="s">
        <v>12439</v>
      </c>
      <c r="BB1474" t="str">
        <f>"402-20-011"</f>
        <v>402-20-011</v>
      </c>
      <c r="BC1474" t="str">
        <f>"40220011"</f>
        <v>40220011</v>
      </c>
      <c r="BD1474" t="str">
        <f>"R40220011"</f>
        <v>R40220011</v>
      </c>
      <c r="BE1474">
        <v>4015</v>
      </c>
      <c r="BJ1474" t="s">
        <v>772</v>
      </c>
      <c r="BK1474" t="s">
        <v>351</v>
      </c>
      <c r="BL1474">
        <v>10</v>
      </c>
      <c r="BN1474">
        <v>36.800755059686303</v>
      </c>
      <c r="BO1474">
        <v>-114.012951358685</v>
      </c>
      <c r="BW1474" t="s">
        <v>3225</v>
      </c>
      <c r="BX1474" t="s">
        <v>3225</v>
      </c>
      <c r="CA1474" t="str">
        <f>""</f>
        <v/>
      </c>
      <c r="CC1474">
        <v>0</v>
      </c>
      <c r="CD1474">
        <v>0</v>
      </c>
      <c r="CE1474">
        <v>0</v>
      </c>
      <c r="CF1474">
        <v>0</v>
      </c>
      <c r="CI1474">
        <v>0</v>
      </c>
      <c r="CJ1474">
        <v>0</v>
      </c>
      <c r="CL1474">
        <v>0</v>
      </c>
      <c r="CM1474">
        <v>0</v>
      </c>
      <c r="CN1474">
        <v>0</v>
      </c>
      <c r="CO1474">
        <v>0</v>
      </c>
      <c r="CP1474">
        <v>0</v>
      </c>
      <c r="CQ1474">
        <v>0</v>
      </c>
      <c r="CR1474">
        <v>0</v>
      </c>
      <c r="CS1474">
        <v>0</v>
      </c>
      <c r="CT1474">
        <v>0</v>
      </c>
      <c r="CU1474">
        <v>0</v>
      </c>
      <c r="CX1474">
        <v>0</v>
      </c>
      <c r="CZ1474">
        <v>0</v>
      </c>
      <c r="DB1474">
        <v>0</v>
      </c>
      <c r="DD1474">
        <v>0</v>
      </c>
      <c r="DF1474">
        <v>0</v>
      </c>
      <c r="DK1474">
        <v>0</v>
      </c>
      <c r="DM1474">
        <v>0</v>
      </c>
      <c r="DX1474">
        <v>0</v>
      </c>
      <c r="EC1474" t="s">
        <v>261</v>
      </c>
      <c r="ED1474" t="s">
        <v>354</v>
      </c>
      <c r="EE1474" t="s">
        <v>355</v>
      </c>
      <c r="EG1474">
        <v>435600</v>
      </c>
      <c r="EH1474">
        <v>10</v>
      </c>
      <c r="EI1474">
        <v>0</v>
      </c>
      <c r="EJ1474">
        <v>0</v>
      </c>
      <c r="EK1474">
        <v>0</v>
      </c>
      <c r="EL1474">
        <v>0</v>
      </c>
      <c r="EU1474" t="s">
        <v>264</v>
      </c>
      <c r="EV1474" t="s">
        <v>774</v>
      </c>
      <c r="EW1474" t="s">
        <v>775</v>
      </c>
      <c r="EX1474" s="1">
        <v>40135</v>
      </c>
      <c r="EY1474" t="s">
        <v>267</v>
      </c>
      <c r="EZ1474" t="str">
        <f t="shared" si="74"/>
        <v>FALSE</v>
      </c>
      <c r="FA1474">
        <v>2022</v>
      </c>
      <c r="FB1474">
        <v>2020</v>
      </c>
      <c r="FC1474">
        <v>902</v>
      </c>
      <c r="FD1474" t="s">
        <v>246</v>
      </c>
      <c r="FE1474" t="s">
        <v>246</v>
      </c>
      <c r="FF1474" t="s">
        <v>246</v>
      </c>
      <c r="FG1474" t="s">
        <v>246</v>
      </c>
      <c r="FH1474" t="s">
        <v>246</v>
      </c>
      <c r="FI1474" t="s">
        <v>246</v>
      </c>
      <c r="FJ1474" t="s">
        <v>246</v>
      </c>
      <c r="FK1474" t="s">
        <v>246</v>
      </c>
      <c r="FL1474" t="s">
        <v>246</v>
      </c>
      <c r="FM1474" t="s">
        <v>246</v>
      </c>
      <c r="FN1474" t="s">
        <v>246</v>
      </c>
      <c r="FO1474" t="s">
        <v>246</v>
      </c>
      <c r="FP1474" t="s">
        <v>246</v>
      </c>
      <c r="FQ1474" s="2">
        <v>17648</v>
      </c>
      <c r="FR1474" s="2">
        <v>0</v>
      </c>
      <c r="FS1474" s="2">
        <v>0</v>
      </c>
      <c r="FT1474">
        <v>0</v>
      </c>
      <c r="FU1474" s="2">
        <v>117650</v>
      </c>
      <c r="FV1474" s="2">
        <v>117650</v>
      </c>
      <c r="FW1474" s="2">
        <v>0</v>
      </c>
      <c r="FX1474">
        <v>0</v>
      </c>
      <c r="FY1474" s="2">
        <v>0</v>
      </c>
      <c r="FZ1474" s="2">
        <v>0</v>
      </c>
      <c r="GA1474" s="2">
        <v>0</v>
      </c>
      <c r="GB1474">
        <v>0</v>
      </c>
      <c r="GC1474" s="2">
        <v>270.22000000000003</v>
      </c>
      <c r="GE1474" s="2">
        <v>117650</v>
      </c>
      <c r="GH1474" t="s">
        <v>776</v>
      </c>
      <c r="GK1474" t="s">
        <v>777</v>
      </c>
      <c r="GL1474" t="s">
        <v>778</v>
      </c>
      <c r="GM1474" t="s">
        <v>778</v>
      </c>
      <c r="GR1474" t="str">
        <f>""</f>
        <v/>
      </c>
      <c r="GS1474" t="str">
        <f>""</f>
        <v/>
      </c>
      <c r="GT1474" t="str">
        <f>""</f>
        <v/>
      </c>
      <c r="HF1474" t="str">
        <f>""</f>
        <v/>
      </c>
      <c r="HK1474" t="str">
        <f>""</f>
        <v/>
      </c>
      <c r="HN1474" t="s">
        <v>271</v>
      </c>
      <c r="HP1474" t="str">
        <f>""</f>
        <v/>
      </c>
      <c r="HQ1474" t="str">
        <f>""</f>
        <v/>
      </c>
      <c r="IA1474" t="str">
        <f>""</f>
        <v/>
      </c>
      <c r="IB1474" t="str">
        <f>""</f>
        <v/>
      </c>
      <c r="IC1474" t="str">
        <f>HYPERLINK("https://web.datatree.com/?/property?propertyId=4756373")</f>
        <v>https://web.datatree.com/?/property?propertyId=4756373</v>
      </c>
    </row>
    <row r="1475" spans="1:237" x14ac:dyDescent="0.25">
      <c r="A1475" t="s">
        <v>12440</v>
      </c>
      <c r="B1475" t="s">
        <v>12441</v>
      </c>
      <c r="C1475" t="s">
        <v>727</v>
      </c>
      <c r="D1475" t="s">
        <v>4907</v>
      </c>
      <c r="E1475" t="s">
        <v>240</v>
      </c>
      <c r="F1475">
        <v>2</v>
      </c>
      <c r="O1475" t="s">
        <v>12442</v>
      </c>
      <c r="P1475" t="s">
        <v>12440</v>
      </c>
      <c r="T1475" t="s">
        <v>242</v>
      </c>
      <c r="AE1475" t="s">
        <v>243</v>
      </c>
      <c r="AH1475" t="s">
        <v>244</v>
      </c>
      <c r="AK1475" t="s">
        <v>245</v>
      </c>
      <c r="AL1475" t="s">
        <v>861</v>
      </c>
      <c r="AM1475">
        <v>304</v>
      </c>
      <c r="AP1475" t="s">
        <v>9200</v>
      </c>
      <c r="AQ1475" t="s">
        <v>248</v>
      </c>
      <c r="AS1475" t="s">
        <v>12443</v>
      </c>
      <c r="AT1475" t="s">
        <v>12443</v>
      </c>
      <c r="AU1475" t="s">
        <v>1127</v>
      </c>
      <c r="AV1475" t="str">
        <f>"33441-4832"</f>
        <v>33441-4832</v>
      </c>
      <c r="AW1475" t="s">
        <v>1184</v>
      </c>
      <c r="AX1475" t="s">
        <v>12444</v>
      </c>
      <c r="AY1475" t="s">
        <v>12445</v>
      </c>
      <c r="AZ1475" t="s">
        <v>254</v>
      </c>
      <c r="BA1475" t="s">
        <v>12446</v>
      </c>
      <c r="BB1475" t="str">
        <f>"201-31-050"</f>
        <v>201-31-050</v>
      </c>
      <c r="BC1475" t="str">
        <f>"20131050"</f>
        <v>20131050</v>
      </c>
      <c r="BD1475" t="str">
        <f>"R20131050"</f>
        <v>R20131050</v>
      </c>
      <c r="BE1475">
        <v>4015</v>
      </c>
      <c r="BI1475" t="s">
        <v>256</v>
      </c>
      <c r="BJ1475" t="s">
        <v>707</v>
      </c>
      <c r="BK1475" t="s">
        <v>258</v>
      </c>
      <c r="BL1475">
        <v>19</v>
      </c>
      <c r="BN1475">
        <v>34.8382653499635</v>
      </c>
      <c r="BO1475">
        <v>-113.593955129813</v>
      </c>
      <c r="BW1475" t="s">
        <v>2809</v>
      </c>
      <c r="BX1475" t="s">
        <v>2809</v>
      </c>
      <c r="CA1475" t="str">
        <f>""</f>
        <v/>
      </c>
      <c r="CC1475">
        <v>0</v>
      </c>
      <c r="CD1475">
        <v>0</v>
      </c>
      <c r="CE1475">
        <v>0</v>
      </c>
      <c r="CF1475">
        <v>0</v>
      </c>
      <c r="CI1475">
        <v>0</v>
      </c>
      <c r="CJ1475">
        <v>0</v>
      </c>
      <c r="CL1475">
        <v>0</v>
      </c>
      <c r="CM1475">
        <v>0</v>
      </c>
      <c r="CN1475">
        <v>0</v>
      </c>
      <c r="CO1475">
        <v>0</v>
      </c>
      <c r="CP1475">
        <v>0</v>
      </c>
      <c r="CQ1475">
        <v>0</v>
      </c>
      <c r="CR1475">
        <v>0</v>
      </c>
      <c r="CS1475">
        <v>0</v>
      </c>
      <c r="CT1475">
        <v>0</v>
      </c>
      <c r="CU1475">
        <v>0</v>
      </c>
      <c r="CX1475">
        <v>0</v>
      </c>
      <c r="CZ1475">
        <v>0</v>
      </c>
      <c r="DB1475">
        <v>0</v>
      </c>
      <c r="DD1475">
        <v>0</v>
      </c>
      <c r="DF1475">
        <v>0</v>
      </c>
      <c r="DK1475">
        <v>0</v>
      </c>
      <c r="DM1475">
        <v>0</v>
      </c>
      <c r="DX1475">
        <v>0</v>
      </c>
      <c r="EC1475" t="s">
        <v>336</v>
      </c>
      <c r="ED1475" t="s">
        <v>405</v>
      </c>
      <c r="EE1475" t="s">
        <v>406</v>
      </c>
      <c r="EG1475">
        <v>435600</v>
      </c>
      <c r="EH1475">
        <v>10</v>
      </c>
      <c r="EI1475">
        <v>0</v>
      </c>
      <c r="EJ1475">
        <v>0</v>
      </c>
      <c r="EK1475">
        <v>0</v>
      </c>
      <c r="EL1475">
        <v>0</v>
      </c>
      <c r="EU1475" t="s">
        <v>264</v>
      </c>
      <c r="EV1475" t="s">
        <v>709</v>
      </c>
      <c r="EW1475" t="s">
        <v>710</v>
      </c>
      <c r="EX1475" s="1">
        <v>40135</v>
      </c>
      <c r="EY1475" t="s">
        <v>267</v>
      </c>
      <c r="EZ1475" t="str">
        <f t="shared" si="74"/>
        <v>FALSE</v>
      </c>
      <c r="FA1475">
        <v>2022</v>
      </c>
      <c r="FB1475">
        <v>2020</v>
      </c>
      <c r="FC1475">
        <v>600</v>
      </c>
      <c r="FD1475" t="s">
        <v>246</v>
      </c>
      <c r="FE1475" t="s">
        <v>246</v>
      </c>
      <c r="FF1475" t="s">
        <v>246</v>
      </c>
      <c r="FG1475" t="s">
        <v>246</v>
      </c>
      <c r="FH1475" t="s">
        <v>246</v>
      </c>
      <c r="FI1475" t="s">
        <v>246</v>
      </c>
      <c r="FJ1475" t="s">
        <v>246</v>
      </c>
      <c r="FK1475" t="s">
        <v>246</v>
      </c>
      <c r="FL1475" t="s">
        <v>246</v>
      </c>
      <c r="FM1475" t="s">
        <v>246</v>
      </c>
      <c r="FN1475" t="s">
        <v>246</v>
      </c>
      <c r="FO1475" t="s">
        <v>246</v>
      </c>
      <c r="FP1475" t="s">
        <v>246</v>
      </c>
      <c r="FQ1475" s="2">
        <v>296</v>
      </c>
      <c r="FR1475" s="2">
        <v>0</v>
      </c>
      <c r="FS1475" s="2">
        <v>0</v>
      </c>
      <c r="FT1475">
        <v>0</v>
      </c>
      <c r="FU1475" s="2">
        <v>1972</v>
      </c>
      <c r="FV1475" s="2">
        <v>1972</v>
      </c>
      <c r="FW1475" s="2">
        <v>0</v>
      </c>
      <c r="FX1475">
        <v>0</v>
      </c>
      <c r="FY1475" s="2">
        <v>0</v>
      </c>
      <c r="FZ1475" s="2">
        <v>0</v>
      </c>
      <c r="GA1475" s="2">
        <v>0</v>
      </c>
      <c r="GB1475">
        <v>0</v>
      </c>
      <c r="GC1475" s="2">
        <v>18.18</v>
      </c>
      <c r="GE1475" s="2">
        <v>1972</v>
      </c>
      <c r="GH1475" t="s">
        <v>289</v>
      </c>
      <c r="GK1475" t="s">
        <v>290</v>
      </c>
      <c r="GL1475" t="s">
        <v>290</v>
      </c>
      <c r="GN1475" s="1">
        <v>39234</v>
      </c>
      <c r="GO1475" s="1">
        <v>39248</v>
      </c>
      <c r="GP1475" s="2">
        <v>3050</v>
      </c>
      <c r="GQ1475" t="s">
        <v>362</v>
      </c>
      <c r="GR1475" t="str">
        <f>"                    "</f>
        <v xml:space="preserve">                    </v>
      </c>
      <c r="GS1475" t="str">
        <f>"6840.936"</f>
        <v>6840.936</v>
      </c>
      <c r="GT1475" t="str">
        <f>""</f>
        <v/>
      </c>
      <c r="GU1475" s="1">
        <v>39219</v>
      </c>
      <c r="GV1475" s="1">
        <v>39225</v>
      </c>
      <c r="GW1475" s="2">
        <v>16633</v>
      </c>
      <c r="GX1475" t="s">
        <v>566</v>
      </c>
      <c r="GY1475" t="s">
        <v>567</v>
      </c>
      <c r="GZ1475" t="s">
        <v>5552</v>
      </c>
      <c r="HF1475" t="str">
        <f>"                    "</f>
        <v xml:space="preserve">                    </v>
      </c>
      <c r="HK1475" t="str">
        <f>"                    "</f>
        <v xml:space="preserve">                    </v>
      </c>
      <c r="HN1475" t="s">
        <v>271</v>
      </c>
      <c r="HP1475" t="str">
        <f>"6808.118"</f>
        <v>6808.118</v>
      </c>
      <c r="HQ1475" t="str">
        <f>""</f>
        <v/>
      </c>
      <c r="IA1475" t="str">
        <f>""</f>
        <v/>
      </c>
      <c r="IB1475" t="str">
        <f>""</f>
        <v/>
      </c>
      <c r="IC1475" t="str">
        <f>HYPERLINK("https://web.datatree.com/?/property?propertyId=4785155")</f>
        <v>https://web.datatree.com/?/property?propertyId=4785155</v>
      </c>
    </row>
    <row r="1476" spans="1:237" x14ac:dyDescent="0.25">
      <c r="A1476" t="s">
        <v>12447</v>
      </c>
      <c r="D1476" t="s">
        <v>12447</v>
      </c>
      <c r="E1476" t="s">
        <v>273</v>
      </c>
      <c r="F1476">
        <v>1</v>
      </c>
      <c r="O1476" t="s">
        <v>12447</v>
      </c>
      <c r="P1476" t="s">
        <v>12447</v>
      </c>
      <c r="Q1476" t="s">
        <v>996</v>
      </c>
      <c r="T1476" t="s">
        <v>242</v>
      </c>
      <c r="AE1476" t="s">
        <v>243</v>
      </c>
      <c r="AH1476" t="s">
        <v>244</v>
      </c>
      <c r="AK1476" t="s">
        <v>245</v>
      </c>
      <c r="AP1476" t="s">
        <v>6627</v>
      </c>
      <c r="AS1476" t="s">
        <v>799</v>
      </c>
      <c r="AT1476" t="s">
        <v>799</v>
      </c>
      <c r="AU1476" t="s">
        <v>243</v>
      </c>
      <c r="AV1476" t="str">
        <f>"86441"</f>
        <v>86441</v>
      </c>
      <c r="AW1476" t="s">
        <v>515</v>
      </c>
      <c r="AX1476" t="s">
        <v>6628</v>
      </c>
      <c r="AY1476" t="s">
        <v>6629</v>
      </c>
      <c r="AZ1476" t="s">
        <v>254</v>
      </c>
      <c r="BA1476" t="s">
        <v>12448</v>
      </c>
      <c r="BB1476" t="str">
        <f>"351-11-094"</f>
        <v>351-11-094</v>
      </c>
      <c r="BC1476" t="str">
        <f>"35111094"</f>
        <v>35111094</v>
      </c>
      <c r="BD1476" t="str">
        <f>"R35111094"</f>
        <v>R35111094</v>
      </c>
      <c r="BE1476">
        <v>4015</v>
      </c>
      <c r="BJ1476" t="s">
        <v>333</v>
      </c>
      <c r="BK1476" t="s">
        <v>310</v>
      </c>
      <c r="BL1476">
        <v>13</v>
      </c>
      <c r="BN1476">
        <v>35.463655663651899</v>
      </c>
      <c r="BO1476">
        <v>-114.37637997500801</v>
      </c>
      <c r="BP1476" t="s">
        <v>334</v>
      </c>
      <c r="BQ1476">
        <v>6</v>
      </c>
      <c r="BW1476" t="s">
        <v>1540</v>
      </c>
      <c r="BX1476" t="s">
        <v>1540</v>
      </c>
      <c r="CA1476" t="str">
        <f>"104|1"</f>
        <v>104|1</v>
      </c>
      <c r="CC1476">
        <v>0</v>
      </c>
      <c r="CD1476">
        <v>0</v>
      </c>
      <c r="CE1476">
        <v>0</v>
      </c>
      <c r="CF1476">
        <v>0</v>
      </c>
      <c r="CI1476">
        <v>0</v>
      </c>
      <c r="CJ1476">
        <v>0</v>
      </c>
      <c r="CL1476">
        <v>0</v>
      </c>
      <c r="CM1476">
        <v>0</v>
      </c>
      <c r="CN1476">
        <v>0</v>
      </c>
      <c r="CO1476">
        <v>0</v>
      </c>
      <c r="CP1476">
        <v>0</v>
      </c>
      <c r="CQ1476">
        <v>0</v>
      </c>
      <c r="CR1476">
        <v>0</v>
      </c>
      <c r="CS1476">
        <v>0</v>
      </c>
      <c r="CT1476">
        <v>0</v>
      </c>
      <c r="CU1476">
        <v>0</v>
      </c>
      <c r="CX1476">
        <v>0</v>
      </c>
      <c r="CZ1476">
        <v>0</v>
      </c>
      <c r="DB1476">
        <v>0</v>
      </c>
      <c r="DD1476">
        <v>0</v>
      </c>
      <c r="DF1476">
        <v>0</v>
      </c>
      <c r="DK1476">
        <v>0</v>
      </c>
      <c r="DM1476">
        <v>0</v>
      </c>
      <c r="DX1476">
        <v>0</v>
      </c>
      <c r="EC1476" t="s">
        <v>336</v>
      </c>
      <c r="ED1476" t="s">
        <v>337</v>
      </c>
      <c r="EE1476" t="s">
        <v>338</v>
      </c>
      <c r="EG1476">
        <v>435600</v>
      </c>
      <c r="EH1476">
        <v>10</v>
      </c>
      <c r="EI1476">
        <v>0</v>
      </c>
      <c r="EJ1476">
        <v>0</v>
      </c>
      <c r="EK1476">
        <v>0</v>
      </c>
      <c r="EL1476">
        <v>0</v>
      </c>
      <c r="EU1476" t="s">
        <v>264</v>
      </c>
      <c r="EV1476" t="s">
        <v>339</v>
      </c>
      <c r="EW1476" t="s">
        <v>340</v>
      </c>
      <c r="EX1476" s="1">
        <v>40135</v>
      </c>
      <c r="EY1476" t="s">
        <v>267</v>
      </c>
      <c r="EZ1476" t="str">
        <f t="shared" si="74"/>
        <v>FALSE</v>
      </c>
      <c r="FA1476">
        <v>2022</v>
      </c>
      <c r="FB1476">
        <v>2020</v>
      </c>
      <c r="FC1476">
        <v>400</v>
      </c>
      <c r="FD1476" t="s">
        <v>246</v>
      </c>
      <c r="FE1476" t="s">
        <v>246</v>
      </c>
      <c r="FF1476" t="s">
        <v>246</v>
      </c>
      <c r="FG1476" t="s">
        <v>246</v>
      </c>
      <c r="FH1476" t="s">
        <v>246</v>
      </c>
      <c r="FI1476" t="s">
        <v>246</v>
      </c>
      <c r="FJ1476" t="s">
        <v>246</v>
      </c>
      <c r="FK1476" t="s">
        <v>246</v>
      </c>
      <c r="FL1476" t="s">
        <v>246</v>
      </c>
      <c r="FM1476" t="s">
        <v>246</v>
      </c>
      <c r="FN1476" t="s">
        <v>246</v>
      </c>
      <c r="FO1476" t="s">
        <v>246</v>
      </c>
      <c r="FP1476" t="s">
        <v>246</v>
      </c>
      <c r="FQ1476" s="2">
        <v>1016</v>
      </c>
      <c r="FR1476" s="2">
        <v>0</v>
      </c>
      <c r="FS1476" s="2">
        <v>0</v>
      </c>
      <c r="FT1476">
        <v>0</v>
      </c>
      <c r="FU1476" s="2">
        <v>6775</v>
      </c>
      <c r="FV1476" s="2">
        <v>6775</v>
      </c>
      <c r="FW1476" s="2">
        <v>0</v>
      </c>
      <c r="FX1476">
        <v>0</v>
      </c>
      <c r="FY1476" s="2">
        <v>0</v>
      </c>
      <c r="FZ1476" s="2">
        <v>0</v>
      </c>
      <c r="GA1476" s="2">
        <v>0</v>
      </c>
      <c r="GB1476">
        <v>0</v>
      </c>
      <c r="GC1476" s="2">
        <v>109.88</v>
      </c>
      <c r="GE1476" s="2">
        <v>6775</v>
      </c>
      <c r="GH1476" t="s">
        <v>315</v>
      </c>
      <c r="GK1476" t="s">
        <v>316</v>
      </c>
      <c r="GL1476" t="s">
        <v>317</v>
      </c>
      <c r="GM1476" t="s">
        <v>318</v>
      </c>
      <c r="GR1476" t="str">
        <f>""</f>
        <v/>
      </c>
      <c r="GS1476" t="str">
        <f>""</f>
        <v/>
      </c>
      <c r="GT1476" t="str">
        <f>""</f>
        <v/>
      </c>
      <c r="GU1476" s="1">
        <v>43971</v>
      </c>
      <c r="GV1476" s="1">
        <v>43977</v>
      </c>
      <c r="GW1476" s="2">
        <v>7000</v>
      </c>
      <c r="GY1476" t="s">
        <v>270</v>
      </c>
      <c r="GZ1476" t="s">
        <v>12449</v>
      </c>
      <c r="HF1476" t="str">
        <f>""</f>
        <v/>
      </c>
      <c r="HK1476" t="str">
        <f>""</f>
        <v/>
      </c>
      <c r="HM1476" t="s">
        <v>948</v>
      </c>
      <c r="HN1476" t="s">
        <v>271</v>
      </c>
      <c r="HP1476" t="str">
        <f>"2020.28745"</f>
        <v>2020.28745</v>
      </c>
      <c r="HQ1476" t="str">
        <f>""</f>
        <v/>
      </c>
      <c r="IA1476" t="str">
        <f>""</f>
        <v/>
      </c>
      <c r="IB1476" t="str">
        <f>""</f>
        <v/>
      </c>
      <c r="IC1476" t="str">
        <f>HYPERLINK("https://web.datatree.com/?/property?propertyId=4713446")</f>
        <v>https://web.datatree.com/?/property?propertyId=4713446</v>
      </c>
    </row>
    <row r="1477" spans="1:237" x14ac:dyDescent="0.25">
      <c r="A1477" t="s">
        <v>12450</v>
      </c>
      <c r="D1477" t="s">
        <v>12450</v>
      </c>
      <c r="E1477" t="s">
        <v>240</v>
      </c>
      <c r="F1477">
        <v>1</v>
      </c>
      <c r="O1477" t="s">
        <v>12451</v>
      </c>
      <c r="P1477" t="s">
        <v>12450</v>
      </c>
      <c r="Q1477" t="s">
        <v>689</v>
      </c>
      <c r="T1477" t="s">
        <v>242</v>
      </c>
      <c r="AE1477" t="s">
        <v>243</v>
      </c>
      <c r="AH1477" t="s">
        <v>244</v>
      </c>
      <c r="AK1477" t="s">
        <v>245</v>
      </c>
      <c r="AM1477">
        <v>741</v>
      </c>
      <c r="AP1477" t="s">
        <v>12452</v>
      </c>
      <c r="AQ1477" t="s">
        <v>439</v>
      </c>
      <c r="AS1477" t="s">
        <v>12453</v>
      </c>
      <c r="AT1477" t="s">
        <v>12453</v>
      </c>
      <c r="AU1477" t="s">
        <v>250</v>
      </c>
      <c r="AV1477" t="str">
        <f>"60007-7105"</f>
        <v>60007-7105</v>
      </c>
      <c r="AW1477" t="s">
        <v>2890</v>
      </c>
      <c r="AX1477" t="s">
        <v>12454</v>
      </c>
      <c r="AY1477" t="s">
        <v>12455</v>
      </c>
      <c r="AZ1477" t="s">
        <v>254</v>
      </c>
      <c r="BA1477" t="s">
        <v>12456</v>
      </c>
      <c r="BB1477" t="str">
        <f>"353-10-057"</f>
        <v>353-10-057</v>
      </c>
      <c r="BC1477" t="str">
        <f>"35310057"</f>
        <v>35310057</v>
      </c>
      <c r="BD1477" t="str">
        <f>"R35310057"</f>
        <v>R35310057</v>
      </c>
      <c r="BE1477">
        <v>4015</v>
      </c>
      <c r="BI1477" t="s">
        <v>256</v>
      </c>
      <c r="BJ1477" t="s">
        <v>257</v>
      </c>
      <c r="BK1477" t="s">
        <v>258</v>
      </c>
      <c r="BL1477">
        <v>21</v>
      </c>
      <c r="BN1477">
        <v>35.1858801068989</v>
      </c>
      <c r="BO1477">
        <v>-113.56062069526099</v>
      </c>
      <c r="BP1477" t="s">
        <v>259</v>
      </c>
      <c r="BW1477" t="s">
        <v>981</v>
      </c>
      <c r="BX1477" t="s">
        <v>981</v>
      </c>
      <c r="CA1477" t="str">
        <f>"320"</f>
        <v>320</v>
      </c>
      <c r="CC1477">
        <v>0</v>
      </c>
      <c r="CD1477">
        <v>0</v>
      </c>
      <c r="CE1477">
        <v>0</v>
      </c>
      <c r="CF1477">
        <v>0</v>
      </c>
      <c r="CI1477">
        <v>0</v>
      </c>
      <c r="CJ1477">
        <v>0</v>
      </c>
      <c r="CL1477">
        <v>0</v>
      </c>
      <c r="CM1477">
        <v>0</v>
      </c>
      <c r="CN1477">
        <v>0</v>
      </c>
      <c r="CO1477">
        <v>0</v>
      </c>
      <c r="CP1477">
        <v>0</v>
      </c>
      <c r="CQ1477">
        <v>0</v>
      </c>
      <c r="CR1477">
        <v>0</v>
      </c>
      <c r="CS1477">
        <v>0</v>
      </c>
      <c r="CT1477">
        <v>0</v>
      </c>
      <c r="CU1477">
        <v>0</v>
      </c>
      <c r="CX1477">
        <v>0</v>
      </c>
      <c r="CZ1477">
        <v>0</v>
      </c>
      <c r="DB1477">
        <v>0</v>
      </c>
      <c r="DD1477">
        <v>0</v>
      </c>
      <c r="DF1477">
        <v>0</v>
      </c>
      <c r="DK1477">
        <v>0</v>
      </c>
      <c r="DM1477">
        <v>0</v>
      </c>
      <c r="DX1477">
        <v>0</v>
      </c>
      <c r="EC1477" t="s">
        <v>261</v>
      </c>
      <c r="ED1477" t="s">
        <v>262</v>
      </c>
      <c r="EE1477" t="s">
        <v>263</v>
      </c>
      <c r="EG1477">
        <v>435600</v>
      </c>
      <c r="EH1477">
        <v>10</v>
      </c>
      <c r="EI1477">
        <v>0</v>
      </c>
      <c r="EJ1477">
        <v>0</v>
      </c>
      <c r="EK1477">
        <v>0</v>
      </c>
      <c r="EL1477">
        <v>0</v>
      </c>
      <c r="EU1477" t="s">
        <v>264</v>
      </c>
      <c r="EV1477" t="s">
        <v>265</v>
      </c>
      <c r="EW1477" t="s">
        <v>266</v>
      </c>
      <c r="EX1477" s="1">
        <v>40135</v>
      </c>
      <c r="EY1477" t="s">
        <v>267</v>
      </c>
      <c r="EZ1477" t="str">
        <f t="shared" si="74"/>
        <v>FALSE</v>
      </c>
      <c r="FA1477">
        <v>2022</v>
      </c>
      <c r="FB1477">
        <v>2020</v>
      </c>
      <c r="FC1477">
        <v>300</v>
      </c>
      <c r="FD1477" t="s">
        <v>246</v>
      </c>
      <c r="FE1477" t="s">
        <v>246</v>
      </c>
      <c r="FF1477" t="s">
        <v>246</v>
      </c>
      <c r="FG1477" t="s">
        <v>246</v>
      </c>
      <c r="FH1477" t="s">
        <v>246</v>
      </c>
      <c r="FI1477" t="s">
        <v>246</v>
      </c>
      <c r="FJ1477" t="s">
        <v>246</v>
      </c>
      <c r="FK1477" t="s">
        <v>246</v>
      </c>
      <c r="FL1477" t="s">
        <v>246</v>
      </c>
      <c r="FM1477" t="s">
        <v>246</v>
      </c>
      <c r="FN1477" t="s">
        <v>246</v>
      </c>
      <c r="FO1477" t="s">
        <v>246</v>
      </c>
      <c r="FP1477" t="s">
        <v>246</v>
      </c>
      <c r="FQ1477" s="2">
        <v>595</v>
      </c>
      <c r="FR1477" s="2">
        <v>0</v>
      </c>
      <c r="FS1477" s="2">
        <v>0</v>
      </c>
      <c r="FT1477">
        <v>0</v>
      </c>
      <c r="FU1477" s="2">
        <v>3964</v>
      </c>
      <c r="FV1477" s="2">
        <v>3964</v>
      </c>
      <c r="FW1477" s="2">
        <v>0</v>
      </c>
      <c r="FX1477">
        <v>0</v>
      </c>
      <c r="FY1477" s="2">
        <v>0</v>
      </c>
      <c r="FZ1477" s="2">
        <v>0</v>
      </c>
      <c r="GA1477" s="2">
        <v>0</v>
      </c>
      <c r="GB1477">
        <v>0</v>
      </c>
      <c r="GC1477" s="2">
        <v>45.02</v>
      </c>
      <c r="GE1477" s="2">
        <v>3964</v>
      </c>
      <c r="GH1477" t="s">
        <v>268</v>
      </c>
      <c r="GK1477" t="s">
        <v>269</v>
      </c>
      <c r="GN1477" s="1">
        <v>40086</v>
      </c>
      <c r="GO1477" s="1">
        <v>40099</v>
      </c>
      <c r="GP1477" s="2">
        <v>0</v>
      </c>
      <c r="GQ1477" t="s">
        <v>319</v>
      </c>
      <c r="GR1477" t="str">
        <f>"                    "</f>
        <v xml:space="preserve">                    </v>
      </c>
      <c r="GS1477" t="str">
        <f>"7607.871"</f>
        <v>7607.871</v>
      </c>
      <c r="GT1477" t="str">
        <f>""</f>
        <v/>
      </c>
      <c r="HF1477" t="str">
        <f>""</f>
        <v/>
      </c>
      <c r="HK1477" t="str">
        <f>""</f>
        <v/>
      </c>
      <c r="HN1477" t="s">
        <v>271</v>
      </c>
      <c r="HP1477" t="str">
        <f>""</f>
        <v/>
      </c>
      <c r="HQ1477" t="str">
        <f>""</f>
        <v/>
      </c>
      <c r="IA1477" t="str">
        <f>""</f>
        <v/>
      </c>
      <c r="IB1477" t="str">
        <f>""</f>
        <v/>
      </c>
      <c r="IC1477" t="str">
        <f>HYPERLINK("https://web.datatree.com/?/property?propertyId=4787295")</f>
        <v>https://web.datatree.com/?/property?propertyId=4787295</v>
      </c>
    </row>
    <row r="1478" spans="1:237" x14ac:dyDescent="0.25">
      <c r="A1478" t="s">
        <v>12457</v>
      </c>
      <c r="B1478" t="s">
        <v>12458</v>
      </c>
      <c r="C1478" t="s">
        <v>1062</v>
      </c>
      <c r="D1478" t="s">
        <v>11615</v>
      </c>
      <c r="E1478" t="s">
        <v>240</v>
      </c>
      <c r="F1478">
        <v>3</v>
      </c>
      <c r="G1478" t="s">
        <v>12459</v>
      </c>
      <c r="H1478" t="s">
        <v>12460</v>
      </c>
      <c r="I1478" t="s">
        <v>12461</v>
      </c>
      <c r="J1478" t="s">
        <v>11615</v>
      </c>
      <c r="K1478" t="s">
        <v>240</v>
      </c>
      <c r="L1478">
        <v>3</v>
      </c>
      <c r="O1478" t="s">
        <v>12462</v>
      </c>
      <c r="P1478" t="s">
        <v>12463</v>
      </c>
      <c r="T1478" t="s">
        <v>242</v>
      </c>
      <c r="AE1478" t="s">
        <v>243</v>
      </c>
      <c r="AH1478" t="s">
        <v>244</v>
      </c>
      <c r="AK1478" t="s">
        <v>245</v>
      </c>
      <c r="AM1478">
        <v>755</v>
      </c>
      <c r="AP1478" t="s">
        <v>12464</v>
      </c>
      <c r="AQ1478" t="s">
        <v>302</v>
      </c>
      <c r="AS1478" t="s">
        <v>12465</v>
      </c>
      <c r="AT1478" t="s">
        <v>12465</v>
      </c>
      <c r="AU1478" t="s">
        <v>243</v>
      </c>
      <c r="AV1478" t="str">
        <f>"85390-4333"</f>
        <v>85390-4333</v>
      </c>
      <c r="AW1478" t="s">
        <v>1236</v>
      </c>
      <c r="AX1478" t="s">
        <v>12466</v>
      </c>
      <c r="AY1478" t="s">
        <v>12467</v>
      </c>
      <c r="AZ1478" t="s">
        <v>254</v>
      </c>
      <c r="BA1478" t="s">
        <v>12468</v>
      </c>
      <c r="BB1478" t="str">
        <f>"245-06-015"</f>
        <v>245-06-015</v>
      </c>
      <c r="BC1478" t="str">
        <f>"24506015"</f>
        <v>24506015</v>
      </c>
      <c r="BD1478" t="str">
        <f>"R24506015"</f>
        <v>R24506015</v>
      </c>
      <c r="BE1478">
        <v>4015</v>
      </c>
      <c r="BI1478" t="s">
        <v>256</v>
      </c>
      <c r="BJ1478" t="s">
        <v>707</v>
      </c>
      <c r="BK1478" t="s">
        <v>446</v>
      </c>
      <c r="BL1478">
        <v>11</v>
      </c>
      <c r="BN1478">
        <v>34.8691749749255</v>
      </c>
      <c r="BO1478">
        <v>-114.044074944616</v>
      </c>
      <c r="BW1478" t="s">
        <v>2061</v>
      </c>
      <c r="BX1478" t="s">
        <v>2061</v>
      </c>
      <c r="CA1478" t="str">
        <f>""</f>
        <v/>
      </c>
      <c r="CC1478">
        <v>0</v>
      </c>
      <c r="CD1478">
        <v>0</v>
      </c>
      <c r="CE1478">
        <v>0</v>
      </c>
      <c r="CF1478">
        <v>0</v>
      </c>
      <c r="CI1478">
        <v>0</v>
      </c>
      <c r="CJ1478">
        <v>0</v>
      </c>
      <c r="CL1478">
        <v>0</v>
      </c>
      <c r="CM1478">
        <v>0</v>
      </c>
      <c r="CN1478">
        <v>0</v>
      </c>
      <c r="CO1478">
        <v>0</v>
      </c>
      <c r="CP1478">
        <v>0</v>
      </c>
      <c r="CQ1478">
        <v>0</v>
      </c>
      <c r="CR1478">
        <v>0</v>
      </c>
      <c r="CS1478">
        <v>0</v>
      </c>
      <c r="CT1478">
        <v>0</v>
      </c>
      <c r="CU1478">
        <v>0</v>
      </c>
      <c r="CX1478">
        <v>0</v>
      </c>
      <c r="CZ1478">
        <v>0</v>
      </c>
      <c r="DB1478">
        <v>0</v>
      </c>
      <c r="DD1478">
        <v>0</v>
      </c>
      <c r="DF1478">
        <v>0</v>
      </c>
      <c r="DK1478">
        <v>0</v>
      </c>
      <c r="DM1478">
        <v>0</v>
      </c>
      <c r="DX1478">
        <v>0</v>
      </c>
      <c r="EC1478" t="s">
        <v>336</v>
      </c>
      <c r="ED1478" t="s">
        <v>561</v>
      </c>
      <c r="EE1478" t="s">
        <v>598</v>
      </c>
      <c r="EG1478">
        <v>435600</v>
      </c>
      <c r="EH1478">
        <v>10</v>
      </c>
      <c r="EI1478">
        <v>0</v>
      </c>
      <c r="EJ1478">
        <v>0</v>
      </c>
      <c r="EK1478">
        <v>0</v>
      </c>
      <c r="EL1478">
        <v>0</v>
      </c>
      <c r="EU1478" t="s">
        <v>264</v>
      </c>
      <c r="EV1478" t="s">
        <v>1139</v>
      </c>
      <c r="EW1478" t="s">
        <v>1140</v>
      </c>
      <c r="EX1478" s="1">
        <v>40135</v>
      </c>
      <c r="EY1478" t="s">
        <v>267</v>
      </c>
      <c r="EZ1478" t="str">
        <f t="shared" si="74"/>
        <v>FALSE</v>
      </c>
      <c r="FA1478">
        <v>2022</v>
      </c>
      <c r="FB1478">
        <v>2020</v>
      </c>
      <c r="FC1478">
        <v>1300</v>
      </c>
      <c r="FD1478" t="s">
        <v>246</v>
      </c>
      <c r="FE1478" t="s">
        <v>246</v>
      </c>
      <c r="FF1478" t="s">
        <v>246</v>
      </c>
      <c r="FG1478" t="s">
        <v>246</v>
      </c>
      <c r="FH1478" t="s">
        <v>246</v>
      </c>
      <c r="FI1478" t="s">
        <v>246</v>
      </c>
      <c r="FJ1478" t="s">
        <v>246</v>
      </c>
      <c r="FK1478" t="s">
        <v>246</v>
      </c>
      <c r="FL1478" t="s">
        <v>246</v>
      </c>
      <c r="FM1478" t="s">
        <v>246</v>
      </c>
      <c r="FN1478" t="s">
        <v>246</v>
      </c>
      <c r="FO1478" t="s">
        <v>246</v>
      </c>
      <c r="FP1478" t="s">
        <v>246</v>
      </c>
      <c r="FQ1478" s="2">
        <v>1132</v>
      </c>
      <c r="FR1478" s="2">
        <v>0</v>
      </c>
      <c r="FS1478" s="2">
        <v>0</v>
      </c>
      <c r="FT1478">
        <v>0</v>
      </c>
      <c r="FU1478" s="2">
        <v>7545</v>
      </c>
      <c r="FV1478" s="2">
        <v>7545</v>
      </c>
      <c r="FW1478" s="2">
        <v>0</v>
      </c>
      <c r="FX1478">
        <v>0</v>
      </c>
      <c r="FY1478" s="2">
        <v>0</v>
      </c>
      <c r="FZ1478" s="2">
        <v>0</v>
      </c>
      <c r="GA1478" s="2">
        <v>0</v>
      </c>
      <c r="GB1478">
        <v>0</v>
      </c>
      <c r="GC1478" s="2">
        <v>111.46</v>
      </c>
      <c r="GE1478" s="2">
        <v>7545</v>
      </c>
      <c r="GH1478" t="s">
        <v>410</v>
      </c>
      <c r="GK1478" t="s">
        <v>411</v>
      </c>
      <c r="GL1478" t="s">
        <v>411</v>
      </c>
      <c r="GN1478" s="1">
        <v>43550</v>
      </c>
      <c r="GO1478" s="1">
        <v>43570</v>
      </c>
      <c r="GQ1478" t="s">
        <v>412</v>
      </c>
      <c r="GR1478" t="str">
        <f>""</f>
        <v/>
      </c>
      <c r="GS1478" t="str">
        <f>"2019.18184"</f>
        <v>2019.18184</v>
      </c>
      <c r="GT1478" t="str">
        <f>""</f>
        <v/>
      </c>
      <c r="GV1478" s="1">
        <v>38856</v>
      </c>
      <c r="GW1478" s="2">
        <v>275000</v>
      </c>
      <c r="GX1478" t="s">
        <v>566</v>
      </c>
      <c r="GY1478" t="s">
        <v>567</v>
      </c>
      <c r="GZ1478" t="s">
        <v>12469</v>
      </c>
      <c r="HF1478" t="str">
        <f>"                    "</f>
        <v xml:space="preserve">                    </v>
      </c>
      <c r="HK1478" t="str">
        <f>"                    "</f>
        <v xml:space="preserve">                    </v>
      </c>
      <c r="HM1478" t="s">
        <v>642</v>
      </c>
      <c r="HN1478" t="s">
        <v>271</v>
      </c>
      <c r="HP1478" t="str">
        <f>"6269.779"</f>
        <v>6269.779</v>
      </c>
      <c r="HQ1478" t="str">
        <f>""</f>
        <v/>
      </c>
      <c r="IA1478" t="str">
        <f>""</f>
        <v/>
      </c>
      <c r="IB1478" t="str">
        <f>""</f>
        <v/>
      </c>
      <c r="IC1478" t="str">
        <f>HYPERLINK("https://web.datatree.com/?/property?propertyId=4787650")</f>
        <v>https://web.datatree.com/?/property?propertyId=4787650</v>
      </c>
    </row>
    <row r="1479" spans="1:237" x14ac:dyDescent="0.25">
      <c r="A1479" t="s">
        <v>452</v>
      </c>
      <c r="B1479" t="s">
        <v>453</v>
      </c>
      <c r="C1479" t="s">
        <v>454</v>
      </c>
      <c r="D1479" t="s">
        <v>455</v>
      </c>
      <c r="E1479" t="s">
        <v>240</v>
      </c>
      <c r="F1479">
        <v>3</v>
      </c>
      <c r="O1479" t="s">
        <v>456</v>
      </c>
      <c r="P1479" t="s">
        <v>452</v>
      </c>
      <c r="T1479" t="s">
        <v>242</v>
      </c>
      <c r="AE1479" t="s">
        <v>243</v>
      </c>
      <c r="AH1479" t="s">
        <v>244</v>
      </c>
      <c r="AK1479" t="s">
        <v>245</v>
      </c>
      <c r="AL1479" t="s">
        <v>457</v>
      </c>
      <c r="AM1479">
        <v>4002</v>
      </c>
      <c r="AP1479" t="s">
        <v>458</v>
      </c>
      <c r="AQ1479" t="s">
        <v>375</v>
      </c>
      <c r="AR1479" t="s">
        <v>459</v>
      </c>
      <c r="AS1479" t="s">
        <v>460</v>
      </c>
      <c r="AT1479" t="s">
        <v>460</v>
      </c>
      <c r="AU1479" t="s">
        <v>461</v>
      </c>
      <c r="AV1479" t="str">
        <f>"98188-2608"</f>
        <v>98188-2608</v>
      </c>
      <c r="AW1479" t="s">
        <v>462</v>
      </c>
      <c r="AX1479" t="s">
        <v>463</v>
      </c>
      <c r="AY1479" t="s">
        <v>464</v>
      </c>
      <c r="AZ1479" t="s">
        <v>254</v>
      </c>
      <c r="BA1479" t="s">
        <v>12470</v>
      </c>
      <c r="BB1479" t="str">
        <f>"210-37-039"</f>
        <v>210-37-039</v>
      </c>
      <c r="BC1479" t="str">
        <f>"21037039"</f>
        <v>21037039</v>
      </c>
      <c r="BD1479" t="str">
        <f>"R21037039"</f>
        <v>R21037039</v>
      </c>
      <c r="BE1479">
        <v>4015</v>
      </c>
      <c r="BI1479" t="s">
        <v>256</v>
      </c>
      <c r="BJ1479">
        <v>16</v>
      </c>
      <c r="BK1479" t="s">
        <v>310</v>
      </c>
      <c r="BL1479">
        <v>27</v>
      </c>
      <c r="BN1479">
        <v>34.779280704062202</v>
      </c>
      <c r="BO1479">
        <v>-114.335215799433</v>
      </c>
      <c r="BW1479" t="s">
        <v>466</v>
      </c>
      <c r="BX1479" t="s">
        <v>466</v>
      </c>
      <c r="CA1479" t="str">
        <f>""</f>
        <v/>
      </c>
      <c r="CC1479">
        <v>0</v>
      </c>
      <c r="CD1479">
        <v>0</v>
      </c>
      <c r="CE1479">
        <v>0</v>
      </c>
      <c r="CF1479">
        <v>0</v>
      </c>
      <c r="CI1479">
        <v>0</v>
      </c>
      <c r="CJ1479">
        <v>0</v>
      </c>
      <c r="CL1479">
        <v>0</v>
      </c>
      <c r="CM1479">
        <v>0</v>
      </c>
      <c r="CN1479">
        <v>0</v>
      </c>
      <c r="CO1479">
        <v>0</v>
      </c>
      <c r="CP1479">
        <v>0</v>
      </c>
      <c r="CQ1479">
        <v>0</v>
      </c>
      <c r="CR1479">
        <v>0</v>
      </c>
      <c r="CS1479">
        <v>0</v>
      </c>
      <c r="CT1479">
        <v>0</v>
      </c>
      <c r="CU1479">
        <v>0</v>
      </c>
      <c r="CX1479">
        <v>0</v>
      </c>
      <c r="CZ1479">
        <v>0</v>
      </c>
      <c r="DB1479">
        <v>0</v>
      </c>
      <c r="DD1479">
        <v>0</v>
      </c>
      <c r="DF1479">
        <v>0</v>
      </c>
      <c r="DK1479">
        <v>0</v>
      </c>
      <c r="DM1479">
        <v>0</v>
      </c>
      <c r="DX1479">
        <v>0</v>
      </c>
      <c r="EC1479" t="s">
        <v>261</v>
      </c>
      <c r="ED1479" t="s">
        <v>354</v>
      </c>
      <c r="EE1479" t="s">
        <v>355</v>
      </c>
      <c r="EG1479">
        <v>435600</v>
      </c>
      <c r="EH1479">
        <v>10</v>
      </c>
      <c r="EI1479">
        <v>0</v>
      </c>
      <c r="EJ1479">
        <v>0</v>
      </c>
      <c r="EK1479">
        <v>0</v>
      </c>
      <c r="EL1479">
        <v>0</v>
      </c>
      <c r="EU1479" t="s">
        <v>407</v>
      </c>
      <c r="EV1479" t="s">
        <v>384</v>
      </c>
      <c r="EW1479" t="s">
        <v>385</v>
      </c>
      <c r="EX1479" s="1">
        <v>40135</v>
      </c>
      <c r="EY1479" t="s">
        <v>267</v>
      </c>
      <c r="EZ1479" t="str">
        <f>"TRUE"</f>
        <v>TRUE</v>
      </c>
      <c r="FA1479">
        <v>2022</v>
      </c>
      <c r="FB1479">
        <v>2020</v>
      </c>
      <c r="FC1479">
        <v>1200</v>
      </c>
      <c r="FD1479" t="s">
        <v>246</v>
      </c>
      <c r="FE1479" t="s">
        <v>246</v>
      </c>
      <c r="FF1479" t="s">
        <v>246</v>
      </c>
      <c r="FG1479" t="s">
        <v>246</v>
      </c>
      <c r="FH1479" t="s">
        <v>246</v>
      </c>
      <c r="FI1479" t="s">
        <v>246</v>
      </c>
      <c r="FJ1479" t="s">
        <v>246</v>
      </c>
      <c r="FK1479" t="s">
        <v>246</v>
      </c>
      <c r="FL1479" t="s">
        <v>246</v>
      </c>
      <c r="FM1479" t="s">
        <v>246</v>
      </c>
      <c r="FN1479" t="s">
        <v>246</v>
      </c>
      <c r="FO1479" t="s">
        <v>246</v>
      </c>
      <c r="FP1479" t="s">
        <v>246</v>
      </c>
      <c r="FQ1479" s="2">
        <v>493</v>
      </c>
      <c r="FR1479" s="2">
        <v>0</v>
      </c>
      <c r="FS1479" s="2">
        <v>0</v>
      </c>
      <c r="FT1479">
        <v>0</v>
      </c>
      <c r="FU1479" s="2">
        <v>3288</v>
      </c>
      <c r="FV1479" s="2">
        <v>3288</v>
      </c>
      <c r="FW1479" s="2">
        <v>0</v>
      </c>
      <c r="FX1479">
        <v>0</v>
      </c>
      <c r="FY1479" s="2">
        <v>0</v>
      </c>
      <c r="FZ1479" s="2">
        <v>0</v>
      </c>
      <c r="GA1479" s="2">
        <v>0</v>
      </c>
      <c r="GB1479">
        <v>0</v>
      </c>
      <c r="GC1479" s="2">
        <v>26.66</v>
      </c>
      <c r="GE1479" s="2">
        <v>3288</v>
      </c>
      <c r="GH1479" t="s">
        <v>386</v>
      </c>
      <c r="GI1479" t="s">
        <v>387</v>
      </c>
      <c r="GK1479" t="s">
        <v>388</v>
      </c>
      <c r="GL1479" t="s">
        <v>388</v>
      </c>
      <c r="GM1479" t="s">
        <v>389</v>
      </c>
      <c r="GR1479" t="str">
        <f>""</f>
        <v/>
      </c>
      <c r="GS1479" t="str">
        <f>""</f>
        <v/>
      </c>
      <c r="GT1479" t="str">
        <f>""</f>
        <v/>
      </c>
      <c r="HF1479" t="str">
        <f>""</f>
        <v/>
      </c>
      <c r="HK1479" t="str">
        <f>""</f>
        <v/>
      </c>
      <c r="HN1479" t="s">
        <v>271</v>
      </c>
      <c r="HP1479" t="str">
        <f>""</f>
        <v/>
      </c>
      <c r="HQ1479" t="str">
        <f>""</f>
        <v/>
      </c>
      <c r="IA1479" t="str">
        <f>""</f>
        <v/>
      </c>
      <c r="IB1479" t="str">
        <f>""</f>
        <v/>
      </c>
      <c r="IC1479" t="str">
        <f>HYPERLINK("https://web.datatree.com/?/property?propertyId=4792588")</f>
        <v>https://web.datatree.com/?/property?propertyId=4792588</v>
      </c>
    </row>
    <row r="1480" spans="1:237" x14ac:dyDescent="0.25">
      <c r="A1480" t="s">
        <v>12471</v>
      </c>
      <c r="B1480" t="s">
        <v>12472</v>
      </c>
      <c r="C1480" t="s">
        <v>2528</v>
      </c>
      <c r="D1480" t="s">
        <v>12473</v>
      </c>
      <c r="E1480" t="s">
        <v>240</v>
      </c>
      <c r="F1480">
        <v>2</v>
      </c>
      <c r="G1480" t="s">
        <v>12474</v>
      </c>
      <c r="H1480" t="s">
        <v>12475</v>
      </c>
      <c r="I1480" t="s">
        <v>12476</v>
      </c>
      <c r="J1480" t="s">
        <v>12473</v>
      </c>
      <c r="K1480" t="s">
        <v>240</v>
      </c>
      <c r="L1480">
        <v>2</v>
      </c>
      <c r="O1480" t="s">
        <v>12477</v>
      </c>
      <c r="P1480" t="s">
        <v>12478</v>
      </c>
      <c r="T1480" t="s">
        <v>242</v>
      </c>
      <c r="AE1480" t="s">
        <v>243</v>
      </c>
      <c r="AH1480" t="s">
        <v>244</v>
      </c>
      <c r="AK1480" t="s">
        <v>245</v>
      </c>
      <c r="AM1480">
        <v>212</v>
      </c>
      <c r="AP1480" t="s">
        <v>6621</v>
      </c>
      <c r="AQ1480" t="s">
        <v>375</v>
      </c>
      <c r="AR1480" t="s">
        <v>12479</v>
      </c>
      <c r="AS1480" t="s">
        <v>1631</v>
      </c>
      <c r="AT1480" t="s">
        <v>1631</v>
      </c>
      <c r="AU1480" t="s">
        <v>2193</v>
      </c>
      <c r="AV1480" t="str">
        <f>"10282"</f>
        <v>10282</v>
      </c>
      <c r="AW1480" t="s">
        <v>2222</v>
      </c>
      <c r="AX1480" t="s">
        <v>12480</v>
      </c>
      <c r="AY1480" t="s">
        <v>12481</v>
      </c>
      <c r="AZ1480" t="s">
        <v>254</v>
      </c>
      <c r="BA1480" t="s">
        <v>12482</v>
      </c>
      <c r="BB1480" t="str">
        <f>"201-06-038"</f>
        <v>201-06-038</v>
      </c>
      <c r="BC1480" t="str">
        <f>"20106038"</f>
        <v>20106038</v>
      </c>
      <c r="BD1480" t="str">
        <f>"R20106038"</f>
        <v>R20106038</v>
      </c>
      <c r="BE1480">
        <v>4015</v>
      </c>
      <c r="BI1480" t="s">
        <v>256</v>
      </c>
      <c r="BJ1480" t="s">
        <v>281</v>
      </c>
      <c r="BK1480" t="s">
        <v>258</v>
      </c>
      <c r="BL1480">
        <v>19</v>
      </c>
      <c r="BN1480">
        <v>34.7123495456825</v>
      </c>
      <c r="BO1480">
        <v>-113.552414664992</v>
      </c>
      <c r="BP1480" t="s">
        <v>282</v>
      </c>
      <c r="BW1480" t="s">
        <v>283</v>
      </c>
      <c r="BX1480" t="s">
        <v>283</v>
      </c>
      <c r="CA1480" t="str">
        <f>"38"</f>
        <v>38</v>
      </c>
      <c r="CC1480">
        <v>0</v>
      </c>
      <c r="CD1480">
        <v>0</v>
      </c>
      <c r="CE1480">
        <v>0</v>
      </c>
      <c r="CF1480">
        <v>0</v>
      </c>
      <c r="CI1480">
        <v>0</v>
      </c>
      <c r="CJ1480">
        <v>0</v>
      </c>
      <c r="CL1480">
        <v>0</v>
      </c>
      <c r="CM1480">
        <v>0</v>
      </c>
      <c r="CN1480">
        <v>0</v>
      </c>
      <c r="CO1480">
        <v>0</v>
      </c>
      <c r="CP1480">
        <v>0</v>
      </c>
      <c r="CQ1480">
        <v>0</v>
      </c>
      <c r="CR1480">
        <v>0</v>
      </c>
      <c r="CS1480">
        <v>0</v>
      </c>
      <c r="CT1480">
        <v>0</v>
      </c>
      <c r="CU1480">
        <v>0</v>
      </c>
      <c r="CX1480">
        <v>0</v>
      </c>
      <c r="CZ1480">
        <v>0</v>
      </c>
      <c r="DB1480">
        <v>0</v>
      </c>
      <c r="DD1480">
        <v>0</v>
      </c>
      <c r="DF1480">
        <v>0</v>
      </c>
      <c r="DK1480">
        <v>0</v>
      </c>
      <c r="DM1480">
        <v>0</v>
      </c>
      <c r="DX1480">
        <v>0</v>
      </c>
      <c r="EC1480" t="s">
        <v>261</v>
      </c>
      <c r="ED1480" t="s">
        <v>262</v>
      </c>
      <c r="EE1480" t="s">
        <v>263</v>
      </c>
      <c r="EG1480">
        <v>435600</v>
      </c>
      <c r="EH1480">
        <v>10</v>
      </c>
      <c r="EI1480">
        <v>0</v>
      </c>
      <c r="EJ1480">
        <v>0</v>
      </c>
      <c r="EK1480">
        <v>0</v>
      </c>
      <c r="EL1480">
        <v>0</v>
      </c>
      <c r="EU1480" t="s">
        <v>264</v>
      </c>
      <c r="EV1480" t="s">
        <v>287</v>
      </c>
      <c r="EW1480" t="s">
        <v>288</v>
      </c>
      <c r="EX1480" s="1">
        <v>40135</v>
      </c>
      <c r="EY1480" t="s">
        <v>267</v>
      </c>
      <c r="EZ1480" t="str">
        <f t="shared" ref="EZ1480:EZ1485" si="75">"FALSE"</f>
        <v>FALSE</v>
      </c>
      <c r="FA1480">
        <v>2022</v>
      </c>
      <c r="FB1480">
        <v>2020</v>
      </c>
      <c r="FC1480">
        <v>600</v>
      </c>
      <c r="FD1480" t="s">
        <v>246</v>
      </c>
      <c r="FE1480" t="s">
        <v>246</v>
      </c>
      <c r="FF1480" t="s">
        <v>246</v>
      </c>
      <c r="FG1480" t="s">
        <v>246</v>
      </c>
      <c r="FH1480" t="s">
        <v>246</v>
      </c>
      <c r="FI1480" t="s">
        <v>246</v>
      </c>
      <c r="FJ1480" t="s">
        <v>246</v>
      </c>
      <c r="FK1480" t="s">
        <v>246</v>
      </c>
      <c r="FL1480" t="s">
        <v>246</v>
      </c>
      <c r="FM1480" t="s">
        <v>246</v>
      </c>
      <c r="FN1480" t="s">
        <v>246</v>
      </c>
      <c r="FO1480" t="s">
        <v>246</v>
      </c>
      <c r="FP1480" t="s">
        <v>246</v>
      </c>
      <c r="FQ1480" s="2">
        <v>602</v>
      </c>
      <c r="FR1480" s="2">
        <v>0</v>
      </c>
      <c r="FS1480" s="2">
        <v>0</v>
      </c>
      <c r="FT1480">
        <v>0</v>
      </c>
      <c r="FU1480" s="2">
        <v>4015</v>
      </c>
      <c r="FV1480" s="2">
        <v>4015</v>
      </c>
      <c r="FW1480" s="2">
        <v>0</v>
      </c>
      <c r="FX1480">
        <v>0</v>
      </c>
      <c r="FY1480" s="2">
        <v>0</v>
      </c>
      <c r="FZ1480" s="2">
        <v>0</v>
      </c>
      <c r="GA1480" s="2">
        <v>0</v>
      </c>
      <c r="GB1480">
        <v>0</v>
      </c>
      <c r="GC1480" s="2">
        <v>50.64</v>
      </c>
      <c r="GE1480" s="2">
        <v>4015</v>
      </c>
      <c r="GH1480" t="s">
        <v>289</v>
      </c>
      <c r="GK1480" t="s">
        <v>290</v>
      </c>
      <c r="GL1480" t="s">
        <v>290</v>
      </c>
      <c r="GR1480" t="str">
        <f>""</f>
        <v/>
      </c>
      <c r="GS1480" t="str">
        <f>""</f>
        <v/>
      </c>
      <c r="GT1480" t="str">
        <f>""</f>
        <v/>
      </c>
      <c r="HF1480" t="str">
        <f>""</f>
        <v/>
      </c>
      <c r="HK1480" t="str">
        <f>""</f>
        <v/>
      </c>
      <c r="HN1480" t="s">
        <v>271</v>
      </c>
      <c r="HP1480" t="str">
        <f>""</f>
        <v/>
      </c>
      <c r="HQ1480" t="str">
        <f>""</f>
        <v/>
      </c>
      <c r="IA1480" t="str">
        <f>""</f>
        <v/>
      </c>
      <c r="IB1480" t="str">
        <f>""</f>
        <v/>
      </c>
      <c r="IC1480" t="str">
        <f>HYPERLINK("https://web.datatree.com/?/property?propertyId=4793309")</f>
        <v>https://web.datatree.com/?/property?propertyId=4793309</v>
      </c>
    </row>
    <row r="1481" spans="1:237" x14ac:dyDescent="0.25">
      <c r="A1481" t="s">
        <v>12483</v>
      </c>
      <c r="B1481" t="s">
        <v>526</v>
      </c>
      <c r="C1481" t="s">
        <v>526</v>
      </c>
      <c r="D1481" t="s">
        <v>12484</v>
      </c>
      <c r="E1481" t="s">
        <v>240</v>
      </c>
      <c r="F1481">
        <v>1</v>
      </c>
      <c r="G1481" t="s">
        <v>12485</v>
      </c>
      <c r="H1481" t="s">
        <v>12486</v>
      </c>
      <c r="I1481" t="s">
        <v>8341</v>
      </c>
      <c r="J1481" t="s">
        <v>12484</v>
      </c>
      <c r="K1481" t="s">
        <v>240</v>
      </c>
      <c r="L1481">
        <v>1</v>
      </c>
      <c r="O1481" t="s">
        <v>12487</v>
      </c>
      <c r="P1481" t="s">
        <v>12488</v>
      </c>
      <c r="T1481" t="s">
        <v>242</v>
      </c>
      <c r="AE1481" t="s">
        <v>243</v>
      </c>
      <c r="AH1481" t="s">
        <v>244</v>
      </c>
      <c r="AK1481" t="s">
        <v>245</v>
      </c>
      <c r="AM1481">
        <v>7375</v>
      </c>
      <c r="AP1481" t="s">
        <v>12489</v>
      </c>
      <c r="AQ1481" t="s">
        <v>439</v>
      </c>
      <c r="AS1481" t="s">
        <v>10876</v>
      </c>
      <c r="AT1481" t="s">
        <v>691</v>
      </c>
      <c r="AU1481" t="s">
        <v>328</v>
      </c>
      <c r="AV1481" t="str">
        <f>"91307-5202"</f>
        <v>91307-5202</v>
      </c>
      <c r="AW1481" t="s">
        <v>1910</v>
      </c>
      <c r="AX1481" t="s">
        <v>12490</v>
      </c>
      <c r="AY1481" t="s">
        <v>12491</v>
      </c>
      <c r="AZ1481" t="s">
        <v>254</v>
      </c>
      <c r="BA1481" t="s">
        <v>12492</v>
      </c>
      <c r="BB1481" t="str">
        <f>"351-12-064"</f>
        <v>351-12-064</v>
      </c>
      <c r="BC1481" t="str">
        <f>"35112064"</f>
        <v>35112064</v>
      </c>
      <c r="BD1481" t="str">
        <f>"R35112064"</f>
        <v>R35112064</v>
      </c>
      <c r="BE1481">
        <v>4015</v>
      </c>
      <c r="BJ1481" t="s">
        <v>333</v>
      </c>
      <c r="BK1481" t="s">
        <v>310</v>
      </c>
      <c r="BL1481">
        <v>15</v>
      </c>
      <c r="BN1481">
        <v>35.464129940893301</v>
      </c>
      <c r="BO1481">
        <v>-114.41073355925801</v>
      </c>
      <c r="BP1481" t="s">
        <v>334</v>
      </c>
      <c r="BQ1481">
        <v>6</v>
      </c>
      <c r="BW1481" t="s">
        <v>4852</v>
      </c>
      <c r="BX1481" t="s">
        <v>4852</v>
      </c>
      <c r="CA1481" t="str">
        <f>"103|1"</f>
        <v>103|1</v>
      </c>
      <c r="CC1481">
        <v>0</v>
      </c>
      <c r="CD1481">
        <v>0</v>
      </c>
      <c r="CE1481">
        <v>0</v>
      </c>
      <c r="CF1481">
        <v>0</v>
      </c>
      <c r="CI1481">
        <v>0</v>
      </c>
      <c r="CJ1481">
        <v>0</v>
      </c>
      <c r="CL1481">
        <v>0</v>
      </c>
      <c r="CM1481">
        <v>0</v>
      </c>
      <c r="CN1481">
        <v>0</v>
      </c>
      <c r="CO1481">
        <v>0</v>
      </c>
      <c r="CP1481">
        <v>0</v>
      </c>
      <c r="CQ1481">
        <v>0</v>
      </c>
      <c r="CR1481">
        <v>0</v>
      </c>
      <c r="CS1481">
        <v>0</v>
      </c>
      <c r="CT1481">
        <v>0</v>
      </c>
      <c r="CU1481">
        <v>0</v>
      </c>
      <c r="CX1481">
        <v>0</v>
      </c>
      <c r="CZ1481">
        <v>0</v>
      </c>
      <c r="DB1481">
        <v>0</v>
      </c>
      <c r="DD1481">
        <v>0</v>
      </c>
      <c r="DF1481">
        <v>0</v>
      </c>
      <c r="DK1481">
        <v>0</v>
      </c>
      <c r="DM1481">
        <v>0</v>
      </c>
      <c r="DX1481">
        <v>0</v>
      </c>
      <c r="EC1481" t="s">
        <v>336</v>
      </c>
      <c r="ED1481" t="s">
        <v>337</v>
      </c>
      <c r="EE1481" t="s">
        <v>338</v>
      </c>
      <c r="EG1481">
        <v>435600</v>
      </c>
      <c r="EH1481">
        <v>10</v>
      </c>
      <c r="EI1481">
        <v>0</v>
      </c>
      <c r="EJ1481">
        <v>0</v>
      </c>
      <c r="EK1481">
        <v>0</v>
      </c>
      <c r="EL1481">
        <v>0</v>
      </c>
      <c r="EU1481" t="s">
        <v>264</v>
      </c>
      <c r="EV1481" t="s">
        <v>339</v>
      </c>
      <c r="EW1481" t="s">
        <v>340</v>
      </c>
      <c r="EX1481" s="1">
        <v>40135</v>
      </c>
      <c r="EY1481" t="s">
        <v>267</v>
      </c>
      <c r="EZ1481" t="str">
        <f t="shared" si="75"/>
        <v>FALSE</v>
      </c>
      <c r="FA1481">
        <v>2022</v>
      </c>
      <c r="FB1481">
        <v>2020</v>
      </c>
      <c r="FC1481">
        <v>400</v>
      </c>
      <c r="FD1481" t="s">
        <v>246</v>
      </c>
      <c r="FE1481" t="s">
        <v>246</v>
      </c>
      <c r="FF1481" t="s">
        <v>246</v>
      </c>
      <c r="FG1481" t="s">
        <v>246</v>
      </c>
      <c r="FH1481" t="s">
        <v>246</v>
      </c>
      <c r="FI1481" t="s">
        <v>246</v>
      </c>
      <c r="FJ1481" t="s">
        <v>246</v>
      </c>
      <c r="FK1481" t="s">
        <v>246</v>
      </c>
      <c r="FL1481" t="s">
        <v>246</v>
      </c>
      <c r="FM1481" t="s">
        <v>246</v>
      </c>
      <c r="FN1481" t="s">
        <v>246</v>
      </c>
      <c r="FO1481" t="s">
        <v>246</v>
      </c>
      <c r="FP1481" t="s">
        <v>246</v>
      </c>
      <c r="FQ1481" s="2">
        <v>1053</v>
      </c>
      <c r="FR1481" s="2">
        <v>0</v>
      </c>
      <c r="FS1481" s="2">
        <v>0</v>
      </c>
      <c r="FT1481">
        <v>0</v>
      </c>
      <c r="FU1481" s="2">
        <v>7023</v>
      </c>
      <c r="FV1481" s="2">
        <v>7023</v>
      </c>
      <c r="FW1481" s="2">
        <v>0</v>
      </c>
      <c r="FX1481">
        <v>0</v>
      </c>
      <c r="FY1481" s="2">
        <v>0</v>
      </c>
      <c r="FZ1481" s="2">
        <v>0</v>
      </c>
      <c r="GA1481" s="2">
        <v>0</v>
      </c>
      <c r="GB1481">
        <v>0</v>
      </c>
      <c r="GC1481" s="2">
        <v>103.7</v>
      </c>
      <c r="GE1481" s="2">
        <v>7023</v>
      </c>
      <c r="GH1481" t="s">
        <v>315</v>
      </c>
      <c r="GK1481" t="s">
        <v>316</v>
      </c>
      <c r="GL1481" t="s">
        <v>317</v>
      </c>
      <c r="GM1481" t="s">
        <v>318</v>
      </c>
      <c r="GR1481" t="str">
        <f>""</f>
        <v/>
      </c>
      <c r="GS1481" t="str">
        <f>""</f>
        <v/>
      </c>
      <c r="GT1481" t="str">
        <f>""</f>
        <v/>
      </c>
      <c r="HF1481" t="str">
        <f>""</f>
        <v/>
      </c>
      <c r="HK1481" t="str">
        <f>""</f>
        <v/>
      </c>
      <c r="HN1481" t="s">
        <v>271</v>
      </c>
      <c r="HP1481" t="str">
        <f>""</f>
        <v/>
      </c>
      <c r="HQ1481" t="str">
        <f>""</f>
        <v/>
      </c>
      <c r="IA1481" t="str">
        <f>""</f>
        <v/>
      </c>
      <c r="IB1481" t="str">
        <f>""</f>
        <v/>
      </c>
      <c r="IC1481" t="str">
        <f>HYPERLINK("https://web.datatree.com/?/property?propertyId=4793951")</f>
        <v>https://web.datatree.com/?/property?propertyId=4793951</v>
      </c>
    </row>
    <row r="1482" spans="1:237" x14ac:dyDescent="0.25">
      <c r="A1482" t="s">
        <v>2948</v>
      </c>
      <c r="D1482" t="s">
        <v>2948</v>
      </c>
      <c r="E1482" t="s">
        <v>588</v>
      </c>
      <c r="F1482">
        <v>144</v>
      </c>
      <c r="O1482" t="s">
        <v>2949</v>
      </c>
      <c r="P1482" t="s">
        <v>2948</v>
      </c>
      <c r="Q1482" t="s">
        <v>689</v>
      </c>
      <c r="T1482" t="s">
        <v>242</v>
      </c>
      <c r="AE1482" t="s">
        <v>243</v>
      </c>
      <c r="AH1482" t="s">
        <v>244</v>
      </c>
      <c r="AK1482" t="s">
        <v>245</v>
      </c>
      <c r="AL1482" t="s">
        <v>246</v>
      </c>
      <c r="AM1482">
        <v>1333</v>
      </c>
      <c r="AP1482" t="s">
        <v>1262</v>
      </c>
      <c r="AQ1482" t="s">
        <v>302</v>
      </c>
      <c r="AR1482">
        <v>135</v>
      </c>
      <c r="AS1482" t="s">
        <v>398</v>
      </c>
      <c r="AT1482" t="s">
        <v>398</v>
      </c>
      <c r="AU1482" t="s">
        <v>400</v>
      </c>
      <c r="AV1482" t="str">
        <f>"89128-3638"</f>
        <v>89128-3638</v>
      </c>
      <c r="AW1482" t="s">
        <v>1263</v>
      </c>
      <c r="AX1482" t="s">
        <v>1264</v>
      </c>
      <c r="AY1482" t="s">
        <v>1265</v>
      </c>
      <c r="AZ1482" t="s">
        <v>254</v>
      </c>
      <c r="BA1482" t="s">
        <v>12493</v>
      </c>
      <c r="BB1482" t="str">
        <f>"317-05-065"</f>
        <v>317-05-065</v>
      </c>
      <c r="BC1482" t="str">
        <f>"31705065"</f>
        <v>31705065</v>
      </c>
      <c r="BD1482" t="str">
        <f>"R31705065"</f>
        <v>R31705065</v>
      </c>
      <c r="BE1482">
        <v>4015</v>
      </c>
      <c r="BJ1482" t="s">
        <v>309</v>
      </c>
      <c r="BK1482" t="s">
        <v>310</v>
      </c>
      <c r="BL1482">
        <v>7</v>
      </c>
      <c r="BN1482">
        <v>35.567174465827897</v>
      </c>
      <c r="BO1482">
        <v>-114.463604735099</v>
      </c>
      <c r="BP1482" t="s">
        <v>536</v>
      </c>
      <c r="BQ1482">
        <v>1</v>
      </c>
      <c r="BW1482" t="s">
        <v>5055</v>
      </c>
      <c r="BX1482" t="s">
        <v>5055</v>
      </c>
      <c r="CA1482" t="str">
        <f>"70|75"</f>
        <v>70|75</v>
      </c>
      <c r="CC1482">
        <v>0</v>
      </c>
      <c r="CD1482">
        <v>0</v>
      </c>
      <c r="CE1482">
        <v>0</v>
      </c>
      <c r="CF1482">
        <v>0</v>
      </c>
      <c r="CI1482">
        <v>0</v>
      </c>
      <c r="CJ1482">
        <v>0</v>
      </c>
      <c r="CL1482">
        <v>0</v>
      </c>
      <c r="CM1482">
        <v>0</v>
      </c>
      <c r="CN1482">
        <v>0</v>
      </c>
      <c r="CO1482">
        <v>0</v>
      </c>
      <c r="CP1482">
        <v>0</v>
      </c>
      <c r="CQ1482">
        <v>0</v>
      </c>
      <c r="CR1482">
        <v>0</v>
      </c>
      <c r="CS1482">
        <v>0</v>
      </c>
      <c r="CT1482">
        <v>0</v>
      </c>
      <c r="CU1482">
        <v>0</v>
      </c>
      <c r="CX1482">
        <v>0</v>
      </c>
      <c r="CZ1482">
        <v>0</v>
      </c>
      <c r="DB1482">
        <v>0</v>
      </c>
      <c r="DD1482">
        <v>0</v>
      </c>
      <c r="DF1482">
        <v>0</v>
      </c>
      <c r="DK1482">
        <v>0</v>
      </c>
      <c r="DM1482">
        <v>0</v>
      </c>
      <c r="DX1482">
        <v>0</v>
      </c>
      <c r="EC1482" t="s">
        <v>261</v>
      </c>
      <c r="ED1482" t="s">
        <v>262</v>
      </c>
      <c r="EE1482" t="s">
        <v>263</v>
      </c>
      <c r="EG1482">
        <v>435600</v>
      </c>
      <c r="EH1482">
        <v>10</v>
      </c>
      <c r="EI1482">
        <v>0</v>
      </c>
      <c r="EJ1482">
        <v>0</v>
      </c>
      <c r="EK1482">
        <v>0</v>
      </c>
      <c r="EL1482">
        <v>0</v>
      </c>
      <c r="EU1482" t="s">
        <v>264</v>
      </c>
      <c r="EV1482" t="s">
        <v>538</v>
      </c>
      <c r="EW1482" t="s">
        <v>539</v>
      </c>
      <c r="EX1482" s="1">
        <v>40135</v>
      </c>
      <c r="EY1482" t="s">
        <v>267</v>
      </c>
      <c r="EZ1482" t="str">
        <f t="shared" si="75"/>
        <v>FALSE</v>
      </c>
      <c r="FA1482">
        <v>2022</v>
      </c>
      <c r="FB1482">
        <v>2020</v>
      </c>
      <c r="FC1482">
        <v>400</v>
      </c>
      <c r="FD1482" t="s">
        <v>246</v>
      </c>
      <c r="FE1482" t="s">
        <v>246</v>
      </c>
      <c r="FF1482" t="s">
        <v>246</v>
      </c>
      <c r="FG1482" t="s">
        <v>246</v>
      </c>
      <c r="FH1482" t="s">
        <v>246</v>
      </c>
      <c r="FI1482" t="s">
        <v>246</v>
      </c>
      <c r="FJ1482" t="s">
        <v>246</v>
      </c>
      <c r="FK1482" t="s">
        <v>246</v>
      </c>
      <c r="FL1482" t="s">
        <v>246</v>
      </c>
      <c r="FM1482" t="s">
        <v>246</v>
      </c>
      <c r="FN1482" t="s">
        <v>246</v>
      </c>
      <c r="FO1482" t="s">
        <v>246</v>
      </c>
      <c r="FP1482" t="s">
        <v>246</v>
      </c>
      <c r="FQ1482" s="2">
        <v>1864</v>
      </c>
      <c r="FR1482" s="2">
        <v>0</v>
      </c>
      <c r="FS1482" s="2">
        <v>0</v>
      </c>
      <c r="FT1482">
        <v>0</v>
      </c>
      <c r="FU1482" s="2">
        <v>12425</v>
      </c>
      <c r="FV1482" s="2">
        <v>12425</v>
      </c>
      <c r="FW1482" s="2">
        <v>0</v>
      </c>
      <c r="FX1482">
        <v>0</v>
      </c>
      <c r="FY1482" s="2">
        <v>0</v>
      </c>
      <c r="FZ1482" s="2">
        <v>0</v>
      </c>
      <c r="GA1482" s="2">
        <v>0</v>
      </c>
      <c r="GB1482">
        <v>0</v>
      </c>
      <c r="GC1482" s="2">
        <v>101.64</v>
      </c>
      <c r="GE1482" s="2">
        <v>12425</v>
      </c>
      <c r="GH1482" t="s">
        <v>315</v>
      </c>
      <c r="GK1482" t="s">
        <v>316</v>
      </c>
      <c r="GL1482" t="s">
        <v>317</v>
      </c>
      <c r="GM1482" t="s">
        <v>318</v>
      </c>
      <c r="GN1482" s="1">
        <v>43271</v>
      </c>
      <c r="GO1482" s="1">
        <v>43276</v>
      </c>
      <c r="GQ1482" t="s">
        <v>270</v>
      </c>
      <c r="GR1482" t="str">
        <f>""</f>
        <v/>
      </c>
      <c r="GS1482" t="str">
        <f>"2018.31771"</f>
        <v>2018.31771</v>
      </c>
      <c r="GT1482" t="str">
        <f>""</f>
        <v/>
      </c>
      <c r="GU1482" s="1">
        <v>38455</v>
      </c>
      <c r="GV1482" s="1">
        <v>38462</v>
      </c>
      <c r="GW1482" s="2">
        <v>45000</v>
      </c>
      <c r="GX1482" t="s">
        <v>566</v>
      </c>
      <c r="GY1482" t="s">
        <v>567</v>
      </c>
      <c r="GZ1482" t="s">
        <v>12494</v>
      </c>
      <c r="HF1482" t="str">
        <f>"                    "</f>
        <v xml:space="preserve">                    </v>
      </c>
      <c r="HK1482" t="str">
        <f>"                    "</f>
        <v xml:space="preserve">                    </v>
      </c>
      <c r="HM1482" t="s">
        <v>642</v>
      </c>
      <c r="HN1482" t="s">
        <v>271</v>
      </c>
      <c r="HP1482" t="str">
        <f>"5553.393"</f>
        <v>5553.393</v>
      </c>
      <c r="HQ1482" t="str">
        <f>""</f>
        <v/>
      </c>
      <c r="IA1482" t="str">
        <f>""</f>
        <v/>
      </c>
      <c r="IB1482" t="str">
        <f>""</f>
        <v/>
      </c>
      <c r="IC1482" t="str">
        <f>HYPERLINK("https://web.datatree.com/?/property?propertyId=4706491")</f>
        <v>https://web.datatree.com/?/property?propertyId=4706491</v>
      </c>
    </row>
    <row r="1483" spans="1:237" x14ac:dyDescent="0.25">
      <c r="A1483" t="s">
        <v>12495</v>
      </c>
      <c r="B1483" t="s">
        <v>12496</v>
      </c>
      <c r="C1483" t="s">
        <v>3588</v>
      </c>
      <c r="D1483" t="s">
        <v>12497</v>
      </c>
      <c r="E1483" t="s">
        <v>240</v>
      </c>
      <c r="F1483">
        <v>1</v>
      </c>
      <c r="G1483" t="s">
        <v>12498</v>
      </c>
      <c r="H1483" t="s">
        <v>12499</v>
      </c>
      <c r="I1483" t="s">
        <v>8933</v>
      </c>
      <c r="J1483" t="s">
        <v>12497</v>
      </c>
      <c r="K1483" t="s">
        <v>240</v>
      </c>
      <c r="L1483">
        <v>1</v>
      </c>
      <c r="O1483" t="s">
        <v>12500</v>
      </c>
      <c r="P1483" t="s">
        <v>12501</v>
      </c>
      <c r="Q1483" t="s">
        <v>2401</v>
      </c>
      <c r="R1483" t="s">
        <v>4152</v>
      </c>
      <c r="S1483" t="s">
        <v>613</v>
      </c>
      <c r="T1483" t="s">
        <v>242</v>
      </c>
      <c r="AE1483" t="s">
        <v>243</v>
      </c>
      <c r="AH1483" t="s">
        <v>244</v>
      </c>
      <c r="AK1483" t="s">
        <v>245</v>
      </c>
      <c r="AM1483">
        <v>317</v>
      </c>
      <c r="AP1483" t="s">
        <v>12502</v>
      </c>
      <c r="AQ1483" t="s">
        <v>302</v>
      </c>
      <c r="AR1483">
        <v>2</v>
      </c>
      <c r="AS1483" t="s">
        <v>1601</v>
      </c>
      <c r="AT1483" t="s">
        <v>1601</v>
      </c>
      <c r="AU1483" t="s">
        <v>846</v>
      </c>
      <c r="AV1483" t="str">
        <f>"53531-9485"</f>
        <v>53531-9485</v>
      </c>
      <c r="AW1483" t="s">
        <v>12172</v>
      </c>
      <c r="AX1483" t="s">
        <v>12503</v>
      </c>
      <c r="AY1483" t="s">
        <v>12504</v>
      </c>
      <c r="AZ1483" t="s">
        <v>254</v>
      </c>
      <c r="BA1483" t="s">
        <v>12505</v>
      </c>
      <c r="BB1483" t="str">
        <f>"333-09-049"</f>
        <v>333-09-049</v>
      </c>
      <c r="BC1483" t="str">
        <f>"33309049"</f>
        <v>33309049</v>
      </c>
      <c r="BD1483" t="str">
        <f>"R33309049"</f>
        <v>R33309049</v>
      </c>
      <c r="BE1483">
        <v>4015</v>
      </c>
      <c r="BJ1483" t="s">
        <v>333</v>
      </c>
      <c r="BK1483" t="s">
        <v>481</v>
      </c>
      <c r="BL1483">
        <v>15</v>
      </c>
      <c r="BN1483">
        <v>35.465339956825098</v>
      </c>
      <c r="BO1483">
        <v>-113.762708074996</v>
      </c>
      <c r="BW1483" t="s">
        <v>851</v>
      </c>
      <c r="BX1483" t="s">
        <v>851</v>
      </c>
      <c r="CA1483" t="str">
        <f>""</f>
        <v/>
      </c>
      <c r="CC1483">
        <v>0</v>
      </c>
      <c r="CD1483">
        <v>0</v>
      </c>
      <c r="CE1483">
        <v>0</v>
      </c>
      <c r="CF1483">
        <v>0</v>
      </c>
      <c r="CI1483">
        <v>0</v>
      </c>
      <c r="CJ1483">
        <v>0</v>
      </c>
      <c r="CL1483">
        <v>0</v>
      </c>
      <c r="CM1483">
        <v>0</v>
      </c>
      <c r="CN1483">
        <v>0</v>
      </c>
      <c r="CO1483">
        <v>0</v>
      </c>
      <c r="CP1483">
        <v>0</v>
      </c>
      <c r="CQ1483">
        <v>0</v>
      </c>
      <c r="CR1483">
        <v>0</v>
      </c>
      <c r="CS1483">
        <v>0</v>
      </c>
      <c r="CT1483">
        <v>0</v>
      </c>
      <c r="CU1483">
        <v>0</v>
      </c>
      <c r="CX1483">
        <v>0</v>
      </c>
      <c r="CZ1483">
        <v>0</v>
      </c>
      <c r="DB1483">
        <v>0</v>
      </c>
      <c r="DD1483">
        <v>0</v>
      </c>
      <c r="DF1483">
        <v>0</v>
      </c>
      <c r="DK1483">
        <v>0</v>
      </c>
      <c r="DM1483">
        <v>0</v>
      </c>
      <c r="DX1483">
        <v>0</v>
      </c>
      <c r="EC1483" t="s">
        <v>261</v>
      </c>
      <c r="ED1483" t="s">
        <v>354</v>
      </c>
      <c r="EE1483" t="s">
        <v>355</v>
      </c>
      <c r="EG1483">
        <v>435600</v>
      </c>
      <c r="EH1483">
        <v>10</v>
      </c>
      <c r="EI1483">
        <v>0</v>
      </c>
      <c r="EJ1483">
        <v>0</v>
      </c>
      <c r="EK1483">
        <v>0</v>
      </c>
      <c r="EL1483">
        <v>0</v>
      </c>
      <c r="EU1483" t="s">
        <v>264</v>
      </c>
      <c r="EV1483" t="s">
        <v>483</v>
      </c>
      <c r="EW1483" t="s">
        <v>484</v>
      </c>
      <c r="EX1483" s="1">
        <v>40135</v>
      </c>
      <c r="EY1483" t="s">
        <v>267</v>
      </c>
      <c r="EZ1483" t="str">
        <f t="shared" si="75"/>
        <v>FALSE</v>
      </c>
      <c r="FA1483">
        <v>2022</v>
      </c>
      <c r="FB1483">
        <v>2020</v>
      </c>
      <c r="FC1483">
        <v>300</v>
      </c>
      <c r="FD1483" t="s">
        <v>246</v>
      </c>
      <c r="FE1483" t="s">
        <v>246</v>
      </c>
      <c r="FF1483" t="s">
        <v>246</v>
      </c>
      <c r="FG1483" t="s">
        <v>246</v>
      </c>
      <c r="FH1483" t="s">
        <v>246</v>
      </c>
      <c r="FI1483" t="s">
        <v>246</v>
      </c>
      <c r="FJ1483" t="s">
        <v>246</v>
      </c>
      <c r="FK1483" t="s">
        <v>246</v>
      </c>
      <c r="FL1483" t="s">
        <v>246</v>
      </c>
      <c r="FM1483" t="s">
        <v>246</v>
      </c>
      <c r="FN1483" t="s">
        <v>246</v>
      </c>
      <c r="FO1483" t="s">
        <v>246</v>
      </c>
      <c r="FP1483" t="s">
        <v>246</v>
      </c>
      <c r="FQ1483" s="2">
        <v>980</v>
      </c>
      <c r="FR1483" s="2">
        <v>0</v>
      </c>
      <c r="FS1483" s="2">
        <v>0</v>
      </c>
      <c r="FT1483">
        <v>0</v>
      </c>
      <c r="FU1483" s="2">
        <v>6535</v>
      </c>
      <c r="FV1483" s="2">
        <v>6535</v>
      </c>
      <c r="FW1483" s="2">
        <v>0</v>
      </c>
      <c r="FX1483">
        <v>0</v>
      </c>
      <c r="FY1483" s="2">
        <v>0</v>
      </c>
      <c r="FZ1483" s="2">
        <v>0</v>
      </c>
      <c r="GA1483" s="2">
        <v>0</v>
      </c>
      <c r="GB1483">
        <v>0</v>
      </c>
      <c r="GC1483" s="2">
        <v>71.8</v>
      </c>
      <c r="GE1483" s="2">
        <v>6535</v>
      </c>
      <c r="GH1483" t="s">
        <v>268</v>
      </c>
      <c r="GK1483" t="s">
        <v>269</v>
      </c>
      <c r="GN1483" s="1">
        <v>43720</v>
      </c>
      <c r="GO1483" s="1">
        <v>43725</v>
      </c>
      <c r="GQ1483" t="s">
        <v>412</v>
      </c>
      <c r="GR1483" t="str">
        <f>""</f>
        <v/>
      </c>
      <c r="GS1483" t="str">
        <f>"2019.51031"</f>
        <v>2019.51031</v>
      </c>
      <c r="GT1483" t="str">
        <f>""</f>
        <v/>
      </c>
      <c r="HF1483" t="str">
        <f>""</f>
        <v/>
      </c>
      <c r="HK1483" t="str">
        <f>""</f>
        <v/>
      </c>
      <c r="HN1483" t="s">
        <v>271</v>
      </c>
      <c r="HP1483" t="str">
        <f>""</f>
        <v/>
      </c>
      <c r="HQ1483" t="str">
        <f>""</f>
        <v/>
      </c>
      <c r="IA1483" t="str">
        <f>""</f>
        <v/>
      </c>
      <c r="IB1483" t="str">
        <f>""</f>
        <v/>
      </c>
      <c r="IC1483" t="str">
        <f>HYPERLINK("https://web.datatree.com/?/property?propertyId=4836531")</f>
        <v>https://web.datatree.com/?/property?propertyId=4836531</v>
      </c>
    </row>
    <row r="1484" spans="1:237" x14ac:dyDescent="0.25">
      <c r="A1484" t="s">
        <v>9704</v>
      </c>
      <c r="B1484" t="s">
        <v>2801</v>
      </c>
      <c r="C1484" t="s">
        <v>2801</v>
      </c>
      <c r="D1484" t="s">
        <v>9705</v>
      </c>
      <c r="E1484" t="s">
        <v>240</v>
      </c>
      <c r="F1484">
        <v>7</v>
      </c>
      <c r="G1484" t="s">
        <v>9706</v>
      </c>
      <c r="H1484" t="s">
        <v>9707</v>
      </c>
      <c r="I1484" t="s">
        <v>1547</v>
      </c>
      <c r="J1484" t="s">
        <v>9705</v>
      </c>
      <c r="K1484" t="s">
        <v>240</v>
      </c>
      <c r="L1484">
        <v>6</v>
      </c>
      <c r="O1484" t="s">
        <v>9708</v>
      </c>
      <c r="P1484" t="s">
        <v>9709</v>
      </c>
      <c r="T1484" t="s">
        <v>242</v>
      </c>
      <c r="AE1484" t="s">
        <v>243</v>
      </c>
      <c r="AH1484" t="s">
        <v>244</v>
      </c>
      <c r="AK1484" t="s">
        <v>245</v>
      </c>
      <c r="AL1484" t="s">
        <v>396</v>
      </c>
      <c r="AM1484">
        <v>12401</v>
      </c>
      <c r="AP1484" t="s">
        <v>9710</v>
      </c>
      <c r="AQ1484" t="s">
        <v>491</v>
      </c>
      <c r="AS1484" t="s">
        <v>1362</v>
      </c>
      <c r="AT1484" t="s">
        <v>1362</v>
      </c>
      <c r="AU1484" t="s">
        <v>243</v>
      </c>
      <c r="AV1484" t="str">
        <f>"85259-6121"</f>
        <v>85259-6121</v>
      </c>
      <c r="AW1484" t="s">
        <v>9711</v>
      </c>
      <c r="AX1484" t="s">
        <v>9712</v>
      </c>
      <c r="AY1484" t="s">
        <v>9713</v>
      </c>
      <c r="AZ1484" t="s">
        <v>254</v>
      </c>
      <c r="BA1484" t="s">
        <v>12506</v>
      </c>
      <c r="BB1484" t="str">
        <f>"210-37-047"</f>
        <v>210-37-047</v>
      </c>
      <c r="BC1484" t="str">
        <f>"21037047"</f>
        <v>21037047</v>
      </c>
      <c r="BD1484" t="str">
        <f>"R21037047"</f>
        <v>R21037047</v>
      </c>
      <c r="BE1484">
        <v>4015</v>
      </c>
      <c r="BI1484" t="s">
        <v>256</v>
      </c>
      <c r="BJ1484">
        <v>16</v>
      </c>
      <c r="BK1484" t="s">
        <v>310</v>
      </c>
      <c r="BL1484">
        <v>27</v>
      </c>
      <c r="BN1484">
        <v>34.790154250078601</v>
      </c>
      <c r="BO1484">
        <v>-114.335222859558</v>
      </c>
      <c r="BW1484" t="s">
        <v>466</v>
      </c>
      <c r="BX1484" t="s">
        <v>466</v>
      </c>
      <c r="CA1484" t="str">
        <f>""</f>
        <v/>
      </c>
      <c r="CC1484">
        <v>0</v>
      </c>
      <c r="CD1484">
        <v>0</v>
      </c>
      <c r="CE1484">
        <v>0</v>
      </c>
      <c r="CF1484">
        <v>0</v>
      </c>
      <c r="CI1484">
        <v>0</v>
      </c>
      <c r="CJ1484">
        <v>0</v>
      </c>
      <c r="CL1484">
        <v>0</v>
      </c>
      <c r="CM1484">
        <v>0</v>
      </c>
      <c r="CN1484">
        <v>0</v>
      </c>
      <c r="CO1484">
        <v>0</v>
      </c>
      <c r="CP1484">
        <v>0</v>
      </c>
      <c r="CQ1484">
        <v>0</v>
      </c>
      <c r="CR1484">
        <v>0</v>
      </c>
      <c r="CS1484">
        <v>0</v>
      </c>
      <c r="CT1484">
        <v>0</v>
      </c>
      <c r="CU1484">
        <v>0</v>
      </c>
      <c r="CX1484">
        <v>0</v>
      </c>
      <c r="CZ1484">
        <v>0</v>
      </c>
      <c r="DB1484">
        <v>0</v>
      </c>
      <c r="DD1484">
        <v>0</v>
      </c>
      <c r="DF1484">
        <v>0</v>
      </c>
      <c r="DK1484">
        <v>0</v>
      </c>
      <c r="DM1484">
        <v>0</v>
      </c>
      <c r="DX1484">
        <v>0</v>
      </c>
      <c r="EC1484" t="s">
        <v>261</v>
      </c>
      <c r="ED1484" t="s">
        <v>354</v>
      </c>
      <c r="EE1484" t="s">
        <v>355</v>
      </c>
      <c r="EG1484">
        <v>435600</v>
      </c>
      <c r="EH1484">
        <v>10</v>
      </c>
      <c r="EI1484">
        <v>0</v>
      </c>
      <c r="EJ1484">
        <v>0</v>
      </c>
      <c r="EK1484">
        <v>0</v>
      </c>
      <c r="EL1484">
        <v>0</v>
      </c>
      <c r="EU1484" t="s">
        <v>264</v>
      </c>
      <c r="EV1484" t="s">
        <v>384</v>
      </c>
      <c r="EW1484" t="s">
        <v>385</v>
      </c>
      <c r="EX1484" s="1">
        <v>40135</v>
      </c>
      <c r="EY1484" t="s">
        <v>267</v>
      </c>
      <c r="EZ1484" t="str">
        <f t="shared" si="75"/>
        <v>FALSE</v>
      </c>
      <c r="FA1484">
        <v>2022</v>
      </c>
      <c r="FB1484">
        <v>2020</v>
      </c>
      <c r="FC1484">
        <v>1200</v>
      </c>
      <c r="FD1484" t="s">
        <v>246</v>
      </c>
      <c r="FE1484" t="s">
        <v>246</v>
      </c>
      <c r="FF1484" t="s">
        <v>246</v>
      </c>
      <c r="FG1484" t="s">
        <v>246</v>
      </c>
      <c r="FH1484" t="s">
        <v>246</v>
      </c>
      <c r="FI1484" t="s">
        <v>246</v>
      </c>
      <c r="FJ1484" t="s">
        <v>246</v>
      </c>
      <c r="FK1484" t="s">
        <v>246</v>
      </c>
      <c r="FL1484" t="s">
        <v>246</v>
      </c>
      <c r="FM1484" t="s">
        <v>246</v>
      </c>
      <c r="FN1484" t="s">
        <v>246</v>
      </c>
      <c r="FO1484" t="s">
        <v>246</v>
      </c>
      <c r="FP1484" t="s">
        <v>246</v>
      </c>
      <c r="FQ1484" s="2">
        <v>493</v>
      </c>
      <c r="FR1484" s="2">
        <v>0</v>
      </c>
      <c r="FS1484" s="2">
        <v>0</v>
      </c>
      <c r="FT1484">
        <v>0</v>
      </c>
      <c r="FU1484" s="2">
        <v>3288</v>
      </c>
      <c r="FV1484" s="2">
        <v>3288</v>
      </c>
      <c r="FW1484" s="2">
        <v>0</v>
      </c>
      <c r="FX1484">
        <v>0</v>
      </c>
      <c r="FY1484" s="2">
        <v>0</v>
      </c>
      <c r="FZ1484" s="2">
        <v>0</v>
      </c>
      <c r="GA1484" s="2">
        <v>0</v>
      </c>
      <c r="GB1484">
        <v>0</v>
      </c>
      <c r="GC1484" s="2">
        <v>26.66</v>
      </c>
      <c r="GE1484" s="2">
        <v>3288</v>
      </c>
      <c r="GH1484" t="s">
        <v>386</v>
      </c>
      <c r="GI1484" t="s">
        <v>387</v>
      </c>
      <c r="GK1484" t="s">
        <v>388</v>
      </c>
      <c r="GL1484" t="s">
        <v>388</v>
      </c>
      <c r="GM1484" t="s">
        <v>389</v>
      </c>
      <c r="GN1484" s="1">
        <v>40077</v>
      </c>
      <c r="GO1484" s="1">
        <v>40092</v>
      </c>
      <c r="GP1484" s="2">
        <v>0</v>
      </c>
      <c r="GQ1484" t="s">
        <v>319</v>
      </c>
      <c r="GR1484" t="str">
        <f>"                    "</f>
        <v xml:space="preserve">                    </v>
      </c>
      <c r="GS1484" t="str">
        <f>"7604.312"</f>
        <v>7604.312</v>
      </c>
      <c r="GT1484" t="str">
        <f>""</f>
        <v/>
      </c>
      <c r="GV1484" s="1">
        <v>39205</v>
      </c>
      <c r="GW1484" s="2">
        <v>25000</v>
      </c>
      <c r="GX1484" t="s">
        <v>566</v>
      </c>
      <c r="GY1484" t="s">
        <v>567</v>
      </c>
      <c r="GZ1484" t="s">
        <v>452</v>
      </c>
      <c r="HF1484" t="str">
        <f>"                    "</f>
        <v xml:space="preserve">                    </v>
      </c>
      <c r="HK1484" t="str">
        <f>"                    "</f>
        <v xml:space="preserve">                    </v>
      </c>
      <c r="HN1484" t="s">
        <v>271</v>
      </c>
      <c r="HP1484" t="str">
        <f>"6781.432"</f>
        <v>6781.432</v>
      </c>
      <c r="HQ1484" t="str">
        <f>""</f>
        <v/>
      </c>
      <c r="IA1484" t="str">
        <f>""</f>
        <v/>
      </c>
      <c r="IB1484" t="str">
        <f>""</f>
        <v/>
      </c>
      <c r="IC1484" t="str">
        <f>HYPERLINK("https://web.datatree.com/?/property?propertyId=4708405")</f>
        <v>https://web.datatree.com/?/property?propertyId=4708405</v>
      </c>
    </row>
    <row r="1485" spans="1:237" x14ac:dyDescent="0.25">
      <c r="A1485" t="s">
        <v>12507</v>
      </c>
      <c r="D1485" t="s">
        <v>12507</v>
      </c>
      <c r="E1485" t="s">
        <v>273</v>
      </c>
      <c r="F1485">
        <v>1</v>
      </c>
      <c r="O1485" t="s">
        <v>12507</v>
      </c>
      <c r="P1485" t="s">
        <v>12507</v>
      </c>
      <c r="R1485" t="s">
        <v>274</v>
      </c>
      <c r="T1485" t="s">
        <v>242</v>
      </c>
      <c r="AE1485" t="s">
        <v>243</v>
      </c>
      <c r="AH1485" t="s">
        <v>244</v>
      </c>
      <c r="AK1485" t="s">
        <v>245</v>
      </c>
      <c r="AM1485">
        <v>6800</v>
      </c>
      <c r="AP1485" t="s">
        <v>12508</v>
      </c>
      <c r="AQ1485" t="s">
        <v>302</v>
      </c>
      <c r="AR1485">
        <v>514</v>
      </c>
      <c r="AS1485" t="s">
        <v>1481</v>
      </c>
      <c r="AT1485" t="s">
        <v>1481</v>
      </c>
      <c r="AU1485" t="s">
        <v>1482</v>
      </c>
      <c r="AV1485" t="str">
        <f>"80224-1593"</f>
        <v>80224-1593</v>
      </c>
      <c r="AW1485" t="s">
        <v>7061</v>
      </c>
      <c r="AX1485" t="s">
        <v>12509</v>
      </c>
      <c r="AY1485" t="s">
        <v>12510</v>
      </c>
      <c r="AZ1485" t="s">
        <v>254</v>
      </c>
      <c r="BA1485" t="s">
        <v>12511</v>
      </c>
      <c r="BB1485" t="str">
        <f>"402-66-064"</f>
        <v>402-66-064</v>
      </c>
      <c r="BC1485" t="str">
        <f>"40266064"</f>
        <v>40266064</v>
      </c>
      <c r="BD1485" t="str">
        <f>"R40266064"</f>
        <v>R40266064</v>
      </c>
      <c r="BE1485">
        <v>4015</v>
      </c>
      <c r="BJ1485" t="s">
        <v>881</v>
      </c>
      <c r="BK1485" t="s">
        <v>548</v>
      </c>
      <c r="BL1485">
        <v>36</v>
      </c>
      <c r="BN1485">
        <v>36.9094232185235</v>
      </c>
      <c r="BO1485">
        <v>-113.86454958139601</v>
      </c>
      <c r="CA1485" t="str">
        <f>""</f>
        <v/>
      </c>
      <c r="CC1485">
        <v>0</v>
      </c>
      <c r="CD1485">
        <v>0</v>
      </c>
      <c r="CE1485">
        <v>0</v>
      </c>
      <c r="CF1485">
        <v>0</v>
      </c>
      <c r="CI1485">
        <v>0</v>
      </c>
      <c r="CJ1485">
        <v>0</v>
      </c>
      <c r="CL1485">
        <v>0</v>
      </c>
      <c r="CM1485">
        <v>0</v>
      </c>
      <c r="CN1485">
        <v>0</v>
      </c>
      <c r="CO1485">
        <v>0</v>
      </c>
      <c r="CP1485">
        <v>0</v>
      </c>
      <c r="CQ1485">
        <v>0</v>
      </c>
      <c r="CR1485">
        <v>0</v>
      </c>
      <c r="CS1485">
        <v>0</v>
      </c>
      <c r="CT1485">
        <v>0</v>
      </c>
      <c r="CU1485">
        <v>0</v>
      </c>
      <c r="CX1485">
        <v>0</v>
      </c>
      <c r="CZ1485">
        <v>0</v>
      </c>
      <c r="DB1485">
        <v>0</v>
      </c>
      <c r="DD1485">
        <v>0</v>
      </c>
      <c r="DF1485">
        <v>0</v>
      </c>
      <c r="DK1485">
        <v>0</v>
      </c>
      <c r="DM1485">
        <v>0</v>
      </c>
      <c r="DX1485">
        <v>0</v>
      </c>
      <c r="EC1485" t="s">
        <v>261</v>
      </c>
      <c r="ED1485" t="s">
        <v>354</v>
      </c>
      <c r="EE1485" t="s">
        <v>355</v>
      </c>
      <c r="EG1485">
        <v>435600</v>
      </c>
      <c r="EH1485">
        <v>10</v>
      </c>
      <c r="EI1485">
        <v>0</v>
      </c>
      <c r="EJ1485">
        <v>0</v>
      </c>
      <c r="EK1485">
        <v>0</v>
      </c>
      <c r="EL1485">
        <v>0</v>
      </c>
      <c r="EU1485" t="s">
        <v>264</v>
      </c>
      <c r="EV1485" t="s">
        <v>3566</v>
      </c>
      <c r="EW1485" t="s">
        <v>3567</v>
      </c>
      <c r="EX1485" s="1">
        <v>40135</v>
      </c>
      <c r="EY1485" t="s">
        <v>267</v>
      </c>
      <c r="EZ1485" t="str">
        <f t="shared" si="75"/>
        <v>FALSE</v>
      </c>
      <c r="FA1485">
        <v>2022</v>
      </c>
      <c r="FB1485">
        <v>2020</v>
      </c>
      <c r="FC1485">
        <v>970</v>
      </c>
      <c r="FD1485" t="s">
        <v>246</v>
      </c>
      <c r="FE1485" t="s">
        <v>246</v>
      </c>
      <c r="FF1485" t="s">
        <v>246</v>
      </c>
      <c r="FG1485" t="s">
        <v>246</v>
      </c>
      <c r="FH1485" t="s">
        <v>246</v>
      </c>
      <c r="FI1485" t="s">
        <v>246</v>
      </c>
      <c r="FJ1485" t="s">
        <v>246</v>
      </c>
      <c r="FK1485" t="s">
        <v>246</v>
      </c>
      <c r="FL1485" t="s">
        <v>246</v>
      </c>
      <c r="FM1485" t="s">
        <v>246</v>
      </c>
      <c r="FN1485" t="s">
        <v>246</v>
      </c>
      <c r="FO1485" t="s">
        <v>246</v>
      </c>
      <c r="FP1485" t="s">
        <v>246</v>
      </c>
      <c r="FQ1485" s="2">
        <v>812</v>
      </c>
      <c r="FR1485" s="2">
        <v>0</v>
      </c>
      <c r="FS1485" s="2">
        <v>0</v>
      </c>
      <c r="FT1485">
        <v>0</v>
      </c>
      <c r="FU1485" s="2">
        <v>5414</v>
      </c>
      <c r="FV1485" s="2">
        <v>5414</v>
      </c>
      <c r="FW1485" s="2">
        <v>0</v>
      </c>
      <c r="FX1485">
        <v>0</v>
      </c>
      <c r="FY1485" s="2">
        <v>0</v>
      </c>
      <c r="FZ1485" s="2">
        <v>0</v>
      </c>
      <c r="GA1485" s="2">
        <v>0</v>
      </c>
      <c r="GB1485">
        <v>0</v>
      </c>
      <c r="GC1485" s="2">
        <v>95.02</v>
      </c>
      <c r="GE1485" s="2">
        <v>5414</v>
      </c>
      <c r="GH1485" t="s">
        <v>776</v>
      </c>
      <c r="GK1485" t="s">
        <v>777</v>
      </c>
      <c r="GL1485" t="s">
        <v>778</v>
      </c>
      <c r="GM1485" t="s">
        <v>778</v>
      </c>
      <c r="GN1485" s="1">
        <v>42057</v>
      </c>
      <c r="GO1485" s="1">
        <v>42079</v>
      </c>
      <c r="GQ1485" t="s">
        <v>553</v>
      </c>
      <c r="GR1485" t="str">
        <f>""</f>
        <v/>
      </c>
      <c r="GS1485" t="str">
        <f>"2015.11142"</f>
        <v>2015.11142</v>
      </c>
      <c r="GT1485" t="str">
        <f>""</f>
        <v/>
      </c>
      <c r="HF1485" t="str">
        <f>""</f>
        <v/>
      </c>
      <c r="HK1485" t="str">
        <f>""</f>
        <v/>
      </c>
      <c r="HN1485" t="s">
        <v>271</v>
      </c>
      <c r="HP1485" t="str">
        <f>""</f>
        <v/>
      </c>
      <c r="HQ1485" t="str">
        <f>""</f>
        <v/>
      </c>
      <c r="IA1485" t="str">
        <f>""</f>
        <v/>
      </c>
      <c r="IB1485" t="str">
        <f>""</f>
        <v/>
      </c>
      <c r="IC1485" t="str">
        <f>HYPERLINK("https://web.datatree.com/?/property?propertyId=4842379")</f>
        <v>https://web.datatree.com/?/property?propertyId=4842379</v>
      </c>
    </row>
    <row r="1486" spans="1:237" x14ac:dyDescent="0.25">
      <c r="A1486" t="s">
        <v>12512</v>
      </c>
      <c r="B1486" t="s">
        <v>3850</v>
      </c>
      <c r="C1486" t="s">
        <v>3850</v>
      </c>
      <c r="D1486" t="s">
        <v>12513</v>
      </c>
      <c r="E1486" t="s">
        <v>240</v>
      </c>
      <c r="F1486">
        <v>6</v>
      </c>
      <c r="G1486" t="s">
        <v>12514</v>
      </c>
      <c r="H1486" t="s">
        <v>12515</v>
      </c>
      <c r="I1486" t="s">
        <v>1612</v>
      </c>
      <c r="J1486" t="s">
        <v>12513</v>
      </c>
      <c r="K1486" t="s">
        <v>240</v>
      </c>
      <c r="L1486">
        <v>6</v>
      </c>
      <c r="O1486" t="s">
        <v>12516</v>
      </c>
      <c r="P1486" t="s">
        <v>12517</v>
      </c>
      <c r="Q1486" t="s">
        <v>1421</v>
      </c>
      <c r="R1486" t="s">
        <v>2309</v>
      </c>
      <c r="T1486" t="s">
        <v>242</v>
      </c>
      <c r="AE1486" t="s">
        <v>243</v>
      </c>
      <c r="AH1486" t="s">
        <v>244</v>
      </c>
      <c r="AK1486" t="s">
        <v>245</v>
      </c>
      <c r="AP1486" t="s">
        <v>12518</v>
      </c>
      <c r="AS1486" t="s">
        <v>11768</v>
      </c>
      <c r="AU1486" t="s">
        <v>12519</v>
      </c>
      <c r="AV1486" t="str">
        <f>"T0K 2R0"</f>
        <v>T0K 2R0</v>
      </c>
      <c r="AX1486" t="s">
        <v>12520</v>
      </c>
      <c r="AY1486" t="s">
        <v>12521</v>
      </c>
      <c r="AZ1486" t="s">
        <v>2333</v>
      </c>
      <c r="BA1486" t="s">
        <v>11014</v>
      </c>
      <c r="BB1486" t="str">
        <f>"306-11-074"</f>
        <v>306-11-074</v>
      </c>
      <c r="BC1486" t="str">
        <f>"30611074"</f>
        <v>30611074</v>
      </c>
      <c r="BD1486" t="str">
        <f>"R30611074"</f>
        <v>R30611074</v>
      </c>
      <c r="BE1486">
        <v>4015</v>
      </c>
      <c r="BJ1486" t="s">
        <v>257</v>
      </c>
      <c r="BK1486" t="s">
        <v>499</v>
      </c>
      <c r="BL1486">
        <v>14</v>
      </c>
      <c r="BN1486">
        <v>35.204378629393503</v>
      </c>
      <c r="BO1486">
        <v>-114.272563415525</v>
      </c>
      <c r="BW1486" t="s">
        <v>6895</v>
      </c>
      <c r="BX1486" t="s">
        <v>6895</v>
      </c>
      <c r="CA1486" t="str">
        <f>""</f>
        <v/>
      </c>
      <c r="CC1486">
        <v>0</v>
      </c>
      <c r="CD1486">
        <v>0</v>
      </c>
      <c r="CE1486">
        <v>0</v>
      </c>
      <c r="CF1486">
        <v>0</v>
      </c>
      <c r="CI1486">
        <v>0</v>
      </c>
      <c r="CJ1486">
        <v>0</v>
      </c>
      <c r="CL1486">
        <v>0</v>
      </c>
      <c r="CM1486">
        <v>0</v>
      </c>
      <c r="CN1486">
        <v>0</v>
      </c>
      <c r="CO1486">
        <v>0</v>
      </c>
      <c r="CP1486">
        <v>0</v>
      </c>
      <c r="CQ1486">
        <v>0</v>
      </c>
      <c r="CR1486">
        <v>0</v>
      </c>
      <c r="CS1486">
        <v>0</v>
      </c>
      <c r="CT1486">
        <v>0</v>
      </c>
      <c r="CU1486">
        <v>0</v>
      </c>
      <c r="CX1486">
        <v>0</v>
      </c>
      <c r="CZ1486">
        <v>0</v>
      </c>
      <c r="DB1486">
        <v>0</v>
      </c>
      <c r="DD1486">
        <v>0</v>
      </c>
      <c r="DF1486">
        <v>0</v>
      </c>
      <c r="DK1486">
        <v>0</v>
      </c>
      <c r="DM1486">
        <v>0</v>
      </c>
      <c r="DX1486">
        <v>0</v>
      </c>
      <c r="EC1486" t="s">
        <v>261</v>
      </c>
      <c r="ED1486" t="s">
        <v>354</v>
      </c>
      <c r="EE1486" t="s">
        <v>355</v>
      </c>
      <c r="EG1486">
        <v>435600</v>
      </c>
      <c r="EH1486">
        <v>10</v>
      </c>
      <c r="EI1486">
        <v>0</v>
      </c>
      <c r="EJ1486">
        <v>0</v>
      </c>
      <c r="EK1486">
        <v>0</v>
      </c>
      <c r="EL1486">
        <v>0</v>
      </c>
      <c r="EU1486" t="s">
        <v>563</v>
      </c>
      <c r="EV1486" t="s">
        <v>6896</v>
      </c>
      <c r="EW1486" t="s">
        <v>6897</v>
      </c>
      <c r="EX1486" s="1">
        <v>42340</v>
      </c>
      <c r="EY1486" t="s">
        <v>267</v>
      </c>
      <c r="EZ1486" t="str">
        <f>"TRUE"</f>
        <v>TRUE</v>
      </c>
      <c r="FA1486">
        <v>2022</v>
      </c>
      <c r="FB1486">
        <v>2020</v>
      </c>
      <c r="FC1486">
        <v>434</v>
      </c>
      <c r="FD1486" t="s">
        <v>246</v>
      </c>
      <c r="FE1486" t="s">
        <v>246</v>
      </c>
      <c r="FF1486" t="s">
        <v>246</v>
      </c>
      <c r="FG1486" t="s">
        <v>246</v>
      </c>
      <c r="FH1486" t="s">
        <v>246</v>
      </c>
      <c r="FI1486" t="s">
        <v>246</v>
      </c>
      <c r="FJ1486" t="s">
        <v>246</v>
      </c>
      <c r="FK1486" t="s">
        <v>246</v>
      </c>
      <c r="FL1486" t="s">
        <v>246</v>
      </c>
      <c r="FM1486" t="s">
        <v>246</v>
      </c>
      <c r="FN1486" t="s">
        <v>246</v>
      </c>
      <c r="FO1486" t="s">
        <v>246</v>
      </c>
      <c r="FP1486" t="s">
        <v>246</v>
      </c>
      <c r="FQ1486" s="2">
        <v>2896</v>
      </c>
      <c r="FR1486" s="2">
        <v>0</v>
      </c>
      <c r="FS1486" s="2">
        <v>0</v>
      </c>
      <c r="FT1486">
        <v>0</v>
      </c>
      <c r="FU1486" s="2">
        <v>19310</v>
      </c>
      <c r="FV1486" s="2">
        <v>19310</v>
      </c>
      <c r="FW1486" s="2">
        <v>0</v>
      </c>
      <c r="FX1486">
        <v>0</v>
      </c>
      <c r="FY1486" s="2">
        <v>0</v>
      </c>
      <c r="FZ1486" s="2">
        <v>0</v>
      </c>
      <c r="GA1486" s="2">
        <v>0</v>
      </c>
      <c r="GB1486">
        <v>0</v>
      </c>
      <c r="GC1486" s="2">
        <v>185.58</v>
      </c>
      <c r="GE1486" s="2">
        <v>19310</v>
      </c>
      <c r="GH1486" t="s">
        <v>315</v>
      </c>
      <c r="GK1486" t="s">
        <v>317</v>
      </c>
      <c r="GL1486" t="s">
        <v>317</v>
      </c>
      <c r="GM1486" t="s">
        <v>318</v>
      </c>
      <c r="GR1486" t="str">
        <f>""</f>
        <v/>
      </c>
      <c r="GS1486" t="str">
        <f>""</f>
        <v/>
      </c>
      <c r="GT1486" t="str">
        <f>""</f>
        <v/>
      </c>
      <c r="GU1486" s="1">
        <v>43529</v>
      </c>
      <c r="GV1486" s="1">
        <v>43535</v>
      </c>
      <c r="GW1486" s="2">
        <v>4500</v>
      </c>
      <c r="GY1486" t="s">
        <v>270</v>
      </c>
      <c r="GZ1486" t="s">
        <v>12522</v>
      </c>
      <c r="HF1486" t="str">
        <f>""</f>
        <v/>
      </c>
      <c r="HK1486" t="str">
        <f>""</f>
        <v/>
      </c>
      <c r="HM1486" t="s">
        <v>948</v>
      </c>
      <c r="HN1486" t="s">
        <v>271</v>
      </c>
      <c r="HP1486" t="str">
        <f>"2019.11868"</f>
        <v>2019.11868</v>
      </c>
      <c r="HQ1486" t="str">
        <f>""</f>
        <v/>
      </c>
      <c r="IA1486" t="str">
        <f>""</f>
        <v/>
      </c>
      <c r="IB1486" t="str">
        <f>""</f>
        <v/>
      </c>
      <c r="IC1486" t="str">
        <f>HYPERLINK("https://web.datatree.com/?/property?propertyId=4795736")</f>
        <v>https://web.datatree.com/?/property?propertyId=4795736</v>
      </c>
    </row>
    <row r="1487" spans="1:237" x14ac:dyDescent="0.25">
      <c r="A1487" t="s">
        <v>12523</v>
      </c>
      <c r="B1487" t="s">
        <v>12524</v>
      </c>
      <c r="C1487" t="s">
        <v>5110</v>
      </c>
      <c r="D1487" t="s">
        <v>12525</v>
      </c>
      <c r="E1487" t="s">
        <v>240</v>
      </c>
      <c r="F1487">
        <v>2</v>
      </c>
      <c r="O1487" t="s">
        <v>12526</v>
      </c>
      <c r="P1487" t="s">
        <v>12523</v>
      </c>
      <c r="T1487" t="s">
        <v>242</v>
      </c>
      <c r="AE1487" t="s">
        <v>243</v>
      </c>
      <c r="AH1487" t="s">
        <v>244</v>
      </c>
      <c r="AK1487" t="s">
        <v>245</v>
      </c>
      <c r="AM1487">
        <v>134</v>
      </c>
      <c r="AP1487" t="s">
        <v>12527</v>
      </c>
      <c r="AQ1487" t="s">
        <v>1908</v>
      </c>
      <c r="AS1487" t="s">
        <v>12528</v>
      </c>
      <c r="AT1487" t="s">
        <v>12528</v>
      </c>
      <c r="AU1487" t="s">
        <v>1127</v>
      </c>
      <c r="AV1487" t="str">
        <f>"33462-7072"</f>
        <v>33462-7072</v>
      </c>
      <c r="AW1487" t="s">
        <v>1591</v>
      </c>
      <c r="AX1487" t="s">
        <v>12529</v>
      </c>
      <c r="AY1487" t="s">
        <v>12530</v>
      </c>
      <c r="AZ1487" t="s">
        <v>254</v>
      </c>
      <c r="BA1487" t="s">
        <v>12531</v>
      </c>
      <c r="BB1487" t="str">
        <f>"201-06-024"</f>
        <v>201-06-024</v>
      </c>
      <c r="BC1487" t="str">
        <f>"20106024"</f>
        <v>20106024</v>
      </c>
      <c r="BD1487" t="str">
        <f>"R20106024"</f>
        <v>R20106024</v>
      </c>
      <c r="BE1487">
        <v>4015</v>
      </c>
      <c r="BI1487" t="s">
        <v>256</v>
      </c>
      <c r="BJ1487" t="s">
        <v>281</v>
      </c>
      <c r="BK1487" t="s">
        <v>258</v>
      </c>
      <c r="BL1487">
        <v>19</v>
      </c>
      <c r="BN1487">
        <v>34.715979752605001</v>
      </c>
      <c r="BO1487">
        <v>-113.54803291983001</v>
      </c>
      <c r="BP1487" t="s">
        <v>282</v>
      </c>
      <c r="BW1487" t="s">
        <v>283</v>
      </c>
      <c r="BX1487" t="s">
        <v>283</v>
      </c>
      <c r="CA1487" t="str">
        <f>"24"</f>
        <v>24</v>
      </c>
      <c r="CC1487">
        <v>0</v>
      </c>
      <c r="CD1487">
        <v>0</v>
      </c>
      <c r="CE1487">
        <v>0</v>
      </c>
      <c r="CF1487">
        <v>0</v>
      </c>
      <c r="CI1487">
        <v>0</v>
      </c>
      <c r="CJ1487">
        <v>0</v>
      </c>
      <c r="CL1487">
        <v>0</v>
      </c>
      <c r="CM1487">
        <v>0</v>
      </c>
      <c r="CN1487">
        <v>0</v>
      </c>
      <c r="CO1487">
        <v>0</v>
      </c>
      <c r="CP1487">
        <v>0</v>
      </c>
      <c r="CQ1487">
        <v>0</v>
      </c>
      <c r="CR1487">
        <v>0</v>
      </c>
      <c r="CS1487">
        <v>0</v>
      </c>
      <c r="CT1487">
        <v>0</v>
      </c>
      <c r="CU1487">
        <v>0</v>
      </c>
      <c r="CX1487">
        <v>0</v>
      </c>
      <c r="CZ1487">
        <v>0</v>
      </c>
      <c r="DB1487">
        <v>0</v>
      </c>
      <c r="DD1487">
        <v>0</v>
      </c>
      <c r="DF1487">
        <v>0</v>
      </c>
      <c r="DK1487">
        <v>0</v>
      </c>
      <c r="DM1487">
        <v>0</v>
      </c>
      <c r="DX1487">
        <v>0</v>
      </c>
      <c r="EC1487" t="s">
        <v>261</v>
      </c>
      <c r="ED1487" t="s">
        <v>262</v>
      </c>
      <c r="EE1487" t="s">
        <v>263</v>
      </c>
      <c r="EG1487">
        <v>435600</v>
      </c>
      <c r="EH1487">
        <v>10</v>
      </c>
      <c r="EI1487">
        <v>0</v>
      </c>
      <c r="EJ1487">
        <v>0</v>
      </c>
      <c r="EK1487">
        <v>0</v>
      </c>
      <c r="EL1487">
        <v>0</v>
      </c>
      <c r="EU1487" t="s">
        <v>264</v>
      </c>
      <c r="EV1487" t="s">
        <v>287</v>
      </c>
      <c r="EW1487" t="s">
        <v>288</v>
      </c>
      <c r="EX1487" s="1">
        <v>40135</v>
      </c>
      <c r="EY1487" t="s">
        <v>267</v>
      </c>
      <c r="EZ1487" t="str">
        <f>"FALSE"</f>
        <v>FALSE</v>
      </c>
      <c r="FA1487">
        <v>2022</v>
      </c>
      <c r="FB1487">
        <v>2020</v>
      </c>
      <c r="FC1487">
        <v>600</v>
      </c>
      <c r="FD1487" t="s">
        <v>246</v>
      </c>
      <c r="FE1487" t="s">
        <v>246</v>
      </c>
      <c r="FF1487" t="s">
        <v>246</v>
      </c>
      <c r="FG1487" t="s">
        <v>246</v>
      </c>
      <c r="FH1487" t="s">
        <v>246</v>
      </c>
      <c r="FI1487" t="s">
        <v>246</v>
      </c>
      <c r="FJ1487" t="s">
        <v>246</v>
      </c>
      <c r="FK1487" t="s">
        <v>246</v>
      </c>
      <c r="FL1487" t="s">
        <v>246</v>
      </c>
      <c r="FM1487" t="s">
        <v>246</v>
      </c>
      <c r="FN1487" t="s">
        <v>246</v>
      </c>
      <c r="FO1487" t="s">
        <v>246</v>
      </c>
      <c r="FP1487" t="s">
        <v>246</v>
      </c>
      <c r="FQ1487" s="2">
        <v>602</v>
      </c>
      <c r="FR1487" s="2">
        <v>0</v>
      </c>
      <c r="FS1487" s="2">
        <v>0</v>
      </c>
      <c r="FT1487">
        <v>0</v>
      </c>
      <c r="FU1487" s="2">
        <v>4015</v>
      </c>
      <c r="FV1487" s="2">
        <v>4015</v>
      </c>
      <c r="FW1487" s="2">
        <v>0</v>
      </c>
      <c r="FX1487">
        <v>0</v>
      </c>
      <c r="FY1487" s="2">
        <v>0</v>
      </c>
      <c r="FZ1487" s="2">
        <v>0</v>
      </c>
      <c r="GA1487" s="2">
        <v>0</v>
      </c>
      <c r="GB1487">
        <v>0</v>
      </c>
      <c r="GC1487" s="2">
        <v>46.6</v>
      </c>
      <c r="GE1487" s="2">
        <v>4015</v>
      </c>
      <c r="GH1487" t="s">
        <v>289</v>
      </c>
      <c r="GK1487" t="s">
        <v>290</v>
      </c>
      <c r="GL1487" t="s">
        <v>290</v>
      </c>
      <c r="GR1487" t="str">
        <f>""</f>
        <v/>
      </c>
      <c r="GS1487" t="str">
        <f>""</f>
        <v/>
      </c>
      <c r="GT1487" t="str">
        <f>""</f>
        <v/>
      </c>
      <c r="HF1487" t="str">
        <f>""</f>
        <v/>
      </c>
      <c r="HK1487" t="str">
        <f>""</f>
        <v/>
      </c>
      <c r="HN1487" t="s">
        <v>271</v>
      </c>
      <c r="HP1487" t="str">
        <f>""</f>
        <v/>
      </c>
      <c r="HQ1487" t="str">
        <f>""</f>
        <v/>
      </c>
      <c r="IA1487" t="str">
        <f>""</f>
        <v/>
      </c>
      <c r="IB1487" t="str">
        <f>""</f>
        <v/>
      </c>
      <c r="IC1487" t="str">
        <f>HYPERLINK("https://web.datatree.com/?/property?propertyId=4795609")</f>
        <v>https://web.datatree.com/?/property?propertyId=4795609</v>
      </c>
    </row>
    <row r="1488" spans="1:237" x14ac:dyDescent="0.25">
      <c r="A1488" t="s">
        <v>12532</v>
      </c>
      <c r="B1488" t="s">
        <v>12533</v>
      </c>
      <c r="C1488" t="s">
        <v>9519</v>
      </c>
      <c r="D1488" t="s">
        <v>12534</v>
      </c>
      <c r="E1488" t="s">
        <v>240</v>
      </c>
      <c r="F1488">
        <v>7</v>
      </c>
      <c r="O1488" t="s">
        <v>12535</v>
      </c>
      <c r="P1488" t="s">
        <v>12532</v>
      </c>
      <c r="S1488" t="s">
        <v>541</v>
      </c>
      <c r="T1488" t="s">
        <v>242</v>
      </c>
      <c r="AE1488" t="s">
        <v>243</v>
      </c>
      <c r="AH1488" t="s">
        <v>244</v>
      </c>
      <c r="AK1488" t="s">
        <v>245</v>
      </c>
      <c r="AM1488">
        <v>1652</v>
      </c>
      <c r="AP1488" t="s">
        <v>12536</v>
      </c>
      <c r="AS1488" t="s">
        <v>12537</v>
      </c>
      <c r="AU1488" t="s">
        <v>3375</v>
      </c>
      <c r="AV1488" t="str">
        <f>"05733-9350"</f>
        <v>05733-9350</v>
      </c>
      <c r="AW1488" t="s">
        <v>833</v>
      </c>
      <c r="AX1488" t="s">
        <v>12538</v>
      </c>
      <c r="AY1488" t="s">
        <v>12539</v>
      </c>
      <c r="AZ1488" t="s">
        <v>254</v>
      </c>
      <c r="BA1488" t="s">
        <v>12540</v>
      </c>
      <c r="BB1488" t="str">
        <f>"340-23-086"</f>
        <v>340-23-086</v>
      </c>
      <c r="BC1488" t="str">
        <f>"34023086"</f>
        <v>34023086</v>
      </c>
      <c r="BD1488" t="str">
        <f>"R34023086"</f>
        <v>R34023086</v>
      </c>
      <c r="BE1488">
        <v>4015</v>
      </c>
      <c r="BJ1488" t="s">
        <v>333</v>
      </c>
      <c r="BK1488" t="s">
        <v>499</v>
      </c>
      <c r="BL1488">
        <v>31</v>
      </c>
      <c r="BN1488">
        <v>35.422143940914403</v>
      </c>
      <c r="BO1488">
        <v>-114.345177840704</v>
      </c>
      <c r="BP1488" t="s">
        <v>1339</v>
      </c>
      <c r="BQ1488">
        <v>12</v>
      </c>
      <c r="BW1488" t="s">
        <v>3518</v>
      </c>
      <c r="BX1488" t="s">
        <v>3518</v>
      </c>
      <c r="CA1488" t="str">
        <f>"97|98"</f>
        <v>97|98</v>
      </c>
      <c r="CC1488">
        <v>0</v>
      </c>
      <c r="CD1488">
        <v>0</v>
      </c>
      <c r="CE1488">
        <v>0</v>
      </c>
      <c r="CF1488">
        <v>0</v>
      </c>
      <c r="CI1488">
        <v>0</v>
      </c>
      <c r="CJ1488">
        <v>0</v>
      </c>
      <c r="CL1488">
        <v>0</v>
      </c>
      <c r="CM1488">
        <v>0</v>
      </c>
      <c r="CN1488">
        <v>0</v>
      </c>
      <c r="CO1488">
        <v>0</v>
      </c>
      <c r="CP1488">
        <v>0</v>
      </c>
      <c r="CQ1488">
        <v>0</v>
      </c>
      <c r="CR1488">
        <v>0</v>
      </c>
      <c r="CS1488">
        <v>0</v>
      </c>
      <c r="CT1488">
        <v>0</v>
      </c>
      <c r="CU1488">
        <v>0</v>
      </c>
      <c r="CX1488">
        <v>0</v>
      </c>
      <c r="CZ1488">
        <v>0</v>
      </c>
      <c r="DB1488">
        <v>0</v>
      </c>
      <c r="DD1488">
        <v>0</v>
      </c>
      <c r="DF1488">
        <v>0</v>
      </c>
      <c r="DK1488">
        <v>0</v>
      </c>
      <c r="DM1488">
        <v>0</v>
      </c>
      <c r="DX1488">
        <v>0</v>
      </c>
      <c r="EC1488" t="s">
        <v>261</v>
      </c>
      <c r="ED1488" t="s">
        <v>262</v>
      </c>
      <c r="EE1488" t="s">
        <v>263</v>
      </c>
      <c r="EG1488">
        <v>435600</v>
      </c>
      <c r="EH1488">
        <v>10</v>
      </c>
      <c r="EI1488">
        <v>0</v>
      </c>
      <c r="EJ1488">
        <v>0</v>
      </c>
      <c r="EK1488">
        <v>0</v>
      </c>
      <c r="EL1488">
        <v>0</v>
      </c>
      <c r="EU1488" t="s">
        <v>407</v>
      </c>
      <c r="EV1488" t="s">
        <v>1341</v>
      </c>
      <c r="EW1488" t="s">
        <v>1342</v>
      </c>
      <c r="EX1488" s="1">
        <v>40135</v>
      </c>
      <c r="EY1488" t="s">
        <v>267</v>
      </c>
      <c r="EZ1488" t="str">
        <f>"TRUE"</f>
        <v>TRUE</v>
      </c>
      <c r="FA1488">
        <v>2022</v>
      </c>
      <c r="FB1488">
        <v>2020</v>
      </c>
      <c r="FC1488">
        <v>400</v>
      </c>
      <c r="FD1488" t="s">
        <v>246</v>
      </c>
      <c r="FE1488" t="s">
        <v>246</v>
      </c>
      <c r="FF1488" t="s">
        <v>246</v>
      </c>
      <c r="FG1488" t="s">
        <v>246</v>
      </c>
      <c r="FH1488" t="s">
        <v>246</v>
      </c>
      <c r="FI1488" t="s">
        <v>246</v>
      </c>
      <c r="FJ1488" t="s">
        <v>246</v>
      </c>
      <c r="FK1488" t="s">
        <v>246</v>
      </c>
      <c r="FL1488" t="s">
        <v>246</v>
      </c>
      <c r="FM1488" t="s">
        <v>246</v>
      </c>
      <c r="FN1488" t="s">
        <v>246</v>
      </c>
      <c r="FO1488" t="s">
        <v>246</v>
      </c>
      <c r="FP1488" t="s">
        <v>246</v>
      </c>
      <c r="FQ1488" s="2">
        <v>1140</v>
      </c>
      <c r="FR1488" s="2">
        <v>0</v>
      </c>
      <c r="FS1488" s="2">
        <v>0</v>
      </c>
      <c r="FT1488">
        <v>0</v>
      </c>
      <c r="FU1488" s="2">
        <v>7599</v>
      </c>
      <c r="FV1488" s="2">
        <v>7599</v>
      </c>
      <c r="FW1488" s="2">
        <v>0</v>
      </c>
      <c r="FX1488">
        <v>0</v>
      </c>
      <c r="FY1488" s="2">
        <v>0</v>
      </c>
      <c r="FZ1488" s="2">
        <v>0</v>
      </c>
      <c r="GA1488" s="2">
        <v>0</v>
      </c>
      <c r="GB1488">
        <v>0</v>
      </c>
      <c r="GC1488" s="2">
        <v>93.28</v>
      </c>
      <c r="GE1488" s="2">
        <v>7599</v>
      </c>
      <c r="GH1488" t="s">
        <v>315</v>
      </c>
      <c r="GK1488" t="s">
        <v>316</v>
      </c>
      <c r="GL1488" t="s">
        <v>317</v>
      </c>
      <c r="GM1488" t="s">
        <v>318</v>
      </c>
      <c r="GN1488" s="1">
        <v>37340</v>
      </c>
      <c r="GO1488" s="1">
        <v>37347</v>
      </c>
      <c r="GP1488" s="2">
        <v>2010</v>
      </c>
      <c r="GQ1488" t="s">
        <v>362</v>
      </c>
      <c r="GR1488" t="str">
        <f>"                    "</f>
        <v xml:space="preserve">                    </v>
      </c>
      <c r="GS1488" t="str">
        <f>"4038.998"</f>
        <v>4038.998</v>
      </c>
      <c r="GT1488" t="str">
        <f>""</f>
        <v/>
      </c>
      <c r="HF1488" t="str">
        <f>""</f>
        <v/>
      </c>
      <c r="HK1488" t="str">
        <f>""</f>
        <v/>
      </c>
      <c r="HN1488" t="s">
        <v>271</v>
      </c>
      <c r="HP1488" t="str">
        <f>""</f>
        <v/>
      </c>
      <c r="HQ1488" t="str">
        <f>""</f>
        <v/>
      </c>
      <c r="IA1488" t="str">
        <f>""</f>
        <v/>
      </c>
      <c r="IB1488" t="str">
        <f>""</f>
        <v/>
      </c>
      <c r="IC1488" t="str">
        <f>HYPERLINK("https://web.datatree.com/?/property?propertyId=4797410")</f>
        <v>https://web.datatree.com/?/property?propertyId=4797410</v>
      </c>
    </row>
    <row r="1489" spans="1:237" x14ac:dyDescent="0.25">
      <c r="A1489" t="s">
        <v>12541</v>
      </c>
      <c r="D1489" t="s">
        <v>12541</v>
      </c>
      <c r="E1489" t="s">
        <v>273</v>
      </c>
      <c r="F1489">
        <v>10</v>
      </c>
      <c r="G1489" t="s">
        <v>12542</v>
      </c>
      <c r="J1489" t="s">
        <v>12542</v>
      </c>
      <c r="K1489" t="s">
        <v>273</v>
      </c>
      <c r="L1489">
        <v>1</v>
      </c>
      <c r="O1489" t="s">
        <v>12541</v>
      </c>
      <c r="P1489" t="s">
        <v>12543</v>
      </c>
      <c r="R1489" t="s">
        <v>274</v>
      </c>
      <c r="T1489" t="s">
        <v>242</v>
      </c>
      <c r="AE1489" t="s">
        <v>243</v>
      </c>
      <c r="AH1489" t="s">
        <v>244</v>
      </c>
      <c r="AK1489" t="s">
        <v>245</v>
      </c>
      <c r="AM1489">
        <v>2912</v>
      </c>
      <c r="AP1489" t="s">
        <v>11483</v>
      </c>
      <c r="AQ1489" t="s">
        <v>302</v>
      </c>
      <c r="AS1489" t="s">
        <v>398</v>
      </c>
      <c r="AT1489" t="s">
        <v>398</v>
      </c>
      <c r="AU1489" t="s">
        <v>400</v>
      </c>
      <c r="AV1489" t="str">
        <f>"89134-8520"</f>
        <v>89134-8520</v>
      </c>
      <c r="AW1489" t="s">
        <v>907</v>
      </c>
      <c r="AX1489" t="s">
        <v>11484</v>
      </c>
      <c r="AY1489" t="s">
        <v>11485</v>
      </c>
      <c r="AZ1489" t="s">
        <v>254</v>
      </c>
      <c r="BA1489" t="s">
        <v>12544</v>
      </c>
      <c r="BB1489" t="str">
        <f>"402-13-004"</f>
        <v>402-13-004</v>
      </c>
      <c r="BC1489" t="str">
        <f>"40213004"</f>
        <v>40213004</v>
      </c>
      <c r="BD1489" t="str">
        <f>"R40213004"</f>
        <v>R40213004</v>
      </c>
      <c r="BE1489">
        <v>4015</v>
      </c>
      <c r="BJ1489" t="s">
        <v>772</v>
      </c>
      <c r="BK1489" t="s">
        <v>351</v>
      </c>
      <c r="BL1489">
        <v>2</v>
      </c>
      <c r="BN1489">
        <v>36.813432589341701</v>
      </c>
      <c r="BO1489">
        <v>-113.985926734275</v>
      </c>
      <c r="BW1489" t="s">
        <v>4493</v>
      </c>
      <c r="BX1489" t="s">
        <v>4493</v>
      </c>
      <c r="CA1489" t="str">
        <f>""</f>
        <v/>
      </c>
      <c r="CC1489">
        <v>0</v>
      </c>
      <c r="CD1489">
        <v>0</v>
      </c>
      <c r="CE1489">
        <v>0</v>
      </c>
      <c r="CF1489">
        <v>0</v>
      </c>
      <c r="CI1489">
        <v>0</v>
      </c>
      <c r="CJ1489">
        <v>0</v>
      </c>
      <c r="CL1489">
        <v>0</v>
      </c>
      <c r="CM1489">
        <v>0</v>
      </c>
      <c r="CN1489">
        <v>0</v>
      </c>
      <c r="CO1489">
        <v>0</v>
      </c>
      <c r="CP1489">
        <v>0</v>
      </c>
      <c r="CQ1489">
        <v>0</v>
      </c>
      <c r="CR1489">
        <v>0</v>
      </c>
      <c r="CS1489">
        <v>0</v>
      </c>
      <c r="CT1489">
        <v>0</v>
      </c>
      <c r="CU1489">
        <v>0</v>
      </c>
      <c r="CX1489">
        <v>0</v>
      </c>
      <c r="CZ1489">
        <v>0</v>
      </c>
      <c r="DB1489">
        <v>0</v>
      </c>
      <c r="DD1489">
        <v>0</v>
      </c>
      <c r="DF1489">
        <v>0</v>
      </c>
      <c r="DK1489">
        <v>0</v>
      </c>
      <c r="DM1489">
        <v>0</v>
      </c>
      <c r="DX1489">
        <v>0</v>
      </c>
      <c r="EC1489" t="s">
        <v>261</v>
      </c>
      <c r="ED1489" t="s">
        <v>354</v>
      </c>
      <c r="EE1489" t="s">
        <v>355</v>
      </c>
      <c r="EG1489">
        <v>435600</v>
      </c>
      <c r="EH1489">
        <v>10</v>
      </c>
      <c r="EI1489">
        <v>0</v>
      </c>
      <c r="EJ1489">
        <v>0</v>
      </c>
      <c r="EK1489">
        <v>0</v>
      </c>
      <c r="EL1489">
        <v>0</v>
      </c>
      <c r="EU1489" t="s">
        <v>407</v>
      </c>
      <c r="EV1489" t="s">
        <v>1010</v>
      </c>
      <c r="EW1489" t="s">
        <v>1011</v>
      </c>
      <c r="EX1489" s="1">
        <v>40135</v>
      </c>
      <c r="EY1489" t="s">
        <v>267</v>
      </c>
      <c r="EZ1489" t="str">
        <f>"TRUE"</f>
        <v>TRUE</v>
      </c>
      <c r="FA1489">
        <v>2022</v>
      </c>
      <c r="FB1489">
        <v>2020</v>
      </c>
      <c r="FC1489">
        <v>902</v>
      </c>
      <c r="FD1489" t="s">
        <v>246</v>
      </c>
      <c r="FE1489" t="s">
        <v>246</v>
      </c>
      <c r="FF1489" t="s">
        <v>246</v>
      </c>
      <c r="FG1489" t="s">
        <v>246</v>
      </c>
      <c r="FH1489" t="s">
        <v>246</v>
      </c>
      <c r="FI1489" t="s">
        <v>246</v>
      </c>
      <c r="FJ1489" t="s">
        <v>246</v>
      </c>
      <c r="FK1489" t="s">
        <v>246</v>
      </c>
      <c r="FL1489" t="s">
        <v>246</v>
      </c>
      <c r="FM1489" t="s">
        <v>246</v>
      </c>
      <c r="FN1489" t="s">
        <v>246</v>
      </c>
      <c r="FO1489" t="s">
        <v>246</v>
      </c>
      <c r="FP1489" t="s">
        <v>246</v>
      </c>
      <c r="FQ1489" s="2">
        <v>15552</v>
      </c>
      <c r="FR1489" s="2">
        <v>0</v>
      </c>
      <c r="FS1489" s="2">
        <v>0</v>
      </c>
      <c r="FT1489">
        <v>0</v>
      </c>
      <c r="FU1489" s="2">
        <v>103678</v>
      </c>
      <c r="FV1489" s="2">
        <v>103678</v>
      </c>
      <c r="FW1489" s="2">
        <v>0</v>
      </c>
      <c r="FX1489">
        <v>0</v>
      </c>
      <c r="FY1489" s="2">
        <v>0</v>
      </c>
      <c r="FZ1489" s="2">
        <v>0</v>
      </c>
      <c r="GA1489" s="2">
        <v>0</v>
      </c>
      <c r="GB1489">
        <v>0</v>
      </c>
      <c r="GC1489" s="2">
        <v>270.22000000000003</v>
      </c>
      <c r="GE1489" s="2">
        <v>103678</v>
      </c>
      <c r="GH1489" t="s">
        <v>776</v>
      </c>
      <c r="GK1489" t="s">
        <v>777</v>
      </c>
      <c r="GL1489" t="s">
        <v>778</v>
      </c>
      <c r="GM1489" t="s">
        <v>778</v>
      </c>
      <c r="GN1489" s="1">
        <v>39587</v>
      </c>
      <c r="GO1489" s="1">
        <v>40729</v>
      </c>
      <c r="GP1489" s="2">
        <v>0</v>
      </c>
      <c r="GQ1489" t="s">
        <v>567</v>
      </c>
      <c r="GR1489" t="str">
        <f>"                    "</f>
        <v xml:space="preserve">                    </v>
      </c>
      <c r="GS1489" t="str">
        <f>"2011.35644"</f>
        <v>2011.35644</v>
      </c>
      <c r="GT1489" t="str">
        <f>""</f>
        <v/>
      </c>
      <c r="GU1489" s="1">
        <v>38028</v>
      </c>
      <c r="GV1489" s="1">
        <v>38035</v>
      </c>
      <c r="GW1489" s="2">
        <v>65000</v>
      </c>
      <c r="GX1489" t="s">
        <v>566</v>
      </c>
      <c r="GY1489" t="s">
        <v>362</v>
      </c>
      <c r="GZ1489" t="s">
        <v>12545</v>
      </c>
      <c r="HF1489" t="str">
        <f>"                    "</f>
        <v xml:space="preserve">                    </v>
      </c>
      <c r="HK1489" t="str">
        <f>"                    "</f>
        <v xml:space="preserve">                    </v>
      </c>
      <c r="HM1489" t="s">
        <v>642</v>
      </c>
      <c r="HN1489" t="s">
        <v>271</v>
      </c>
      <c r="HP1489" t="str">
        <f>"4879.736"</f>
        <v>4879.736</v>
      </c>
      <c r="HQ1489" t="str">
        <f>""</f>
        <v/>
      </c>
      <c r="IA1489" t="str">
        <f>""</f>
        <v/>
      </c>
      <c r="IB1489" t="str">
        <f>""</f>
        <v/>
      </c>
      <c r="IC1489" t="str">
        <f>HYPERLINK("https://web.datatree.com/?/property?propertyId=4845475")</f>
        <v>https://web.datatree.com/?/property?propertyId=4845475</v>
      </c>
    </row>
    <row r="1490" spans="1:237" x14ac:dyDescent="0.25">
      <c r="A1490" t="s">
        <v>12546</v>
      </c>
      <c r="B1490" t="s">
        <v>2916</v>
      </c>
      <c r="C1490" t="s">
        <v>2916</v>
      </c>
      <c r="D1490" t="s">
        <v>12547</v>
      </c>
      <c r="E1490" t="s">
        <v>240</v>
      </c>
      <c r="F1490">
        <v>2</v>
      </c>
      <c r="O1490" t="s">
        <v>12548</v>
      </c>
      <c r="P1490" t="s">
        <v>12546</v>
      </c>
      <c r="T1490" t="s">
        <v>242</v>
      </c>
      <c r="AE1490" t="s">
        <v>243</v>
      </c>
      <c r="AH1490" t="s">
        <v>244</v>
      </c>
      <c r="AK1490" t="s">
        <v>245</v>
      </c>
      <c r="AL1490" t="s">
        <v>246</v>
      </c>
      <c r="AM1490">
        <v>16225</v>
      </c>
      <c r="AP1490" t="s">
        <v>2844</v>
      </c>
      <c r="AQ1490" t="s">
        <v>491</v>
      </c>
      <c r="AR1490">
        <v>114</v>
      </c>
      <c r="AS1490" t="s">
        <v>591</v>
      </c>
      <c r="AT1490" t="s">
        <v>591</v>
      </c>
      <c r="AU1490" t="s">
        <v>243</v>
      </c>
      <c r="AV1490" t="str">
        <f>"85032-2973"</f>
        <v>85032-2973</v>
      </c>
      <c r="AW1490" t="s">
        <v>7720</v>
      </c>
      <c r="AX1490" t="s">
        <v>12549</v>
      </c>
      <c r="AY1490" t="s">
        <v>12550</v>
      </c>
      <c r="AZ1490" t="s">
        <v>254</v>
      </c>
      <c r="BA1490" t="s">
        <v>12551</v>
      </c>
      <c r="BB1490" t="str">
        <f>"207-07-076"</f>
        <v>207-07-076</v>
      </c>
      <c r="BC1490" t="str">
        <f>"20707076"</f>
        <v>20707076</v>
      </c>
      <c r="BD1490" t="str">
        <f>"R20707076"</f>
        <v>R20707076</v>
      </c>
      <c r="BE1490">
        <v>4015</v>
      </c>
      <c r="BI1490" t="s">
        <v>256</v>
      </c>
      <c r="BJ1490" t="s">
        <v>281</v>
      </c>
      <c r="BK1490" t="s">
        <v>499</v>
      </c>
      <c r="BL1490">
        <v>5</v>
      </c>
      <c r="BN1490">
        <v>34.753986175008997</v>
      </c>
      <c r="BO1490">
        <v>-114.274078647618</v>
      </c>
      <c r="CA1490" t="str">
        <f>""</f>
        <v/>
      </c>
      <c r="CC1490">
        <v>0</v>
      </c>
      <c r="CD1490">
        <v>0</v>
      </c>
      <c r="CE1490">
        <v>0</v>
      </c>
      <c r="CF1490">
        <v>0</v>
      </c>
      <c r="CI1490">
        <v>0</v>
      </c>
      <c r="CJ1490">
        <v>0</v>
      </c>
      <c r="CL1490">
        <v>0</v>
      </c>
      <c r="CM1490">
        <v>0</v>
      </c>
      <c r="CN1490">
        <v>0</v>
      </c>
      <c r="CO1490">
        <v>0</v>
      </c>
      <c r="CP1490">
        <v>0</v>
      </c>
      <c r="CQ1490">
        <v>0</v>
      </c>
      <c r="CR1490">
        <v>0</v>
      </c>
      <c r="CS1490">
        <v>0</v>
      </c>
      <c r="CT1490">
        <v>0</v>
      </c>
      <c r="CU1490">
        <v>0</v>
      </c>
      <c r="CX1490">
        <v>0</v>
      </c>
      <c r="CZ1490">
        <v>0</v>
      </c>
      <c r="DB1490">
        <v>0</v>
      </c>
      <c r="DD1490">
        <v>0</v>
      </c>
      <c r="DF1490">
        <v>0</v>
      </c>
      <c r="DK1490">
        <v>0</v>
      </c>
      <c r="DM1490">
        <v>0</v>
      </c>
      <c r="DX1490">
        <v>0</v>
      </c>
      <c r="EC1490" t="s">
        <v>336</v>
      </c>
      <c r="ED1490" t="s">
        <v>405</v>
      </c>
      <c r="EE1490" t="s">
        <v>406</v>
      </c>
      <c r="EG1490">
        <v>435600</v>
      </c>
      <c r="EH1490">
        <v>10</v>
      </c>
      <c r="EI1490">
        <v>0</v>
      </c>
      <c r="EJ1490">
        <v>0</v>
      </c>
      <c r="EK1490">
        <v>0</v>
      </c>
      <c r="EL1490">
        <v>0</v>
      </c>
      <c r="EU1490" t="s">
        <v>264</v>
      </c>
      <c r="EV1490" t="s">
        <v>384</v>
      </c>
      <c r="EW1490" t="s">
        <v>385</v>
      </c>
      <c r="EX1490" s="1">
        <v>40135</v>
      </c>
      <c r="EY1490" t="s">
        <v>267</v>
      </c>
      <c r="EZ1490" t="str">
        <f>"FALSE"</f>
        <v>FALSE</v>
      </c>
      <c r="FA1490">
        <v>2022</v>
      </c>
      <c r="FB1490">
        <v>2020</v>
      </c>
      <c r="FC1490">
        <v>1290</v>
      </c>
      <c r="FD1490" t="s">
        <v>246</v>
      </c>
      <c r="FE1490" t="s">
        <v>246</v>
      </c>
      <c r="FF1490" t="s">
        <v>246</v>
      </c>
      <c r="FG1490" t="s">
        <v>246</v>
      </c>
      <c r="FH1490" t="s">
        <v>246</v>
      </c>
      <c r="FI1490" t="s">
        <v>246</v>
      </c>
      <c r="FJ1490" t="s">
        <v>246</v>
      </c>
      <c r="FK1490" t="s">
        <v>246</v>
      </c>
      <c r="FL1490" t="s">
        <v>246</v>
      </c>
      <c r="FM1490" t="s">
        <v>246</v>
      </c>
      <c r="FN1490" t="s">
        <v>246</v>
      </c>
      <c r="FO1490" t="s">
        <v>246</v>
      </c>
      <c r="FP1490" t="s">
        <v>246</v>
      </c>
      <c r="FQ1490" s="2">
        <v>493</v>
      </c>
      <c r="FR1490" s="2">
        <v>0</v>
      </c>
      <c r="FS1490" s="2">
        <v>0</v>
      </c>
      <c r="FT1490">
        <v>0</v>
      </c>
      <c r="FU1490" s="2">
        <v>3288</v>
      </c>
      <c r="FV1490" s="2">
        <v>3288</v>
      </c>
      <c r="FW1490" s="2">
        <v>0</v>
      </c>
      <c r="FX1490">
        <v>0</v>
      </c>
      <c r="FY1490" s="2">
        <v>0</v>
      </c>
      <c r="FZ1490" s="2">
        <v>0</v>
      </c>
      <c r="GA1490" s="2">
        <v>0</v>
      </c>
      <c r="GB1490">
        <v>0</v>
      </c>
      <c r="GC1490" s="2">
        <v>36.020000000000003</v>
      </c>
      <c r="GE1490" s="2">
        <v>3288</v>
      </c>
      <c r="GH1490" t="s">
        <v>386</v>
      </c>
      <c r="GI1490" t="s">
        <v>387</v>
      </c>
      <c r="GK1490" t="s">
        <v>388</v>
      </c>
      <c r="GL1490" t="s">
        <v>388</v>
      </c>
      <c r="GM1490" t="s">
        <v>389</v>
      </c>
      <c r="GR1490" t="str">
        <f>""</f>
        <v/>
      </c>
      <c r="GS1490" t="str">
        <f>""</f>
        <v/>
      </c>
      <c r="GT1490" t="str">
        <f>""</f>
        <v/>
      </c>
      <c r="HF1490" t="str">
        <f>""</f>
        <v/>
      </c>
      <c r="HK1490" t="str">
        <f>""</f>
        <v/>
      </c>
      <c r="HN1490" t="s">
        <v>271</v>
      </c>
      <c r="HP1490" t="str">
        <f>""</f>
        <v/>
      </c>
      <c r="HQ1490" t="str">
        <f>""</f>
        <v/>
      </c>
      <c r="IA1490" t="str">
        <f>""</f>
        <v/>
      </c>
      <c r="IB1490" t="str">
        <f>""</f>
        <v/>
      </c>
      <c r="IC1490" t="str">
        <f>HYPERLINK("https://web.datatree.com/?/property?propertyId=4798038")</f>
        <v>https://web.datatree.com/?/property?propertyId=4798038</v>
      </c>
    </row>
    <row r="1491" spans="1:237" x14ac:dyDescent="0.25">
      <c r="A1491" t="s">
        <v>2518</v>
      </c>
      <c r="D1491" t="s">
        <v>2518</v>
      </c>
      <c r="E1491" t="s">
        <v>273</v>
      </c>
      <c r="F1491">
        <v>17</v>
      </c>
      <c r="O1491" t="s">
        <v>2518</v>
      </c>
      <c r="P1491" t="s">
        <v>2518</v>
      </c>
      <c r="R1491" t="s">
        <v>274</v>
      </c>
      <c r="T1491" t="s">
        <v>242</v>
      </c>
      <c r="AE1491" t="s">
        <v>243</v>
      </c>
      <c r="AH1491" t="s">
        <v>244</v>
      </c>
      <c r="AK1491" t="s">
        <v>245</v>
      </c>
      <c r="AL1491" t="s">
        <v>246</v>
      </c>
      <c r="AM1491">
        <v>2353</v>
      </c>
      <c r="AP1491" t="s">
        <v>2519</v>
      </c>
      <c r="AQ1491" t="s">
        <v>491</v>
      </c>
      <c r="AS1491" t="s">
        <v>2520</v>
      </c>
      <c r="AU1491" t="s">
        <v>493</v>
      </c>
      <c r="AV1491" t="str">
        <f>"48419-9676"</f>
        <v>48419-9676</v>
      </c>
      <c r="AW1491" t="s">
        <v>2521</v>
      </c>
      <c r="AX1491" t="s">
        <v>2522</v>
      </c>
      <c r="AY1491" t="s">
        <v>2523</v>
      </c>
      <c r="AZ1491" t="s">
        <v>254</v>
      </c>
      <c r="BA1491" t="s">
        <v>12552</v>
      </c>
      <c r="BB1491" t="str">
        <f>"201-06-008"</f>
        <v>201-06-008</v>
      </c>
      <c r="BC1491" t="str">
        <f>"20106008"</f>
        <v>20106008</v>
      </c>
      <c r="BD1491" t="str">
        <f>"R20106008"</f>
        <v>R20106008</v>
      </c>
      <c r="BE1491">
        <v>4015</v>
      </c>
      <c r="BI1491" t="s">
        <v>256</v>
      </c>
      <c r="BJ1491" t="s">
        <v>281</v>
      </c>
      <c r="BK1491" t="s">
        <v>258</v>
      </c>
      <c r="BL1491">
        <v>19</v>
      </c>
      <c r="BN1491">
        <v>34.719606545566997</v>
      </c>
      <c r="BO1491">
        <v>-113.548040905351</v>
      </c>
      <c r="BP1491" t="s">
        <v>282</v>
      </c>
      <c r="BW1491" t="s">
        <v>283</v>
      </c>
      <c r="BX1491" t="s">
        <v>283</v>
      </c>
      <c r="CA1491" t="str">
        <f>"8"</f>
        <v>8</v>
      </c>
      <c r="CC1491">
        <v>0</v>
      </c>
      <c r="CD1491">
        <v>0</v>
      </c>
      <c r="CE1491">
        <v>0</v>
      </c>
      <c r="CF1491">
        <v>0</v>
      </c>
      <c r="CI1491">
        <v>0</v>
      </c>
      <c r="CJ1491">
        <v>0</v>
      </c>
      <c r="CL1491">
        <v>0</v>
      </c>
      <c r="CM1491">
        <v>0</v>
      </c>
      <c r="CN1491">
        <v>0</v>
      </c>
      <c r="CO1491">
        <v>0</v>
      </c>
      <c r="CP1491">
        <v>0</v>
      </c>
      <c r="CQ1491">
        <v>0</v>
      </c>
      <c r="CR1491">
        <v>0</v>
      </c>
      <c r="CS1491">
        <v>0</v>
      </c>
      <c r="CT1491">
        <v>0</v>
      </c>
      <c r="CU1491">
        <v>0</v>
      </c>
      <c r="CX1491">
        <v>0</v>
      </c>
      <c r="CZ1491">
        <v>0</v>
      </c>
      <c r="DB1491">
        <v>0</v>
      </c>
      <c r="DD1491">
        <v>0</v>
      </c>
      <c r="DF1491">
        <v>0</v>
      </c>
      <c r="DK1491">
        <v>0</v>
      </c>
      <c r="DM1491">
        <v>0</v>
      </c>
      <c r="DX1491">
        <v>0</v>
      </c>
      <c r="EC1491" t="s">
        <v>261</v>
      </c>
      <c r="ED1491" t="s">
        <v>262</v>
      </c>
      <c r="EE1491" t="s">
        <v>263</v>
      </c>
      <c r="EG1491">
        <v>435600</v>
      </c>
      <c r="EH1491">
        <v>10</v>
      </c>
      <c r="EI1491">
        <v>0</v>
      </c>
      <c r="EJ1491">
        <v>0</v>
      </c>
      <c r="EK1491">
        <v>0</v>
      </c>
      <c r="EL1491">
        <v>0</v>
      </c>
      <c r="EU1491" t="s">
        <v>264</v>
      </c>
      <c r="EV1491" t="s">
        <v>287</v>
      </c>
      <c r="EW1491" t="s">
        <v>288</v>
      </c>
      <c r="EX1491" s="1">
        <v>40135</v>
      </c>
      <c r="EY1491" t="s">
        <v>267</v>
      </c>
      <c r="EZ1491" t="str">
        <f>"FALSE"</f>
        <v>FALSE</v>
      </c>
      <c r="FA1491">
        <v>2022</v>
      </c>
      <c r="FB1491">
        <v>2020</v>
      </c>
      <c r="FC1491">
        <v>600</v>
      </c>
      <c r="FD1491" t="s">
        <v>246</v>
      </c>
      <c r="FE1491" t="s">
        <v>246</v>
      </c>
      <c r="FF1491" t="s">
        <v>246</v>
      </c>
      <c r="FG1491" t="s">
        <v>246</v>
      </c>
      <c r="FH1491" t="s">
        <v>246</v>
      </c>
      <c r="FI1491" t="s">
        <v>246</v>
      </c>
      <c r="FJ1491" t="s">
        <v>246</v>
      </c>
      <c r="FK1491" t="s">
        <v>246</v>
      </c>
      <c r="FL1491" t="s">
        <v>246</v>
      </c>
      <c r="FM1491" t="s">
        <v>246</v>
      </c>
      <c r="FN1491" t="s">
        <v>246</v>
      </c>
      <c r="FO1491" t="s">
        <v>246</v>
      </c>
      <c r="FP1491" t="s">
        <v>246</v>
      </c>
      <c r="FQ1491" s="2">
        <v>602</v>
      </c>
      <c r="FR1491" s="2">
        <v>0</v>
      </c>
      <c r="FS1491" s="2">
        <v>0</v>
      </c>
      <c r="FT1491">
        <v>0</v>
      </c>
      <c r="FU1491" s="2">
        <v>4015</v>
      </c>
      <c r="FV1491" s="2">
        <v>4015</v>
      </c>
      <c r="FW1491" s="2">
        <v>0</v>
      </c>
      <c r="FX1491">
        <v>0</v>
      </c>
      <c r="FY1491" s="2">
        <v>0</v>
      </c>
      <c r="FZ1491" s="2">
        <v>0</v>
      </c>
      <c r="GA1491" s="2">
        <v>0</v>
      </c>
      <c r="GB1491">
        <v>0</v>
      </c>
      <c r="GC1491" s="2">
        <v>50.64</v>
      </c>
      <c r="GE1491" s="2">
        <v>4015</v>
      </c>
      <c r="GF1491">
        <v>6</v>
      </c>
      <c r="GH1491" t="s">
        <v>289</v>
      </c>
      <c r="GK1491" t="s">
        <v>290</v>
      </c>
      <c r="GL1491" t="s">
        <v>290</v>
      </c>
      <c r="GN1491" s="1">
        <v>39280</v>
      </c>
      <c r="GO1491" s="1">
        <v>39281</v>
      </c>
      <c r="GP1491" s="2">
        <v>0</v>
      </c>
      <c r="GQ1491" t="s">
        <v>567</v>
      </c>
      <c r="GR1491" t="str">
        <f>"                    "</f>
        <v xml:space="preserve">                    </v>
      </c>
      <c r="GS1491" t="str">
        <f>"6886.884"</f>
        <v>6886.884</v>
      </c>
      <c r="GT1491" t="str">
        <f>""</f>
        <v/>
      </c>
      <c r="HF1491" t="str">
        <f>""</f>
        <v/>
      </c>
      <c r="HK1491" t="str">
        <f>""</f>
        <v/>
      </c>
      <c r="HN1491" t="s">
        <v>271</v>
      </c>
      <c r="HP1491" t="str">
        <f>""</f>
        <v/>
      </c>
      <c r="HQ1491" t="str">
        <f>""</f>
        <v/>
      </c>
      <c r="IA1491" t="str">
        <f>""</f>
        <v/>
      </c>
      <c r="IB1491" t="str">
        <f>""</f>
        <v/>
      </c>
      <c r="IC1491" t="str">
        <f>HYPERLINK("https://web.datatree.com/?/property?propertyId=4799345")</f>
        <v>https://web.datatree.com/?/property?propertyId=4799345</v>
      </c>
    </row>
    <row r="1492" spans="1:237" x14ac:dyDescent="0.25">
      <c r="A1492" t="s">
        <v>12553</v>
      </c>
      <c r="D1492" t="s">
        <v>12553</v>
      </c>
      <c r="E1492" t="s">
        <v>588</v>
      </c>
      <c r="F1492">
        <v>1</v>
      </c>
      <c r="O1492" t="s">
        <v>12554</v>
      </c>
      <c r="P1492" t="s">
        <v>12553</v>
      </c>
      <c r="Q1492" t="s">
        <v>11791</v>
      </c>
      <c r="R1492" t="s">
        <v>588</v>
      </c>
      <c r="T1492" t="s">
        <v>242</v>
      </c>
      <c r="AE1492" t="s">
        <v>243</v>
      </c>
      <c r="AH1492" t="s">
        <v>244</v>
      </c>
      <c r="AK1492" t="s">
        <v>245</v>
      </c>
      <c r="AM1492">
        <v>3536</v>
      </c>
      <c r="AP1492" t="s">
        <v>12555</v>
      </c>
      <c r="AQ1492" t="s">
        <v>439</v>
      </c>
      <c r="AR1492" t="s">
        <v>12556</v>
      </c>
      <c r="AS1492" t="s">
        <v>440</v>
      </c>
      <c r="AT1492" t="s">
        <v>440</v>
      </c>
      <c r="AU1492" t="s">
        <v>400</v>
      </c>
      <c r="AV1492" t="str">
        <f>"89081-4026"</f>
        <v>89081-4026</v>
      </c>
      <c r="AW1492" t="s">
        <v>847</v>
      </c>
      <c r="AX1492" t="s">
        <v>12557</v>
      </c>
      <c r="AY1492" t="s">
        <v>12558</v>
      </c>
      <c r="AZ1492" t="s">
        <v>254</v>
      </c>
      <c r="BA1492" t="s">
        <v>12559</v>
      </c>
      <c r="BB1492" t="str">
        <f>"253-26-001"</f>
        <v>253-26-001</v>
      </c>
      <c r="BC1492" t="str">
        <f>"25326001"</f>
        <v>25326001</v>
      </c>
      <c r="BD1492" t="str">
        <f>"R25326001"</f>
        <v>R25326001</v>
      </c>
      <c r="BE1492">
        <v>4015</v>
      </c>
      <c r="BI1492" t="s">
        <v>256</v>
      </c>
      <c r="BJ1492" t="s">
        <v>911</v>
      </c>
      <c r="BK1492" t="s">
        <v>520</v>
      </c>
      <c r="BL1492">
        <v>33</v>
      </c>
      <c r="BN1492">
        <v>34.992018906848699</v>
      </c>
      <c r="BO1492">
        <v>-113.653563154734</v>
      </c>
      <c r="BW1492" t="s">
        <v>912</v>
      </c>
      <c r="BX1492" t="s">
        <v>912</v>
      </c>
      <c r="CA1492" t="str">
        <f>""</f>
        <v/>
      </c>
      <c r="CC1492">
        <v>0</v>
      </c>
      <c r="CD1492">
        <v>0</v>
      </c>
      <c r="CE1492">
        <v>0</v>
      </c>
      <c r="CF1492">
        <v>0</v>
      </c>
      <c r="CI1492">
        <v>0</v>
      </c>
      <c r="CJ1492">
        <v>0</v>
      </c>
      <c r="CL1492">
        <v>0</v>
      </c>
      <c r="CM1492">
        <v>0</v>
      </c>
      <c r="CN1492">
        <v>0</v>
      </c>
      <c r="CO1492">
        <v>0</v>
      </c>
      <c r="CP1492">
        <v>0</v>
      </c>
      <c r="CQ1492">
        <v>0</v>
      </c>
      <c r="CR1492">
        <v>0</v>
      </c>
      <c r="CS1492">
        <v>0</v>
      </c>
      <c r="CT1492">
        <v>0</v>
      </c>
      <c r="CU1492">
        <v>0</v>
      </c>
      <c r="CX1492">
        <v>0</v>
      </c>
      <c r="CZ1492">
        <v>0</v>
      </c>
      <c r="DB1492">
        <v>0</v>
      </c>
      <c r="DD1492">
        <v>0</v>
      </c>
      <c r="DF1492">
        <v>0</v>
      </c>
      <c r="DK1492">
        <v>0</v>
      </c>
      <c r="DM1492">
        <v>0</v>
      </c>
      <c r="DX1492">
        <v>0</v>
      </c>
      <c r="EC1492" t="s">
        <v>261</v>
      </c>
      <c r="ED1492" t="s">
        <v>354</v>
      </c>
      <c r="EE1492" t="s">
        <v>355</v>
      </c>
      <c r="EG1492">
        <v>435600</v>
      </c>
      <c r="EH1492">
        <v>10</v>
      </c>
      <c r="EI1492">
        <v>0</v>
      </c>
      <c r="EJ1492">
        <v>0</v>
      </c>
      <c r="EK1492">
        <v>0</v>
      </c>
      <c r="EL1492">
        <v>0</v>
      </c>
      <c r="EU1492" t="s">
        <v>407</v>
      </c>
      <c r="EV1492" t="s">
        <v>913</v>
      </c>
      <c r="EW1492" t="s">
        <v>914</v>
      </c>
      <c r="EX1492" s="1">
        <v>40135</v>
      </c>
      <c r="EY1492" t="s">
        <v>267</v>
      </c>
      <c r="EZ1492" t="str">
        <f>"TRUE"</f>
        <v>TRUE</v>
      </c>
      <c r="FA1492">
        <v>2022</v>
      </c>
      <c r="FB1492">
        <v>2020</v>
      </c>
      <c r="FC1492">
        <v>600</v>
      </c>
      <c r="FD1492" t="s">
        <v>246</v>
      </c>
      <c r="FE1492" t="s">
        <v>246</v>
      </c>
      <c r="FF1492" t="s">
        <v>246</v>
      </c>
      <c r="FG1492" t="s">
        <v>246</v>
      </c>
      <c r="FH1492" t="s">
        <v>246</v>
      </c>
      <c r="FI1492" t="s">
        <v>246</v>
      </c>
      <c r="FJ1492" t="s">
        <v>246</v>
      </c>
      <c r="FK1492" t="s">
        <v>246</v>
      </c>
      <c r="FL1492" t="s">
        <v>246</v>
      </c>
      <c r="FM1492" t="s">
        <v>246</v>
      </c>
      <c r="FN1492" t="s">
        <v>246</v>
      </c>
      <c r="FO1492" t="s">
        <v>246</v>
      </c>
      <c r="FP1492" t="s">
        <v>246</v>
      </c>
      <c r="FQ1492" s="2">
        <v>1154</v>
      </c>
      <c r="FR1492" s="2">
        <v>0</v>
      </c>
      <c r="FS1492" s="2">
        <v>0</v>
      </c>
      <c r="FT1492">
        <v>0</v>
      </c>
      <c r="FU1492" s="2">
        <v>7695</v>
      </c>
      <c r="FV1492" s="2">
        <v>7695</v>
      </c>
      <c r="FW1492" s="2">
        <v>0</v>
      </c>
      <c r="FX1492">
        <v>0</v>
      </c>
      <c r="FY1492" s="2">
        <v>0</v>
      </c>
      <c r="FZ1492" s="2">
        <v>0</v>
      </c>
      <c r="GA1492" s="2">
        <v>0</v>
      </c>
      <c r="GB1492">
        <v>0</v>
      </c>
      <c r="GC1492" s="2">
        <v>82.9</v>
      </c>
      <c r="GE1492" s="2">
        <v>7695</v>
      </c>
      <c r="GH1492" t="s">
        <v>289</v>
      </c>
      <c r="GK1492" t="s">
        <v>290</v>
      </c>
      <c r="GL1492" t="s">
        <v>290</v>
      </c>
      <c r="GN1492" s="1">
        <v>44041</v>
      </c>
      <c r="GO1492" s="1">
        <v>44042</v>
      </c>
      <c r="GQ1492" t="s">
        <v>412</v>
      </c>
      <c r="GR1492" t="str">
        <f>""</f>
        <v/>
      </c>
      <c r="GS1492" t="str">
        <f>"2020.42310"</f>
        <v>2020.42310</v>
      </c>
      <c r="GT1492" t="str">
        <f>""</f>
        <v/>
      </c>
      <c r="GU1492" s="1">
        <v>38867</v>
      </c>
      <c r="GV1492" s="1">
        <v>38888</v>
      </c>
      <c r="GW1492" s="2">
        <v>12500</v>
      </c>
      <c r="GX1492" t="s">
        <v>566</v>
      </c>
      <c r="GY1492" t="s">
        <v>567</v>
      </c>
      <c r="GZ1492" t="s">
        <v>12560</v>
      </c>
      <c r="HF1492" t="str">
        <f>"                    "</f>
        <v xml:space="preserve">                    </v>
      </c>
      <c r="HK1492" t="str">
        <f>"                    "</f>
        <v xml:space="preserve">                    </v>
      </c>
      <c r="HM1492" t="s">
        <v>1116</v>
      </c>
      <c r="HN1492" t="s">
        <v>271</v>
      </c>
      <c r="HP1492" t="str">
        <f>"6321.859"</f>
        <v>6321.859</v>
      </c>
      <c r="HQ1492" t="str">
        <f>""</f>
        <v/>
      </c>
      <c r="IA1492" t="str">
        <f>""</f>
        <v/>
      </c>
      <c r="IB1492" t="str">
        <f>""</f>
        <v/>
      </c>
      <c r="IC1492" t="str">
        <f>HYPERLINK("https://web.datatree.com/?/property?propertyId=4848366")</f>
        <v>https://web.datatree.com/?/property?propertyId=4848366</v>
      </c>
    </row>
    <row r="1493" spans="1:237" x14ac:dyDescent="0.25">
      <c r="A1493" t="s">
        <v>12561</v>
      </c>
      <c r="B1493" t="s">
        <v>4865</v>
      </c>
      <c r="C1493" t="s">
        <v>4865</v>
      </c>
      <c r="D1493" t="s">
        <v>12562</v>
      </c>
      <c r="E1493" t="s">
        <v>240</v>
      </c>
      <c r="F1493">
        <v>1</v>
      </c>
      <c r="O1493" t="s">
        <v>12563</v>
      </c>
      <c r="P1493" t="s">
        <v>12561</v>
      </c>
      <c r="T1493" t="s">
        <v>242</v>
      </c>
      <c r="AE1493" t="s">
        <v>243</v>
      </c>
      <c r="AH1493" t="s">
        <v>244</v>
      </c>
      <c r="AK1493" t="s">
        <v>245</v>
      </c>
      <c r="AM1493">
        <v>2689</v>
      </c>
      <c r="AP1493" t="s">
        <v>12564</v>
      </c>
      <c r="AQ1493" t="s">
        <v>248</v>
      </c>
      <c r="AS1493" t="s">
        <v>12565</v>
      </c>
      <c r="AT1493" t="s">
        <v>12565</v>
      </c>
      <c r="AU1493" t="s">
        <v>1201</v>
      </c>
      <c r="AV1493" t="str">
        <f>"97504-5080"</f>
        <v>97504-5080</v>
      </c>
      <c r="AW1493" t="s">
        <v>1363</v>
      </c>
      <c r="AX1493" t="s">
        <v>12566</v>
      </c>
      <c r="AY1493" t="s">
        <v>12567</v>
      </c>
      <c r="AZ1493" t="s">
        <v>254</v>
      </c>
      <c r="BA1493" t="s">
        <v>12382</v>
      </c>
      <c r="BB1493" t="str">
        <f>"353-05-008"</f>
        <v>353-05-008</v>
      </c>
      <c r="BC1493" t="str">
        <f>"35305008"</f>
        <v>35305008</v>
      </c>
      <c r="BD1493" t="str">
        <f>"R35305008"</f>
        <v>R35305008</v>
      </c>
      <c r="BE1493">
        <v>4015</v>
      </c>
      <c r="BI1493" t="s">
        <v>256</v>
      </c>
      <c r="BJ1493" t="s">
        <v>257</v>
      </c>
      <c r="BK1493" t="s">
        <v>258</v>
      </c>
      <c r="BL1493">
        <v>9</v>
      </c>
      <c r="BN1493">
        <v>35.218473205300803</v>
      </c>
      <c r="BO1493">
        <v>-113.545141573286</v>
      </c>
      <c r="BW1493" t="s">
        <v>2970</v>
      </c>
      <c r="BX1493" t="s">
        <v>2970</v>
      </c>
      <c r="CA1493" t="str">
        <f>""</f>
        <v/>
      </c>
      <c r="CC1493">
        <v>0</v>
      </c>
      <c r="CD1493">
        <v>0</v>
      </c>
      <c r="CE1493">
        <v>0</v>
      </c>
      <c r="CF1493">
        <v>0</v>
      </c>
      <c r="CI1493">
        <v>0</v>
      </c>
      <c r="CJ1493">
        <v>0</v>
      </c>
      <c r="CL1493">
        <v>0</v>
      </c>
      <c r="CM1493">
        <v>0</v>
      </c>
      <c r="CN1493">
        <v>0</v>
      </c>
      <c r="CO1493">
        <v>0</v>
      </c>
      <c r="CP1493">
        <v>0</v>
      </c>
      <c r="CQ1493">
        <v>0</v>
      </c>
      <c r="CR1493">
        <v>0</v>
      </c>
      <c r="CS1493">
        <v>0</v>
      </c>
      <c r="CT1493">
        <v>0</v>
      </c>
      <c r="CU1493">
        <v>0</v>
      </c>
      <c r="CX1493">
        <v>0</v>
      </c>
      <c r="CZ1493">
        <v>0</v>
      </c>
      <c r="DB1493">
        <v>0</v>
      </c>
      <c r="DD1493">
        <v>0</v>
      </c>
      <c r="DF1493">
        <v>0</v>
      </c>
      <c r="DK1493">
        <v>0</v>
      </c>
      <c r="DM1493">
        <v>0</v>
      </c>
      <c r="DX1493">
        <v>0</v>
      </c>
      <c r="EC1493" t="s">
        <v>261</v>
      </c>
      <c r="ED1493" t="s">
        <v>354</v>
      </c>
      <c r="EE1493" t="s">
        <v>355</v>
      </c>
      <c r="EG1493">
        <v>435600</v>
      </c>
      <c r="EH1493">
        <v>10</v>
      </c>
      <c r="EI1493">
        <v>0</v>
      </c>
      <c r="EJ1493">
        <v>0</v>
      </c>
      <c r="EK1493">
        <v>0</v>
      </c>
      <c r="EL1493">
        <v>0</v>
      </c>
      <c r="EU1493" t="s">
        <v>264</v>
      </c>
      <c r="EV1493" t="s">
        <v>265</v>
      </c>
      <c r="EW1493" t="s">
        <v>266</v>
      </c>
      <c r="EX1493" s="1">
        <v>40135</v>
      </c>
      <c r="EY1493" t="s">
        <v>267</v>
      </c>
      <c r="EZ1493" t="str">
        <f t="shared" ref="EZ1493:EZ1505" si="76">"FALSE"</f>
        <v>FALSE</v>
      </c>
      <c r="FA1493">
        <v>2022</v>
      </c>
      <c r="FB1493">
        <v>2020</v>
      </c>
      <c r="FC1493">
        <v>300</v>
      </c>
      <c r="FD1493" t="s">
        <v>246</v>
      </c>
      <c r="FE1493" t="s">
        <v>246</v>
      </c>
      <c r="FF1493" t="s">
        <v>246</v>
      </c>
      <c r="FG1493" t="s">
        <v>246</v>
      </c>
      <c r="FH1493" t="s">
        <v>246</v>
      </c>
      <c r="FI1493" t="s">
        <v>246</v>
      </c>
      <c r="FJ1493" t="s">
        <v>246</v>
      </c>
      <c r="FK1493" t="s">
        <v>246</v>
      </c>
      <c r="FL1493" t="s">
        <v>246</v>
      </c>
      <c r="FM1493" t="s">
        <v>246</v>
      </c>
      <c r="FN1493" t="s">
        <v>246</v>
      </c>
      <c r="FO1493" t="s">
        <v>246</v>
      </c>
      <c r="FP1493" t="s">
        <v>246</v>
      </c>
      <c r="FQ1493" s="2">
        <v>595</v>
      </c>
      <c r="FR1493" s="2">
        <v>0</v>
      </c>
      <c r="FS1493" s="2">
        <v>0</v>
      </c>
      <c r="FT1493">
        <v>0</v>
      </c>
      <c r="FU1493" s="2">
        <v>3964</v>
      </c>
      <c r="FV1493" s="2">
        <v>3964</v>
      </c>
      <c r="FW1493" s="2">
        <v>0</v>
      </c>
      <c r="FX1493">
        <v>0</v>
      </c>
      <c r="FY1493" s="2">
        <v>0</v>
      </c>
      <c r="FZ1493" s="2">
        <v>0</v>
      </c>
      <c r="GA1493" s="2">
        <v>0</v>
      </c>
      <c r="GB1493">
        <v>0</v>
      </c>
      <c r="GC1493" s="2">
        <v>85.44</v>
      </c>
      <c r="GE1493" s="2">
        <v>3964</v>
      </c>
      <c r="GH1493" t="s">
        <v>268</v>
      </c>
      <c r="GK1493" t="s">
        <v>269</v>
      </c>
      <c r="GR1493" t="str">
        <f>""</f>
        <v/>
      </c>
      <c r="GS1493" t="str">
        <f>""</f>
        <v/>
      </c>
      <c r="GT1493" t="str">
        <f>""</f>
        <v/>
      </c>
      <c r="HF1493" t="str">
        <f>""</f>
        <v/>
      </c>
      <c r="HK1493" t="str">
        <f>""</f>
        <v/>
      </c>
      <c r="HN1493" t="s">
        <v>271</v>
      </c>
      <c r="HP1493" t="str">
        <f>""</f>
        <v/>
      </c>
      <c r="HQ1493" t="str">
        <f>""</f>
        <v/>
      </c>
      <c r="IA1493" t="str">
        <f>""</f>
        <v/>
      </c>
      <c r="IB1493" t="str">
        <f>""</f>
        <v/>
      </c>
      <c r="IC1493" t="str">
        <f>HYPERLINK("https://web.datatree.com/?/property?propertyId=4803204")</f>
        <v>https://web.datatree.com/?/property?propertyId=4803204</v>
      </c>
    </row>
    <row r="1494" spans="1:237" x14ac:dyDescent="0.25">
      <c r="A1494" t="s">
        <v>12568</v>
      </c>
      <c r="B1494" t="s">
        <v>2801</v>
      </c>
      <c r="C1494" t="s">
        <v>2801</v>
      </c>
      <c r="D1494" t="s">
        <v>12569</v>
      </c>
      <c r="E1494" t="s">
        <v>240</v>
      </c>
      <c r="F1494">
        <v>3</v>
      </c>
      <c r="O1494" t="s">
        <v>12570</v>
      </c>
      <c r="P1494" t="s">
        <v>12568</v>
      </c>
      <c r="T1494" t="s">
        <v>242</v>
      </c>
      <c r="AE1494" t="s">
        <v>243</v>
      </c>
      <c r="AH1494" t="s">
        <v>244</v>
      </c>
      <c r="AK1494" t="s">
        <v>245</v>
      </c>
      <c r="AM1494">
        <v>6626</v>
      </c>
      <c r="AO1494" t="s">
        <v>457</v>
      </c>
      <c r="AP1494" t="s">
        <v>12571</v>
      </c>
      <c r="AQ1494" t="s">
        <v>248</v>
      </c>
      <c r="AS1494" t="s">
        <v>12572</v>
      </c>
      <c r="AT1494" t="s">
        <v>12572</v>
      </c>
      <c r="AU1494" t="s">
        <v>1705</v>
      </c>
      <c r="AV1494" t="str">
        <f>"55016-1074"</f>
        <v>55016-1074</v>
      </c>
      <c r="AW1494" t="s">
        <v>2178</v>
      </c>
      <c r="AX1494" t="s">
        <v>12573</v>
      </c>
      <c r="AY1494" t="s">
        <v>12574</v>
      </c>
      <c r="AZ1494" t="s">
        <v>254</v>
      </c>
      <c r="BA1494" t="s">
        <v>12575</v>
      </c>
      <c r="BB1494" t="str">
        <f>"319-07-015A"</f>
        <v>319-07-015A</v>
      </c>
      <c r="BC1494" t="str">
        <f>"31907015A"</f>
        <v>31907015A</v>
      </c>
      <c r="BD1494" t="str">
        <f>"R31907015A"</f>
        <v>R31907015A</v>
      </c>
      <c r="BE1494">
        <v>4015</v>
      </c>
      <c r="BJ1494" t="s">
        <v>498</v>
      </c>
      <c r="BK1494" t="s">
        <v>499</v>
      </c>
      <c r="BL1494">
        <v>11</v>
      </c>
      <c r="BN1494">
        <v>35.654153761372498</v>
      </c>
      <c r="BO1494">
        <v>-114.275111492259</v>
      </c>
      <c r="BP1494" t="s">
        <v>3030</v>
      </c>
      <c r="BW1494" t="s">
        <v>3031</v>
      </c>
      <c r="BX1494" t="s">
        <v>3031</v>
      </c>
      <c r="CA1494" t="str">
        <f>"76"</f>
        <v>76</v>
      </c>
      <c r="CC1494">
        <v>0</v>
      </c>
      <c r="CD1494">
        <v>0</v>
      </c>
      <c r="CE1494">
        <v>0</v>
      </c>
      <c r="CF1494">
        <v>0</v>
      </c>
      <c r="CI1494">
        <v>0</v>
      </c>
      <c r="CJ1494">
        <v>0</v>
      </c>
      <c r="CL1494">
        <v>0</v>
      </c>
      <c r="CM1494">
        <v>0</v>
      </c>
      <c r="CN1494">
        <v>0</v>
      </c>
      <c r="CO1494">
        <v>0</v>
      </c>
      <c r="CP1494">
        <v>0</v>
      </c>
      <c r="CQ1494">
        <v>0</v>
      </c>
      <c r="CR1494">
        <v>0</v>
      </c>
      <c r="CS1494">
        <v>0</v>
      </c>
      <c r="CT1494">
        <v>0</v>
      </c>
      <c r="CU1494">
        <v>0</v>
      </c>
      <c r="CX1494">
        <v>0</v>
      </c>
      <c r="CZ1494">
        <v>0</v>
      </c>
      <c r="DB1494">
        <v>0</v>
      </c>
      <c r="DD1494">
        <v>0</v>
      </c>
      <c r="DF1494">
        <v>0</v>
      </c>
      <c r="DK1494">
        <v>0</v>
      </c>
      <c r="DM1494">
        <v>0</v>
      </c>
      <c r="DX1494">
        <v>0</v>
      </c>
      <c r="EC1494" t="s">
        <v>261</v>
      </c>
      <c r="ED1494" t="s">
        <v>262</v>
      </c>
      <c r="EE1494" t="s">
        <v>263</v>
      </c>
      <c r="EG1494">
        <v>435600</v>
      </c>
      <c r="EH1494">
        <v>10</v>
      </c>
      <c r="EI1494">
        <v>0</v>
      </c>
      <c r="EJ1494">
        <v>0</v>
      </c>
      <c r="EK1494">
        <v>0</v>
      </c>
      <c r="EL1494">
        <v>0</v>
      </c>
      <c r="EU1494" t="s">
        <v>264</v>
      </c>
      <c r="EV1494" t="s">
        <v>502</v>
      </c>
      <c r="EW1494" t="s">
        <v>503</v>
      </c>
      <c r="EX1494" s="1">
        <v>40135</v>
      </c>
      <c r="EY1494" t="s">
        <v>267</v>
      </c>
      <c r="EZ1494" t="str">
        <f t="shared" si="76"/>
        <v>FALSE</v>
      </c>
      <c r="FA1494">
        <v>2022</v>
      </c>
      <c r="FB1494">
        <v>2020</v>
      </c>
      <c r="FC1494">
        <v>1110</v>
      </c>
      <c r="FD1494" t="s">
        <v>246</v>
      </c>
      <c r="FE1494" t="s">
        <v>246</v>
      </c>
      <c r="FF1494" t="s">
        <v>246</v>
      </c>
      <c r="FG1494" t="s">
        <v>246</v>
      </c>
      <c r="FH1494" t="s">
        <v>246</v>
      </c>
      <c r="FI1494" t="s">
        <v>246</v>
      </c>
      <c r="FJ1494" t="s">
        <v>246</v>
      </c>
      <c r="FK1494" t="s">
        <v>246</v>
      </c>
      <c r="FL1494" t="s">
        <v>246</v>
      </c>
      <c r="FM1494" t="s">
        <v>246</v>
      </c>
      <c r="FN1494" t="s">
        <v>246</v>
      </c>
      <c r="FO1494" t="s">
        <v>246</v>
      </c>
      <c r="FP1494" t="s">
        <v>246</v>
      </c>
      <c r="FQ1494" s="2">
        <v>1082</v>
      </c>
      <c r="FR1494" s="2">
        <v>0</v>
      </c>
      <c r="FS1494" s="2">
        <v>0</v>
      </c>
      <c r="FT1494">
        <v>0</v>
      </c>
      <c r="FU1494" s="2">
        <v>7214</v>
      </c>
      <c r="FV1494" s="2">
        <v>7214</v>
      </c>
      <c r="FW1494" s="2">
        <v>0</v>
      </c>
      <c r="FX1494">
        <v>0</v>
      </c>
      <c r="FY1494" s="2">
        <v>0</v>
      </c>
      <c r="FZ1494" s="2">
        <v>0</v>
      </c>
      <c r="GA1494" s="2">
        <v>0</v>
      </c>
      <c r="GB1494">
        <v>0</v>
      </c>
      <c r="GC1494" s="2">
        <v>67.760000000000005</v>
      </c>
      <c r="GE1494" s="2">
        <v>7214</v>
      </c>
      <c r="GH1494" t="s">
        <v>315</v>
      </c>
      <c r="GK1494" t="s">
        <v>316</v>
      </c>
      <c r="GL1494" t="s">
        <v>317</v>
      </c>
      <c r="GM1494" t="s">
        <v>318</v>
      </c>
      <c r="GN1494" s="1">
        <v>41715</v>
      </c>
      <c r="GO1494" s="1">
        <v>41722</v>
      </c>
      <c r="GQ1494" t="s">
        <v>553</v>
      </c>
      <c r="GR1494" t="str">
        <f>""</f>
        <v/>
      </c>
      <c r="GS1494" t="str">
        <f>"2014.12601"</f>
        <v>2014.12601</v>
      </c>
      <c r="GT1494" t="str">
        <f>""</f>
        <v/>
      </c>
      <c r="HF1494" t="str">
        <f>""</f>
        <v/>
      </c>
      <c r="HK1494" t="str">
        <f>""</f>
        <v/>
      </c>
      <c r="HN1494" t="s">
        <v>271</v>
      </c>
      <c r="HP1494" t="str">
        <f>""</f>
        <v/>
      </c>
      <c r="HQ1494" t="str">
        <f>""</f>
        <v/>
      </c>
      <c r="IA1494" t="str">
        <f>""</f>
        <v/>
      </c>
      <c r="IB1494" t="str">
        <f>""</f>
        <v/>
      </c>
      <c r="IC1494" t="str">
        <f>HYPERLINK("https://web.datatree.com/?/property?propertyId=4804913")</f>
        <v>https://web.datatree.com/?/property?propertyId=4804913</v>
      </c>
    </row>
    <row r="1495" spans="1:237" x14ac:dyDescent="0.25">
      <c r="A1495" t="s">
        <v>12576</v>
      </c>
      <c r="B1495" t="s">
        <v>12577</v>
      </c>
      <c r="C1495" t="s">
        <v>5027</v>
      </c>
      <c r="D1495" t="s">
        <v>12578</v>
      </c>
      <c r="E1495" t="s">
        <v>240</v>
      </c>
      <c r="F1495">
        <v>1</v>
      </c>
      <c r="G1495" t="s">
        <v>12579</v>
      </c>
      <c r="H1495" t="s">
        <v>12580</v>
      </c>
      <c r="I1495" t="s">
        <v>12580</v>
      </c>
      <c r="J1495" t="s">
        <v>12578</v>
      </c>
      <c r="K1495" t="s">
        <v>240</v>
      </c>
      <c r="L1495">
        <v>1</v>
      </c>
      <c r="O1495" t="s">
        <v>12581</v>
      </c>
      <c r="P1495" t="s">
        <v>12582</v>
      </c>
      <c r="T1495" t="s">
        <v>242</v>
      </c>
      <c r="AE1495" t="s">
        <v>243</v>
      </c>
      <c r="AH1495" t="s">
        <v>244</v>
      </c>
      <c r="AK1495" t="s">
        <v>245</v>
      </c>
      <c r="AM1495">
        <v>236</v>
      </c>
      <c r="AP1495" t="s">
        <v>12583</v>
      </c>
      <c r="AQ1495" t="s">
        <v>491</v>
      </c>
      <c r="AS1495" t="s">
        <v>10497</v>
      </c>
      <c r="AT1495" t="s">
        <v>10497</v>
      </c>
      <c r="AU1495" t="s">
        <v>250</v>
      </c>
      <c r="AV1495" t="str">
        <f>"60546-2302"</f>
        <v>60546-2302</v>
      </c>
      <c r="AW1495" t="s">
        <v>750</v>
      </c>
      <c r="AX1495" t="s">
        <v>12584</v>
      </c>
      <c r="AY1495" t="s">
        <v>12585</v>
      </c>
      <c r="AZ1495" t="s">
        <v>254</v>
      </c>
      <c r="BA1495" t="s">
        <v>12586</v>
      </c>
      <c r="BB1495" t="str">
        <f>"201-30-028"</f>
        <v>201-30-028</v>
      </c>
      <c r="BC1495" t="str">
        <f>"20130028"</f>
        <v>20130028</v>
      </c>
      <c r="BD1495" t="str">
        <f>"R20130028"</f>
        <v>R20130028</v>
      </c>
      <c r="BE1495">
        <v>4015</v>
      </c>
      <c r="BI1495" t="s">
        <v>256</v>
      </c>
      <c r="BJ1495" t="s">
        <v>707</v>
      </c>
      <c r="BK1495" t="s">
        <v>258</v>
      </c>
      <c r="BL1495">
        <v>33</v>
      </c>
      <c r="BN1495">
        <v>34.809197031824603</v>
      </c>
      <c r="BO1495">
        <v>-113.54783344467501</v>
      </c>
      <c r="BW1495" t="s">
        <v>1956</v>
      </c>
      <c r="BX1495" t="s">
        <v>1956</v>
      </c>
      <c r="CA1495" t="str">
        <f>""</f>
        <v/>
      </c>
      <c r="CC1495">
        <v>0</v>
      </c>
      <c r="CD1495">
        <v>0</v>
      </c>
      <c r="CE1495">
        <v>0</v>
      </c>
      <c r="CF1495">
        <v>0</v>
      </c>
      <c r="CI1495">
        <v>0</v>
      </c>
      <c r="CJ1495">
        <v>0</v>
      </c>
      <c r="CL1495">
        <v>0</v>
      </c>
      <c r="CM1495">
        <v>0</v>
      </c>
      <c r="CN1495">
        <v>0</v>
      </c>
      <c r="CO1495">
        <v>0</v>
      </c>
      <c r="CP1495">
        <v>0</v>
      </c>
      <c r="CQ1495">
        <v>0</v>
      </c>
      <c r="CR1495">
        <v>0</v>
      </c>
      <c r="CS1495">
        <v>0</v>
      </c>
      <c r="CT1495">
        <v>0</v>
      </c>
      <c r="CU1495">
        <v>0</v>
      </c>
      <c r="CX1495">
        <v>0</v>
      </c>
      <c r="CZ1495">
        <v>0</v>
      </c>
      <c r="DB1495">
        <v>0</v>
      </c>
      <c r="DD1495">
        <v>0</v>
      </c>
      <c r="DF1495">
        <v>0</v>
      </c>
      <c r="DK1495">
        <v>0</v>
      </c>
      <c r="DM1495">
        <v>0</v>
      </c>
      <c r="DX1495">
        <v>0</v>
      </c>
      <c r="EC1495" t="s">
        <v>336</v>
      </c>
      <c r="ED1495" t="s">
        <v>405</v>
      </c>
      <c r="EE1495" t="s">
        <v>406</v>
      </c>
      <c r="EG1495">
        <v>435600</v>
      </c>
      <c r="EH1495">
        <v>10</v>
      </c>
      <c r="EI1495">
        <v>0</v>
      </c>
      <c r="EJ1495">
        <v>0</v>
      </c>
      <c r="EK1495">
        <v>0</v>
      </c>
      <c r="EL1495">
        <v>0</v>
      </c>
      <c r="EU1495" t="s">
        <v>264</v>
      </c>
      <c r="EV1495" t="s">
        <v>709</v>
      </c>
      <c r="EW1495" t="s">
        <v>710</v>
      </c>
      <c r="EX1495" s="1">
        <v>40135</v>
      </c>
      <c r="EY1495" t="s">
        <v>267</v>
      </c>
      <c r="EZ1495" t="str">
        <f t="shared" si="76"/>
        <v>FALSE</v>
      </c>
      <c r="FA1495">
        <v>2022</v>
      </c>
      <c r="FB1495">
        <v>2020</v>
      </c>
      <c r="FC1495">
        <v>600</v>
      </c>
      <c r="FD1495" t="s">
        <v>246</v>
      </c>
      <c r="FE1495" t="s">
        <v>246</v>
      </c>
      <c r="FF1495" t="s">
        <v>246</v>
      </c>
      <c r="FG1495" t="s">
        <v>246</v>
      </c>
      <c r="FH1495" t="s">
        <v>246</v>
      </c>
      <c r="FI1495" t="s">
        <v>246</v>
      </c>
      <c r="FJ1495" t="s">
        <v>246</v>
      </c>
      <c r="FK1495" t="s">
        <v>246</v>
      </c>
      <c r="FL1495" t="s">
        <v>246</v>
      </c>
      <c r="FM1495" t="s">
        <v>246</v>
      </c>
      <c r="FN1495" t="s">
        <v>246</v>
      </c>
      <c r="FO1495" t="s">
        <v>246</v>
      </c>
      <c r="FP1495" t="s">
        <v>246</v>
      </c>
      <c r="FQ1495" s="2">
        <v>296</v>
      </c>
      <c r="FR1495" s="2">
        <v>0</v>
      </c>
      <c r="FS1495" s="2">
        <v>0</v>
      </c>
      <c r="FT1495">
        <v>0</v>
      </c>
      <c r="FU1495" s="2">
        <v>1972</v>
      </c>
      <c r="FV1495" s="2">
        <v>1972</v>
      </c>
      <c r="FW1495" s="2">
        <v>0</v>
      </c>
      <c r="FX1495">
        <v>0</v>
      </c>
      <c r="FY1495" s="2">
        <v>0</v>
      </c>
      <c r="FZ1495" s="2">
        <v>0</v>
      </c>
      <c r="GA1495" s="2">
        <v>0</v>
      </c>
      <c r="GB1495">
        <v>0</v>
      </c>
      <c r="GC1495" s="2">
        <v>18.18</v>
      </c>
      <c r="GE1495" s="2">
        <v>1972</v>
      </c>
      <c r="GF1495">
        <v>15</v>
      </c>
      <c r="GH1495" t="s">
        <v>289</v>
      </c>
      <c r="GK1495" t="s">
        <v>290</v>
      </c>
      <c r="GL1495" t="s">
        <v>290</v>
      </c>
      <c r="GR1495" t="str">
        <f>""</f>
        <v/>
      </c>
      <c r="GS1495" t="str">
        <f>""</f>
        <v/>
      </c>
      <c r="GT1495" t="str">
        <f>""</f>
        <v/>
      </c>
      <c r="HF1495" t="str">
        <f>""</f>
        <v/>
      </c>
      <c r="HK1495" t="str">
        <f>""</f>
        <v/>
      </c>
      <c r="HN1495" t="s">
        <v>271</v>
      </c>
      <c r="HP1495" t="str">
        <f>""</f>
        <v/>
      </c>
      <c r="HQ1495" t="str">
        <f>""</f>
        <v/>
      </c>
      <c r="IA1495" t="str">
        <f>""</f>
        <v/>
      </c>
      <c r="IB1495" t="str">
        <f>""</f>
        <v/>
      </c>
      <c r="IC1495" t="str">
        <f>HYPERLINK("https://web.datatree.com/?/property?propertyId=4834811")</f>
        <v>https://web.datatree.com/?/property?propertyId=4834811</v>
      </c>
    </row>
    <row r="1496" spans="1:237" x14ac:dyDescent="0.25">
      <c r="A1496" t="s">
        <v>12587</v>
      </c>
      <c r="B1496" t="s">
        <v>840</v>
      </c>
      <c r="C1496" t="s">
        <v>841</v>
      </c>
      <c r="D1496" t="s">
        <v>11715</v>
      </c>
      <c r="E1496" t="s">
        <v>240</v>
      </c>
      <c r="F1496">
        <v>1</v>
      </c>
      <c r="G1496" t="s">
        <v>12588</v>
      </c>
      <c r="H1496" t="s">
        <v>12589</v>
      </c>
      <c r="I1496" t="s">
        <v>12590</v>
      </c>
      <c r="J1496" t="s">
        <v>11715</v>
      </c>
      <c r="K1496" t="s">
        <v>240</v>
      </c>
      <c r="L1496">
        <v>1</v>
      </c>
      <c r="O1496" t="s">
        <v>12591</v>
      </c>
      <c r="P1496" t="s">
        <v>12592</v>
      </c>
      <c r="Q1496" t="s">
        <v>2401</v>
      </c>
      <c r="R1496" t="s">
        <v>4676</v>
      </c>
      <c r="S1496" t="s">
        <v>613</v>
      </c>
      <c r="T1496" t="s">
        <v>242</v>
      </c>
      <c r="AE1496" t="s">
        <v>243</v>
      </c>
      <c r="AH1496" t="s">
        <v>244</v>
      </c>
      <c r="AK1496" t="s">
        <v>245</v>
      </c>
      <c r="AM1496">
        <v>8880</v>
      </c>
      <c r="AP1496" t="s">
        <v>12593</v>
      </c>
      <c r="AQ1496" t="s">
        <v>248</v>
      </c>
      <c r="AS1496" t="s">
        <v>12594</v>
      </c>
      <c r="AU1496" t="s">
        <v>328</v>
      </c>
      <c r="AV1496" t="str">
        <f>"93422-5208"</f>
        <v>93422-5208</v>
      </c>
      <c r="AW1496" t="s">
        <v>2605</v>
      </c>
      <c r="AX1496" t="s">
        <v>12595</v>
      </c>
      <c r="AY1496" t="s">
        <v>12596</v>
      </c>
      <c r="AZ1496" t="s">
        <v>254</v>
      </c>
      <c r="BA1496" t="s">
        <v>12597</v>
      </c>
      <c r="BB1496" t="str">
        <f>"402-15-003"</f>
        <v>402-15-003</v>
      </c>
      <c r="BC1496" t="str">
        <f>"40215003"</f>
        <v>40215003</v>
      </c>
      <c r="BD1496" t="str">
        <f>"R40215003"</f>
        <v>R40215003</v>
      </c>
      <c r="BE1496">
        <v>4015</v>
      </c>
      <c r="BJ1496" t="s">
        <v>772</v>
      </c>
      <c r="BK1496" t="s">
        <v>351</v>
      </c>
      <c r="BL1496">
        <v>2</v>
      </c>
      <c r="BN1496">
        <v>36.8061721076579</v>
      </c>
      <c r="BO1496">
        <v>-113.994959443166</v>
      </c>
      <c r="BW1496" t="s">
        <v>4493</v>
      </c>
      <c r="BX1496" t="s">
        <v>4493</v>
      </c>
      <c r="CA1496" t="str">
        <f>""</f>
        <v/>
      </c>
      <c r="CC1496">
        <v>0</v>
      </c>
      <c r="CD1496">
        <v>0</v>
      </c>
      <c r="CE1496">
        <v>0</v>
      </c>
      <c r="CF1496">
        <v>0</v>
      </c>
      <c r="CI1496">
        <v>0</v>
      </c>
      <c r="CJ1496">
        <v>0</v>
      </c>
      <c r="CL1496">
        <v>0</v>
      </c>
      <c r="CM1496">
        <v>0</v>
      </c>
      <c r="CN1496">
        <v>0</v>
      </c>
      <c r="CO1496">
        <v>0</v>
      </c>
      <c r="CP1496">
        <v>0</v>
      </c>
      <c r="CQ1496">
        <v>0</v>
      </c>
      <c r="CR1496">
        <v>0</v>
      </c>
      <c r="CS1496">
        <v>0</v>
      </c>
      <c r="CT1496">
        <v>0</v>
      </c>
      <c r="CU1496">
        <v>0</v>
      </c>
      <c r="CX1496">
        <v>0</v>
      </c>
      <c r="CZ1496">
        <v>0</v>
      </c>
      <c r="DB1496">
        <v>0</v>
      </c>
      <c r="DD1496">
        <v>0</v>
      </c>
      <c r="DF1496">
        <v>0</v>
      </c>
      <c r="DK1496">
        <v>0</v>
      </c>
      <c r="DM1496">
        <v>0</v>
      </c>
      <c r="DX1496">
        <v>0</v>
      </c>
      <c r="EC1496" t="s">
        <v>261</v>
      </c>
      <c r="ED1496" t="s">
        <v>354</v>
      </c>
      <c r="EE1496" t="s">
        <v>355</v>
      </c>
      <c r="EG1496">
        <v>435600</v>
      </c>
      <c r="EH1496">
        <v>10</v>
      </c>
      <c r="EI1496">
        <v>0</v>
      </c>
      <c r="EJ1496">
        <v>0</v>
      </c>
      <c r="EK1496">
        <v>0</v>
      </c>
      <c r="EL1496">
        <v>0</v>
      </c>
      <c r="EU1496" t="s">
        <v>264</v>
      </c>
      <c r="EV1496" t="s">
        <v>4434</v>
      </c>
      <c r="EW1496" t="s">
        <v>4435</v>
      </c>
      <c r="EX1496" s="1">
        <v>40135</v>
      </c>
      <c r="EY1496" t="s">
        <v>267</v>
      </c>
      <c r="EZ1496" t="str">
        <f t="shared" si="76"/>
        <v>FALSE</v>
      </c>
      <c r="FA1496">
        <v>2022</v>
      </c>
      <c r="FB1496">
        <v>2020</v>
      </c>
      <c r="FC1496">
        <v>902</v>
      </c>
      <c r="FD1496" t="s">
        <v>246</v>
      </c>
      <c r="FE1496" t="s">
        <v>246</v>
      </c>
      <c r="FF1496" t="s">
        <v>246</v>
      </c>
      <c r="FG1496" t="s">
        <v>246</v>
      </c>
      <c r="FH1496" t="s">
        <v>246</v>
      </c>
      <c r="FI1496" t="s">
        <v>246</v>
      </c>
      <c r="FJ1496" t="s">
        <v>246</v>
      </c>
      <c r="FK1496" t="s">
        <v>246</v>
      </c>
      <c r="FL1496" t="s">
        <v>246</v>
      </c>
      <c r="FM1496" t="s">
        <v>246</v>
      </c>
      <c r="FN1496" t="s">
        <v>246</v>
      </c>
      <c r="FO1496" t="s">
        <v>246</v>
      </c>
      <c r="FP1496" t="s">
        <v>246</v>
      </c>
      <c r="FQ1496" s="2">
        <v>11664</v>
      </c>
      <c r="FR1496" s="2">
        <v>0</v>
      </c>
      <c r="FS1496" s="2">
        <v>0</v>
      </c>
      <c r="FT1496">
        <v>0</v>
      </c>
      <c r="FU1496" s="2">
        <v>77759</v>
      </c>
      <c r="FV1496" s="2">
        <v>77759</v>
      </c>
      <c r="FW1496" s="2">
        <v>0</v>
      </c>
      <c r="FX1496">
        <v>0</v>
      </c>
      <c r="FY1496" s="2">
        <v>0</v>
      </c>
      <c r="FZ1496" s="2">
        <v>0</v>
      </c>
      <c r="GA1496" s="2">
        <v>0</v>
      </c>
      <c r="GB1496">
        <v>0</v>
      </c>
      <c r="GC1496" s="2">
        <v>216.22</v>
      </c>
      <c r="GE1496" s="2">
        <v>77759</v>
      </c>
      <c r="GH1496" t="s">
        <v>776</v>
      </c>
      <c r="GK1496" t="s">
        <v>777</v>
      </c>
      <c r="GL1496" t="s">
        <v>778</v>
      </c>
      <c r="GM1496" t="s">
        <v>778</v>
      </c>
      <c r="GR1496" t="str">
        <f>""</f>
        <v/>
      </c>
      <c r="GS1496" t="str">
        <f>""</f>
        <v/>
      </c>
      <c r="GT1496" t="str">
        <f>""</f>
        <v/>
      </c>
      <c r="GU1496" s="1">
        <v>43875</v>
      </c>
      <c r="GV1496" s="1">
        <v>43882</v>
      </c>
      <c r="GW1496" s="2">
        <v>58000</v>
      </c>
      <c r="GY1496" t="s">
        <v>270</v>
      </c>
      <c r="GZ1496" t="s">
        <v>12598</v>
      </c>
      <c r="HF1496" t="str">
        <f>""</f>
        <v/>
      </c>
      <c r="HK1496" t="str">
        <f>""</f>
        <v/>
      </c>
      <c r="HM1496" t="s">
        <v>780</v>
      </c>
      <c r="HN1496" t="s">
        <v>271</v>
      </c>
      <c r="HP1496" t="str">
        <f>"2020.11278"</f>
        <v>2020.11278</v>
      </c>
      <c r="HQ1496" t="str">
        <f>""</f>
        <v/>
      </c>
      <c r="HR1496" s="1">
        <v>43875</v>
      </c>
      <c r="HS1496" s="1">
        <v>43882</v>
      </c>
      <c r="HT1496" s="2">
        <v>58000</v>
      </c>
      <c r="HU1496" t="s">
        <v>270</v>
      </c>
      <c r="IA1496" t="str">
        <f>"2020.11277"</f>
        <v>2020.11277</v>
      </c>
      <c r="IB1496" t="str">
        <f>""</f>
        <v/>
      </c>
      <c r="IC1496" t="str">
        <f>HYPERLINK("https://web.datatree.com/?/property?propertyId=4805394")</f>
        <v>https://web.datatree.com/?/property?propertyId=4805394</v>
      </c>
    </row>
    <row r="1497" spans="1:237" x14ac:dyDescent="0.25">
      <c r="A1497" t="s">
        <v>3255</v>
      </c>
      <c r="D1497" t="s">
        <v>3255</v>
      </c>
      <c r="E1497" t="s">
        <v>273</v>
      </c>
      <c r="F1497">
        <v>40</v>
      </c>
      <c r="O1497" t="s">
        <v>3255</v>
      </c>
      <c r="P1497" t="s">
        <v>3255</v>
      </c>
      <c r="R1497" t="s">
        <v>274</v>
      </c>
      <c r="T1497" t="s">
        <v>242</v>
      </c>
      <c r="AE1497" t="s">
        <v>243</v>
      </c>
      <c r="AH1497" t="s">
        <v>244</v>
      </c>
      <c r="AK1497" t="s">
        <v>245</v>
      </c>
      <c r="AL1497" t="s">
        <v>246</v>
      </c>
      <c r="AM1497">
        <v>947</v>
      </c>
      <c r="AP1497" t="s">
        <v>3256</v>
      </c>
      <c r="AQ1497" t="s">
        <v>375</v>
      </c>
      <c r="AS1497" t="s">
        <v>3257</v>
      </c>
      <c r="AT1497" t="s">
        <v>3257</v>
      </c>
      <c r="AU1497" t="s">
        <v>328</v>
      </c>
      <c r="AV1497" t="str">
        <f>"93274-7377"</f>
        <v>93274-7377</v>
      </c>
      <c r="AW1497" t="s">
        <v>1329</v>
      </c>
      <c r="AX1497" t="s">
        <v>3258</v>
      </c>
      <c r="AY1497" t="s">
        <v>3259</v>
      </c>
      <c r="AZ1497" t="s">
        <v>254</v>
      </c>
      <c r="BA1497" t="s">
        <v>12599</v>
      </c>
      <c r="BB1497" t="str">
        <f>"207-36-023"</f>
        <v>207-36-023</v>
      </c>
      <c r="BC1497" t="str">
        <f>"20736023"</f>
        <v>20736023</v>
      </c>
      <c r="BD1497" t="str">
        <f>"R20736023"</f>
        <v>R20736023</v>
      </c>
      <c r="BE1497">
        <v>4015</v>
      </c>
      <c r="BI1497" t="s">
        <v>256</v>
      </c>
      <c r="BJ1497" t="s">
        <v>281</v>
      </c>
      <c r="BK1497" t="s">
        <v>559</v>
      </c>
      <c r="BL1497">
        <v>4</v>
      </c>
      <c r="BN1497">
        <v>34.757611822748402</v>
      </c>
      <c r="BO1497">
        <v>-114.147099609672</v>
      </c>
      <c r="BP1497" t="s">
        <v>2024</v>
      </c>
      <c r="BW1497" t="s">
        <v>12600</v>
      </c>
      <c r="BX1497" t="s">
        <v>12600</v>
      </c>
      <c r="CA1497" t="str">
        <f>""</f>
        <v/>
      </c>
      <c r="CC1497">
        <v>0</v>
      </c>
      <c r="CD1497">
        <v>0</v>
      </c>
      <c r="CE1497">
        <v>0</v>
      </c>
      <c r="CF1497">
        <v>0</v>
      </c>
      <c r="CI1497">
        <v>0</v>
      </c>
      <c r="CJ1497">
        <v>0</v>
      </c>
      <c r="CL1497">
        <v>0</v>
      </c>
      <c r="CM1497">
        <v>0</v>
      </c>
      <c r="CN1497">
        <v>0</v>
      </c>
      <c r="CO1497">
        <v>0</v>
      </c>
      <c r="CP1497">
        <v>0</v>
      </c>
      <c r="CQ1497">
        <v>0</v>
      </c>
      <c r="CR1497">
        <v>0</v>
      </c>
      <c r="CS1497">
        <v>0</v>
      </c>
      <c r="CT1497">
        <v>0</v>
      </c>
      <c r="CU1497">
        <v>0</v>
      </c>
      <c r="CX1497">
        <v>0</v>
      </c>
      <c r="CZ1497">
        <v>0</v>
      </c>
      <c r="DB1497">
        <v>0</v>
      </c>
      <c r="DD1497">
        <v>0</v>
      </c>
      <c r="DF1497">
        <v>0</v>
      </c>
      <c r="DK1497">
        <v>0</v>
      </c>
      <c r="DM1497">
        <v>0</v>
      </c>
      <c r="DX1497">
        <v>0</v>
      </c>
      <c r="EC1497" t="s">
        <v>261</v>
      </c>
      <c r="ED1497" t="s">
        <v>354</v>
      </c>
      <c r="EE1497" t="s">
        <v>355</v>
      </c>
      <c r="EG1497">
        <v>435600</v>
      </c>
      <c r="EH1497">
        <v>10</v>
      </c>
      <c r="EI1497">
        <v>0</v>
      </c>
      <c r="EJ1497">
        <v>0</v>
      </c>
      <c r="EK1497">
        <v>0</v>
      </c>
      <c r="EL1497">
        <v>0</v>
      </c>
      <c r="EU1497" t="s">
        <v>264</v>
      </c>
      <c r="EV1497" t="s">
        <v>1654</v>
      </c>
      <c r="EW1497" t="s">
        <v>1655</v>
      </c>
      <c r="EX1497" s="1">
        <v>40135</v>
      </c>
      <c r="EY1497" t="s">
        <v>267</v>
      </c>
      <c r="EZ1497" t="str">
        <f t="shared" si="76"/>
        <v>FALSE</v>
      </c>
      <c r="FA1497">
        <v>2022</v>
      </c>
      <c r="FB1497">
        <v>2020</v>
      </c>
      <c r="FC1497">
        <v>1370</v>
      </c>
      <c r="FD1497" t="s">
        <v>246</v>
      </c>
      <c r="FE1497" t="s">
        <v>246</v>
      </c>
      <c r="FF1497" t="s">
        <v>246</v>
      </c>
      <c r="FG1497" t="s">
        <v>246</v>
      </c>
      <c r="FH1497" t="s">
        <v>246</v>
      </c>
      <c r="FI1497" t="s">
        <v>246</v>
      </c>
      <c r="FJ1497" t="s">
        <v>246</v>
      </c>
      <c r="FK1497" t="s">
        <v>246</v>
      </c>
      <c r="FL1497" t="s">
        <v>246</v>
      </c>
      <c r="FM1497" t="s">
        <v>246</v>
      </c>
      <c r="FN1497" t="s">
        <v>246</v>
      </c>
      <c r="FO1497" t="s">
        <v>246</v>
      </c>
      <c r="FP1497" t="s">
        <v>246</v>
      </c>
      <c r="FQ1497" s="2">
        <v>915</v>
      </c>
      <c r="FR1497" s="2">
        <v>0</v>
      </c>
      <c r="FS1497" s="2">
        <v>0</v>
      </c>
      <c r="FT1497">
        <v>0</v>
      </c>
      <c r="FU1497" s="2">
        <v>6103</v>
      </c>
      <c r="FV1497" s="2">
        <v>6103</v>
      </c>
      <c r="FW1497" s="2">
        <v>0</v>
      </c>
      <c r="FX1497">
        <v>0</v>
      </c>
      <c r="FY1497" s="2">
        <v>0</v>
      </c>
      <c r="FZ1497" s="2">
        <v>0</v>
      </c>
      <c r="GA1497" s="2">
        <v>0</v>
      </c>
      <c r="GB1497">
        <v>0</v>
      </c>
      <c r="GC1497" s="2">
        <v>109.6</v>
      </c>
      <c r="GE1497" s="2">
        <v>6103</v>
      </c>
      <c r="GH1497" t="s">
        <v>410</v>
      </c>
      <c r="GK1497" t="s">
        <v>411</v>
      </c>
      <c r="GL1497" t="s">
        <v>411</v>
      </c>
      <c r="GN1497" s="1">
        <v>42765</v>
      </c>
      <c r="GO1497" s="1">
        <v>42768</v>
      </c>
      <c r="GQ1497" t="s">
        <v>12601</v>
      </c>
      <c r="GR1497" t="str">
        <f>""</f>
        <v/>
      </c>
      <c r="GS1497" t="str">
        <f>"2017.5414"</f>
        <v>2017.5414</v>
      </c>
      <c r="GT1497" t="str">
        <f>""</f>
        <v/>
      </c>
      <c r="HF1497" t="str">
        <f>""</f>
        <v/>
      </c>
      <c r="HK1497" t="str">
        <f>""</f>
        <v/>
      </c>
      <c r="HN1497" t="s">
        <v>271</v>
      </c>
      <c r="HP1497" t="str">
        <f>""</f>
        <v/>
      </c>
      <c r="HQ1497" t="str">
        <f>""</f>
        <v/>
      </c>
      <c r="IA1497" t="str">
        <f>""</f>
        <v/>
      </c>
      <c r="IB1497" t="str">
        <f>""</f>
        <v/>
      </c>
      <c r="IC1497" t="str">
        <f>HYPERLINK("https://web.datatree.com/?/property?propertyId=4850005")</f>
        <v>https://web.datatree.com/?/property?propertyId=4850005</v>
      </c>
    </row>
    <row r="1498" spans="1:237" x14ac:dyDescent="0.25">
      <c r="A1498" t="s">
        <v>12602</v>
      </c>
      <c r="B1498" t="s">
        <v>12603</v>
      </c>
      <c r="C1498" t="s">
        <v>4714</v>
      </c>
      <c r="D1498" t="s">
        <v>12604</v>
      </c>
      <c r="E1498" t="s">
        <v>240</v>
      </c>
      <c r="F1498">
        <v>2</v>
      </c>
      <c r="G1498" t="s">
        <v>12605</v>
      </c>
      <c r="H1498" t="s">
        <v>7778</v>
      </c>
      <c r="I1498" t="s">
        <v>1281</v>
      </c>
      <c r="J1498" t="s">
        <v>12604</v>
      </c>
      <c r="K1498" t="s">
        <v>240</v>
      </c>
      <c r="L1498">
        <v>2</v>
      </c>
      <c r="O1498" t="s">
        <v>12606</v>
      </c>
      <c r="P1498" t="s">
        <v>12607</v>
      </c>
      <c r="Q1498" t="s">
        <v>1421</v>
      </c>
      <c r="R1498" t="s">
        <v>860</v>
      </c>
      <c r="T1498" t="s">
        <v>407</v>
      </c>
      <c r="V1498" t="s">
        <v>246</v>
      </c>
      <c r="W1498">
        <v>27673</v>
      </c>
      <c r="Z1498" t="s">
        <v>935</v>
      </c>
      <c r="AA1498" t="s">
        <v>491</v>
      </c>
      <c r="AC1498" t="s">
        <v>6592</v>
      </c>
      <c r="AE1498" t="s">
        <v>243</v>
      </c>
      <c r="AF1498" t="str">
        <f>"86444"</f>
        <v>86444</v>
      </c>
      <c r="AG1498" t="str">
        <f>"86444"</f>
        <v>86444</v>
      </c>
      <c r="AH1498" t="s">
        <v>244</v>
      </c>
      <c r="AJ1498" t="s">
        <v>12608</v>
      </c>
      <c r="AK1498" t="s">
        <v>12609</v>
      </c>
      <c r="AM1498">
        <v>6530</v>
      </c>
      <c r="AP1498" t="s">
        <v>12610</v>
      </c>
      <c r="AQ1498" t="s">
        <v>491</v>
      </c>
      <c r="AS1498" t="s">
        <v>398</v>
      </c>
      <c r="AT1498" t="s">
        <v>399</v>
      </c>
      <c r="AU1498" t="s">
        <v>400</v>
      </c>
      <c r="AV1498" t="str">
        <f>"89110-5100"</f>
        <v>89110-5100</v>
      </c>
      <c r="AW1498" t="s">
        <v>2639</v>
      </c>
      <c r="AX1498" t="s">
        <v>12611</v>
      </c>
      <c r="AY1498" t="s">
        <v>12612</v>
      </c>
      <c r="AZ1498" t="s">
        <v>254</v>
      </c>
      <c r="BA1498" t="s">
        <v>12613</v>
      </c>
      <c r="BB1498" t="str">
        <f>"336-12-018"</f>
        <v>336-12-018</v>
      </c>
      <c r="BC1498" t="str">
        <f>"33612018"</f>
        <v>33612018</v>
      </c>
      <c r="BD1498" t="str">
        <f>"R33612018"</f>
        <v>R33612018</v>
      </c>
      <c r="BE1498">
        <v>4015</v>
      </c>
      <c r="BG1498">
        <v>950402</v>
      </c>
      <c r="BH1498">
        <v>2147</v>
      </c>
      <c r="BJ1498" t="s">
        <v>925</v>
      </c>
      <c r="BK1498" t="s">
        <v>446</v>
      </c>
      <c r="BL1498">
        <v>3</v>
      </c>
      <c r="BN1498">
        <v>35.928555748312398</v>
      </c>
      <c r="BO1498">
        <v>-114.088462156923</v>
      </c>
      <c r="BW1498" t="s">
        <v>2210</v>
      </c>
      <c r="BX1498" t="s">
        <v>2210</v>
      </c>
      <c r="CA1498" t="str">
        <f>""</f>
        <v/>
      </c>
      <c r="CC1498">
        <v>0</v>
      </c>
      <c r="CD1498">
        <v>0</v>
      </c>
      <c r="CE1498">
        <v>0</v>
      </c>
      <c r="CF1498">
        <v>0</v>
      </c>
      <c r="CI1498">
        <v>0</v>
      </c>
      <c r="CJ1498">
        <v>0</v>
      </c>
      <c r="CL1498">
        <v>0</v>
      </c>
      <c r="CM1498">
        <v>0</v>
      </c>
      <c r="CN1498">
        <v>0</v>
      </c>
      <c r="CO1498">
        <v>0</v>
      </c>
      <c r="CP1498">
        <v>0</v>
      </c>
      <c r="CQ1498">
        <v>0</v>
      </c>
      <c r="CR1498">
        <v>0</v>
      </c>
      <c r="CS1498">
        <v>0</v>
      </c>
      <c r="CT1498">
        <v>0</v>
      </c>
      <c r="CU1498">
        <v>0</v>
      </c>
      <c r="CX1498">
        <v>0</v>
      </c>
      <c r="CZ1498">
        <v>0</v>
      </c>
      <c r="DB1498">
        <v>0</v>
      </c>
      <c r="DD1498">
        <v>0</v>
      </c>
      <c r="DF1498">
        <v>0</v>
      </c>
      <c r="DK1498">
        <v>0</v>
      </c>
      <c r="DM1498">
        <v>0</v>
      </c>
      <c r="DX1498">
        <v>0</v>
      </c>
      <c r="EC1498" t="s">
        <v>261</v>
      </c>
      <c r="ED1498" t="s">
        <v>262</v>
      </c>
      <c r="EE1498" t="s">
        <v>263</v>
      </c>
      <c r="EG1498">
        <v>435600</v>
      </c>
      <c r="EH1498">
        <v>10</v>
      </c>
      <c r="EI1498">
        <v>0</v>
      </c>
      <c r="EJ1498">
        <v>0</v>
      </c>
      <c r="EK1498">
        <v>0</v>
      </c>
      <c r="EL1498">
        <v>0</v>
      </c>
      <c r="EU1498" t="s">
        <v>264</v>
      </c>
      <c r="EV1498" t="s">
        <v>2211</v>
      </c>
      <c r="EW1498" t="s">
        <v>2212</v>
      </c>
      <c r="EX1498" s="1">
        <v>40135</v>
      </c>
      <c r="EY1498" t="s">
        <v>267</v>
      </c>
      <c r="EZ1498" t="str">
        <f t="shared" si="76"/>
        <v>FALSE</v>
      </c>
      <c r="FA1498">
        <v>2022</v>
      </c>
      <c r="FB1498">
        <v>2020</v>
      </c>
      <c r="FC1498">
        <v>400</v>
      </c>
      <c r="FD1498" t="s">
        <v>246</v>
      </c>
      <c r="FE1498" t="s">
        <v>246</v>
      </c>
      <c r="FF1498" t="s">
        <v>246</v>
      </c>
      <c r="FG1498" t="s">
        <v>246</v>
      </c>
      <c r="FH1498" t="s">
        <v>246</v>
      </c>
      <c r="FI1498" t="s">
        <v>246</v>
      </c>
      <c r="FJ1498" t="s">
        <v>246</v>
      </c>
      <c r="FK1498" t="s">
        <v>246</v>
      </c>
      <c r="FL1498" t="s">
        <v>246</v>
      </c>
      <c r="FM1498" t="s">
        <v>246</v>
      </c>
      <c r="FN1498" t="s">
        <v>246</v>
      </c>
      <c r="FO1498" t="s">
        <v>246</v>
      </c>
      <c r="FP1498" t="s">
        <v>246</v>
      </c>
      <c r="FQ1498" s="2">
        <v>1082</v>
      </c>
      <c r="FR1498" s="2">
        <v>0</v>
      </c>
      <c r="FS1498" s="2">
        <v>0</v>
      </c>
      <c r="FT1498">
        <v>0</v>
      </c>
      <c r="FU1498" s="2">
        <v>7214</v>
      </c>
      <c r="FV1498" s="2">
        <v>7214</v>
      </c>
      <c r="FW1498" s="2">
        <v>0</v>
      </c>
      <c r="FX1498">
        <v>0</v>
      </c>
      <c r="FY1498" s="2">
        <v>0</v>
      </c>
      <c r="FZ1498" s="2">
        <v>0</v>
      </c>
      <c r="GA1498" s="2">
        <v>0</v>
      </c>
      <c r="GB1498">
        <v>0</v>
      </c>
      <c r="GC1498" s="2">
        <v>50.92</v>
      </c>
      <c r="GE1498" s="2">
        <v>7214</v>
      </c>
      <c r="GH1498" t="s">
        <v>315</v>
      </c>
      <c r="GK1498" t="s">
        <v>316</v>
      </c>
      <c r="GL1498" t="s">
        <v>317</v>
      </c>
      <c r="GM1498" t="s">
        <v>318</v>
      </c>
      <c r="GR1498" t="str">
        <f>""</f>
        <v/>
      </c>
      <c r="GS1498" t="str">
        <f>""</f>
        <v/>
      </c>
      <c r="GT1498" t="str">
        <f>""</f>
        <v/>
      </c>
      <c r="GU1498" s="1">
        <v>39225</v>
      </c>
      <c r="GV1498" s="1">
        <v>39262</v>
      </c>
      <c r="GW1498" s="2">
        <v>17000</v>
      </c>
      <c r="GX1498" t="s">
        <v>566</v>
      </c>
      <c r="GY1498" t="s">
        <v>567</v>
      </c>
      <c r="GZ1498" t="s">
        <v>12614</v>
      </c>
      <c r="HF1498" t="str">
        <f>"                    "</f>
        <v xml:space="preserve">                    </v>
      </c>
      <c r="HK1498" t="str">
        <f>"                    "</f>
        <v xml:space="preserve">                    </v>
      </c>
      <c r="HM1498" t="s">
        <v>642</v>
      </c>
      <c r="HN1498" t="s">
        <v>271</v>
      </c>
      <c r="HP1498" t="str">
        <f>"6863.540"</f>
        <v>6863.540</v>
      </c>
      <c r="HQ1498" t="str">
        <f>""</f>
        <v/>
      </c>
      <c r="IA1498" t="str">
        <f>""</f>
        <v/>
      </c>
      <c r="IB1498" t="str">
        <f>""</f>
        <v/>
      </c>
      <c r="IC1498" t="str">
        <f>HYPERLINK("https://web.datatree.com/?/property?propertyId=4805357")</f>
        <v>https://web.datatree.com/?/property?propertyId=4805357</v>
      </c>
    </row>
    <row r="1499" spans="1:237" x14ac:dyDescent="0.25">
      <c r="A1499" t="s">
        <v>12615</v>
      </c>
      <c r="B1499" t="s">
        <v>10764</v>
      </c>
      <c r="C1499" t="s">
        <v>968</v>
      </c>
      <c r="D1499" t="s">
        <v>12616</v>
      </c>
      <c r="E1499" t="s">
        <v>240</v>
      </c>
      <c r="F1499">
        <v>2</v>
      </c>
      <c r="G1499" t="s">
        <v>12617</v>
      </c>
      <c r="H1499" t="s">
        <v>12618</v>
      </c>
      <c r="I1499" t="s">
        <v>4724</v>
      </c>
      <c r="J1499" t="s">
        <v>12616</v>
      </c>
      <c r="K1499" t="s">
        <v>240</v>
      </c>
      <c r="L1499">
        <v>3</v>
      </c>
      <c r="O1499" t="s">
        <v>12619</v>
      </c>
      <c r="P1499" t="s">
        <v>12620</v>
      </c>
      <c r="Q1499" t="s">
        <v>829</v>
      </c>
      <c r="T1499" t="s">
        <v>242</v>
      </c>
      <c r="AE1499" t="s">
        <v>243</v>
      </c>
      <c r="AH1499" t="s">
        <v>244</v>
      </c>
      <c r="AK1499" t="s">
        <v>245</v>
      </c>
      <c r="AM1499">
        <v>701</v>
      </c>
      <c r="AP1499" t="s">
        <v>12621</v>
      </c>
      <c r="AQ1499" t="s">
        <v>375</v>
      </c>
      <c r="AR1499">
        <v>91</v>
      </c>
      <c r="AS1499" t="s">
        <v>1335</v>
      </c>
      <c r="AT1499" t="s">
        <v>1335</v>
      </c>
      <c r="AU1499" t="s">
        <v>400</v>
      </c>
      <c r="AV1499" t="str">
        <f>"89005-2122"</f>
        <v>89005-2122</v>
      </c>
      <c r="AW1499" t="s">
        <v>378</v>
      </c>
      <c r="AX1499" t="s">
        <v>12622</v>
      </c>
      <c r="AY1499" t="s">
        <v>12623</v>
      </c>
      <c r="AZ1499" t="s">
        <v>254</v>
      </c>
      <c r="BA1499" t="s">
        <v>12624</v>
      </c>
      <c r="BB1499" t="str">
        <f>"318-23-014"</f>
        <v>318-23-014</v>
      </c>
      <c r="BC1499" t="str">
        <f>"31823014"</f>
        <v>31823014</v>
      </c>
      <c r="BD1499" t="str">
        <f>"R31823014"</f>
        <v>R31823014</v>
      </c>
      <c r="BE1499">
        <v>4015</v>
      </c>
      <c r="BJ1499" t="s">
        <v>925</v>
      </c>
      <c r="BK1499" t="s">
        <v>548</v>
      </c>
      <c r="BL1499">
        <v>31</v>
      </c>
      <c r="BN1499">
        <v>35.862737393122401</v>
      </c>
      <c r="BO1499">
        <v>-113.936024713691</v>
      </c>
      <c r="BW1499" t="s">
        <v>1074</v>
      </c>
      <c r="BX1499" t="s">
        <v>1074</v>
      </c>
      <c r="CA1499" t="str">
        <f>""</f>
        <v/>
      </c>
      <c r="CC1499">
        <v>0</v>
      </c>
      <c r="CD1499">
        <v>0</v>
      </c>
      <c r="CE1499">
        <v>0</v>
      </c>
      <c r="CF1499">
        <v>0</v>
      </c>
      <c r="CI1499">
        <v>0</v>
      </c>
      <c r="CJ1499">
        <v>0</v>
      </c>
      <c r="CL1499">
        <v>0</v>
      </c>
      <c r="CM1499">
        <v>0</v>
      </c>
      <c r="CN1499">
        <v>0</v>
      </c>
      <c r="CO1499">
        <v>0</v>
      </c>
      <c r="CP1499">
        <v>0</v>
      </c>
      <c r="CQ1499">
        <v>0</v>
      </c>
      <c r="CR1499">
        <v>0</v>
      </c>
      <c r="CS1499">
        <v>0</v>
      </c>
      <c r="CT1499">
        <v>0</v>
      </c>
      <c r="CU1499">
        <v>0</v>
      </c>
      <c r="CX1499">
        <v>0</v>
      </c>
      <c r="CZ1499">
        <v>0</v>
      </c>
      <c r="DB1499">
        <v>0</v>
      </c>
      <c r="DD1499">
        <v>0</v>
      </c>
      <c r="DF1499">
        <v>0</v>
      </c>
      <c r="DK1499">
        <v>0</v>
      </c>
      <c r="DM1499">
        <v>0</v>
      </c>
      <c r="DX1499">
        <v>0</v>
      </c>
      <c r="EC1499" t="s">
        <v>261</v>
      </c>
      <c r="ED1499" t="s">
        <v>354</v>
      </c>
      <c r="EE1499" t="s">
        <v>355</v>
      </c>
      <c r="EG1499">
        <v>435600</v>
      </c>
      <c r="EH1499">
        <v>10</v>
      </c>
      <c r="EI1499">
        <v>0</v>
      </c>
      <c r="EJ1499">
        <v>0</v>
      </c>
      <c r="EK1499">
        <v>0</v>
      </c>
      <c r="EL1499">
        <v>0</v>
      </c>
      <c r="EU1499" t="s">
        <v>264</v>
      </c>
      <c r="EV1499" t="s">
        <v>1075</v>
      </c>
      <c r="EW1499" t="s">
        <v>1076</v>
      </c>
      <c r="EX1499" s="1">
        <v>40135</v>
      </c>
      <c r="EY1499" t="s">
        <v>267</v>
      </c>
      <c r="EZ1499" t="str">
        <f t="shared" si="76"/>
        <v>FALSE</v>
      </c>
      <c r="FA1499">
        <v>2022</v>
      </c>
      <c r="FB1499">
        <v>2020</v>
      </c>
      <c r="FC1499">
        <v>400</v>
      </c>
      <c r="FD1499" t="s">
        <v>246</v>
      </c>
      <c r="FE1499" t="s">
        <v>246</v>
      </c>
      <c r="FF1499" t="s">
        <v>246</v>
      </c>
      <c r="FG1499" t="s">
        <v>246</v>
      </c>
      <c r="FH1499" t="s">
        <v>246</v>
      </c>
      <c r="FI1499" t="s">
        <v>246</v>
      </c>
      <c r="FJ1499" t="s">
        <v>246</v>
      </c>
      <c r="FK1499" t="s">
        <v>246</v>
      </c>
      <c r="FL1499" t="s">
        <v>246</v>
      </c>
      <c r="FM1499" t="s">
        <v>246</v>
      </c>
      <c r="FN1499" t="s">
        <v>246</v>
      </c>
      <c r="FO1499" t="s">
        <v>246</v>
      </c>
      <c r="FP1499" t="s">
        <v>246</v>
      </c>
      <c r="FQ1499" s="2">
        <v>708</v>
      </c>
      <c r="FR1499" s="2">
        <v>0</v>
      </c>
      <c r="FS1499" s="2">
        <v>0</v>
      </c>
      <c r="FT1499">
        <v>0</v>
      </c>
      <c r="FU1499" s="2">
        <v>4723</v>
      </c>
      <c r="FV1499" s="2">
        <v>4723</v>
      </c>
      <c r="FW1499" s="2">
        <v>0</v>
      </c>
      <c r="FX1499">
        <v>0</v>
      </c>
      <c r="FY1499" s="2">
        <v>0</v>
      </c>
      <c r="FZ1499" s="2">
        <v>0</v>
      </c>
      <c r="GA1499" s="2">
        <v>0</v>
      </c>
      <c r="GB1499">
        <v>0</v>
      </c>
      <c r="GC1499" s="2">
        <v>73.34</v>
      </c>
      <c r="GE1499" s="2">
        <v>4723</v>
      </c>
      <c r="GH1499" t="s">
        <v>315</v>
      </c>
      <c r="GK1499" t="s">
        <v>552</v>
      </c>
      <c r="GL1499" t="s">
        <v>359</v>
      </c>
      <c r="GM1499" t="s">
        <v>360</v>
      </c>
      <c r="GR1499" t="str">
        <f>""</f>
        <v/>
      </c>
      <c r="GS1499" t="str">
        <f>""</f>
        <v/>
      </c>
      <c r="GT1499" t="str">
        <f>""</f>
        <v/>
      </c>
      <c r="GU1499" s="1">
        <v>43454</v>
      </c>
      <c r="GV1499" s="1">
        <v>43461</v>
      </c>
      <c r="GW1499" s="2">
        <v>1450</v>
      </c>
      <c r="GY1499" t="s">
        <v>270</v>
      </c>
      <c r="GZ1499" t="s">
        <v>2875</v>
      </c>
      <c r="HF1499" t="str">
        <f>""</f>
        <v/>
      </c>
      <c r="HK1499" t="str">
        <f>""</f>
        <v/>
      </c>
      <c r="HM1499" t="s">
        <v>414</v>
      </c>
      <c r="HN1499" t="s">
        <v>271</v>
      </c>
      <c r="HP1499" t="str">
        <f>"2018.63246"</f>
        <v>2018.63246</v>
      </c>
      <c r="HQ1499" t="str">
        <f>""</f>
        <v/>
      </c>
      <c r="HR1499" s="1">
        <v>43417</v>
      </c>
      <c r="HS1499" s="1">
        <v>43438</v>
      </c>
      <c r="HT1499" s="2">
        <v>600</v>
      </c>
      <c r="HU1499" t="s">
        <v>270</v>
      </c>
      <c r="IA1499" t="str">
        <f>"2018.59676"</f>
        <v>2018.59676</v>
      </c>
      <c r="IB1499" t="str">
        <f>""</f>
        <v/>
      </c>
      <c r="IC1499" t="str">
        <f>HYPERLINK("https://web.datatree.com/?/property?propertyId=4807916")</f>
        <v>https://web.datatree.com/?/property?propertyId=4807916</v>
      </c>
    </row>
    <row r="1500" spans="1:237" x14ac:dyDescent="0.25">
      <c r="A1500" t="s">
        <v>12625</v>
      </c>
      <c r="B1500" t="s">
        <v>12626</v>
      </c>
      <c r="C1500" t="s">
        <v>12627</v>
      </c>
      <c r="D1500" t="s">
        <v>12628</v>
      </c>
      <c r="E1500" t="s">
        <v>240</v>
      </c>
      <c r="O1500" t="s">
        <v>12629</v>
      </c>
      <c r="P1500" t="s">
        <v>12625</v>
      </c>
      <c r="S1500" t="s">
        <v>541</v>
      </c>
      <c r="T1500" t="s">
        <v>242</v>
      </c>
      <c r="AE1500" t="s">
        <v>243</v>
      </c>
      <c r="AH1500" t="s">
        <v>244</v>
      </c>
      <c r="AK1500" t="s">
        <v>245</v>
      </c>
      <c r="AY1500" t="s">
        <v>1006</v>
      </c>
      <c r="AZ1500" t="s">
        <v>254</v>
      </c>
      <c r="BA1500" t="s">
        <v>12630</v>
      </c>
      <c r="BB1500" t="str">
        <f>"254-11-014"</f>
        <v>254-11-014</v>
      </c>
      <c r="BC1500" t="str">
        <f>"25411014"</f>
        <v>25411014</v>
      </c>
      <c r="BD1500" t="str">
        <f>"R25411014"</f>
        <v>R25411014</v>
      </c>
      <c r="BE1500">
        <v>4015</v>
      </c>
      <c r="BI1500" t="s">
        <v>256</v>
      </c>
      <c r="BJ1500" t="s">
        <v>651</v>
      </c>
      <c r="BK1500" t="s">
        <v>258</v>
      </c>
      <c r="BL1500">
        <v>3</v>
      </c>
      <c r="BN1500">
        <v>35.146603911270198</v>
      </c>
      <c r="BO1500">
        <v>-113.545749989917</v>
      </c>
      <c r="BP1500" t="s">
        <v>259</v>
      </c>
      <c r="BW1500" t="s">
        <v>4219</v>
      </c>
      <c r="BX1500" t="s">
        <v>4219</v>
      </c>
      <c r="CA1500" t="str">
        <f>"96"</f>
        <v>96</v>
      </c>
      <c r="CC1500">
        <v>0</v>
      </c>
      <c r="CD1500">
        <v>0</v>
      </c>
      <c r="CE1500">
        <v>0</v>
      </c>
      <c r="CF1500">
        <v>0</v>
      </c>
      <c r="CI1500">
        <v>0</v>
      </c>
      <c r="CJ1500">
        <v>0</v>
      </c>
      <c r="CL1500">
        <v>0</v>
      </c>
      <c r="CM1500">
        <v>0</v>
      </c>
      <c r="CN1500">
        <v>0</v>
      </c>
      <c r="CO1500">
        <v>0</v>
      </c>
      <c r="CP1500">
        <v>0</v>
      </c>
      <c r="CQ1500">
        <v>0</v>
      </c>
      <c r="CR1500">
        <v>0</v>
      </c>
      <c r="CS1500">
        <v>0</v>
      </c>
      <c r="CT1500">
        <v>0</v>
      </c>
      <c r="CU1500">
        <v>0</v>
      </c>
      <c r="CX1500">
        <v>0</v>
      </c>
      <c r="CZ1500">
        <v>0</v>
      </c>
      <c r="DB1500">
        <v>0</v>
      </c>
      <c r="DD1500">
        <v>0</v>
      </c>
      <c r="DF1500">
        <v>0</v>
      </c>
      <c r="DK1500">
        <v>0</v>
      </c>
      <c r="DM1500">
        <v>0</v>
      </c>
      <c r="DX1500">
        <v>0</v>
      </c>
      <c r="EC1500" t="s">
        <v>261</v>
      </c>
      <c r="ED1500" t="s">
        <v>262</v>
      </c>
      <c r="EE1500" t="s">
        <v>263</v>
      </c>
      <c r="EG1500">
        <v>435600</v>
      </c>
      <c r="EH1500">
        <v>10</v>
      </c>
      <c r="EI1500">
        <v>0</v>
      </c>
      <c r="EJ1500">
        <v>0</v>
      </c>
      <c r="EK1500">
        <v>0</v>
      </c>
      <c r="EL1500">
        <v>0</v>
      </c>
      <c r="EU1500" t="s">
        <v>264</v>
      </c>
      <c r="EV1500" t="s">
        <v>265</v>
      </c>
      <c r="EW1500" t="s">
        <v>266</v>
      </c>
      <c r="EX1500" s="1">
        <v>40135</v>
      </c>
      <c r="EY1500" t="s">
        <v>267</v>
      </c>
      <c r="EZ1500" t="str">
        <f t="shared" si="76"/>
        <v>FALSE</v>
      </c>
      <c r="FA1500">
        <v>2022</v>
      </c>
      <c r="FB1500">
        <v>2020</v>
      </c>
      <c r="FC1500">
        <v>300</v>
      </c>
      <c r="FD1500" t="s">
        <v>246</v>
      </c>
      <c r="FE1500" t="s">
        <v>246</v>
      </c>
      <c r="FF1500" t="s">
        <v>246</v>
      </c>
      <c r="FG1500" t="s">
        <v>246</v>
      </c>
      <c r="FH1500" t="s">
        <v>246</v>
      </c>
      <c r="FI1500" t="s">
        <v>246</v>
      </c>
      <c r="FJ1500" t="s">
        <v>246</v>
      </c>
      <c r="FK1500" t="s">
        <v>246</v>
      </c>
      <c r="FL1500" t="s">
        <v>246</v>
      </c>
      <c r="FM1500" t="s">
        <v>246</v>
      </c>
      <c r="FN1500" t="s">
        <v>246</v>
      </c>
      <c r="FO1500" t="s">
        <v>246</v>
      </c>
      <c r="FP1500" t="s">
        <v>246</v>
      </c>
      <c r="FQ1500" s="2">
        <v>402</v>
      </c>
      <c r="FR1500" s="2">
        <v>0</v>
      </c>
      <c r="FS1500" s="2">
        <v>0</v>
      </c>
      <c r="FT1500">
        <v>0</v>
      </c>
      <c r="FU1500" s="2">
        <v>2683</v>
      </c>
      <c r="FV1500" s="2">
        <v>2683</v>
      </c>
      <c r="FW1500" s="2">
        <v>0</v>
      </c>
      <c r="FX1500">
        <v>0</v>
      </c>
      <c r="FY1500" s="2">
        <v>0</v>
      </c>
      <c r="FZ1500" s="2">
        <v>0</v>
      </c>
      <c r="GA1500" s="2">
        <v>0</v>
      </c>
      <c r="GB1500">
        <v>0</v>
      </c>
      <c r="GC1500" s="2">
        <v>21.64</v>
      </c>
      <c r="GE1500" s="2">
        <v>2683</v>
      </c>
      <c r="GF1500">
        <v>94</v>
      </c>
      <c r="GH1500" t="s">
        <v>289</v>
      </c>
      <c r="GK1500" t="s">
        <v>290</v>
      </c>
      <c r="GL1500" t="s">
        <v>290</v>
      </c>
      <c r="GR1500" t="str">
        <f>""</f>
        <v/>
      </c>
      <c r="GS1500" t="str">
        <f>""</f>
        <v/>
      </c>
      <c r="GT1500" t="str">
        <f>""</f>
        <v/>
      </c>
      <c r="HF1500" t="str">
        <f>""</f>
        <v/>
      </c>
      <c r="HK1500" t="str">
        <f>""</f>
        <v/>
      </c>
      <c r="HN1500" t="s">
        <v>271</v>
      </c>
      <c r="HP1500" t="str">
        <f>""</f>
        <v/>
      </c>
      <c r="HQ1500" t="str">
        <f>""</f>
        <v/>
      </c>
      <c r="IA1500" t="str">
        <f>""</f>
        <v/>
      </c>
      <c r="IB1500" t="str">
        <f>""</f>
        <v/>
      </c>
      <c r="IC1500" t="str">
        <f>HYPERLINK("https://web.datatree.com/?/property?propertyId=4810459")</f>
        <v>https://web.datatree.com/?/property?propertyId=4810459</v>
      </c>
    </row>
    <row r="1501" spans="1:237" x14ac:dyDescent="0.25">
      <c r="A1501" t="s">
        <v>12631</v>
      </c>
      <c r="B1501" t="s">
        <v>12632</v>
      </c>
      <c r="C1501" t="s">
        <v>985</v>
      </c>
      <c r="D1501" t="s">
        <v>12633</v>
      </c>
      <c r="E1501" t="s">
        <v>240</v>
      </c>
      <c r="F1501">
        <v>1</v>
      </c>
      <c r="O1501" t="s">
        <v>12634</v>
      </c>
      <c r="P1501" t="s">
        <v>12631</v>
      </c>
      <c r="T1501" t="s">
        <v>242</v>
      </c>
      <c r="AE1501" t="s">
        <v>243</v>
      </c>
      <c r="AH1501" t="s">
        <v>244</v>
      </c>
      <c r="AK1501" t="s">
        <v>245</v>
      </c>
      <c r="AM1501">
        <v>6110</v>
      </c>
      <c r="AP1501" t="s">
        <v>12635</v>
      </c>
      <c r="AQ1501" t="s">
        <v>419</v>
      </c>
      <c r="AS1501" t="s">
        <v>11581</v>
      </c>
      <c r="AT1501" t="s">
        <v>12636</v>
      </c>
      <c r="AU1501" t="s">
        <v>2871</v>
      </c>
      <c r="AV1501" t="str">
        <f>"22310-2933"</f>
        <v>22310-2933</v>
      </c>
      <c r="AW1501" t="s">
        <v>1633</v>
      </c>
      <c r="AX1501" t="s">
        <v>12637</v>
      </c>
      <c r="AY1501" t="s">
        <v>12638</v>
      </c>
      <c r="AZ1501" t="s">
        <v>254</v>
      </c>
      <c r="BA1501" t="s">
        <v>12639</v>
      </c>
      <c r="BB1501" t="str">
        <f>"102-38-042"</f>
        <v>102-38-042</v>
      </c>
      <c r="BC1501" t="str">
        <f>"10238042"</f>
        <v>10238042</v>
      </c>
      <c r="BD1501" t="str">
        <f>"R10238042"</f>
        <v>R10238042</v>
      </c>
      <c r="BE1501">
        <v>4015</v>
      </c>
      <c r="BI1501" t="s">
        <v>256</v>
      </c>
      <c r="BJ1501" t="s">
        <v>424</v>
      </c>
      <c r="BK1501" t="s">
        <v>258</v>
      </c>
      <c r="BL1501">
        <v>27</v>
      </c>
      <c r="BN1501">
        <v>34.608956370729899</v>
      </c>
      <c r="BO1501">
        <v>-113.49747842501201</v>
      </c>
      <c r="BP1501" t="s">
        <v>1155</v>
      </c>
      <c r="BW1501" t="s">
        <v>1156</v>
      </c>
      <c r="BX1501" t="s">
        <v>1156</v>
      </c>
      <c r="CA1501" t="str">
        <f>"42"</f>
        <v>42</v>
      </c>
      <c r="CC1501">
        <v>0</v>
      </c>
      <c r="CD1501">
        <v>0</v>
      </c>
      <c r="CE1501">
        <v>0</v>
      </c>
      <c r="CF1501">
        <v>0</v>
      </c>
      <c r="CI1501">
        <v>0</v>
      </c>
      <c r="CJ1501">
        <v>0</v>
      </c>
      <c r="CL1501">
        <v>0</v>
      </c>
      <c r="CM1501">
        <v>0</v>
      </c>
      <c r="CN1501">
        <v>0</v>
      </c>
      <c r="CO1501">
        <v>0</v>
      </c>
      <c r="CP1501">
        <v>0</v>
      </c>
      <c r="CQ1501">
        <v>0</v>
      </c>
      <c r="CR1501">
        <v>0</v>
      </c>
      <c r="CS1501">
        <v>0</v>
      </c>
      <c r="CT1501">
        <v>0</v>
      </c>
      <c r="CU1501">
        <v>0</v>
      </c>
      <c r="CX1501">
        <v>0</v>
      </c>
      <c r="CZ1501">
        <v>0</v>
      </c>
      <c r="DB1501">
        <v>0</v>
      </c>
      <c r="DD1501">
        <v>0</v>
      </c>
      <c r="DF1501">
        <v>0</v>
      </c>
      <c r="DK1501">
        <v>0</v>
      </c>
      <c r="DM1501">
        <v>0</v>
      </c>
      <c r="DX1501">
        <v>0</v>
      </c>
      <c r="EC1501" t="s">
        <v>261</v>
      </c>
      <c r="ED1501" t="s">
        <v>262</v>
      </c>
      <c r="EE1501" t="s">
        <v>263</v>
      </c>
      <c r="EG1501">
        <v>435600</v>
      </c>
      <c r="EH1501">
        <v>10</v>
      </c>
      <c r="EI1501">
        <v>0</v>
      </c>
      <c r="EJ1501">
        <v>0</v>
      </c>
      <c r="EK1501">
        <v>0</v>
      </c>
      <c r="EL1501">
        <v>0</v>
      </c>
      <c r="EU1501" t="s">
        <v>264</v>
      </c>
      <c r="EV1501" t="s">
        <v>427</v>
      </c>
      <c r="EW1501" t="s">
        <v>428</v>
      </c>
      <c r="EX1501" s="1">
        <v>40135</v>
      </c>
      <c r="EY1501" t="s">
        <v>267</v>
      </c>
      <c r="EZ1501" t="str">
        <f t="shared" si="76"/>
        <v>FALSE</v>
      </c>
      <c r="FA1501">
        <v>2022</v>
      </c>
      <c r="FB1501">
        <v>2020</v>
      </c>
      <c r="FC1501">
        <v>600</v>
      </c>
      <c r="FD1501" t="s">
        <v>246</v>
      </c>
      <c r="FE1501" t="s">
        <v>246</v>
      </c>
      <c r="FF1501" t="s">
        <v>246</v>
      </c>
      <c r="FG1501" t="s">
        <v>246</v>
      </c>
      <c r="FH1501" t="s">
        <v>246</v>
      </c>
      <c r="FI1501" t="s">
        <v>246</v>
      </c>
      <c r="FJ1501" t="s">
        <v>246</v>
      </c>
      <c r="FK1501" t="s">
        <v>246</v>
      </c>
      <c r="FL1501" t="s">
        <v>246</v>
      </c>
      <c r="FM1501" t="s">
        <v>246</v>
      </c>
      <c r="FN1501" t="s">
        <v>246</v>
      </c>
      <c r="FO1501" t="s">
        <v>246</v>
      </c>
      <c r="FP1501" t="s">
        <v>246</v>
      </c>
      <c r="FQ1501" s="2">
        <v>509</v>
      </c>
      <c r="FR1501" s="2">
        <v>0</v>
      </c>
      <c r="FS1501" s="2">
        <v>0</v>
      </c>
      <c r="FT1501">
        <v>0</v>
      </c>
      <c r="FU1501" s="2">
        <v>3391</v>
      </c>
      <c r="FV1501" s="2">
        <v>3391</v>
      </c>
      <c r="FW1501" s="2">
        <v>0</v>
      </c>
      <c r="FX1501">
        <v>0</v>
      </c>
      <c r="FY1501" s="2">
        <v>0</v>
      </c>
      <c r="FZ1501" s="2">
        <v>0</v>
      </c>
      <c r="GA1501" s="2">
        <v>0</v>
      </c>
      <c r="GB1501">
        <v>0</v>
      </c>
      <c r="GC1501" s="2">
        <v>31.56</v>
      </c>
      <c r="GE1501" s="2">
        <v>3391</v>
      </c>
      <c r="GF1501">
        <v>19</v>
      </c>
      <c r="GH1501" t="s">
        <v>289</v>
      </c>
      <c r="GK1501" t="s">
        <v>290</v>
      </c>
      <c r="GL1501" t="s">
        <v>290</v>
      </c>
      <c r="GN1501" s="1">
        <v>39897</v>
      </c>
      <c r="GO1501" s="1">
        <v>39925</v>
      </c>
      <c r="GP1501" s="2">
        <v>0</v>
      </c>
      <c r="GQ1501" t="s">
        <v>319</v>
      </c>
      <c r="GR1501" t="str">
        <f>"                    "</f>
        <v xml:space="preserve">                    </v>
      </c>
      <c r="GS1501" t="str">
        <f>"7456.480"</f>
        <v>7456.480</v>
      </c>
      <c r="GT1501" t="str">
        <f>""</f>
        <v/>
      </c>
      <c r="HF1501" t="str">
        <f>""</f>
        <v/>
      </c>
      <c r="HK1501" t="str">
        <f>""</f>
        <v/>
      </c>
      <c r="HN1501" t="s">
        <v>271</v>
      </c>
      <c r="HP1501" t="str">
        <f>""</f>
        <v/>
      </c>
      <c r="HQ1501" t="str">
        <f>""</f>
        <v/>
      </c>
      <c r="IA1501" t="str">
        <f>""</f>
        <v/>
      </c>
      <c r="IB1501" t="str">
        <f>""</f>
        <v/>
      </c>
      <c r="IC1501" t="str">
        <f>HYPERLINK("https://web.datatree.com/?/property?propertyId=4716517")</f>
        <v>https://web.datatree.com/?/property?propertyId=4716517</v>
      </c>
    </row>
    <row r="1502" spans="1:237" x14ac:dyDescent="0.25">
      <c r="A1502" t="s">
        <v>272</v>
      </c>
      <c r="D1502" t="s">
        <v>272</v>
      </c>
      <c r="E1502" t="s">
        <v>273</v>
      </c>
      <c r="F1502">
        <v>377</v>
      </c>
      <c r="O1502" t="s">
        <v>272</v>
      </c>
      <c r="P1502" t="s">
        <v>272</v>
      </c>
      <c r="R1502" t="s">
        <v>274</v>
      </c>
      <c r="T1502" t="s">
        <v>242</v>
      </c>
      <c r="AE1502" t="s">
        <v>243</v>
      </c>
      <c r="AH1502" t="s">
        <v>244</v>
      </c>
      <c r="AK1502" t="s">
        <v>245</v>
      </c>
      <c r="AP1502" t="s">
        <v>275</v>
      </c>
      <c r="AS1502" t="s">
        <v>276</v>
      </c>
      <c r="AT1502" t="s">
        <v>276</v>
      </c>
      <c r="AU1502" t="s">
        <v>243</v>
      </c>
      <c r="AV1502" t="str">
        <f>"86321"</f>
        <v>86321</v>
      </c>
      <c r="AW1502" t="s">
        <v>277</v>
      </c>
      <c r="AX1502" t="s">
        <v>278</v>
      </c>
      <c r="AY1502" t="s">
        <v>279</v>
      </c>
      <c r="AZ1502" t="s">
        <v>254</v>
      </c>
      <c r="BA1502" t="s">
        <v>12640</v>
      </c>
      <c r="BB1502" t="str">
        <f>"201-06-126"</f>
        <v>201-06-126</v>
      </c>
      <c r="BC1502" t="str">
        <f>"20106126"</f>
        <v>20106126</v>
      </c>
      <c r="BD1502" t="str">
        <f>"R20106126"</f>
        <v>R20106126</v>
      </c>
      <c r="BE1502">
        <v>4015</v>
      </c>
      <c r="BI1502" t="s">
        <v>256</v>
      </c>
      <c r="BJ1502" t="s">
        <v>281</v>
      </c>
      <c r="BK1502" t="s">
        <v>258</v>
      </c>
      <c r="BL1502">
        <v>31</v>
      </c>
      <c r="BN1502">
        <v>34.677918832434798</v>
      </c>
      <c r="BO1502">
        <v>-113.561058103004</v>
      </c>
      <c r="BP1502" t="s">
        <v>282</v>
      </c>
      <c r="BW1502" t="s">
        <v>950</v>
      </c>
      <c r="BX1502" t="s">
        <v>950</v>
      </c>
      <c r="CA1502" t="str">
        <f>"127"</f>
        <v>127</v>
      </c>
      <c r="CC1502">
        <v>0</v>
      </c>
      <c r="CD1502">
        <v>0</v>
      </c>
      <c r="CE1502">
        <v>0</v>
      </c>
      <c r="CF1502">
        <v>0</v>
      </c>
      <c r="CI1502">
        <v>0</v>
      </c>
      <c r="CJ1502">
        <v>0</v>
      </c>
      <c r="CL1502">
        <v>0</v>
      </c>
      <c r="CM1502">
        <v>0</v>
      </c>
      <c r="CN1502">
        <v>0</v>
      </c>
      <c r="CO1502">
        <v>0</v>
      </c>
      <c r="CP1502">
        <v>0</v>
      </c>
      <c r="CQ1502">
        <v>0</v>
      </c>
      <c r="CR1502">
        <v>0</v>
      </c>
      <c r="CS1502">
        <v>0</v>
      </c>
      <c r="CT1502">
        <v>0</v>
      </c>
      <c r="CU1502">
        <v>0</v>
      </c>
      <c r="CX1502">
        <v>0</v>
      </c>
      <c r="CZ1502">
        <v>0</v>
      </c>
      <c r="DB1502">
        <v>0</v>
      </c>
      <c r="DD1502">
        <v>0</v>
      </c>
      <c r="DF1502">
        <v>0</v>
      </c>
      <c r="DK1502">
        <v>0</v>
      </c>
      <c r="DM1502">
        <v>0</v>
      </c>
      <c r="DX1502">
        <v>0</v>
      </c>
      <c r="EC1502" t="s">
        <v>284</v>
      </c>
      <c r="ED1502" t="s">
        <v>285</v>
      </c>
      <c r="EE1502" t="s">
        <v>286</v>
      </c>
      <c r="EG1502">
        <v>435600</v>
      </c>
      <c r="EH1502">
        <v>10</v>
      </c>
      <c r="EI1502">
        <v>0</v>
      </c>
      <c r="EJ1502">
        <v>0</v>
      </c>
      <c r="EK1502">
        <v>0</v>
      </c>
      <c r="EL1502">
        <v>0</v>
      </c>
      <c r="EU1502" t="s">
        <v>264</v>
      </c>
      <c r="EV1502" t="s">
        <v>287</v>
      </c>
      <c r="EW1502" t="s">
        <v>288</v>
      </c>
      <c r="EX1502" s="1">
        <v>40135</v>
      </c>
      <c r="EY1502" t="s">
        <v>267</v>
      </c>
      <c r="EZ1502" t="str">
        <f t="shared" si="76"/>
        <v>FALSE</v>
      </c>
      <c r="FA1502">
        <v>2022</v>
      </c>
      <c r="FB1502">
        <v>2020</v>
      </c>
      <c r="FC1502">
        <v>600</v>
      </c>
      <c r="FD1502" t="s">
        <v>246</v>
      </c>
      <c r="FE1502" t="s">
        <v>246</v>
      </c>
      <c r="FF1502" t="s">
        <v>246</v>
      </c>
      <c r="FG1502" t="s">
        <v>246</v>
      </c>
      <c r="FH1502" t="s">
        <v>246</v>
      </c>
      <c r="FI1502" t="s">
        <v>246</v>
      </c>
      <c r="FJ1502" t="s">
        <v>246</v>
      </c>
      <c r="FK1502" t="s">
        <v>246</v>
      </c>
      <c r="FL1502" t="s">
        <v>246</v>
      </c>
      <c r="FM1502" t="s">
        <v>246</v>
      </c>
      <c r="FN1502" t="s">
        <v>246</v>
      </c>
      <c r="FO1502" t="s">
        <v>246</v>
      </c>
      <c r="FP1502" t="s">
        <v>246</v>
      </c>
      <c r="FQ1502" s="2">
        <v>12</v>
      </c>
      <c r="FR1502" s="2">
        <v>0</v>
      </c>
      <c r="FS1502" s="2">
        <v>0</v>
      </c>
      <c r="FT1502">
        <v>0</v>
      </c>
      <c r="FU1502" s="2">
        <v>82</v>
      </c>
      <c r="FV1502" s="2">
        <v>82</v>
      </c>
      <c r="FW1502" s="2">
        <v>0</v>
      </c>
      <c r="FX1502">
        <v>0</v>
      </c>
      <c r="FY1502" s="2">
        <v>0</v>
      </c>
      <c r="FZ1502" s="2">
        <v>0</v>
      </c>
      <c r="GA1502" s="2">
        <v>0</v>
      </c>
      <c r="GB1502">
        <v>0</v>
      </c>
      <c r="GC1502" s="2">
        <v>1.1399999999999999</v>
      </c>
      <c r="GE1502" s="2">
        <v>82</v>
      </c>
      <c r="GH1502" t="s">
        <v>289</v>
      </c>
      <c r="GK1502" t="s">
        <v>290</v>
      </c>
      <c r="GL1502" t="s">
        <v>290</v>
      </c>
      <c r="GR1502" t="str">
        <f>""</f>
        <v/>
      </c>
      <c r="GS1502" t="str">
        <f>""</f>
        <v/>
      </c>
      <c r="GT1502" t="str">
        <f>""</f>
        <v/>
      </c>
      <c r="HF1502" t="str">
        <f>""</f>
        <v/>
      </c>
      <c r="HK1502" t="str">
        <f>""</f>
        <v/>
      </c>
      <c r="HN1502" t="s">
        <v>271</v>
      </c>
      <c r="HP1502" t="str">
        <f>""</f>
        <v/>
      </c>
      <c r="HQ1502" t="str">
        <f>""</f>
        <v/>
      </c>
      <c r="IA1502" t="str">
        <f>""</f>
        <v/>
      </c>
      <c r="IB1502" t="str">
        <f>""</f>
        <v/>
      </c>
      <c r="IC1502" t="str">
        <f>HYPERLINK("https://web.datatree.com/?/property?propertyId=4787428")</f>
        <v>https://web.datatree.com/?/property?propertyId=4787428</v>
      </c>
    </row>
    <row r="1503" spans="1:237" x14ac:dyDescent="0.25">
      <c r="A1503" t="s">
        <v>6876</v>
      </c>
      <c r="B1503" t="s">
        <v>6877</v>
      </c>
      <c r="C1503" t="s">
        <v>6877</v>
      </c>
      <c r="D1503" t="s">
        <v>6878</v>
      </c>
      <c r="E1503" t="s">
        <v>240</v>
      </c>
      <c r="F1503">
        <v>155</v>
      </c>
      <c r="G1503" t="s">
        <v>12641</v>
      </c>
      <c r="H1503" t="s">
        <v>2791</v>
      </c>
      <c r="I1503" t="s">
        <v>2791</v>
      </c>
      <c r="J1503" t="s">
        <v>6878</v>
      </c>
      <c r="K1503" t="s">
        <v>240</v>
      </c>
      <c r="L1503">
        <v>152</v>
      </c>
      <c r="O1503" t="s">
        <v>12642</v>
      </c>
      <c r="P1503" t="s">
        <v>12643</v>
      </c>
      <c r="T1503" t="s">
        <v>242</v>
      </c>
      <c r="AE1503" t="s">
        <v>243</v>
      </c>
      <c r="AH1503" t="s">
        <v>244</v>
      </c>
      <c r="AK1503" t="s">
        <v>245</v>
      </c>
      <c r="AL1503" t="s">
        <v>246</v>
      </c>
      <c r="AM1503">
        <v>14239</v>
      </c>
      <c r="AP1503" t="s">
        <v>4278</v>
      </c>
      <c r="AQ1503" t="s">
        <v>302</v>
      </c>
      <c r="AS1503" t="s">
        <v>4469</v>
      </c>
      <c r="AT1503" t="s">
        <v>591</v>
      </c>
      <c r="AU1503" t="s">
        <v>243</v>
      </c>
      <c r="AV1503" t="str">
        <f>"85306-4437"</f>
        <v>85306-4437</v>
      </c>
      <c r="AW1503" t="s">
        <v>2656</v>
      </c>
      <c r="AX1503" t="s">
        <v>6882</v>
      </c>
      <c r="AY1503" t="s">
        <v>6883</v>
      </c>
      <c r="AZ1503" t="s">
        <v>254</v>
      </c>
      <c r="BA1503" t="s">
        <v>5040</v>
      </c>
      <c r="BB1503" t="str">
        <f>"121-05-015"</f>
        <v>121-05-015</v>
      </c>
      <c r="BC1503" t="str">
        <f>"12105015"</f>
        <v>12105015</v>
      </c>
      <c r="BD1503" t="str">
        <f>"R12105015"</f>
        <v>R12105015</v>
      </c>
      <c r="BE1503">
        <v>4015</v>
      </c>
      <c r="BI1503" t="s">
        <v>256</v>
      </c>
      <c r="BJ1503" t="s">
        <v>1173</v>
      </c>
      <c r="BK1503" t="s">
        <v>548</v>
      </c>
      <c r="BL1503">
        <v>15</v>
      </c>
      <c r="BN1503">
        <v>34.463955111144301</v>
      </c>
      <c r="BO1503">
        <v>-113.825329290204</v>
      </c>
      <c r="BW1503" t="s">
        <v>3635</v>
      </c>
      <c r="BX1503" t="s">
        <v>3635</v>
      </c>
      <c r="CA1503" t="str">
        <f>""</f>
        <v/>
      </c>
      <c r="CC1503">
        <v>0</v>
      </c>
      <c r="CD1503">
        <v>0</v>
      </c>
      <c r="CE1503">
        <v>0</v>
      </c>
      <c r="CF1503">
        <v>0</v>
      </c>
      <c r="CI1503">
        <v>0</v>
      </c>
      <c r="CJ1503">
        <v>0</v>
      </c>
      <c r="CL1503">
        <v>0</v>
      </c>
      <c r="CM1503">
        <v>0</v>
      </c>
      <c r="CN1503">
        <v>0</v>
      </c>
      <c r="CO1503">
        <v>0</v>
      </c>
      <c r="CP1503">
        <v>0</v>
      </c>
      <c r="CQ1503">
        <v>0</v>
      </c>
      <c r="CR1503">
        <v>0</v>
      </c>
      <c r="CS1503">
        <v>0</v>
      </c>
      <c r="CT1503">
        <v>0</v>
      </c>
      <c r="CU1503">
        <v>0</v>
      </c>
      <c r="CX1503">
        <v>0</v>
      </c>
      <c r="CZ1503">
        <v>0</v>
      </c>
      <c r="DB1503">
        <v>0</v>
      </c>
      <c r="DD1503">
        <v>0</v>
      </c>
      <c r="DF1503">
        <v>0</v>
      </c>
      <c r="DK1503">
        <v>0</v>
      </c>
      <c r="DM1503">
        <v>0</v>
      </c>
      <c r="DX1503">
        <v>0</v>
      </c>
      <c r="EC1503" t="s">
        <v>261</v>
      </c>
      <c r="ED1503" t="s">
        <v>354</v>
      </c>
      <c r="EE1503" t="s">
        <v>355</v>
      </c>
      <c r="EG1503">
        <v>435600</v>
      </c>
      <c r="EH1503">
        <v>10</v>
      </c>
      <c r="EI1503">
        <v>0</v>
      </c>
      <c r="EJ1503">
        <v>0</v>
      </c>
      <c r="EK1503">
        <v>0</v>
      </c>
      <c r="EL1503">
        <v>0</v>
      </c>
      <c r="EU1503" t="s">
        <v>653</v>
      </c>
      <c r="EV1503" t="s">
        <v>1175</v>
      </c>
      <c r="EW1503" t="s">
        <v>1176</v>
      </c>
      <c r="EX1503" s="1">
        <v>40135</v>
      </c>
      <c r="EY1503" t="s">
        <v>267</v>
      </c>
      <c r="EZ1503" t="str">
        <f t="shared" si="76"/>
        <v>FALSE</v>
      </c>
      <c r="FA1503">
        <v>2022</v>
      </c>
      <c r="FB1503">
        <v>2020</v>
      </c>
      <c r="FC1503">
        <v>600</v>
      </c>
      <c r="FD1503" t="s">
        <v>246</v>
      </c>
      <c r="FE1503" t="s">
        <v>246</v>
      </c>
      <c r="FF1503" t="s">
        <v>246</v>
      </c>
      <c r="FG1503" t="s">
        <v>246</v>
      </c>
      <c r="FH1503" t="s">
        <v>246</v>
      </c>
      <c r="FI1503" t="s">
        <v>246</v>
      </c>
      <c r="FJ1503" t="s">
        <v>246</v>
      </c>
      <c r="FK1503" t="s">
        <v>246</v>
      </c>
      <c r="FL1503" t="s">
        <v>246</v>
      </c>
      <c r="FM1503" t="s">
        <v>246</v>
      </c>
      <c r="FN1503" t="s">
        <v>246</v>
      </c>
      <c r="FO1503" t="s">
        <v>246</v>
      </c>
      <c r="FP1503" t="s">
        <v>246</v>
      </c>
      <c r="FQ1503" s="2">
        <v>589</v>
      </c>
      <c r="FR1503" s="2">
        <v>0</v>
      </c>
      <c r="FS1503" s="2">
        <v>0</v>
      </c>
      <c r="FT1503">
        <v>0</v>
      </c>
      <c r="FU1503" s="2">
        <v>3925</v>
      </c>
      <c r="FV1503" s="2">
        <v>3925</v>
      </c>
      <c r="FW1503" s="2">
        <v>0</v>
      </c>
      <c r="FX1503">
        <v>0</v>
      </c>
      <c r="FY1503" s="2">
        <v>0</v>
      </c>
      <c r="FZ1503" s="2">
        <v>0</v>
      </c>
      <c r="GA1503" s="2">
        <v>0</v>
      </c>
      <c r="GB1503">
        <v>0</v>
      </c>
      <c r="GC1503" s="2">
        <v>48.34</v>
      </c>
      <c r="GE1503" s="2">
        <v>3925</v>
      </c>
      <c r="GH1503" t="s">
        <v>289</v>
      </c>
      <c r="GK1503" t="s">
        <v>290</v>
      </c>
      <c r="GL1503" t="s">
        <v>290</v>
      </c>
      <c r="GN1503" s="1">
        <v>38526</v>
      </c>
      <c r="GO1503" s="1">
        <v>38538</v>
      </c>
      <c r="GP1503" s="2">
        <v>3901</v>
      </c>
      <c r="GQ1503" t="s">
        <v>362</v>
      </c>
      <c r="GR1503" t="str">
        <f>"                    "</f>
        <v xml:space="preserve">                    </v>
      </c>
      <c r="GS1503" t="str">
        <f>"5699.428"</f>
        <v>5699.428</v>
      </c>
      <c r="GT1503" t="str">
        <f>""</f>
        <v/>
      </c>
      <c r="HF1503" t="str">
        <f>""</f>
        <v/>
      </c>
      <c r="HK1503" t="str">
        <f>""</f>
        <v/>
      </c>
      <c r="HN1503" t="s">
        <v>271</v>
      </c>
      <c r="HP1503" t="str">
        <f>""</f>
        <v/>
      </c>
      <c r="HQ1503" t="str">
        <f>""</f>
        <v/>
      </c>
      <c r="IA1503" t="str">
        <f>""</f>
        <v/>
      </c>
      <c r="IB1503" t="str">
        <f>""</f>
        <v/>
      </c>
      <c r="IC1503" t="str">
        <f>HYPERLINK("https://web.datatree.com/?/property?propertyId=4811147")</f>
        <v>https://web.datatree.com/?/property?propertyId=4811147</v>
      </c>
    </row>
    <row r="1504" spans="1:237" x14ac:dyDescent="0.25">
      <c r="A1504" t="s">
        <v>1355</v>
      </c>
      <c r="B1504" t="s">
        <v>1356</v>
      </c>
      <c r="C1504" t="s">
        <v>1357</v>
      </c>
      <c r="D1504" t="s">
        <v>1358</v>
      </c>
      <c r="E1504" t="s">
        <v>240</v>
      </c>
      <c r="F1504">
        <v>3</v>
      </c>
      <c r="O1504" t="s">
        <v>1359</v>
      </c>
      <c r="P1504" t="s">
        <v>1355</v>
      </c>
      <c r="Q1504" t="s">
        <v>1360</v>
      </c>
      <c r="T1504" t="s">
        <v>242</v>
      </c>
      <c r="U1504" t="s">
        <v>613</v>
      </c>
      <c r="AE1504" t="s">
        <v>243</v>
      </c>
      <c r="AH1504" t="s">
        <v>244</v>
      </c>
      <c r="AK1504" t="s">
        <v>245</v>
      </c>
      <c r="AL1504" t="s">
        <v>246</v>
      </c>
      <c r="AM1504">
        <v>4248</v>
      </c>
      <c r="AP1504" t="s">
        <v>1361</v>
      </c>
      <c r="AQ1504" t="s">
        <v>375</v>
      </c>
      <c r="AS1504" t="s">
        <v>1362</v>
      </c>
      <c r="AT1504" t="s">
        <v>1362</v>
      </c>
      <c r="AU1504" t="s">
        <v>243</v>
      </c>
      <c r="AV1504" t="str">
        <f>"85251-2767"</f>
        <v>85251-2767</v>
      </c>
      <c r="AW1504" t="s">
        <v>1363</v>
      </c>
      <c r="AX1504" t="s">
        <v>1364</v>
      </c>
      <c r="AY1504" t="s">
        <v>1365</v>
      </c>
      <c r="AZ1504" t="s">
        <v>254</v>
      </c>
      <c r="BA1504" t="s">
        <v>12644</v>
      </c>
      <c r="BB1504" t="str">
        <f>"102-39-024"</f>
        <v>102-39-024</v>
      </c>
      <c r="BC1504" t="str">
        <f>"10239024"</f>
        <v>10239024</v>
      </c>
      <c r="BD1504" t="str">
        <f>"R10239024"</f>
        <v>R10239024</v>
      </c>
      <c r="BE1504">
        <v>4015</v>
      </c>
      <c r="BI1504" t="s">
        <v>256</v>
      </c>
      <c r="BJ1504" t="s">
        <v>424</v>
      </c>
      <c r="BK1504" t="s">
        <v>258</v>
      </c>
      <c r="BL1504">
        <v>35</v>
      </c>
      <c r="BN1504">
        <v>34.5998863250108</v>
      </c>
      <c r="BO1504">
        <v>-113.47774963995001</v>
      </c>
      <c r="BP1504" t="s">
        <v>994</v>
      </c>
      <c r="BW1504" t="s">
        <v>995</v>
      </c>
      <c r="BX1504" t="s">
        <v>995</v>
      </c>
      <c r="CA1504" t="str">
        <f>"88"</f>
        <v>88</v>
      </c>
      <c r="CC1504">
        <v>0</v>
      </c>
      <c r="CD1504">
        <v>0</v>
      </c>
      <c r="CE1504">
        <v>0</v>
      </c>
      <c r="CF1504">
        <v>0</v>
      </c>
      <c r="CI1504">
        <v>0</v>
      </c>
      <c r="CJ1504">
        <v>0</v>
      </c>
      <c r="CL1504">
        <v>0</v>
      </c>
      <c r="CM1504">
        <v>0</v>
      </c>
      <c r="CN1504">
        <v>0</v>
      </c>
      <c r="CO1504">
        <v>0</v>
      </c>
      <c r="CP1504">
        <v>0</v>
      </c>
      <c r="CQ1504">
        <v>0</v>
      </c>
      <c r="CR1504">
        <v>0</v>
      </c>
      <c r="CS1504">
        <v>0</v>
      </c>
      <c r="CT1504">
        <v>0</v>
      </c>
      <c r="CU1504">
        <v>0</v>
      </c>
      <c r="CX1504">
        <v>0</v>
      </c>
      <c r="CZ1504">
        <v>0</v>
      </c>
      <c r="DB1504">
        <v>0</v>
      </c>
      <c r="DD1504">
        <v>0</v>
      </c>
      <c r="DF1504">
        <v>0</v>
      </c>
      <c r="DK1504">
        <v>0</v>
      </c>
      <c r="DM1504">
        <v>0</v>
      </c>
      <c r="DX1504">
        <v>0</v>
      </c>
      <c r="EC1504" t="s">
        <v>261</v>
      </c>
      <c r="ED1504" t="s">
        <v>262</v>
      </c>
      <c r="EE1504" t="s">
        <v>263</v>
      </c>
      <c r="EG1504">
        <v>435600</v>
      </c>
      <c r="EH1504">
        <v>10</v>
      </c>
      <c r="EI1504">
        <v>0</v>
      </c>
      <c r="EJ1504">
        <v>0</v>
      </c>
      <c r="EK1504">
        <v>0</v>
      </c>
      <c r="EL1504">
        <v>0</v>
      </c>
      <c r="EU1504" t="s">
        <v>264</v>
      </c>
      <c r="EV1504" t="s">
        <v>427</v>
      </c>
      <c r="EW1504" t="s">
        <v>428</v>
      </c>
      <c r="EX1504" s="1">
        <v>40135</v>
      </c>
      <c r="EY1504" t="s">
        <v>267</v>
      </c>
      <c r="EZ1504" t="str">
        <f t="shared" si="76"/>
        <v>FALSE</v>
      </c>
      <c r="FA1504">
        <v>2022</v>
      </c>
      <c r="FB1504">
        <v>2020</v>
      </c>
      <c r="FC1504">
        <v>600</v>
      </c>
      <c r="FD1504" t="s">
        <v>246</v>
      </c>
      <c r="FE1504" t="s">
        <v>246</v>
      </c>
      <c r="FF1504" t="s">
        <v>246</v>
      </c>
      <c r="FG1504" t="s">
        <v>246</v>
      </c>
      <c r="FH1504" t="s">
        <v>246</v>
      </c>
      <c r="FI1504" t="s">
        <v>246</v>
      </c>
      <c r="FJ1504" t="s">
        <v>246</v>
      </c>
      <c r="FK1504" t="s">
        <v>246</v>
      </c>
      <c r="FL1504" t="s">
        <v>246</v>
      </c>
      <c r="FM1504" t="s">
        <v>246</v>
      </c>
      <c r="FN1504" t="s">
        <v>246</v>
      </c>
      <c r="FO1504" t="s">
        <v>246</v>
      </c>
      <c r="FP1504" t="s">
        <v>246</v>
      </c>
      <c r="FQ1504" s="2">
        <v>509</v>
      </c>
      <c r="FR1504" s="2">
        <v>0</v>
      </c>
      <c r="FS1504" s="2">
        <v>0</v>
      </c>
      <c r="FT1504">
        <v>0</v>
      </c>
      <c r="FU1504" s="2">
        <v>3391</v>
      </c>
      <c r="FV1504" s="2">
        <v>3391</v>
      </c>
      <c r="FW1504" s="2">
        <v>0</v>
      </c>
      <c r="FX1504">
        <v>0</v>
      </c>
      <c r="FY1504" s="2">
        <v>0</v>
      </c>
      <c r="FZ1504" s="2">
        <v>0</v>
      </c>
      <c r="GA1504" s="2">
        <v>0</v>
      </c>
      <c r="GB1504">
        <v>0</v>
      </c>
      <c r="GC1504" s="2">
        <v>31.56</v>
      </c>
      <c r="GE1504" s="2">
        <v>3391</v>
      </c>
      <c r="GH1504" t="s">
        <v>289</v>
      </c>
      <c r="GK1504" t="s">
        <v>290</v>
      </c>
      <c r="GL1504" t="s">
        <v>290</v>
      </c>
      <c r="GN1504" s="1">
        <v>39499</v>
      </c>
      <c r="GO1504" s="1">
        <v>39553</v>
      </c>
      <c r="GP1504" s="2">
        <v>0</v>
      </c>
      <c r="GQ1504" t="s">
        <v>640</v>
      </c>
      <c r="GR1504" t="str">
        <f>"                    "</f>
        <v xml:space="preserve">                    </v>
      </c>
      <c r="GS1504" t="str">
        <f>"7170.174"</f>
        <v>7170.174</v>
      </c>
      <c r="GT1504" t="str">
        <f>""</f>
        <v/>
      </c>
      <c r="HF1504" t="str">
        <f>""</f>
        <v/>
      </c>
      <c r="HK1504" t="str">
        <f>""</f>
        <v/>
      </c>
      <c r="HN1504" t="s">
        <v>271</v>
      </c>
      <c r="HP1504" t="str">
        <f>""</f>
        <v/>
      </c>
      <c r="HQ1504" t="str">
        <f>""</f>
        <v/>
      </c>
      <c r="IA1504" t="str">
        <f>""</f>
        <v/>
      </c>
      <c r="IB1504" t="str">
        <f>""</f>
        <v/>
      </c>
      <c r="IC1504" t="str">
        <f>HYPERLINK("https://web.datatree.com/?/property?propertyId=4812763")</f>
        <v>https://web.datatree.com/?/property?propertyId=4812763</v>
      </c>
    </row>
    <row r="1505" spans="1:237" x14ac:dyDescent="0.25">
      <c r="A1505" t="s">
        <v>12645</v>
      </c>
      <c r="B1505" t="s">
        <v>12646</v>
      </c>
      <c r="C1505" t="s">
        <v>12646</v>
      </c>
      <c r="D1505" t="s">
        <v>12647</v>
      </c>
      <c r="E1505" t="s">
        <v>240</v>
      </c>
      <c r="F1505">
        <v>1</v>
      </c>
      <c r="O1505" t="s">
        <v>12648</v>
      </c>
      <c r="P1505" t="s">
        <v>12645</v>
      </c>
      <c r="T1505" t="s">
        <v>242</v>
      </c>
      <c r="AE1505" t="s">
        <v>243</v>
      </c>
      <c r="AH1505" t="s">
        <v>244</v>
      </c>
      <c r="AK1505" t="s">
        <v>245</v>
      </c>
      <c r="AL1505" t="s">
        <v>396</v>
      </c>
      <c r="AM1505">
        <v>7395</v>
      </c>
      <c r="AP1505" t="s">
        <v>4265</v>
      </c>
      <c r="AQ1505" t="s">
        <v>248</v>
      </c>
      <c r="AS1505" t="s">
        <v>12649</v>
      </c>
      <c r="AT1505" t="s">
        <v>12649</v>
      </c>
      <c r="AU1505" t="s">
        <v>328</v>
      </c>
      <c r="AV1505" t="str">
        <f>"93737-9275"</f>
        <v>93737-9275</v>
      </c>
      <c r="AW1505" t="s">
        <v>1202</v>
      </c>
      <c r="AX1505" t="s">
        <v>12650</v>
      </c>
      <c r="AY1505" t="s">
        <v>12651</v>
      </c>
      <c r="AZ1505" t="s">
        <v>254</v>
      </c>
      <c r="BA1505" t="s">
        <v>12652</v>
      </c>
      <c r="BB1505" t="str">
        <f>"102-39-012"</f>
        <v>102-39-012</v>
      </c>
      <c r="BC1505" t="str">
        <f>"10239012"</f>
        <v>10239012</v>
      </c>
      <c r="BD1505" t="str">
        <f>"R10239012"</f>
        <v>R10239012</v>
      </c>
      <c r="BE1505">
        <v>4015</v>
      </c>
      <c r="BI1505" t="s">
        <v>256</v>
      </c>
      <c r="BJ1505" t="s">
        <v>424</v>
      </c>
      <c r="BK1505" t="s">
        <v>258</v>
      </c>
      <c r="BL1505">
        <v>35</v>
      </c>
      <c r="BN1505">
        <v>34.601699968102203</v>
      </c>
      <c r="BO1505">
        <v>-113.484328764937</v>
      </c>
      <c r="BP1505" t="s">
        <v>994</v>
      </c>
      <c r="BW1505" t="s">
        <v>995</v>
      </c>
      <c r="BX1505" t="s">
        <v>995</v>
      </c>
      <c r="CA1505" t="str">
        <f>"76"</f>
        <v>76</v>
      </c>
      <c r="CC1505">
        <v>0</v>
      </c>
      <c r="CD1505">
        <v>0</v>
      </c>
      <c r="CE1505">
        <v>0</v>
      </c>
      <c r="CF1505">
        <v>0</v>
      </c>
      <c r="CI1505">
        <v>0</v>
      </c>
      <c r="CJ1505">
        <v>0</v>
      </c>
      <c r="CL1505">
        <v>0</v>
      </c>
      <c r="CM1505">
        <v>0</v>
      </c>
      <c r="CN1505">
        <v>0</v>
      </c>
      <c r="CO1505">
        <v>0</v>
      </c>
      <c r="CP1505">
        <v>0</v>
      </c>
      <c r="CQ1505">
        <v>0</v>
      </c>
      <c r="CR1505">
        <v>0</v>
      </c>
      <c r="CS1505">
        <v>0</v>
      </c>
      <c r="CT1505">
        <v>0</v>
      </c>
      <c r="CU1505">
        <v>0</v>
      </c>
      <c r="CX1505">
        <v>0</v>
      </c>
      <c r="CZ1505">
        <v>0</v>
      </c>
      <c r="DB1505">
        <v>0</v>
      </c>
      <c r="DD1505">
        <v>0</v>
      </c>
      <c r="DF1505">
        <v>0</v>
      </c>
      <c r="DK1505">
        <v>0</v>
      </c>
      <c r="DM1505">
        <v>0</v>
      </c>
      <c r="DX1505">
        <v>0</v>
      </c>
      <c r="EC1505" t="s">
        <v>261</v>
      </c>
      <c r="ED1505" t="s">
        <v>262</v>
      </c>
      <c r="EE1505" t="s">
        <v>263</v>
      </c>
      <c r="EG1505">
        <v>435600</v>
      </c>
      <c r="EH1505">
        <v>10</v>
      </c>
      <c r="EI1505">
        <v>0</v>
      </c>
      <c r="EJ1505">
        <v>0</v>
      </c>
      <c r="EK1505">
        <v>0</v>
      </c>
      <c r="EL1505">
        <v>0</v>
      </c>
      <c r="EU1505" t="s">
        <v>264</v>
      </c>
      <c r="EV1505" t="s">
        <v>427</v>
      </c>
      <c r="EW1505" t="s">
        <v>428</v>
      </c>
      <c r="EX1505" s="1">
        <v>40135</v>
      </c>
      <c r="EY1505" t="s">
        <v>267</v>
      </c>
      <c r="EZ1505" t="str">
        <f t="shared" si="76"/>
        <v>FALSE</v>
      </c>
      <c r="FA1505">
        <v>2022</v>
      </c>
      <c r="FB1505">
        <v>2020</v>
      </c>
      <c r="FC1505">
        <v>600</v>
      </c>
      <c r="FD1505" t="s">
        <v>246</v>
      </c>
      <c r="FE1505" t="s">
        <v>246</v>
      </c>
      <c r="FF1505" t="s">
        <v>246</v>
      </c>
      <c r="FG1505" t="s">
        <v>246</v>
      </c>
      <c r="FH1505" t="s">
        <v>246</v>
      </c>
      <c r="FI1505" t="s">
        <v>246</v>
      </c>
      <c r="FJ1505" t="s">
        <v>246</v>
      </c>
      <c r="FK1505" t="s">
        <v>246</v>
      </c>
      <c r="FL1505" t="s">
        <v>246</v>
      </c>
      <c r="FM1505" t="s">
        <v>246</v>
      </c>
      <c r="FN1505" t="s">
        <v>246</v>
      </c>
      <c r="FO1505" t="s">
        <v>246</v>
      </c>
      <c r="FP1505" t="s">
        <v>246</v>
      </c>
      <c r="FQ1505" s="2">
        <v>509</v>
      </c>
      <c r="FR1505" s="2">
        <v>0</v>
      </c>
      <c r="FS1505" s="2">
        <v>0</v>
      </c>
      <c r="FT1505">
        <v>0</v>
      </c>
      <c r="FU1505" s="2">
        <v>3391</v>
      </c>
      <c r="FV1505" s="2">
        <v>3391</v>
      </c>
      <c r="FW1505" s="2">
        <v>0</v>
      </c>
      <c r="FX1505">
        <v>0</v>
      </c>
      <c r="FY1505" s="2">
        <v>0</v>
      </c>
      <c r="FZ1505" s="2">
        <v>0</v>
      </c>
      <c r="GA1505" s="2">
        <v>0</v>
      </c>
      <c r="GB1505">
        <v>0</v>
      </c>
      <c r="GC1505" s="2">
        <v>31.56</v>
      </c>
      <c r="GE1505" s="2">
        <v>3391</v>
      </c>
      <c r="GH1505" t="s">
        <v>289</v>
      </c>
      <c r="GK1505" t="s">
        <v>290</v>
      </c>
      <c r="GL1505" t="s">
        <v>290</v>
      </c>
      <c r="GN1505" s="1">
        <v>35753</v>
      </c>
      <c r="GO1505" s="1">
        <v>35760</v>
      </c>
      <c r="GP1505" s="2">
        <v>0</v>
      </c>
      <c r="GR1505" t="str">
        <f>"                    "</f>
        <v xml:space="preserve">                    </v>
      </c>
      <c r="GS1505" t="str">
        <f>"2996.636"</f>
        <v>2996.636</v>
      </c>
      <c r="GT1505" t="str">
        <f>""</f>
        <v/>
      </c>
      <c r="HF1505" t="str">
        <f>""</f>
        <v/>
      </c>
      <c r="HK1505" t="str">
        <f>""</f>
        <v/>
      </c>
      <c r="HN1505" t="s">
        <v>271</v>
      </c>
      <c r="HP1505" t="str">
        <f>""</f>
        <v/>
      </c>
      <c r="HQ1505" t="str">
        <f>""</f>
        <v/>
      </c>
      <c r="IA1505" t="str">
        <f>""</f>
        <v/>
      </c>
      <c r="IB1505" t="str">
        <f>""</f>
        <v/>
      </c>
      <c r="IC1505" t="str">
        <f>HYPERLINK("https://web.datatree.com/?/property?propertyId=4859946")</f>
        <v>https://web.datatree.com/?/property?propertyId=4859946</v>
      </c>
    </row>
    <row r="1506" spans="1:237" x14ac:dyDescent="0.25">
      <c r="A1506" t="s">
        <v>12653</v>
      </c>
      <c r="B1506" t="s">
        <v>12654</v>
      </c>
      <c r="C1506" t="s">
        <v>12654</v>
      </c>
      <c r="D1506" t="s">
        <v>12655</v>
      </c>
      <c r="E1506" t="s">
        <v>240</v>
      </c>
      <c r="F1506">
        <v>1</v>
      </c>
      <c r="O1506" t="s">
        <v>12656</v>
      </c>
      <c r="P1506" t="s">
        <v>12653</v>
      </c>
      <c r="T1506" t="s">
        <v>242</v>
      </c>
      <c r="AE1506" t="s">
        <v>243</v>
      </c>
      <c r="AH1506" t="s">
        <v>244</v>
      </c>
      <c r="AK1506" t="s">
        <v>245</v>
      </c>
      <c r="AP1506" t="s">
        <v>12657</v>
      </c>
      <c r="AS1506" t="s">
        <v>12658</v>
      </c>
      <c r="AT1506" t="s">
        <v>12658</v>
      </c>
      <c r="AU1506" t="s">
        <v>2206</v>
      </c>
      <c r="AV1506" t="str">
        <f>"84752"</f>
        <v>84752</v>
      </c>
      <c r="AW1506" t="s">
        <v>515</v>
      </c>
      <c r="AX1506" t="s">
        <v>12659</v>
      </c>
      <c r="AY1506" t="s">
        <v>12660</v>
      </c>
      <c r="AZ1506" t="s">
        <v>254</v>
      </c>
      <c r="BA1506" t="s">
        <v>12661</v>
      </c>
      <c r="BB1506" t="str">
        <f>"402-31-036"</f>
        <v>402-31-036</v>
      </c>
      <c r="BC1506" t="str">
        <f>"40231036"</f>
        <v>40231036</v>
      </c>
      <c r="BD1506" t="str">
        <f>"R40231036"</f>
        <v>R40231036</v>
      </c>
      <c r="BE1506">
        <v>4015</v>
      </c>
      <c r="BJ1506" t="s">
        <v>1008</v>
      </c>
      <c r="BK1506" t="s">
        <v>548</v>
      </c>
      <c r="BL1506">
        <v>2</v>
      </c>
      <c r="BN1506">
        <v>36.898535438070198</v>
      </c>
      <c r="BO1506">
        <v>-113.88480904107701</v>
      </c>
      <c r="BW1506" t="s">
        <v>3646</v>
      </c>
      <c r="BX1506" t="s">
        <v>3646</v>
      </c>
      <c r="CA1506" t="str">
        <f>""</f>
        <v/>
      </c>
      <c r="CC1506">
        <v>0</v>
      </c>
      <c r="CD1506">
        <v>0</v>
      </c>
      <c r="CE1506">
        <v>0</v>
      </c>
      <c r="CF1506">
        <v>0</v>
      </c>
      <c r="CI1506">
        <v>0</v>
      </c>
      <c r="CJ1506">
        <v>0</v>
      </c>
      <c r="CL1506">
        <v>0</v>
      </c>
      <c r="CM1506">
        <v>0</v>
      </c>
      <c r="CN1506">
        <v>0</v>
      </c>
      <c r="CO1506">
        <v>0</v>
      </c>
      <c r="CP1506">
        <v>0</v>
      </c>
      <c r="CQ1506">
        <v>0</v>
      </c>
      <c r="CR1506">
        <v>0</v>
      </c>
      <c r="CS1506">
        <v>0</v>
      </c>
      <c r="CT1506">
        <v>0</v>
      </c>
      <c r="CU1506">
        <v>0</v>
      </c>
      <c r="CX1506">
        <v>0</v>
      </c>
      <c r="CZ1506">
        <v>0</v>
      </c>
      <c r="DB1506">
        <v>0</v>
      </c>
      <c r="DD1506">
        <v>0</v>
      </c>
      <c r="DF1506">
        <v>0</v>
      </c>
      <c r="DK1506">
        <v>0</v>
      </c>
      <c r="DM1506">
        <v>0</v>
      </c>
      <c r="DX1506">
        <v>0</v>
      </c>
      <c r="EC1506" t="s">
        <v>261</v>
      </c>
      <c r="ED1506" t="s">
        <v>354</v>
      </c>
      <c r="EE1506" t="s">
        <v>355</v>
      </c>
      <c r="EG1506">
        <v>435600</v>
      </c>
      <c r="EH1506">
        <v>10</v>
      </c>
      <c r="EI1506">
        <v>0</v>
      </c>
      <c r="EJ1506">
        <v>0</v>
      </c>
      <c r="EK1506">
        <v>0</v>
      </c>
      <c r="EL1506">
        <v>0</v>
      </c>
      <c r="EU1506" t="s">
        <v>407</v>
      </c>
      <c r="EV1506" t="s">
        <v>3647</v>
      </c>
      <c r="EW1506" t="s">
        <v>3648</v>
      </c>
      <c r="EX1506" s="1">
        <v>40135</v>
      </c>
      <c r="EY1506" t="s">
        <v>267</v>
      </c>
      <c r="EZ1506" t="str">
        <f>"TRUE"</f>
        <v>TRUE</v>
      </c>
      <c r="FA1506">
        <v>2022</v>
      </c>
      <c r="FB1506">
        <v>2020</v>
      </c>
      <c r="FC1506">
        <v>970</v>
      </c>
      <c r="FD1506" t="s">
        <v>246</v>
      </c>
      <c r="FE1506" t="s">
        <v>246</v>
      </c>
      <c r="FF1506" t="s">
        <v>246</v>
      </c>
      <c r="FG1506" t="s">
        <v>246</v>
      </c>
      <c r="FH1506" t="s">
        <v>246</v>
      </c>
      <c r="FI1506" t="s">
        <v>246</v>
      </c>
      <c r="FJ1506" t="s">
        <v>246</v>
      </c>
      <c r="FK1506" t="s">
        <v>246</v>
      </c>
      <c r="FL1506" t="s">
        <v>246</v>
      </c>
      <c r="FM1506" t="s">
        <v>246</v>
      </c>
      <c r="FN1506" t="s">
        <v>246</v>
      </c>
      <c r="FO1506" t="s">
        <v>246</v>
      </c>
      <c r="FP1506" t="s">
        <v>246</v>
      </c>
      <c r="FQ1506" s="2">
        <v>3248</v>
      </c>
      <c r="FR1506" s="2">
        <v>0</v>
      </c>
      <c r="FS1506" s="2">
        <v>0</v>
      </c>
      <c r="FT1506">
        <v>0</v>
      </c>
      <c r="FU1506" s="2">
        <v>21655</v>
      </c>
      <c r="FV1506" s="2">
        <v>21655</v>
      </c>
      <c r="FW1506" s="2">
        <v>0</v>
      </c>
      <c r="FX1506">
        <v>0</v>
      </c>
      <c r="FY1506" s="2">
        <v>0</v>
      </c>
      <c r="FZ1506" s="2">
        <v>0</v>
      </c>
      <c r="GA1506" s="2">
        <v>0</v>
      </c>
      <c r="GB1506">
        <v>0</v>
      </c>
      <c r="GC1506" s="2">
        <v>380</v>
      </c>
      <c r="GE1506" s="2">
        <v>21655</v>
      </c>
      <c r="GH1506" t="s">
        <v>776</v>
      </c>
      <c r="GK1506" t="s">
        <v>777</v>
      </c>
      <c r="GL1506" t="s">
        <v>778</v>
      </c>
      <c r="GM1506" t="s">
        <v>778</v>
      </c>
      <c r="GR1506" t="str">
        <f>""</f>
        <v/>
      </c>
      <c r="GS1506" t="str">
        <f>""</f>
        <v/>
      </c>
      <c r="GT1506" t="str">
        <f>""</f>
        <v/>
      </c>
      <c r="GV1506" s="1">
        <v>38763</v>
      </c>
      <c r="GW1506" s="2">
        <v>180000</v>
      </c>
      <c r="GX1506" t="s">
        <v>566</v>
      </c>
      <c r="GY1506" t="s">
        <v>362</v>
      </c>
      <c r="GZ1506" t="s">
        <v>12662</v>
      </c>
      <c r="HF1506" t="str">
        <f>"                    "</f>
        <v xml:space="preserve">                    </v>
      </c>
      <c r="HK1506" t="str">
        <f>"                    "</f>
        <v xml:space="preserve">                    </v>
      </c>
      <c r="HM1506" t="s">
        <v>642</v>
      </c>
      <c r="HN1506" t="s">
        <v>271</v>
      </c>
      <c r="HP1506" t="str">
        <f>"6111.216"</f>
        <v>6111.216</v>
      </c>
      <c r="HQ1506" t="str">
        <f>""</f>
        <v/>
      </c>
      <c r="HS1506" s="1">
        <v>38763</v>
      </c>
      <c r="HT1506" s="2">
        <v>180000</v>
      </c>
      <c r="HU1506" t="s">
        <v>362</v>
      </c>
      <c r="HW1506" s="2">
        <v>0</v>
      </c>
      <c r="IA1506" t="str">
        <f>"6111.216"</f>
        <v>6111.216</v>
      </c>
      <c r="IB1506" t="str">
        <f>""</f>
        <v/>
      </c>
      <c r="IC1506" t="str">
        <f>HYPERLINK("https://web.datatree.com/?/property?propertyId=4709247")</f>
        <v>https://web.datatree.com/?/property?propertyId=4709247</v>
      </c>
    </row>
    <row r="1507" spans="1:237" x14ac:dyDescent="0.25">
      <c r="A1507" t="s">
        <v>12663</v>
      </c>
      <c r="B1507" t="s">
        <v>12664</v>
      </c>
      <c r="C1507" t="s">
        <v>12665</v>
      </c>
      <c r="D1507" t="s">
        <v>12666</v>
      </c>
      <c r="E1507" t="s">
        <v>240</v>
      </c>
      <c r="F1507">
        <v>4</v>
      </c>
      <c r="O1507" t="s">
        <v>12667</v>
      </c>
      <c r="P1507" t="s">
        <v>12663</v>
      </c>
      <c r="T1507" t="s">
        <v>242</v>
      </c>
      <c r="AE1507" t="s">
        <v>243</v>
      </c>
      <c r="AH1507" t="s">
        <v>244</v>
      </c>
      <c r="AK1507" t="s">
        <v>245</v>
      </c>
      <c r="AL1507" t="s">
        <v>457</v>
      </c>
      <c r="AM1507">
        <v>21212</v>
      </c>
      <c r="AP1507" t="s">
        <v>12668</v>
      </c>
      <c r="AQ1507" t="s">
        <v>863</v>
      </c>
      <c r="AS1507" t="s">
        <v>5547</v>
      </c>
      <c r="AT1507" t="s">
        <v>5547</v>
      </c>
      <c r="AU1507" t="s">
        <v>243</v>
      </c>
      <c r="AV1507" t="str">
        <f>"85142-3617"</f>
        <v>85142-3617</v>
      </c>
      <c r="AW1507" t="s">
        <v>5548</v>
      </c>
      <c r="AX1507" t="s">
        <v>12669</v>
      </c>
      <c r="AY1507" t="s">
        <v>12670</v>
      </c>
      <c r="AZ1507" t="s">
        <v>254</v>
      </c>
      <c r="BA1507" t="s">
        <v>12671</v>
      </c>
      <c r="BB1507" t="str">
        <f>"122-27-018"</f>
        <v>122-27-018</v>
      </c>
      <c r="BC1507" t="str">
        <f>"12227018"</f>
        <v>12227018</v>
      </c>
      <c r="BD1507" t="str">
        <f>"R12227018"</f>
        <v>R12227018</v>
      </c>
      <c r="BE1507">
        <v>4015</v>
      </c>
      <c r="BI1507" t="s">
        <v>256</v>
      </c>
      <c r="BJ1507" t="s">
        <v>424</v>
      </c>
      <c r="BK1507" t="s">
        <v>351</v>
      </c>
      <c r="BL1507">
        <v>16</v>
      </c>
      <c r="BN1507">
        <v>34.636209434469798</v>
      </c>
      <c r="BO1507">
        <v>-113.938938215294</v>
      </c>
      <c r="BP1507" t="s">
        <v>2024</v>
      </c>
      <c r="BW1507" t="s">
        <v>12672</v>
      </c>
      <c r="BX1507" t="s">
        <v>12672</v>
      </c>
      <c r="CA1507" t="str">
        <f>""</f>
        <v/>
      </c>
      <c r="CC1507">
        <v>0</v>
      </c>
      <c r="CD1507">
        <v>0</v>
      </c>
      <c r="CE1507">
        <v>0</v>
      </c>
      <c r="CF1507">
        <v>0</v>
      </c>
      <c r="CI1507">
        <v>0</v>
      </c>
      <c r="CJ1507">
        <v>0</v>
      </c>
      <c r="CL1507">
        <v>0</v>
      </c>
      <c r="CM1507">
        <v>0</v>
      </c>
      <c r="CN1507">
        <v>0</v>
      </c>
      <c r="CO1507">
        <v>0</v>
      </c>
      <c r="CP1507">
        <v>0</v>
      </c>
      <c r="CQ1507">
        <v>0</v>
      </c>
      <c r="CR1507">
        <v>0</v>
      </c>
      <c r="CS1507">
        <v>0</v>
      </c>
      <c r="CT1507">
        <v>0</v>
      </c>
      <c r="CU1507">
        <v>0</v>
      </c>
      <c r="CX1507">
        <v>0</v>
      </c>
      <c r="CZ1507">
        <v>0</v>
      </c>
      <c r="DB1507">
        <v>0</v>
      </c>
      <c r="DD1507">
        <v>0</v>
      </c>
      <c r="DF1507">
        <v>0</v>
      </c>
      <c r="DK1507">
        <v>0</v>
      </c>
      <c r="DM1507">
        <v>0</v>
      </c>
      <c r="DX1507">
        <v>0</v>
      </c>
      <c r="EC1507" t="s">
        <v>261</v>
      </c>
      <c r="ED1507" t="s">
        <v>354</v>
      </c>
      <c r="EE1507" t="s">
        <v>355</v>
      </c>
      <c r="EG1507">
        <v>435600</v>
      </c>
      <c r="EH1507">
        <v>10</v>
      </c>
      <c r="EI1507">
        <v>0</v>
      </c>
      <c r="EJ1507">
        <v>0</v>
      </c>
      <c r="EK1507">
        <v>0</v>
      </c>
      <c r="EL1507">
        <v>0</v>
      </c>
      <c r="EU1507" t="s">
        <v>407</v>
      </c>
      <c r="EV1507" t="s">
        <v>6118</v>
      </c>
      <c r="EW1507" t="s">
        <v>6119</v>
      </c>
      <c r="EX1507" s="1">
        <v>40135</v>
      </c>
      <c r="EY1507" t="s">
        <v>267</v>
      </c>
      <c r="EZ1507" t="str">
        <f>"TRUE"</f>
        <v>TRUE</v>
      </c>
      <c r="FA1507">
        <v>2022</v>
      </c>
      <c r="FB1507">
        <v>2020</v>
      </c>
      <c r="FC1507">
        <v>1300</v>
      </c>
      <c r="FD1507" t="s">
        <v>246</v>
      </c>
      <c r="FE1507" t="s">
        <v>246</v>
      </c>
      <c r="FF1507" t="s">
        <v>246</v>
      </c>
      <c r="FG1507" t="s">
        <v>246</v>
      </c>
      <c r="FH1507" t="s">
        <v>246</v>
      </c>
      <c r="FI1507" t="s">
        <v>246</v>
      </c>
      <c r="FJ1507" t="s">
        <v>246</v>
      </c>
      <c r="FK1507" t="s">
        <v>246</v>
      </c>
      <c r="FL1507" t="s">
        <v>246</v>
      </c>
      <c r="FM1507" t="s">
        <v>246</v>
      </c>
      <c r="FN1507" t="s">
        <v>246</v>
      </c>
      <c r="FO1507" t="s">
        <v>246</v>
      </c>
      <c r="FP1507" t="s">
        <v>246</v>
      </c>
      <c r="FQ1507" s="2">
        <v>540</v>
      </c>
      <c r="FR1507" s="2">
        <v>0</v>
      </c>
      <c r="FS1507" s="2">
        <v>0</v>
      </c>
      <c r="FT1507">
        <v>0</v>
      </c>
      <c r="FU1507" s="2">
        <v>3600</v>
      </c>
      <c r="FV1507" s="2">
        <v>3600</v>
      </c>
      <c r="FW1507" s="2">
        <v>0</v>
      </c>
      <c r="FX1507">
        <v>0</v>
      </c>
      <c r="FY1507" s="2">
        <v>0</v>
      </c>
      <c r="FZ1507" s="2">
        <v>0</v>
      </c>
      <c r="GA1507" s="2">
        <v>0</v>
      </c>
      <c r="GB1507">
        <v>0</v>
      </c>
      <c r="GC1507" s="2">
        <v>46.98</v>
      </c>
      <c r="GE1507" s="2">
        <v>3600</v>
      </c>
      <c r="GH1507" t="s">
        <v>410</v>
      </c>
      <c r="GK1507" t="s">
        <v>411</v>
      </c>
      <c r="GL1507" t="s">
        <v>411</v>
      </c>
      <c r="GR1507" t="str">
        <f>""</f>
        <v/>
      </c>
      <c r="GS1507" t="str">
        <f>""</f>
        <v/>
      </c>
      <c r="GT1507" t="str">
        <f>""</f>
        <v/>
      </c>
      <c r="GU1507" s="1">
        <v>42605</v>
      </c>
      <c r="GV1507" s="1">
        <v>42650</v>
      </c>
      <c r="GW1507" s="2">
        <v>6400</v>
      </c>
      <c r="GY1507" t="s">
        <v>270</v>
      </c>
      <c r="GZ1507" t="s">
        <v>12673</v>
      </c>
      <c r="HF1507" t="str">
        <f>""</f>
        <v/>
      </c>
      <c r="HK1507" t="str">
        <f>""</f>
        <v/>
      </c>
      <c r="HM1507" t="s">
        <v>1945</v>
      </c>
      <c r="HN1507" t="s">
        <v>271</v>
      </c>
      <c r="HP1507" t="str">
        <f>"2016.45486"</f>
        <v>2016.45486</v>
      </c>
      <c r="HQ1507" t="str">
        <f>""</f>
        <v/>
      </c>
      <c r="IA1507" t="str">
        <f>""</f>
        <v/>
      </c>
      <c r="IB1507" t="str">
        <f>""</f>
        <v/>
      </c>
      <c r="IC1507" t="str">
        <f>HYPERLINK("https://web.datatree.com/?/property?propertyId=4747451")</f>
        <v>https://web.datatree.com/?/property?propertyId=4747451</v>
      </c>
    </row>
    <row r="1508" spans="1:237" x14ac:dyDescent="0.25">
      <c r="A1508" t="s">
        <v>12674</v>
      </c>
      <c r="B1508" t="s">
        <v>12675</v>
      </c>
      <c r="C1508" t="s">
        <v>9735</v>
      </c>
      <c r="D1508" t="s">
        <v>7853</v>
      </c>
      <c r="E1508" t="s">
        <v>240</v>
      </c>
      <c r="F1508">
        <v>9</v>
      </c>
      <c r="G1508" t="s">
        <v>12676</v>
      </c>
      <c r="H1508" t="s">
        <v>12677</v>
      </c>
      <c r="I1508" t="s">
        <v>1658</v>
      </c>
      <c r="J1508" t="s">
        <v>12678</v>
      </c>
      <c r="K1508" t="s">
        <v>240</v>
      </c>
      <c r="L1508">
        <v>9</v>
      </c>
      <c r="O1508" t="s">
        <v>12679</v>
      </c>
      <c r="P1508" t="s">
        <v>12680</v>
      </c>
      <c r="Q1508" t="s">
        <v>2401</v>
      </c>
      <c r="R1508" t="s">
        <v>588</v>
      </c>
      <c r="S1508" t="s">
        <v>613</v>
      </c>
      <c r="T1508" t="s">
        <v>242</v>
      </c>
      <c r="AE1508" t="s">
        <v>243</v>
      </c>
      <c r="AH1508" t="s">
        <v>244</v>
      </c>
      <c r="AK1508" t="s">
        <v>245</v>
      </c>
      <c r="AL1508" t="s">
        <v>246</v>
      </c>
      <c r="AM1508">
        <v>2002</v>
      </c>
      <c r="AP1508" t="s">
        <v>1038</v>
      </c>
      <c r="AQ1508" t="s">
        <v>491</v>
      </c>
      <c r="AS1508" t="s">
        <v>345</v>
      </c>
      <c r="AT1508" t="s">
        <v>345</v>
      </c>
      <c r="AU1508" t="s">
        <v>243</v>
      </c>
      <c r="AV1508" t="str">
        <f>"86401-4698"</f>
        <v>86401-4698</v>
      </c>
      <c r="AX1508" t="s">
        <v>12681</v>
      </c>
      <c r="AY1508" t="s">
        <v>12682</v>
      </c>
      <c r="AZ1508" t="s">
        <v>254</v>
      </c>
      <c r="BA1508" t="s">
        <v>12683</v>
      </c>
      <c r="BB1508" t="str">
        <f>"102-33-031"</f>
        <v>102-33-031</v>
      </c>
      <c r="BC1508" t="str">
        <f>"10233031"</f>
        <v>10233031</v>
      </c>
      <c r="BD1508" t="str">
        <f>"R10233031"</f>
        <v>R10233031</v>
      </c>
      <c r="BE1508">
        <v>4015</v>
      </c>
      <c r="BI1508" t="s">
        <v>256</v>
      </c>
      <c r="BJ1508" t="s">
        <v>424</v>
      </c>
      <c r="BK1508" t="s">
        <v>258</v>
      </c>
      <c r="BL1508">
        <v>23</v>
      </c>
      <c r="BN1508">
        <v>34.632569115448803</v>
      </c>
      <c r="BO1508">
        <v>-113.48213549509001</v>
      </c>
      <c r="BW1508" t="s">
        <v>6734</v>
      </c>
      <c r="BX1508" t="s">
        <v>6734</v>
      </c>
      <c r="CA1508" t="str">
        <f>""</f>
        <v/>
      </c>
      <c r="CC1508">
        <v>0</v>
      </c>
      <c r="CD1508">
        <v>0</v>
      </c>
      <c r="CE1508">
        <v>0</v>
      </c>
      <c r="CF1508">
        <v>0</v>
      </c>
      <c r="CI1508">
        <v>0</v>
      </c>
      <c r="CJ1508">
        <v>0</v>
      </c>
      <c r="CL1508">
        <v>0</v>
      </c>
      <c r="CM1508">
        <v>0</v>
      </c>
      <c r="CN1508">
        <v>0</v>
      </c>
      <c r="CO1508">
        <v>0</v>
      </c>
      <c r="CP1508">
        <v>0</v>
      </c>
      <c r="CQ1508">
        <v>0</v>
      </c>
      <c r="CR1508">
        <v>0</v>
      </c>
      <c r="CS1508">
        <v>0</v>
      </c>
      <c r="CT1508">
        <v>0</v>
      </c>
      <c r="CU1508">
        <v>0</v>
      </c>
      <c r="CX1508">
        <v>0</v>
      </c>
      <c r="CZ1508">
        <v>0</v>
      </c>
      <c r="DB1508">
        <v>0</v>
      </c>
      <c r="DD1508">
        <v>0</v>
      </c>
      <c r="DF1508">
        <v>0</v>
      </c>
      <c r="DK1508">
        <v>0</v>
      </c>
      <c r="DM1508">
        <v>0</v>
      </c>
      <c r="DX1508">
        <v>0</v>
      </c>
      <c r="EC1508" t="s">
        <v>261</v>
      </c>
      <c r="ED1508" t="s">
        <v>354</v>
      </c>
      <c r="EE1508" t="s">
        <v>355</v>
      </c>
      <c r="EG1508">
        <v>435600</v>
      </c>
      <c r="EH1508">
        <v>10</v>
      </c>
      <c r="EI1508">
        <v>0</v>
      </c>
      <c r="EJ1508">
        <v>0</v>
      </c>
      <c r="EK1508">
        <v>0</v>
      </c>
      <c r="EL1508">
        <v>0</v>
      </c>
      <c r="EU1508" t="s">
        <v>264</v>
      </c>
      <c r="EV1508" t="s">
        <v>12684</v>
      </c>
      <c r="EW1508" t="s">
        <v>12685</v>
      </c>
      <c r="EX1508" s="1">
        <v>40135</v>
      </c>
      <c r="EY1508" t="s">
        <v>267</v>
      </c>
      <c r="EZ1508" t="str">
        <f>"FALSE"</f>
        <v>FALSE</v>
      </c>
      <c r="FA1508">
        <v>2022</v>
      </c>
      <c r="FB1508">
        <v>2020</v>
      </c>
      <c r="FC1508">
        <v>600</v>
      </c>
      <c r="FD1508" t="s">
        <v>246</v>
      </c>
      <c r="FE1508" t="s">
        <v>246</v>
      </c>
      <c r="FF1508" t="s">
        <v>246</v>
      </c>
      <c r="FG1508" t="s">
        <v>246</v>
      </c>
      <c r="FH1508" t="s">
        <v>246</v>
      </c>
      <c r="FI1508" t="s">
        <v>246</v>
      </c>
      <c r="FJ1508" t="s">
        <v>246</v>
      </c>
      <c r="FK1508" t="s">
        <v>246</v>
      </c>
      <c r="FL1508" t="s">
        <v>246</v>
      </c>
      <c r="FM1508" t="s">
        <v>246</v>
      </c>
      <c r="FN1508" t="s">
        <v>246</v>
      </c>
      <c r="FO1508" t="s">
        <v>246</v>
      </c>
      <c r="FP1508" t="s">
        <v>246</v>
      </c>
      <c r="FQ1508" s="2">
        <v>509</v>
      </c>
      <c r="FR1508" s="2">
        <v>0</v>
      </c>
      <c r="FS1508" s="2">
        <v>0</v>
      </c>
      <c r="FT1508">
        <v>0</v>
      </c>
      <c r="FU1508" s="2">
        <v>3391</v>
      </c>
      <c r="FV1508" s="2">
        <v>3391</v>
      </c>
      <c r="FW1508" s="2">
        <v>0</v>
      </c>
      <c r="FX1508">
        <v>0</v>
      </c>
      <c r="FY1508" s="2">
        <v>0</v>
      </c>
      <c r="FZ1508" s="2">
        <v>0</v>
      </c>
      <c r="GA1508" s="2">
        <v>0</v>
      </c>
      <c r="GB1508">
        <v>0</v>
      </c>
      <c r="GC1508" s="2">
        <v>31.56</v>
      </c>
      <c r="GE1508" s="2">
        <v>3391</v>
      </c>
      <c r="GH1508" t="s">
        <v>289</v>
      </c>
      <c r="GK1508" t="s">
        <v>290</v>
      </c>
      <c r="GL1508" t="s">
        <v>290</v>
      </c>
      <c r="GR1508" t="str">
        <f>""</f>
        <v/>
      </c>
      <c r="GS1508" t="str">
        <f>""</f>
        <v/>
      </c>
      <c r="GT1508" t="str">
        <f>""</f>
        <v/>
      </c>
      <c r="GU1508" s="1">
        <v>44235</v>
      </c>
      <c r="GV1508" s="1">
        <v>44238</v>
      </c>
      <c r="GW1508" s="2">
        <v>25000</v>
      </c>
      <c r="GY1508" t="s">
        <v>270</v>
      </c>
      <c r="GZ1508" t="s">
        <v>12686</v>
      </c>
      <c r="HF1508" t="str">
        <f>""</f>
        <v/>
      </c>
      <c r="HK1508" t="str">
        <f>""</f>
        <v/>
      </c>
      <c r="HM1508" t="s">
        <v>1060</v>
      </c>
      <c r="HN1508" t="s">
        <v>271</v>
      </c>
      <c r="HP1508" t="str">
        <f>"2021.10063"</f>
        <v>2021.10063</v>
      </c>
      <c r="HQ1508" t="str">
        <f>""</f>
        <v/>
      </c>
      <c r="IA1508" t="str">
        <f>""</f>
        <v/>
      </c>
      <c r="IB1508" t="str">
        <f>""</f>
        <v/>
      </c>
      <c r="IC1508" t="str">
        <f>HYPERLINK("https://web.datatree.com/?/property?propertyId=4861212")</f>
        <v>https://web.datatree.com/?/property?propertyId=4861212</v>
      </c>
    </row>
    <row r="1509" spans="1:237" x14ac:dyDescent="0.25">
      <c r="A1509" t="s">
        <v>1325</v>
      </c>
      <c r="D1509" t="s">
        <v>1325</v>
      </c>
      <c r="E1509" t="s">
        <v>273</v>
      </c>
      <c r="F1509">
        <v>28</v>
      </c>
      <c r="O1509" t="s">
        <v>1325</v>
      </c>
      <c r="P1509" t="s">
        <v>1325</v>
      </c>
      <c r="Q1509" t="s">
        <v>1326</v>
      </c>
      <c r="T1509" t="s">
        <v>242</v>
      </c>
      <c r="AE1509" t="s">
        <v>243</v>
      </c>
      <c r="AH1509" t="s">
        <v>244</v>
      </c>
      <c r="AK1509" t="s">
        <v>245</v>
      </c>
      <c r="AL1509" t="s">
        <v>396</v>
      </c>
      <c r="AM1509">
        <v>5013</v>
      </c>
      <c r="AP1509" t="s">
        <v>1327</v>
      </c>
      <c r="AQ1509" t="s">
        <v>375</v>
      </c>
      <c r="AR1509">
        <v>100</v>
      </c>
      <c r="AS1509" t="s">
        <v>1328</v>
      </c>
      <c r="AT1509" t="s">
        <v>1328</v>
      </c>
      <c r="AU1509" t="s">
        <v>243</v>
      </c>
      <c r="AV1509" t="str">
        <f>"85934"</f>
        <v>85934</v>
      </c>
      <c r="AW1509" t="s">
        <v>1329</v>
      </c>
      <c r="AX1509" t="s">
        <v>1330</v>
      </c>
      <c r="AY1509" t="s">
        <v>1331</v>
      </c>
      <c r="AZ1509" t="s">
        <v>254</v>
      </c>
      <c r="BA1509" t="s">
        <v>12687</v>
      </c>
      <c r="BB1509" t="str">
        <f>"102-39-049"</f>
        <v>102-39-049</v>
      </c>
      <c r="BC1509" t="str">
        <f>"10239049"</f>
        <v>10239049</v>
      </c>
      <c r="BD1509" t="str">
        <f>"R10239049"</f>
        <v>R10239049</v>
      </c>
      <c r="BE1509">
        <v>4015</v>
      </c>
      <c r="BI1509" t="s">
        <v>256</v>
      </c>
      <c r="BJ1509" t="s">
        <v>424</v>
      </c>
      <c r="BK1509" t="s">
        <v>258</v>
      </c>
      <c r="BL1509">
        <v>35</v>
      </c>
      <c r="BN1509">
        <v>34.592605793093</v>
      </c>
      <c r="BO1509">
        <v>-113.493095374992</v>
      </c>
      <c r="BP1509" t="s">
        <v>994</v>
      </c>
      <c r="BW1509" t="s">
        <v>995</v>
      </c>
      <c r="BX1509" t="s">
        <v>995</v>
      </c>
      <c r="CA1509" t="str">
        <f>"113"</f>
        <v>113</v>
      </c>
      <c r="CC1509">
        <v>0</v>
      </c>
      <c r="CD1509">
        <v>0</v>
      </c>
      <c r="CE1509">
        <v>0</v>
      </c>
      <c r="CF1509">
        <v>0</v>
      </c>
      <c r="CI1509">
        <v>0</v>
      </c>
      <c r="CJ1509">
        <v>0</v>
      </c>
      <c r="CL1509">
        <v>0</v>
      </c>
      <c r="CM1509">
        <v>0</v>
      </c>
      <c r="CN1509">
        <v>0</v>
      </c>
      <c r="CO1509">
        <v>0</v>
      </c>
      <c r="CP1509">
        <v>0</v>
      </c>
      <c r="CQ1509">
        <v>0</v>
      </c>
      <c r="CR1509">
        <v>0</v>
      </c>
      <c r="CS1509">
        <v>0</v>
      </c>
      <c r="CT1509">
        <v>0</v>
      </c>
      <c r="CU1509">
        <v>0</v>
      </c>
      <c r="CX1509">
        <v>0</v>
      </c>
      <c r="CZ1509">
        <v>0</v>
      </c>
      <c r="DB1509">
        <v>0</v>
      </c>
      <c r="DD1509">
        <v>0</v>
      </c>
      <c r="DF1509">
        <v>0</v>
      </c>
      <c r="DK1509">
        <v>0</v>
      </c>
      <c r="DM1509">
        <v>0</v>
      </c>
      <c r="DX1509">
        <v>0</v>
      </c>
      <c r="EC1509" t="s">
        <v>261</v>
      </c>
      <c r="ED1509" t="s">
        <v>262</v>
      </c>
      <c r="EE1509" t="s">
        <v>263</v>
      </c>
      <c r="EG1509">
        <v>435600</v>
      </c>
      <c r="EH1509">
        <v>10</v>
      </c>
      <c r="EI1509">
        <v>0</v>
      </c>
      <c r="EJ1509">
        <v>0</v>
      </c>
      <c r="EK1509">
        <v>0</v>
      </c>
      <c r="EL1509">
        <v>0</v>
      </c>
      <c r="EU1509" t="s">
        <v>264</v>
      </c>
      <c r="EV1509" t="s">
        <v>427</v>
      </c>
      <c r="EW1509" t="s">
        <v>428</v>
      </c>
      <c r="EX1509" s="1">
        <v>40135</v>
      </c>
      <c r="EY1509" t="s">
        <v>267</v>
      </c>
      <c r="EZ1509" t="str">
        <f>"FALSE"</f>
        <v>FALSE</v>
      </c>
      <c r="FA1509">
        <v>2022</v>
      </c>
      <c r="FB1509">
        <v>2020</v>
      </c>
      <c r="FC1509">
        <v>600</v>
      </c>
      <c r="FD1509" t="s">
        <v>246</v>
      </c>
      <c r="FE1509" t="s">
        <v>246</v>
      </c>
      <c r="FF1509" t="s">
        <v>246</v>
      </c>
      <c r="FG1509" t="s">
        <v>246</v>
      </c>
      <c r="FH1509" t="s">
        <v>246</v>
      </c>
      <c r="FI1509" t="s">
        <v>246</v>
      </c>
      <c r="FJ1509" t="s">
        <v>246</v>
      </c>
      <c r="FK1509" t="s">
        <v>246</v>
      </c>
      <c r="FL1509" t="s">
        <v>246</v>
      </c>
      <c r="FM1509" t="s">
        <v>246</v>
      </c>
      <c r="FN1509" t="s">
        <v>246</v>
      </c>
      <c r="FO1509" t="s">
        <v>246</v>
      </c>
      <c r="FP1509" t="s">
        <v>246</v>
      </c>
      <c r="FQ1509" s="2">
        <v>509</v>
      </c>
      <c r="FR1509" s="2">
        <v>0</v>
      </c>
      <c r="FS1509" s="2">
        <v>0</v>
      </c>
      <c r="FT1509">
        <v>0</v>
      </c>
      <c r="FU1509" s="2">
        <v>3391</v>
      </c>
      <c r="FV1509" s="2">
        <v>3391</v>
      </c>
      <c r="FW1509" s="2">
        <v>0</v>
      </c>
      <c r="FX1509">
        <v>0</v>
      </c>
      <c r="FY1509" s="2">
        <v>0</v>
      </c>
      <c r="FZ1509" s="2">
        <v>0</v>
      </c>
      <c r="GA1509" s="2">
        <v>0</v>
      </c>
      <c r="GB1509">
        <v>0</v>
      </c>
      <c r="GC1509" s="2">
        <v>31.56</v>
      </c>
      <c r="GE1509" s="2">
        <v>3391</v>
      </c>
      <c r="GH1509" t="s">
        <v>289</v>
      </c>
      <c r="GK1509" t="s">
        <v>290</v>
      </c>
      <c r="GL1509" t="s">
        <v>290</v>
      </c>
      <c r="GN1509" s="1">
        <v>43936</v>
      </c>
      <c r="GO1509" s="1">
        <v>43952</v>
      </c>
      <c r="GQ1509" t="s">
        <v>361</v>
      </c>
      <c r="GR1509" t="str">
        <f>""</f>
        <v/>
      </c>
      <c r="GS1509" t="str">
        <f>"2020.24637"</f>
        <v>2020.24637</v>
      </c>
      <c r="GT1509" t="str">
        <f>""</f>
        <v/>
      </c>
      <c r="HF1509" t="str">
        <f>""</f>
        <v/>
      </c>
      <c r="HK1509" t="str">
        <f>""</f>
        <v/>
      </c>
      <c r="HN1509" t="s">
        <v>271</v>
      </c>
      <c r="HP1509" t="str">
        <f>""</f>
        <v/>
      </c>
      <c r="HQ1509" t="str">
        <f>""</f>
        <v/>
      </c>
      <c r="IA1509" t="str">
        <f>""</f>
        <v/>
      </c>
      <c r="IB1509" t="str">
        <f>""</f>
        <v/>
      </c>
      <c r="IC1509" t="str">
        <f>HYPERLINK("https://web.datatree.com/?/property?propertyId=4861317")</f>
        <v>https://web.datatree.com/?/property?propertyId=4861317</v>
      </c>
    </row>
    <row r="1510" spans="1:237" x14ac:dyDescent="0.25">
      <c r="A1510" t="s">
        <v>12688</v>
      </c>
      <c r="B1510" t="s">
        <v>12689</v>
      </c>
      <c r="C1510" t="s">
        <v>12690</v>
      </c>
      <c r="D1510" t="s">
        <v>12691</v>
      </c>
      <c r="E1510" t="s">
        <v>240</v>
      </c>
      <c r="F1510">
        <v>1</v>
      </c>
      <c r="G1510" t="s">
        <v>12692</v>
      </c>
      <c r="H1510" t="s">
        <v>2471</v>
      </c>
      <c r="I1510" t="s">
        <v>1357</v>
      </c>
      <c r="J1510" t="s">
        <v>12691</v>
      </c>
      <c r="K1510" t="s">
        <v>240</v>
      </c>
      <c r="L1510">
        <v>1</v>
      </c>
      <c r="O1510" t="s">
        <v>12693</v>
      </c>
      <c r="P1510" t="s">
        <v>12694</v>
      </c>
      <c r="R1510" t="s">
        <v>300</v>
      </c>
      <c r="T1510" t="s">
        <v>242</v>
      </c>
      <c r="AE1510" t="s">
        <v>243</v>
      </c>
      <c r="AH1510" t="s">
        <v>244</v>
      </c>
      <c r="AK1510" t="s">
        <v>245</v>
      </c>
      <c r="AM1510">
        <v>1811</v>
      </c>
      <c r="AP1510" t="s">
        <v>5329</v>
      </c>
      <c r="AQ1510" t="s">
        <v>302</v>
      </c>
      <c r="AS1510" t="s">
        <v>12695</v>
      </c>
      <c r="AT1510" t="s">
        <v>12695</v>
      </c>
      <c r="AU1510" t="s">
        <v>635</v>
      </c>
      <c r="AV1510" t="str">
        <f>"29841-2236"</f>
        <v>29841-2236</v>
      </c>
      <c r="AW1510" t="s">
        <v>1030</v>
      </c>
      <c r="AX1510" t="s">
        <v>12696</v>
      </c>
      <c r="AY1510" t="s">
        <v>12697</v>
      </c>
      <c r="AZ1510" t="s">
        <v>254</v>
      </c>
      <c r="BA1510" t="s">
        <v>12698</v>
      </c>
      <c r="BB1510" t="str">
        <f>"102-40-015"</f>
        <v>102-40-015</v>
      </c>
      <c r="BC1510" t="str">
        <f>"10240015"</f>
        <v>10240015</v>
      </c>
      <c r="BD1510" t="str">
        <f>"R10240015"</f>
        <v>R10240015</v>
      </c>
      <c r="BE1510">
        <v>4015</v>
      </c>
      <c r="BI1510" t="s">
        <v>256</v>
      </c>
      <c r="BJ1510" t="s">
        <v>424</v>
      </c>
      <c r="BK1510" t="s">
        <v>258</v>
      </c>
      <c r="BL1510">
        <v>25</v>
      </c>
      <c r="BN1510">
        <v>34.616233693094998</v>
      </c>
      <c r="BO1510">
        <v>-113.473355595153</v>
      </c>
      <c r="BP1510" t="s">
        <v>425</v>
      </c>
      <c r="BW1510" t="s">
        <v>426</v>
      </c>
      <c r="BX1510" t="s">
        <v>426</v>
      </c>
      <c r="CA1510" t="str">
        <f>"143"</f>
        <v>143</v>
      </c>
      <c r="CC1510">
        <v>0</v>
      </c>
      <c r="CD1510">
        <v>0</v>
      </c>
      <c r="CE1510">
        <v>0</v>
      </c>
      <c r="CF1510">
        <v>0</v>
      </c>
      <c r="CI1510">
        <v>0</v>
      </c>
      <c r="CJ1510">
        <v>0</v>
      </c>
      <c r="CL1510">
        <v>0</v>
      </c>
      <c r="CM1510">
        <v>0</v>
      </c>
      <c r="CN1510">
        <v>0</v>
      </c>
      <c r="CO1510">
        <v>0</v>
      </c>
      <c r="CP1510">
        <v>0</v>
      </c>
      <c r="CQ1510">
        <v>0</v>
      </c>
      <c r="CR1510">
        <v>0</v>
      </c>
      <c r="CS1510">
        <v>0</v>
      </c>
      <c r="CT1510">
        <v>0</v>
      </c>
      <c r="CU1510">
        <v>0</v>
      </c>
      <c r="CX1510">
        <v>0</v>
      </c>
      <c r="CZ1510">
        <v>0</v>
      </c>
      <c r="DB1510">
        <v>0</v>
      </c>
      <c r="DD1510">
        <v>0</v>
      </c>
      <c r="DF1510">
        <v>0</v>
      </c>
      <c r="DK1510">
        <v>0</v>
      </c>
      <c r="DM1510">
        <v>0</v>
      </c>
      <c r="DX1510">
        <v>0</v>
      </c>
      <c r="EC1510" t="s">
        <v>261</v>
      </c>
      <c r="ED1510" t="s">
        <v>262</v>
      </c>
      <c r="EE1510" t="s">
        <v>263</v>
      </c>
      <c r="EG1510">
        <v>435600</v>
      </c>
      <c r="EH1510">
        <v>10</v>
      </c>
      <c r="EI1510">
        <v>0</v>
      </c>
      <c r="EJ1510">
        <v>0</v>
      </c>
      <c r="EK1510">
        <v>0</v>
      </c>
      <c r="EL1510">
        <v>0</v>
      </c>
      <c r="EU1510" t="s">
        <v>264</v>
      </c>
      <c r="EV1510" t="s">
        <v>427</v>
      </c>
      <c r="EW1510" t="s">
        <v>428</v>
      </c>
      <c r="EX1510" s="1">
        <v>40135</v>
      </c>
      <c r="EY1510" t="s">
        <v>267</v>
      </c>
      <c r="EZ1510" t="str">
        <f>"FALSE"</f>
        <v>FALSE</v>
      </c>
      <c r="FA1510">
        <v>2022</v>
      </c>
      <c r="FB1510">
        <v>2020</v>
      </c>
      <c r="FC1510">
        <v>600</v>
      </c>
      <c r="FD1510" t="s">
        <v>246</v>
      </c>
      <c r="FE1510" t="s">
        <v>246</v>
      </c>
      <c r="FF1510" t="s">
        <v>246</v>
      </c>
      <c r="FG1510" t="s">
        <v>246</v>
      </c>
      <c r="FH1510" t="s">
        <v>246</v>
      </c>
      <c r="FI1510" t="s">
        <v>246</v>
      </c>
      <c r="FJ1510" t="s">
        <v>246</v>
      </c>
      <c r="FK1510" t="s">
        <v>246</v>
      </c>
      <c r="FL1510" t="s">
        <v>246</v>
      </c>
      <c r="FM1510" t="s">
        <v>246</v>
      </c>
      <c r="FN1510" t="s">
        <v>246</v>
      </c>
      <c r="FO1510" t="s">
        <v>246</v>
      </c>
      <c r="FP1510" t="s">
        <v>246</v>
      </c>
      <c r="FQ1510" s="2">
        <v>509</v>
      </c>
      <c r="FR1510" s="2">
        <v>0</v>
      </c>
      <c r="FS1510" s="2">
        <v>0</v>
      </c>
      <c r="FT1510">
        <v>0</v>
      </c>
      <c r="FU1510" s="2">
        <v>3391</v>
      </c>
      <c r="FV1510" s="2">
        <v>3391</v>
      </c>
      <c r="FW1510" s="2">
        <v>0</v>
      </c>
      <c r="FX1510">
        <v>0</v>
      </c>
      <c r="FY1510" s="2">
        <v>0</v>
      </c>
      <c r="FZ1510" s="2">
        <v>0</v>
      </c>
      <c r="GA1510" s="2">
        <v>0</v>
      </c>
      <c r="GB1510">
        <v>0</v>
      </c>
      <c r="GC1510" s="2">
        <v>31.56</v>
      </c>
      <c r="GE1510" s="2">
        <v>3391</v>
      </c>
      <c r="GH1510" t="s">
        <v>289</v>
      </c>
      <c r="GK1510" t="s">
        <v>290</v>
      </c>
      <c r="GL1510" t="s">
        <v>290</v>
      </c>
      <c r="GR1510" t="str">
        <f>""</f>
        <v/>
      </c>
      <c r="GS1510" t="str">
        <f>""</f>
        <v/>
      </c>
      <c r="GT1510" t="str">
        <f>""</f>
        <v/>
      </c>
      <c r="HF1510" t="str">
        <f>""</f>
        <v/>
      </c>
      <c r="HK1510" t="str">
        <f>""</f>
        <v/>
      </c>
      <c r="HN1510" t="s">
        <v>271</v>
      </c>
      <c r="HP1510" t="str">
        <f>""</f>
        <v/>
      </c>
      <c r="HQ1510" t="str">
        <f>""</f>
        <v/>
      </c>
      <c r="IA1510" t="str">
        <f>""</f>
        <v/>
      </c>
      <c r="IB1510" t="str">
        <f>""</f>
        <v/>
      </c>
      <c r="IC1510" t="str">
        <f>HYPERLINK("https://web.datatree.com/?/property?propertyId=4710041")</f>
        <v>https://web.datatree.com/?/property?propertyId=4710041</v>
      </c>
    </row>
    <row r="1511" spans="1:237" x14ac:dyDescent="0.25">
      <c r="A1511" t="s">
        <v>12699</v>
      </c>
      <c r="B1511" t="s">
        <v>12700</v>
      </c>
      <c r="C1511" t="s">
        <v>12701</v>
      </c>
      <c r="D1511" t="s">
        <v>12702</v>
      </c>
      <c r="E1511" t="s">
        <v>240</v>
      </c>
      <c r="F1511">
        <v>3</v>
      </c>
      <c r="G1511" t="s">
        <v>12703</v>
      </c>
      <c r="K1511" t="s">
        <v>240</v>
      </c>
      <c r="O1511" t="s">
        <v>12704</v>
      </c>
      <c r="P1511" t="s">
        <v>12705</v>
      </c>
      <c r="R1511" t="s">
        <v>300</v>
      </c>
      <c r="T1511" t="s">
        <v>242</v>
      </c>
      <c r="AE1511" t="s">
        <v>243</v>
      </c>
      <c r="AH1511" t="s">
        <v>244</v>
      </c>
      <c r="AK1511" t="s">
        <v>245</v>
      </c>
      <c r="AM1511">
        <v>9984</v>
      </c>
      <c r="AP1511" t="s">
        <v>12706</v>
      </c>
      <c r="AQ1511" t="s">
        <v>302</v>
      </c>
      <c r="AS1511" t="s">
        <v>398</v>
      </c>
      <c r="AT1511" t="s">
        <v>601</v>
      </c>
      <c r="AU1511" t="s">
        <v>400</v>
      </c>
      <c r="AV1511" t="str">
        <f>"89148-4599"</f>
        <v>89148-4599</v>
      </c>
      <c r="AW1511" t="s">
        <v>1105</v>
      </c>
      <c r="AX1511" t="s">
        <v>12707</v>
      </c>
      <c r="AY1511" t="s">
        <v>12708</v>
      </c>
      <c r="AZ1511" t="s">
        <v>254</v>
      </c>
      <c r="BA1511" t="s">
        <v>12709</v>
      </c>
      <c r="BB1511" t="str">
        <f>"306-45-009B"</f>
        <v>306-45-009B</v>
      </c>
      <c r="BC1511" t="str">
        <f>"30645009B"</f>
        <v>30645009B</v>
      </c>
      <c r="BD1511" t="str">
        <f>"R30645009"</f>
        <v>R30645009</v>
      </c>
      <c r="BE1511">
        <v>4015</v>
      </c>
      <c r="BJ1511" t="s">
        <v>257</v>
      </c>
      <c r="BK1511" t="s">
        <v>559</v>
      </c>
      <c r="BL1511">
        <v>6</v>
      </c>
      <c r="BN1511">
        <v>35.232971892708399</v>
      </c>
      <c r="BO1511">
        <v>-114.23835061844601</v>
      </c>
      <c r="BP1511" t="s">
        <v>1055</v>
      </c>
      <c r="BW1511" t="s">
        <v>1056</v>
      </c>
      <c r="BX1511" t="s">
        <v>1056</v>
      </c>
      <c r="CA1511" t="str">
        <f>""</f>
        <v/>
      </c>
      <c r="CC1511">
        <v>0</v>
      </c>
      <c r="CD1511">
        <v>0</v>
      </c>
      <c r="CE1511">
        <v>0</v>
      </c>
      <c r="CF1511">
        <v>0</v>
      </c>
      <c r="CI1511">
        <v>0</v>
      </c>
      <c r="CJ1511">
        <v>0</v>
      </c>
      <c r="CL1511">
        <v>0</v>
      </c>
      <c r="CM1511">
        <v>0</v>
      </c>
      <c r="CN1511">
        <v>0</v>
      </c>
      <c r="CO1511">
        <v>0</v>
      </c>
      <c r="CP1511">
        <v>0</v>
      </c>
      <c r="CQ1511">
        <v>0</v>
      </c>
      <c r="CR1511">
        <v>0</v>
      </c>
      <c r="CS1511">
        <v>0</v>
      </c>
      <c r="CT1511">
        <v>0</v>
      </c>
      <c r="CU1511">
        <v>0</v>
      </c>
      <c r="CX1511">
        <v>0</v>
      </c>
      <c r="CZ1511">
        <v>0</v>
      </c>
      <c r="DB1511">
        <v>0</v>
      </c>
      <c r="DD1511">
        <v>0</v>
      </c>
      <c r="DF1511">
        <v>0</v>
      </c>
      <c r="DK1511">
        <v>0</v>
      </c>
      <c r="DM1511">
        <v>0</v>
      </c>
      <c r="DX1511">
        <v>0</v>
      </c>
      <c r="EC1511" t="s">
        <v>261</v>
      </c>
      <c r="ED1511" t="s">
        <v>262</v>
      </c>
      <c r="EE1511" t="s">
        <v>263</v>
      </c>
      <c r="EG1511">
        <v>435600</v>
      </c>
      <c r="EH1511">
        <v>10</v>
      </c>
      <c r="EI1511">
        <v>0</v>
      </c>
      <c r="EJ1511">
        <v>0</v>
      </c>
      <c r="EK1511">
        <v>0</v>
      </c>
      <c r="EL1511">
        <v>0</v>
      </c>
      <c r="EU1511" t="s">
        <v>563</v>
      </c>
      <c r="EV1511" t="s">
        <v>1057</v>
      </c>
      <c r="EW1511" t="s">
        <v>1058</v>
      </c>
      <c r="EX1511" s="1">
        <v>42053</v>
      </c>
      <c r="EY1511" t="s">
        <v>267</v>
      </c>
      <c r="EZ1511" t="str">
        <f>"TRUE"</f>
        <v>TRUE</v>
      </c>
      <c r="FA1511">
        <v>2022</v>
      </c>
      <c r="FB1511">
        <v>2020</v>
      </c>
      <c r="FC1511">
        <v>430</v>
      </c>
      <c r="FD1511" t="s">
        <v>246</v>
      </c>
      <c r="FE1511" t="s">
        <v>246</v>
      </c>
      <c r="FF1511" t="s">
        <v>246</v>
      </c>
      <c r="FG1511" t="s">
        <v>246</v>
      </c>
      <c r="FH1511" t="s">
        <v>246</v>
      </c>
      <c r="FI1511" t="s">
        <v>246</v>
      </c>
      <c r="FJ1511" t="s">
        <v>246</v>
      </c>
      <c r="FK1511" t="s">
        <v>246</v>
      </c>
      <c r="FL1511" t="s">
        <v>246</v>
      </c>
      <c r="FM1511" t="s">
        <v>246</v>
      </c>
      <c r="FN1511" t="s">
        <v>246</v>
      </c>
      <c r="FO1511" t="s">
        <v>246</v>
      </c>
      <c r="FP1511" t="s">
        <v>246</v>
      </c>
      <c r="FQ1511" s="2">
        <v>3554</v>
      </c>
      <c r="FR1511" s="2">
        <v>0</v>
      </c>
      <c r="FS1511" s="2">
        <v>0</v>
      </c>
      <c r="FT1511">
        <v>0</v>
      </c>
      <c r="FU1511" s="2">
        <v>23694</v>
      </c>
      <c r="FV1511" s="2">
        <v>23694</v>
      </c>
      <c r="FW1511" s="2">
        <v>0</v>
      </c>
      <c r="FX1511">
        <v>0</v>
      </c>
      <c r="FY1511" s="2">
        <v>0</v>
      </c>
      <c r="FZ1511" s="2">
        <v>0</v>
      </c>
      <c r="GA1511" s="2">
        <v>0</v>
      </c>
      <c r="GB1511">
        <v>0</v>
      </c>
      <c r="GC1511" s="2">
        <v>250.58</v>
      </c>
      <c r="GE1511" s="2">
        <v>23694</v>
      </c>
      <c r="GH1511" t="s">
        <v>315</v>
      </c>
      <c r="GK1511" t="s">
        <v>317</v>
      </c>
      <c r="GL1511" t="s">
        <v>317</v>
      </c>
      <c r="GM1511" t="s">
        <v>318</v>
      </c>
      <c r="GR1511" t="str">
        <f>""</f>
        <v/>
      </c>
      <c r="GS1511" t="str">
        <f>""</f>
        <v/>
      </c>
      <c r="GT1511" t="str">
        <f>""</f>
        <v/>
      </c>
      <c r="GV1511" s="1">
        <v>38625</v>
      </c>
      <c r="GW1511" s="2">
        <v>170000</v>
      </c>
      <c r="GX1511" t="s">
        <v>566</v>
      </c>
      <c r="GY1511" t="s">
        <v>362</v>
      </c>
      <c r="GZ1511" t="s">
        <v>12710</v>
      </c>
      <c r="HF1511" t="str">
        <f>"                    "</f>
        <v xml:space="preserve">                    </v>
      </c>
      <c r="HK1511" t="str">
        <f>"                    "</f>
        <v xml:space="preserve">                    </v>
      </c>
      <c r="HN1511" t="s">
        <v>271</v>
      </c>
      <c r="HP1511" t="str">
        <f>"5866.461"</f>
        <v>5866.461</v>
      </c>
      <c r="HQ1511" t="str">
        <f>""</f>
        <v/>
      </c>
      <c r="IA1511" t="str">
        <f>""</f>
        <v/>
      </c>
      <c r="IB1511" t="str">
        <f>""</f>
        <v/>
      </c>
      <c r="IC1511" t="str">
        <f>HYPERLINK("https://web.datatree.com/?/property?propertyId=4862536")</f>
        <v>https://web.datatree.com/?/property?propertyId=4862536</v>
      </c>
    </row>
    <row r="1512" spans="1:237" x14ac:dyDescent="0.25">
      <c r="A1512" t="s">
        <v>12711</v>
      </c>
      <c r="B1512" t="s">
        <v>12712</v>
      </c>
      <c r="C1512" t="s">
        <v>12713</v>
      </c>
      <c r="D1512" t="s">
        <v>12714</v>
      </c>
      <c r="E1512" t="s">
        <v>240</v>
      </c>
      <c r="F1512">
        <v>1</v>
      </c>
      <c r="O1512" t="s">
        <v>12715</v>
      </c>
      <c r="P1512" t="s">
        <v>12711</v>
      </c>
      <c r="T1512" t="s">
        <v>242</v>
      </c>
      <c r="AE1512" t="s">
        <v>243</v>
      </c>
      <c r="AH1512" t="s">
        <v>244</v>
      </c>
      <c r="AK1512" t="s">
        <v>245</v>
      </c>
      <c r="AM1512">
        <v>11668</v>
      </c>
      <c r="AP1512" t="s">
        <v>8899</v>
      </c>
      <c r="AQ1512" t="s">
        <v>248</v>
      </c>
      <c r="AS1512" t="s">
        <v>691</v>
      </c>
      <c r="AT1512" t="s">
        <v>691</v>
      </c>
      <c r="AU1512" t="s">
        <v>328</v>
      </c>
      <c r="AV1512" t="str">
        <f>"90025-5374"</f>
        <v>90025-5374</v>
      </c>
      <c r="AW1512" t="s">
        <v>251</v>
      </c>
      <c r="AX1512" t="s">
        <v>12716</v>
      </c>
      <c r="AY1512" t="s">
        <v>12717</v>
      </c>
      <c r="AZ1512" t="s">
        <v>254</v>
      </c>
      <c r="BA1512" t="s">
        <v>2893</v>
      </c>
      <c r="BB1512" t="str">
        <f>"317-14-004"</f>
        <v>317-14-004</v>
      </c>
      <c r="BC1512" t="str">
        <f>"31714004"</f>
        <v>31714004</v>
      </c>
      <c r="BD1512" t="str">
        <f>"R31714004"</f>
        <v>R31714004</v>
      </c>
      <c r="BE1512">
        <v>4015</v>
      </c>
      <c r="BJ1512" t="s">
        <v>309</v>
      </c>
      <c r="BK1512" t="s">
        <v>310</v>
      </c>
      <c r="BL1512">
        <v>23</v>
      </c>
      <c r="BN1512">
        <v>35.545374206597899</v>
      </c>
      <c r="BO1512">
        <v>-114.38807588756499</v>
      </c>
      <c r="BP1512" t="s">
        <v>1267</v>
      </c>
      <c r="BQ1512">
        <v>7</v>
      </c>
      <c r="BW1512" t="s">
        <v>2755</v>
      </c>
      <c r="BX1512" t="s">
        <v>2755</v>
      </c>
      <c r="CA1512" t="str">
        <f>"4|13"</f>
        <v>4|13</v>
      </c>
      <c r="CC1512">
        <v>0</v>
      </c>
      <c r="CD1512">
        <v>0</v>
      </c>
      <c r="CE1512">
        <v>0</v>
      </c>
      <c r="CF1512">
        <v>0</v>
      </c>
      <c r="CI1512">
        <v>0</v>
      </c>
      <c r="CJ1512">
        <v>0</v>
      </c>
      <c r="CL1512">
        <v>0</v>
      </c>
      <c r="CM1512">
        <v>0</v>
      </c>
      <c r="CN1512">
        <v>0</v>
      </c>
      <c r="CO1512">
        <v>0</v>
      </c>
      <c r="CP1512">
        <v>0</v>
      </c>
      <c r="CQ1512">
        <v>0</v>
      </c>
      <c r="CR1512">
        <v>0</v>
      </c>
      <c r="CS1512">
        <v>0</v>
      </c>
      <c r="CT1512">
        <v>0</v>
      </c>
      <c r="CU1512">
        <v>0</v>
      </c>
      <c r="CX1512">
        <v>0</v>
      </c>
      <c r="CZ1512">
        <v>0</v>
      </c>
      <c r="DB1512">
        <v>0</v>
      </c>
      <c r="DD1512">
        <v>0</v>
      </c>
      <c r="DF1512">
        <v>0</v>
      </c>
      <c r="DK1512">
        <v>0</v>
      </c>
      <c r="DM1512">
        <v>0</v>
      </c>
      <c r="DX1512">
        <v>0</v>
      </c>
      <c r="EC1512" t="s">
        <v>261</v>
      </c>
      <c r="ED1512" t="s">
        <v>262</v>
      </c>
      <c r="EE1512" t="s">
        <v>263</v>
      </c>
      <c r="EG1512">
        <v>435600</v>
      </c>
      <c r="EH1512">
        <v>10</v>
      </c>
      <c r="EI1512">
        <v>0</v>
      </c>
      <c r="EJ1512">
        <v>0</v>
      </c>
      <c r="EK1512">
        <v>0</v>
      </c>
      <c r="EL1512">
        <v>0</v>
      </c>
      <c r="EU1512" t="s">
        <v>264</v>
      </c>
      <c r="EV1512" t="s">
        <v>538</v>
      </c>
      <c r="EW1512" t="s">
        <v>539</v>
      </c>
      <c r="EX1512" s="1">
        <v>40135</v>
      </c>
      <c r="EY1512" t="s">
        <v>267</v>
      </c>
      <c r="EZ1512" t="str">
        <f>"FALSE"</f>
        <v>FALSE</v>
      </c>
      <c r="FA1512">
        <v>2022</v>
      </c>
      <c r="FB1512">
        <v>2020</v>
      </c>
      <c r="FC1512">
        <v>400</v>
      </c>
      <c r="FD1512" t="s">
        <v>246</v>
      </c>
      <c r="FE1512" t="s">
        <v>246</v>
      </c>
      <c r="FF1512" t="s">
        <v>246</v>
      </c>
      <c r="FG1512" t="s">
        <v>246</v>
      </c>
      <c r="FH1512" t="s">
        <v>246</v>
      </c>
      <c r="FI1512" t="s">
        <v>246</v>
      </c>
      <c r="FJ1512" t="s">
        <v>246</v>
      </c>
      <c r="FK1512" t="s">
        <v>246</v>
      </c>
      <c r="FL1512" t="s">
        <v>246</v>
      </c>
      <c r="FM1512" t="s">
        <v>246</v>
      </c>
      <c r="FN1512" t="s">
        <v>246</v>
      </c>
      <c r="FO1512" t="s">
        <v>246</v>
      </c>
      <c r="FP1512" t="s">
        <v>246</v>
      </c>
      <c r="FQ1512" s="2">
        <v>1270</v>
      </c>
      <c r="FR1512" s="2">
        <v>0</v>
      </c>
      <c r="FS1512" s="2">
        <v>0</v>
      </c>
      <c r="FT1512">
        <v>0</v>
      </c>
      <c r="FU1512" s="2">
        <v>8464</v>
      </c>
      <c r="FV1512" s="2">
        <v>8464</v>
      </c>
      <c r="FW1512" s="2">
        <v>0</v>
      </c>
      <c r="FX1512">
        <v>0</v>
      </c>
      <c r="FY1512" s="2">
        <v>0</v>
      </c>
      <c r="FZ1512" s="2">
        <v>0</v>
      </c>
      <c r="GA1512" s="2">
        <v>0</v>
      </c>
      <c r="GB1512">
        <v>0</v>
      </c>
      <c r="GC1512" s="2">
        <v>108.9</v>
      </c>
      <c r="GE1512" s="2">
        <v>8464</v>
      </c>
      <c r="GH1512" t="s">
        <v>315</v>
      </c>
      <c r="GK1512" t="s">
        <v>316</v>
      </c>
      <c r="GL1512" t="s">
        <v>317</v>
      </c>
      <c r="GM1512" t="s">
        <v>318</v>
      </c>
      <c r="GR1512" t="str">
        <f>""</f>
        <v/>
      </c>
      <c r="GS1512" t="str">
        <f>""</f>
        <v/>
      </c>
      <c r="GT1512" t="str">
        <f>""</f>
        <v/>
      </c>
      <c r="HF1512" t="str">
        <f>""</f>
        <v/>
      </c>
      <c r="HK1512" t="str">
        <f>""</f>
        <v/>
      </c>
      <c r="HN1512" t="s">
        <v>271</v>
      </c>
      <c r="HP1512" t="str">
        <f>""</f>
        <v/>
      </c>
      <c r="HQ1512" t="str">
        <f>""</f>
        <v/>
      </c>
      <c r="IA1512" t="str">
        <f>""</f>
        <v/>
      </c>
      <c r="IB1512" t="str">
        <f>""</f>
        <v/>
      </c>
      <c r="IC1512" t="str">
        <f>HYPERLINK("https://web.datatree.com/?/property?propertyId=4821054")</f>
        <v>https://web.datatree.com/?/property?propertyId=4821054</v>
      </c>
    </row>
    <row r="1513" spans="1:237" x14ac:dyDescent="0.25">
      <c r="A1513" t="s">
        <v>12718</v>
      </c>
      <c r="B1513" t="s">
        <v>841</v>
      </c>
      <c r="C1513" t="s">
        <v>841</v>
      </c>
      <c r="D1513" t="s">
        <v>12719</v>
      </c>
      <c r="E1513" t="s">
        <v>240</v>
      </c>
      <c r="F1513">
        <v>25</v>
      </c>
      <c r="O1513" t="s">
        <v>12720</v>
      </c>
      <c r="P1513" t="s">
        <v>12718</v>
      </c>
      <c r="T1513" t="s">
        <v>242</v>
      </c>
      <c r="AE1513" t="s">
        <v>243</v>
      </c>
      <c r="AH1513" t="s">
        <v>244</v>
      </c>
      <c r="AK1513" t="s">
        <v>245</v>
      </c>
      <c r="AL1513" t="s">
        <v>396</v>
      </c>
      <c r="AM1513">
        <v>4301</v>
      </c>
      <c r="AP1513" t="s">
        <v>5590</v>
      </c>
      <c r="AQ1513" t="s">
        <v>419</v>
      </c>
      <c r="AS1513" t="s">
        <v>591</v>
      </c>
      <c r="AT1513" t="s">
        <v>591</v>
      </c>
      <c r="AU1513" t="s">
        <v>243</v>
      </c>
      <c r="AV1513" t="str">
        <f>"85050-8803"</f>
        <v>85050-8803</v>
      </c>
      <c r="AW1513" t="s">
        <v>1105</v>
      </c>
      <c r="AX1513" t="s">
        <v>12721</v>
      </c>
      <c r="AY1513" t="s">
        <v>12722</v>
      </c>
      <c r="AZ1513" t="s">
        <v>254</v>
      </c>
      <c r="BA1513" t="s">
        <v>12723</v>
      </c>
      <c r="BB1513" t="str">
        <f>"210-03-029"</f>
        <v>210-03-029</v>
      </c>
      <c r="BC1513" t="str">
        <f>"21003029"</f>
        <v>21003029</v>
      </c>
      <c r="BD1513" t="str">
        <f>"R21003029"</f>
        <v>R21003029</v>
      </c>
      <c r="BE1513">
        <v>4015</v>
      </c>
      <c r="BI1513" t="s">
        <v>256</v>
      </c>
      <c r="BJ1513" t="s">
        <v>281</v>
      </c>
      <c r="BK1513" t="s">
        <v>310</v>
      </c>
      <c r="BL1513">
        <v>4</v>
      </c>
      <c r="BN1513">
        <v>34.759352050043397</v>
      </c>
      <c r="BO1513">
        <v>-114.354982580401</v>
      </c>
      <c r="BP1513" t="s">
        <v>1682</v>
      </c>
      <c r="BW1513" t="s">
        <v>1683</v>
      </c>
      <c r="BX1513" t="s">
        <v>1683</v>
      </c>
      <c r="CA1513" t="str">
        <f>"35|36"</f>
        <v>35|36</v>
      </c>
      <c r="CC1513">
        <v>0</v>
      </c>
      <c r="CD1513">
        <v>0</v>
      </c>
      <c r="CE1513">
        <v>0</v>
      </c>
      <c r="CF1513">
        <v>0</v>
      </c>
      <c r="CI1513">
        <v>0</v>
      </c>
      <c r="CJ1513">
        <v>0</v>
      </c>
      <c r="CL1513">
        <v>0</v>
      </c>
      <c r="CM1513">
        <v>0</v>
      </c>
      <c r="CN1513">
        <v>0</v>
      </c>
      <c r="CO1513">
        <v>0</v>
      </c>
      <c r="CP1513">
        <v>0</v>
      </c>
      <c r="CQ1513">
        <v>0</v>
      </c>
      <c r="CR1513">
        <v>0</v>
      </c>
      <c r="CS1513">
        <v>0</v>
      </c>
      <c r="CT1513">
        <v>0</v>
      </c>
      <c r="CU1513">
        <v>0</v>
      </c>
      <c r="CX1513">
        <v>0</v>
      </c>
      <c r="CZ1513">
        <v>0</v>
      </c>
      <c r="DB1513">
        <v>0</v>
      </c>
      <c r="DD1513">
        <v>0</v>
      </c>
      <c r="DF1513">
        <v>0</v>
      </c>
      <c r="DK1513">
        <v>0</v>
      </c>
      <c r="DM1513">
        <v>0</v>
      </c>
      <c r="DX1513">
        <v>0</v>
      </c>
      <c r="EC1513" t="s">
        <v>336</v>
      </c>
      <c r="ED1513" t="s">
        <v>337</v>
      </c>
      <c r="EE1513" t="s">
        <v>338</v>
      </c>
      <c r="EG1513">
        <v>435600</v>
      </c>
      <c r="EH1513">
        <v>10</v>
      </c>
      <c r="EI1513">
        <v>0</v>
      </c>
      <c r="EJ1513">
        <v>0</v>
      </c>
      <c r="EK1513">
        <v>0</v>
      </c>
      <c r="EL1513">
        <v>0</v>
      </c>
      <c r="EU1513" t="s">
        <v>407</v>
      </c>
      <c r="EV1513" t="s">
        <v>384</v>
      </c>
      <c r="EW1513" t="s">
        <v>385</v>
      </c>
      <c r="EX1513" s="1">
        <v>40135</v>
      </c>
      <c r="EY1513" t="s">
        <v>267</v>
      </c>
      <c r="EZ1513" t="str">
        <f>"TRUE"</f>
        <v>TRUE</v>
      </c>
      <c r="FA1513">
        <v>2022</v>
      </c>
      <c r="FB1513">
        <v>2020</v>
      </c>
      <c r="FC1513">
        <v>2500</v>
      </c>
      <c r="FD1513" t="s">
        <v>246</v>
      </c>
      <c r="FE1513" t="s">
        <v>246</v>
      </c>
      <c r="FF1513" t="s">
        <v>246</v>
      </c>
      <c r="FG1513" t="s">
        <v>246</v>
      </c>
      <c r="FH1513" t="s">
        <v>246</v>
      </c>
      <c r="FI1513" t="s">
        <v>246</v>
      </c>
      <c r="FJ1513" t="s">
        <v>246</v>
      </c>
      <c r="FK1513" t="s">
        <v>246</v>
      </c>
      <c r="FL1513" t="s">
        <v>246</v>
      </c>
      <c r="FM1513" t="s">
        <v>246</v>
      </c>
      <c r="FN1513" t="s">
        <v>246</v>
      </c>
      <c r="FO1513" t="s">
        <v>246</v>
      </c>
      <c r="FP1513" t="s">
        <v>246</v>
      </c>
      <c r="FQ1513" s="2">
        <v>493</v>
      </c>
      <c r="FR1513" s="2">
        <v>0</v>
      </c>
      <c r="FS1513" s="2">
        <v>0</v>
      </c>
      <c r="FT1513">
        <v>0</v>
      </c>
      <c r="FU1513" s="2">
        <v>3288</v>
      </c>
      <c r="FV1513" s="2">
        <v>3288</v>
      </c>
      <c r="FW1513" s="2">
        <v>0</v>
      </c>
      <c r="FX1513">
        <v>0</v>
      </c>
      <c r="FY1513" s="2">
        <v>0</v>
      </c>
      <c r="FZ1513" s="2">
        <v>0</v>
      </c>
      <c r="GA1513" s="2">
        <v>0</v>
      </c>
      <c r="GB1513">
        <v>0</v>
      </c>
      <c r="GC1513" s="2">
        <v>24.84</v>
      </c>
      <c r="GE1513" s="2">
        <v>3288</v>
      </c>
      <c r="GH1513" t="s">
        <v>1191</v>
      </c>
      <c r="GK1513" t="s">
        <v>1192</v>
      </c>
      <c r="GL1513" t="s">
        <v>1193</v>
      </c>
      <c r="GM1513" t="s">
        <v>1194</v>
      </c>
      <c r="GO1513" s="1">
        <v>36276</v>
      </c>
      <c r="GP1513" s="2">
        <v>0</v>
      </c>
      <c r="GQ1513" t="s">
        <v>319</v>
      </c>
      <c r="GR1513" t="str">
        <f>"                    "</f>
        <v xml:space="preserve">                    </v>
      </c>
      <c r="GS1513" t="str">
        <f>"3290.392"</f>
        <v>3290.392</v>
      </c>
      <c r="GT1513" t="str">
        <f>""</f>
        <v/>
      </c>
      <c r="HF1513" t="str">
        <f>""</f>
        <v/>
      </c>
      <c r="HK1513" t="str">
        <f>""</f>
        <v/>
      </c>
      <c r="HN1513" t="s">
        <v>271</v>
      </c>
      <c r="HP1513" t="str">
        <f>""</f>
        <v/>
      </c>
      <c r="HQ1513" t="str">
        <f>""</f>
        <v/>
      </c>
      <c r="IA1513" t="str">
        <f>""</f>
        <v/>
      </c>
      <c r="IB1513" t="str">
        <f>""</f>
        <v/>
      </c>
      <c r="IC1513" t="str">
        <f>HYPERLINK("https://web.datatree.com/?/property?propertyId=4717326")</f>
        <v>https://web.datatree.com/?/property?propertyId=4717326</v>
      </c>
    </row>
    <row r="1514" spans="1:237" x14ac:dyDescent="0.25">
      <c r="A1514" t="s">
        <v>12724</v>
      </c>
      <c r="B1514" t="s">
        <v>12725</v>
      </c>
      <c r="C1514" t="s">
        <v>727</v>
      </c>
      <c r="D1514" t="s">
        <v>12726</v>
      </c>
      <c r="E1514" t="s">
        <v>240</v>
      </c>
      <c r="F1514">
        <v>1</v>
      </c>
      <c r="G1514" t="s">
        <v>12727</v>
      </c>
      <c r="H1514" t="s">
        <v>12728</v>
      </c>
      <c r="I1514" t="s">
        <v>12729</v>
      </c>
      <c r="J1514" t="s">
        <v>12726</v>
      </c>
      <c r="K1514" t="s">
        <v>240</v>
      </c>
      <c r="L1514">
        <v>1</v>
      </c>
      <c r="O1514" t="s">
        <v>12730</v>
      </c>
      <c r="P1514" t="s">
        <v>12731</v>
      </c>
      <c r="R1514" t="s">
        <v>300</v>
      </c>
      <c r="T1514" t="s">
        <v>242</v>
      </c>
      <c r="AE1514" t="s">
        <v>243</v>
      </c>
      <c r="AH1514" t="s">
        <v>244</v>
      </c>
      <c r="AK1514" t="s">
        <v>245</v>
      </c>
      <c r="AM1514">
        <v>117</v>
      </c>
      <c r="AP1514" t="s">
        <v>1632</v>
      </c>
      <c r="AQ1514" t="s">
        <v>248</v>
      </c>
      <c r="AS1514" t="s">
        <v>817</v>
      </c>
      <c r="AT1514" t="s">
        <v>12732</v>
      </c>
      <c r="AU1514" t="s">
        <v>328</v>
      </c>
      <c r="AV1514" t="str">
        <f>"93004-1654"</f>
        <v>93004-1654</v>
      </c>
      <c r="AW1514" t="s">
        <v>2264</v>
      </c>
      <c r="AX1514" t="s">
        <v>12733</v>
      </c>
      <c r="AY1514" t="s">
        <v>12734</v>
      </c>
      <c r="AZ1514" t="s">
        <v>254</v>
      </c>
      <c r="BA1514" t="s">
        <v>12735</v>
      </c>
      <c r="BB1514" t="str">
        <f>"353-14-007"</f>
        <v>353-14-007</v>
      </c>
      <c r="BC1514" t="str">
        <f>"35314007"</f>
        <v>35314007</v>
      </c>
      <c r="BD1514" t="str">
        <f>"R35314007"</f>
        <v>R35314007</v>
      </c>
      <c r="BE1514">
        <v>4015</v>
      </c>
      <c r="BI1514" t="s">
        <v>256</v>
      </c>
      <c r="BJ1514" t="s">
        <v>257</v>
      </c>
      <c r="BK1514" t="s">
        <v>258</v>
      </c>
      <c r="BL1514">
        <v>29</v>
      </c>
      <c r="BN1514">
        <v>35.173186219361</v>
      </c>
      <c r="BO1514">
        <v>-113.565042937481</v>
      </c>
      <c r="BP1514" t="s">
        <v>259</v>
      </c>
      <c r="CA1514" t="str">
        <f>"223"</f>
        <v>223</v>
      </c>
      <c r="CC1514">
        <v>0</v>
      </c>
      <c r="CD1514">
        <v>0</v>
      </c>
      <c r="CE1514">
        <v>0</v>
      </c>
      <c r="CF1514">
        <v>0</v>
      </c>
      <c r="CI1514">
        <v>0</v>
      </c>
      <c r="CJ1514">
        <v>0</v>
      </c>
      <c r="CL1514">
        <v>0</v>
      </c>
      <c r="CM1514">
        <v>0</v>
      </c>
      <c r="CN1514">
        <v>0</v>
      </c>
      <c r="CO1514">
        <v>0</v>
      </c>
      <c r="CP1514">
        <v>0</v>
      </c>
      <c r="CQ1514">
        <v>0</v>
      </c>
      <c r="CR1514">
        <v>0</v>
      </c>
      <c r="CS1514">
        <v>0</v>
      </c>
      <c r="CT1514">
        <v>0</v>
      </c>
      <c r="CU1514">
        <v>0</v>
      </c>
      <c r="CX1514">
        <v>0</v>
      </c>
      <c r="CZ1514">
        <v>0</v>
      </c>
      <c r="DB1514">
        <v>0</v>
      </c>
      <c r="DD1514">
        <v>0</v>
      </c>
      <c r="DF1514">
        <v>0</v>
      </c>
      <c r="DK1514">
        <v>0</v>
      </c>
      <c r="DM1514">
        <v>0</v>
      </c>
      <c r="DX1514">
        <v>0</v>
      </c>
      <c r="EC1514" t="s">
        <v>261</v>
      </c>
      <c r="ED1514" t="s">
        <v>262</v>
      </c>
      <c r="EE1514" t="s">
        <v>263</v>
      </c>
      <c r="EG1514">
        <v>435600</v>
      </c>
      <c r="EH1514">
        <v>10</v>
      </c>
      <c r="EI1514">
        <v>0</v>
      </c>
      <c r="EJ1514">
        <v>0</v>
      </c>
      <c r="EK1514">
        <v>0</v>
      </c>
      <c r="EL1514">
        <v>0</v>
      </c>
      <c r="EU1514" t="s">
        <v>264</v>
      </c>
      <c r="EV1514" t="s">
        <v>265</v>
      </c>
      <c r="EW1514" t="s">
        <v>266</v>
      </c>
      <c r="EX1514" s="1">
        <v>40135</v>
      </c>
      <c r="EY1514" t="s">
        <v>267</v>
      </c>
      <c r="EZ1514" t="str">
        <f t="shared" ref="EZ1514:EZ1520" si="77">"FALSE"</f>
        <v>FALSE</v>
      </c>
      <c r="FA1514">
        <v>2022</v>
      </c>
      <c r="FB1514">
        <v>2020</v>
      </c>
      <c r="FC1514">
        <v>300</v>
      </c>
      <c r="FD1514" t="s">
        <v>246</v>
      </c>
      <c r="FE1514" t="s">
        <v>246</v>
      </c>
      <c r="FF1514" t="s">
        <v>246</v>
      </c>
      <c r="FG1514" t="s">
        <v>246</v>
      </c>
      <c r="FH1514" t="s">
        <v>246</v>
      </c>
      <c r="FI1514" t="s">
        <v>246</v>
      </c>
      <c r="FJ1514" t="s">
        <v>246</v>
      </c>
      <c r="FK1514" t="s">
        <v>246</v>
      </c>
      <c r="FL1514" t="s">
        <v>246</v>
      </c>
      <c r="FM1514" t="s">
        <v>246</v>
      </c>
      <c r="FN1514" t="s">
        <v>246</v>
      </c>
      <c r="FO1514" t="s">
        <v>246</v>
      </c>
      <c r="FP1514" t="s">
        <v>246</v>
      </c>
      <c r="FQ1514" s="2">
        <v>595</v>
      </c>
      <c r="FR1514" s="2">
        <v>0</v>
      </c>
      <c r="FS1514" s="2">
        <v>0</v>
      </c>
      <c r="FT1514">
        <v>0</v>
      </c>
      <c r="FU1514" s="2">
        <v>3964</v>
      </c>
      <c r="FV1514" s="2">
        <v>3964</v>
      </c>
      <c r="FW1514" s="2">
        <v>0</v>
      </c>
      <c r="FX1514">
        <v>0</v>
      </c>
      <c r="FY1514" s="2">
        <v>0</v>
      </c>
      <c r="FZ1514" s="2">
        <v>0</v>
      </c>
      <c r="GA1514" s="2">
        <v>0</v>
      </c>
      <c r="GB1514">
        <v>0</v>
      </c>
      <c r="GC1514" s="2">
        <v>45.02</v>
      </c>
      <c r="GE1514" s="2">
        <v>3964</v>
      </c>
      <c r="GH1514" t="s">
        <v>268</v>
      </c>
      <c r="GK1514" t="s">
        <v>269</v>
      </c>
      <c r="GR1514" t="str">
        <f>""</f>
        <v/>
      </c>
      <c r="GS1514" t="str">
        <f>""</f>
        <v/>
      </c>
      <c r="GT1514" t="str">
        <f>""</f>
        <v/>
      </c>
      <c r="HF1514" t="str">
        <f>""</f>
        <v/>
      </c>
      <c r="HK1514" t="str">
        <f>""</f>
        <v/>
      </c>
      <c r="HN1514" t="s">
        <v>271</v>
      </c>
      <c r="HP1514" t="str">
        <f>""</f>
        <v/>
      </c>
      <c r="HQ1514" t="str">
        <f>""</f>
        <v/>
      </c>
      <c r="IA1514" t="str">
        <f>""</f>
        <v/>
      </c>
      <c r="IB1514" t="str">
        <f>""</f>
        <v/>
      </c>
      <c r="IC1514" t="str">
        <f>HYPERLINK("https://web.datatree.com/?/property?propertyId=4824893")</f>
        <v>https://web.datatree.com/?/property?propertyId=4824893</v>
      </c>
    </row>
    <row r="1515" spans="1:237" x14ac:dyDescent="0.25">
      <c r="A1515" t="s">
        <v>12736</v>
      </c>
      <c r="B1515" t="s">
        <v>12737</v>
      </c>
      <c r="C1515" t="s">
        <v>985</v>
      </c>
      <c r="D1515" t="s">
        <v>5901</v>
      </c>
      <c r="E1515" t="s">
        <v>240</v>
      </c>
      <c r="F1515">
        <v>6</v>
      </c>
      <c r="O1515" t="s">
        <v>5902</v>
      </c>
      <c r="P1515" t="s">
        <v>12736</v>
      </c>
      <c r="R1515" t="s">
        <v>2412</v>
      </c>
      <c r="T1515" t="s">
        <v>242</v>
      </c>
      <c r="AE1515" t="s">
        <v>243</v>
      </c>
      <c r="AH1515" t="s">
        <v>244</v>
      </c>
      <c r="AK1515" t="s">
        <v>245</v>
      </c>
      <c r="AL1515" t="s">
        <v>396</v>
      </c>
      <c r="AM1515">
        <v>3216</v>
      </c>
      <c r="AP1515" t="s">
        <v>5903</v>
      </c>
      <c r="AQ1515" t="s">
        <v>491</v>
      </c>
      <c r="AS1515" t="s">
        <v>2977</v>
      </c>
      <c r="AU1515" t="s">
        <v>493</v>
      </c>
      <c r="AV1515" t="str">
        <f>"48625-8717"</f>
        <v>48625-8717</v>
      </c>
      <c r="AW1515" t="s">
        <v>2432</v>
      </c>
      <c r="AX1515" t="s">
        <v>5904</v>
      </c>
      <c r="AY1515" t="s">
        <v>5905</v>
      </c>
      <c r="AZ1515" t="s">
        <v>254</v>
      </c>
      <c r="BA1515" t="s">
        <v>12738</v>
      </c>
      <c r="BB1515" t="str">
        <f>"102-38-038"</f>
        <v>102-38-038</v>
      </c>
      <c r="BC1515" t="str">
        <f>"10238038"</f>
        <v>10238038</v>
      </c>
      <c r="BD1515" t="str">
        <f>"R10238038"</f>
        <v>R10238038</v>
      </c>
      <c r="BE1515">
        <v>4015</v>
      </c>
      <c r="BI1515" t="s">
        <v>256</v>
      </c>
      <c r="BJ1515" t="s">
        <v>424</v>
      </c>
      <c r="BK1515" t="s">
        <v>258</v>
      </c>
      <c r="BL1515">
        <v>27</v>
      </c>
      <c r="BN1515">
        <v>34.610770458226497</v>
      </c>
      <c r="BO1515">
        <v>-113.499667525017</v>
      </c>
      <c r="BP1515" t="s">
        <v>1155</v>
      </c>
      <c r="BW1515" t="s">
        <v>1156</v>
      </c>
      <c r="BX1515" t="s">
        <v>1156</v>
      </c>
      <c r="CA1515" t="str">
        <f>"38"</f>
        <v>38</v>
      </c>
      <c r="CC1515">
        <v>0</v>
      </c>
      <c r="CD1515">
        <v>0</v>
      </c>
      <c r="CE1515">
        <v>0</v>
      </c>
      <c r="CF1515">
        <v>0</v>
      </c>
      <c r="CI1515">
        <v>0</v>
      </c>
      <c r="CJ1515">
        <v>0</v>
      </c>
      <c r="CL1515">
        <v>0</v>
      </c>
      <c r="CM1515">
        <v>0</v>
      </c>
      <c r="CN1515">
        <v>0</v>
      </c>
      <c r="CO1515">
        <v>0</v>
      </c>
      <c r="CP1515">
        <v>0</v>
      </c>
      <c r="CQ1515">
        <v>0</v>
      </c>
      <c r="CR1515">
        <v>0</v>
      </c>
      <c r="CS1515">
        <v>0</v>
      </c>
      <c r="CT1515">
        <v>0</v>
      </c>
      <c r="CU1515">
        <v>0</v>
      </c>
      <c r="CX1515">
        <v>0</v>
      </c>
      <c r="CZ1515">
        <v>0</v>
      </c>
      <c r="DB1515">
        <v>0</v>
      </c>
      <c r="DD1515">
        <v>0</v>
      </c>
      <c r="DF1515">
        <v>0</v>
      </c>
      <c r="DK1515">
        <v>0</v>
      </c>
      <c r="DM1515">
        <v>0</v>
      </c>
      <c r="DX1515">
        <v>0</v>
      </c>
      <c r="EC1515" t="s">
        <v>261</v>
      </c>
      <c r="ED1515" t="s">
        <v>262</v>
      </c>
      <c r="EE1515" t="s">
        <v>263</v>
      </c>
      <c r="EG1515">
        <v>435600</v>
      </c>
      <c r="EH1515">
        <v>10</v>
      </c>
      <c r="EI1515">
        <v>0</v>
      </c>
      <c r="EJ1515">
        <v>0</v>
      </c>
      <c r="EK1515">
        <v>0</v>
      </c>
      <c r="EL1515">
        <v>0</v>
      </c>
      <c r="EU1515" t="s">
        <v>264</v>
      </c>
      <c r="EV1515" t="s">
        <v>427</v>
      </c>
      <c r="EW1515" t="s">
        <v>428</v>
      </c>
      <c r="EX1515" s="1">
        <v>40135</v>
      </c>
      <c r="EY1515" t="s">
        <v>267</v>
      </c>
      <c r="EZ1515" t="str">
        <f t="shared" si="77"/>
        <v>FALSE</v>
      </c>
      <c r="FA1515">
        <v>2022</v>
      </c>
      <c r="FB1515">
        <v>2020</v>
      </c>
      <c r="FC1515">
        <v>600</v>
      </c>
      <c r="FD1515" t="s">
        <v>246</v>
      </c>
      <c r="FE1515" t="s">
        <v>246</v>
      </c>
      <c r="FF1515" t="s">
        <v>246</v>
      </c>
      <c r="FG1515" t="s">
        <v>246</v>
      </c>
      <c r="FH1515" t="s">
        <v>246</v>
      </c>
      <c r="FI1515" t="s">
        <v>246</v>
      </c>
      <c r="FJ1515" t="s">
        <v>246</v>
      </c>
      <c r="FK1515" t="s">
        <v>246</v>
      </c>
      <c r="FL1515" t="s">
        <v>246</v>
      </c>
      <c r="FM1515" t="s">
        <v>246</v>
      </c>
      <c r="FN1515" t="s">
        <v>246</v>
      </c>
      <c r="FO1515" t="s">
        <v>246</v>
      </c>
      <c r="FP1515" t="s">
        <v>246</v>
      </c>
      <c r="FQ1515" s="2">
        <v>509</v>
      </c>
      <c r="FR1515" s="2">
        <v>0</v>
      </c>
      <c r="FS1515" s="2">
        <v>0</v>
      </c>
      <c r="FT1515">
        <v>0</v>
      </c>
      <c r="FU1515" s="2">
        <v>3391</v>
      </c>
      <c r="FV1515" s="2">
        <v>3391</v>
      </c>
      <c r="FW1515" s="2">
        <v>0</v>
      </c>
      <c r="FX1515">
        <v>0</v>
      </c>
      <c r="FY1515" s="2">
        <v>0</v>
      </c>
      <c r="FZ1515" s="2">
        <v>0</v>
      </c>
      <c r="GA1515" s="2">
        <v>0</v>
      </c>
      <c r="GB1515">
        <v>0</v>
      </c>
      <c r="GC1515" s="2">
        <v>31.56</v>
      </c>
      <c r="GE1515" s="2">
        <v>3391</v>
      </c>
      <c r="GH1515" t="s">
        <v>289</v>
      </c>
      <c r="GK1515" t="s">
        <v>290</v>
      </c>
      <c r="GL1515" t="s">
        <v>290</v>
      </c>
      <c r="GN1515" s="1">
        <v>37265</v>
      </c>
      <c r="GO1515" s="1">
        <v>37272</v>
      </c>
      <c r="GP1515" s="2">
        <v>2600</v>
      </c>
      <c r="GQ1515" t="s">
        <v>362</v>
      </c>
      <c r="GR1515" t="str">
        <f>"                    "</f>
        <v xml:space="preserve">                    </v>
      </c>
      <c r="GS1515" t="str">
        <f>"3963.701"</f>
        <v>3963.701</v>
      </c>
      <c r="GT1515" t="str">
        <f>""</f>
        <v/>
      </c>
      <c r="HF1515" t="str">
        <f>""</f>
        <v/>
      </c>
      <c r="HK1515" t="str">
        <f>""</f>
        <v/>
      </c>
      <c r="HN1515" t="s">
        <v>271</v>
      </c>
      <c r="HP1515" t="str">
        <f>""</f>
        <v/>
      </c>
      <c r="HQ1515" t="str">
        <f>""</f>
        <v/>
      </c>
      <c r="IA1515" t="str">
        <f>""</f>
        <v/>
      </c>
      <c r="IB1515" t="str">
        <f>""</f>
        <v/>
      </c>
      <c r="IC1515" t="str">
        <f>HYPERLINK("https://web.datatree.com/?/property?propertyId=4825098")</f>
        <v>https://web.datatree.com/?/property?propertyId=4825098</v>
      </c>
    </row>
    <row r="1516" spans="1:237" x14ac:dyDescent="0.25">
      <c r="A1516" t="s">
        <v>12739</v>
      </c>
      <c r="B1516" t="s">
        <v>4648</v>
      </c>
      <c r="C1516" t="s">
        <v>4648</v>
      </c>
      <c r="D1516" t="s">
        <v>794</v>
      </c>
      <c r="E1516" t="s">
        <v>240</v>
      </c>
      <c r="F1516">
        <v>1</v>
      </c>
      <c r="O1516" t="s">
        <v>12740</v>
      </c>
      <c r="P1516" t="s">
        <v>12739</v>
      </c>
      <c r="Q1516" t="s">
        <v>829</v>
      </c>
      <c r="T1516" t="s">
        <v>242</v>
      </c>
      <c r="AE1516" t="s">
        <v>243</v>
      </c>
      <c r="AH1516" t="s">
        <v>244</v>
      </c>
      <c r="AK1516" t="s">
        <v>245</v>
      </c>
      <c r="AP1516" t="s">
        <v>12741</v>
      </c>
      <c r="AS1516" t="s">
        <v>276</v>
      </c>
      <c r="AT1516" t="s">
        <v>276</v>
      </c>
      <c r="AU1516" t="s">
        <v>243</v>
      </c>
      <c r="AV1516" t="str">
        <f>"86321"</f>
        <v>86321</v>
      </c>
      <c r="AW1516" t="s">
        <v>1824</v>
      </c>
      <c r="AX1516" t="s">
        <v>12742</v>
      </c>
      <c r="AY1516" t="s">
        <v>12743</v>
      </c>
      <c r="AZ1516" t="s">
        <v>254</v>
      </c>
      <c r="BA1516" t="s">
        <v>12744</v>
      </c>
      <c r="BB1516" t="str">
        <f>"102-29-034"</f>
        <v>102-29-034</v>
      </c>
      <c r="BC1516" t="str">
        <f>"10229034"</f>
        <v>10229034</v>
      </c>
      <c r="BD1516" t="str">
        <f>"R10229034"</f>
        <v>R10229034</v>
      </c>
      <c r="BE1516">
        <v>4015</v>
      </c>
      <c r="BI1516" t="s">
        <v>256</v>
      </c>
      <c r="BJ1516" t="s">
        <v>519</v>
      </c>
      <c r="BK1516" t="s">
        <v>520</v>
      </c>
      <c r="BL1516">
        <v>35</v>
      </c>
      <c r="BN1516">
        <v>34.508302990788998</v>
      </c>
      <c r="BO1516">
        <v>-113.582192997333</v>
      </c>
      <c r="BW1516" t="s">
        <v>521</v>
      </c>
      <c r="BX1516" t="s">
        <v>521</v>
      </c>
      <c r="CA1516" t="str">
        <f>""</f>
        <v/>
      </c>
      <c r="CC1516">
        <v>0</v>
      </c>
      <c r="CD1516">
        <v>0</v>
      </c>
      <c r="CE1516">
        <v>0</v>
      </c>
      <c r="CF1516">
        <v>0</v>
      </c>
      <c r="CI1516">
        <v>0</v>
      </c>
      <c r="CJ1516">
        <v>0</v>
      </c>
      <c r="CL1516">
        <v>0</v>
      </c>
      <c r="CM1516">
        <v>0</v>
      </c>
      <c r="CN1516">
        <v>0</v>
      </c>
      <c r="CO1516">
        <v>0</v>
      </c>
      <c r="CP1516">
        <v>0</v>
      </c>
      <c r="CQ1516">
        <v>0</v>
      </c>
      <c r="CR1516">
        <v>0</v>
      </c>
      <c r="CS1516">
        <v>0</v>
      </c>
      <c r="CT1516">
        <v>0</v>
      </c>
      <c r="CU1516">
        <v>0</v>
      </c>
      <c r="CX1516">
        <v>0</v>
      </c>
      <c r="CZ1516">
        <v>0</v>
      </c>
      <c r="DB1516">
        <v>0</v>
      </c>
      <c r="DD1516">
        <v>0</v>
      </c>
      <c r="DF1516">
        <v>0</v>
      </c>
      <c r="DK1516">
        <v>0</v>
      </c>
      <c r="DM1516">
        <v>0</v>
      </c>
      <c r="DX1516">
        <v>0</v>
      </c>
      <c r="EC1516" t="s">
        <v>261</v>
      </c>
      <c r="ED1516" t="s">
        <v>354</v>
      </c>
      <c r="EE1516" t="s">
        <v>355</v>
      </c>
      <c r="EG1516">
        <v>435600</v>
      </c>
      <c r="EH1516">
        <v>10</v>
      </c>
      <c r="EI1516">
        <v>0</v>
      </c>
      <c r="EJ1516">
        <v>0</v>
      </c>
      <c r="EK1516">
        <v>0</v>
      </c>
      <c r="EL1516">
        <v>0</v>
      </c>
      <c r="EU1516" t="s">
        <v>264</v>
      </c>
      <c r="EV1516" t="s">
        <v>522</v>
      </c>
      <c r="EW1516" t="s">
        <v>523</v>
      </c>
      <c r="EX1516" s="1">
        <v>40135</v>
      </c>
      <c r="EY1516" t="s">
        <v>267</v>
      </c>
      <c r="EZ1516" t="str">
        <f t="shared" si="77"/>
        <v>FALSE</v>
      </c>
      <c r="FA1516">
        <v>2022</v>
      </c>
      <c r="FB1516">
        <v>2020</v>
      </c>
      <c r="FC1516">
        <v>600</v>
      </c>
      <c r="FD1516" t="s">
        <v>246</v>
      </c>
      <c r="FE1516" t="s">
        <v>246</v>
      </c>
      <c r="FF1516" t="s">
        <v>246</v>
      </c>
      <c r="FG1516" t="s">
        <v>246</v>
      </c>
      <c r="FH1516" t="s">
        <v>246</v>
      </c>
      <c r="FI1516" t="s">
        <v>246</v>
      </c>
      <c r="FJ1516" t="s">
        <v>246</v>
      </c>
      <c r="FK1516" t="s">
        <v>246</v>
      </c>
      <c r="FL1516" t="s">
        <v>246</v>
      </c>
      <c r="FM1516" t="s">
        <v>246</v>
      </c>
      <c r="FN1516" t="s">
        <v>246</v>
      </c>
      <c r="FO1516" t="s">
        <v>246</v>
      </c>
      <c r="FP1516" t="s">
        <v>246</v>
      </c>
      <c r="FQ1516" s="2">
        <v>589</v>
      </c>
      <c r="FR1516" s="2">
        <v>0</v>
      </c>
      <c r="FS1516" s="2">
        <v>0</v>
      </c>
      <c r="FT1516">
        <v>0</v>
      </c>
      <c r="FU1516" s="2">
        <v>3925</v>
      </c>
      <c r="FV1516" s="2">
        <v>3925</v>
      </c>
      <c r="FW1516" s="2">
        <v>0</v>
      </c>
      <c r="FX1516">
        <v>0</v>
      </c>
      <c r="FY1516" s="2">
        <v>0</v>
      </c>
      <c r="FZ1516" s="2">
        <v>0</v>
      </c>
      <c r="GA1516" s="2">
        <v>0</v>
      </c>
      <c r="GB1516">
        <v>0</v>
      </c>
      <c r="GC1516" s="2">
        <v>31.2</v>
      </c>
      <c r="GE1516" s="2">
        <v>3925</v>
      </c>
      <c r="GF1516">
        <v>17</v>
      </c>
      <c r="GH1516" t="s">
        <v>289</v>
      </c>
      <c r="GK1516" t="s">
        <v>290</v>
      </c>
      <c r="GL1516" t="s">
        <v>290</v>
      </c>
      <c r="GN1516" s="1">
        <v>42636</v>
      </c>
      <c r="GO1516" s="1">
        <v>42639</v>
      </c>
      <c r="GQ1516" t="s">
        <v>553</v>
      </c>
      <c r="GR1516" t="str">
        <f>""</f>
        <v/>
      </c>
      <c r="GS1516" t="str">
        <f>"2016.43488"</f>
        <v>2016.43488</v>
      </c>
      <c r="GT1516" t="str">
        <f>""</f>
        <v/>
      </c>
      <c r="HF1516" t="str">
        <f>""</f>
        <v/>
      </c>
      <c r="HK1516" t="str">
        <f>""</f>
        <v/>
      </c>
      <c r="HN1516" t="s">
        <v>271</v>
      </c>
      <c r="HP1516" t="str">
        <f>""</f>
        <v/>
      </c>
      <c r="HQ1516" t="str">
        <f>""</f>
        <v/>
      </c>
      <c r="IA1516" t="str">
        <f>""</f>
        <v/>
      </c>
      <c r="IB1516" t="str">
        <f>""</f>
        <v/>
      </c>
      <c r="IC1516" t="str">
        <f>HYPERLINK("https://web.datatree.com/?/property?propertyId=4719109")</f>
        <v>https://web.datatree.com/?/property?propertyId=4719109</v>
      </c>
    </row>
    <row r="1517" spans="1:237" x14ac:dyDescent="0.25">
      <c r="A1517" t="s">
        <v>12745</v>
      </c>
      <c r="B1517" t="s">
        <v>12746</v>
      </c>
      <c r="C1517" t="s">
        <v>12746</v>
      </c>
      <c r="D1517" t="s">
        <v>12747</v>
      </c>
      <c r="E1517" t="s">
        <v>240</v>
      </c>
      <c r="F1517">
        <v>1</v>
      </c>
      <c r="G1517" t="s">
        <v>12748</v>
      </c>
      <c r="H1517" t="s">
        <v>12749</v>
      </c>
      <c r="I1517" t="s">
        <v>12749</v>
      </c>
      <c r="J1517" t="s">
        <v>12747</v>
      </c>
      <c r="K1517" t="s">
        <v>240</v>
      </c>
      <c r="L1517">
        <v>1</v>
      </c>
      <c r="O1517" t="s">
        <v>12750</v>
      </c>
      <c r="P1517" t="s">
        <v>12751</v>
      </c>
      <c r="R1517" t="s">
        <v>300</v>
      </c>
      <c r="T1517" t="s">
        <v>242</v>
      </c>
      <c r="AE1517" t="s">
        <v>243</v>
      </c>
      <c r="AH1517" t="s">
        <v>244</v>
      </c>
      <c r="AK1517" t="s">
        <v>245</v>
      </c>
      <c r="AM1517">
        <v>473</v>
      </c>
      <c r="AP1517" t="s">
        <v>12752</v>
      </c>
      <c r="AQ1517" t="s">
        <v>302</v>
      </c>
      <c r="AS1517" t="s">
        <v>8262</v>
      </c>
      <c r="AT1517" t="s">
        <v>8262</v>
      </c>
      <c r="AU1517" t="s">
        <v>2056</v>
      </c>
      <c r="AV1517" t="str">
        <f>"46143-1642"</f>
        <v>46143-1642</v>
      </c>
      <c r="AW1517" t="s">
        <v>6612</v>
      </c>
      <c r="AX1517" t="s">
        <v>12753</v>
      </c>
      <c r="AY1517" t="s">
        <v>12754</v>
      </c>
      <c r="AZ1517" t="s">
        <v>254</v>
      </c>
      <c r="BA1517" t="s">
        <v>12755</v>
      </c>
      <c r="BB1517" t="str">
        <f>"353-04-053"</f>
        <v>353-04-053</v>
      </c>
      <c r="BC1517" t="str">
        <f>"35304053"</f>
        <v>35304053</v>
      </c>
      <c r="BD1517" t="str">
        <f>"R35304053"</f>
        <v>R35304053</v>
      </c>
      <c r="BE1517">
        <v>4015</v>
      </c>
      <c r="BI1517" t="s">
        <v>256</v>
      </c>
      <c r="BJ1517" t="s">
        <v>257</v>
      </c>
      <c r="BK1517" t="s">
        <v>258</v>
      </c>
      <c r="BL1517">
        <v>5</v>
      </c>
      <c r="BN1517">
        <v>35.225805347647103</v>
      </c>
      <c r="BO1517">
        <v>-113.571688039976</v>
      </c>
      <c r="BW1517" t="s">
        <v>639</v>
      </c>
      <c r="BX1517" t="s">
        <v>639</v>
      </c>
      <c r="CA1517" t="str">
        <f>""</f>
        <v/>
      </c>
      <c r="CC1517">
        <v>0</v>
      </c>
      <c r="CD1517">
        <v>0</v>
      </c>
      <c r="CE1517">
        <v>0</v>
      </c>
      <c r="CF1517">
        <v>0</v>
      </c>
      <c r="CI1517">
        <v>0</v>
      </c>
      <c r="CJ1517">
        <v>0</v>
      </c>
      <c r="CL1517">
        <v>0</v>
      </c>
      <c r="CM1517">
        <v>0</v>
      </c>
      <c r="CN1517">
        <v>0</v>
      </c>
      <c r="CO1517">
        <v>0</v>
      </c>
      <c r="CP1517">
        <v>0</v>
      </c>
      <c r="CQ1517">
        <v>0</v>
      </c>
      <c r="CR1517">
        <v>0</v>
      </c>
      <c r="CS1517">
        <v>0</v>
      </c>
      <c r="CT1517">
        <v>0</v>
      </c>
      <c r="CU1517">
        <v>0</v>
      </c>
      <c r="CX1517">
        <v>0</v>
      </c>
      <c r="CZ1517">
        <v>0</v>
      </c>
      <c r="DB1517">
        <v>0</v>
      </c>
      <c r="DD1517">
        <v>0</v>
      </c>
      <c r="DF1517">
        <v>0</v>
      </c>
      <c r="DK1517">
        <v>0</v>
      </c>
      <c r="DM1517">
        <v>0</v>
      </c>
      <c r="DX1517">
        <v>0</v>
      </c>
      <c r="EC1517" t="s">
        <v>261</v>
      </c>
      <c r="ED1517" t="s">
        <v>354</v>
      </c>
      <c r="EE1517" t="s">
        <v>355</v>
      </c>
      <c r="EG1517">
        <v>435600</v>
      </c>
      <c r="EH1517">
        <v>10</v>
      </c>
      <c r="EI1517">
        <v>0</v>
      </c>
      <c r="EJ1517">
        <v>0</v>
      </c>
      <c r="EK1517">
        <v>0</v>
      </c>
      <c r="EL1517">
        <v>0</v>
      </c>
      <c r="EU1517" t="s">
        <v>264</v>
      </c>
      <c r="EV1517" t="s">
        <v>265</v>
      </c>
      <c r="EW1517" t="s">
        <v>266</v>
      </c>
      <c r="EX1517" s="1">
        <v>40135</v>
      </c>
      <c r="EY1517" t="s">
        <v>267</v>
      </c>
      <c r="EZ1517" t="str">
        <f t="shared" si="77"/>
        <v>FALSE</v>
      </c>
      <c r="FA1517">
        <v>2022</v>
      </c>
      <c r="FB1517">
        <v>2020</v>
      </c>
      <c r="FC1517">
        <v>300</v>
      </c>
      <c r="FD1517" t="s">
        <v>246</v>
      </c>
      <c r="FE1517" t="s">
        <v>246</v>
      </c>
      <c r="FF1517" t="s">
        <v>246</v>
      </c>
      <c r="FG1517" t="s">
        <v>246</v>
      </c>
      <c r="FH1517" t="s">
        <v>246</v>
      </c>
      <c r="FI1517" t="s">
        <v>246</v>
      </c>
      <c r="FJ1517" t="s">
        <v>246</v>
      </c>
      <c r="FK1517" t="s">
        <v>246</v>
      </c>
      <c r="FL1517" t="s">
        <v>246</v>
      </c>
      <c r="FM1517" t="s">
        <v>246</v>
      </c>
      <c r="FN1517" t="s">
        <v>246</v>
      </c>
      <c r="FO1517" t="s">
        <v>246</v>
      </c>
      <c r="FP1517" t="s">
        <v>246</v>
      </c>
      <c r="FQ1517" s="2">
        <v>851</v>
      </c>
      <c r="FR1517" s="2">
        <v>0</v>
      </c>
      <c r="FS1517" s="2">
        <v>0</v>
      </c>
      <c r="FT1517">
        <v>0</v>
      </c>
      <c r="FU1517" s="2">
        <v>5672</v>
      </c>
      <c r="FV1517" s="2">
        <v>5672</v>
      </c>
      <c r="FW1517" s="2">
        <v>0</v>
      </c>
      <c r="FX1517">
        <v>0</v>
      </c>
      <c r="FY1517" s="2">
        <v>0</v>
      </c>
      <c r="FZ1517" s="2">
        <v>0</v>
      </c>
      <c r="GA1517" s="2">
        <v>0</v>
      </c>
      <c r="GB1517">
        <v>0</v>
      </c>
      <c r="GC1517" s="2">
        <v>47.78</v>
      </c>
      <c r="GE1517" s="2">
        <v>5672</v>
      </c>
      <c r="GH1517" t="s">
        <v>268</v>
      </c>
      <c r="GK1517" t="s">
        <v>269</v>
      </c>
      <c r="GR1517" t="str">
        <f>""</f>
        <v/>
      </c>
      <c r="GS1517" t="str">
        <f>""</f>
        <v/>
      </c>
      <c r="GT1517" t="str">
        <f>""</f>
        <v/>
      </c>
      <c r="HF1517" t="str">
        <f>""</f>
        <v/>
      </c>
      <c r="HK1517" t="str">
        <f>""</f>
        <v/>
      </c>
      <c r="HN1517" t="s">
        <v>271</v>
      </c>
      <c r="HP1517" t="str">
        <f>""</f>
        <v/>
      </c>
      <c r="HQ1517" t="str">
        <f>""</f>
        <v/>
      </c>
      <c r="IA1517" t="str">
        <f>""</f>
        <v/>
      </c>
      <c r="IB1517" t="str">
        <f>""</f>
        <v/>
      </c>
      <c r="IC1517" t="str">
        <f>HYPERLINK("https://web.datatree.com/?/property?propertyId=4826388")</f>
        <v>https://web.datatree.com/?/property?propertyId=4826388</v>
      </c>
    </row>
    <row r="1518" spans="1:237" x14ac:dyDescent="0.25">
      <c r="A1518" t="s">
        <v>12756</v>
      </c>
      <c r="B1518" t="s">
        <v>12757</v>
      </c>
      <c r="C1518" t="s">
        <v>1700</v>
      </c>
      <c r="D1518" t="s">
        <v>12758</v>
      </c>
      <c r="E1518" t="s">
        <v>240</v>
      </c>
      <c r="F1518">
        <v>1</v>
      </c>
      <c r="O1518" t="s">
        <v>12759</v>
      </c>
      <c r="P1518" t="s">
        <v>12756</v>
      </c>
      <c r="T1518" t="s">
        <v>242</v>
      </c>
      <c r="AE1518" t="s">
        <v>243</v>
      </c>
      <c r="AH1518" t="s">
        <v>244</v>
      </c>
      <c r="AK1518" t="s">
        <v>245</v>
      </c>
      <c r="AL1518" t="s">
        <v>396</v>
      </c>
      <c r="AM1518">
        <v>8330</v>
      </c>
      <c r="AP1518" t="s">
        <v>12760</v>
      </c>
      <c r="AQ1518" t="s">
        <v>248</v>
      </c>
      <c r="AS1518" t="s">
        <v>1362</v>
      </c>
      <c r="AT1518" t="s">
        <v>1362</v>
      </c>
      <c r="AU1518" t="s">
        <v>243</v>
      </c>
      <c r="AV1518" t="str">
        <f>"85251-5934"</f>
        <v>85251-5934</v>
      </c>
      <c r="AW1518" t="s">
        <v>10866</v>
      </c>
      <c r="AX1518" t="s">
        <v>12761</v>
      </c>
      <c r="AY1518" t="s">
        <v>12762</v>
      </c>
      <c r="AZ1518" t="s">
        <v>254</v>
      </c>
      <c r="BA1518" t="s">
        <v>12763</v>
      </c>
      <c r="BB1518" t="str">
        <f>"318-22-003"</f>
        <v>318-22-003</v>
      </c>
      <c r="BC1518" t="str">
        <f>"31822003"</f>
        <v>31822003</v>
      </c>
      <c r="BD1518" t="str">
        <f>"R31822003"</f>
        <v>R31822003</v>
      </c>
      <c r="BE1518">
        <v>4015</v>
      </c>
      <c r="BJ1518" t="s">
        <v>925</v>
      </c>
      <c r="BK1518" t="s">
        <v>548</v>
      </c>
      <c r="BL1518">
        <v>29</v>
      </c>
      <c r="BN1518">
        <v>35.869986281751103</v>
      </c>
      <c r="BO1518">
        <v>-113.91378459431699</v>
      </c>
      <c r="BW1518" t="s">
        <v>926</v>
      </c>
      <c r="BX1518" t="s">
        <v>926</v>
      </c>
      <c r="CA1518" t="str">
        <f>""</f>
        <v/>
      </c>
      <c r="CC1518">
        <v>0</v>
      </c>
      <c r="CD1518">
        <v>0</v>
      </c>
      <c r="CE1518">
        <v>0</v>
      </c>
      <c r="CF1518">
        <v>0</v>
      </c>
      <c r="CI1518">
        <v>0</v>
      </c>
      <c r="CJ1518">
        <v>0</v>
      </c>
      <c r="CL1518">
        <v>0</v>
      </c>
      <c r="CM1518">
        <v>0</v>
      </c>
      <c r="CN1518">
        <v>0</v>
      </c>
      <c r="CO1518">
        <v>0</v>
      </c>
      <c r="CP1518">
        <v>0</v>
      </c>
      <c r="CQ1518">
        <v>0</v>
      </c>
      <c r="CR1518">
        <v>0</v>
      </c>
      <c r="CS1518">
        <v>0</v>
      </c>
      <c r="CT1518">
        <v>0</v>
      </c>
      <c r="CU1518">
        <v>0</v>
      </c>
      <c r="CX1518">
        <v>0</v>
      </c>
      <c r="CZ1518">
        <v>0</v>
      </c>
      <c r="DB1518">
        <v>0</v>
      </c>
      <c r="DD1518">
        <v>0</v>
      </c>
      <c r="DF1518">
        <v>0</v>
      </c>
      <c r="DK1518">
        <v>0</v>
      </c>
      <c r="DM1518">
        <v>0</v>
      </c>
      <c r="DX1518">
        <v>0</v>
      </c>
      <c r="EC1518" t="s">
        <v>261</v>
      </c>
      <c r="ED1518" t="s">
        <v>354</v>
      </c>
      <c r="EE1518" t="s">
        <v>355</v>
      </c>
      <c r="EG1518">
        <v>435600</v>
      </c>
      <c r="EH1518">
        <v>10</v>
      </c>
      <c r="EI1518">
        <v>0</v>
      </c>
      <c r="EJ1518">
        <v>0</v>
      </c>
      <c r="EK1518">
        <v>0</v>
      </c>
      <c r="EL1518">
        <v>0</v>
      </c>
      <c r="EU1518" t="s">
        <v>264</v>
      </c>
      <c r="EV1518" t="s">
        <v>1075</v>
      </c>
      <c r="EW1518" t="s">
        <v>1076</v>
      </c>
      <c r="EX1518" s="1">
        <v>40135</v>
      </c>
      <c r="EY1518" t="s">
        <v>267</v>
      </c>
      <c r="EZ1518" t="str">
        <f t="shared" si="77"/>
        <v>FALSE</v>
      </c>
      <c r="FA1518">
        <v>2022</v>
      </c>
      <c r="FB1518">
        <v>2020</v>
      </c>
      <c r="FC1518">
        <v>400</v>
      </c>
      <c r="FD1518" t="s">
        <v>246</v>
      </c>
      <c r="FE1518" t="s">
        <v>246</v>
      </c>
      <c r="FF1518" t="s">
        <v>246</v>
      </c>
      <c r="FG1518" t="s">
        <v>246</v>
      </c>
      <c r="FH1518" t="s">
        <v>246</v>
      </c>
      <c r="FI1518" t="s">
        <v>246</v>
      </c>
      <c r="FJ1518" t="s">
        <v>246</v>
      </c>
      <c r="FK1518" t="s">
        <v>246</v>
      </c>
      <c r="FL1518" t="s">
        <v>246</v>
      </c>
      <c r="FM1518" t="s">
        <v>246</v>
      </c>
      <c r="FN1518" t="s">
        <v>246</v>
      </c>
      <c r="FO1518" t="s">
        <v>246</v>
      </c>
      <c r="FP1518" t="s">
        <v>246</v>
      </c>
      <c r="FQ1518" s="2">
        <v>708</v>
      </c>
      <c r="FR1518" s="2">
        <v>0</v>
      </c>
      <c r="FS1518" s="2">
        <v>0</v>
      </c>
      <c r="FT1518">
        <v>0</v>
      </c>
      <c r="FU1518" s="2">
        <v>4723</v>
      </c>
      <c r="FV1518" s="2">
        <v>4723</v>
      </c>
      <c r="FW1518" s="2">
        <v>0</v>
      </c>
      <c r="FX1518">
        <v>0</v>
      </c>
      <c r="FY1518" s="2">
        <v>0</v>
      </c>
      <c r="FZ1518" s="2">
        <v>0</v>
      </c>
      <c r="GA1518" s="2">
        <v>0</v>
      </c>
      <c r="GB1518">
        <v>0</v>
      </c>
      <c r="GC1518" s="2">
        <v>75.959999999999994</v>
      </c>
      <c r="GE1518" s="2">
        <v>4723</v>
      </c>
      <c r="GH1518" t="s">
        <v>315</v>
      </c>
      <c r="GK1518" t="s">
        <v>552</v>
      </c>
      <c r="GL1518" t="s">
        <v>359</v>
      </c>
      <c r="GM1518" t="s">
        <v>360</v>
      </c>
      <c r="GN1518" s="1">
        <v>43350</v>
      </c>
      <c r="GO1518" s="1">
        <v>43441</v>
      </c>
      <c r="GQ1518" t="s">
        <v>412</v>
      </c>
      <c r="GR1518" t="str">
        <f>""</f>
        <v/>
      </c>
      <c r="GS1518" t="str">
        <f>"2018.60315"</f>
        <v>2018.60315</v>
      </c>
      <c r="GT1518" t="str">
        <f>""</f>
        <v/>
      </c>
      <c r="HF1518" t="str">
        <f>""</f>
        <v/>
      </c>
      <c r="HK1518" t="str">
        <f>""</f>
        <v/>
      </c>
      <c r="HN1518" t="s">
        <v>271</v>
      </c>
      <c r="HP1518" t="str">
        <f>""</f>
        <v/>
      </c>
      <c r="HQ1518" t="str">
        <f>""</f>
        <v/>
      </c>
      <c r="IA1518" t="str">
        <f>""</f>
        <v/>
      </c>
      <c r="IB1518" t="str">
        <f>""</f>
        <v/>
      </c>
      <c r="IC1518" t="str">
        <f>HYPERLINK("https://web.datatree.com/?/property?propertyId=4827933")</f>
        <v>https://web.datatree.com/?/property?propertyId=4827933</v>
      </c>
    </row>
    <row r="1519" spans="1:237" x14ac:dyDescent="0.25">
      <c r="A1519" t="s">
        <v>12764</v>
      </c>
      <c r="B1519" t="s">
        <v>2897</v>
      </c>
      <c r="C1519" t="s">
        <v>2897</v>
      </c>
      <c r="D1519" t="s">
        <v>12765</v>
      </c>
      <c r="E1519" t="s">
        <v>240</v>
      </c>
      <c r="F1519">
        <v>1</v>
      </c>
      <c r="O1519" t="s">
        <v>12766</v>
      </c>
      <c r="P1519" t="s">
        <v>12764</v>
      </c>
      <c r="T1519" t="s">
        <v>242</v>
      </c>
      <c r="AE1519" t="s">
        <v>243</v>
      </c>
      <c r="AH1519" t="s">
        <v>244</v>
      </c>
      <c r="AK1519" t="s">
        <v>245</v>
      </c>
      <c r="AL1519" t="s">
        <v>246</v>
      </c>
      <c r="AM1519">
        <v>3320</v>
      </c>
      <c r="AP1519" t="s">
        <v>12767</v>
      </c>
      <c r="AQ1519" t="s">
        <v>863</v>
      </c>
      <c r="AS1519" t="s">
        <v>591</v>
      </c>
      <c r="AT1519" t="s">
        <v>591</v>
      </c>
      <c r="AU1519" t="s">
        <v>243</v>
      </c>
      <c r="AV1519" t="str">
        <f>"85016-7516"</f>
        <v>85016-7516</v>
      </c>
      <c r="AW1519" t="s">
        <v>1591</v>
      </c>
      <c r="AX1519" t="s">
        <v>12768</v>
      </c>
      <c r="AY1519" t="s">
        <v>12769</v>
      </c>
      <c r="AZ1519" t="s">
        <v>254</v>
      </c>
      <c r="BA1519" t="s">
        <v>12770</v>
      </c>
      <c r="BB1519" t="str">
        <f>"318-18-054"</f>
        <v>318-18-054</v>
      </c>
      <c r="BC1519" t="str">
        <f>"31818054"</f>
        <v>31818054</v>
      </c>
      <c r="BD1519" t="str">
        <f>"R31818054"</f>
        <v>R31818054</v>
      </c>
      <c r="BE1519">
        <v>4015</v>
      </c>
      <c r="BJ1519" t="s">
        <v>925</v>
      </c>
      <c r="BK1519" t="s">
        <v>548</v>
      </c>
      <c r="BL1519">
        <v>17</v>
      </c>
      <c r="BN1519">
        <v>35.898958006721898</v>
      </c>
      <c r="BO1519">
        <v>-113.909277854514</v>
      </c>
      <c r="BW1519" t="s">
        <v>2478</v>
      </c>
      <c r="BX1519" t="s">
        <v>2478</v>
      </c>
      <c r="CA1519" t="str">
        <f>""</f>
        <v/>
      </c>
      <c r="CC1519">
        <v>0</v>
      </c>
      <c r="CD1519">
        <v>0</v>
      </c>
      <c r="CE1519">
        <v>0</v>
      </c>
      <c r="CF1519">
        <v>0</v>
      </c>
      <c r="CI1519">
        <v>0</v>
      </c>
      <c r="CJ1519">
        <v>0</v>
      </c>
      <c r="CL1519">
        <v>0</v>
      </c>
      <c r="CM1519">
        <v>0</v>
      </c>
      <c r="CN1519">
        <v>0</v>
      </c>
      <c r="CO1519">
        <v>0</v>
      </c>
      <c r="CP1519">
        <v>0</v>
      </c>
      <c r="CQ1519">
        <v>0</v>
      </c>
      <c r="CR1519">
        <v>0</v>
      </c>
      <c r="CS1519">
        <v>0</v>
      </c>
      <c r="CT1519">
        <v>0</v>
      </c>
      <c r="CU1519">
        <v>0</v>
      </c>
      <c r="CX1519">
        <v>0</v>
      </c>
      <c r="CZ1519">
        <v>0</v>
      </c>
      <c r="DB1519">
        <v>0</v>
      </c>
      <c r="DD1519">
        <v>0</v>
      </c>
      <c r="DF1519">
        <v>0</v>
      </c>
      <c r="DK1519">
        <v>0</v>
      </c>
      <c r="DM1519">
        <v>0</v>
      </c>
      <c r="DX1519">
        <v>0</v>
      </c>
      <c r="EC1519" t="s">
        <v>261</v>
      </c>
      <c r="ED1519" t="s">
        <v>354</v>
      </c>
      <c r="EE1519" t="s">
        <v>355</v>
      </c>
      <c r="EG1519">
        <v>435600</v>
      </c>
      <c r="EH1519">
        <v>10</v>
      </c>
      <c r="EI1519">
        <v>0</v>
      </c>
      <c r="EJ1519">
        <v>0</v>
      </c>
      <c r="EK1519">
        <v>0</v>
      </c>
      <c r="EL1519">
        <v>0</v>
      </c>
      <c r="EU1519" t="s">
        <v>264</v>
      </c>
      <c r="EV1519" t="s">
        <v>927</v>
      </c>
      <c r="EW1519" t="s">
        <v>928</v>
      </c>
      <c r="EX1519" s="1">
        <v>40135</v>
      </c>
      <c r="EY1519" t="s">
        <v>267</v>
      </c>
      <c r="EZ1519" t="str">
        <f t="shared" si="77"/>
        <v>FALSE</v>
      </c>
      <c r="FA1519">
        <v>2022</v>
      </c>
      <c r="FB1519">
        <v>2020</v>
      </c>
      <c r="FC1519">
        <v>400</v>
      </c>
      <c r="FD1519" t="s">
        <v>246</v>
      </c>
      <c r="FE1519" t="s">
        <v>246</v>
      </c>
      <c r="FF1519" t="s">
        <v>246</v>
      </c>
      <c r="FG1519" t="s">
        <v>246</v>
      </c>
      <c r="FH1519" t="s">
        <v>246</v>
      </c>
      <c r="FI1519" t="s">
        <v>246</v>
      </c>
      <c r="FJ1519" t="s">
        <v>246</v>
      </c>
      <c r="FK1519" t="s">
        <v>246</v>
      </c>
      <c r="FL1519" t="s">
        <v>246</v>
      </c>
      <c r="FM1519" t="s">
        <v>246</v>
      </c>
      <c r="FN1519" t="s">
        <v>246</v>
      </c>
      <c r="FO1519" t="s">
        <v>246</v>
      </c>
      <c r="FP1519" t="s">
        <v>246</v>
      </c>
      <c r="FQ1519" s="2">
        <v>708</v>
      </c>
      <c r="FR1519" s="2">
        <v>0</v>
      </c>
      <c r="FS1519" s="2">
        <v>0</v>
      </c>
      <c r="FT1519">
        <v>0</v>
      </c>
      <c r="FU1519" s="2">
        <v>4723</v>
      </c>
      <c r="FV1519" s="2">
        <v>4723</v>
      </c>
      <c r="FW1519" s="2">
        <v>0</v>
      </c>
      <c r="FX1519">
        <v>0</v>
      </c>
      <c r="FY1519" s="2">
        <v>0</v>
      </c>
      <c r="FZ1519" s="2">
        <v>0</v>
      </c>
      <c r="GA1519" s="2">
        <v>0</v>
      </c>
      <c r="GB1519">
        <v>0</v>
      </c>
      <c r="GC1519" s="2">
        <v>75.959999999999994</v>
      </c>
      <c r="GE1519" s="2">
        <v>4723</v>
      </c>
      <c r="GH1519" t="s">
        <v>315</v>
      </c>
      <c r="GK1519" t="s">
        <v>552</v>
      </c>
      <c r="GL1519" t="s">
        <v>359</v>
      </c>
      <c r="GM1519" t="s">
        <v>360</v>
      </c>
      <c r="GR1519" t="str">
        <f>""</f>
        <v/>
      </c>
      <c r="GS1519" t="str">
        <f>""</f>
        <v/>
      </c>
      <c r="GT1519" t="str">
        <f>""</f>
        <v/>
      </c>
      <c r="HF1519" t="str">
        <f>""</f>
        <v/>
      </c>
      <c r="HK1519" t="str">
        <f>""</f>
        <v/>
      </c>
      <c r="HN1519" t="s">
        <v>271</v>
      </c>
      <c r="HP1519" t="str">
        <f>""</f>
        <v/>
      </c>
      <c r="HQ1519" t="str">
        <f>""</f>
        <v/>
      </c>
      <c r="IA1519" t="str">
        <f>""</f>
        <v/>
      </c>
      <c r="IB1519" t="str">
        <f>""</f>
        <v/>
      </c>
      <c r="IC1519" t="str">
        <f>HYPERLINK("https://web.datatree.com/?/property?propertyId=4871848")</f>
        <v>https://web.datatree.com/?/property?propertyId=4871848</v>
      </c>
    </row>
    <row r="1520" spans="1:237" x14ac:dyDescent="0.25">
      <c r="A1520" t="s">
        <v>5611</v>
      </c>
      <c r="D1520" t="s">
        <v>5611</v>
      </c>
      <c r="E1520" t="s">
        <v>273</v>
      </c>
      <c r="F1520">
        <v>3</v>
      </c>
      <c r="O1520" t="s">
        <v>5611</v>
      </c>
      <c r="P1520" t="s">
        <v>5611</v>
      </c>
      <c r="R1520" t="s">
        <v>274</v>
      </c>
      <c r="T1520" t="s">
        <v>242</v>
      </c>
      <c r="AE1520" t="s">
        <v>243</v>
      </c>
      <c r="AH1520" t="s">
        <v>244</v>
      </c>
      <c r="AK1520" t="s">
        <v>245</v>
      </c>
      <c r="AP1520" t="s">
        <v>5612</v>
      </c>
      <c r="AS1520" t="s">
        <v>2051</v>
      </c>
      <c r="AT1520" t="s">
        <v>2051</v>
      </c>
      <c r="AU1520" t="s">
        <v>243</v>
      </c>
      <c r="AV1520" t="str">
        <f>"86438"</f>
        <v>86438</v>
      </c>
      <c r="AW1520" t="s">
        <v>515</v>
      </c>
      <c r="AX1520" t="s">
        <v>5613</v>
      </c>
      <c r="AY1520" t="s">
        <v>5614</v>
      </c>
      <c r="AZ1520" t="s">
        <v>254</v>
      </c>
      <c r="BA1520" t="s">
        <v>12771</v>
      </c>
      <c r="BB1520" t="str">
        <f>"242-06-028"</f>
        <v>242-06-028</v>
      </c>
      <c r="BC1520" t="str">
        <f>"24206028"</f>
        <v>24206028</v>
      </c>
      <c r="BD1520" t="str">
        <f>"R24206028"</f>
        <v>R24206028</v>
      </c>
      <c r="BE1520">
        <v>4015</v>
      </c>
      <c r="BI1520" t="s">
        <v>256</v>
      </c>
      <c r="BJ1520" t="s">
        <v>281</v>
      </c>
      <c r="BK1520" t="s">
        <v>446</v>
      </c>
      <c r="BL1520">
        <v>5</v>
      </c>
      <c r="BN1520">
        <v>34.754026698106003</v>
      </c>
      <c r="BO1520">
        <v>-114.066192474994</v>
      </c>
      <c r="BP1520" t="s">
        <v>5616</v>
      </c>
      <c r="BW1520" t="s">
        <v>3262</v>
      </c>
      <c r="BX1520" t="s">
        <v>3262</v>
      </c>
      <c r="CA1520" t="str">
        <f>""</f>
        <v/>
      </c>
      <c r="CC1520">
        <v>0</v>
      </c>
      <c r="CD1520">
        <v>0</v>
      </c>
      <c r="CE1520">
        <v>0</v>
      </c>
      <c r="CF1520">
        <v>0</v>
      </c>
      <c r="CI1520">
        <v>0</v>
      </c>
      <c r="CJ1520">
        <v>0</v>
      </c>
      <c r="CL1520">
        <v>0</v>
      </c>
      <c r="CM1520">
        <v>0</v>
      </c>
      <c r="CN1520">
        <v>0</v>
      </c>
      <c r="CO1520">
        <v>0</v>
      </c>
      <c r="CP1520">
        <v>0</v>
      </c>
      <c r="CQ1520">
        <v>0</v>
      </c>
      <c r="CR1520">
        <v>0</v>
      </c>
      <c r="CS1520">
        <v>0</v>
      </c>
      <c r="CT1520">
        <v>0</v>
      </c>
      <c r="CU1520">
        <v>0</v>
      </c>
      <c r="CX1520">
        <v>0</v>
      </c>
      <c r="CZ1520">
        <v>0</v>
      </c>
      <c r="DB1520">
        <v>0</v>
      </c>
      <c r="DD1520">
        <v>0</v>
      </c>
      <c r="DF1520">
        <v>0</v>
      </c>
      <c r="DK1520">
        <v>0</v>
      </c>
      <c r="DM1520">
        <v>0</v>
      </c>
      <c r="DX1520">
        <v>0</v>
      </c>
      <c r="EC1520" t="s">
        <v>261</v>
      </c>
      <c r="ED1520" t="s">
        <v>354</v>
      </c>
      <c r="EE1520" t="s">
        <v>355</v>
      </c>
      <c r="EG1520">
        <v>435600</v>
      </c>
      <c r="EH1520">
        <v>10</v>
      </c>
      <c r="EI1520">
        <v>0</v>
      </c>
      <c r="EJ1520">
        <v>0</v>
      </c>
      <c r="EK1520">
        <v>0</v>
      </c>
      <c r="EL1520">
        <v>0</v>
      </c>
      <c r="EU1520" t="s">
        <v>264</v>
      </c>
      <c r="EV1520" t="s">
        <v>1139</v>
      </c>
      <c r="EW1520" t="s">
        <v>1140</v>
      </c>
      <c r="EX1520" s="1">
        <v>40135</v>
      </c>
      <c r="EY1520" t="s">
        <v>267</v>
      </c>
      <c r="EZ1520" t="str">
        <f t="shared" si="77"/>
        <v>FALSE</v>
      </c>
      <c r="FA1520">
        <v>2022</v>
      </c>
      <c r="FB1520">
        <v>2020</v>
      </c>
      <c r="FC1520">
        <v>1300</v>
      </c>
      <c r="FD1520" t="s">
        <v>246</v>
      </c>
      <c r="FE1520" t="s">
        <v>246</v>
      </c>
      <c r="FF1520" t="s">
        <v>246</v>
      </c>
      <c r="FG1520" t="s">
        <v>246</v>
      </c>
      <c r="FH1520" t="s">
        <v>246</v>
      </c>
      <c r="FI1520" t="s">
        <v>246</v>
      </c>
      <c r="FJ1520" t="s">
        <v>246</v>
      </c>
      <c r="FK1520" t="s">
        <v>246</v>
      </c>
      <c r="FL1520" t="s">
        <v>246</v>
      </c>
      <c r="FM1520" t="s">
        <v>246</v>
      </c>
      <c r="FN1520" t="s">
        <v>246</v>
      </c>
      <c r="FO1520" t="s">
        <v>246</v>
      </c>
      <c r="FP1520" t="s">
        <v>246</v>
      </c>
      <c r="FQ1520" s="2">
        <v>915</v>
      </c>
      <c r="FR1520" s="2">
        <v>0</v>
      </c>
      <c r="FS1520" s="2">
        <v>0</v>
      </c>
      <c r="FT1520">
        <v>0</v>
      </c>
      <c r="FU1520" s="2">
        <v>6102</v>
      </c>
      <c r="FV1520" s="2">
        <v>6102</v>
      </c>
      <c r="FW1520" s="2">
        <v>0</v>
      </c>
      <c r="FX1520">
        <v>0</v>
      </c>
      <c r="FY1520" s="2">
        <v>0</v>
      </c>
      <c r="FZ1520" s="2">
        <v>0</v>
      </c>
      <c r="GA1520" s="2">
        <v>0</v>
      </c>
      <c r="GB1520">
        <v>0</v>
      </c>
      <c r="GC1520" s="2">
        <v>77.94</v>
      </c>
      <c r="GE1520" s="2">
        <v>6102</v>
      </c>
      <c r="GF1520">
        <v>16</v>
      </c>
      <c r="GH1520" t="s">
        <v>410</v>
      </c>
      <c r="GK1520" t="s">
        <v>411</v>
      </c>
      <c r="GL1520" t="s">
        <v>411</v>
      </c>
      <c r="GR1520" t="str">
        <f>""</f>
        <v/>
      </c>
      <c r="GS1520" t="str">
        <f>""</f>
        <v/>
      </c>
      <c r="GT1520" t="str">
        <f>""</f>
        <v/>
      </c>
      <c r="HF1520" t="str">
        <f>""</f>
        <v/>
      </c>
      <c r="HK1520" t="str">
        <f>""</f>
        <v/>
      </c>
      <c r="HN1520" t="s">
        <v>271</v>
      </c>
      <c r="HP1520" t="str">
        <f>""</f>
        <v/>
      </c>
      <c r="HQ1520" t="str">
        <f>""</f>
        <v/>
      </c>
      <c r="IA1520" t="str">
        <f>""</f>
        <v/>
      </c>
      <c r="IB1520" t="str">
        <f>""</f>
        <v/>
      </c>
      <c r="IC1520" t="str">
        <f>HYPERLINK("https://web.datatree.com/?/property?propertyId=4830173")</f>
        <v>https://web.datatree.com/?/property?propertyId=4830173</v>
      </c>
    </row>
    <row r="1521" spans="1:237" x14ac:dyDescent="0.25">
      <c r="A1521" t="s">
        <v>12772</v>
      </c>
      <c r="B1521" t="s">
        <v>12773</v>
      </c>
      <c r="C1521" t="s">
        <v>469</v>
      </c>
      <c r="D1521" t="s">
        <v>12774</v>
      </c>
      <c r="E1521" t="s">
        <v>240</v>
      </c>
      <c r="F1521">
        <v>1</v>
      </c>
      <c r="O1521" t="s">
        <v>12775</v>
      </c>
      <c r="P1521" t="s">
        <v>12772</v>
      </c>
      <c r="Q1521" t="s">
        <v>1181</v>
      </c>
      <c r="T1521" t="s">
        <v>242</v>
      </c>
      <c r="AE1521" t="s">
        <v>243</v>
      </c>
      <c r="AH1521" t="s">
        <v>244</v>
      </c>
      <c r="AK1521" t="s">
        <v>245</v>
      </c>
      <c r="AM1521">
        <v>1059</v>
      </c>
      <c r="AP1521" t="s">
        <v>12776</v>
      </c>
      <c r="AQ1521" t="s">
        <v>375</v>
      </c>
      <c r="AS1521" t="s">
        <v>12777</v>
      </c>
      <c r="AT1521" t="s">
        <v>12777</v>
      </c>
      <c r="AU1521" t="s">
        <v>328</v>
      </c>
      <c r="AV1521" t="str">
        <f>"91786-3437"</f>
        <v>91786-3437</v>
      </c>
      <c r="AW1521" t="s">
        <v>329</v>
      </c>
      <c r="AX1521" t="s">
        <v>12778</v>
      </c>
      <c r="AY1521" t="s">
        <v>12779</v>
      </c>
      <c r="AZ1521" t="s">
        <v>254</v>
      </c>
      <c r="BA1521" t="s">
        <v>12780</v>
      </c>
      <c r="BB1521" t="str">
        <f>"254-32-032"</f>
        <v>254-32-032</v>
      </c>
      <c r="BC1521" t="str">
        <f>"25432032"</f>
        <v>25432032</v>
      </c>
      <c r="BD1521" t="str">
        <f>"R25432032"</f>
        <v>R25432032</v>
      </c>
      <c r="BE1521">
        <v>4015</v>
      </c>
      <c r="BI1521" t="s">
        <v>256</v>
      </c>
      <c r="BJ1521" t="s">
        <v>651</v>
      </c>
      <c r="BK1521" t="s">
        <v>520</v>
      </c>
      <c r="BL1521">
        <v>7</v>
      </c>
      <c r="BN1521">
        <v>35.125348640597203</v>
      </c>
      <c r="BO1521">
        <v>-113.69277217590501</v>
      </c>
      <c r="BW1521" t="s">
        <v>736</v>
      </c>
      <c r="BX1521" t="s">
        <v>736</v>
      </c>
      <c r="CA1521" t="str">
        <f>""</f>
        <v/>
      </c>
      <c r="CC1521">
        <v>0</v>
      </c>
      <c r="CD1521">
        <v>0</v>
      </c>
      <c r="CE1521">
        <v>0</v>
      </c>
      <c r="CF1521">
        <v>0</v>
      </c>
      <c r="CI1521">
        <v>0</v>
      </c>
      <c r="CJ1521">
        <v>0</v>
      </c>
      <c r="CL1521">
        <v>0</v>
      </c>
      <c r="CM1521">
        <v>0</v>
      </c>
      <c r="CN1521">
        <v>0</v>
      </c>
      <c r="CO1521">
        <v>0</v>
      </c>
      <c r="CP1521">
        <v>0</v>
      </c>
      <c r="CQ1521">
        <v>0</v>
      </c>
      <c r="CR1521">
        <v>0</v>
      </c>
      <c r="CS1521">
        <v>0</v>
      </c>
      <c r="CT1521">
        <v>0</v>
      </c>
      <c r="CU1521">
        <v>0</v>
      </c>
      <c r="CX1521">
        <v>0</v>
      </c>
      <c r="CZ1521">
        <v>0</v>
      </c>
      <c r="DB1521">
        <v>0</v>
      </c>
      <c r="DD1521">
        <v>0</v>
      </c>
      <c r="DF1521">
        <v>0</v>
      </c>
      <c r="DK1521">
        <v>0</v>
      </c>
      <c r="DM1521">
        <v>0</v>
      </c>
      <c r="DX1521">
        <v>0</v>
      </c>
      <c r="EC1521" t="s">
        <v>261</v>
      </c>
      <c r="ED1521" t="s">
        <v>354</v>
      </c>
      <c r="EE1521" t="s">
        <v>355</v>
      </c>
      <c r="EG1521">
        <v>435600</v>
      </c>
      <c r="EH1521">
        <v>10</v>
      </c>
      <c r="EI1521">
        <v>0</v>
      </c>
      <c r="EJ1521">
        <v>0</v>
      </c>
      <c r="EK1521">
        <v>0</v>
      </c>
      <c r="EL1521">
        <v>0</v>
      </c>
      <c r="EU1521" t="s">
        <v>407</v>
      </c>
      <c r="EV1521" t="s">
        <v>737</v>
      </c>
      <c r="EW1521" t="s">
        <v>738</v>
      </c>
      <c r="EX1521" s="1">
        <v>40135</v>
      </c>
      <c r="EY1521" t="s">
        <v>267</v>
      </c>
      <c r="EZ1521" t="str">
        <f>"TRUE"</f>
        <v>TRUE</v>
      </c>
      <c r="FA1521">
        <v>2022</v>
      </c>
      <c r="FB1521">
        <v>2020</v>
      </c>
      <c r="FC1521">
        <v>300</v>
      </c>
      <c r="FD1521" t="s">
        <v>246</v>
      </c>
      <c r="FE1521" t="s">
        <v>246</v>
      </c>
      <c r="FF1521" t="s">
        <v>246</v>
      </c>
      <c r="FG1521" t="s">
        <v>246</v>
      </c>
      <c r="FH1521" t="s">
        <v>246</v>
      </c>
      <c r="FI1521" t="s">
        <v>246</v>
      </c>
      <c r="FJ1521" t="s">
        <v>246</v>
      </c>
      <c r="FK1521" t="s">
        <v>246</v>
      </c>
      <c r="FL1521" t="s">
        <v>246</v>
      </c>
      <c r="FM1521" t="s">
        <v>246</v>
      </c>
      <c r="FN1521" t="s">
        <v>246</v>
      </c>
      <c r="FO1521" t="s">
        <v>246</v>
      </c>
      <c r="FP1521" t="s">
        <v>246</v>
      </c>
      <c r="FQ1521" s="2">
        <v>1697</v>
      </c>
      <c r="FR1521" s="2">
        <v>0</v>
      </c>
      <c r="FS1521" s="2">
        <v>0</v>
      </c>
      <c r="FT1521">
        <v>0</v>
      </c>
      <c r="FU1521" s="2">
        <v>11311</v>
      </c>
      <c r="FV1521" s="2">
        <v>11311</v>
      </c>
      <c r="FW1521" s="2">
        <v>0</v>
      </c>
      <c r="FX1521">
        <v>0</v>
      </c>
      <c r="FY1521" s="2">
        <v>0</v>
      </c>
      <c r="FZ1521" s="2">
        <v>0</v>
      </c>
      <c r="GA1521" s="2">
        <v>0</v>
      </c>
      <c r="GB1521">
        <v>0</v>
      </c>
      <c r="GC1521" s="2">
        <v>133.96</v>
      </c>
      <c r="GE1521" s="2">
        <v>11311</v>
      </c>
      <c r="GH1521" t="s">
        <v>289</v>
      </c>
      <c r="GK1521" t="s">
        <v>290</v>
      </c>
      <c r="GL1521" t="s">
        <v>290</v>
      </c>
      <c r="GR1521" t="str">
        <f>""</f>
        <v/>
      </c>
      <c r="GS1521" t="str">
        <f>""</f>
        <v/>
      </c>
      <c r="GT1521" t="str">
        <f>""</f>
        <v/>
      </c>
      <c r="HF1521" t="str">
        <f>""</f>
        <v/>
      </c>
      <c r="HK1521" t="str">
        <f>""</f>
        <v/>
      </c>
      <c r="HN1521" t="s">
        <v>271</v>
      </c>
      <c r="HP1521" t="str">
        <f>""</f>
        <v/>
      </c>
      <c r="HQ1521" t="str">
        <f>""</f>
        <v/>
      </c>
      <c r="IA1521" t="str">
        <f>""</f>
        <v/>
      </c>
      <c r="IB1521" t="str">
        <f>""</f>
        <v/>
      </c>
      <c r="IC1521" t="str">
        <f>HYPERLINK("https://web.datatree.com/?/property?propertyId=4834064")</f>
        <v>https://web.datatree.com/?/property?propertyId=4834064</v>
      </c>
    </row>
    <row r="1522" spans="1:237" x14ac:dyDescent="0.25">
      <c r="A1522" t="s">
        <v>12781</v>
      </c>
      <c r="B1522" t="s">
        <v>8945</v>
      </c>
      <c r="C1522" t="s">
        <v>8945</v>
      </c>
      <c r="D1522" t="s">
        <v>12782</v>
      </c>
      <c r="E1522" t="s">
        <v>240</v>
      </c>
      <c r="F1522">
        <v>1</v>
      </c>
      <c r="O1522" t="s">
        <v>12783</v>
      </c>
      <c r="P1522" t="s">
        <v>12781</v>
      </c>
      <c r="Q1522" t="s">
        <v>829</v>
      </c>
      <c r="T1522" t="s">
        <v>242</v>
      </c>
      <c r="AE1522" t="s">
        <v>243</v>
      </c>
      <c r="AH1522" t="s">
        <v>244</v>
      </c>
      <c r="AK1522" t="s">
        <v>245</v>
      </c>
      <c r="AP1522" t="s">
        <v>12784</v>
      </c>
      <c r="AS1522" t="s">
        <v>12785</v>
      </c>
      <c r="AT1522" t="s">
        <v>12785</v>
      </c>
      <c r="AU1522" t="s">
        <v>328</v>
      </c>
      <c r="AV1522" t="str">
        <f>"92354"</f>
        <v>92354</v>
      </c>
      <c r="AW1522" t="s">
        <v>717</v>
      </c>
      <c r="AX1522" t="s">
        <v>12786</v>
      </c>
      <c r="AY1522" t="s">
        <v>12787</v>
      </c>
      <c r="AZ1522" t="s">
        <v>254</v>
      </c>
      <c r="BA1522" t="s">
        <v>12788</v>
      </c>
      <c r="BB1522" t="str">
        <f>"210-41-071"</f>
        <v>210-41-071</v>
      </c>
      <c r="BC1522" t="str">
        <f>"21041071"</f>
        <v>21041071</v>
      </c>
      <c r="BD1522" t="str">
        <f>"R21041071"</f>
        <v>R21041071</v>
      </c>
      <c r="BE1522">
        <v>4015</v>
      </c>
      <c r="BI1522" t="s">
        <v>256</v>
      </c>
      <c r="BJ1522">
        <v>16</v>
      </c>
      <c r="BK1522" t="s">
        <v>310</v>
      </c>
      <c r="BL1522">
        <v>34</v>
      </c>
      <c r="BN1522">
        <v>34.766567982156801</v>
      </c>
      <c r="BO1522">
        <v>-114.34729461909799</v>
      </c>
      <c r="BP1522" t="s">
        <v>3192</v>
      </c>
      <c r="BW1522" t="s">
        <v>3193</v>
      </c>
      <c r="BX1522" t="s">
        <v>3193</v>
      </c>
      <c r="CA1522" t="str">
        <f>"108|1"</f>
        <v>108|1</v>
      </c>
      <c r="CC1522">
        <v>0</v>
      </c>
      <c r="CD1522">
        <v>0</v>
      </c>
      <c r="CE1522">
        <v>0</v>
      </c>
      <c r="CF1522">
        <v>0</v>
      </c>
      <c r="CI1522">
        <v>0</v>
      </c>
      <c r="CJ1522">
        <v>0</v>
      </c>
      <c r="CL1522">
        <v>0</v>
      </c>
      <c r="CM1522">
        <v>0</v>
      </c>
      <c r="CN1522">
        <v>0</v>
      </c>
      <c r="CO1522">
        <v>0</v>
      </c>
      <c r="CP1522">
        <v>0</v>
      </c>
      <c r="CQ1522">
        <v>0</v>
      </c>
      <c r="CR1522">
        <v>0</v>
      </c>
      <c r="CS1522">
        <v>0</v>
      </c>
      <c r="CT1522">
        <v>0</v>
      </c>
      <c r="CU1522">
        <v>0</v>
      </c>
      <c r="CX1522">
        <v>0</v>
      </c>
      <c r="CZ1522">
        <v>0</v>
      </c>
      <c r="DB1522">
        <v>0</v>
      </c>
      <c r="DD1522">
        <v>0</v>
      </c>
      <c r="DF1522">
        <v>0</v>
      </c>
      <c r="DK1522">
        <v>0</v>
      </c>
      <c r="DM1522">
        <v>0</v>
      </c>
      <c r="DX1522">
        <v>0</v>
      </c>
      <c r="EC1522" t="s">
        <v>336</v>
      </c>
      <c r="ED1522" t="s">
        <v>337</v>
      </c>
      <c r="EE1522" t="s">
        <v>338</v>
      </c>
      <c r="EG1522">
        <v>435600</v>
      </c>
      <c r="EH1522">
        <v>10</v>
      </c>
      <c r="EI1522">
        <v>0</v>
      </c>
      <c r="EJ1522">
        <v>0</v>
      </c>
      <c r="EK1522">
        <v>0</v>
      </c>
      <c r="EL1522">
        <v>0</v>
      </c>
      <c r="EU1522" t="s">
        <v>407</v>
      </c>
      <c r="EV1522" t="s">
        <v>384</v>
      </c>
      <c r="EW1522" t="s">
        <v>385</v>
      </c>
      <c r="EX1522" s="1">
        <v>40135</v>
      </c>
      <c r="EY1522" t="s">
        <v>267</v>
      </c>
      <c r="EZ1522" t="str">
        <f>"TRUE"</f>
        <v>TRUE</v>
      </c>
      <c r="FA1522">
        <v>2022</v>
      </c>
      <c r="FB1522">
        <v>2020</v>
      </c>
      <c r="FC1522">
        <v>1200</v>
      </c>
      <c r="FD1522" t="s">
        <v>246</v>
      </c>
      <c r="FE1522" t="s">
        <v>246</v>
      </c>
      <c r="FF1522" t="s">
        <v>246</v>
      </c>
      <c r="FG1522" t="s">
        <v>246</v>
      </c>
      <c r="FH1522" t="s">
        <v>246</v>
      </c>
      <c r="FI1522" t="s">
        <v>246</v>
      </c>
      <c r="FJ1522" t="s">
        <v>246</v>
      </c>
      <c r="FK1522" t="s">
        <v>246</v>
      </c>
      <c r="FL1522" t="s">
        <v>246</v>
      </c>
      <c r="FM1522" t="s">
        <v>246</v>
      </c>
      <c r="FN1522" t="s">
        <v>246</v>
      </c>
      <c r="FO1522" t="s">
        <v>246</v>
      </c>
      <c r="FP1522" t="s">
        <v>246</v>
      </c>
      <c r="FQ1522" s="2">
        <v>493</v>
      </c>
      <c r="FR1522" s="2">
        <v>0</v>
      </c>
      <c r="FS1522" s="2">
        <v>0</v>
      </c>
      <c r="FT1522">
        <v>0</v>
      </c>
      <c r="FU1522" s="2">
        <v>3288</v>
      </c>
      <c r="FV1522" s="2">
        <v>3288</v>
      </c>
      <c r="FW1522" s="2">
        <v>0</v>
      </c>
      <c r="FX1522">
        <v>0</v>
      </c>
      <c r="FY1522" s="2">
        <v>0</v>
      </c>
      <c r="FZ1522" s="2">
        <v>0</v>
      </c>
      <c r="GA1522" s="2">
        <v>0</v>
      </c>
      <c r="GB1522">
        <v>0</v>
      </c>
      <c r="GC1522" s="2">
        <v>26.66</v>
      </c>
      <c r="GE1522" s="2">
        <v>3288</v>
      </c>
      <c r="GH1522" t="s">
        <v>386</v>
      </c>
      <c r="GI1522" t="s">
        <v>387</v>
      </c>
      <c r="GK1522" t="s">
        <v>388</v>
      </c>
      <c r="GL1522" t="s">
        <v>388</v>
      </c>
      <c r="GM1522" t="s">
        <v>389</v>
      </c>
      <c r="GR1522" t="str">
        <f>""</f>
        <v/>
      </c>
      <c r="GS1522" t="str">
        <f>""</f>
        <v/>
      </c>
      <c r="GT1522" t="str">
        <f>""</f>
        <v/>
      </c>
      <c r="GU1522" s="1">
        <v>44112</v>
      </c>
      <c r="GV1522" s="1">
        <v>44151</v>
      </c>
      <c r="GW1522" s="2">
        <v>1250</v>
      </c>
      <c r="GY1522" t="s">
        <v>270</v>
      </c>
      <c r="GZ1522" t="s">
        <v>12789</v>
      </c>
      <c r="HF1522" t="str">
        <f>""</f>
        <v/>
      </c>
      <c r="HK1522" t="str">
        <f>""</f>
        <v/>
      </c>
      <c r="HM1522" t="s">
        <v>414</v>
      </c>
      <c r="HN1522" t="s">
        <v>271</v>
      </c>
      <c r="HP1522" t="str">
        <f>"2020.67357"</f>
        <v>2020.67357</v>
      </c>
      <c r="HQ1522" t="str">
        <f>""</f>
        <v/>
      </c>
      <c r="IA1522" t="str">
        <f>""</f>
        <v/>
      </c>
      <c r="IB1522" t="str">
        <f>""</f>
        <v/>
      </c>
      <c r="IC1522" t="str">
        <f>HYPERLINK("https://web.datatree.com/?/property?propertyId=4834727")</f>
        <v>https://web.datatree.com/?/property?propertyId=4834727</v>
      </c>
    </row>
    <row r="1523" spans="1:237" x14ac:dyDescent="0.25">
      <c r="A1523" t="s">
        <v>2269</v>
      </c>
      <c r="B1523" t="s">
        <v>1947</v>
      </c>
      <c r="C1523" t="s">
        <v>505</v>
      </c>
      <c r="D1523" t="s">
        <v>1260</v>
      </c>
      <c r="E1523" t="s">
        <v>240</v>
      </c>
      <c r="F1523">
        <v>6</v>
      </c>
      <c r="G1523" t="s">
        <v>1755</v>
      </c>
      <c r="H1523" t="s">
        <v>1756</v>
      </c>
      <c r="I1523" t="s">
        <v>1756</v>
      </c>
      <c r="J1523" t="s">
        <v>1757</v>
      </c>
      <c r="K1523" t="s">
        <v>240</v>
      </c>
      <c r="L1523">
        <v>16</v>
      </c>
      <c r="O1523" t="s">
        <v>12790</v>
      </c>
      <c r="P1523" t="s">
        <v>12791</v>
      </c>
      <c r="Q1523" t="s">
        <v>829</v>
      </c>
      <c r="R1523" t="s">
        <v>2963</v>
      </c>
      <c r="T1523" t="s">
        <v>242</v>
      </c>
      <c r="AE1523" t="s">
        <v>243</v>
      </c>
      <c r="AH1523" t="s">
        <v>244</v>
      </c>
      <c r="AK1523" t="s">
        <v>245</v>
      </c>
      <c r="AM1523">
        <v>8524</v>
      </c>
      <c r="AP1523" t="s">
        <v>1760</v>
      </c>
      <c r="AQ1523" t="s">
        <v>248</v>
      </c>
      <c r="AS1523" t="s">
        <v>398</v>
      </c>
      <c r="AT1523" t="s">
        <v>398</v>
      </c>
      <c r="AU1523" t="s">
        <v>400</v>
      </c>
      <c r="AV1523" t="str">
        <f>"89143-4609"</f>
        <v>89143-4609</v>
      </c>
      <c r="AW1523" t="s">
        <v>1761</v>
      </c>
      <c r="AX1523" t="s">
        <v>1762</v>
      </c>
      <c r="AY1523" t="s">
        <v>1763</v>
      </c>
      <c r="AZ1523" t="s">
        <v>254</v>
      </c>
      <c r="BA1523" t="s">
        <v>12792</v>
      </c>
      <c r="BB1523" t="str">
        <f>"326-12-052B"</f>
        <v>326-12-052B</v>
      </c>
      <c r="BC1523" t="str">
        <f>"32612052B"</f>
        <v>32612052B</v>
      </c>
      <c r="BD1523" t="str">
        <f>"R32612052"</f>
        <v>R32612052</v>
      </c>
      <c r="BE1523">
        <v>4015</v>
      </c>
      <c r="BJ1523" t="s">
        <v>309</v>
      </c>
      <c r="BK1523" t="s">
        <v>499</v>
      </c>
      <c r="BL1523">
        <v>33</v>
      </c>
      <c r="BN1523">
        <v>35.511353784113403</v>
      </c>
      <c r="BO1523">
        <v>-114.32045919080799</v>
      </c>
      <c r="BP1523" t="s">
        <v>596</v>
      </c>
      <c r="BQ1523">
        <v>10</v>
      </c>
      <c r="BW1523" t="s">
        <v>2285</v>
      </c>
      <c r="BX1523" t="s">
        <v>2285</v>
      </c>
      <c r="CA1523" t="str">
        <f>"53|54"</f>
        <v>53|54</v>
      </c>
      <c r="CC1523">
        <v>0</v>
      </c>
      <c r="CD1523">
        <v>0</v>
      </c>
      <c r="CE1523">
        <v>0</v>
      </c>
      <c r="CF1523">
        <v>0</v>
      </c>
      <c r="CI1523">
        <v>0</v>
      </c>
      <c r="CJ1523">
        <v>0</v>
      </c>
      <c r="CL1523">
        <v>0</v>
      </c>
      <c r="CM1523">
        <v>0</v>
      </c>
      <c r="CN1523">
        <v>0</v>
      </c>
      <c r="CO1523">
        <v>0</v>
      </c>
      <c r="CP1523">
        <v>0</v>
      </c>
      <c r="CQ1523">
        <v>0</v>
      </c>
      <c r="CR1523">
        <v>0</v>
      </c>
      <c r="CS1523">
        <v>0</v>
      </c>
      <c r="CT1523">
        <v>0</v>
      </c>
      <c r="CU1523">
        <v>0</v>
      </c>
      <c r="CX1523">
        <v>0</v>
      </c>
      <c r="CZ1523">
        <v>0</v>
      </c>
      <c r="DB1523">
        <v>0</v>
      </c>
      <c r="DD1523">
        <v>0</v>
      </c>
      <c r="DF1523">
        <v>0</v>
      </c>
      <c r="DK1523">
        <v>0</v>
      </c>
      <c r="DM1523">
        <v>0</v>
      </c>
      <c r="DX1523">
        <v>0</v>
      </c>
      <c r="EC1523" t="s">
        <v>336</v>
      </c>
      <c r="ED1523" t="s">
        <v>337</v>
      </c>
      <c r="EE1523" t="s">
        <v>338</v>
      </c>
      <c r="EG1523">
        <v>435600</v>
      </c>
      <c r="EH1523">
        <v>10</v>
      </c>
      <c r="EI1523">
        <v>0</v>
      </c>
      <c r="EJ1523">
        <v>0</v>
      </c>
      <c r="EK1523">
        <v>0</v>
      </c>
      <c r="EL1523">
        <v>0</v>
      </c>
      <c r="EU1523" t="s">
        <v>264</v>
      </c>
      <c r="EV1523" t="s">
        <v>313</v>
      </c>
      <c r="EW1523" t="s">
        <v>314</v>
      </c>
      <c r="EX1523" s="1">
        <v>40135</v>
      </c>
      <c r="EY1523" t="s">
        <v>267</v>
      </c>
      <c r="EZ1523" t="str">
        <f t="shared" ref="EZ1523:EZ1531" si="78">"FALSE"</f>
        <v>FALSE</v>
      </c>
      <c r="FA1523">
        <v>2022</v>
      </c>
      <c r="FB1523">
        <v>2020</v>
      </c>
      <c r="FC1523">
        <v>1110</v>
      </c>
      <c r="FD1523" t="s">
        <v>246</v>
      </c>
      <c r="FE1523" t="s">
        <v>246</v>
      </c>
      <c r="FF1523" t="s">
        <v>246</v>
      </c>
      <c r="FG1523" t="s">
        <v>246</v>
      </c>
      <c r="FH1523" t="s">
        <v>246</v>
      </c>
      <c r="FI1523" t="s">
        <v>246</v>
      </c>
      <c r="FJ1523" t="s">
        <v>246</v>
      </c>
      <c r="FK1523" t="s">
        <v>246</v>
      </c>
      <c r="FL1523" t="s">
        <v>246</v>
      </c>
      <c r="FM1523" t="s">
        <v>246</v>
      </c>
      <c r="FN1523" t="s">
        <v>246</v>
      </c>
      <c r="FO1523" t="s">
        <v>246</v>
      </c>
      <c r="FP1523" t="s">
        <v>246</v>
      </c>
      <c r="FQ1523" s="2">
        <v>1475</v>
      </c>
      <c r="FR1523" s="2">
        <v>0</v>
      </c>
      <c r="FS1523" s="2">
        <v>0</v>
      </c>
      <c r="FT1523">
        <v>0</v>
      </c>
      <c r="FU1523" s="2">
        <v>9834</v>
      </c>
      <c r="FV1523" s="2">
        <v>9834</v>
      </c>
      <c r="FW1523" s="2">
        <v>0</v>
      </c>
      <c r="FX1523">
        <v>0</v>
      </c>
      <c r="FY1523" s="2">
        <v>0</v>
      </c>
      <c r="FZ1523" s="2">
        <v>0</v>
      </c>
      <c r="GA1523" s="2">
        <v>0</v>
      </c>
      <c r="GB1523">
        <v>0</v>
      </c>
      <c r="GC1523" s="2">
        <v>197.62</v>
      </c>
      <c r="GE1523" s="2">
        <v>9834</v>
      </c>
      <c r="GH1523" t="s">
        <v>315</v>
      </c>
      <c r="GK1523" t="s">
        <v>316</v>
      </c>
      <c r="GL1523" t="s">
        <v>317</v>
      </c>
      <c r="GM1523" t="s">
        <v>318</v>
      </c>
      <c r="GR1523" t="str">
        <f>""</f>
        <v/>
      </c>
      <c r="GS1523" t="str">
        <f>""</f>
        <v/>
      </c>
      <c r="GT1523" t="str">
        <f>""</f>
        <v/>
      </c>
      <c r="GU1523" s="1">
        <v>44167</v>
      </c>
      <c r="GV1523" s="1">
        <v>44168</v>
      </c>
      <c r="GW1523" s="2">
        <v>19000</v>
      </c>
      <c r="GY1523" t="s">
        <v>270</v>
      </c>
      <c r="GZ1523" t="s">
        <v>12793</v>
      </c>
      <c r="HF1523" t="str">
        <f>""</f>
        <v/>
      </c>
      <c r="HK1523" t="str">
        <f>""</f>
        <v/>
      </c>
      <c r="HM1523" t="s">
        <v>414</v>
      </c>
      <c r="HN1523" t="s">
        <v>2299</v>
      </c>
      <c r="HP1523" t="str">
        <f>"2020.71238"</f>
        <v>2020.71238</v>
      </c>
      <c r="HQ1523" t="str">
        <f>""</f>
        <v/>
      </c>
      <c r="IA1523" t="str">
        <f>""</f>
        <v/>
      </c>
      <c r="IB1523" t="str">
        <f>""</f>
        <v/>
      </c>
      <c r="IC1523" t="str">
        <f>HYPERLINK("https://web.datatree.com/?/property?propertyId=4834946")</f>
        <v>https://web.datatree.com/?/property?propertyId=4834946</v>
      </c>
    </row>
    <row r="1524" spans="1:237" x14ac:dyDescent="0.25">
      <c r="A1524" t="s">
        <v>12794</v>
      </c>
      <c r="B1524" t="s">
        <v>12795</v>
      </c>
      <c r="C1524" t="s">
        <v>1491</v>
      </c>
      <c r="D1524" t="s">
        <v>2736</v>
      </c>
      <c r="E1524" t="s">
        <v>240</v>
      </c>
      <c r="F1524">
        <v>1</v>
      </c>
      <c r="O1524" t="s">
        <v>12796</v>
      </c>
      <c r="P1524" t="s">
        <v>12794</v>
      </c>
      <c r="Q1524" t="s">
        <v>1181</v>
      </c>
      <c r="T1524" t="s">
        <v>242</v>
      </c>
      <c r="AE1524" t="s">
        <v>243</v>
      </c>
      <c r="AH1524" t="s">
        <v>244</v>
      </c>
      <c r="AK1524" t="s">
        <v>245</v>
      </c>
      <c r="AM1524">
        <v>237</v>
      </c>
      <c r="AP1524" t="s">
        <v>5483</v>
      </c>
      <c r="AQ1524" t="s">
        <v>375</v>
      </c>
      <c r="AS1524" t="s">
        <v>398</v>
      </c>
      <c r="AT1524" t="s">
        <v>399</v>
      </c>
      <c r="AU1524" t="s">
        <v>400</v>
      </c>
      <c r="AV1524" t="str">
        <f>"89110-5200"</f>
        <v>89110-5200</v>
      </c>
      <c r="AW1524" t="s">
        <v>2639</v>
      </c>
      <c r="AX1524" t="s">
        <v>12797</v>
      </c>
      <c r="AY1524" t="s">
        <v>12798</v>
      </c>
      <c r="AZ1524" t="s">
        <v>254</v>
      </c>
      <c r="BA1524" t="s">
        <v>12799</v>
      </c>
      <c r="BB1524" t="str">
        <f>"326-05-077"</f>
        <v>326-05-077</v>
      </c>
      <c r="BC1524" t="str">
        <f>"32605077"</f>
        <v>32605077</v>
      </c>
      <c r="BD1524" t="str">
        <f>"R32605077"</f>
        <v>R32605077</v>
      </c>
      <c r="BE1524">
        <v>4015</v>
      </c>
      <c r="BJ1524" t="s">
        <v>309</v>
      </c>
      <c r="BK1524" t="s">
        <v>499</v>
      </c>
      <c r="BL1524">
        <v>21</v>
      </c>
      <c r="BN1524">
        <v>35.539933181816998</v>
      </c>
      <c r="BO1524">
        <v>-114.32601679003299</v>
      </c>
      <c r="BP1524" t="s">
        <v>596</v>
      </c>
      <c r="BQ1524">
        <v>10</v>
      </c>
      <c r="BW1524" t="s">
        <v>7180</v>
      </c>
      <c r="BX1524" t="s">
        <v>7180</v>
      </c>
      <c r="CA1524" t="str">
        <f>"56|57"</f>
        <v>56|57</v>
      </c>
      <c r="CC1524">
        <v>0</v>
      </c>
      <c r="CD1524">
        <v>0</v>
      </c>
      <c r="CE1524">
        <v>0</v>
      </c>
      <c r="CF1524">
        <v>0</v>
      </c>
      <c r="CI1524">
        <v>0</v>
      </c>
      <c r="CJ1524">
        <v>0</v>
      </c>
      <c r="CL1524">
        <v>0</v>
      </c>
      <c r="CM1524">
        <v>0</v>
      </c>
      <c r="CN1524">
        <v>0</v>
      </c>
      <c r="CO1524">
        <v>0</v>
      </c>
      <c r="CP1524">
        <v>0</v>
      </c>
      <c r="CQ1524">
        <v>0</v>
      </c>
      <c r="CR1524">
        <v>0</v>
      </c>
      <c r="CS1524">
        <v>0</v>
      </c>
      <c r="CT1524">
        <v>0</v>
      </c>
      <c r="CU1524">
        <v>0</v>
      </c>
      <c r="CX1524">
        <v>0</v>
      </c>
      <c r="CZ1524">
        <v>0</v>
      </c>
      <c r="DB1524">
        <v>0</v>
      </c>
      <c r="DD1524">
        <v>0</v>
      </c>
      <c r="DF1524">
        <v>0</v>
      </c>
      <c r="DK1524">
        <v>0</v>
      </c>
      <c r="DM1524">
        <v>0</v>
      </c>
      <c r="DX1524">
        <v>0</v>
      </c>
      <c r="EC1524" t="s">
        <v>261</v>
      </c>
      <c r="ED1524" t="s">
        <v>262</v>
      </c>
      <c r="EE1524" t="s">
        <v>263</v>
      </c>
      <c r="EG1524">
        <v>435600</v>
      </c>
      <c r="EH1524">
        <v>10</v>
      </c>
      <c r="EI1524">
        <v>0</v>
      </c>
      <c r="EJ1524">
        <v>0</v>
      </c>
      <c r="EK1524">
        <v>0</v>
      </c>
      <c r="EL1524">
        <v>0</v>
      </c>
      <c r="EU1524" t="s">
        <v>264</v>
      </c>
      <c r="EV1524" t="s">
        <v>313</v>
      </c>
      <c r="EW1524" t="s">
        <v>314</v>
      </c>
      <c r="EX1524" s="1">
        <v>40135</v>
      </c>
      <c r="EY1524" t="s">
        <v>267</v>
      </c>
      <c r="EZ1524" t="str">
        <f t="shared" si="78"/>
        <v>FALSE</v>
      </c>
      <c r="FA1524">
        <v>2022</v>
      </c>
      <c r="FB1524">
        <v>2020</v>
      </c>
      <c r="FC1524">
        <v>1110</v>
      </c>
      <c r="FD1524" t="s">
        <v>246</v>
      </c>
      <c r="FE1524" t="s">
        <v>246</v>
      </c>
      <c r="FF1524" t="s">
        <v>246</v>
      </c>
      <c r="FG1524" t="s">
        <v>246</v>
      </c>
      <c r="FH1524" t="s">
        <v>246</v>
      </c>
      <c r="FI1524" t="s">
        <v>246</v>
      </c>
      <c r="FJ1524" t="s">
        <v>246</v>
      </c>
      <c r="FK1524" t="s">
        <v>246</v>
      </c>
      <c r="FL1524" t="s">
        <v>246</v>
      </c>
      <c r="FM1524" t="s">
        <v>246</v>
      </c>
      <c r="FN1524" t="s">
        <v>246</v>
      </c>
      <c r="FO1524" t="s">
        <v>246</v>
      </c>
      <c r="FP1524" t="s">
        <v>246</v>
      </c>
      <c r="FQ1524" s="2">
        <v>3197</v>
      </c>
      <c r="FR1524" s="2">
        <v>0</v>
      </c>
      <c r="FS1524" s="2">
        <v>0</v>
      </c>
      <c r="FT1524">
        <v>0</v>
      </c>
      <c r="FU1524" s="2">
        <v>21314</v>
      </c>
      <c r="FV1524" s="2">
        <v>21314</v>
      </c>
      <c r="FW1524" s="2">
        <v>0</v>
      </c>
      <c r="FX1524">
        <v>0</v>
      </c>
      <c r="FY1524" s="2">
        <v>0</v>
      </c>
      <c r="FZ1524" s="2">
        <v>0</v>
      </c>
      <c r="GA1524" s="2">
        <v>0</v>
      </c>
      <c r="GB1524">
        <v>0</v>
      </c>
      <c r="GC1524" s="2">
        <v>168.72</v>
      </c>
      <c r="GE1524" s="2">
        <v>21314</v>
      </c>
      <c r="GH1524" t="s">
        <v>315</v>
      </c>
      <c r="GK1524" t="s">
        <v>316</v>
      </c>
      <c r="GL1524" t="s">
        <v>317</v>
      </c>
      <c r="GM1524" t="s">
        <v>318</v>
      </c>
      <c r="GR1524" t="str">
        <f>""</f>
        <v/>
      </c>
      <c r="GS1524" t="str">
        <f>""</f>
        <v/>
      </c>
      <c r="GT1524" t="str">
        <f>""</f>
        <v/>
      </c>
      <c r="GU1524" s="1">
        <v>43433</v>
      </c>
      <c r="GV1524" s="1">
        <v>43455</v>
      </c>
      <c r="GW1524" s="2">
        <v>22000</v>
      </c>
      <c r="GY1524" t="s">
        <v>270</v>
      </c>
      <c r="GZ1524" t="s">
        <v>12800</v>
      </c>
      <c r="HF1524" t="str">
        <f>""</f>
        <v/>
      </c>
      <c r="HK1524" t="str">
        <f>""</f>
        <v/>
      </c>
      <c r="HM1524" t="s">
        <v>948</v>
      </c>
      <c r="HN1524" t="s">
        <v>271</v>
      </c>
      <c r="HP1524" t="str">
        <f>"2018.62511"</f>
        <v>2018.62511</v>
      </c>
      <c r="HQ1524" t="str">
        <f>""</f>
        <v/>
      </c>
      <c r="IA1524" t="str">
        <f>""</f>
        <v/>
      </c>
      <c r="IB1524" t="str">
        <f>""</f>
        <v/>
      </c>
      <c r="IC1524" t="str">
        <f>HYPERLINK("https://web.datatree.com/?/property?propertyId=4875221")</f>
        <v>https://web.datatree.com/?/property?propertyId=4875221</v>
      </c>
    </row>
    <row r="1525" spans="1:237" x14ac:dyDescent="0.25">
      <c r="A1525" t="s">
        <v>12801</v>
      </c>
      <c r="B1525" t="s">
        <v>5404</v>
      </c>
      <c r="C1525" t="s">
        <v>2528</v>
      </c>
      <c r="D1525" t="s">
        <v>12802</v>
      </c>
      <c r="E1525" t="s">
        <v>240</v>
      </c>
      <c r="F1525">
        <v>1</v>
      </c>
      <c r="G1525" t="s">
        <v>12803</v>
      </c>
      <c r="H1525" t="s">
        <v>1612</v>
      </c>
      <c r="I1525" t="s">
        <v>1612</v>
      </c>
      <c r="J1525" t="s">
        <v>12802</v>
      </c>
      <c r="K1525" t="s">
        <v>240</v>
      </c>
      <c r="L1525">
        <v>1</v>
      </c>
      <c r="O1525" t="s">
        <v>12804</v>
      </c>
      <c r="P1525" t="s">
        <v>12805</v>
      </c>
      <c r="R1525" t="s">
        <v>300</v>
      </c>
      <c r="T1525" t="s">
        <v>242</v>
      </c>
      <c r="AE1525" t="s">
        <v>243</v>
      </c>
      <c r="AH1525" t="s">
        <v>244</v>
      </c>
      <c r="AK1525" t="s">
        <v>245</v>
      </c>
      <c r="AM1525">
        <v>12373</v>
      </c>
      <c r="AP1525" t="s">
        <v>12806</v>
      </c>
      <c r="AQ1525" t="s">
        <v>1716</v>
      </c>
      <c r="AS1525" t="s">
        <v>476</v>
      </c>
      <c r="AT1525" t="s">
        <v>476</v>
      </c>
      <c r="AU1525" t="s">
        <v>250</v>
      </c>
      <c r="AV1525" t="str">
        <f>"60142-7484"</f>
        <v>60142-7484</v>
      </c>
      <c r="AW1525" t="s">
        <v>2178</v>
      </c>
      <c r="AX1525" t="s">
        <v>12807</v>
      </c>
      <c r="AY1525" t="s">
        <v>12808</v>
      </c>
      <c r="AZ1525" t="s">
        <v>254</v>
      </c>
      <c r="BA1525" t="s">
        <v>12809</v>
      </c>
      <c r="BB1525" t="str">
        <f>"353-12-064"</f>
        <v>353-12-064</v>
      </c>
      <c r="BC1525" t="str">
        <f>"35312064"</f>
        <v>35312064</v>
      </c>
      <c r="BD1525" t="str">
        <f>"R35312064"</f>
        <v>R35312064</v>
      </c>
      <c r="BE1525">
        <v>4015</v>
      </c>
      <c r="BI1525" t="s">
        <v>256</v>
      </c>
      <c r="BJ1525" t="s">
        <v>257</v>
      </c>
      <c r="BK1525" t="s">
        <v>258</v>
      </c>
      <c r="BL1525">
        <v>25</v>
      </c>
      <c r="BN1525">
        <v>35.1695082955356</v>
      </c>
      <c r="BO1525">
        <v>-113.492108964843</v>
      </c>
      <c r="BP1525" t="s">
        <v>259</v>
      </c>
      <c r="BW1525" t="s">
        <v>1455</v>
      </c>
      <c r="BX1525" t="s">
        <v>1455</v>
      </c>
      <c r="CA1525" t="str">
        <f>"584"</f>
        <v>584</v>
      </c>
      <c r="CC1525">
        <v>0</v>
      </c>
      <c r="CD1525">
        <v>0</v>
      </c>
      <c r="CE1525">
        <v>0</v>
      </c>
      <c r="CF1525">
        <v>0</v>
      </c>
      <c r="CI1525">
        <v>0</v>
      </c>
      <c r="CJ1525">
        <v>0</v>
      </c>
      <c r="CL1525">
        <v>0</v>
      </c>
      <c r="CM1525">
        <v>0</v>
      </c>
      <c r="CN1525">
        <v>0</v>
      </c>
      <c r="CO1525">
        <v>0</v>
      </c>
      <c r="CP1525">
        <v>0</v>
      </c>
      <c r="CQ1525">
        <v>0</v>
      </c>
      <c r="CR1525">
        <v>0</v>
      </c>
      <c r="CS1525">
        <v>0</v>
      </c>
      <c r="CT1525">
        <v>0</v>
      </c>
      <c r="CU1525">
        <v>0</v>
      </c>
      <c r="CX1525">
        <v>0</v>
      </c>
      <c r="CZ1525">
        <v>0</v>
      </c>
      <c r="DB1525">
        <v>0</v>
      </c>
      <c r="DD1525">
        <v>0</v>
      </c>
      <c r="DF1525">
        <v>0</v>
      </c>
      <c r="DK1525">
        <v>0</v>
      </c>
      <c r="DM1525">
        <v>0</v>
      </c>
      <c r="DX1525">
        <v>0</v>
      </c>
      <c r="EC1525" t="s">
        <v>261</v>
      </c>
      <c r="ED1525" t="s">
        <v>262</v>
      </c>
      <c r="EE1525" t="s">
        <v>263</v>
      </c>
      <c r="EG1525">
        <v>435600</v>
      </c>
      <c r="EH1525">
        <v>10</v>
      </c>
      <c r="EI1525">
        <v>0</v>
      </c>
      <c r="EJ1525">
        <v>0</v>
      </c>
      <c r="EK1525">
        <v>0</v>
      </c>
      <c r="EL1525">
        <v>0</v>
      </c>
      <c r="EU1525" t="s">
        <v>264</v>
      </c>
      <c r="EV1525" t="s">
        <v>2135</v>
      </c>
      <c r="EW1525" t="s">
        <v>2136</v>
      </c>
      <c r="EX1525" s="1">
        <v>40135</v>
      </c>
      <c r="EY1525" t="s">
        <v>267</v>
      </c>
      <c r="EZ1525" t="str">
        <f t="shared" si="78"/>
        <v>FALSE</v>
      </c>
      <c r="FA1525">
        <v>2022</v>
      </c>
      <c r="FB1525">
        <v>2020</v>
      </c>
      <c r="FC1525">
        <v>300</v>
      </c>
      <c r="FD1525" t="s">
        <v>246</v>
      </c>
      <c r="FE1525" t="s">
        <v>246</v>
      </c>
      <c r="FF1525" t="s">
        <v>246</v>
      </c>
      <c r="FG1525" t="s">
        <v>246</v>
      </c>
      <c r="FH1525" t="s">
        <v>246</v>
      </c>
      <c r="FI1525" t="s">
        <v>246</v>
      </c>
      <c r="FJ1525" t="s">
        <v>246</v>
      </c>
      <c r="FK1525" t="s">
        <v>246</v>
      </c>
      <c r="FL1525" t="s">
        <v>246</v>
      </c>
      <c r="FM1525" t="s">
        <v>246</v>
      </c>
      <c r="FN1525" t="s">
        <v>246</v>
      </c>
      <c r="FO1525" t="s">
        <v>246</v>
      </c>
      <c r="FP1525" t="s">
        <v>246</v>
      </c>
      <c r="FQ1525" s="2">
        <v>358</v>
      </c>
      <c r="FR1525" s="2">
        <v>0</v>
      </c>
      <c r="FS1525" s="2">
        <v>0</v>
      </c>
      <c r="FT1525">
        <v>0</v>
      </c>
      <c r="FU1525" s="2">
        <v>2388</v>
      </c>
      <c r="FV1525" s="2">
        <v>2388</v>
      </c>
      <c r="FW1525" s="2">
        <v>0</v>
      </c>
      <c r="FX1525">
        <v>0</v>
      </c>
      <c r="FY1525" s="2">
        <v>0</v>
      </c>
      <c r="FZ1525" s="2">
        <v>0</v>
      </c>
      <c r="GA1525" s="2">
        <v>0</v>
      </c>
      <c r="GB1525">
        <v>0</v>
      </c>
      <c r="GC1525" s="2">
        <v>40.700000000000003</v>
      </c>
      <c r="GE1525" s="2">
        <v>2388</v>
      </c>
      <c r="GH1525" t="s">
        <v>268</v>
      </c>
      <c r="GK1525" t="s">
        <v>269</v>
      </c>
      <c r="GN1525" s="1">
        <v>38243</v>
      </c>
      <c r="GO1525" s="1">
        <v>38250</v>
      </c>
      <c r="GP1525" s="2">
        <v>0</v>
      </c>
      <c r="GQ1525" t="s">
        <v>319</v>
      </c>
      <c r="GR1525" t="str">
        <f>"                    "</f>
        <v xml:space="preserve">                    </v>
      </c>
      <c r="GS1525" t="str">
        <f>"5211.803"</f>
        <v>5211.803</v>
      </c>
      <c r="GT1525" t="str">
        <f>""</f>
        <v/>
      </c>
      <c r="HF1525" t="str">
        <f>""</f>
        <v/>
      </c>
      <c r="HK1525" t="str">
        <f>""</f>
        <v/>
      </c>
      <c r="HN1525" t="s">
        <v>271</v>
      </c>
      <c r="HP1525" t="str">
        <f>""</f>
        <v/>
      </c>
      <c r="HQ1525" t="str">
        <f>""</f>
        <v/>
      </c>
      <c r="IA1525" t="str">
        <f>""</f>
        <v/>
      </c>
      <c r="IB1525" t="str">
        <f>""</f>
        <v/>
      </c>
      <c r="IC1525" t="str">
        <f>HYPERLINK("https://web.datatree.com/?/property?propertyId=4835179")</f>
        <v>https://web.datatree.com/?/property?propertyId=4835179</v>
      </c>
    </row>
    <row r="1526" spans="1:237" x14ac:dyDescent="0.25">
      <c r="A1526" t="s">
        <v>12810</v>
      </c>
      <c r="B1526" t="s">
        <v>12811</v>
      </c>
      <c r="C1526" t="s">
        <v>12811</v>
      </c>
      <c r="D1526" t="s">
        <v>12812</v>
      </c>
      <c r="E1526" t="s">
        <v>240</v>
      </c>
      <c r="F1526">
        <v>11</v>
      </c>
      <c r="G1526" t="s">
        <v>12813</v>
      </c>
      <c r="H1526" t="s">
        <v>12814</v>
      </c>
      <c r="I1526" t="s">
        <v>2349</v>
      </c>
      <c r="J1526" t="s">
        <v>12812</v>
      </c>
      <c r="K1526" t="s">
        <v>240</v>
      </c>
      <c r="L1526">
        <v>8</v>
      </c>
      <c r="O1526" t="s">
        <v>12815</v>
      </c>
      <c r="P1526" t="s">
        <v>12816</v>
      </c>
      <c r="T1526" t="s">
        <v>242</v>
      </c>
      <c r="AE1526" t="s">
        <v>243</v>
      </c>
      <c r="AH1526" t="s">
        <v>244</v>
      </c>
      <c r="AK1526" t="s">
        <v>245</v>
      </c>
      <c r="AL1526" t="s">
        <v>246</v>
      </c>
      <c r="AM1526">
        <v>1308</v>
      </c>
      <c r="AP1526" t="s">
        <v>1038</v>
      </c>
      <c r="AQ1526" t="s">
        <v>491</v>
      </c>
      <c r="AR1526">
        <v>301</v>
      </c>
      <c r="AS1526" t="s">
        <v>345</v>
      </c>
      <c r="AT1526" t="s">
        <v>345</v>
      </c>
      <c r="AU1526" t="s">
        <v>243</v>
      </c>
      <c r="AV1526" t="str">
        <f>"86401-5139"</f>
        <v>86401-5139</v>
      </c>
      <c r="AW1526" t="s">
        <v>1184</v>
      </c>
      <c r="AX1526" t="s">
        <v>12817</v>
      </c>
      <c r="AY1526" t="s">
        <v>12818</v>
      </c>
      <c r="AZ1526" t="s">
        <v>254</v>
      </c>
      <c r="BA1526" t="s">
        <v>12819</v>
      </c>
      <c r="BB1526" t="str">
        <f>"254-40-005"</f>
        <v>254-40-005</v>
      </c>
      <c r="BC1526" t="str">
        <f>"25440005"</f>
        <v>25440005</v>
      </c>
      <c r="BD1526" t="str">
        <f>"R25440005"</f>
        <v>R25440005</v>
      </c>
      <c r="BE1526">
        <v>4015</v>
      </c>
      <c r="BI1526" t="s">
        <v>256</v>
      </c>
      <c r="BJ1526" t="s">
        <v>651</v>
      </c>
      <c r="BK1526" t="s">
        <v>520</v>
      </c>
      <c r="BL1526">
        <v>21</v>
      </c>
      <c r="BN1526">
        <v>35.1080642360564</v>
      </c>
      <c r="BO1526">
        <v>-113.655791505683</v>
      </c>
      <c r="BW1526" t="s">
        <v>5209</v>
      </c>
      <c r="BX1526" t="s">
        <v>5209</v>
      </c>
      <c r="CA1526" t="str">
        <f>""</f>
        <v/>
      </c>
      <c r="CC1526">
        <v>0</v>
      </c>
      <c r="CD1526">
        <v>0</v>
      </c>
      <c r="CE1526">
        <v>0</v>
      </c>
      <c r="CF1526">
        <v>0</v>
      </c>
      <c r="CI1526">
        <v>0</v>
      </c>
      <c r="CJ1526">
        <v>0</v>
      </c>
      <c r="CL1526">
        <v>0</v>
      </c>
      <c r="CM1526">
        <v>0</v>
      </c>
      <c r="CN1526">
        <v>0</v>
      </c>
      <c r="CO1526">
        <v>0</v>
      </c>
      <c r="CP1526">
        <v>0</v>
      </c>
      <c r="CQ1526">
        <v>0</v>
      </c>
      <c r="CR1526">
        <v>0</v>
      </c>
      <c r="CS1526">
        <v>0</v>
      </c>
      <c r="CT1526">
        <v>0</v>
      </c>
      <c r="CU1526">
        <v>0</v>
      </c>
      <c r="CX1526">
        <v>0</v>
      </c>
      <c r="CZ1526">
        <v>0</v>
      </c>
      <c r="DB1526">
        <v>0</v>
      </c>
      <c r="DD1526">
        <v>0</v>
      </c>
      <c r="DF1526">
        <v>0</v>
      </c>
      <c r="DK1526">
        <v>0</v>
      </c>
      <c r="DM1526">
        <v>0</v>
      </c>
      <c r="DX1526">
        <v>0</v>
      </c>
      <c r="EC1526" t="s">
        <v>261</v>
      </c>
      <c r="ED1526" t="s">
        <v>262</v>
      </c>
      <c r="EE1526" t="s">
        <v>263</v>
      </c>
      <c r="EG1526">
        <v>435600</v>
      </c>
      <c r="EH1526">
        <v>10</v>
      </c>
      <c r="EI1526">
        <v>0</v>
      </c>
      <c r="EJ1526">
        <v>0</v>
      </c>
      <c r="EK1526">
        <v>0</v>
      </c>
      <c r="EL1526">
        <v>0</v>
      </c>
      <c r="EU1526" t="s">
        <v>264</v>
      </c>
      <c r="EV1526" t="s">
        <v>5210</v>
      </c>
      <c r="EW1526" t="s">
        <v>5211</v>
      </c>
      <c r="EX1526" s="1">
        <v>40135</v>
      </c>
      <c r="EY1526" t="s">
        <v>267</v>
      </c>
      <c r="EZ1526" t="str">
        <f t="shared" si="78"/>
        <v>FALSE</v>
      </c>
      <c r="FA1526">
        <v>2022</v>
      </c>
      <c r="FB1526">
        <v>2020</v>
      </c>
      <c r="FC1526">
        <v>300</v>
      </c>
      <c r="FD1526" t="s">
        <v>246</v>
      </c>
      <c r="FE1526" t="s">
        <v>246</v>
      </c>
      <c r="FF1526" t="s">
        <v>246</v>
      </c>
      <c r="FG1526" t="s">
        <v>246</v>
      </c>
      <c r="FH1526" t="s">
        <v>246</v>
      </c>
      <c r="FI1526" t="s">
        <v>246</v>
      </c>
      <c r="FJ1526" t="s">
        <v>246</v>
      </c>
      <c r="FK1526" t="s">
        <v>246</v>
      </c>
      <c r="FL1526" t="s">
        <v>246</v>
      </c>
      <c r="FM1526" t="s">
        <v>246</v>
      </c>
      <c r="FN1526" t="s">
        <v>246</v>
      </c>
      <c r="FO1526" t="s">
        <v>246</v>
      </c>
      <c r="FP1526" t="s">
        <v>246</v>
      </c>
      <c r="FQ1526" s="2">
        <v>1697</v>
      </c>
      <c r="FR1526" s="2">
        <v>0</v>
      </c>
      <c r="FS1526" s="2">
        <v>0</v>
      </c>
      <c r="FT1526">
        <v>0</v>
      </c>
      <c r="FU1526" s="2">
        <v>11311</v>
      </c>
      <c r="FV1526" s="2">
        <v>11311</v>
      </c>
      <c r="FW1526" s="2">
        <v>0</v>
      </c>
      <c r="FX1526">
        <v>0</v>
      </c>
      <c r="FY1526" s="2">
        <v>0</v>
      </c>
      <c r="FZ1526" s="2">
        <v>0</v>
      </c>
      <c r="GA1526" s="2">
        <v>0</v>
      </c>
      <c r="GB1526">
        <v>0</v>
      </c>
      <c r="GC1526" s="2">
        <v>133.96</v>
      </c>
      <c r="GE1526" s="2">
        <v>11311</v>
      </c>
      <c r="GH1526" t="s">
        <v>289</v>
      </c>
      <c r="GK1526" t="s">
        <v>290</v>
      </c>
      <c r="GL1526" t="s">
        <v>290</v>
      </c>
      <c r="GR1526" t="str">
        <f>""</f>
        <v/>
      </c>
      <c r="GS1526" t="str">
        <f>""</f>
        <v/>
      </c>
      <c r="GT1526" t="str">
        <f>""</f>
        <v/>
      </c>
      <c r="HF1526" t="str">
        <f>""</f>
        <v/>
      </c>
      <c r="HK1526" t="str">
        <f>""</f>
        <v/>
      </c>
      <c r="HN1526" t="s">
        <v>271</v>
      </c>
      <c r="HP1526" t="str">
        <f>""</f>
        <v/>
      </c>
      <c r="HQ1526" t="str">
        <f>""</f>
        <v/>
      </c>
      <c r="IA1526" t="str">
        <f>""</f>
        <v/>
      </c>
      <c r="IB1526" t="str">
        <f>""</f>
        <v/>
      </c>
      <c r="IC1526" t="str">
        <f>HYPERLINK("https://web.datatree.com/?/property?propertyId=4836465")</f>
        <v>https://web.datatree.com/?/property?propertyId=4836465</v>
      </c>
    </row>
    <row r="1527" spans="1:237" x14ac:dyDescent="0.25">
      <c r="A1527" t="s">
        <v>4790</v>
      </c>
      <c r="D1527" t="s">
        <v>4790</v>
      </c>
      <c r="E1527" t="s">
        <v>273</v>
      </c>
      <c r="F1527">
        <v>34</v>
      </c>
      <c r="O1527" t="s">
        <v>4790</v>
      </c>
      <c r="P1527" t="s">
        <v>4790</v>
      </c>
      <c r="Q1527" t="s">
        <v>1168</v>
      </c>
      <c r="T1527" t="s">
        <v>242</v>
      </c>
      <c r="AE1527" t="s">
        <v>243</v>
      </c>
      <c r="AH1527" t="s">
        <v>244</v>
      </c>
      <c r="AK1527" t="s">
        <v>245</v>
      </c>
      <c r="AM1527">
        <v>1845</v>
      </c>
      <c r="AO1527" t="s">
        <v>246</v>
      </c>
      <c r="AP1527" t="s">
        <v>4442</v>
      </c>
      <c r="AQ1527" t="s">
        <v>818</v>
      </c>
      <c r="AR1527" t="s">
        <v>4791</v>
      </c>
      <c r="AS1527" t="s">
        <v>975</v>
      </c>
      <c r="AT1527" t="s">
        <v>975</v>
      </c>
      <c r="AU1527" t="s">
        <v>243</v>
      </c>
      <c r="AV1527" t="str">
        <f>"86403-6774"</f>
        <v>86403-6774</v>
      </c>
      <c r="AW1527" t="s">
        <v>1030</v>
      </c>
      <c r="AX1527" t="s">
        <v>4792</v>
      </c>
      <c r="AY1527" t="s">
        <v>4793</v>
      </c>
      <c r="AZ1527" t="s">
        <v>254</v>
      </c>
      <c r="BA1527" t="s">
        <v>12820</v>
      </c>
      <c r="BB1527" t="str">
        <f>"102-18-028"</f>
        <v>102-18-028</v>
      </c>
      <c r="BC1527" t="str">
        <f>"10218028"</f>
        <v>10218028</v>
      </c>
      <c r="BD1527" t="str">
        <f>"R10218028"</f>
        <v>R10218028</v>
      </c>
      <c r="BE1527">
        <v>4015</v>
      </c>
      <c r="BI1527" t="s">
        <v>256</v>
      </c>
      <c r="BJ1527" t="s">
        <v>519</v>
      </c>
      <c r="BK1527" t="s">
        <v>258</v>
      </c>
      <c r="BL1527">
        <v>17</v>
      </c>
      <c r="BN1527">
        <v>34.547230845690699</v>
      </c>
      <c r="BO1527">
        <v>-113.536923735039</v>
      </c>
      <c r="BP1527" t="s">
        <v>2123</v>
      </c>
      <c r="BW1527" t="s">
        <v>2124</v>
      </c>
      <c r="BX1527" t="s">
        <v>2124</v>
      </c>
      <c r="CA1527" t="str">
        <f>"220"</f>
        <v>220</v>
      </c>
      <c r="CC1527">
        <v>0</v>
      </c>
      <c r="CD1527">
        <v>0</v>
      </c>
      <c r="CE1527">
        <v>0</v>
      </c>
      <c r="CF1527">
        <v>0</v>
      </c>
      <c r="CI1527">
        <v>0</v>
      </c>
      <c r="CJ1527">
        <v>0</v>
      </c>
      <c r="CL1527">
        <v>0</v>
      </c>
      <c r="CM1527">
        <v>0</v>
      </c>
      <c r="CN1527">
        <v>0</v>
      </c>
      <c r="CO1527">
        <v>0</v>
      </c>
      <c r="CP1527">
        <v>0</v>
      </c>
      <c r="CQ1527">
        <v>0</v>
      </c>
      <c r="CR1527">
        <v>0</v>
      </c>
      <c r="CS1527">
        <v>0</v>
      </c>
      <c r="CT1527">
        <v>0</v>
      </c>
      <c r="CU1527">
        <v>0</v>
      </c>
      <c r="CX1527">
        <v>0</v>
      </c>
      <c r="CZ1527">
        <v>0</v>
      </c>
      <c r="DB1527">
        <v>0</v>
      </c>
      <c r="DD1527">
        <v>0</v>
      </c>
      <c r="DF1527">
        <v>0</v>
      </c>
      <c r="DK1527">
        <v>0</v>
      </c>
      <c r="DM1527">
        <v>0</v>
      </c>
      <c r="DX1527">
        <v>0</v>
      </c>
      <c r="EC1527" t="s">
        <v>261</v>
      </c>
      <c r="ED1527" t="s">
        <v>262</v>
      </c>
      <c r="EE1527" t="s">
        <v>263</v>
      </c>
      <c r="EG1527">
        <v>435600</v>
      </c>
      <c r="EH1527">
        <v>10</v>
      </c>
      <c r="EI1527">
        <v>0</v>
      </c>
      <c r="EJ1527">
        <v>0</v>
      </c>
      <c r="EK1527">
        <v>0</v>
      </c>
      <c r="EL1527">
        <v>0</v>
      </c>
      <c r="EU1527" t="s">
        <v>264</v>
      </c>
      <c r="EV1527" t="s">
        <v>522</v>
      </c>
      <c r="EW1527" t="s">
        <v>523</v>
      </c>
      <c r="EX1527" s="1">
        <v>40135</v>
      </c>
      <c r="EY1527" t="s">
        <v>267</v>
      </c>
      <c r="EZ1527" t="str">
        <f t="shared" si="78"/>
        <v>FALSE</v>
      </c>
      <c r="FA1527">
        <v>2022</v>
      </c>
      <c r="FB1527">
        <v>2020</v>
      </c>
      <c r="FC1527">
        <v>600</v>
      </c>
      <c r="FD1527" t="s">
        <v>246</v>
      </c>
      <c r="FE1527" t="s">
        <v>246</v>
      </c>
      <c r="FF1527" t="s">
        <v>246</v>
      </c>
      <c r="FG1527" t="s">
        <v>246</v>
      </c>
      <c r="FH1527" t="s">
        <v>246</v>
      </c>
      <c r="FI1527" t="s">
        <v>246</v>
      </c>
      <c r="FJ1527" t="s">
        <v>246</v>
      </c>
      <c r="FK1527" t="s">
        <v>246</v>
      </c>
      <c r="FL1527" t="s">
        <v>246</v>
      </c>
      <c r="FM1527" t="s">
        <v>246</v>
      </c>
      <c r="FN1527" t="s">
        <v>246</v>
      </c>
      <c r="FO1527" t="s">
        <v>246</v>
      </c>
      <c r="FP1527" t="s">
        <v>246</v>
      </c>
      <c r="FQ1527" s="2">
        <v>589</v>
      </c>
      <c r="FR1527" s="2">
        <v>0</v>
      </c>
      <c r="FS1527" s="2">
        <v>0</v>
      </c>
      <c r="FT1527">
        <v>0</v>
      </c>
      <c r="FU1527" s="2">
        <v>3925</v>
      </c>
      <c r="FV1527" s="2">
        <v>3925</v>
      </c>
      <c r="FW1527" s="2">
        <v>0</v>
      </c>
      <c r="FX1527">
        <v>0</v>
      </c>
      <c r="FY1527" s="2">
        <v>0</v>
      </c>
      <c r="FZ1527" s="2">
        <v>0</v>
      </c>
      <c r="GA1527" s="2">
        <v>0</v>
      </c>
      <c r="GB1527">
        <v>0</v>
      </c>
      <c r="GC1527" s="2">
        <v>31.2</v>
      </c>
      <c r="GE1527" s="2">
        <v>3925</v>
      </c>
      <c r="GH1527" t="s">
        <v>289</v>
      </c>
      <c r="GK1527" t="s">
        <v>290</v>
      </c>
      <c r="GL1527" t="s">
        <v>290</v>
      </c>
      <c r="GN1527" s="1">
        <v>43930</v>
      </c>
      <c r="GO1527" s="1">
        <v>43934</v>
      </c>
      <c r="GQ1527" t="s">
        <v>412</v>
      </c>
      <c r="GR1527" t="str">
        <f>""</f>
        <v/>
      </c>
      <c r="GS1527" t="str">
        <f>"2020.21113"</f>
        <v>2020.21113</v>
      </c>
      <c r="GT1527" t="str">
        <f>""</f>
        <v/>
      </c>
      <c r="HF1527" t="str">
        <f>""</f>
        <v/>
      </c>
      <c r="HK1527" t="str">
        <f>""</f>
        <v/>
      </c>
      <c r="HN1527" t="s">
        <v>271</v>
      </c>
      <c r="HP1527" t="str">
        <f>""</f>
        <v/>
      </c>
      <c r="HQ1527" t="str">
        <f>""</f>
        <v/>
      </c>
      <c r="IA1527" t="str">
        <f>""</f>
        <v/>
      </c>
      <c r="IB1527" t="str">
        <f>""</f>
        <v/>
      </c>
      <c r="IC1527" t="str">
        <f>HYPERLINK("https://web.datatree.com/?/property?propertyId=4838516")</f>
        <v>https://web.datatree.com/?/property?propertyId=4838516</v>
      </c>
    </row>
    <row r="1528" spans="1:237" x14ac:dyDescent="0.25">
      <c r="A1528" t="s">
        <v>12821</v>
      </c>
      <c r="B1528" t="s">
        <v>12822</v>
      </c>
      <c r="C1528" t="s">
        <v>6567</v>
      </c>
      <c r="D1528" t="s">
        <v>2029</v>
      </c>
      <c r="E1528" t="s">
        <v>240</v>
      </c>
      <c r="F1528">
        <v>12</v>
      </c>
      <c r="O1528" t="s">
        <v>12823</v>
      </c>
      <c r="P1528" t="s">
        <v>12821</v>
      </c>
      <c r="Q1528" t="s">
        <v>12824</v>
      </c>
      <c r="T1528" t="s">
        <v>242</v>
      </c>
      <c r="AE1528" t="s">
        <v>243</v>
      </c>
      <c r="AH1528" t="s">
        <v>244</v>
      </c>
      <c r="AK1528" t="s">
        <v>245</v>
      </c>
      <c r="AL1528" t="s">
        <v>589</v>
      </c>
      <c r="AM1528">
        <v>5684</v>
      </c>
      <c r="AP1528" t="s">
        <v>12825</v>
      </c>
      <c r="AQ1528" t="s">
        <v>419</v>
      </c>
      <c r="AS1528" t="s">
        <v>4469</v>
      </c>
      <c r="AT1528" t="s">
        <v>4469</v>
      </c>
      <c r="AU1528" t="s">
        <v>243</v>
      </c>
      <c r="AV1528" t="str">
        <f>"85308-6243"</f>
        <v>85308-6243</v>
      </c>
      <c r="AW1528" t="s">
        <v>4139</v>
      </c>
      <c r="AX1528" t="s">
        <v>12826</v>
      </c>
      <c r="AY1528" t="s">
        <v>12827</v>
      </c>
      <c r="AZ1528" t="s">
        <v>254</v>
      </c>
      <c r="BA1528" t="s">
        <v>12828</v>
      </c>
      <c r="BB1528" t="str">
        <f>"201-32-006"</f>
        <v>201-32-006</v>
      </c>
      <c r="BC1528" t="str">
        <f>"20132006"</f>
        <v>20132006</v>
      </c>
      <c r="BD1528" t="str">
        <f>"R20132006"</f>
        <v>R20132006</v>
      </c>
      <c r="BE1528">
        <v>4015</v>
      </c>
      <c r="BI1528" t="s">
        <v>256</v>
      </c>
      <c r="BJ1528" t="s">
        <v>707</v>
      </c>
      <c r="BK1528" t="s">
        <v>258</v>
      </c>
      <c r="BL1528">
        <v>27</v>
      </c>
      <c r="BN1528">
        <v>34.829131608628899</v>
      </c>
      <c r="BO1528">
        <v>-113.53687195001901</v>
      </c>
      <c r="BW1528" t="s">
        <v>708</v>
      </c>
      <c r="BX1528" t="s">
        <v>708</v>
      </c>
      <c r="CA1528" t="str">
        <f>""</f>
        <v/>
      </c>
      <c r="CC1528">
        <v>0</v>
      </c>
      <c r="CD1528">
        <v>0</v>
      </c>
      <c r="CE1528">
        <v>0</v>
      </c>
      <c r="CF1528">
        <v>0</v>
      </c>
      <c r="CI1528">
        <v>0</v>
      </c>
      <c r="CJ1528">
        <v>0</v>
      </c>
      <c r="CL1528">
        <v>0</v>
      </c>
      <c r="CM1528">
        <v>0</v>
      </c>
      <c r="CN1528">
        <v>0</v>
      </c>
      <c r="CO1528">
        <v>0</v>
      </c>
      <c r="CP1528">
        <v>0</v>
      </c>
      <c r="CQ1528">
        <v>0</v>
      </c>
      <c r="CR1528">
        <v>0</v>
      </c>
      <c r="CS1528">
        <v>0</v>
      </c>
      <c r="CT1528">
        <v>0</v>
      </c>
      <c r="CU1528">
        <v>0</v>
      </c>
      <c r="CX1528">
        <v>0</v>
      </c>
      <c r="CZ1528">
        <v>0</v>
      </c>
      <c r="DB1528">
        <v>0</v>
      </c>
      <c r="DD1528">
        <v>0</v>
      </c>
      <c r="DF1528">
        <v>0</v>
      </c>
      <c r="DK1528">
        <v>0</v>
      </c>
      <c r="DM1528">
        <v>0</v>
      </c>
      <c r="DX1528">
        <v>0</v>
      </c>
      <c r="EC1528" t="s">
        <v>336</v>
      </c>
      <c r="ED1528" t="s">
        <v>405</v>
      </c>
      <c r="EE1528" t="s">
        <v>406</v>
      </c>
      <c r="EG1528">
        <v>435600</v>
      </c>
      <c r="EH1528">
        <v>10</v>
      </c>
      <c r="EI1528">
        <v>0</v>
      </c>
      <c r="EJ1528">
        <v>0</v>
      </c>
      <c r="EK1528">
        <v>0</v>
      </c>
      <c r="EL1528">
        <v>0</v>
      </c>
      <c r="EU1528" t="s">
        <v>264</v>
      </c>
      <c r="EV1528" t="s">
        <v>709</v>
      </c>
      <c r="EW1528" t="s">
        <v>710</v>
      </c>
      <c r="EX1528" s="1">
        <v>40135</v>
      </c>
      <c r="EY1528" t="s">
        <v>267</v>
      </c>
      <c r="EZ1528" t="str">
        <f t="shared" si="78"/>
        <v>FALSE</v>
      </c>
      <c r="FA1528">
        <v>2022</v>
      </c>
      <c r="FB1528">
        <v>2020</v>
      </c>
      <c r="FC1528">
        <v>600</v>
      </c>
      <c r="FD1528" t="s">
        <v>246</v>
      </c>
      <c r="FE1528" t="s">
        <v>246</v>
      </c>
      <c r="FF1528" t="s">
        <v>246</v>
      </c>
      <c r="FG1528" t="s">
        <v>246</v>
      </c>
      <c r="FH1528" t="s">
        <v>246</v>
      </c>
      <c r="FI1528" t="s">
        <v>246</v>
      </c>
      <c r="FJ1528" t="s">
        <v>246</v>
      </c>
      <c r="FK1528" t="s">
        <v>246</v>
      </c>
      <c r="FL1528" t="s">
        <v>246</v>
      </c>
      <c r="FM1528" t="s">
        <v>246</v>
      </c>
      <c r="FN1528" t="s">
        <v>246</v>
      </c>
      <c r="FO1528" t="s">
        <v>246</v>
      </c>
      <c r="FP1528" t="s">
        <v>246</v>
      </c>
      <c r="FQ1528" s="2">
        <v>296</v>
      </c>
      <c r="FR1528" s="2">
        <v>0</v>
      </c>
      <c r="FS1528" s="2">
        <v>0</v>
      </c>
      <c r="FT1528">
        <v>0</v>
      </c>
      <c r="FU1528" s="2">
        <v>1972</v>
      </c>
      <c r="FV1528" s="2">
        <v>1972</v>
      </c>
      <c r="FW1528" s="2">
        <v>0</v>
      </c>
      <c r="FX1528">
        <v>0</v>
      </c>
      <c r="FY1528" s="2">
        <v>0</v>
      </c>
      <c r="FZ1528" s="2">
        <v>0</v>
      </c>
      <c r="GA1528" s="2">
        <v>0</v>
      </c>
      <c r="GB1528">
        <v>0</v>
      </c>
      <c r="GC1528" s="2">
        <v>18.18</v>
      </c>
      <c r="GE1528" s="2">
        <v>1972</v>
      </c>
      <c r="GH1528" t="s">
        <v>289</v>
      </c>
      <c r="GK1528" t="s">
        <v>290</v>
      </c>
      <c r="GL1528" t="s">
        <v>290</v>
      </c>
      <c r="GN1528" s="1">
        <v>37288</v>
      </c>
      <c r="GO1528" s="1">
        <v>37295</v>
      </c>
      <c r="GP1528" s="2">
        <v>1250</v>
      </c>
      <c r="GQ1528" t="s">
        <v>362</v>
      </c>
      <c r="GR1528" t="str">
        <f>"                    "</f>
        <v xml:space="preserve">                    </v>
      </c>
      <c r="GS1528" t="str">
        <f>"3986.792"</f>
        <v>3986.792</v>
      </c>
      <c r="GT1528" t="str">
        <f>""</f>
        <v/>
      </c>
      <c r="HF1528" t="str">
        <f>""</f>
        <v/>
      </c>
      <c r="HK1528" t="str">
        <f>""</f>
        <v/>
      </c>
      <c r="HN1528" t="s">
        <v>271</v>
      </c>
      <c r="HP1528" t="str">
        <f>""</f>
        <v/>
      </c>
      <c r="HQ1528" t="str">
        <f>""</f>
        <v/>
      </c>
      <c r="IA1528" t="str">
        <f>""</f>
        <v/>
      </c>
      <c r="IB1528" t="str">
        <f>""</f>
        <v/>
      </c>
      <c r="IC1528" t="str">
        <f>HYPERLINK("https://web.datatree.com/?/property?propertyId=4748798")</f>
        <v>https://web.datatree.com/?/property?propertyId=4748798</v>
      </c>
    </row>
    <row r="1529" spans="1:237" x14ac:dyDescent="0.25">
      <c r="A1529" t="s">
        <v>1733</v>
      </c>
      <c r="B1529" t="s">
        <v>1734</v>
      </c>
      <c r="C1529" t="s">
        <v>368</v>
      </c>
      <c r="D1529" t="s">
        <v>1735</v>
      </c>
      <c r="E1529" t="s">
        <v>240</v>
      </c>
      <c r="F1529">
        <v>31</v>
      </c>
      <c r="O1529" t="s">
        <v>1736</v>
      </c>
      <c r="P1529" t="s">
        <v>1733</v>
      </c>
      <c r="T1529" t="s">
        <v>242</v>
      </c>
      <c r="AE1529" t="s">
        <v>243</v>
      </c>
      <c r="AH1529" t="s">
        <v>244</v>
      </c>
      <c r="AK1529" t="s">
        <v>245</v>
      </c>
      <c r="AM1529">
        <v>25755</v>
      </c>
      <c r="AP1529" t="s">
        <v>1737</v>
      </c>
      <c r="AQ1529" t="s">
        <v>248</v>
      </c>
      <c r="AS1529" t="s">
        <v>1738</v>
      </c>
      <c r="AT1529" t="s">
        <v>1738</v>
      </c>
      <c r="AU1529" t="s">
        <v>328</v>
      </c>
      <c r="AV1529" t="str">
        <f>"92548-9702"</f>
        <v>92548-9702</v>
      </c>
      <c r="AW1529" t="s">
        <v>1739</v>
      </c>
      <c r="AX1529" t="s">
        <v>1740</v>
      </c>
      <c r="AY1529" t="s">
        <v>1741</v>
      </c>
      <c r="AZ1529" t="s">
        <v>254</v>
      </c>
      <c r="BA1529" t="s">
        <v>12829</v>
      </c>
      <c r="BB1529" t="str">
        <f>"201-31-012"</f>
        <v>201-31-012</v>
      </c>
      <c r="BC1529" t="str">
        <f>"20131012"</f>
        <v>20131012</v>
      </c>
      <c r="BD1529" t="str">
        <f>"R20131012"</f>
        <v>R20131012</v>
      </c>
      <c r="BE1529">
        <v>4015</v>
      </c>
      <c r="BI1529" t="s">
        <v>256</v>
      </c>
      <c r="BJ1529" t="s">
        <v>707</v>
      </c>
      <c r="BK1529" t="s">
        <v>258</v>
      </c>
      <c r="BL1529">
        <v>19</v>
      </c>
      <c r="BN1529">
        <v>34.845521799968999</v>
      </c>
      <c r="BO1529">
        <v>-113.59395232980999</v>
      </c>
      <c r="BW1529" t="s">
        <v>2809</v>
      </c>
      <c r="BX1529" t="s">
        <v>2809</v>
      </c>
      <c r="CA1529" t="str">
        <f>""</f>
        <v/>
      </c>
      <c r="CC1529">
        <v>0</v>
      </c>
      <c r="CD1529">
        <v>0</v>
      </c>
      <c r="CE1529">
        <v>0</v>
      </c>
      <c r="CF1529">
        <v>0</v>
      </c>
      <c r="CI1529">
        <v>0</v>
      </c>
      <c r="CJ1529">
        <v>0</v>
      </c>
      <c r="CL1529">
        <v>0</v>
      </c>
      <c r="CM1529">
        <v>0</v>
      </c>
      <c r="CN1529">
        <v>0</v>
      </c>
      <c r="CO1529">
        <v>0</v>
      </c>
      <c r="CP1529">
        <v>0</v>
      </c>
      <c r="CQ1529">
        <v>0</v>
      </c>
      <c r="CR1529">
        <v>0</v>
      </c>
      <c r="CS1529">
        <v>0</v>
      </c>
      <c r="CT1529">
        <v>0</v>
      </c>
      <c r="CU1529">
        <v>0</v>
      </c>
      <c r="CX1529">
        <v>0</v>
      </c>
      <c r="CZ1529">
        <v>0</v>
      </c>
      <c r="DB1529">
        <v>0</v>
      </c>
      <c r="DD1529">
        <v>0</v>
      </c>
      <c r="DF1529">
        <v>0</v>
      </c>
      <c r="DK1529">
        <v>0</v>
      </c>
      <c r="DM1529">
        <v>0</v>
      </c>
      <c r="DX1529">
        <v>0</v>
      </c>
      <c r="EC1529" t="s">
        <v>336</v>
      </c>
      <c r="ED1529" t="s">
        <v>405</v>
      </c>
      <c r="EE1529" t="s">
        <v>406</v>
      </c>
      <c r="EG1529">
        <v>435600</v>
      </c>
      <c r="EH1529">
        <v>10</v>
      </c>
      <c r="EI1529">
        <v>0</v>
      </c>
      <c r="EJ1529">
        <v>0</v>
      </c>
      <c r="EK1529">
        <v>0</v>
      </c>
      <c r="EL1529">
        <v>0</v>
      </c>
      <c r="EU1529" t="s">
        <v>264</v>
      </c>
      <c r="EV1529" t="s">
        <v>709</v>
      </c>
      <c r="EW1529" t="s">
        <v>710</v>
      </c>
      <c r="EX1529" s="1">
        <v>40135</v>
      </c>
      <c r="EY1529" t="s">
        <v>267</v>
      </c>
      <c r="EZ1529" t="str">
        <f t="shared" si="78"/>
        <v>FALSE</v>
      </c>
      <c r="FA1529">
        <v>2022</v>
      </c>
      <c r="FB1529">
        <v>2020</v>
      </c>
      <c r="FC1529">
        <v>600</v>
      </c>
      <c r="FD1529" t="s">
        <v>246</v>
      </c>
      <c r="FE1529" t="s">
        <v>246</v>
      </c>
      <c r="FF1529" t="s">
        <v>246</v>
      </c>
      <c r="FG1529" t="s">
        <v>246</v>
      </c>
      <c r="FH1529" t="s">
        <v>246</v>
      </c>
      <c r="FI1529" t="s">
        <v>246</v>
      </c>
      <c r="FJ1529" t="s">
        <v>246</v>
      </c>
      <c r="FK1529" t="s">
        <v>246</v>
      </c>
      <c r="FL1529" t="s">
        <v>246</v>
      </c>
      <c r="FM1529" t="s">
        <v>246</v>
      </c>
      <c r="FN1529" t="s">
        <v>246</v>
      </c>
      <c r="FO1529" t="s">
        <v>246</v>
      </c>
      <c r="FP1529" t="s">
        <v>246</v>
      </c>
      <c r="FQ1529" s="2">
        <v>296</v>
      </c>
      <c r="FR1529" s="2">
        <v>0</v>
      </c>
      <c r="FS1529" s="2">
        <v>0</v>
      </c>
      <c r="FT1529">
        <v>0</v>
      </c>
      <c r="FU1529" s="2">
        <v>1972</v>
      </c>
      <c r="FV1529" s="2">
        <v>1972</v>
      </c>
      <c r="FW1529" s="2">
        <v>0</v>
      </c>
      <c r="FX1529">
        <v>0</v>
      </c>
      <c r="FY1529" s="2">
        <v>0</v>
      </c>
      <c r="FZ1529" s="2">
        <v>0</v>
      </c>
      <c r="GA1529" s="2">
        <v>0</v>
      </c>
      <c r="GB1529">
        <v>0</v>
      </c>
      <c r="GC1529" s="2">
        <v>18.18</v>
      </c>
      <c r="GE1529" s="2">
        <v>1972</v>
      </c>
      <c r="GH1529" t="s">
        <v>289</v>
      </c>
      <c r="GK1529" t="s">
        <v>290</v>
      </c>
      <c r="GL1529" t="s">
        <v>290</v>
      </c>
      <c r="GN1529" s="1">
        <v>43635</v>
      </c>
      <c r="GO1529" s="1">
        <v>43795</v>
      </c>
      <c r="GQ1529" t="s">
        <v>739</v>
      </c>
      <c r="GR1529" t="str">
        <f>""</f>
        <v/>
      </c>
      <c r="GS1529" t="str">
        <f>"2019.64574"</f>
        <v>2019.64574</v>
      </c>
      <c r="GT1529" t="str">
        <f>""</f>
        <v/>
      </c>
      <c r="HF1529" t="str">
        <f>""</f>
        <v/>
      </c>
      <c r="HK1529" t="str">
        <f>""</f>
        <v/>
      </c>
      <c r="HN1529" t="s">
        <v>271</v>
      </c>
      <c r="HP1529" t="str">
        <f>""</f>
        <v/>
      </c>
      <c r="HQ1529" t="str">
        <f>""</f>
        <v/>
      </c>
      <c r="IA1529" t="str">
        <f>""</f>
        <v/>
      </c>
      <c r="IB1529" t="str">
        <f>""</f>
        <v/>
      </c>
      <c r="IC1529" t="str">
        <f>HYPERLINK("https://web.datatree.com/?/property?propertyId=4760588")</f>
        <v>https://web.datatree.com/?/property?propertyId=4760588</v>
      </c>
    </row>
    <row r="1530" spans="1:237" x14ac:dyDescent="0.25">
      <c r="A1530" t="s">
        <v>12830</v>
      </c>
      <c r="D1530" t="s">
        <v>12830</v>
      </c>
      <c r="E1530" t="s">
        <v>240</v>
      </c>
      <c r="F1530">
        <v>4</v>
      </c>
      <c r="G1530" t="s">
        <v>12831</v>
      </c>
      <c r="J1530" t="s">
        <v>12831</v>
      </c>
      <c r="K1530" t="s">
        <v>588</v>
      </c>
      <c r="L1530">
        <v>9</v>
      </c>
      <c r="O1530" t="s">
        <v>12832</v>
      </c>
      <c r="P1530" t="s">
        <v>12833</v>
      </c>
      <c r="R1530" t="s">
        <v>588</v>
      </c>
      <c r="T1530" t="s">
        <v>242</v>
      </c>
      <c r="AE1530" t="s">
        <v>243</v>
      </c>
      <c r="AH1530" t="s">
        <v>244</v>
      </c>
      <c r="AK1530" t="s">
        <v>245</v>
      </c>
      <c r="AM1530">
        <v>1280</v>
      </c>
      <c r="AP1530" t="s">
        <v>10300</v>
      </c>
      <c r="AQ1530" t="s">
        <v>248</v>
      </c>
      <c r="AS1530" t="s">
        <v>12834</v>
      </c>
      <c r="AT1530" t="s">
        <v>12834</v>
      </c>
      <c r="AU1530" t="s">
        <v>328</v>
      </c>
      <c r="AV1530" t="str">
        <f>"92324-2426"</f>
        <v>92324-2426</v>
      </c>
      <c r="AW1530" t="s">
        <v>907</v>
      </c>
      <c r="AX1530" t="s">
        <v>12835</v>
      </c>
      <c r="AY1530" t="s">
        <v>12836</v>
      </c>
      <c r="AZ1530" t="s">
        <v>254</v>
      </c>
      <c r="BA1530" t="s">
        <v>12837</v>
      </c>
      <c r="BB1530" t="str">
        <f>"102-39-031"</f>
        <v>102-39-031</v>
      </c>
      <c r="BC1530" t="str">
        <f>"10239031"</f>
        <v>10239031</v>
      </c>
      <c r="BD1530" t="str">
        <f>"R10239031"</f>
        <v>R10239031</v>
      </c>
      <c r="BE1530">
        <v>4015</v>
      </c>
      <c r="BI1530" t="s">
        <v>256</v>
      </c>
      <c r="BJ1530" t="s">
        <v>424</v>
      </c>
      <c r="BK1530" t="s">
        <v>258</v>
      </c>
      <c r="BL1530">
        <v>35</v>
      </c>
      <c r="BN1530">
        <v>34.598060118102097</v>
      </c>
      <c r="BO1530">
        <v>-113.490904914937</v>
      </c>
      <c r="BP1530" t="s">
        <v>994</v>
      </c>
      <c r="BW1530" t="s">
        <v>995</v>
      </c>
      <c r="BX1530" t="s">
        <v>995</v>
      </c>
      <c r="CA1530" t="str">
        <f>"95"</f>
        <v>95</v>
      </c>
      <c r="CC1530">
        <v>0</v>
      </c>
      <c r="CD1530">
        <v>0</v>
      </c>
      <c r="CE1530">
        <v>0</v>
      </c>
      <c r="CF1530">
        <v>0</v>
      </c>
      <c r="CI1530">
        <v>0</v>
      </c>
      <c r="CJ1530">
        <v>0</v>
      </c>
      <c r="CL1530">
        <v>0</v>
      </c>
      <c r="CM1530">
        <v>0</v>
      </c>
      <c r="CN1530">
        <v>0</v>
      </c>
      <c r="CO1530">
        <v>0</v>
      </c>
      <c r="CP1530">
        <v>0</v>
      </c>
      <c r="CQ1530">
        <v>0</v>
      </c>
      <c r="CR1530">
        <v>0</v>
      </c>
      <c r="CS1530">
        <v>0</v>
      </c>
      <c r="CT1530">
        <v>0</v>
      </c>
      <c r="CU1530">
        <v>0</v>
      </c>
      <c r="CX1530">
        <v>0</v>
      </c>
      <c r="CZ1530">
        <v>0</v>
      </c>
      <c r="DB1530">
        <v>0</v>
      </c>
      <c r="DD1530">
        <v>0</v>
      </c>
      <c r="DF1530">
        <v>0</v>
      </c>
      <c r="DK1530">
        <v>0</v>
      </c>
      <c r="DM1530">
        <v>0</v>
      </c>
      <c r="DX1530">
        <v>0</v>
      </c>
      <c r="EC1530" t="s">
        <v>261</v>
      </c>
      <c r="ED1530" t="s">
        <v>262</v>
      </c>
      <c r="EE1530" t="s">
        <v>263</v>
      </c>
      <c r="EG1530">
        <v>435600</v>
      </c>
      <c r="EH1530">
        <v>10</v>
      </c>
      <c r="EI1530">
        <v>0</v>
      </c>
      <c r="EJ1530">
        <v>0</v>
      </c>
      <c r="EK1530">
        <v>0</v>
      </c>
      <c r="EL1530">
        <v>0</v>
      </c>
      <c r="EU1530" t="s">
        <v>264</v>
      </c>
      <c r="EV1530" t="s">
        <v>427</v>
      </c>
      <c r="EW1530" t="s">
        <v>428</v>
      </c>
      <c r="EX1530" s="1">
        <v>40135</v>
      </c>
      <c r="EY1530" t="s">
        <v>267</v>
      </c>
      <c r="EZ1530" t="str">
        <f t="shared" si="78"/>
        <v>FALSE</v>
      </c>
      <c r="FA1530">
        <v>2022</v>
      </c>
      <c r="FB1530">
        <v>2020</v>
      </c>
      <c r="FC1530">
        <v>600</v>
      </c>
      <c r="FD1530" t="s">
        <v>246</v>
      </c>
      <c r="FE1530" t="s">
        <v>246</v>
      </c>
      <c r="FF1530" t="s">
        <v>246</v>
      </c>
      <c r="FG1530" t="s">
        <v>246</v>
      </c>
      <c r="FH1530" t="s">
        <v>246</v>
      </c>
      <c r="FI1530" t="s">
        <v>246</v>
      </c>
      <c r="FJ1530" t="s">
        <v>246</v>
      </c>
      <c r="FK1530" t="s">
        <v>246</v>
      </c>
      <c r="FL1530" t="s">
        <v>246</v>
      </c>
      <c r="FM1530" t="s">
        <v>246</v>
      </c>
      <c r="FN1530" t="s">
        <v>246</v>
      </c>
      <c r="FO1530" t="s">
        <v>246</v>
      </c>
      <c r="FP1530" t="s">
        <v>246</v>
      </c>
      <c r="FQ1530" s="2">
        <v>509</v>
      </c>
      <c r="FR1530" s="2">
        <v>0</v>
      </c>
      <c r="FS1530" s="2">
        <v>0</v>
      </c>
      <c r="FT1530">
        <v>0</v>
      </c>
      <c r="FU1530" s="2">
        <v>3391</v>
      </c>
      <c r="FV1530" s="2">
        <v>3391</v>
      </c>
      <c r="FW1530" s="2">
        <v>0</v>
      </c>
      <c r="FX1530">
        <v>0</v>
      </c>
      <c r="FY1530" s="2">
        <v>0</v>
      </c>
      <c r="FZ1530" s="2">
        <v>0</v>
      </c>
      <c r="GA1530" s="2">
        <v>0</v>
      </c>
      <c r="GB1530">
        <v>0</v>
      </c>
      <c r="GC1530" s="2">
        <v>31.56</v>
      </c>
      <c r="GE1530" s="2">
        <v>3391</v>
      </c>
      <c r="GH1530" t="s">
        <v>289</v>
      </c>
      <c r="GK1530" t="s">
        <v>290</v>
      </c>
      <c r="GL1530" t="s">
        <v>290</v>
      </c>
      <c r="GN1530" s="1">
        <v>42359</v>
      </c>
      <c r="GO1530" s="1">
        <v>42424</v>
      </c>
      <c r="GQ1530" t="s">
        <v>553</v>
      </c>
      <c r="GR1530" t="str">
        <f>""</f>
        <v/>
      </c>
      <c r="GS1530" t="str">
        <f>"2016.7618"</f>
        <v>2016.7618</v>
      </c>
      <c r="GT1530" t="str">
        <f>""</f>
        <v/>
      </c>
      <c r="HF1530" t="str">
        <f>""</f>
        <v/>
      </c>
      <c r="HK1530" t="str">
        <f>""</f>
        <v/>
      </c>
      <c r="HN1530" t="s">
        <v>271</v>
      </c>
      <c r="HP1530" t="str">
        <f>""</f>
        <v/>
      </c>
      <c r="HQ1530" t="str">
        <f>""</f>
        <v/>
      </c>
      <c r="IA1530" t="str">
        <f>""</f>
        <v/>
      </c>
      <c r="IB1530" t="str">
        <f>""</f>
        <v/>
      </c>
      <c r="IC1530" t="str">
        <f>HYPERLINK("https://web.datatree.com/?/property?propertyId=4844824")</f>
        <v>https://web.datatree.com/?/property?propertyId=4844824</v>
      </c>
    </row>
    <row r="1531" spans="1:237" x14ac:dyDescent="0.25">
      <c r="A1531" t="s">
        <v>1325</v>
      </c>
      <c r="D1531" t="s">
        <v>1325</v>
      </c>
      <c r="E1531" t="s">
        <v>273</v>
      </c>
      <c r="F1531">
        <v>28</v>
      </c>
      <c r="O1531" t="s">
        <v>1325</v>
      </c>
      <c r="P1531" t="s">
        <v>1325</v>
      </c>
      <c r="Q1531" t="s">
        <v>1326</v>
      </c>
      <c r="T1531" t="s">
        <v>242</v>
      </c>
      <c r="AE1531" t="s">
        <v>243</v>
      </c>
      <c r="AH1531" t="s">
        <v>244</v>
      </c>
      <c r="AK1531" t="s">
        <v>245</v>
      </c>
      <c r="AL1531" t="s">
        <v>396</v>
      </c>
      <c r="AM1531">
        <v>5013</v>
      </c>
      <c r="AP1531" t="s">
        <v>1327</v>
      </c>
      <c r="AQ1531" t="s">
        <v>375</v>
      </c>
      <c r="AR1531">
        <v>100</v>
      </c>
      <c r="AS1531" t="s">
        <v>1328</v>
      </c>
      <c r="AT1531" t="s">
        <v>1328</v>
      </c>
      <c r="AU1531" t="s">
        <v>243</v>
      </c>
      <c r="AV1531" t="str">
        <f>"85934"</f>
        <v>85934</v>
      </c>
      <c r="AW1531" t="s">
        <v>1329</v>
      </c>
      <c r="AX1531" t="s">
        <v>1330</v>
      </c>
      <c r="AY1531" t="s">
        <v>1331</v>
      </c>
      <c r="AZ1531" t="s">
        <v>254</v>
      </c>
      <c r="BA1531" t="s">
        <v>12838</v>
      </c>
      <c r="BB1531" t="str">
        <f>"102-39-037"</f>
        <v>102-39-037</v>
      </c>
      <c r="BC1531" t="str">
        <f>"10239037"</f>
        <v>10239037</v>
      </c>
      <c r="BD1531" t="str">
        <f>"R10239037"</f>
        <v>R10239037</v>
      </c>
      <c r="BE1531">
        <v>4015</v>
      </c>
      <c r="BI1531" t="s">
        <v>256</v>
      </c>
      <c r="BJ1531" t="s">
        <v>424</v>
      </c>
      <c r="BK1531" t="s">
        <v>258</v>
      </c>
      <c r="BL1531">
        <v>35</v>
      </c>
      <c r="BN1531">
        <v>34.596246418100698</v>
      </c>
      <c r="BO1531">
        <v>-113.48432566493901</v>
      </c>
      <c r="BP1531" t="s">
        <v>994</v>
      </c>
      <c r="BW1531" t="s">
        <v>995</v>
      </c>
      <c r="BX1531" t="s">
        <v>995</v>
      </c>
      <c r="CA1531" t="str">
        <f>"101"</f>
        <v>101</v>
      </c>
      <c r="CC1531">
        <v>0</v>
      </c>
      <c r="CD1531">
        <v>0</v>
      </c>
      <c r="CE1531">
        <v>0</v>
      </c>
      <c r="CF1531">
        <v>0</v>
      </c>
      <c r="CI1531">
        <v>0</v>
      </c>
      <c r="CJ1531">
        <v>0</v>
      </c>
      <c r="CL1531">
        <v>0</v>
      </c>
      <c r="CM1531">
        <v>0</v>
      </c>
      <c r="CN1531">
        <v>0</v>
      </c>
      <c r="CO1531">
        <v>0</v>
      </c>
      <c r="CP1531">
        <v>0</v>
      </c>
      <c r="CQ1531">
        <v>0</v>
      </c>
      <c r="CR1531">
        <v>0</v>
      </c>
      <c r="CS1531">
        <v>0</v>
      </c>
      <c r="CT1531">
        <v>0</v>
      </c>
      <c r="CU1531">
        <v>0</v>
      </c>
      <c r="CX1531">
        <v>0</v>
      </c>
      <c r="CZ1531">
        <v>0</v>
      </c>
      <c r="DB1531">
        <v>0</v>
      </c>
      <c r="DD1531">
        <v>0</v>
      </c>
      <c r="DF1531">
        <v>0</v>
      </c>
      <c r="DK1531">
        <v>0</v>
      </c>
      <c r="DM1531">
        <v>0</v>
      </c>
      <c r="DX1531">
        <v>0</v>
      </c>
      <c r="EC1531" t="s">
        <v>261</v>
      </c>
      <c r="ED1531" t="s">
        <v>262</v>
      </c>
      <c r="EE1531" t="s">
        <v>263</v>
      </c>
      <c r="EG1531">
        <v>435600</v>
      </c>
      <c r="EH1531">
        <v>10</v>
      </c>
      <c r="EI1531">
        <v>0</v>
      </c>
      <c r="EJ1531">
        <v>0</v>
      </c>
      <c r="EK1531">
        <v>0</v>
      </c>
      <c r="EL1531">
        <v>0</v>
      </c>
      <c r="EU1531" t="s">
        <v>264</v>
      </c>
      <c r="EV1531" t="s">
        <v>427</v>
      </c>
      <c r="EW1531" t="s">
        <v>428</v>
      </c>
      <c r="EX1531" s="1">
        <v>40135</v>
      </c>
      <c r="EY1531" t="s">
        <v>267</v>
      </c>
      <c r="EZ1531" t="str">
        <f t="shared" si="78"/>
        <v>FALSE</v>
      </c>
      <c r="FA1531">
        <v>2022</v>
      </c>
      <c r="FB1531">
        <v>2020</v>
      </c>
      <c r="FC1531">
        <v>600</v>
      </c>
      <c r="FD1531" t="s">
        <v>246</v>
      </c>
      <c r="FE1531" t="s">
        <v>246</v>
      </c>
      <c r="FF1531" t="s">
        <v>246</v>
      </c>
      <c r="FG1531" t="s">
        <v>246</v>
      </c>
      <c r="FH1531" t="s">
        <v>246</v>
      </c>
      <c r="FI1531" t="s">
        <v>246</v>
      </c>
      <c r="FJ1531" t="s">
        <v>246</v>
      </c>
      <c r="FK1531" t="s">
        <v>246</v>
      </c>
      <c r="FL1531" t="s">
        <v>246</v>
      </c>
      <c r="FM1531" t="s">
        <v>246</v>
      </c>
      <c r="FN1531" t="s">
        <v>246</v>
      </c>
      <c r="FO1531" t="s">
        <v>246</v>
      </c>
      <c r="FP1531" t="s">
        <v>246</v>
      </c>
      <c r="FQ1531" s="2">
        <v>509</v>
      </c>
      <c r="FR1531" s="2">
        <v>0</v>
      </c>
      <c r="FS1531" s="2">
        <v>0</v>
      </c>
      <c r="FT1531">
        <v>0</v>
      </c>
      <c r="FU1531" s="2">
        <v>3391</v>
      </c>
      <c r="FV1531" s="2">
        <v>3391</v>
      </c>
      <c r="FW1531" s="2">
        <v>0</v>
      </c>
      <c r="FX1531">
        <v>0</v>
      </c>
      <c r="FY1531" s="2">
        <v>0</v>
      </c>
      <c r="FZ1531" s="2">
        <v>0</v>
      </c>
      <c r="GA1531" s="2">
        <v>0</v>
      </c>
      <c r="GB1531">
        <v>0</v>
      </c>
      <c r="GC1531" s="2">
        <v>31.56</v>
      </c>
      <c r="GE1531" s="2">
        <v>3391</v>
      </c>
      <c r="GH1531" t="s">
        <v>289</v>
      </c>
      <c r="GK1531" t="s">
        <v>290</v>
      </c>
      <c r="GL1531" t="s">
        <v>290</v>
      </c>
      <c r="GN1531" s="1">
        <v>43936</v>
      </c>
      <c r="GO1531" s="1">
        <v>43952</v>
      </c>
      <c r="GQ1531" t="s">
        <v>361</v>
      </c>
      <c r="GR1531" t="str">
        <f>""</f>
        <v/>
      </c>
      <c r="GS1531" t="str">
        <f>"2020.24637"</f>
        <v>2020.24637</v>
      </c>
      <c r="GT1531" t="str">
        <f>""</f>
        <v/>
      </c>
      <c r="HF1531" t="str">
        <f>""</f>
        <v/>
      </c>
      <c r="HK1531" t="str">
        <f>""</f>
        <v/>
      </c>
      <c r="HN1531" t="s">
        <v>271</v>
      </c>
      <c r="HP1531" t="str">
        <f>""</f>
        <v/>
      </c>
      <c r="HQ1531" t="str">
        <f>""</f>
        <v/>
      </c>
      <c r="IA1531" t="str">
        <f>""</f>
        <v/>
      </c>
      <c r="IB1531" t="str">
        <f>""</f>
        <v/>
      </c>
      <c r="IC1531" t="str">
        <f>HYPERLINK("https://web.datatree.com/?/property?propertyId=4845670")</f>
        <v>https://web.datatree.com/?/property?propertyId=4845670</v>
      </c>
    </row>
    <row r="1532" spans="1:237" x14ac:dyDescent="0.25">
      <c r="A1532" t="s">
        <v>12839</v>
      </c>
      <c r="B1532" t="s">
        <v>12840</v>
      </c>
      <c r="C1532" t="s">
        <v>12841</v>
      </c>
      <c r="D1532" t="s">
        <v>12842</v>
      </c>
      <c r="E1532" t="s">
        <v>240</v>
      </c>
      <c r="F1532">
        <v>2</v>
      </c>
      <c r="O1532" t="s">
        <v>12843</v>
      </c>
      <c r="P1532" t="s">
        <v>12839</v>
      </c>
      <c r="T1532" t="s">
        <v>242</v>
      </c>
      <c r="AE1532" t="s">
        <v>243</v>
      </c>
      <c r="AH1532" t="s">
        <v>244</v>
      </c>
      <c r="AK1532" t="s">
        <v>245</v>
      </c>
      <c r="AP1532" t="s">
        <v>12844</v>
      </c>
      <c r="AS1532" t="s">
        <v>906</v>
      </c>
      <c r="AT1532" t="s">
        <v>906</v>
      </c>
      <c r="AU1532" t="s">
        <v>243</v>
      </c>
      <c r="AV1532" t="str">
        <f>"85246-8214"</f>
        <v>85246-8214</v>
      </c>
      <c r="AW1532" t="s">
        <v>3642</v>
      </c>
      <c r="AX1532" t="s">
        <v>12845</v>
      </c>
      <c r="AY1532" t="s">
        <v>12846</v>
      </c>
      <c r="AZ1532" t="s">
        <v>254</v>
      </c>
      <c r="BA1532" t="s">
        <v>12847</v>
      </c>
      <c r="BB1532" t="str">
        <f>"326-11-002"</f>
        <v>326-11-002</v>
      </c>
      <c r="BC1532" t="str">
        <f>"32611002"</f>
        <v>32611002</v>
      </c>
      <c r="BD1532" t="str">
        <f>"R32611002"</f>
        <v>R32611002</v>
      </c>
      <c r="BE1532">
        <v>4015</v>
      </c>
      <c r="BJ1532" t="s">
        <v>309</v>
      </c>
      <c r="BK1532" t="s">
        <v>499</v>
      </c>
      <c r="BL1532">
        <v>31</v>
      </c>
      <c r="BN1532">
        <v>35.516356163630498</v>
      </c>
      <c r="BO1532">
        <v>-114.348174799977</v>
      </c>
      <c r="BP1532" t="s">
        <v>596</v>
      </c>
      <c r="BQ1532">
        <v>10</v>
      </c>
      <c r="BW1532" t="s">
        <v>597</v>
      </c>
      <c r="BX1532" t="s">
        <v>597</v>
      </c>
      <c r="CA1532" t="str">
        <f>"2|15"</f>
        <v>2|15</v>
      </c>
      <c r="CC1532">
        <v>0</v>
      </c>
      <c r="CD1532">
        <v>0</v>
      </c>
      <c r="CE1532">
        <v>0</v>
      </c>
      <c r="CF1532">
        <v>0</v>
      </c>
      <c r="CI1532">
        <v>0</v>
      </c>
      <c r="CJ1532">
        <v>0</v>
      </c>
      <c r="CL1532">
        <v>0</v>
      </c>
      <c r="CM1532">
        <v>0</v>
      </c>
      <c r="CN1532">
        <v>0</v>
      </c>
      <c r="CO1532">
        <v>0</v>
      </c>
      <c r="CP1532">
        <v>0</v>
      </c>
      <c r="CQ1532">
        <v>0</v>
      </c>
      <c r="CR1532">
        <v>0</v>
      </c>
      <c r="CS1532">
        <v>0</v>
      </c>
      <c r="CT1532">
        <v>0</v>
      </c>
      <c r="CU1532">
        <v>0</v>
      </c>
      <c r="CX1532">
        <v>0</v>
      </c>
      <c r="CZ1532">
        <v>0</v>
      </c>
      <c r="DB1532">
        <v>0</v>
      </c>
      <c r="DD1532">
        <v>0</v>
      </c>
      <c r="DF1532">
        <v>0</v>
      </c>
      <c r="DK1532">
        <v>0</v>
      </c>
      <c r="DM1532">
        <v>0</v>
      </c>
      <c r="DX1532">
        <v>0</v>
      </c>
      <c r="EC1532" t="s">
        <v>336</v>
      </c>
      <c r="ED1532" t="s">
        <v>337</v>
      </c>
      <c r="EE1532" t="s">
        <v>338</v>
      </c>
      <c r="EG1532">
        <v>435600</v>
      </c>
      <c r="EH1532">
        <v>10</v>
      </c>
      <c r="EI1532">
        <v>0</v>
      </c>
      <c r="EJ1532">
        <v>0</v>
      </c>
      <c r="EK1532">
        <v>0</v>
      </c>
      <c r="EL1532">
        <v>0</v>
      </c>
      <c r="EU1532" t="s">
        <v>407</v>
      </c>
      <c r="EV1532" t="s">
        <v>313</v>
      </c>
      <c r="EW1532" t="s">
        <v>314</v>
      </c>
      <c r="EX1532" s="1">
        <v>40135</v>
      </c>
      <c r="EY1532" t="s">
        <v>267</v>
      </c>
      <c r="EZ1532" t="str">
        <f>"TRUE"</f>
        <v>TRUE</v>
      </c>
      <c r="FA1532">
        <v>2022</v>
      </c>
      <c r="FB1532">
        <v>2020</v>
      </c>
      <c r="FC1532">
        <v>400</v>
      </c>
      <c r="FD1532" t="s">
        <v>246</v>
      </c>
      <c r="FE1532" t="s">
        <v>246</v>
      </c>
      <c r="FF1532" t="s">
        <v>246</v>
      </c>
      <c r="FG1532" t="s">
        <v>246</v>
      </c>
      <c r="FH1532" t="s">
        <v>246</v>
      </c>
      <c r="FI1532" t="s">
        <v>246</v>
      </c>
      <c r="FJ1532" t="s">
        <v>246</v>
      </c>
      <c r="FK1532" t="s">
        <v>246</v>
      </c>
      <c r="FL1532" t="s">
        <v>246</v>
      </c>
      <c r="FM1532" t="s">
        <v>246</v>
      </c>
      <c r="FN1532" t="s">
        <v>246</v>
      </c>
      <c r="FO1532" t="s">
        <v>246</v>
      </c>
      <c r="FP1532" t="s">
        <v>246</v>
      </c>
      <c r="FQ1532" s="2">
        <v>1845</v>
      </c>
      <c r="FR1532" s="2">
        <v>0</v>
      </c>
      <c r="FS1532" s="2">
        <v>0</v>
      </c>
      <c r="FT1532">
        <v>0</v>
      </c>
      <c r="FU1532" s="2">
        <v>12301</v>
      </c>
      <c r="FV1532" s="2">
        <v>12301</v>
      </c>
      <c r="FW1532" s="2">
        <v>0</v>
      </c>
      <c r="FX1532">
        <v>0</v>
      </c>
      <c r="FY1532" s="2">
        <v>0</v>
      </c>
      <c r="FZ1532" s="2">
        <v>0</v>
      </c>
      <c r="GA1532" s="2">
        <v>0</v>
      </c>
      <c r="GB1532">
        <v>0</v>
      </c>
      <c r="GC1532" s="2">
        <v>160.4</v>
      </c>
      <c r="GE1532" s="2">
        <v>12301</v>
      </c>
      <c r="GH1532" t="s">
        <v>315</v>
      </c>
      <c r="GK1532" t="s">
        <v>316</v>
      </c>
      <c r="GL1532" t="s">
        <v>317</v>
      </c>
      <c r="GM1532" t="s">
        <v>318</v>
      </c>
      <c r="GR1532" t="str">
        <f>""</f>
        <v/>
      </c>
      <c r="GS1532" t="str">
        <f>""</f>
        <v/>
      </c>
      <c r="GT1532" t="str">
        <f>""</f>
        <v/>
      </c>
      <c r="HF1532" t="str">
        <f>""</f>
        <v/>
      </c>
      <c r="HK1532" t="str">
        <f>""</f>
        <v/>
      </c>
      <c r="HN1532" t="s">
        <v>271</v>
      </c>
      <c r="HP1532" t="str">
        <f>""</f>
        <v/>
      </c>
      <c r="HQ1532" t="str">
        <f>""</f>
        <v/>
      </c>
      <c r="IA1532" t="str">
        <f>""</f>
        <v/>
      </c>
      <c r="IB1532" t="str">
        <f>""</f>
        <v/>
      </c>
      <c r="IC1532" t="str">
        <f>HYPERLINK("https://web.datatree.com/?/property?propertyId=4846365")</f>
        <v>https://web.datatree.com/?/property?propertyId=4846365</v>
      </c>
    </row>
    <row r="1533" spans="1:237" x14ac:dyDescent="0.25">
      <c r="A1533" t="s">
        <v>12848</v>
      </c>
      <c r="B1533" t="s">
        <v>8383</v>
      </c>
      <c r="C1533" t="s">
        <v>8383</v>
      </c>
      <c r="D1533" t="s">
        <v>12849</v>
      </c>
      <c r="E1533" t="s">
        <v>240</v>
      </c>
      <c r="F1533">
        <v>4</v>
      </c>
      <c r="G1533" t="s">
        <v>12850</v>
      </c>
      <c r="H1533" t="s">
        <v>3067</v>
      </c>
      <c r="I1533" t="s">
        <v>3067</v>
      </c>
      <c r="J1533" t="s">
        <v>12849</v>
      </c>
      <c r="K1533" t="s">
        <v>240</v>
      </c>
      <c r="L1533">
        <v>4</v>
      </c>
      <c r="O1533" t="s">
        <v>12851</v>
      </c>
      <c r="P1533" t="s">
        <v>12852</v>
      </c>
      <c r="R1533" t="s">
        <v>300</v>
      </c>
      <c r="T1533" t="s">
        <v>242</v>
      </c>
      <c r="AE1533" t="s">
        <v>243</v>
      </c>
      <c r="AH1533" t="s">
        <v>244</v>
      </c>
      <c r="AK1533" t="s">
        <v>245</v>
      </c>
      <c r="AM1533">
        <v>14807</v>
      </c>
      <c r="AP1533" t="s">
        <v>12853</v>
      </c>
      <c r="AQ1533" t="s">
        <v>302</v>
      </c>
      <c r="AS1533" t="s">
        <v>12854</v>
      </c>
      <c r="AT1533" t="s">
        <v>12854</v>
      </c>
      <c r="AU1533" t="s">
        <v>328</v>
      </c>
      <c r="AV1533" t="str">
        <f>"90638-4945"</f>
        <v>90638-4945</v>
      </c>
      <c r="AW1533" t="s">
        <v>3789</v>
      </c>
      <c r="AX1533" t="s">
        <v>12855</v>
      </c>
      <c r="AY1533" t="s">
        <v>12856</v>
      </c>
      <c r="AZ1533" t="s">
        <v>254</v>
      </c>
      <c r="BA1533" t="s">
        <v>9221</v>
      </c>
      <c r="BB1533" t="str">
        <f>"121-02-045"</f>
        <v>121-02-045</v>
      </c>
      <c r="BC1533" t="str">
        <f>"12102045"</f>
        <v>12102045</v>
      </c>
      <c r="BD1533" t="str">
        <f>"R12102045"</f>
        <v>R12102045</v>
      </c>
      <c r="BE1533">
        <v>4015</v>
      </c>
      <c r="BI1533" t="s">
        <v>256</v>
      </c>
      <c r="BJ1533" t="s">
        <v>1173</v>
      </c>
      <c r="BK1533" t="s">
        <v>548</v>
      </c>
      <c r="BL1533">
        <v>9</v>
      </c>
      <c r="BN1533">
        <v>34.4748530793659</v>
      </c>
      <c r="BO1533">
        <v>-113.82750514519201</v>
      </c>
      <c r="BW1533" t="s">
        <v>1174</v>
      </c>
      <c r="BX1533" t="s">
        <v>1174</v>
      </c>
      <c r="CA1533" t="str">
        <f>""</f>
        <v/>
      </c>
      <c r="CC1533">
        <v>0</v>
      </c>
      <c r="CD1533">
        <v>0</v>
      </c>
      <c r="CE1533">
        <v>0</v>
      </c>
      <c r="CF1533">
        <v>0</v>
      </c>
      <c r="CI1533">
        <v>0</v>
      </c>
      <c r="CJ1533">
        <v>0</v>
      </c>
      <c r="CL1533">
        <v>0</v>
      </c>
      <c r="CM1533">
        <v>0</v>
      </c>
      <c r="CN1533">
        <v>0</v>
      </c>
      <c r="CO1533">
        <v>0</v>
      </c>
      <c r="CP1533">
        <v>0</v>
      </c>
      <c r="CQ1533">
        <v>0</v>
      </c>
      <c r="CR1533">
        <v>0</v>
      </c>
      <c r="CS1533">
        <v>0</v>
      </c>
      <c r="CT1533">
        <v>0</v>
      </c>
      <c r="CU1533">
        <v>0</v>
      </c>
      <c r="CX1533">
        <v>0</v>
      </c>
      <c r="CZ1533">
        <v>0</v>
      </c>
      <c r="DB1533">
        <v>0</v>
      </c>
      <c r="DD1533">
        <v>0</v>
      </c>
      <c r="DF1533">
        <v>0</v>
      </c>
      <c r="DK1533">
        <v>0</v>
      </c>
      <c r="DM1533">
        <v>0</v>
      </c>
      <c r="DX1533">
        <v>0</v>
      </c>
      <c r="EC1533" t="s">
        <v>261</v>
      </c>
      <c r="ED1533" t="s">
        <v>354</v>
      </c>
      <c r="EE1533" t="s">
        <v>355</v>
      </c>
      <c r="EG1533">
        <v>435600</v>
      </c>
      <c r="EH1533">
        <v>10</v>
      </c>
      <c r="EI1533">
        <v>0</v>
      </c>
      <c r="EJ1533">
        <v>0</v>
      </c>
      <c r="EK1533">
        <v>0</v>
      </c>
      <c r="EL1533">
        <v>0</v>
      </c>
      <c r="EU1533" t="s">
        <v>653</v>
      </c>
      <c r="EV1533" t="s">
        <v>1175</v>
      </c>
      <c r="EW1533" t="s">
        <v>1176</v>
      </c>
      <c r="EX1533" s="1">
        <v>40135</v>
      </c>
      <c r="EY1533" t="s">
        <v>267</v>
      </c>
      <c r="EZ1533" t="str">
        <f>"FALSE"</f>
        <v>FALSE</v>
      </c>
      <c r="FA1533">
        <v>2022</v>
      </c>
      <c r="FB1533">
        <v>2020</v>
      </c>
      <c r="FC1533">
        <v>600</v>
      </c>
      <c r="FD1533" t="s">
        <v>246</v>
      </c>
      <c r="FE1533" t="s">
        <v>246</v>
      </c>
      <c r="FF1533" t="s">
        <v>246</v>
      </c>
      <c r="FG1533" t="s">
        <v>246</v>
      </c>
      <c r="FH1533" t="s">
        <v>246</v>
      </c>
      <c r="FI1533" t="s">
        <v>246</v>
      </c>
      <c r="FJ1533" t="s">
        <v>246</v>
      </c>
      <c r="FK1533" t="s">
        <v>246</v>
      </c>
      <c r="FL1533" t="s">
        <v>246</v>
      </c>
      <c r="FM1533" t="s">
        <v>246</v>
      </c>
      <c r="FN1533" t="s">
        <v>246</v>
      </c>
      <c r="FO1533" t="s">
        <v>246</v>
      </c>
      <c r="FP1533" t="s">
        <v>246</v>
      </c>
      <c r="FQ1533" s="2">
        <v>589</v>
      </c>
      <c r="FR1533" s="2">
        <v>0</v>
      </c>
      <c r="FS1533" s="2">
        <v>0</v>
      </c>
      <c r="FT1533">
        <v>0</v>
      </c>
      <c r="FU1533" s="2">
        <v>3925</v>
      </c>
      <c r="FV1533" s="2">
        <v>3925</v>
      </c>
      <c r="FW1533" s="2">
        <v>0</v>
      </c>
      <c r="FX1533">
        <v>0</v>
      </c>
      <c r="FY1533" s="2">
        <v>0</v>
      </c>
      <c r="FZ1533" s="2">
        <v>0</v>
      </c>
      <c r="GA1533" s="2">
        <v>0</v>
      </c>
      <c r="GB1533">
        <v>0</v>
      </c>
      <c r="GC1533" s="2">
        <v>48.34</v>
      </c>
      <c r="GE1533" s="2">
        <v>3925</v>
      </c>
      <c r="GH1533" t="s">
        <v>289</v>
      </c>
      <c r="GK1533" t="s">
        <v>290</v>
      </c>
      <c r="GL1533" t="s">
        <v>290</v>
      </c>
      <c r="GR1533" t="str">
        <f>""</f>
        <v/>
      </c>
      <c r="GS1533" t="str">
        <f>""</f>
        <v/>
      </c>
      <c r="GT1533" t="str">
        <f>""</f>
        <v/>
      </c>
      <c r="GU1533" s="1">
        <v>38663</v>
      </c>
      <c r="GV1533" s="1">
        <v>38670</v>
      </c>
      <c r="GW1533" s="2">
        <v>10100</v>
      </c>
      <c r="GX1533" t="s">
        <v>566</v>
      </c>
      <c r="GY1533" t="s">
        <v>362</v>
      </c>
      <c r="GZ1533" t="s">
        <v>12857</v>
      </c>
      <c r="HF1533" t="str">
        <f>"                    "</f>
        <v xml:space="preserve">                    </v>
      </c>
      <c r="HK1533" t="str">
        <f>"                    "</f>
        <v xml:space="preserve">                    </v>
      </c>
      <c r="HN1533" t="s">
        <v>271</v>
      </c>
      <c r="HP1533" t="str">
        <f>"5950.792"</f>
        <v>5950.792</v>
      </c>
      <c r="HQ1533" t="str">
        <f>""</f>
        <v/>
      </c>
      <c r="IA1533" t="str">
        <f>""</f>
        <v/>
      </c>
      <c r="IB1533" t="str">
        <f>""</f>
        <v/>
      </c>
      <c r="IC1533" t="str">
        <f>HYPERLINK("https://web.datatree.com/?/property?propertyId=4847624")</f>
        <v>https://web.datatree.com/?/property?propertyId=4847624</v>
      </c>
    </row>
    <row r="1534" spans="1:237" x14ac:dyDescent="0.25">
      <c r="A1534" t="s">
        <v>12858</v>
      </c>
      <c r="B1534" t="s">
        <v>12859</v>
      </c>
      <c r="C1534" t="s">
        <v>12859</v>
      </c>
      <c r="D1534" t="s">
        <v>12860</v>
      </c>
      <c r="E1534" t="s">
        <v>240</v>
      </c>
      <c r="F1534">
        <v>1</v>
      </c>
      <c r="O1534" t="s">
        <v>12861</v>
      </c>
      <c r="P1534" t="s">
        <v>12858</v>
      </c>
      <c r="R1534" t="s">
        <v>300</v>
      </c>
      <c r="S1534" t="s">
        <v>541</v>
      </c>
      <c r="T1534" t="s">
        <v>934</v>
      </c>
      <c r="V1534" t="s">
        <v>396</v>
      </c>
      <c r="W1534">
        <v>602</v>
      </c>
      <c r="Z1534" t="s">
        <v>6204</v>
      </c>
      <c r="AA1534" t="s">
        <v>375</v>
      </c>
      <c r="AC1534" t="s">
        <v>345</v>
      </c>
      <c r="AE1534" t="s">
        <v>243</v>
      </c>
      <c r="AF1534" t="str">
        <f>"86401"</f>
        <v>86401</v>
      </c>
      <c r="AG1534" t="str">
        <f>"86401-6026"</f>
        <v>86401-6026</v>
      </c>
      <c r="AH1534" t="s">
        <v>244</v>
      </c>
      <c r="AJ1534" t="s">
        <v>6205</v>
      </c>
      <c r="AK1534" t="s">
        <v>6206</v>
      </c>
      <c r="AL1534" t="s">
        <v>396</v>
      </c>
      <c r="AM1534">
        <v>602</v>
      </c>
      <c r="AP1534" t="s">
        <v>6204</v>
      </c>
      <c r="AQ1534" t="s">
        <v>375</v>
      </c>
      <c r="AS1534" t="s">
        <v>345</v>
      </c>
      <c r="AT1534" t="s">
        <v>345</v>
      </c>
      <c r="AU1534" t="s">
        <v>243</v>
      </c>
      <c r="AV1534" t="str">
        <f>"86401-6026"</f>
        <v>86401-6026</v>
      </c>
      <c r="AX1534" t="s">
        <v>6205</v>
      </c>
      <c r="AY1534" t="s">
        <v>6207</v>
      </c>
      <c r="AZ1534" t="s">
        <v>254</v>
      </c>
      <c r="BA1534" t="s">
        <v>12862</v>
      </c>
      <c r="BB1534" t="str">
        <f>"209-13-031"</f>
        <v>209-13-031</v>
      </c>
      <c r="BC1534" t="str">
        <f>"20913031"</f>
        <v>20913031</v>
      </c>
      <c r="BD1534" t="str">
        <f>"R20913031"</f>
        <v>R20913031</v>
      </c>
      <c r="BE1534">
        <v>4015</v>
      </c>
      <c r="BG1534">
        <v>953602</v>
      </c>
      <c r="BH1534">
        <v>1066</v>
      </c>
      <c r="BI1534" t="s">
        <v>256</v>
      </c>
      <c r="BJ1534" t="s">
        <v>911</v>
      </c>
      <c r="BK1534" t="s">
        <v>499</v>
      </c>
      <c r="BL1534">
        <v>1</v>
      </c>
      <c r="BN1534">
        <v>35.057093077430302</v>
      </c>
      <c r="BO1534">
        <v>-114.253350520214</v>
      </c>
      <c r="CA1534" t="str">
        <f>""</f>
        <v/>
      </c>
      <c r="CC1534">
        <v>0</v>
      </c>
      <c r="CD1534">
        <v>0</v>
      </c>
      <c r="CE1534">
        <v>0</v>
      </c>
      <c r="CF1534">
        <v>0</v>
      </c>
      <c r="CI1534">
        <v>0</v>
      </c>
      <c r="CJ1534">
        <v>0</v>
      </c>
      <c r="CL1534">
        <v>0</v>
      </c>
      <c r="CM1534">
        <v>0</v>
      </c>
      <c r="CN1534">
        <v>0</v>
      </c>
      <c r="CO1534">
        <v>0</v>
      </c>
      <c r="CP1534">
        <v>0</v>
      </c>
      <c r="CQ1534">
        <v>0</v>
      </c>
      <c r="CR1534">
        <v>0</v>
      </c>
      <c r="CS1534">
        <v>0</v>
      </c>
      <c r="CT1534">
        <v>0</v>
      </c>
      <c r="CU1534">
        <v>0</v>
      </c>
      <c r="CX1534">
        <v>0</v>
      </c>
      <c r="CZ1534">
        <v>0</v>
      </c>
      <c r="DB1534">
        <v>0</v>
      </c>
      <c r="DD1534">
        <v>0</v>
      </c>
      <c r="DF1534">
        <v>0</v>
      </c>
      <c r="DK1534">
        <v>0</v>
      </c>
      <c r="DM1534">
        <v>0</v>
      </c>
      <c r="DX1534">
        <v>0</v>
      </c>
      <c r="EC1534" t="s">
        <v>336</v>
      </c>
      <c r="ED1534" t="s">
        <v>405</v>
      </c>
      <c r="EE1534" t="s">
        <v>406</v>
      </c>
      <c r="EG1534">
        <v>435600</v>
      </c>
      <c r="EH1534">
        <v>10</v>
      </c>
      <c r="EI1534">
        <v>0</v>
      </c>
      <c r="EJ1534">
        <v>0</v>
      </c>
      <c r="EK1534">
        <v>0</v>
      </c>
      <c r="EL1534">
        <v>0</v>
      </c>
      <c r="EU1534" t="s">
        <v>407</v>
      </c>
      <c r="EV1534" t="s">
        <v>1241</v>
      </c>
      <c r="EW1534" t="s">
        <v>1242</v>
      </c>
      <c r="EX1534" s="1">
        <v>40135</v>
      </c>
      <c r="EY1534" t="s">
        <v>267</v>
      </c>
      <c r="EZ1534" t="str">
        <f>"TRUE"</f>
        <v>TRUE</v>
      </c>
      <c r="FA1534">
        <v>2022</v>
      </c>
      <c r="FB1534">
        <v>2020</v>
      </c>
      <c r="FC1534">
        <v>1630</v>
      </c>
      <c r="FD1534" t="s">
        <v>246</v>
      </c>
      <c r="FE1534" t="s">
        <v>246</v>
      </c>
      <c r="FF1534" t="s">
        <v>246</v>
      </c>
      <c r="FG1534" t="s">
        <v>246</v>
      </c>
      <c r="FH1534" t="s">
        <v>246</v>
      </c>
      <c r="FI1534" t="s">
        <v>246</v>
      </c>
      <c r="FJ1534" t="s">
        <v>246</v>
      </c>
      <c r="FK1534" t="s">
        <v>246</v>
      </c>
      <c r="FL1534" t="s">
        <v>246</v>
      </c>
      <c r="FM1534" t="s">
        <v>246</v>
      </c>
      <c r="FN1534" t="s">
        <v>246</v>
      </c>
      <c r="FO1534" t="s">
        <v>246</v>
      </c>
      <c r="FP1534" t="s">
        <v>246</v>
      </c>
      <c r="FQ1534" s="2">
        <v>1356</v>
      </c>
      <c r="FR1534" s="2">
        <v>0</v>
      </c>
      <c r="FS1534" s="2">
        <v>0</v>
      </c>
      <c r="FT1534">
        <v>0</v>
      </c>
      <c r="FU1534" s="2">
        <v>9038</v>
      </c>
      <c r="FV1534" s="2">
        <v>9038</v>
      </c>
      <c r="FW1534" s="2">
        <v>0</v>
      </c>
      <c r="FX1534">
        <v>0</v>
      </c>
      <c r="FY1534" s="2">
        <v>0</v>
      </c>
      <c r="FZ1534" s="2">
        <v>0</v>
      </c>
      <c r="GA1534" s="2">
        <v>0</v>
      </c>
      <c r="GB1534">
        <v>0</v>
      </c>
      <c r="GC1534" s="2">
        <v>93.64</v>
      </c>
      <c r="GE1534" s="2">
        <v>9038</v>
      </c>
      <c r="GF1534">
        <v>8</v>
      </c>
      <c r="GH1534" t="s">
        <v>1243</v>
      </c>
      <c r="GI1534" t="s">
        <v>387</v>
      </c>
      <c r="GK1534" t="s">
        <v>1244</v>
      </c>
      <c r="GL1534" t="s">
        <v>1245</v>
      </c>
      <c r="GM1534" t="s">
        <v>1246</v>
      </c>
      <c r="GR1534" t="str">
        <f>""</f>
        <v/>
      </c>
      <c r="GS1534" t="str">
        <f>""</f>
        <v/>
      </c>
      <c r="GT1534" t="str">
        <f>""</f>
        <v/>
      </c>
      <c r="HF1534" t="str">
        <f>""</f>
        <v/>
      </c>
      <c r="HK1534" t="str">
        <f>""</f>
        <v/>
      </c>
      <c r="HN1534" t="s">
        <v>271</v>
      </c>
      <c r="HP1534" t="str">
        <f>""</f>
        <v/>
      </c>
      <c r="HQ1534" t="str">
        <f>""</f>
        <v/>
      </c>
      <c r="IA1534" t="str">
        <f>""</f>
        <v/>
      </c>
      <c r="IB1534" t="str">
        <f>""</f>
        <v/>
      </c>
      <c r="IC1534" t="str">
        <f>HYPERLINK("https://web.datatree.com/?/property?propertyId=4849408")</f>
        <v>https://web.datatree.com/?/property?propertyId=4849408</v>
      </c>
    </row>
    <row r="1535" spans="1:237" x14ac:dyDescent="0.25">
      <c r="A1535" t="s">
        <v>12863</v>
      </c>
      <c r="D1535" t="s">
        <v>12863</v>
      </c>
      <c r="E1535" t="s">
        <v>588</v>
      </c>
      <c r="F1535">
        <v>5</v>
      </c>
      <c r="O1535" t="s">
        <v>12864</v>
      </c>
      <c r="P1535" t="s">
        <v>12863</v>
      </c>
      <c r="Q1535" t="s">
        <v>588</v>
      </c>
      <c r="T1535" t="s">
        <v>242</v>
      </c>
      <c r="AE1535" t="s">
        <v>243</v>
      </c>
      <c r="AH1535" t="s">
        <v>244</v>
      </c>
      <c r="AK1535" t="s">
        <v>245</v>
      </c>
      <c r="AP1535" t="s">
        <v>11491</v>
      </c>
      <c r="AS1535" t="s">
        <v>10809</v>
      </c>
      <c r="AT1535" t="s">
        <v>10809</v>
      </c>
      <c r="AU1535" t="s">
        <v>328</v>
      </c>
      <c r="AV1535" t="str">
        <f>"92586"</f>
        <v>92586</v>
      </c>
      <c r="AW1535" t="s">
        <v>1824</v>
      </c>
      <c r="AX1535" t="s">
        <v>11492</v>
      </c>
      <c r="AY1535" t="s">
        <v>11493</v>
      </c>
      <c r="AZ1535" t="s">
        <v>254</v>
      </c>
      <c r="BA1535" t="s">
        <v>12865</v>
      </c>
      <c r="BB1535" t="str">
        <f>"306-45-016B"</f>
        <v>306-45-016B</v>
      </c>
      <c r="BC1535" t="str">
        <f>"30645016B"</f>
        <v>30645016B</v>
      </c>
      <c r="BD1535" t="str">
        <f>"R30645016B"</f>
        <v>R30645016B</v>
      </c>
      <c r="BE1535">
        <v>4015</v>
      </c>
      <c r="BJ1535" t="s">
        <v>257</v>
      </c>
      <c r="BK1535" t="s">
        <v>559</v>
      </c>
      <c r="BL1535">
        <v>6</v>
      </c>
      <c r="BN1535">
        <v>35.231611169330101</v>
      </c>
      <c r="BO1535">
        <v>-114.23724557867899</v>
      </c>
      <c r="BP1535" t="s">
        <v>1055</v>
      </c>
      <c r="BW1535" t="s">
        <v>1056</v>
      </c>
      <c r="BX1535" t="s">
        <v>1056</v>
      </c>
      <c r="CA1535" t="str">
        <f>""</f>
        <v/>
      </c>
      <c r="CC1535">
        <v>0</v>
      </c>
      <c r="CD1535">
        <v>0</v>
      </c>
      <c r="CE1535">
        <v>0</v>
      </c>
      <c r="CF1535">
        <v>0</v>
      </c>
      <c r="CI1535">
        <v>0</v>
      </c>
      <c r="CJ1535">
        <v>0</v>
      </c>
      <c r="CL1535">
        <v>0</v>
      </c>
      <c r="CM1535">
        <v>0</v>
      </c>
      <c r="CN1535">
        <v>0</v>
      </c>
      <c r="CO1535">
        <v>0</v>
      </c>
      <c r="CP1535">
        <v>0</v>
      </c>
      <c r="CQ1535">
        <v>0</v>
      </c>
      <c r="CR1535">
        <v>0</v>
      </c>
      <c r="CS1535">
        <v>0</v>
      </c>
      <c r="CT1535">
        <v>0</v>
      </c>
      <c r="CU1535">
        <v>0</v>
      </c>
      <c r="CX1535">
        <v>0</v>
      </c>
      <c r="CZ1535">
        <v>0</v>
      </c>
      <c r="DB1535">
        <v>0</v>
      </c>
      <c r="DD1535">
        <v>0</v>
      </c>
      <c r="DF1535">
        <v>0</v>
      </c>
      <c r="DK1535">
        <v>0</v>
      </c>
      <c r="DM1535">
        <v>0</v>
      </c>
      <c r="DX1535">
        <v>0</v>
      </c>
      <c r="EC1535" t="s">
        <v>261</v>
      </c>
      <c r="ED1535" t="s">
        <v>354</v>
      </c>
      <c r="EE1535" t="s">
        <v>355</v>
      </c>
      <c r="EG1535">
        <v>435600</v>
      </c>
      <c r="EH1535">
        <v>10</v>
      </c>
      <c r="EI1535">
        <v>0</v>
      </c>
      <c r="EJ1535">
        <v>0</v>
      </c>
      <c r="EK1535">
        <v>0</v>
      </c>
      <c r="EL1535">
        <v>0</v>
      </c>
      <c r="EU1535" t="s">
        <v>264</v>
      </c>
      <c r="EV1535" t="s">
        <v>1057</v>
      </c>
      <c r="EW1535" t="s">
        <v>1058</v>
      </c>
      <c r="EX1535" s="1">
        <v>42053</v>
      </c>
      <c r="EY1535" t="s">
        <v>267</v>
      </c>
      <c r="EZ1535" t="str">
        <f>"FALSE"</f>
        <v>FALSE</v>
      </c>
      <c r="FA1535">
        <v>2022</v>
      </c>
      <c r="FB1535">
        <v>2020</v>
      </c>
      <c r="FC1535">
        <v>430</v>
      </c>
      <c r="FD1535" t="s">
        <v>246</v>
      </c>
      <c r="FE1535" t="s">
        <v>246</v>
      </c>
      <c r="FF1535" t="s">
        <v>246</v>
      </c>
      <c r="FG1535" t="s">
        <v>246</v>
      </c>
      <c r="FH1535" t="s">
        <v>246</v>
      </c>
      <c r="FI1535" t="s">
        <v>246</v>
      </c>
      <c r="FJ1535" t="s">
        <v>246</v>
      </c>
      <c r="FK1535" t="s">
        <v>246</v>
      </c>
      <c r="FL1535" t="s">
        <v>246</v>
      </c>
      <c r="FM1535" t="s">
        <v>246</v>
      </c>
      <c r="FN1535" t="s">
        <v>246</v>
      </c>
      <c r="FO1535" t="s">
        <v>246</v>
      </c>
      <c r="FP1535" t="s">
        <v>246</v>
      </c>
      <c r="FQ1535" s="2">
        <v>3554</v>
      </c>
      <c r="FR1535" s="2">
        <v>0</v>
      </c>
      <c r="FS1535" s="2">
        <v>0</v>
      </c>
      <c r="FT1535">
        <v>0</v>
      </c>
      <c r="FU1535" s="2">
        <v>23694</v>
      </c>
      <c r="FV1535" s="2">
        <v>23694</v>
      </c>
      <c r="FW1535" s="2">
        <v>0</v>
      </c>
      <c r="FX1535">
        <v>0</v>
      </c>
      <c r="FY1535" s="2">
        <v>0</v>
      </c>
      <c r="FZ1535" s="2">
        <v>0</v>
      </c>
      <c r="GA1535" s="2">
        <v>0</v>
      </c>
      <c r="GB1535">
        <v>0</v>
      </c>
      <c r="GC1535" s="2">
        <v>250.58</v>
      </c>
      <c r="GE1535" s="2">
        <v>23694</v>
      </c>
      <c r="GH1535" t="s">
        <v>315</v>
      </c>
      <c r="GK1535" t="s">
        <v>317</v>
      </c>
      <c r="GL1535" t="s">
        <v>317</v>
      </c>
      <c r="GM1535" t="s">
        <v>318</v>
      </c>
      <c r="GN1535" s="1">
        <v>40350</v>
      </c>
      <c r="GO1535" s="1">
        <v>40367</v>
      </c>
      <c r="GP1535" s="2">
        <v>0</v>
      </c>
      <c r="GQ1535" t="s">
        <v>319</v>
      </c>
      <c r="GR1535" t="str">
        <f>"                    "</f>
        <v xml:space="preserve">                    </v>
      </c>
      <c r="GS1535" t="str">
        <f>"2010.41081"</f>
        <v>2010.41081</v>
      </c>
      <c r="GT1535" t="str">
        <f>""</f>
        <v/>
      </c>
      <c r="GV1535" s="1">
        <v>38093</v>
      </c>
      <c r="GW1535" s="2">
        <v>120000</v>
      </c>
      <c r="GX1535" t="s">
        <v>566</v>
      </c>
      <c r="GY1535" t="s">
        <v>362</v>
      </c>
      <c r="GZ1535" t="s">
        <v>11495</v>
      </c>
      <c r="HB1535" s="2">
        <v>80000</v>
      </c>
      <c r="HC1535" t="s">
        <v>569</v>
      </c>
      <c r="HE1535" t="s">
        <v>570</v>
      </c>
      <c r="HF1535" t="str">
        <f>"4969.891"</f>
        <v>4969.891</v>
      </c>
      <c r="HK1535" t="str">
        <f>"                    "</f>
        <v xml:space="preserve">                    </v>
      </c>
      <c r="HL1535" t="s">
        <v>12866</v>
      </c>
      <c r="HM1535" t="s">
        <v>759</v>
      </c>
      <c r="HN1535" t="s">
        <v>271</v>
      </c>
      <c r="HP1535" t="str">
        <f>"4969.889"</f>
        <v>4969.889</v>
      </c>
      <c r="HQ1535" t="str">
        <f>""</f>
        <v/>
      </c>
      <c r="IA1535" t="str">
        <f>""</f>
        <v/>
      </c>
      <c r="IB1535" t="str">
        <f>""</f>
        <v/>
      </c>
      <c r="IC1535" t="str">
        <f>HYPERLINK("https://web.datatree.com/?/property?propertyId=4798958")</f>
        <v>https://web.datatree.com/?/property?propertyId=4798958</v>
      </c>
    </row>
    <row r="1536" spans="1:237" x14ac:dyDescent="0.25">
      <c r="A1536" t="s">
        <v>12867</v>
      </c>
      <c r="B1536" t="s">
        <v>4898</v>
      </c>
      <c r="C1536" t="s">
        <v>4898</v>
      </c>
      <c r="D1536" t="s">
        <v>12868</v>
      </c>
      <c r="E1536" t="s">
        <v>240</v>
      </c>
      <c r="F1536">
        <v>2</v>
      </c>
      <c r="G1536" t="s">
        <v>12869</v>
      </c>
      <c r="H1536" t="s">
        <v>12870</v>
      </c>
      <c r="I1536" t="s">
        <v>12870</v>
      </c>
      <c r="J1536" t="s">
        <v>12868</v>
      </c>
      <c r="K1536" t="s">
        <v>240</v>
      </c>
      <c r="L1536">
        <v>2</v>
      </c>
      <c r="O1536" t="s">
        <v>12871</v>
      </c>
      <c r="P1536" t="s">
        <v>12872</v>
      </c>
      <c r="R1536" t="s">
        <v>300</v>
      </c>
      <c r="T1536" t="s">
        <v>242</v>
      </c>
      <c r="AE1536" t="s">
        <v>243</v>
      </c>
      <c r="AH1536" t="s">
        <v>244</v>
      </c>
      <c r="AK1536" t="s">
        <v>245</v>
      </c>
      <c r="AP1536" t="s">
        <v>12873</v>
      </c>
      <c r="AS1536" t="s">
        <v>12874</v>
      </c>
      <c r="AU1536" t="s">
        <v>1127</v>
      </c>
      <c r="AV1536" t="str">
        <f>"32666"</f>
        <v>32666</v>
      </c>
      <c r="AW1536" t="s">
        <v>3250</v>
      </c>
      <c r="AX1536" t="s">
        <v>12875</v>
      </c>
      <c r="AY1536" t="s">
        <v>12876</v>
      </c>
      <c r="AZ1536" t="s">
        <v>254</v>
      </c>
      <c r="BA1536" t="s">
        <v>12877</v>
      </c>
      <c r="BB1536" t="str">
        <f>"317-09-132B"</f>
        <v>317-09-132B</v>
      </c>
      <c r="BC1536" t="str">
        <f>"31709132B"</f>
        <v>31709132B</v>
      </c>
      <c r="BD1536" t="str">
        <f>"R31709132B"</f>
        <v>R31709132B</v>
      </c>
      <c r="BE1536">
        <v>4015</v>
      </c>
      <c r="BJ1536" t="s">
        <v>309</v>
      </c>
      <c r="BK1536" t="s">
        <v>310</v>
      </c>
      <c r="BL1536">
        <v>13</v>
      </c>
      <c r="BN1536">
        <v>35.547190490421499</v>
      </c>
      <c r="BO1536">
        <v>-114.372552928573</v>
      </c>
      <c r="BP1536" t="s">
        <v>311</v>
      </c>
      <c r="BQ1536">
        <v>8</v>
      </c>
      <c r="BW1536" t="s">
        <v>312</v>
      </c>
      <c r="BX1536" t="s">
        <v>312</v>
      </c>
      <c r="CA1536" t="str">
        <f>"117|1"</f>
        <v>117|1</v>
      </c>
      <c r="CC1536">
        <v>0</v>
      </c>
      <c r="CD1536">
        <v>0</v>
      </c>
      <c r="CE1536">
        <v>0</v>
      </c>
      <c r="CF1536">
        <v>0</v>
      </c>
      <c r="CI1536">
        <v>0</v>
      </c>
      <c r="CJ1536">
        <v>0</v>
      </c>
      <c r="CL1536">
        <v>0</v>
      </c>
      <c r="CM1536">
        <v>0</v>
      </c>
      <c r="CN1536">
        <v>0</v>
      </c>
      <c r="CO1536">
        <v>0</v>
      </c>
      <c r="CP1536">
        <v>0</v>
      </c>
      <c r="CQ1536">
        <v>0</v>
      </c>
      <c r="CR1536">
        <v>0</v>
      </c>
      <c r="CS1536">
        <v>0</v>
      </c>
      <c r="CT1536">
        <v>0</v>
      </c>
      <c r="CU1536">
        <v>0</v>
      </c>
      <c r="CX1536">
        <v>0</v>
      </c>
      <c r="CZ1536">
        <v>0</v>
      </c>
      <c r="DB1536">
        <v>0</v>
      </c>
      <c r="DD1536">
        <v>0</v>
      </c>
      <c r="DF1536">
        <v>0</v>
      </c>
      <c r="DK1536">
        <v>0</v>
      </c>
      <c r="DM1536">
        <v>0</v>
      </c>
      <c r="DX1536">
        <v>0</v>
      </c>
      <c r="EC1536" t="s">
        <v>261</v>
      </c>
      <c r="ED1536" t="s">
        <v>262</v>
      </c>
      <c r="EE1536" t="s">
        <v>263</v>
      </c>
      <c r="EG1536">
        <v>435600</v>
      </c>
      <c r="EH1536">
        <v>10</v>
      </c>
      <c r="EI1536">
        <v>0</v>
      </c>
      <c r="EJ1536">
        <v>0</v>
      </c>
      <c r="EK1536">
        <v>0</v>
      </c>
      <c r="EL1536">
        <v>0</v>
      </c>
      <c r="EU1536" t="s">
        <v>264</v>
      </c>
      <c r="EV1536" t="s">
        <v>313</v>
      </c>
      <c r="EW1536" t="s">
        <v>314</v>
      </c>
      <c r="EX1536" s="1">
        <v>40135</v>
      </c>
      <c r="EY1536" t="s">
        <v>267</v>
      </c>
      <c r="EZ1536" t="str">
        <f>"FALSE"</f>
        <v>FALSE</v>
      </c>
      <c r="FA1536">
        <v>2022</v>
      </c>
      <c r="FB1536">
        <v>2020</v>
      </c>
      <c r="FC1536">
        <v>400</v>
      </c>
      <c r="FD1536" t="s">
        <v>246</v>
      </c>
      <c r="FE1536" t="s">
        <v>246</v>
      </c>
      <c r="FF1536" t="s">
        <v>246</v>
      </c>
      <c r="FG1536" t="s">
        <v>246</v>
      </c>
      <c r="FH1536" t="s">
        <v>246</v>
      </c>
      <c r="FI1536" t="s">
        <v>246</v>
      </c>
      <c r="FJ1536" t="s">
        <v>246</v>
      </c>
      <c r="FK1536" t="s">
        <v>246</v>
      </c>
      <c r="FL1536" t="s">
        <v>246</v>
      </c>
      <c r="FM1536" t="s">
        <v>246</v>
      </c>
      <c r="FN1536" t="s">
        <v>246</v>
      </c>
      <c r="FO1536" t="s">
        <v>246</v>
      </c>
      <c r="FP1536" t="s">
        <v>246</v>
      </c>
      <c r="FQ1536" s="2">
        <v>2307</v>
      </c>
      <c r="FR1536" s="2">
        <v>0</v>
      </c>
      <c r="FS1536" s="2">
        <v>0</v>
      </c>
      <c r="FT1536">
        <v>0</v>
      </c>
      <c r="FU1536" s="2">
        <v>15379</v>
      </c>
      <c r="FV1536" s="2">
        <v>15379</v>
      </c>
      <c r="FW1536" s="2">
        <v>0</v>
      </c>
      <c r="FX1536">
        <v>0</v>
      </c>
      <c r="FY1536" s="2">
        <v>0</v>
      </c>
      <c r="FZ1536" s="2">
        <v>0</v>
      </c>
      <c r="GA1536" s="2">
        <v>0</v>
      </c>
      <c r="GB1536">
        <v>0</v>
      </c>
      <c r="GC1536" s="2">
        <v>108.9</v>
      </c>
      <c r="GE1536" s="2">
        <v>15379</v>
      </c>
      <c r="GH1536" t="s">
        <v>315</v>
      </c>
      <c r="GK1536" t="s">
        <v>316</v>
      </c>
      <c r="GL1536" t="s">
        <v>317</v>
      </c>
      <c r="GM1536" t="s">
        <v>318</v>
      </c>
      <c r="GN1536" s="1">
        <v>36382</v>
      </c>
      <c r="GO1536" s="1">
        <v>36389</v>
      </c>
      <c r="GP1536" s="2">
        <v>0</v>
      </c>
      <c r="GR1536" t="str">
        <f>"                    "</f>
        <v xml:space="preserve">                    </v>
      </c>
      <c r="GS1536" t="str">
        <f>"3359.406"</f>
        <v>3359.406</v>
      </c>
      <c r="GT1536" t="str">
        <f>""</f>
        <v/>
      </c>
      <c r="HF1536" t="str">
        <f>""</f>
        <v/>
      </c>
      <c r="HK1536" t="str">
        <f>""</f>
        <v/>
      </c>
      <c r="HN1536" t="s">
        <v>271</v>
      </c>
      <c r="HP1536" t="str">
        <f>""</f>
        <v/>
      </c>
      <c r="HQ1536" t="str">
        <f>""</f>
        <v/>
      </c>
      <c r="IA1536" t="str">
        <f>""</f>
        <v/>
      </c>
      <c r="IB1536" t="str">
        <f>""</f>
        <v/>
      </c>
      <c r="IC1536" t="str">
        <f>HYPERLINK("https://web.datatree.com/?/property?propertyId=4798301")</f>
        <v>https://web.datatree.com/?/property?propertyId=4798301</v>
      </c>
    </row>
    <row r="1537" spans="1:237" x14ac:dyDescent="0.25">
      <c r="A1537" t="s">
        <v>12878</v>
      </c>
      <c r="B1537" t="s">
        <v>12879</v>
      </c>
      <c r="C1537" t="s">
        <v>8933</v>
      </c>
      <c r="D1537" t="s">
        <v>12880</v>
      </c>
      <c r="E1537" t="s">
        <v>240</v>
      </c>
      <c r="F1537">
        <v>2</v>
      </c>
      <c r="O1537" t="s">
        <v>12881</v>
      </c>
      <c r="P1537" t="s">
        <v>12878</v>
      </c>
      <c r="T1537" t="s">
        <v>242</v>
      </c>
      <c r="AE1537" t="s">
        <v>243</v>
      </c>
      <c r="AH1537" t="s">
        <v>244</v>
      </c>
      <c r="AK1537" t="s">
        <v>245</v>
      </c>
      <c r="AL1537" t="s">
        <v>457</v>
      </c>
      <c r="AM1537">
        <v>536</v>
      </c>
      <c r="AO1537" t="s">
        <v>396</v>
      </c>
      <c r="AP1537">
        <v>200</v>
      </c>
      <c r="AS1537" t="s">
        <v>12882</v>
      </c>
      <c r="AT1537" t="s">
        <v>12882</v>
      </c>
      <c r="AU1537" t="s">
        <v>2206</v>
      </c>
      <c r="AV1537" t="str">
        <f>"84501-3302"</f>
        <v>84501-3302</v>
      </c>
      <c r="AW1537" t="s">
        <v>462</v>
      </c>
      <c r="AX1537" t="s">
        <v>12883</v>
      </c>
      <c r="AY1537" t="s">
        <v>12884</v>
      </c>
      <c r="AZ1537" t="s">
        <v>254</v>
      </c>
      <c r="BA1537" t="s">
        <v>12885</v>
      </c>
      <c r="BB1537" t="str">
        <f>"210-11-033"</f>
        <v>210-11-033</v>
      </c>
      <c r="BC1537" t="str">
        <f>"21011033"</f>
        <v>21011033</v>
      </c>
      <c r="BD1537" t="str">
        <f>"R21011033"</f>
        <v>R21011033</v>
      </c>
      <c r="BE1537">
        <v>4015</v>
      </c>
      <c r="BI1537" t="s">
        <v>256</v>
      </c>
      <c r="BN1537">
        <v>34.748452773680697</v>
      </c>
      <c r="BO1537">
        <v>-114.365941663302</v>
      </c>
      <c r="CA1537" t="str">
        <f>""</f>
        <v/>
      </c>
      <c r="CC1537">
        <v>0</v>
      </c>
      <c r="CD1537">
        <v>0</v>
      </c>
      <c r="CE1537">
        <v>0</v>
      </c>
      <c r="CF1537">
        <v>0</v>
      </c>
      <c r="CI1537">
        <v>0</v>
      </c>
      <c r="CJ1537">
        <v>0</v>
      </c>
      <c r="CL1537">
        <v>0</v>
      </c>
      <c r="CM1537">
        <v>0</v>
      </c>
      <c r="CN1537">
        <v>0</v>
      </c>
      <c r="CO1537">
        <v>0</v>
      </c>
      <c r="CP1537">
        <v>0</v>
      </c>
      <c r="CQ1537">
        <v>0</v>
      </c>
      <c r="CR1537">
        <v>0</v>
      </c>
      <c r="CS1537">
        <v>0</v>
      </c>
      <c r="CT1537">
        <v>0</v>
      </c>
      <c r="CU1537">
        <v>0</v>
      </c>
      <c r="CX1537">
        <v>0</v>
      </c>
      <c r="CZ1537">
        <v>0</v>
      </c>
      <c r="DB1537">
        <v>0</v>
      </c>
      <c r="DD1537">
        <v>0</v>
      </c>
      <c r="DF1537">
        <v>0</v>
      </c>
      <c r="DK1537">
        <v>0</v>
      </c>
      <c r="DM1537">
        <v>0</v>
      </c>
      <c r="DX1537">
        <v>0</v>
      </c>
      <c r="EC1537" t="s">
        <v>261</v>
      </c>
      <c r="ED1537" t="s">
        <v>354</v>
      </c>
      <c r="EE1537" t="s">
        <v>355</v>
      </c>
      <c r="EG1537">
        <v>435600</v>
      </c>
      <c r="EH1537">
        <v>10</v>
      </c>
      <c r="EI1537">
        <v>0</v>
      </c>
      <c r="EJ1537">
        <v>0</v>
      </c>
      <c r="EK1537">
        <v>0</v>
      </c>
      <c r="EL1537">
        <v>0</v>
      </c>
      <c r="EU1537" t="s">
        <v>264</v>
      </c>
      <c r="EV1537" t="s">
        <v>1531</v>
      </c>
      <c r="EW1537" t="s">
        <v>1532</v>
      </c>
      <c r="EX1537" s="1">
        <v>40135</v>
      </c>
      <c r="EY1537" t="s">
        <v>267</v>
      </c>
      <c r="EZ1537" t="str">
        <f>"FALSE"</f>
        <v>FALSE</v>
      </c>
      <c r="FA1537">
        <v>2022</v>
      </c>
      <c r="FB1537">
        <v>2020</v>
      </c>
      <c r="FC1537">
        <v>2500</v>
      </c>
      <c r="FD1537" t="s">
        <v>246</v>
      </c>
      <c r="FE1537" t="s">
        <v>246</v>
      </c>
      <c r="FF1537" t="s">
        <v>246</v>
      </c>
      <c r="FG1537" t="s">
        <v>246</v>
      </c>
      <c r="FH1537" t="s">
        <v>246</v>
      </c>
      <c r="FI1537" t="s">
        <v>246</v>
      </c>
      <c r="FJ1537" t="s">
        <v>246</v>
      </c>
      <c r="FK1537" t="s">
        <v>246</v>
      </c>
      <c r="FL1537" t="s">
        <v>246</v>
      </c>
      <c r="FM1537" t="s">
        <v>246</v>
      </c>
      <c r="FN1537" t="s">
        <v>246</v>
      </c>
      <c r="FO1537" t="s">
        <v>246</v>
      </c>
      <c r="FP1537" t="s">
        <v>246</v>
      </c>
      <c r="FQ1537" s="2">
        <v>493</v>
      </c>
      <c r="FR1537" s="2">
        <v>0</v>
      </c>
      <c r="FS1537" s="2">
        <v>0</v>
      </c>
      <c r="FT1537">
        <v>0</v>
      </c>
      <c r="FU1537" s="2">
        <v>3288</v>
      </c>
      <c r="FV1537" s="2">
        <v>3288</v>
      </c>
      <c r="FW1537" s="2">
        <v>0</v>
      </c>
      <c r="FX1537">
        <v>0</v>
      </c>
      <c r="FY1537" s="2">
        <v>0</v>
      </c>
      <c r="FZ1537" s="2">
        <v>0</v>
      </c>
      <c r="GA1537" s="2">
        <v>0</v>
      </c>
      <c r="GB1537">
        <v>0</v>
      </c>
      <c r="GC1537" s="2">
        <v>24.84</v>
      </c>
      <c r="GE1537" s="2">
        <v>3288</v>
      </c>
      <c r="GH1537" t="s">
        <v>1191</v>
      </c>
      <c r="GK1537" t="s">
        <v>1192</v>
      </c>
      <c r="GL1537" t="s">
        <v>1193</v>
      </c>
      <c r="GM1537" t="s">
        <v>1194</v>
      </c>
      <c r="GN1537" s="1">
        <v>37750</v>
      </c>
      <c r="GO1537" s="1">
        <v>37757</v>
      </c>
      <c r="GP1537" s="2">
        <v>0</v>
      </c>
      <c r="GQ1537" t="s">
        <v>362</v>
      </c>
      <c r="GR1537" t="str">
        <f>"                    "</f>
        <v xml:space="preserve">                    </v>
      </c>
      <c r="GS1537" t="str">
        <f>"4500.120"</f>
        <v>4500.120</v>
      </c>
      <c r="GT1537" t="str">
        <f>""</f>
        <v/>
      </c>
      <c r="HF1537" t="str">
        <f>""</f>
        <v/>
      </c>
      <c r="HK1537" t="str">
        <f>""</f>
        <v/>
      </c>
      <c r="HN1537" t="s">
        <v>271</v>
      </c>
      <c r="HP1537" t="str">
        <f>""</f>
        <v/>
      </c>
      <c r="HQ1537" t="str">
        <f>""</f>
        <v/>
      </c>
      <c r="IA1537" t="str">
        <f>""</f>
        <v/>
      </c>
      <c r="IB1537" t="str">
        <f>""</f>
        <v/>
      </c>
      <c r="IC1537" t="str">
        <f>HYPERLINK("https://web.datatree.com/?/property?propertyId=4849746")</f>
        <v>https://web.datatree.com/?/property?propertyId=4849746</v>
      </c>
    </row>
    <row r="1538" spans="1:237" x14ac:dyDescent="0.25">
      <c r="A1538" t="s">
        <v>12886</v>
      </c>
      <c r="D1538" t="s">
        <v>12886</v>
      </c>
      <c r="E1538" t="s">
        <v>273</v>
      </c>
      <c r="F1538">
        <v>28</v>
      </c>
      <c r="O1538" t="s">
        <v>12886</v>
      </c>
      <c r="P1538" t="s">
        <v>12886</v>
      </c>
      <c r="R1538" t="s">
        <v>274</v>
      </c>
      <c r="T1538" t="s">
        <v>407</v>
      </c>
      <c r="W1538">
        <v>3131</v>
      </c>
      <c r="Z1538" t="s">
        <v>12887</v>
      </c>
      <c r="AA1538" t="s">
        <v>248</v>
      </c>
      <c r="AC1538" t="s">
        <v>345</v>
      </c>
      <c r="AE1538" t="s">
        <v>243</v>
      </c>
      <c r="AF1538" t="str">
        <f>"86401"</f>
        <v>86401</v>
      </c>
      <c r="AG1538" t="str">
        <f>"86401-0951"</f>
        <v>86401-0951</v>
      </c>
      <c r="AH1538" t="s">
        <v>244</v>
      </c>
      <c r="AJ1538" t="s">
        <v>12888</v>
      </c>
      <c r="AK1538" t="s">
        <v>12889</v>
      </c>
      <c r="AL1538" t="s">
        <v>396</v>
      </c>
      <c r="AM1538">
        <v>161</v>
      </c>
      <c r="AP1538" t="s">
        <v>12890</v>
      </c>
      <c r="AQ1538" t="s">
        <v>302</v>
      </c>
      <c r="AS1538" t="s">
        <v>1909</v>
      </c>
      <c r="AT1538" t="s">
        <v>1909</v>
      </c>
      <c r="AU1538" t="s">
        <v>400</v>
      </c>
      <c r="AV1538" t="str">
        <f>"89015-7904"</f>
        <v>89015-7904</v>
      </c>
      <c r="AW1538" t="s">
        <v>12891</v>
      </c>
      <c r="AX1538" t="s">
        <v>12892</v>
      </c>
      <c r="AY1538" t="s">
        <v>12893</v>
      </c>
      <c r="AZ1538" t="s">
        <v>254</v>
      </c>
      <c r="BA1538" t="s">
        <v>12894</v>
      </c>
      <c r="BB1538" t="str">
        <f>"306-67-015"</f>
        <v>306-67-015</v>
      </c>
      <c r="BC1538" t="str">
        <f>"30667015"</f>
        <v>30667015</v>
      </c>
      <c r="BD1538" t="str">
        <f>"R30667015"</f>
        <v>R30667015</v>
      </c>
      <c r="BE1538">
        <v>4015</v>
      </c>
      <c r="BG1538">
        <v>953800</v>
      </c>
      <c r="BH1538">
        <v>2066</v>
      </c>
      <c r="BI1538" t="s">
        <v>256</v>
      </c>
      <c r="BJ1538" t="s">
        <v>257</v>
      </c>
      <c r="BK1538" t="s">
        <v>499</v>
      </c>
      <c r="BL1538">
        <v>36</v>
      </c>
      <c r="BN1538">
        <v>35.1581201191985</v>
      </c>
      <c r="BO1538">
        <v>-114.25761094239699</v>
      </c>
      <c r="BW1538" t="s">
        <v>12895</v>
      </c>
      <c r="BX1538" t="s">
        <v>12895</v>
      </c>
      <c r="CA1538" t="str">
        <f>""</f>
        <v/>
      </c>
      <c r="CC1538">
        <v>0</v>
      </c>
      <c r="CD1538">
        <v>0</v>
      </c>
      <c r="CE1538">
        <v>0</v>
      </c>
      <c r="CF1538">
        <v>0</v>
      </c>
      <c r="CI1538">
        <v>0</v>
      </c>
      <c r="CJ1538">
        <v>0</v>
      </c>
      <c r="CL1538">
        <v>0</v>
      </c>
      <c r="CM1538">
        <v>0</v>
      </c>
      <c r="CN1538">
        <v>0</v>
      </c>
      <c r="CO1538">
        <v>0</v>
      </c>
      <c r="CP1538">
        <v>0</v>
      </c>
      <c r="CQ1538">
        <v>0</v>
      </c>
      <c r="CR1538">
        <v>0</v>
      </c>
      <c r="CS1538">
        <v>0</v>
      </c>
      <c r="CT1538">
        <v>0</v>
      </c>
      <c r="CU1538">
        <v>0</v>
      </c>
      <c r="CX1538">
        <v>0</v>
      </c>
      <c r="CZ1538">
        <v>0</v>
      </c>
      <c r="DB1538">
        <v>0</v>
      </c>
      <c r="DD1538">
        <v>0</v>
      </c>
      <c r="DF1538">
        <v>0</v>
      </c>
      <c r="DK1538">
        <v>0</v>
      </c>
      <c r="DM1538">
        <v>0</v>
      </c>
      <c r="DX1538">
        <v>0</v>
      </c>
      <c r="EC1538" t="s">
        <v>261</v>
      </c>
      <c r="ED1538" t="s">
        <v>354</v>
      </c>
      <c r="EE1538" t="s">
        <v>355</v>
      </c>
      <c r="EG1538">
        <v>435600</v>
      </c>
      <c r="EH1538">
        <v>10</v>
      </c>
      <c r="EI1538">
        <v>0</v>
      </c>
      <c r="EJ1538">
        <v>0</v>
      </c>
      <c r="EK1538">
        <v>0</v>
      </c>
      <c r="EL1538">
        <v>0</v>
      </c>
      <c r="EU1538" t="s">
        <v>407</v>
      </c>
      <c r="EV1538" t="s">
        <v>12896</v>
      </c>
      <c r="EW1538" t="s">
        <v>12897</v>
      </c>
      <c r="EX1538" s="1">
        <v>42340</v>
      </c>
      <c r="EY1538" t="s">
        <v>267</v>
      </c>
      <c r="EZ1538" t="str">
        <f>"TRUE"</f>
        <v>TRUE</v>
      </c>
      <c r="FA1538">
        <v>2022</v>
      </c>
      <c r="FB1538">
        <v>2020</v>
      </c>
      <c r="FC1538">
        <v>434</v>
      </c>
      <c r="FD1538" t="s">
        <v>246</v>
      </c>
      <c r="FE1538" t="s">
        <v>246</v>
      </c>
      <c r="FF1538" t="s">
        <v>246</v>
      </c>
      <c r="FG1538" t="s">
        <v>246</v>
      </c>
      <c r="FH1538" t="s">
        <v>246</v>
      </c>
      <c r="FI1538" t="s">
        <v>246</v>
      </c>
      <c r="FJ1538" t="s">
        <v>246</v>
      </c>
      <c r="FK1538" t="s">
        <v>246</v>
      </c>
      <c r="FL1538" t="s">
        <v>246</v>
      </c>
      <c r="FM1538" t="s">
        <v>246</v>
      </c>
      <c r="FN1538" t="s">
        <v>246</v>
      </c>
      <c r="FO1538" t="s">
        <v>246</v>
      </c>
      <c r="FP1538" t="s">
        <v>246</v>
      </c>
      <c r="FQ1538" s="2">
        <v>3663</v>
      </c>
      <c r="FR1538" s="2">
        <v>0</v>
      </c>
      <c r="FS1538" s="2">
        <v>0</v>
      </c>
      <c r="FT1538">
        <v>0</v>
      </c>
      <c r="FU1538" s="2">
        <v>24422</v>
      </c>
      <c r="FV1538" s="2">
        <v>24422</v>
      </c>
      <c r="FW1538" s="2">
        <v>0</v>
      </c>
      <c r="FX1538">
        <v>0</v>
      </c>
      <c r="FY1538" s="2">
        <v>0</v>
      </c>
      <c r="FZ1538" s="2">
        <v>0</v>
      </c>
      <c r="GA1538" s="2">
        <v>0</v>
      </c>
      <c r="GB1538">
        <v>0</v>
      </c>
      <c r="GC1538" s="2">
        <v>304.72000000000003</v>
      </c>
      <c r="GE1538" s="2">
        <v>24422</v>
      </c>
      <c r="GH1538" t="s">
        <v>315</v>
      </c>
      <c r="GK1538" t="s">
        <v>317</v>
      </c>
      <c r="GL1538" t="s">
        <v>317</v>
      </c>
      <c r="GM1538" t="s">
        <v>318</v>
      </c>
      <c r="GN1538" s="1">
        <v>40471</v>
      </c>
      <c r="GO1538" s="1">
        <v>40513</v>
      </c>
      <c r="GP1538" s="2">
        <v>100582</v>
      </c>
      <c r="GQ1538" t="s">
        <v>640</v>
      </c>
      <c r="GR1538" t="str">
        <f>"                    "</f>
        <v xml:space="preserve">                    </v>
      </c>
      <c r="GS1538" t="str">
        <f>"2010.70108"</f>
        <v>2010.70108</v>
      </c>
      <c r="GT1538" t="str">
        <f>""</f>
        <v/>
      </c>
      <c r="HF1538" t="str">
        <f>""</f>
        <v/>
      </c>
      <c r="HK1538" t="str">
        <f>""</f>
        <v/>
      </c>
      <c r="HN1538" t="s">
        <v>271</v>
      </c>
      <c r="HP1538" t="str">
        <f>""</f>
        <v/>
      </c>
      <c r="HQ1538" t="str">
        <f>""</f>
        <v/>
      </c>
      <c r="IA1538" t="str">
        <f>""</f>
        <v/>
      </c>
      <c r="IB1538" t="str">
        <f>""</f>
        <v/>
      </c>
      <c r="IC1538" t="str">
        <f>HYPERLINK("https://web.datatree.com/?/property?propertyId=4782722")</f>
        <v>https://web.datatree.com/?/property?propertyId=4782722</v>
      </c>
    </row>
    <row r="1539" spans="1:237" x14ac:dyDescent="0.25">
      <c r="A1539" t="s">
        <v>4569</v>
      </c>
      <c r="B1539" t="s">
        <v>4570</v>
      </c>
      <c r="C1539" t="s">
        <v>1853</v>
      </c>
      <c r="D1539" t="s">
        <v>4571</v>
      </c>
      <c r="E1539" t="s">
        <v>240</v>
      </c>
      <c r="F1539">
        <v>3</v>
      </c>
      <c r="G1539" t="s">
        <v>4572</v>
      </c>
      <c r="H1539" t="s">
        <v>4573</v>
      </c>
      <c r="I1539" t="s">
        <v>4574</v>
      </c>
      <c r="J1539" t="s">
        <v>4571</v>
      </c>
      <c r="K1539" t="s">
        <v>240</v>
      </c>
      <c r="L1539">
        <v>2</v>
      </c>
      <c r="O1539" t="s">
        <v>4575</v>
      </c>
      <c r="P1539" t="s">
        <v>4576</v>
      </c>
      <c r="R1539" t="s">
        <v>300</v>
      </c>
      <c r="T1539" t="s">
        <v>242</v>
      </c>
      <c r="AE1539" t="s">
        <v>243</v>
      </c>
      <c r="AH1539" t="s">
        <v>244</v>
      </c>
      <c r="AK1539" t="s">
        <v>245</v>
      </c>
      <c r="AM1539">
        <v>16125</v>
      </c>
      <c r="AP1539" t="s">
        <v>4577</v>
      </c>
      <c r="AQ1539" t="s">
        <v>302</v>
      </c>
      <c r="AS1539" t="s">
        <v>3443</v>
      </c>
      <c r="AT1539" t="s">
        <v>4578</v>
      </c>
      <c r="AU1539" t="s">
        <v>493</v>
      </c>
      <c r="AV1539" t="str">
        <f>"48451-9702"</f>
        <v>48451-9702</v>
      </c>
      <c r="AW1539" t="s">
        <v>1161</v>
      </c>
      <c r="AX1539" t="s">
        <v>4579</v>
      </c>
      <c r="AY1539" t="s">
        <v>4580</v>
      </c>
      <c r="AZ1539" t="s">
        <v>254</v>
      </c>
      <c r="BA1539" t="s">
        <v>12898</v>
      </c>
      <c r="BB1539" t="str">
        <f>"354-39-007C"</f>
        <v>354-39-007C</v>
      </c>
      <c r="BC1539" t="str">
        <f>"35439007C"</f>
        <v>35439007C</v>
      </c>
      <c r="BD1539" t="str">
        <f>"R35439007"</f>
        <v>R35439007</v>
      </c>
      <c r="BE1539">
        <v>4015</v>
      </c>
      <c r="BI1539" t="s">
        <v>256</v>
      </c>
      <c r="BJ1539" t="s">
        <v>257</v>
      </c>
      <c r="BK1539" t="s">
        <v>481</v>
      </c>
      <c r="BL1539">
        <v>22</v>
      </c>
      <c r="BN1539">
        <v>35.194317702572199</v>
      </c>
      <c r="BO1539">
        <v>-113.755106227814</v>
      </c>
      <c r="BP1539" t="s">
        <v>4582</v>
      </c>
      <c r="BW1539" t="s">
        <v>4583</v>
      </c>
      <c r="BX1539" t="s">
        <v>4583</v>
      </c>
      <c r="CA1539" t="str">
        <f>""</f>
        <v/>
      </c>
      <c r="CC1539">
        <v>0</v>
      </c>
      <c r="CD1539">
        <v>0</v>
      </c>
      <c r="CE1539">
        <v>0</v>
      </c>
      <c r="CF1539">
        <v>0</v>
      </c>
      <c r="CI1539">
        <v>0</v>
      </c>
      <c r="CJ1539">
        <v>0</v>
      </c>
      <c r="CL1539">
        <v>0</v>
      </c>
      <c r="CM1539">
        <v>0</v>
      </c>
      <c r="CN1539">
        <v>0</v>
      </c>
      <c r="CO1539">
        <v>0</v>
      </c>
      <c r="CP1539">
        <v>0</v>
      </c>
      <c r="CQ1539">
        <v>0</v>
      </c>
      <c r="CR1539">
        <v>0</v>
      </c>
      <c r="CS1539">
        <v>0</v>
      </c>
      <c r="CT1539">
        <v>0</v>
      </c>
      <c r="CU1539">
        <v>0</v>
      </c>
      <c r="CX1539">
        <v>0</v>
      </c>
      <c r="CZ1539">
        <v>0</v>
      </c>
      <c r="DB1539">
        <v>0</v>
      </c>
      <c r="DD1539">
        <v>0</v>
      </c>
      <c r="DF1539">
        <v>0</v>
      </c>
      <c r="DK1539">
        <v>0</v>
      </c>
      <c r="DM1539">
        <v>0</v>
      </c>
      <c r="DX1539">
        <v>0</v>
      </c>
      <c r="EC1539" t="s">
        <v>261</v>
      </c>
      <c r="ED1539" t="s">
        <v>354</v>
      </c>
      <c r="EE1539" t="s">
        <v>355</v>
      </c>
      <c r="EG1539">
        <v>435600</v>
      </c>
      <c r="EH1539">
        <v>10</v>
      </c>
      <c r="EI1539">
        <v>0</v>
      </c>
      <c r="EJ1539">
        <v>0</v>
      </c>
      <c r="EK1539">
        <v>0</v>
      </c>
      <c r="EL1539">
        <v>0</v>
      </c>
      <c r="EU1539" t="s">
        <v>264</v>
      </c>
      <c r="EV1539" t="s">
        <v>4584</v>
      </c>
      <c r="EW1539" t="s">
        <v>4585</v>
      </c>
      <c r="EX1539" s="1">
        <v>40135</v>
      </c>
      <c r="EY1539" t="s">
        <v>267</v>
      </c>
      <c r="EZ1539" t="str">
        <f t="shared" ref="EZ1539:EZ1545" si="79">"FALSE"</f>
        <v>FALSE</v>
      </c>
      <c r="FA1539">
        <v>2022</v>
      </c>
      <c r="FB1539">
        <v>2020</v>
      </c>
      <c r="FC1539">
        <v>300</v>
      </c>
      <c r="FD1539" t="s">
        <v>246</v>
      </c>
      <c r="FE1539" t="s">
        <v>246</v>
      </c>
      <c r="FF1539" t="s">
        <v>246</v>
      </c>
      <c r="FG1539" t="s">
        <v>246</v>
      </c>
      <c r="FH1539" t="s">
        <v>246</v>
      </c>
      <c r="FI1539" t="s">
        <v>246</v>
      </c>
      <c r="FJ1539" t="s">
        <v>246</v>
      </c>
      <c r="FK1539" t="s">
        <v>246</v>
      </c>
      <c r="FL1539" t="s">
        <v>246</v>
      </c>
      <c r="FM1539" t="s">
        <v>246</v>
      </c>
      <c r="FN1539" t="s">
        <v>246</v>
      </c>
      <c r="FO1539" t="s">
        <v>246</v>
      </c>
      <c r="FP1539" t="s">
        <v>246</v>
      </c>
      <c r="FQ1539" s="2">
        <v>1738</v>
      </c>
      <c r="FR1539" s="2">
        <v>0</v>
      </c>
      <c r="FS1539" s="2">
        <v>0</v>
      </c>
      <c r="FT1539">
        <v>0</v>
      </c>
      <c r="FU1539" s="2">
        <v>11590</v>
      </c>
      <c r="FV1539" s="2">
        <v>11590</v>
      </c>
      <c r="FW1539" s="2">
        <v>0</v>
      </c>
      <c r="FX1539">
        <v>0</v>
      </c>
      <c r="FY1539" s="2">
        <v>0</v>
      </c>
      <c r="FZ1539" s="2">
        <v>0</v>
      </c>
      <c r="GA1539" s="2">
        <v>0</v>
      </c>
      <c r="GB1539">
        <v>0</v>
      </c>
      <c r="GC1539" s="2">
        <v>110.18</v>
      </c>
      <c r="GE1539" s="2">
        <v>11590</v>
      </c>
      <c r="GH1539" t="s">
        <v>268</v>
      </c>
      <c r="GK1539" t="s">
        <v>269</v>
      </c>
      <c r="GR1539" t="str">
        <f>""</f>
        <v/>
      </c>
      <c r="GS1539" t="str">
        <f>""</f>
        <v/>
      </c>
      <c r="GT1539" t="str">
        <f>""</f>
        <v/>
      </c>
      <c r="GU1539" s="1">
        <v>40773</v>
      </c>
      <c r="GV1539" s="1">
        <v>40792</v>
      </c>
      <c r="GW1539" s="2">
        <v>11500</v>
      </c>
      <c r="GX1539" t="s">
        <v>566</v>
      </c>
      <c r="GY1539" t="s">
        <v>567</v>
      </c>
      <c r="GZ1539" t="s">
        <v>12899</v>
      </c>
      <c r="HF1539" t="str">
        <f>"                    "</f>
        <v xml:space="preserve">                    </v>
      </c>
      <c r="HK1539" t="str">
        <f>"                    "</f>
        <v xml:space="preserve">                    </v>
      </c>
      <c r="HM1539" t="s">
        <v>1945</v>
      </c>
      <c r="HN1539" t="s">
        <v>271</v>
      </c>
      <c r="HP1539" t="str">
        <f>"2011.46602"</f>
        <v>2011.46602</v>
      </c>
      <c r="HQ1539" t="str">
        <f>""</f>
        <v/>
      </c>
      <c r="IA1539" t="str">
        <f>""</f>
        <v/>
      </c>
      <c r="IB1539" t="str">
        <f>""</f>
        <v/>
      </c>
      <c r="IC1539" t="str">
        <f>HYPERLINK("https://web.datatree.com/?/property?propertyId=4816996")</f>
        <v>https://web.datatree.com/?/property?propertyId=4816996</v>
      </c>
    </row>
    <row r="1540" spans="1:237" x14ac:dyDescent="0.25">
      <c r="A1540" t="s">
        <v>6866</v>
      </c>
      <c r="B1540" t="s">
        <v>6867</v>
      </c>
      <c r="C1540" t="s">
        <v>589</v>
      </c>
      <c r="D1540" t="s">
        <v>590</v>
      </c>
      <c r="E1540" t="s">
        <v>240</v>
      </c>
      <c r="F1540">
        <v>2</v>
      </c>
      <c r="G1540" t="s">
        <v>6868</v>
      </c>
      <c r="H1540" t="s">
        <v>6869</v>
      </c>
      <c r="I1540" t="s">
        <v>6869</v>
      </c>
      <c r="J1540" t="s">
        <v>590</v>
      </c>
      <c r="K1540" t="s">
        <v>240</v>
      </c>
      <c r="L1540">
        <v>2</v>
      </c>
      <c r="O1540" t="s">
        <v>6870</v>
      </c>
      <c r="P1540" t="s">
        <v>6871</v>
      </c>
      <c r="T1540" t="s">
        <v>242</v>
      </c>
      <c r="AE1540" t="s">
        <v>243</v>
      </c>
      <c r="AH1540" t="s">
        <v>244</v>
      </c>
      <c r="AK1540" t="s">
        <v>245</v>
      </c>
      <c r="AM1540">
        <v>14416</v>
      </c>
      <c r="AP1540" t="s">
        <v>6872</v>
      </c>
      <c r="AQ1540" t="s">
        <v>491</v>
      </c>
      <c r="AS1540" t="s">
        <v>4678</v>
      </c>
      <c r="AT1540" t="s">
        <v>4678</v>
      </c>
      <c r="AU1540" t="s">
        <v>328</v>
      </c>
      <c r="AV1540" t="str">
        <f>"92307-7308"</f>
        <v>92307-7308</v>
      </c>
      <c r="AW1540" t="s">
        <v>544</v>
      </c>
      <c r="AX1540" t="s">
        <v>6873</v>
      </c>
      <c r="AY1540" t="s">
        <v>6874</v>
      </c>
      <c r="AZ1540" t="s">
        <v>254</v>
      </c>
      <c r="BA1540" t="s">
        <v>12900</v>
      </c>
      <c r="BB1540" t="str">
        <f>"351-16-061"</f>
        <v>351-16-061</v>
      </c>
      <c r="BC1540" t="str">
        <f>"35116061"</f>
        <v>35116061</v>
      </c>
      <c r="BD1540" t="str">
        <f>"R35116061"</f>
        <v>R35116061</v>
      </c>
      <c r="BE1540">
        <v>4015</v>
      </c>
      <c r="BJ1540" t="s">
        <v>333</v>
      </c>
      <c r="BK1540" t="s">
        <v>310</v>
      </c>
      <c r="BL1540">
        <v>23</v>
      </c>
      <c r="BN1540">
        <v>35.452777570444802</v>
      </c>
      <c r="BO1540">
        <v>-114.385248912479</v>
      </c>
      <c r="BP1540" t="s">
        <v>790</v>
      </c>
      <c r="BQ1540">
        <v>5</v>
      </c>
      <c r="BW1540" t="s">
        <v>791</v>
      </c>
      <c r="BX1540" t="s">
        <v>791</v>
      </c>
      <c r="CA1540" t="str">
        <f>"68|77"</f>
        <v>68|77</v>
      </c>
      <c r="CC1540">
        <v>0</v>
      </c>
      <c r="CD1540">
        <v>0</v>
      </c>
      <c r="CE1540">
        <v>0</v>
      </c>
      <c r="CF1540">
        <v>0</v>
      </c>
      <c r="CI1540">
        <v>0</v>
      </c>
      <c r="CJ1540">
        <v>0</v>
      </c>
      <c r="CL1540">
        <v>0</v>
      </c>
      <c r="CM1540">
        <v>0</v>
      </c>
      <c r="CN1540">
        <v>0</v>
      </c>
      <c r="CO1540">
        <v>0</v>
      </c>
      <c r="CP1540">
        <v>0</v>
      </c>
      <c r="CQ1540">
        <v>0</v>
      </c>
      <c r="CR1540">
        <v>0</v>
      </c>
      <c r="CS1540">
        <v>0</v>
      </c>
      <c r="CT1540">
        <v>0</v>
      </c>
      <c r="CU1540">
        <v>0</v>
      </c>
      <c r="CX1540">
        <v>0</v>
      </c>
      <c r="CZ1540">
        <v>0</v>
      </c>
      <c r="DB1540">
        <v>0</v>
      </c>
      <c r="DD1540">
        <v>0</v>
      </c>
      <c r="DF1540">
        <v>0</v>
      </c>
      <c r="DK1540">
        <v>0</v>
      </c>
      <c r="DM1540">
        <v>0</v>
      </c>
      <c r="DX1540">
        <v>0</v>
      </c>
      <c r="EC1540" t="s">
        <v>336</v>
      </c>
      <c r="ED1540" t="s">
        <v>337</v>
      </c>
      <c r="EE1540" t="s">
        <v>338</v>
      </c>
      <c r="EG1540">
        <v>435600</v>
      </c>
      <c r="EH1540">
        <v>10</v>
      </c>
      <c r="EI1540">
        <v>0</v>
      </c>
      <c r="EJ1540">
        <v>0</v>
      </c>
      <c r="EK1540">
        <v>0</v>
      </c>
      <c r="EL1540">
        <v>0</v>
      </c>
      <c r="EU1540" t="s">
        <v>264</v>
      </c>
      <c r="EV1540" t="s">
        <v>339</v>
      </c>
      <c r="EW1540" t="s">
        <v>340</v>
      </c>
      <c r="EX1540" s="1">
        <v>40135</v>
      </c>
      <c r="EY1540" t="s">
        <v>267</v>
      </c>
      <c r="EZ1540" t="str">
        <f t="shared" si="79"/>
        <v>FALSE</v>
      </c>
      <c r="FA1540">
        <v>2022</v>
      </c>
      <c r="FB1540">
        <v>2020</v>
      </c>
      <c r="FC1540">
        <v>400</v>
      </c>
      <c r="FD1540" t="s">
        <v>246</v>
      </c>
      <c r="FE1540" t="s">
        <v>246</v>
      </c>
      <c r="FF1540" t="s">
        <v>246</v>
      </c>
      <c r="FG1540" t="s">
        <v>246</v>
      </c>
      <c r="FH1540" t="s">
        <v>246</v>
      </c>
      <c r="FI1540" t="s">
        <v>246</v>
      </c>
      <c r="FJ1540" t="s">
        <v>246</v>
      </c>
      <c r="FK1540" t="s">
        <v>246</v>
      </c>
      <c r="FL1540" t="s">
        <v>246</v>
      </c>
      <c r="FM1540" t="s">
        <v>246</v>
      </c>
      <c r="FN1540" t="s">
        <v>246</v>
      </c>
      <c r="FO1540" t="s">
        <v>246</v>
      </c>
      <c r="FP1540" t="s">
        <v>246</v>
      </c>
      <c r="FQ1540" s="2">
        <v>757</v>
      </c>
      <c r="FR1540" s="2">
        <v>0</v>
      </c>
      <c r="FS1540" s="2">
        <v>0</v>
      </c>
      <c r="FT1540">
        <v>0</v>
      </c>
      <c r="FU1540" s="2">
        <v>5049</v>
      </c>
      <c r="FV1540" s="2">
        <v>5049</v>
      </c>
      <c r="FW1540" s="2">
        <v>0</v>
      </c>
      <c r="FX1540">
        <v>0</v>
      </c>
      <c r="FY1540" s="2">
        <v>0</v>
      </c>
      <c r="FZ1540" s="2">
        <v>0</v>
      </c>
      <c r="GA1540" s="2">
        <v>0</v>
      </c>
      <c r="GB1540">
        <v>0</v>
      </c>
      <c r="GC1540" s="2">
        <v>82.08</v>
      </c>
      <c r="GE1540" s="2">
        <v>5049</v>
      </c>
      <c r="GH1540" t="s">
        <v>315</v>
      </c>
      <c r="GK1540" t="s">
        <v>316</v>
      </c>
      <c r="GL1540" t="s">
        <v>317</v>
      </c>
      <c r="GM1540" t="s">
        <v>318</v>
      </c>
      <c r="GR1540" t="str">
        <f>""</f>
        <v/>
      </c>
      <c r="GS1540" t="str">
        <f>""</f>
        <v/>
      </c>
      <c r="GT1540" t="str">
        <f>""</f>
        <v/>
      </c>
      <c r="HF1540" t="str">
        <f>""</f>
        <v/>
      </c>
      <c r="HK1540" t="str">
        <f>""</f>
        <v/>
      </c>
      <c r="HN1540" t="s">
        <v>271</v>
      </c>
      <c r="HP1540" t="str">
        <f>""</f>
        <v/>
      </c>
      <c r="HQ1540" t="str">
        <f>""</f>
        <v/>
      </c>
      <c r="IA1540" t="str">
        <f>""</f>
        <v/>
      </c>
      <c r="IB1540" t="str">
        <f>""</f>
        <v/>
      </c>
      <c r="IC1540" t="str">
        <f>HYPERLINK("https://web.datatree.com/?/property?propertyId=4713804")</f>
        <v>https://web.datatree.com/?/property?propertyId=4713804</v>
      </c>
    </row>
    <row r="1541" spans="1:237" x14ac:dyDescent="0.25">
      <c r="A1541" t="s">
        <v>2948</v>
      </c>
      <c r="D1541" t="s">
        <v>2948</v>
      </c>
      <c r="E1541" t="s">
        <v>588</v>
      </c>
      <c r="F1541">
        <v>144</v>
      </c>
      <c r="O1541" t="s">
        <v>2949</v>
      </c>
      <c r="P1541" t="s">
        <v>2948</v>
      </c>
      <c r="Q1541" t="s">
        <v>11791</v>
      </c>
      <c r="R1541" t="s">
        <v>588</v>
      </c>
      <c r="T1541" t="s">
        <v>242</v>
      </c>
      <c r="AE1541" t="s">
        <v>243</v>
      </c>
      <c r="AH1541" t="s">
        <v>244</v>
      </c>
      <c r="AK1541" t="s">
        <v>245</v>
      </c>
      <c r="AL1541" t="s">
        <v>246</v>
      </c>
      <c r="AM1541">
        <v>1333</v>
      </c>
      <c r="AP1541" t="s">
        <v>1262</v>
      </c>
      <c r="AQ1541" t="s">
        <v>302</v>
      </c>
      <c r="AR1541">
        <v>135</v>
      </c>
      <c r="AS1541" t="s">
        <v>398</v>
      </c>
      <c r="AT1541" t="s">
        <v>398</v>
      </c>
      <c r="AU1541" t="s">
        <v>400</v>
      </c>
      <c r="AV1541" t="str">
        <f>"89128-3638"</f>
        <v>89128-3638</v>
      </c>
      <c r="AW1541" t="s">
        <v>1263</v>
      </c>
      <c r="AX1541" t="s">
        <v>1264</v>
      </c>
      <c r="AY1541" t="s">
        <v>1265</v>
      </c>
      <c r="AZ1541" t="s">
        <v>254</v>
      </c>
      <c r="BA1541" t="s">
        <v>12901</v>
      </c>
      <c r="BB1541" t="str">
        <f>"351-22-090"</f>
        <v>351-22-090</v>
      </c>
      <c r="BC1541" t="str">
        <f>"35122090"</f>
        <v>35122090</v>
      </c>
      <c r="BD1541" t="str">
        <f>"R35122090"</f>
        <v>R35122090</v>
      </c>
      <c r="BE1541">
        <v>4015</v>
      </c>
      <c r="BJ1541" t="s">
        <v>333</v>
      </c>
      <c r="BK1541" t="s">
        <v>310</v>
      </c>
      <c r="BL1541">
        <v>35</v>
      </c>
      <c r="BN1541">
        <v>35.418329606825203</v>
      </c>
      <c r="BO1541">
        <v>-114.380821612505</v>
      </c>
      <c r="BP1541" t="s">
        <v>790</v>
      </c>
      <c r="BQ1541">
        <v>5</v>
      </c>
      <c r="BW1541" t="s">
        <v>2039</v>
      </c>
      <c r="BX1541" t="s">
        <v>2039</v>
      </c>
      <c r="CA1541" t="str">
        <f>"114|1/114|1"</f>
        <v>114|1/114|1</v>
      </c>
      <c r="CC1541">
        <v>0</v>
      </c>
      <c r="CD1541">
        <v>0</v>
      </c>
      <c r="CE1541">
        <v>0</v>
      </c>
      <c r="CF1541">
        <v>0</v>
      </c>
      <c r="CI1541">
        <v>0</v>
      </c>
      <c r="CJ1541">
        <v>0</v>
      </c>
      <c r="CL1541">
        <v>0</v>
      </c>
      <c r="CM1541">
        <v>0</v>
      </c>
      <c r="CN1541">
        <v>0</v>
      </c>
      <c r="CO1541">
        <v>0</v>
      </c>
      <c r="CP1541">
        <v>0</v>
      </c>
      <c r="CQ1541">
        <v>0</v>
      </c>
      <c r="CR1541">
        <v>0</v>
      </c>
      <c r="CS1541">
        <v>0</v>
      </c>
      <c r="CT1541">
        <v>0</v>
      </c>
      <c r="CU1541">
        <v>0</v>
      </c>
      <c r="CX1541">
        <v>0</v>
      </c>
      <c r="CZ1541">
        <v>0</v>
      </c>
      <c r="DB1541">
        <v>0</v>
      </c>
      <c r="DD1541">
        <v>0</v>
      </c>
      <c r="DF1541">
        <v>0</v>
      </c>
      <c r="DK1541">
        <v>0</v>
      </c>
      <c r="DM1541">
        <v>0</v>
      </c>
      <c r="DX1541">
        <v>0</v>
      </c>
      <c r="EC1541" t="s">
        <v>336</v>
      </c>
      <c r="ED1541" t="s">
        <v>337</v>
      </c>
      <c r="EE1541" t="s">
        <v>338</v>
      </c>
      <c r="EG1541">
        <v>435600</v>
      </c>
      <c r="EH1541">
        <v>10</v>
      </c>
      <c r="EI1541">
        <v>0</v>
      </c>
      <c r="EJ1541">
        <v>0</v>
      </c>
      <c r="EK1541">
        <v>0</v>
      </c>
      <c r="EL1541">
        <v>0</v>
      </c>
      <c r="EU1541" t="s">
        <v>264</v>
      </c>
      <c r="EV1541" t="s">
        <v>339</v>
      </c>
      <c r="EW1541" t="s">
        <v>340</v>
      </c>
      <c r="EX1541" s="1">
        <v>40135</v>
      </c>
      <c r="EY1541" t="s">
        <v>267</v>
      </c>
      <c r="EZ1541" t="str">
        <f t="shared" si="79"/>
        <v>FALSE</v>
      </c>
      <c r="FA1541">
        <v>2022</v>
      </c>
      <c r="FB1541">
        <v>2020</v>
      </c>
      <c r="FC1541">
        <v>400</v>
      </c>
      <c r="FD1541" t="s">
        <v>246</v>
      </c>
      <c r="FE1541" t="s">
        <v>246</v>
      </c>
      <c r="FF1541" t="s">
        <v>246</v>
      </c>
      <c r="FG1541" t="s">
        <v>246</v>
      </c>
      <c r="FH1541" t="s">
        <v>246</v>
      </c>
      <c r="FI1541" t="s">
        <v>246</v>
      </c>
      <c r="FJ1541" t="s">
        <v>246</v>
      </c>
      <c r="FK1541" t="s">
        <v>246</v>
      </c>
      <c r="FL1541" t="s">
        <v>246</v>
      </c>
      <c r="FM1541" t="s">
        <v>246</v>
      </c>
      <c r="FN1541" t="s">
        <v>246</v>
      </c>
      <c r="FO1541" t="s">
        <v>246</v>
      </c>
      <c r="FP1541" t="s">
        <v>246</v>
      </c>
      <c r="FQ1541" s="2">
        <v>771</v>
      </c>
      <c r="FR1541" s="2">
        <v>0</v>
      </c>
      <c r="FS1541" s="2">
        <v>0</v>
      </c>
      <c r="FT1541">
        <v>0</v>
      </c>
      <c r="FU1541" s="2">
        <v>5137</v>
      </c>
      <c r="FV1541" s="2">
        <v>5137</v>
      </c>
      <c r="FW1541" s="2">
        <v>0</v>
      </c>
      <c r="FX1541">
        <v>0</v>
      </c>
      <c r="FY1541" s="2">
        <v>0</v>
      </c>
      <c r="FZ1541" s="2">
        <v>0</v>
      </c>
      <c r="GA1541" s="2">
        <v>0</v>
      </c>
      <c r="GB1541">
        <v>0</v>
      </c>
      <c r="GC1541" s="2">
        <v>92.38</v>
      </c>
      <c r="GE1541" s="2">
        <v>5137</v>
      </c>
      <c r="GH1541" t="s">
        <v>315</v>
      </c>
      <c r="GK1541" t="s">
        <v>316</v>
      </c>
      <c r="GL1541" t="s">
        <v>317</v>
      </c>
      <c r="GM1541" t="s">
        <v>318</v>
      </c>
      <c r="GN1541" s="1">
        <v>43951</v>
      </c>
      <c r="GO1541" s="1">
        <v>43955</v>
      </c>
      <c r="GQ1541" t="s">
        <v>270</v>
      </c>
      <c r="GR1541" t="str">
        <f>""</f>
        <v/>
      </c>
      <c r="GS1541" t="str">
        <f>"2020.25003"</f>
        <v>2020.25003</v>
      </c>
      <c r="GT1541" t="str">
        <f>""</f>
        <v/>
      </c>
      <c r="GU1541" s="1">
        <v>38439</v>
      </c>
      <c r="GV1541" s="1">
        <v>38446</v>
      </c>
      <c r="GW1541" s="2">
        <v>20000</v>
      </c>
      <c r="GX1541" t="s">
        <v>566</v>
      </c>
      <c r="GY1541" t="s">
        <v>567</v>
      </c>
      <c r="GZ1541" t="s">
        <v>12902</v>
      </c>
      <c r="HF1541" t="str">
        <f>"                    "</f>
        <v xml:space="preserve">                    </v>
      </c>
      <c r="HK1541" t="str">
        <f>"                    "</f>
        <v xml:space="preserve">                    </v>
      </c>
      <c r="HM1541" t="s">
        <v>642</v>
      </c>
      <c r="HN1541" t="s">
        <v>271</v>
      </c>
      <c r="HP1541" t="str">
        <f>"5521.607"</f>
        <v>5521.607</v>
      </c>
      <c r="HQ1541" t="str">
        <f>""</f>
        <v/>
      </c>
      <c r="IA1541" t="str">
        <f>""</f>
        <v/>
      </c>
      <c r="IB1541" t="str">
        <f>""</f>
        <v/>
      </c>
      <c r="IC1541" t="str">
        <f>HYPERLINK("https://web.datatree.com/?/property?propertyId=4716489")</f>
        <v>https://web.datatree.com/?/property?propertyId=4716489</v>
      </c>
    </row>
    <row r="1542" spans="1:237" x14ac:dyDescent="0.25">
      <c r="A1542" t="s">
        <v>12903</v>
      </c>
      <c r="B1542" t="s">
        <v>12904</v>
      </c>
      <c r="C1542" t="s">
        <v>10557</v>
      </c>
      <c r="D1542" t="s">
        <v>12905</v>
      </c>
      <c r="E1542" t="s">
        <v>240</v>
      </c>
      <c r="F1542">
        <v>3</v>
      </c>
      <c r="G1542" t="s">
        <v>12906</v>
      </c>
      <c r="H1542" t="s">
        <v>12907</v>
      </c>
      <c r="I1542" t="s">
        <v>1985</v>
      </c>
      <c r="J1542" t="s">
        <v>12905</v>
      </c>
      <c r="K1542" t="s">
        <v>240</v>
      </c>
      <c r="L1542">
        <v>3</v>
      </c>
      <c r="O1542" t="s">
        <v>12908</v>
      </c>
      <c r="P1542" t="s">
        <v>12909</v>
      </c>
      <c r="T1542" t="s">
        <v>242</v>
      </c>
      <c r="AE1542" t="s">
        <v>243</v>
      </c>
      <c r="AH1542" t="s">
        <v>244</v>
      </c>
      <c r="AK1542" t="s">
        <v>245</v>
      </c>
      <c r="AL1542" t="s">
        <v>396</v>
      </c>
      <c r="AM1542">
        <v>4687</v>
      </c>
      <c r="AP1542" t="s">
        <v>7675</v>
      </c>
      <c r="AQ1542" t="s">
        <v>302</v>
      </c>
      <c r="AS1542" t="s">
        <v>7888</v>
      </c>
      <c r="AT1542" t="s">
        <v>12910</v>
      </c>
      <c r="AU1542" t="s">
        <v>243</v>
      </c>
      <c r="AV1542" t="str">
        <f>"86326-5726"</f>
        <v>86326-5726</v>
      </c>
      <c r="AW1542" t="s">
        <v>1329</v>
      </c>
      <c r="AX1542" t="s">
        <v>12911</v>
      </c>
      <c r="AY1542" t="s">
        <v>12912</v>
      </c>
      <c r="AZ1542" t="s">
        <v>254</v>
      </c>
      <c r="BA1542" t="s">
        <v>12913</v>
      </c>
      <c r="BB1542" t="str">
        <f>"201-31-023"</f>
        <v>201-31-023</v>
      </c>
      <c r="BC1542" t="str">
        <f>"20131023"</f>
        <v>20131023</v>
      </c>
      <c r="BD1542" t="str">
        <f>"R20131023"</f>
        <v>R20131023</v>
      </c>
      <c r="BE1542">
        <v>4015</v>
      </c>
      <c r="BI1542" t="s">
        <v>256</v>
      </c>
      <c r="BJ1542" t="s">
        <v>707</v>
      </c>
      <c r="BK1542" t="s">
        <v>258</v>
      </c>
      <c r="BL1542">
        <v>19</v>
      </c>
      <c r="BN1542">
        <v>34.841878031865598</v>
      </c>
      <c r="BO1542">
        <v>-113.582967414894</v>
      </c>
      <c r="BW1542" t="s">
        <v>2809</v>
      </c>
      <c r="BX1542" t="s">
        <v>2809</v>
      </c>
      <c r="CA1542" t="str">
        <f>""</f>
        <v/>
      </c>
      <c r="CC1542">
        <v>0</v>
      </c>
      <c r="CD1542">
        <v>0</v>
      </c>
      <c r="CE1542">
        <v>0</v>
      </c>
      <c r="CF1542">
        <v>0</v>
      </c>
      <c r="CI1542">
        <v>0</v>
      </c>
      <c r="CJ1542">
        <v>0</v>
      </c>
      <c r="CL1542">
        <v>0</v>
      </c>
      <c r="CM1542">
        <v>0</v>
      </c>
      <c r="CN1542">
        <v>0</v>
      </c>
      <c r="CO1542">
        <v>0</v>
      </c>
      <c r="CP1542">
        <v>0</v>
      </c>
      <c r="CQ1542">
        <v>0</v>
      </c>
      <c r="CR1542">
        <v>0</v>
      </c>
      <c r="CS1542">
        <v>0</v>
      </c>
      <c r="CT1542">
        <v>0</v>
      </c>
      <c r="CU1542">
        <v>0</v>
      </c>
      <c r="CX1542">
        <v>0</v>
      </c>
      <c r="CZ1542">
        <v>0</v>
      </c>
      <c r="DB1542">
        <v>0</v>
      </c>
      <c r="DD1542">
        <v>0</v>
      </c>
      <c r="DF1542">
        <v>0</v>
      </c>
      <c r="DK1542">
        <v>0</v>
      </c>
      <c r="DM1542">
        <v>0</v>
      </c>
      <c r="DX1542">
        <v>0</v>
      </c>
      <c r="EC1542" t="s">
        <v>336</v>
      </c>
      <c r="ED1542" t="s">
        <v>405</v>
      </c>
      <c r="EE1542" t="s">
        <v>406</v>
      </c>
      <c r="EG1542">
        <v>435600</v>
      </c>
      <c r="EH1542">
        <v>10</v>
      </c>
      <c r="EI1542">
        <v>0</v>
      </c>
      <c r="EJ1542">
        <v>0</v>
      </c>
      <c r="EK1542">
        <v>0</v>
      </c>
      <c r="EL1542">
        <v>0</v>
      </c>
      <c r="EU1542" t="s">
        <v>264</v>
      </c>
      <c r="EV1542" t="s">
        <v>709</v>
      </c>
      <c r="EW1542" t="s">
        <v>710</v>
      </c>
      <c r="EX1542" s="1">
        <v>40135</v>
      </c>
      <c r="EY1542" t="s">
        <v>267</v>
      </c>
      <c r="EZ1542" t="str">
        <f t="shared" si="79"/>
        <v>FALSE</v>
      </c>
      <c r="FA1542">
        <v>2022</v>
      </c>
      <c r="FB1542">
        <v>2020</v>
      </c>
      <c r="FC1542">
        <v>600</v>
      </c>
      <c r="FD1542" t="s">
        <v>246</v>
      </c>
      <c r="FE1542" t="s">
        <v>246</v>
      </c>
      <c r="FF1542" t="s">
        <v>246</v>
      </c>
      <c r="FG1542" t="s">
        <v>246</v>
      </c>
      <c r="FH1542" t="s">
        <v>246</v>
      </c>
      <c r="FI1542" t="s">
        <v>246</v>
      </c>
      <c r="FJ1542" t="s">
        <v>246</v>
      </c>
      <c r="FK1542" t="s">
        <v>246</v>
      </c>
      <c r="FL1542" t="s">
        <v>246</v>
      </c>
      <c r="FM1542" t="s">
        <v>246</v>
      </c>
      <c r="FN1542" t="s">
        <v>246</v>
      </c>
      <c r="FO1542" t="s">
        <v>246</v>
      </c>
      <c r="FP1542" t="s">
        <v>246</v>
      </c>
      <c r="FQ1542" s="2">
        <v>296</v>
      </c>
      <c r="FR1542" s="2">
        <v>0</v>
      </c>
      <c r="FS1542" s="2">
        <v>0</v>
      </c>
      <c r="FT1542">
        <v>0</v>
      </c>
      <c r="FU1542" s="2">
        <v>1972</v>
      </c>
      <c r="FV1542" s="2">
        <v>1972</v>
      </c>
      <c r="FW1542" s="2">
        <v>0</v>
      </c>
      <c r="FX1542">
        <v>0</v>
      </c>
      <c r="FY1542" s="2">
        <v>0</v>
      </c>
      <c r="FZ1542" s="2">
        <v>0</v>
      </c>
      <c r="GA1542" s="2">
        <v>0</v>
      </c>
      <c r="GB1542">
        <v>0</v>
      </c>
      <c r="GC1542" s="2">
        <v>18.18</v>
      </c>
      <c r="GE1542" s="2">
        <v>1972</v>
      </c>
      <c r="GF1542">
        <v>19</v>
      </c>
      <c r="GH1542" t="s">
        <v>289</v>
      </c>
      <c r="GK1542" t="s">
        <v>290</v>
      </c>
      <c r="GL1542" t="s">
        <v>290</v>
      </c>
      <c r="GN1542" s="1">
        <v>43677</v>
      </c>
      <c r="GO1542" s="1">
        <v>43719</v>
      </c>
      <c r="GQ1542" t="s">
        <v>412</v>
      </c>
      <c r="GR1542" t="str">
        <f>""</f>
        <v/>
      </c>
      <c r="GS1542" t="str">
        <f>"2019.50084"</f>
        <v>2019.50084</v>
      </c>
      <c r="GT1542" t="str">
        <f>""</f>
        <v/>
      </c>
      <c r="GU1542" s="1">
        <v>43677</v>
      </c>
      <c r="GV1542" s="1">
        <v>43719</v>
      </c>
      <c r="GW1542" s="2">
        <v>2000</v>
      </c>
      <c r="GY1542" t="s">
        <v>270</v>
      </c>
      <c r="GZ1542" t="s">
        <v>12914</v>
      </c>
      <c r="HF1542" t="str">
        <f>""</f>
        <v/>
      </c>
      <c r="HK1542" t="str">
        <f>""</f>
        <v/>
      </c>
      <c r="HM1542" t="s">
        <v>948</v>
      </c>
      <c r="HN1542" t="s">
        <v>271</v>
      </c>
      <c r="HP1542" t="str">
        <f>"2019.50083"</f>
        <v>2019.50083</v>
      </c>
      <c r="HQ1542" t="str">
        <f>""</f>
        <v/>
      </c>
      <c r="IA1542" t="str">
        <f>""</f>
        <v/>
      </c>
      <c r="IB1542" t="str">
        <f>""</f>
        <v/>
      </c>
      <c r="IC1542" t="str">
        <f>HYPERLINK("https://web.datatree.com/?/property?propertyId=4709603")</f>
        <v>https://web.datatree.com/?/property?propertyId=4709603</v>
      </c>
    </row>
    <row r="1543" spans="1:237" x14ac:dyDescent="0.25">
      <c r="A1543" t="s">
        <v>12915</v>
      </c>
      <c r="B1543" t="s">
        <v>4095</v>
      </c>
      <c r="C1543" t="s">
        <v>841</v>
      </c>
      <c r="D1543" t="s">
        <v>12916</v>
      </c>
      <c r="E1543" t="s">
        <v>240</v>
      </c>
      <c r="F1543">
        <v>3</v>
      </c>
      <c r="G1543" t="s">
        <v>12917</v>
      </c>
      <c r="H1543" t="s">
        <v>12918</v>
      </c>
      <c r="I1543" t="s">
        <v>5406</v>
      </c>
      <c r="J1543" t="s">
        <v>12916</v>
      </c>
      <c r="K1543" t="s">
        <v>240</v>
      </c>
      <c r="L1543">
        <v>3</v>
      </c>
      <c r="O1543" t="s">
        <v>12919</v>
      </c>
      <c r="P1543" t="s">
        <v>12920</v>
      </c>
      <c r="R1543" t="s">
        <v>300</v>
      </c>
      <c r="T1543" t="s">
        <v>242</v>
      </c>
      <c r="U1543" t="s">
        <v>613</v>
      </c>
      <c r="AE1543" t="s">
        <v>243</v>
      </c>
      <c r="AH1543" t="s">
        <v>244</v>
      </c>
      <c r="AK1543" t="s">
        <v>245</v>
      </c>
      <c r="AM1543">
        <v>24560</v>
      </c>
      <c r="AP1543" t="s">
        <v>12921</v>
      </c>
      <c r="AS1543" t="s">
        <v>12922</v>
      </c>
      <c r="AT1543" t="s">
        <v>12922</v>
      </c>
      <c r="AU1543" t="s">
        <v>493</v>
      </c>
      <c r="AV1543" t="str">
        <f>"48015-1722"</f>
        <v>48015-1722</v>
      </c>
      <c r="AW1543" t="s">
        <v>1019</v>
      </c>
      <c r="AX1543" t="s">
        <v>12923</v>
      </c>
      <c r="AY1543" t="s">
        <v>12924</v>
      </c>
      <c r="AZ1543" t="s">
        <v>254</v>
      </c>
      <c r="BA1543" t="s">
        <v>12925</v>
      </c>
      <c r="BB1543" t="str">
        <f>"353-14-005"</f>
        <v>353-14-005</v>
      </c>
      <c r="BC1543" t="str">
        <f>"35314005"</f>
        <v>35314005</v>
      </c>
      <c r="BD1543" t="str">
        <f>"R35314005"</f>
        <v>R35314005</v>
      </c>
      <c r="BE1543">
        <v>4015</v>
      </c>
      <c r="BI1543" t="s">
        <v>256</v>
      </c>
      <c r="BJ1543" t="s">
        <v>257</v>
      </c>
      <c r="BK1543" t="s">
        <v>258</v>
      </c>
      <c r="BL1543">
        <v>29</v>
      </c>
      <c r="BN1543">
        <v>35.171367631880003</v>
      </c>
      <c r="BO1543">
        <v>-113.562831785136</v>
      </c>
      <c r="BP1543" t="s">
        <v>259</v>
      </c>
      <c r="CA1543" t="str">
        <f>"221"</f>
        <v>221</v>
      </c>
      <c r="CC1543">
        <v>0</v>
      </c>
      <c r="CD1543">
        <v>0</v>
      </c>
      <c r="CE1543">
        <v>0</v>
      </c>
      <c r="CF1543">
        <v>0</v>
      </c>
      <c r="CI1543">
        <v>0</v>
      </c>
      <c r="CJ1543">
        <v>0</v>
      </c>
      <c r="CL1543">
        <v>0</v>
      </c>
      <c r="CM1543">
        <v>0</v>
      </c>
      <c r="CN1543">
        <v>0</v>
      </c>
      <c r="CO1543">
        <v>0</v>
      </c>
      <c r="CP1543">
        <v>0</v>
      </c>
      <c r="CQ1543">
        <v>0</v>
      </c>
      <c r="CR1543">
        <v>0</v>
      </c>
      <c r="CS1543">
        <v>0</v>
      </c>
      <c r="CT1543">
        <v>0</v>
      </c>
      <c r="CU1543">
        <v>0</v>
      </c>
      <c r="CX1543">
        <v>0</v>
      </c>
      <c r="CZ1543">
        <v>0</v>
      </c>
      <c r="DB1543">
        <v>0</v>
      </c>
      <c r="DD1543">
        <v>0</v>
      </c>
      <c r="DF1543">
        <v>0</v>
      </c>
      <c r="DK1543">
        <v>0</v>
      </c>
      <c r="DM1543">
        <v>0</v>
      </c>
      <c r="DX1543">
        <v>0</v>
      </c>
      <c r="EC1543" t="s">
        <v>261</v>
      </c>
      <c r="ED1543" t="s">
        <v>262</v>
      </c>
      <c r="EE1543" t="s">
        <v>263</v>
      </c>
      <c r="EG1543">
        <v>435600</v>
      </c>
      <c r="EH1543">
        <v>10</v>
      </c>
      <c r="EI1543">
        <v>0</v>
      </c>
      <c r="EJ1543">
        <v>0</v>
      </c>
      <c r="EK1543">
        <v>0</v>
      </c>
      <c r="EL1543">
        <v>0</v>
      </c>
      <c r="EU1543" t="s">
        <v>264</v>
      </c>
      <c r="EV1543" t="s">
        <v>265</v>
      </c>
      <c r="EW1543" t="s">
        <v>266</v>
      </c>
      <c r="EX1543" s="1">
        <v>40135</v>
      </c>
      <c r="EY1543" t="s">
        <v>267</v>
      </c>
      <c r="EZ1543" t="str">
        <f t="shared" si="79"/>
        <v>FALSE</v>
      </c>
      <c r="FA1543">
        <v>2022</v>
      </c>
      <c r="FB1543">
        <v>2020</v>
      </c>
      <c r="FC1543">
        <v>300</v>
      </c>
      <c r="FD1543" t="s">
        <v>246</v>
      </c>
      <c r="FE1543" t="s">
        <v>246</v>
      </c>
      <c r="FF1543" t="s">
        <v>246</v>
      </c>
      <c r="FG1543" t="s">
        <v>246</v>
      </c>
      <c r="FH1543" t="s">
        <v>246</v>
      </c>
      <c r="FI1543" t="s">
        <v>246</v>
      </c>
      <c r="FJ1543" t="s">
        <v>246</v>
      </c>
      <c r="FK1543" t="s">
        <v>246</v>
      </c>
      <c r="FL1543" t="s">
        <v>246</v>
      </c>
      <c r="FM1543" t="s">
        <v>246</v>
      </c>
      <c r="FN1543" t="s">
        <v>246</v>
      </c>
      <c r="FO1543" t="s">
        <v>246</v>
      </c>
      <c r="FP1543" t="s">
        <v>246</v>
      </c>
      <c r="FQ1543" s="2">
        <v>851</v>
      </c>
      <c r="FR1543" s="2">
        <v>0</v>
      </c>
      <c r="FS1543" s="2">
        <v>0</v>
      </c>
      <c r="FT1543">
        <v>0</v>
      </c>
      <c r="FU1543" s="2">
        <v>5672</v>
      </c>
      <c r="FV1543" s="2">
        <v>5672</v>
      </c>
      <c r="FW1543" s="2">
        <v>0</v>
      </c>
      <c r="FX1543">
        <v>0</v>
      </c>
      <c r="FY1543" s="2">
        <v>0</v>
      </c>
      <c r="FZ1543" s="2">
        <v>0</v>
      </c>
      <c r="GA1543" s="2">
        <v>0</v>
      </c>
      <c r="GB1543">
        <v>0</v>
      </c>
      <c r="GC1543" s="2">
        <v>45.02</v>
      </c>
      <c r="GE1543" s="2">
        <v>5672</v>
      </c>
      <c r="GH1543" t="s">
        <v>268</v>
      </c>
      <c r="GK1543" t="s">
        <v>269</v>
      </c>
      <c r="GR1543" t="str">
        <f>""</f>
        <v/>
      </c>
      <c r="GS1543" t="str">
        <f>""</f>
        <v/>
      </c>
      <c r="GT1543" t="str">
        <f>""</f>
        <v/>
      </c>
      <c r="HF1543" t="str">
        <f>""</f>
        <v/>
      </c>
      <c r="HK1543" t="str">
        <f>""</f>
        <v/>
      </c>
      <c r="HN1543" t="s">
        <v>271</v>
      </c>
      <c r="HP1543" t="str">
        <f>""</f>
        <v/>
      </c>
      <c r="HQ1543" t="str">
        <f>""</f>
        <v/>
      </c>
      <c r="IA1543" t="str">
        <f>""</f>
        <v/>
      </c>
      <c r="IB1543" t="str">
        <f>""</f>
        <v/>
      </c>
      <c r="IC1543" t="str">
        <f>HYPERLINK("https://web.datatree.com/?/property?propertyId=4855807")</f>
        <v>https://web.datatree.com/?/property?propertyId=4855807</v>
      </c>
    </row>
    <row r="1544" spans="1:237" x14ac:dyDescent="0.25">
      <c r="A1544" t="s">
        <v>12926</v>
      </c>
      <c r="D1544" t="s">
        <v>12926</v>
      </c>
      <c r="E1544" t="s">
        <v>240</v>
      </c>
      <c r="F1544">
        <v>3</v>
      </c>
      <c r="O1544" t="s">
        <v>12927</v>
      </c>
      <c r="P1544" t="s">
        <v>12926</v>
      </c>
      <c r="Q1544" t="s">
        <v>689</v>
      </c>
      <c r="T1544" t="s">
        <v>242</v>
      </c>
      <c r="AE1544" t="s">
        <v>243</v>
      </c>
      <c r="AH1544" t="s">
        <v>244</v>
      </c>
      <c r="AK1544" t="s">
        <v>245</v>
      </c>
      <c r="AL1544" t="s">
        <v>246</v>
      </c>
      <c r="AM1544">
        <v>3925</v>
      </c>
      <c r="AP1544" t="s">
        <v>1362</v>
      </c>
      <c r="AQ1544" t="s">
        <v>491</v>
      </c>
      <c r="AS1544" t="s">
        <v>1362</v>
      </c>
      <c r="AT1544" t="s">
        <v>1362</v>
      </c>
      <c r="AU1544" t="s">
        <v>243</v>
      </c>
      <c r="AV1544" t="str">
        <f>"85251-4430"</f>
        <v>85251-4430</v>
      </c>
      <c r="AW1544" t="s">
        <v>1030</v>
      </c>
      <c r="AX1544" t="s">
        <v>12928</v>
      </c>
      <c r="AY1544" t="s">
        <v>12929</v>
      </c>
      <c r="AZ1544" t="s">
        <v>254</v>
      </c>
      <c r="BA1544" t="s">
        <v>12930</v>
      </c>
      <c r="BB1544" t="str">
        <f>"353-07-024"</f>
        <v>353-07-024</v>
      </c>
      <c r="BC1544" t="str">
        <f>"35307024"</f>
        <v>35307024</v>
      </c>
      <c r="BD1544" t="str">
        <f>"R35307024"</f>
        <v>R35307024</v>
      </c>
      <c r="BE1544">
        <v>4015</v>
      </c>
      <c r="BI1544" t="s">
        <v>256</v>
      </c>
      <c r="BJ1544" t="s">
        <v>257</v>
      </c>
      <c r="BK1544" t="s">
        <v>258</v>
      </c>
      <c r="BL1544">
        <v>13</v>
      </c>
      <c r="BN1544">
        <v>35.2003397954768</v>
      </c>
      <c r="BO1544">
        <v>-113.503138294469</v>
      </c>
      <c r="BW1544" t="s">
        <v>685</v>
      </c>
      <c r="BX1544" t="s">
        <v>685</v>
      </c>
      <c r="CA1544" t="str">
        <f>""</f>
        <v/>
      </c>
      <c r="CC1544">
        <v>0</v>
      </c>
      <c r="CD1544">
        <v>0</v>
      </c>
      <c r="CE1544">
        <v>0</v>
      </c>
      <c r="CF1544">
        <v>0</v>
      </c>
      <c r="CI1544">
        <v>0</v>
      </c>
      <c r="CJ1544">
        <v>0</v>
      </c>
      <c r="CL1544">
        <v>0</v>
      </c>
      <c r="CM1544">
        <v>0</v>
      </c>
      <c r="CN1544">
        <v>0</v>
      </c>
      <c r="CO1544">
        <v>0</v>
      </c>
      <c r="CP1544">
        <v>0</v>
      </c>
      <c r="CQ1544">
        <v>0</v>
      </c>
      <c r="CR1544">
        <v>0</v>
      </c>
      <c r="CS1544">
        <v>0</v>
      </c>
      <c r="CT1544">
        <v>0</v>
      </c>
      <c r="CU1544">
        <v>0</v>
      </c>
      <c r="CX1544">
        <v>0</v>
      </c>
      <c r="CZ1544">
        <v>0</v>
      </c>
      <c r="DB1544">
        <v>0</v>
      </c>
      <c r="DD1544">
        <v>0</v>
      </c>
      <c r="DF1544">
        <v>0</v>
      </c>
      <c r="DK1544">
        <v>0</v>
      </c>
      <c r="DM1544">
        <v>0</v>
      </c>
      <c r="DX1544">
        <v>0</v>
      </c>
      <c r="EC1544" t="s">
        <v>261</v>
      </c>
      <c r="ED1544" t="s">
        <v>354</v>
      </c>
      <c r="EE1544" t="s">
        <v>355</v>
      </c>
      <c r="EG1544">
        <v>435600</v>
      </c>
      <c r="EH1544">
        <v>10</v>
      </c>
      <c r="EI1544">
        <v>0</v>
      </c>
      <c r="EJ1544">
        <v>0</v>
      </c>
      <c r="EK1544">
        <v>0</v>
      </c>
      <c r="EL1544">
        <v>0</v>
      </c>
      <c r="EU1544" t="s">
        <v>264</v>
      </c>
      <c r="EV1544" t="s">
        <v>265</v>
      </c>
      <c r="EW1544" t="s">
        <v>266</v>
      </c>
      <c r="EX1544" s="1">
        <v>40135</v>
      </c>
      <c r="EY1544" t="s">
        <v>267</v>
      </c>
      <c r="EZ1544" t="str">
        <f t="shared" si="79"/>
        <v>FALSE</v>
      </c>
      <c r="FA1544">
        <v>2022</v>
      </c>
      <c r="FB1544">
        <v>2020</v>
      </c>
      <c r="FC1544">
        <v>300</v>
      </c>
      <c r="FD1544" t="s">
        <v>246</v>
      </c>
      <c r="FE1544" t="s">
        <v>246</v>
      </c>
      <c r="FF1544" t="s">
        <v>246</v>
      </c>
      <c r="FG1544" t="s">
        <v>246</v>
      </c>
      <c r="FH1544" t="s">
        <v>246</v>
      </c>
      <c r="FI1544" t="s">
        <v>246</v>
      </c>
      <c r="FJ1544" t="s">
        <v>246</v>
      </c>
      <c r="FK1544" t="s">
        <v>246</v>
      </c>
      <c r="FL1544" t="s">
        <v>246</v>
      </c>
      <c r="FM1544" t="s">
        <v>246</v>
      </c>
      <c r="FN1544" t="s">
        <v>246</v>
      </c>
      <c r="FO1544" t="s">
        <v>246</v>
      </c>
      <c r="FP1544" t="s">
        <v>246</v>
      </c>
      <c r="FQ1544" s="2">
        <v>595</v>
      </c>
      <c r="FR1544" s="2">
        <v>0</v>
      </c>
      <c r="FS1544" s="2">
        <v>0</v>
      </c>
      <c r="FT1544">
        <v>0</v>
      </c>
      <c r="FU1544" s="2">
        <v>3964</v>
      </c>
      <c r="FV1544" s="2">
        <v>3964</v>
      </c>
      <c r="FW1544" s="2">
        <v>0</v>
      </c>
      <c r="FX1544">
        <v>0</v>
      </c>
      <c r="FY1544" s="2">
        <v>0</v>
      </c>
      <c r="FZ1544" s="2">
        <v>0</v>
      </c>
      <c r="GA1544" s="2">
        <v>0</v>
      </c>
      <c r="GB1544">
        <v>0</v>
      </c>
      <c r="GC1544" s="2">
        <v>85.44</v>
      </c>
      <c r="GE1544" s="2">
        <v>3964</v>
      </c>
      <c r="GH1544" t="s">
        <v>268</v>
      </c>
      <c r="GK1544" t="s">
        <v>269</v>
      </c>
      <c r="GR1544" t="str">
        <f>""</f>
        <v/>
      </c>
      <c r="GS1544" t="str">
        <f>""</f>
        <v/>
      </c>
      <c r="GT1544" t="str">
        <f>""</f>
        <v/>
      </c>
      <c r="HF1544" t="str">
        <f>""</f>
        <v/>
      </c>
      <c r="HK1544" t="str">
        <f>""</f>
        <v/>
      </c>
      <c r="HN1544" t="s">
        <v>271</v>
      </c>
      <c r="HP1544" t="str">
        <f>""</f>
        <v/>
      </c>
      <c r="HQ1544" t="str">
        <f>""</f>
        <v/>
      </c>
      <c r="IA1544" t="str">
        <f>""</f>
        <v/>
      </c>
      <c r="IB1544" t="str">
        <f>""</f>
        <v/>
      </c>
      <c r="IC1544" t="str">
        <f>HYPERLINK("https://web.datatree.com/?/property?propertyId=4859659")</f>
        <v>https://web.datatree.com/?/property?propertyId=4859659</v>
      </c>
    </row>
    <row r="1545" spans="1:237" x14ac:dyDescent="0.25">
      <c r="A1545" t="s">
        <v>11190</v>
      </c>
      <c r="B1545" t="s">
        <v>11191</v>
      </c>
      <c r="C1545" t="s">
        <v>4449</v>
      </c>
      <c r="D1545" t="s">
        <v>11192</v>
      </c>
      <c r="E1545" t="s">
        <v>240</v>
      </c>
      <c r="F1545">
        <v>5</v>
      </c>
      <c r="G1545" t="s">
        <v>11193</v>
      </c>
      <c r="J1545" t="s">
        <v>11193</v>
      </c>
      <c r="K1545" t="s">
        <v>588</v>
      </c>
      <c r="L1545">
        <v>5</v>
      </c>
      <c r="O1545" t="s">
        <v>11194</v>
      </c>
      <c r="P1545" t="s">
        <v>11195</v>
      </c>
      <c r="Q1545" t="s">
        <v>2401</v>
      </c>
      <c r="R1545" t="s">
        <v>588</v>
      </c>
      <c r="S1545" t="s">
        <v>613</v>
      </c>
      <c r="T1545" t="s">
        <v>242</v>
      </c>
      <c r="AE1545" t="s">
        <v>243</v>
      </c>
      <c r="AH1545" t="s">
        <v>244</v>
      </c>
      <c r="AK1545" t="s">
        <v>245</v>
      </c>
      <c r="AM1545">
        <v>24</v>
      </c>
      <c r="AP1545" t="s">
        <v>11196</v>
      </c>
      <c r="AS1545" t="s">
        <v>1909</v>
      </c>
      <c r="AT1545" t="s">
        <v>1909</v>
      </c>
      <c r="AU1545" t="s">
        <v>400</v>
      </c>
      <c r="AV1545" t="str">
        <f>"89011"</f>
        <v>89011</v>
      </c>
      <c r="AX1545" t="s">
        <v>11197</v>
      </c>
      <c r="AY1545" t="s">
        <v>11198</v>
      </c>
      <c r="AZ1545" t="s">
        <v>254</v>
      </c>
      <c r="BA1545" t="s">
        <v>12931</v>
      </c>
      <c r="BB1545" t="str">
        <f>"336-12-005"</f>
        <v>336-12-005</v>
      </c>
      <c r="BC1545" t="str">
        <f>"33612005"</f>
        <v>33612005</v>
      </c>
      <c r="BD1545" t="str">
        <f>"R33612005"</f>
        <v>R33612005</v>
      </c>
      <c r="BE1545">
        <v>4015</v>
      </c>
      <c r="BJ1545" t="s">
        <v>925</v>
      </c>
      <c r="BK1545" t="s">
        <v>446</v>
      </c>
      <c r="BL1545">
        <v>3</v>
      </c>
      <c r="BN1545">
        <v>35.927649348306701</v>
      </c>
      <c r="BO1545">
        <v>-114.092918356911</v>
      </c>
      <c r="BW1545" t="s">
        <v>2210</v>
      </c>
      <c r="BX1545" t="s">
        <v>2210</v>
      </c>
      <c r="CA1545" t="str">
        <f>""</f>
        <v/>
      </c>
      <c r="CC1545">
        <v>0</v>
      </c>
      <c r="CD1545">
        <v>0</v>
      </c>
      <c r="CE1545">
        <v>0</v>
      </c>
      <c r="CF1545">
        <v>0</v>
      </c>
      <c r="CI1545">
        <v>0</v>
      </c>
      <c r="CJ1545">
        <v>0</v>
      </c>
      <c r="CL1545">
        <v>0</v>
      </c>
      <c r="CM1545">
        <v>0</v>
      </c>
      <c r="CN1545">
        <v>0</v>
      </c>
      <c r="CO1545">
        <v>0</v>
      </c>
      <c r="CP1545">
        <v>0</v>
      </c>
      <c r="CQ1545">
        <v>0</v>
      </c>
      <c r="CR1545">
        <v>0</v>
      </c>
      <c r="CS1545">
        <v>0</v>
      </c>
      <c r="CT1545">
        <v>0</v>
      </c>
      <c r="CU1545">
        <v>0</v>
      </c>
      <c r="CX1545">
        <v>0</v>
      </c>
      <c r="CZ1545">
        <v>0</v>
      </c>
      <c r="DB1545">
        <v>0</v>
      </c>
      <c r="DD1545">
        <v>0</v>
      </c>
      <c r="DF1545">
        <v>0</v>
      </c>
      <c r="DK1545">
        <v>0</v>
      </c>
      <c r="DM1545">
        <v>0</v>
      </c>
      <c r="DX1545">
        <v>0</v>
      </c>
      <c r="EC1545" t="s">
        <v>261</v>
      </c>
      <c r="ED1545" t="s">
        <v>354</v>
      </c>
      <c r="EE1545" t="s">
        <v>355</v>
      </c>
      <c r="EG1545">
        <v>435600</v>
      </c>
      <c r="EH1545">
        <v>10</v>
      </c>
      <c r="EI1545">
        <v>0</v>
      </c>
      <c r="EJ1545">
        <v>0</v>
      </c>
      <c r="EK1545">
        <v>0</v>
      </c>
      <c r="EL1545">
        <v>0</v>
      </c>
      <c r="EU1545" t="s">
        <v>264</v>
      </c>
      <c r="EV1545" t="s">
        <v>2211</v>
      </c>
      <c r="EW1545" t="s">
        <v>2212</v>
      </c>
      <c r="EX1545" s="1">
        <v>40135</v>
      </c>
      <c r="EY1545" t="s">
        <v>267</v>
      </c>
      <c r="EZ1545" t="str">
        <f t="shared" si="79"/>
        <v>FALSE</v>
      </c>
      <c r="FA1545">
        <v>2022</v>
      </c>
      <c r="FB1545">
        <v>2020</v>
      </c>
      <c r="FC1545">
        <v>400</v>
      </c>
      <c r="FD1545" t="s">
        <v>246</v>
      </c>
      <c r="FE1545" t="s">
        <v>246</v>
      </c>
      <c r="FF1545" t="s">
        <v>246</v>
      </c>
      <c r="FG1545" t="s">
        <v>246</v>
      </c>
      <c r="FH1545" t="s">
        <v>246</v>
      </c>
      <c r="FI1545" t="s">
        <v>246</v>
      </c>
      <c r="FJ1545" t="s">
        <v>246</v>
      </c>
      <c r="FK1545" t="s">
        <v>246</v>
      </c>
      <c r="FL1545" t="s">
        <v>246</v>
      </c>
      <c r="FM1545" t="s">
        <v>246</v>
      </c>
      <c r="FN1545" t="s">
        <v>246</v>
      </c>
      <c r="FO1545" t="s">
        <v>246</v>
      </c>
      <c r="FP1545" t="s">
        <v>246</v>
      </c>
      <c r="FQ1545" s="2">
        <v>1082</v>
      </c>
      <c r="FR1545" s="2">
        <v>0</v>
      </c>
      <c r="FS1545" s="2">
        <v>0</v>
      </c>
      <c r="FT1545">
        <v>0</v>
      </c>
      <c r="FU1545" s="2">
        <v>7214</v>
      </c>
      <c r="FV1545" s="2">
        <v>7214</v>
      </c>
      <c r="FW1545" s="2">
        <v>0</v>
      </c>
      <c r="FX1545">
        <v>0</v>
      </c>
      <c r="FY1545" s="2">
        <v>0</v>
      </c>
      <c r="FZ1545" s="2">
        <v>0</v>
      </c>
      <c r="GA1545" s="2">
        <v>0</v>
      </c>
      <c r="GB1545">
        <v>0</v>
      </c>
      <c r="GC1545" s="2">
        <v>50.92</v>
      </c>
      <c r="GE1545" s="2">
        <v>7214</v>
      </c>
      <c r="GH1545" t="s">
        <v>315</v>
      </c>
      <c r="GK1545" t="s">
        <v>316</v>
      </c>
      <c r="GL1545" t="s">
        <v>317</v>
      </c>
      <c r="GM1545" t="s">
        <v>318</v>
      </c>
      <c r="GN1545" s="1">
        <v>44232</v>
      </c>
      <c r="GO1545" s="1">
        <v>44235</v>
      </c>
      <c r="GQ1545" t="s">
        <v>412</v>
      </c>
      <c r="GR1545" t="str">
        <f>""</f>
        <v/>
      </c>
      <c r="GS1545" t="str">
        <f>"2021.8545"</f>
        <v>2021.8545</v>
      </c>
      <c r="GT1545" t="str">
        <f>""</f>
        <v/>
      </c>
      <c r="GU1545" s="1">
        <v>44194</v>
      </c>
      <c r="GV1545" s="1">
        <v>44201</v>
      </c>
      <c r="GW1545" s="2">
        <v>36000</v>
      </c>
      <c r="GY1545" t="s">
        <v>270</v>
      </c>
      <c r="GZ1545" t="s">
        <v>11200</v>
      </c>
      <c r="HF1545" t="str">
        <f>""</f>
        <v/>
      </c>
      <c r="HK1545" t="str">
        <f>""</f>
        <v/>
      </c>
      <c r="HM1545" t="s">
        <v>11201</v>
      </c>
      <c r="HN1545" t="s">
        <v>271</v>
      </c>
      <c r="HP1545" t="str">
        <f>"2021.522"</f>
        <v>2021.522</v>
      </c>
      <c r="HQ1545" t="str">
        <f>""</f>
        <v/>
      </c>
      <c r="HR1545" s="1">
        <v>40815</v>
      </c>
      <c r="HS1545" s="1">
        <v>40830</v>
      </c>
      <c r="HT1545" s="2">
        <v>10000</v>
      </c>
      <c r="HU1545" t="s">
        <v>567</v>
      </c>
      <c r="HW1545" s="2">
        <v>0</v>
      </c>
      <c r="IA1545" t="str">
        <f>"2011.52711"</f>
        <v>2011.52711</v>
      </c>
      <c r="IB1545" t="str">
        <f>""</f>
        <v/>
      </c>
      <c r="IC1545" t="str">
        <f>HYPERLINK("https://web.datatree.com/?/property?propertyId=4737874")</f>
        <v>https://web.datatree.com/?/property?propertyId=4737874</v>
      </c>
    </row>
    <row r="1546" spans="1:237" x14ac:dyDescent="0.25">
      <c r="A1546" t="s">
        <v>12932</v>
      </c>
      <c r="B1546" t="s">
        <v>9499</v>
      </c>
      <c r="C1546" t="s">
        <v>9499</v>
      </c>
      <c r="D1546" t="s">
        <v>12933</v>
      </c>
      <c r="E1546" t="s">
        <v>240</v>
      </c>
      <c r="F1546">
        <v>4</v>
      </c>
      <c r="G1546" t="s">
        <v>12934</v>
      </c>
      <c r="H1546" t="s">
        <v>2188</v>
      </c>
      <c r="I1546" t="s">
        <v>2188</v>
      </c>
      <c r="J1546" t="s">
        <v>12933</v>
      </c>
      <c r="K1546" t="s">
        <v>240</v>
      </c>
      <c r="L1546">
        <v>4</v>
      </c>
      <c r="O1546" t="s">
        <v>12935</v>
      </c>
      <c r="P1546" t="s">
        <v>12936</v>
      </c>
      <c r="R1546" t="s">
        <v>860</v>
      </c>
      <c r="T1546" t="s">
        <v>242</v>
      </c>
      <c r="AE1546" t="s">
        <v>243</v>
      </c>
      <c r="AH1546" t="s">
        <v>244</v>
      </c>
      <c r="AK1546" t="s">
        <v>245</v>
      </c>
      <c r="AM1546">
        <v>1071</v>
      </c>
      <c r="AP1546" t="s">
        <v>12937</v>
      </c>
      <c r="AQ1546" t="s">
        <v>248</v>
      </c>
      <c r="AS1546" t="s">
        <v>398</v>
      </c>
      <c r="AT1546" t="s">
        <v>398</v>
      </c>
      <c r="AU1546" t="s">
        <v>400</v>
      </c>
      <c r="AV1546" t="str">
        <f>"89104-1630"</f>
        <v>89104-1630</v>
      </c>
      <c r="AW1546" t="s">
        <v>1464</v>
      </c>
      <c r="AX1546" t="s">
        <v>12938</v>
      </c>
      <c r="AY1546" t="s">
        <v>12939</v>
      </c>
      <c r="AZ1546" t="s">
        <v>254</v>
      </c>
      <c r="BA1546" t="s">
        <v>12940</v>
      </c>
      <c r="BB1546" t="str">
        <f>"340-19-066"</f>
        <v>340-19-066</v>
      </c>
      <c r="BC1546" t="str">
        <f>"34019066"</f>
        <v>34019066</v>
      </c>
      <c r="BD1546" t="str">
        <f>"R34019066"</f>
        <v>R34019066</v>
      </c>
      <c r="BE1546">
        <v>4015</v>
      </c>
      <c r="BJ1546" t="s">
        <v>333</v>
      </c>
      <c r="BK1546" t="s">
        <v>499</v>
      </c>
      <c r="BL1546">
        <v>19</v>
      </c>
      <c r="BN1546">
        <v>35.454331270384799</v>
      </c>
      <c r="BO1546">
        <v>-114.357413862526</v>
      </c>
      <c r="BP1546" t="s">
        <v>1339</v>
      </c>
      <c r="BQ1546">
        <v>12</v>
      </c>
      <c r="BW1546" t="s">
        <v>3980</v>
      </c>
      <c r="BX1546" t="s">
        <v>3980</v>
      </c>
      <c r="CA1546" t="str">
        <f>"71|74/71|74"</f>
        <v>71|74/71|74</v>
      </c>
      <c r="CC1546">
        <v>0</v>
      </c>
      <c r="CD1546">
        <v>0</v>
      </c>
      <c r="CE1546">
        <v>0</v>
      </c>
      <c r="CF1546">
        <v>0</v>
      </c>
      <c r="CI1546">
        <v>0</v>
      </c>
      <c r="CJ1546">
        <v>0</v>
      </c>
      <c r="CL1546">
        <v>0</v>
      </c>
      <c r="CM1546">
        <v>0</v>
      </c>
      <c r="CN1546">
        <v>0</v>
      </c>
      <c r="CO1546">
        <v>0</v>
      </c>
      <c r="CP1546">
        <v>0</v>
      </c>
      <c r="CQ1546">
        <v>0</v>
      </c>
      <c r="CR1546">
        <v>0</v>
      </c>
      <c r="CS1546">
        <v>0</v>
      </c>
      <c r="CT1546">
        <v>0</v>
      </c>
      <c r="CU1546">
        <v>0</v>
      </c>
      <c r="CX1546">
        <v>0</v>
      </c>
      <c r="CZ1546">
        <v>0</v>
      </c>
      <c r="DB1546">
        <v>0</v>
      </c>
      <c r="DD1546">
        <v>0</v>
      </c>
      <c r="DF1546">
        <v>0</v>
      </c>
      <c r="DK1546">
        <v>0</v>
      </c>
      <c r="DM1546">
        <v>0</v>
      </c>
      <c r="DX1546">
        <v>0</v>
      </c>
      <c r="EC1546" t="s">
        <v>261</v>
      </c>
      <c r="ED1546" t="s">
        <v>262</v>
      </c>
      <c r="EE1546" t="s">
        <v>263</v>
      </c>
      <c r="EG1546">
        <v>435600</v>
      </c>
      <c r="EH1546">
        <v>10</v>
      </c>
      <c r="EI1546">
        <v>0</v>
      </c>
      <c r="EJ1546">
        <v>0</v>
      </c>
      <c r="EK1546">
        <v>0</v>
      </c>
      <c r="EL1546">
        <v>0</v>
      </c>
      <c r="EU1546" t="s">
        <v>407</v>
      </c>
      <c r="EV1546" t="s">
        <v>1341</v>
      </c>
      <c r="EW1546" t="s">
        <v>1342</v>
      </c>
      <c r="EX1546" s="1">
        <v>40135</v>
      </c>
      <c r="EY1546" t="s">
        <v>267</v>
      </c>
      <c r="EZ1546" t="str">
        <f>"TRUE"</f>
        <v>TRUE</v>
      </c>
      <c r="FA1546">
        <v>2022</v>
      </c>
      <c r="FB1546">
        <v>2020</v>
      </c>
      <c r="FC1546">
        <v>400</v>
      </c>
      <c r="FD1546" t="s">
        <v>246</v>
      </c>
      <c r="FE1546" t="s">
        <v>246</v>
      </c>
      <c r="FF1546" t="s">
        <v>246</v>
      </c>
      <c r="FG1546" t="s">
        <v>246</v>
      </c>
      <c r="FH1546" t="s">
        <v>246</v>
      </c>
      <c r="FI1546" t="s">
        <v>246</v>
      </c>
      <c r="FJ1546" t="s">
        <v>246</v>
      </c>
      <c r="FK1546" t="s">
        <v>246</v>
      </c>
      <c r="FL1546" t="s">
        <v>246</v>
      </c>
      <c r="FM1546" t="s">
        <v>246</v>
      </c>
      <c r="FN1546" t="s">
        <v>246</v>
      </c>
      <c r="FO1546" t="s">
        <v>246</v>
      </c>
      <c r="FP1546" t="s">
        <v>246</v>
      </c>
      <c r="FQ1546" s="2">
        <v>1034</v>
      </c>
      <c r="FR1546" s="2">
        <v>0</v>
      </c>
      <c r="FS1546" s="2">
        <v>0</v>
      </c>
      <c r="FT1546">
        <v>0</v>
      </c>
      <c r="FU1546" s="2">
        <v>6894</v>
      </c>
      <c r="FV1546" s="2">
        <v>6894</v>
      </c>
      <c r="FW1546" s="2">
        <v>0</v>
      </c>
      <c r="FX1546">
        <v>0</v>
      </c>
      <c r="FY1546" s="2">
        <v>0</v>
      </c>
      <c r="FZ1546" s="2">
        <v>0</v>
      </c>
      <c r="GA1546" s="2">
        <v>0</v>
      </c>
      <c r="GB1546">
        <v>0</v>
      </c>
      <c r="GC1546" s="2">
        <v>110.48</v>
      </c>
      <c r="GE1546" s="2">
        <v>6894</v>
      </c>
      <c r="GH1546" t="s">
        <v>315</v>
      </c>
      <c r="GK1546" t="s">
        <v>316</v>
      </c>
      <c r="GL1546" t="s">
        <v>317</v>
      </c>
      <c r="GM1546" t="s">
        <v>318</v>
      </c>
      <c r="GR1546" t="str">
        <f>""</f>
        <v/>
      </c>
      <c r="GS1546" t="str">
        <f>""</f>
        <v/>
      </c>
      <c r="GT1546" t="str">
        <f>""</f>
        <v/>
      </c>
      <c r="GU1546" s="1">
        <v>38313</v>
      </c>
      <c r="GV1546" s="1">
        <v>38320</v>
      </c>
      <c r="GW1546" s="2">
        <v>20900</v>
      </c>
      <c r="GX1546" t="s">
        <v>566</v>
      </c>
      <c r="GY1546" t="s">
        <v>567</v>
      </c>
      <c r="GZ1546" t="s">
        <v>12941</v>
      </c>
      <c r="HF1546" t="str">
        <f>"                    "</f>
        <v xml:space="preserve">                    </v>
      </c>
      <c r="HK1546" t="str">
        <f>"                    "</f>
        <v xml:space="preserve">                    </v>
      </c>
      <c r="HM1546" t="s">
        <v>642</v>
      </c>
      <c r="HN1546" t="s">
        <v>271</v>
      </c>
      <c r="HP1546" t="str">
        <f>"5321.288"</f>
        <v>5321.288</v>
      </c>
      <c r="HQ1546" t="str">
        <f>""</f>
        <v/>
      </c>
      <c r="HR1546" s="1">
        <v>38313</v>
      </c>
      <c r="HS1546" s="1">
        <v>38320</v>
      </c>
      <c r="HT1546" s="2">
        <v>20900</v>
      </c>
      <c r="HU1546" t="s">
        <v>567</v>
      </c>
      <c r="HW1546" s="2">
        <v>0</v>
      </c>
      <c r="IA1546" t="str">
        <f>"5321.284"</f>
        <v>5321.284</v>
      </c>
      <c r="IB1546" t="str">
        <f>""</f>
        <v/>
      </c>
      <c r="IC1546" t="str">
        <f>HYPERLINK("https://web.datatree.com/?/property?propertyId=4860197")</f>
        <v>https://web.datatree.com/?/property?propertyId=4860197</v>
      </c>
    </row>
    <row r="1547" spans="1:237" x14ac:dyDescent="0.25">
      <c r="A1547" t="s">
        <v>12942</v>
      </c>
      <c r="B1547" t="s">
        <v>12943</v>
      </c>
      <c r="C1547" t="s">
        <v>12944</v>
      </c>
      <c r="D1547" t="s">
        <v>1971</v>
      </c>
      <c r="E1547" t="s">
        <v>240</v>
      </c>
      <c r="F1547">
        <v>2</v>
      </c>
      <c r="O1547" t="s">
        <v>12945</v>
      </c>
      <c r="P1547" t="s">
        <v>12942</v>
      </c>
      <c r="T1547" t="s">
        <v>242</v>
      </c>
      <c r="AE1547" t="s">
        <v>243</v>
      </c>
      <c r="AH1547" t="s">
        <v>244</v>
      </c>
      <c r="AK1547" t="s">
        <v>245</v>
      </c>
      <c r="AP1547" t="s">
        <v>12946</v>
      </c>
      <c r="AS1547" t="s">
        <v>3966</v>
      </c>
      <c r="AT1547" t="s">
        <v>3966</v>
      </c>
      <c r="AU1547" t="s">
        <v>243</v>
      </c>
      <c r="AV1547" t="str">
        <f>"85335"</f>
        <v>85335</v>
      </c>
      <c r="AW1547" t="s">
        <v>1952</v>
      </c>
      <c r="AX1547" t="s">
        <v>12947</v>
      </c>
      <c r="AY1547" t="s">
        <v>12948</v>
      </c>
      <c r="AZ1547" t="s">
        <v>254</v>
      </c>
      <c r="BA1547" t="s">
        <v>12949</v>
      </c>
      <c r="BB1547" t="str">
        <f>"319-10-017B"</f>
        <v>319-10-017B</v>
      </c>
      <c r="BC1547" t="str">
        <f>"31910017B"</f>
        <v>31910017B</v>
      </c>
      <c r="BD1547" t="str">
        <f>"R31910017B"</f>
        <v>R31910017B</v>
      </c>
      <c r="BE1547">
        <v>4015</v>
      </c>
      <c r="BJ1547" t="s">
        <v>498</v>
      </c>
      <c r="BK1547" t="s">
        <v>499</v>
      </c>
      <c r="BL1547">
        <v>17</v>
      </c>
      <c r="BN1547">
        <v>35.634206775004301</v>
      </c>
      <c r="BO1547">
        <v>-114.33500956022201</v>
      </c>
      <c r="BP1547" t="s">
        <v>2525</v>
      </c>
      <c r="BW1547" t="s">
        <v>2526</v>
      </c>
      <c r="BX1547" t="s">
        <v>2526</v>
      </c>
      <c r="CA1547" t="str">
        <f>"110"</f>
        <v>110</v>
      </c>
      <c r="CC1547">
        <v>0</v>
      </c>
      <c r="CD1547">
        <v>0</v>
      </c>
      <c r="CE1547">
        <v>0</v>
      </c>
      <c r="CF1547">
        <v>0</v>
      </c>
      <c r="CI1547">
        <v>0</v>
      </c>
      <c r="CJ1547">
        <v>0</v>
      </c>
      <c r="CL1547">
        <v>0</v>
      </c>
      <c r="CM1547">
        <v>0</v>
      </c>
      <c r="CN1547">
        <v>0</v>
      </c>
      <c r="CO1547">
        <v>0</v>
      </c>
      <c r="CP1547">
        <v>0</v>
      </c>
      <c r="CQ1547">
        <v>0</v>
      </c>
      <c r="CR1547">
        <v>0</v>
      </c>
      <c r="CS1547">
        <v>0</v>
      </c>
      <c r="CT1547">
        <v>0</v>
      </c>
      <c r="CU1547">
        <v>0</v>
      </c>
      <c r="CX1547">
        <v>0</v>
      </c>
      <c r="CZ1547">
        <v>0</v>
      </c>
      <c r="DB1547">
        <v>0</v>
      </c>
      <c r="DD1547">
        <v>0</v>
      </c>
      <c r="DF1547">
        <v>0</v>
      </c>
      <c r="DK1547">
        <v>0</v>
      </c>
      <c r="DM1547">
        <v>0</v>
      </c>
      <c r="DX1547">
        <v>0</v>
      </c>
      <c r="EC1547" t="s">
        <v>261</v>
      </c>
      <c r="ED1547" t="s">
        <v>262</v>
      </c>
      <c r="EE1547" t="s">
        <v>263</v>
      </c>
      <c r="EG1547">
        <v>435600</v>
      </c>
      <c r="EH1547">
        <v>10</v>
      </c>
      <c r="EI1547">
        <v>0</v>
      </c>
      <c r="EJ1547">
        <v>0</v>
      </c>
      <c r="EK1547">
        <v>0</v>
      </c>
      <c r="EL1547">
        <v>0</v>
      </c>
      <c r="EU1547" t="s">
        <v>264</v>
      </c>
      <c r="EV1547" t="s">
        <v>502</v>
      </c>
      <c r="EW1547" t="s">
        <v>503</v>
      </c>
      <c r="EX1547" s="1">
        <v>40135</v>
      </c>
      <c r="EY1547" t="s">
        <v>267</v>
      </c>
      <c r="EZ1547" t="str">
        <f t="shared" ref="EZ1547:EZ1553" si="80">"FALSE"</f>
        <v>FALSE</v>
      </c>
      <c r="FA1547">
        <v>2022</v>
      </c>
      <c r="FB1547">
        <v>2020</v>
      </c>
      <c r="FC1547">
        <v>1110</v>
      </c>
      <c r="FD1547" t="s">
        <v>246</v>
      </c>
      <c r="FE1547" t="s">
        <v>246</v>
      </c>
      <c r="FF1547" t="s">
        <v>246</v>
      </c>
      <c r="FG1547" t="s">
        <v>246</v>
      </c>
      <c r="FH1547" t="s">
        <v>246</v>
      </c>
      <c r="FI1547" t="s">
        <v>246</v>
      </c>
      <c r="FJ1547" t="s">
        <v>246</v>
      </c>
      <c r="FK1547" t="s">
        <v>246</v>
      </c>
      <c r="FL1547" t="s">
        <v>246</v>
      </c>
      <c r="FM1547" t="s">
        <v>246</v>
      </c>
      <c r="FN1547" t="s">
        <v>246</v>
      </c>
      <c r="FO1547" t="s">
        <v>246</v>
      </c>
      <c r="FP1547" t="s">
        <v>246</v>
      </c>
      <c r="FQ1547" s="2">
        <v>1082</v>
      </c>
      <c r="FR1547" s="2">
        <v>0</v>
      </c>
      <c r="FS1547" s="2">
        <v>0</v>
      </c>
      <c r="FT1547">
        <v>0</v>
      </c>
      <c r="FU1547" s="2">
        <v>7214</v>
      </c>
      <c r="FV1547" s="2">
        <v>7214</v>
      </c>
      <c r="FW1547" s="2">
        <v>0</v>
      </c>
      <c r="FX1547">
        <v>0</v>
      </c>
      <c r="FY1547" s="2">
        <v>0</v>
      </c>
      <c r="FZ1547" s="2">
        <v>0</v>
      </c>
      <c r="GA1547" s="2">
        <v>0</v>
      </c>
      <c r="GB1547">
        <v>0</v>
      </c>
      <c r="GC1547" s="2">
        <v>67.760000000000005</v>
      </c>
      <c r="GE1547" s="2">
        <v>7214</v>
      </c>
      <c r="GH1547" t="s">
        <v>315</v>
      </c>
      <c r="GK1547" t="s">
        <v>316</v>
      </c>
      <c r="GL1547" t="s">
        <v>317</v>
      </c>
      <c r="GM1547" t="s">
        <v>318</v>
      </c>
      <c r="GR1547" t="str">
        <f>""</f>
        <v/>
      </c>
      <c r="GS1547" t="str">
        <f>""</f>
        <v/>
      </c>
      <c r="GT1547" t="str">
        <f>""</f>
        <v/>
      </c>
      <c r="HF1547" t="str">
        <f>""</f>
        <v/>
      </c>
      <c r="HK1547" t="str">
        <f>""</f>
        <v/>
      </c>
      <c r="HN1547" t="s">
        <v>271</v>
      </c>
      <c r="HP1547" t="str">
        <f>""</f>
        <v/>
      </c>
      <c r="HQ1547" t="str">
        <f>""</f>
        <v/>
      </c>
      <c r="IA1547" t="str">
        <f>""</f>
        <v/>
      </c>
      <c r="IB1547" t="str">
        <f>""</f>
        <v/>
      </c>
      <c r="IC1547" t="str">
        <f>HYPERLINK("https://web.datatree.com/?/property?propertyId=4727338")</f>
        <v>https://web.datatree.com/?/property?propertyId=4727338</v>
      </c>
    </row>
    <row r="1548" spans="1:237" x14ac:dyDescent="0.25">
      <c r="A1548" t="s">
        <v>12950</v>
      </c>
      <c r="B1548" t="s">
        <v>12951</v>
      </c>
      <c r="C1548" t="s">
        <v>12951</v>
      </c>
      <c r="D1548" t="s">
        <v>12952</v>
      </c>
      <c r="E1548" t="s">
        <v>240</v>
      </c>
      <c r="F1548">
        <v>2</v>
      </c>
      <c r="O1548" t="s">
        <v>12953</v>
      </c>
      <c r="P1548" t="s">
        <v>12950</v>
      </c>
      <c r="Q1548" t="s">
        <v>765</v>
      </c>
      <c r="R1548" t="s">
        <v>2261</v>
      </c>
      <c r="T1548" t="s">
        <v>407</v>
      </c>
      <c r="V1548" t="s">
        <v>396</v>
      </c>
      <c r="W1548">
        <v>10001</v>
      </c>
      <c r="Z1548" t="s">
        <v>12954</v>
      </c>
      <c r="AC1548" t="s">
        <v>680</v>
      </c>
      <c r="AE1548" t="s">
        <v>243</v>
      </c>
      <c r="AF1548" t="str">
        <f>"86411"</f>
        <v>86411</v>
      </c>
      <c r="AG1548" t="str">
        <f>"86411-2028"</f>
        <v>86411-2028</v>
      </c>
      <c r="AH1548" t="s">
        <v>244</v>
      </c>
      <c r="AI1548" t="s">
        <v>681</v>
      </c>
      <c r="AJ1548" t="s">
        <v>12955</v>
      </c>
      <c r="AK1548" t="s">
        <v>12956</v>
      </c>
      <c r="AM1548">
        <v>335</v>
      </c>
      <c r="AP1548" t="s">
        <v>12957</v>
      </c>
      <c r="AQ1548" t="s">
        <v>302</v>
      </c>
      <c r="AS1548" t="s">
        <v>345</v>
      </c>
      <c r="AT1548" t="s">
        <v>345</v>
      </c>
      <c r="AU1548" t="s">
        <v>243</v>
      </c>
      <c r="AV1548" t="str">
        <f>"86401-3964"</f>
        <v>86401-3964</v>
      </c>
      <c r="AW1548" t="s">
        <v>494</v>
      </c>
      <c r="AX1548" t="s">
        <v>12958</v>
      </c>
      <c r="AY1548" t="s">
        <v>12959</v>
      </c>
      <c r="AZ1548" t="s">
        <v>254</v>
      </c>
      <c r="BA1548" t="s">
        <v>12960</v>
      </c>
      <c r="BB1548" t="str">
        <f>"313-35-154"</f>
        <v>313-35-154</v>
      </c>
      <c r="BC1548" t="str">
        <f>"31335154"</f>
        <v>31335154</v>
      </c>
      <c r="BD1548" t="str">
        <f>"R31335154"</f>
        <v>R31335154</v>
      </c>
      <c r="BE1548">
        <v>4015</v>
      </c>
      <c r="BG1548">
        <v>950402</v>
      </c>
      <c r="BH1548">
        <v>2418</v>
      </c>
      <c r="BJ1548" t="s">
        <v>333</v>
      </c>
      <c r="BK1548" t="s">
        <v>481</v>
      </c>
      <c r="BL1548">
        <v>27</v>
      </c>
      <c r="BN1548">
        <v>35.4326457111721</v>
      </c>
      <c r="BO1548">
        <v>-113.76266694413199</v>
      </c>
      <c r="BP1548" t="s">
        <v>3085</v>
      </c>
      <c r="BW1548" t="s">
        <v>3086</v>
      </c>
      <c r="BX1548" t="s">
        <v>3086</v>
      </c>
      <c r="CA1548" t="str">
        <f>"154"</f>
        <v>154</v>
      </c>
      <c r="CC1548">
        <v>0</v>
      </c>
      <c r="CD1548">
        <v>0</v>
      </c>
      <c r="CE1548">
        <v>0</v>
      </c>
      <c r="CF1548">
        <v>0</v>
      </c>
      <c r="CI1548">
        <v>0</v>
      </c>
      <c r="CJ1548">
        <v>0</v>
      </c>
      <c r="CL1548">
        <v>0</v>
      </c>
      <c r="CM1548">
        <v>0</v>
      </c>
      <c r="CN1548">
        <v>0</v>
      </c>
      <c r="CO1548">
        <v>0</v>
      </c>
      <c r="CP1548">
        <v>0</v>
      </c>
      <c r="CQ1548">
        <v>0</v>
      </c>
      <c r="CR1548">
        <v>0</v>
      </c>
      <c r="CS1548">
        <v>0</v>
      </c>
      <c r="CT1548">
        <v>0</v>
      </c>
      <c r="CU1548">
        <v>0</v>
      </c>
      <c r="CX1548">
        <v>0</v>
      </c>
      <c r="CZ1548">
        <v>0</v>
      </c>
      <c r="DB1548">
        <v>0</v>
      </c>
      <c r="DD1548">
        <v>0</v>
      </c>
      <c r="DF1548">
        <v>0</v>
      </c>
      <c r="DK1548">
        <v>0</v>
      </c>
      <c r="DM1548">
        <v>0</v>
      </c>
      <c r="DX1548">
        <v>0</v>
      </c>
      <c r="EC1548" t="s">
        <v>261</v>
      </c>
      <c r="ED1548" t="s">
        <v>262</v>
      </c>
      <c r="EE1548" t="s">
        <v>263</v>
      </c>
      <c r="EG1548">
        <v>435600</v>
      </c>
      <c r="EH1548">
        <v>10</v>
      </c>
      <c r="EI1548">
        <v>0</v>
      </c>
      <c r="EJ1548">
        <v>0</v>
      </c>
      <c r="EK1548">
        <v>0</v>
      </c>
      <c r="EL1548">
        <v>0</v>
      </c>
      <c r="EU1548" t="s">
        <v>264</v>
      </c>
      <c r="EV1548" t="s">
        <v>483</v>
      </c>
      <c r="EW1548" t="s">
        <v>484</v>
      </c>
      <c r="EX1548" s="1">
        <v>40135</v>
      </c>
      <c r="EY1548" t="s">
        <v>267</v>
      </c>
      <c r="EZ1548" t="str">
        <f t="shared" si="80"/>
        <v>FALSE</v>
      </c>
      <c r="FA1548">
        <v>2022</v>
      </c>
      <c r="FB1548">
        <v>2020</v>
      </c>
      <c r="FC1548">
        <v>300</v>
      </c>
      <c r="FD1548" t="s">
        <v>246</v>
      </c>
      <c r="FE1548" t="s">
        <v>246</v>
      </c>
      <c r="FF1548" t="s">
        <v>246</v>
      </c>
      <c r="FG1548" t="s">
        <v>246</v>
      </c>
      <c r="FH1548" t="s">
        <v>246</v>
      </c>
      <c r="FI1548" t="s">
        <v>246</v>
      </c>
      <c r="FJ1548" t="s">
        <v>246</v>
      </c>
      <c r="FK1548" t="s">
        <v>246</v>
      </c>
      <c r="FL1548" t="s">
        <v>246</v>
      </c>
      <c r="FM1548" t="s">
        <v>246</v>
      </c>
      <c r="FN1548" t="s">
        <v>246</v>
      </c>
      <c r="FO1548" t="s">
        <v>246</v>
      </c>
      <c r="FP1548" t="s">
        <v>246</v>
      </c>
      <c r="FQ1548" s="2">
        <v>980</v>
      </c>
      <c r="FR1548" s="2">
        <v>0</v>
      </c>
      <c r="FS1548" s="2">
        <v>0</v>
      </c>
      <c r="FT1548">
        <v>0</v>
      </c>
      <c r="FU1548" s="2">
        <v>6535</v>
      </c>
      <c r="FV1548" s="2">
        <v>6535</v>
      </c>
      <c r="FW1548" s="2">
        <v>0</v>
      </c>
      <c r="FX1548">
        <v>0</v>
      </c>
      <c r="FY1548" s="2">
        <v>0</v>
      </c>
      <c r="FZ1548" s="2">
        <v>0</v>
      </c>
      <c r="GA1548" s="2">
        <v>0</v>
      </c>
      <c r="GB1548">
        <v>0</v>
      </c>
      <c r="GC1548" s="2">
        <v>71.8</v>
      </c>
      <c r="GE1548" s="2">
        <v>6535</v>
      </c>
      <c r="GH1548" t="s">
        <v>268</v>
      </c>
      <c r="GK1548" t="s">
        <v>269</v>
      </c>
      <c r="GN1548" s="1">
        <v>43095</v>
      </c>
      <c r="GO1548" s="1">
        <v>43131</v>
      </c>
      <c r="GQ1548" t="s">
        <v>362</v>
      </c>
      <c r="GR1548" t="str">
        <f>""</f>
        <v/>
      </c>
      <c r="GS1548" t="str">
        <f>"2018.4897"</f>
        <v>2018.4897</v>
      </c>
      <c r="GT1548" t="str">
        <f>""</f>
        <v/>
      </c>
      <c r="HF1548" t="str">
        <f>""</f>
        <v/>
      </c>
      <c r="HK1548" t="str">
        <f>""</f>
        <v/>
      </c>
      <c r="HN1548" t="s">
        <v>271</v>
      </c>
      <c r="HP1548" t="str">
        <f>""</f>
        <v/>
      </c>
      <c r="HQ1548" t="str">
        <f>""</f>
        <v/>
      </c>
      <c r="IA1548" t="str">
        <f>""</f>
        <v/>
      </c>
      <c r="IB1548" t="str">
        <f>""</f>
        <v/>
      </c>
      <c r="IC1548" t="str">
        <f>HYPERLINK("https://web.datatree.com/?/property?propertyId=4727615")</f>
        <v>https://web.datatree.com/?/property?propertyId=4727615</v>
      </c>
    </row>
    <row r="1549" spans="1:237" x14ac:dyDescent="0.25">
      <c r="A1549" t="s">
        <v>12961</v>
      </c>
      <c r="D1549" t="s">
        <v>12961</v>
      </c>
      <c r="E1549" t="s">
        <v>273</v>
      </c>
      <c r="F1549">
        <v>4</v>
      </c>
      <c r="O1549" t="s">
        <v>12961</v>
      </c>
      <c r="P1549" t="s">
        <v>12961</v>
      </c>
      <c r="R1549" t="s">
        <v>300</v>
      </c>
      <c r="T1549" t="s">
        <v>242</v>
      </c>
      <c r="AE1549" t="s">
        <v>243</v>
      </c>
      <c r="AH1549" t="s">
        <v>244</v>
      </c>
      <c r="AK1549" t="s">
        <v>245</v>
      </c>
      <c r="AM1549">
        <v>30680</v>
      </c>
      <c r="AP1549" t="s">
        <v>12962</v>
      </c>
      <c r="AQ1549" t="s">
        <v>375</v>
      </c>
      <c r="AS1549" t="s">
        <v>12963</v>
      </c>
      <c r="AU1549" t="s">
        <v>9041</v>
      </c>
      <c r="AV1549" t="str">
        <f>"66020-8044"</f>
        <v>66020-8044</v>
      </c>
      <c r="AW1549" t="s">
        <v>12964</v>
      </c>
      <c r="AX1549" t="s">
        <v>12965</v>
      </c>
      <c r="AY1549" t="s">
        <v>12966</v>
      </c>
      <c r="AZ1549" t="s">
        <v>254</v>
      </c>
      <c r="BA1549" t="s">
        <v>12967</v>
      </c>
      <c r="BB1549" t="str">
        <f>"319-09-001C"</f>
        <v>319-09-001C</v>
      </c>
      <c r="BC1549" t="str">
        <f>"31909001C"</f>
        <v>31909001C</v>
      </c>
      <c r="BD1549" t="str">
        <f>"R31909001C"</f>
        <v>R31909001C</v>
      </c>
      <c r="BE1549">
        <v>4015</v>
      </c>
      <c r="BJ1549" t="s">
        <v>498</v>
      </c>
      <c r="BK1549" t="s">
        <v>499</v>
      </c>
      <c r="BL1549">
        <v>15</v>
      </c>
      <c r="BN1549">
        <v>35.645052918202502</v>
      </c>
      <c r="BO1549">
        <v>-114.30835324771</v>
      </c>
      <c r="BP1549" t="s">
        <v>2149</v>
      </c>
      <c r="BW1549" t="s">
        <v>2150</v>
      </c>
      <c r="BX1549" t="s">
        <v>2150</v>
      </c>
      <c r="CA1549" t="str">
        <f>"81"</f>
        <v>81</v>
      </c>
      <c r="CC1549">
        <v>0</v>
      </c>
      <c r="CD1549">
        <v>0</v>
      </c>
      <c r="CE1549">
        <v>0</v>
      </c>
      <c r="CF1549">
        <v>0</v>
      </c>
      <c r="CI1549">
        <v>0</v>
      </c>
      <c r="CJ1549">
        <v>0</v>
      </c>
      <c r="CL1549">
        <v>0</v>
      </c>
      <c r="CM1549">
        <v>0</v>
      </c>
      <c r="CN1549">
        <v>0</v>
      </c>
      <c r="CO1549">
        <v>0</v>
      </c>
      <c r="CP1549">
        <v>0</v>
      </c>
      <c r="CQ1549">
        <v>0</v>
      </c>
      <c r="CR1549">
        <v>0</v>
      </c>
      <c r="CS1549">
        <v>0</v>
      </c>
      <c r="CT1549">
        <v>0</v>
      </c>
      <c r="CU1549">
        <v>0</v>
      </c>
      <c r="CX1549">
        <v>0</v>
      </c>
      <c r="CZ1549">
        <v>0</v>
      </c>
      <c r="DB1549">
        <v>0</v>
      </c>
      <c r="DD1549">
        <v>0</v>
      </c>
      <c r="DF1549">
        <v>0</v>
      </c>
      <c r="DK1549">
        <v>0</v>
      </c>
      <c r="DM1549">
        <v>0</v>
      </c>
      <c r="DX1549">
        <v>0</v>
      </c>
      <c r="EC1549" t="s">
        <v>261</v>
      </c>
      <c r="ED1549" t="s">
        <v>262</v>
      </c>
      <c r="EE1549" t="s">
        <v>263</v>
      </c>
      <c r="EG1549">
        <v>435600</v>
      </c>
      <c r="EH1549">
        <v>10</v>
      </c>
      <c r="EI1549">
        <v>0</v>
      </c>
      <c r="EJ1549">
        <v>0</v>
      </c>
      <c r="EK1549">
        <v>0</v>
      </c>
      <c r="EL1549">
        <v>0</v>
      </c>
      <c r="EU1549" t="s">
        <v>264</v>
      </c>
      <c r="EV1549" t="s">
        <v>502</v>
      </c>
      <c r="EW1549" t="s">
        <v>503</v>
      </c>
      <c r="EX1549" s="1">
        <v>40135</v>
      </c>
      <c r="EY1549" t="s">
        <v>267</v>
      </c>
      <c r="EZ1549" t="str">
        <f t="shared" si="80"/>
        <v>FALSE</v>
      </c>
      <c r="FA1549">
        <v>2022</v>
      </c>
      <c r="FB1549">
        <v>2020</v>
      </c>
      <c r="FC1549">
        <v>1110</v>
      </c>
      <c r="FD1549" t="s">
        <v>246</v>
      </c>
      <c r="FE1549" t="s">
        <v>246</v>
      </c>
      <c r="FF1549" t="s">
        <v>246</v>
      </c>
      <c r="FG1549" t="s">
        <v>246</v>
      </c>
      <c r="FH1549" t="s">
        <v>246</v>
      </c>
      <c r="FI1549" t="s">
        <v>246</v>
      </c>
      <c r="FJ1549" t="s">
        <v>246</v>
      </c>
      <c r="FK1549" t="s">
        <v>246</v>
      </c>
      <c r="FL1549" t="s">
        <v>246</v>
      </c>
      <c r="FM1549" t="s">
        <v>246</v>
      </c>
      <c r="FN1549" t="s">
        <v>246</v>
      </c>
      <c r="FO1549" t="s">
        <v>246</v>
      </c>
      <c r="FP1549" t="s">
        <v>246</v>
      </c>
      <c r="FQ1549" s="2">
        <v>1082</v>
      </c>
      <c r="FR1549" s="2">
        <v>0</v>
      </c>
      <c r="FS1549" s="2">
        <v>0</v>
      </c>
      <c r="FT1549">
        <v>0</v>
      </c>
      <c r="FU1549" s="2">
        <v>7214</v>
      </c>
      <c r="FV1549" s="2">
        <v>7214</v>
      </c>
      <c r="FW1549" s="2">
        <v>0</v>
      </c>
      <c r="FX1549">
        <v>0</v>
      </c>
      <c r="FY1549" s="2">
        <v>0</v>
      </c>
      <c r="FZ1549" s="2">
        <v>0</v>
      </c>
      <c r="GA1549" s="2">
        <v>0</v>
      </c>
      <c r="GB1549">
        <v>0</v>
      </c>
      <c r="GC1549" s="2">
        <v>67.760000000000005</v>
      </c>
      <c r="GE1549" s="2">
        <v>7214</v>
      </c>
      <c r="GH1549" t="s">
        <v>315</v>
      </c>
      <c r="GK1549" t="s">
        <v>316</v>
      </c>
      <c r="GL1549" t="s">
        <v>317</v>
      </c>
      <c r="GM1549" t="s">
        <v>318</v>
      </c>
      <c r="GR1549" t="str">
        <f>""</f>
        <v/>
      </c>
      <c r="GS1549" t="str">
        <f>""</f>
        <v/>
      </c>
      <c r="GT1549" t="str">
        <f>""</f>
        <v/>
      </c>
      <c r="HF1549" t="str">
        <f>""</f>
        <v/>
      </c>
      <c r="HK1549" t="str">
        <f>""</f>
        <v/>
      </c>
      <c r="HN1549" t="s">
        <v>271</v>
      </c>
      <c r="HP1549" t="str">
        <f>""</f>
        <v/>
      </c>
      <c r="HQ1549" t="str">
        <f>""</f>
        <v/>
      </c>
      <c r="IA1549" t="str">
        <f>""</f>
        <v/>
      </c>
      <c r="IB1549" t="str">
        <f>""</f>
        <v/>
      </c>
      <c r="IC1549" t="str">
        <f>HYPERLINK("https://web.datatree.com/?/property?propertyId=4716390")</f>
        <v>https://web.datatree.com/?/property?propertyId=4716390</v>
      </c>
    </row>
    <row r="1550" spans="1:237" x14ac:dyDescent="0.25">
      <c r="A1550" t="s">
        <v>12968</v>
      </c>
      <c r="B1550" t="s">
        <v>12969</v>
      </c>
      <c r="C1550" t="s">
        <v>12970</v>
      </c>
      <c r="D1550" t="s">
        <v>12971</v>
      </c>
      <c r="E1550" t="s">
        <v>240</v>
      </c>
      <c r="F1550">
        <v>1</v>
      </c>
      <c r="O1550" t="s">
        <v>12972</v>
      </c>
      <c r="P1550" t="s">
        <v>12968</v>
      </c>
      <c r="T1550" t="s">
        <v>242</v>
      </c>
      <c r="AE1550" t="s">
        <v>243</v>
      </c>
      <c r="AH1550" t="s">
        <v>244</v>
      </c>
      <c r="AK1550" t="s">
        <v>245</v>
      </c>
      <c r="AM1550">
        <v>1261</v>
      </c>
      <c r="AP1550" t="s">
        <v>12973</v>
      </c>
      <c r="AQ1550" t="s">
        <v>863</v>
      </c>
      <c r="AS1550" t="s">
        <v>398</v>
      </c>
      <c r="AU1550" t="s">
        <v>400</v>
      </c>
      <c r="AV1550" t="str">
        <f>"89108-1535"</f>
        <v>89108-1535</v>
      </c>
      <c r="AW1550" t="s">
        <v>5114</v>
      </c>
      <c r="AX1550" t="s">
        <v>12974</v>
      </c>
      <c r="AY1550" t="s">
        <v>12975</v>
      </c>
      <c r="AZ1550" t="s">
        <v>254</v>
      </c>
      <c r="BA1550" t="s">
        <v>12976</v>
      </c>
      <c r="BB1550" t="str">
        <f>"317-09-023"</f>
        <v>317-09-023</v>
      </c>
      <c r="BC1550" t="str">
        <f>"31709023"</f>
        <v>31709023</v>
      </c>
      <c r="BD1550" t="str">
        <f>"R31709023"</f>
        <v>R31709023</v>
      </c>
      <c r="BE1550">
        <v>4015</v>
      </c>
      <c r="BJ1550" t="s">
        <v>309</v>
      </c>
      <c r="BK1550" t="s">
        <v>310</v>
      </c>
      <c r="BL1550">
        <v>13</v>
      </c>
      <c r="BN1550">
        <v>35.558081620572899</v>
      </c>
      <c r="BO1550">
        <v>-114.363666289695</v>
      </c>
      <c r="BP1550" t="s">
        <v>311</v>
      </c>
      <c r="BQ1550">
        <v>8</v>
      </c>
      <c r="BW1550" t="s">
        <v>312</v>
      </c>
      <c r="BX1550" t="s">
        <v>312</v>
      </c>
      <c r="CA1550" t="str">
        <f>"17|32"</f>
        <v>17|32</v>
      </c>
      <c r="CC1550">
        <v>0</v>
      </c>
      <c r="CD1550">
        <v>0</v>
      </c>
      <c r="CE1550">
        <v>0</v>
      </c>
      <c r="CF1550">
        <v>0</v>
      </c>
      <c r="CI1550">
        <v>0</v>
      </c>
      <c r="CJ1550">
        <v>0</v>
      </c>
      <c r="CL1550">
        <v>0</v>
      </c>
      <c r="CM1550">
        <v>0</v>
      </c>
      <c r="CN1550">
        <v>0</v>
      </c>
      <c r="CO1550">
        <v>0</v>
      </c>
      <c r="CP1550">
        <v>0</v>
      </c>
      <c r="CQ1550">
        <v>0</v>
      </c>
      <c r="CR1550">
        <v>0</v>
      </c>
      <c r="CS1550">
        <v>0</v>
      </c>
      <c r="CT1550">
        <v>0</v>
      </c>
      <c r="CU1550">
        <v>0</v>
      </c>
      <c r="CX1550">
        <v>0</v>
      </c>
      <c r="CZ1550">
        <v>0</v>
      </c>
      <c r="DB1550">
        <v>0</v>
      </c>
      <c r="DD1550">
        <v>0</v>
      </c>
      <c r="DF1550">
        <v>0</v>
      </c>
      <c r="DK1550">
        <v>0</v>
      </c>
      <c r="DM1550">
        <v>0</v>
      </c>
      <c r="DX1550">
        <v>0</v>
      </c>
      <c r="EC1550" t="s">
        <v>261</v>
      </c>
      <c r="ED1550" t="s">
        <v>262</v>
      </c>
      <c r="EE1550" t="s">
        <v>263</v>
      </c>
      <c r="EG1550">
        <v>435600</v>
      </c>
      <c r="EH1550">
        <v>10</v>
      </c>
      <c r="EI1550">
        <v>0</v>
      </c>
      <c r="EJ1550">
        <v>0</v>
      </c>
      <c r="EK1550">
        <v>0</v>
      </c>
      <c r="EL1550">
        <v>0</v>
      </c>
      <c r="EU1550" t="s">
        <v>264</v>
      </c>
      <c r="EV1550" t="s">
        <v>313</v>
      </c>
      <c r="EW1550" t="s">
        <v>314</v>
      </c>
      <c r="EX1550" s="1">
        <v>40135</v>
      </c>
      <c r="EY1550" t="s">
        <v>267</v>
      </c>
      <c r="EZ1550" t="str">
        <f t="shared" si="80"/>
        <v>FALSE</v>
      </c>
      <c r="FA1550">
        <v>2022</v>
      </c>
      <c r="FB1550">
        <v>2020</v>
      </c>
      <c r="FC1550">
        <v>1110</v>
      </c>
      <c r="FD1550" t="s">
        <v>246</v>
      </c>
      <c r="FE1550" t="s">
        <v>246</v>
      </c>
      <c r="FF1550" t="s">
        <v>246</v>
      </c>
      <c r="FG1550" t="s">
        <v>246</v>
      </c>
      <c r="FH1550" t="s">
        <v>246</v>
      </c>
      <c r="FI1550" t="s">
        <v>246</v>
      </c>
      <c r="FJ1550" t="s">
        <v>246</v>
      </c>
      <c r="FK1550" t="s">
        <v>246</v>
      </c>
      <c r="FL1550" t="s">
        <v>246</v>
      </c>
      <c r="FM1550" t="s">
        <v>246</v>
      </c>
      <c r="FN1550" t="s">
        <v>246</v>
      </c>
      <c r="FO1550" t="s">
        <v>246</v>
      </c>
      <c r="FP1550" t="s">
        <v>246</v>
      </c>
      <c r="FQ1550" s="2">
        <v>2244</v>
      </c>
      <c r="FR1550" s="2">
        <v>0</v>
      </c>
      <c r="FS1550" s="2">
        <v>0</v>
      </c>
      <c r="FT1550">
        <v>0</v>
      </c>
      <c r="FU1550" s="2">
        <v>14963</v>
      </c>
      <c r="FV1550" s="2">
        <v>14963</v>
      </c>
      <c r="FW1550" s="2">
        <v>0</v>
      </c>
      <c r="FX1550">
        <v>0</v>
      </c>
      <c r="FY1550" s="2">
        <v>0</v>
      </c>
      <c r="FZ1550" s="2">
        <v>0</v>
      </c>
      <c r="GA1550" s="2">
        <v>0</v>
      </c>
      <c r="GB1550">
        <v>0</v>
      </c>
      <c r="GC1550" s="2">
        <v>221.94</v>
      </c>
      <c r="GE1550" s="2">
        <v>14963</v>
      </c>
      <c r="GH1550" t="s">
        <v>315</v>
      </c>
      <c r="GK1550" t="s">
        <v>316</v>
      </c>
      <c r="GL1550" t="s">
        <v>317</v>
      </c>
      <c r="GM1550" t="s">
        <v>318</v>
      </c>
      <c r="GR1550" t="str">
        <f>""</f>
        <v/>
      </c>
      <c r="GS1550" t="str">
        <f>""</f>
        <v/>
      </c>
      <c r="GT1550" t="str">
        <f>""</f>
        <v/>
      </c>
      <c r="GU1550" s="1">
        <v>42851</v>
      </c>
      <c r="GV1550" s="1">
        <v>42851</v>
      </c>
      <c r="GW1550" s="2">
        <v>42500</v>
      </c>
      <c r="GY1550" t="s">
        <v>270</v>
      </c>
      <c r="GZ1550" t="s">
        <v>12977</v>
      </c>
      <c r="HF1550" t="str">
        <f>""</f>
        <v/>
      </c>
      <c r="HK1550" t="str">
        <f>""</f>
        <v/>
      </c>
      <c r="HN1550" t="s">
        <v>271</v>
      </c>
      <c r="HP1550" t="str">
        <f>"2017.19761"</f>
        <v>2017.19761</v>
      </c>
      <c r="HQ1550" t="str">
        <f>""</f>
        <v/>
      </c>
      <c r="HR1550" s="1">
        <v>36263</v>
      </c>
      <c r="HS1550" s="1">
        <v>36270</v>
      </c>
      <c r="HT1550" s="2">
        <v>5200</v>
      </c>
      <c r="HW1550" s="2">
        <v>0</v>
      </c>
      <c r="IA1550" t="str">
        <f>"3287.537"</f>
        <v>3287.537</v>
      </c>
      <c r="IB1550" t="str">
        <f>""</f>
        <v/>
      </c>
      <c r="IC1550" t="str">
        <f>HYPERLINK("https://web.datatree.com/?/property?propertyId=4780535")</f>
        <v>https://web.datatree.com/?/property?propertyId=4780535</v>
      </c>
    </row>
    <row r="1551" spans="1:237" x14ac:dyDescent="0.25">
      <c r="A1551" t="s">
        <v>5611</v>
      </c>
      <c r="D1551" t="s">
        <v>5611</v>
      </c>
      <c r="E1551" t="s">
        <v>273</v>
      </c>
      <c r="F1551">
        <v>3</v>
      </c>
      <c r="O1551" t="s">
        <v>5611</v>
      </c>
      <c r="P1551" t="s">
        <v>5611</v>
      </c>
      <c r="R1551" t="s">
        <v>274</v>
      </c>
      <c r="T1551" t="s">
        <v>242</v>
      </c>
      <c r="AE1551" t="s">
        <v>243</v>
      </c>
      <c r="AH1551" t="s">
        <v>244</v>
      </c>
      <c r="AK1551" t="s">
        <v>245</v>
      </c>
      <c r="AP1551" t="s">
        <v>5612</v>
      </c>
      <c r="AS1551" t="s">
        <v>2051</v>
      </c>
      <c r="AT1551" t="s">
        <v>2051</v>
      </c>
      <c r="AU1551" t="s">
        <v>243</v>
      </c>
      <c r="AV1551" t="str">
        <f>"86438"</f>
        <v>86438</v>
      </c>
      <c r="AW1551" t="s">
        <v>515</v>
      </c>
      <c r="AX1551" t="s">
        <v>5613</v>
      </c>
      <c r="AY1551" t="s">
        <v>5614</v>
      </c>
      <c r="AZ1551" t="s">
        <v>254</v>
      </c>
      <c r="BA1551" t="s">
        <v>12978</v>
      </c>
      <c r="BB1551" t="str">
        <f>"242-06-029"</f>
        <v>242-06-029</v>
      </c>
      <c r="BC1551" t="str">
        <f>"24206029"</f>
        <v>24206029</v>
      </c>
      <c r="BD1551" t="str">
        <f>"R24206029"</f>
        <v>R24206029</v>
      </c>
      <c r="BE1551">
        <v>4015</v>
      </c>
      <c r="BI1551" t="s">
        <v>256</v>
      </c>
      <c r="BJ1551" t="s">
        <v>281</v>
      </c>
      <c r="BK1551" t="s">
        <v>446</v>
      </c>
      <c r="BL1551">
        <v>5</v>
      </c>
      <c r="BN1551">
        <v>34.754028066834401</v>
      </c>
      <c r="BO1551">
        <v>-114.063994114856</v>
      </c>
      <c r="BP1551" t="s">
        <v>5616</v>
      </c>
      <c r="BW1551" t="s">
        <v>3262</v>
      </c>
      <c r="BX1551" t="s">
        <v>3262</v>
      </c>
      <c r="CA1551" t="str">
        <f>""</f>
        <v/>
      </c>
      <c r="CC1551">
        <v>0</v>
      </c>
      <c r="CD1551">
        <v>0</v>
      </c>
      <c r="CE1551">
        <v>0</v>
      </c>
      <c r="CF1551">
        <v>0</v>
      </c>
      <c r="CI1551">
        <v>0</v>
      </c>
      <c r="CJ1551">
        <v>0</v>
      </c>
      <c r="CL1551">
        <v>0</v>
      </c>
      <c r="CM1551">
        <v>0</v>
      </c>
      <c r="CN1551">
        <v>0</v>
      </c>
      <c r="CO1551">
        <v>0</v>
      </c>
      <c r="CP1551">
        <v>0</v>
      </c>
      <c r="CQ1551">
        <v>0</v>
      </c>
      <c r="CR1551">
        <v>0</v>
      </c>
      <c r="CS1551">
        <v>0</v>
      </c>
      <c r="CT1551">
        <v>0</v>
      </c>
      <c r="CU1551">
        <v>0</v>
      </c>
      <c r="CX1551">
        <v>0</v>
      </c>
      <c r="CZ1551">
        <v>0</v>
      </c>
      <c r="DB1551">
        <v>0</v>
      </c>
      <c r="DD1551">
        <v>0</v>
      </c>
      <c r="DF1551">
        <v>0</v>
      </c>
      <c r="DK1551">
        <v>0</v>
      </c>
      <c r="DM1551">
        <v>0</v>
      </c>
      <c r="DX1551">
        <v>0</v>
      </c>
      <c r="EC1551" t="s">
        <v>261</v>
      </c>
      <c r="ED1551" t="s">
        <v>354</v>
      </c>
      <c r="EE1551" t="s">
        <v>355</v>
      </c>
      <c r="EG1551">
        <v>435600</v>
      </c>
      <c r="EH1551">
        <v>10</v>
      </c>
      <c r="EI1551">
        <v>0</v>
      </c>
      <c r="EJ1551">
        <v>0</v>
      </c>
      <c r="EK1551">
        <v>0</v>
      </c>
      <c r="EL1551">
        <v>0</v>
      </c>
      <c r="EU1551" t="s">
        <v>264</v>
      </c>
      <c r="EV1551" t="s">
        <v>1139</v>
      </c>
      <c r="EW1551" t="s">
        <v>1140</v>
      </c>
      <c r="EX1551" s="1">
        <v>40135</v>
      </c>
      <c r="EY1551" t="s">
        <v>267</v>
      </c>
      <c r="EZ1551" t="str">
        <f t="shared" si="80"/>
        <v>FALSE</v>
      </c>
      <c r="FA1551">
        <v>2022</v>
      </c>
      <c r="FB1551">
        <v>2020</v>
      </c>
      <c r="FC1551">
        <v>1300</v>
      </c>
      <c r="FD1551" t="s">
        <v>246</v>
      </c>
      <c r="FE1551" t="s">
        <v>246</v>
      </c>
      <c r="FF1551" t="s">
        <v>246</v>
      </c>
      <c r="FG1551" t="s">
        <v>246</v>
      </c>
      <c r="FH1551" t="s">
        <v>246</v>
      </c>
      <c r="FI1551" t="s">
        <v>246</v>
      </c>
      <c r="FJ1551" t="s">
        <v>246</v>
      </c>
      <c r="FK1551" t="s">
        <v>246</v>
      </c>
      <c r="FL1551" t="s">
        <v>246</v>
      </c>
      <c r="FM1551" t="s">
        <v>246</v>
      </c>
      <c r="FN1551" t="s">
        <v>246</v>
      </c>
      <c r="FO1551" t="s">
        <v>246</v>
      </c>
      <c r="FP1551" t="s">
        <v>246</v>
      </c>
      <c r="FQ1551" s="2">
        <v>915</v>
      </c>
      <c r="FR1551" s="2">
        <v>0</v>
      </c>
      <c r="FS1551" s="2">
        <v>0</v>
      </c>
      <c r="FT1551">
        <v>0</v>
      </c>
      <c r="FU1551" s="2">
        <v>6102</v>
      </c>
      <c r="FV1551" s="2">
        <v>6102</v>
      </c>
      <c r="FW1551" s="2">
        <v>0</v>
      </c>
      <c r="FX1551">
        <v>0</v>
      </c>
      <c r="FY1551" s="2">
        <v>0</v>
      </c>
      <c r="FZ1551" s="2">
        <v>0</v>
      </c>
      <c r="GA1551" s="2">
        <v>0</v>
      </c>
      <c r="GB1551">
        <v>0</v>
      </c>
      <c r="GC1551" s="2">
        <v>77.94</v>
      </c>
      <c r="GE1551" s="2">
        <v>6102</v>
      </c>
      <c r="GF1551">
        <v>16</v>
      </c>
      <c r="GH1551" t="s">
        <v>410</v>
      </c>
      <c r="GK1551" t="s">
        <v>411</v>
      </c>
      <c r="GL1551" t="s">
        <v>411</v>
      </c>
      <c r="GR1551" t="str">
        <f>""</f>
        <v/>
      </c>
      <c r="GS1551" t="str">
        <f>""</f>
        <v/>
      </c>
      <c r="GT1551" t="str">
        <f>""</f>
        <v/>
      </c>
      <c r="HF1551" t="str">
        <f>""</f>
        <v/>
      </c>
      <c r="HK1551" t="str">
        <f>""</f>
        <v/>
      </c>
      <c r="HN1551" t="s">
        <v>271</v>
      </c>
      <c r="HP1551" t="str">
        <f>""</f>
        <v/>
      </c>
      <c r="HQ1551" t="str">
        <f>""</f>
        <v/>
      </c>
      <c r="IA1551" t="str">
        <f>""</f>
        <v/>
      </c>
      <c r="IB1551" t="str">
        <f>""</f>
        <v/>
      </c>
      <c r="IC1551" t="str">
        <f>HYPERLINK("https://web.datatree.com/?/property?propertyId=4793431")</f>
        <v>https://web.datatree.com/?/property?propertyId=4793431</v>
      </c>
    </row>
    <row r="1552" spans="1:237" x14ac:dyDescent="0.25">
      <c r="A1552" t="s">
        <v>12979</v>
      </c>
      <c r="D1552" t="s">
        <v>12979</v>
      </c>
      <c r="E1552" t="s">
        <v>273</v>
      </c>
      <c r="F1552">
        <v>3</v>
      </c>
      <c r="O1552" t="s">
        <v>12979</v>
      </c>
      <c r="P1552" t="s">
        <v>12979</v>
      </c>
      <c r="Q1552" t="s">
        <v>1168</v>
      </c>
      <c r="R1552" t="s">
        <v>274</v>
      </c>
      <c r="T1552" t="s">
        <v>242</v>
      </c>
      <c r="AE1552" t="s">
        <v>243</v>
      </c>
      <c r="AH1552" t="s">
        <v>244</v>
      </c>
      <c r="AK1552" t="s">
        <v>245</v>
      </c>
      <c r="AL1552" t="s">
        <v>457</v>
      </c>
      <c r="AM1552">
        <v>331</v>
      </c>
      <c r="AP1552" t="s">
        <v>12980</v>
      </c>
      <c r="AQ1552" t="s">
        <v>375</v>
      </c>
      <c r="AR1552">
        <v>201</v>
      </c>
      <c r="AS1552" t="s">
        <v>2966</v>
      </c>
      <c r="AT1552" t="s">
        <v>2966</v>
      </c>
      <c r="AU1552" t="s">
        <v>2206</v>
      </c>
      <c r="AV1552" t="str">
        <f>"84101-1436"</f>
        <v>84101-1436</v>
      </c>
      <c r="AW1552" t="s">
        <v>462</v>
      </c>
      <c r="AX1552" t="s">
        <v>12981</v>
      </c>
      <c r="AY1552" t="s">
        <v>12982</v>
      </c>
      <c r="AZ1552" t="s">
        <v>254</v>
      </c>
      <c r="BA1552" t="s">
        <v>12983</v>
      </c>
      <c r="BB1552" t="str">
        <f>"353-08-014"</f>
        <v>353-08-014</v>
      </c>
      <c r="BC1552" t="str">
        <f>"35308014"</f>
        <v>35308014</v>
      </c>
      <c r="BD1552" t="str">
        <f>"R35308014"</f>
        <v>R35308014</v>
      </c>
      <c r="BE1552">
        <v>4015</v>
      </c>
      <c r="BI1552" t="s">
        <v>256</v>
      </c>
      <c r="BJ1552" t="s">
        <v>257</v>
      </c>
      <c r="BK1552" t="s">
        <v>258</v>
      </c>
      <c r="BL1552">
        <v>15</v>
      </c>
      <c r="BN1552">
        <v>35.2057858436185</v>
      </c>
      <c r="BO1552">
        <v>-113.53850879084401</v>
      </c>
      <c r="BW1552" t="s">
        <v>12984</v>
      </c>
      <c r="BX1552" t="s">
        <v>12984</v>
      </c>
      <c r="CA1552" t="str">
        <f>""</f>
        <v/>
      </c>
      <c r="CC1552">
        <v>0</v>
      </c>
      <c r="CD1552">
        <v>0</v>
      </c>
      <c r="CE1552">
        <v>0</v>
      </c>
      <c r="CF1552">
        <v>0</v>
      </c>
      <c r="CI1552">
        <v>0</v>
      </c>
      <c r="CJ1552">
        <v>0</v>
      </c>
      <c r="CL1552">
        <v>0</v>
      </c>
      <c r="CM1552">
        <v>0</v>
      </c>
      <c r="CN1552">
        <v>0</v>
      </c>
      <c r="CO1552">
        <v>0</v>
      </c>
      <c r="CP1552">
        <v>0</v>
      </c>
      <c r="CQ1552">
        <v>0</v>
      </c>
      <c r="CR1552">
        <v>0</v>
      </c>
      <c r="CS1552">
        <v>0</v>
      </c>
      <c r="CT1552">
        <v>0</v>
      </c>
      <c r="CU1552">
        <v>0</v>
      </c>
      <c r="CX1552">
        <v>0</v>
      </c>
      <c r="CZ1552">
        <v>0</v>
      </c>
      <c r="DB1552">
        <v>0</v>
      </c>
      <c r="DD1552">
        <v>0</v>
      </c>
      <c r="DF1552">
        <v>0</v>
      </c>
      <c r="DK1552">
        <v>0</v>
      </c>
      <c r="DM1552">
        <v>0</v>
      </c>
      <c r="DX1552">
        <v>0</v>
      </c>
      <c r="EC1552" t="s">
        <v>261</v>
      </c>
      <c r="ED1552" t="s">
        <v>354</v>
      </c>
      <c r="EE1552" t="s">
        <v>355</v>
      </c>
      <c r="EG1552">
        <v>435600</v>
      </c>
      <c r="EH1552">
        <v>10</v>
      </c>
      <c r="EI1552">
        <v>0</v>
      </c>
      <c r="EJ1552">
        <v>0</v>
      </c>
      <c r="EK1552">
        <v>0</v>
      </c>
      <c r="EL1552">
        <v>0</v>
      </c>
      <c r="EU1552" t="s">
        <v>264</v>
      </c>
      <c r="EV1552" t="s">
        <v>265</v>
      </c>
      <c r="EW1552" t="s">
        <v>266</v>
      </c>
      <c r="EX1552" s="1">
        <v>40135</v>
      </c>
      <c r="EY1552" t="s">
        <v>267</v>
      </c>
      <c r="EZ1552" t="str">
        <f t="shared" si="80"/>
        <v>FALSE</v>
      </c>
      <c r="FA1552">
        <v>2022</v>
      </c>
      <c r="FB1552">
        <v>2020</v>
      </c>
      <c r="FC1552">
        <v>300</v>
      </c>
      <c r="FD1552" t="s">
        <v>246</v>
      </c>
      <c r="FE1552" t="s">
        <v>246</v>
      </c>
      <c r="FF1552" t="s">
        <v>246</v>
      </c>
      <c r="FG1552" t="s">
        <v>246</v>
      </c>
      <c r="FH1552" t="s">
        <v>246</v>
      </c>
      <c r="FI1552" t="s">
        <v>246</v>
      </c>
      <c r="FJ1552" t="s">
        <v>246</v>
      </c>
      <c r="FK1552" t="s">
        <v>246</v>
      </c>
      <c r="FL1552" t="s">
        <v>246</v>
      </c>
      <c r="FM1552" t="s">
        <v>246</v>
      </c>
      <c r="FN1552" t="s">
        <v>246</v>
      </c>
      <c r="FO1552" t="s">
        <v>246</v>
      </c>
      <c r="FP1552" t="s">
        <v>246</v>
      </c>
      <c r="FQ1552" s="2">
        <v>595</v>
      </c>
      <c r="FR1552" s="2">
        <v>0</v>
      </c>
      <c r="FS1552" s="2">
        <v>0</v>
      </c>
      <c r="FT1552">
        <v>0</v>
      </c>
      <c r="FU1552" s="2">
        <v>3964</v>
      </c>
      <c r="FV1552" s="2">
        <v>3964</v>
      </c>
      <c r="FW1552" s="2">
        <v>0</v>
      </c>
      <c r="FX1552">
        <v>0</v>
      </c>
      <c r="FY1552" s="2">
        <v>0</v>
      </c>
      <c r="FZ1552" s="2">
        <v>0</v>
      </c>
      <c r="GA1552" s="2">
        <v>0</v>
      </c>
      <c r="GB1552">
        <v>0</v>
      </c>
      <c r="GC1552" s="2">
        <v>85.44</v>
      </c>
      <c r="GE1552" s="2">
        <v>3964</v>
      </c>
      <c r="GH1552" t="s">
        <v>268</v>
      </c>
      <c r="GK1552" t="s">
        <v>269</v>
      </c>
      <c r="GN1552" s="1">
        <v>42978</v>
      </c>
      <c r="GO1552" s="1">
        <v>43000</v>
      </c>
      <c r="GQ1552" t="s">
        <v>553</v>
      </c>
      <c r="GR1552" t="str">
        <f>""</f>
        <v/>
      </c>
      <c r="GS1552" t="str">
        <f>"2017.45680"</f>
        <v>2017.45680</v>
      </c>
      <c r="GT1552" t="str">
        <f>""</f>
        <v/>
      </c>
      <c r="GU1552" s="1">
        <v>39013</v>
      </c>
      <c r="GV1552" s="1">
        <v>39027</v>
      </c>
      <c r="GW1552" s="2">
        <v>5100</v>
      </c>
      <c r="GX1552" t="s">
        <v>566</v>
      </c>
      <c r="GY1552" t="s">
        <v>362</v>
      </c>
      <c r="GZ1552" t="s">
        <v>12011</v>
      </c>
      <c r="HF1552" t="str">
        <f>"                    "</f>
        <v xml:space="preserve">                    </v>
      </c>
      <c r="HK1552" t="str">
        <f>"                    "</f>
        <v xml:space="preserve">                    </v>
      </c>
      <c r="HN1552" t="s">
        <v>271</v>
      </c>
      <c r="HP1552" t="str">
        <f>"6530.199"</f>
        <v>6530.199</v>
      </c>
      <c r="HQ1552" t="str">
        <f>""</f>
        <v/>
      </c>
      <c r="HS1552" s="1">
        <v>39003</v>
      </c>
      <c r="HT1552" s="2">
        <v>14930</v>
      </c>
      <c r="HU1552" t="s">
        <v>567</v>
      </c>
      <c r="HW1552" s="2">
        <v>0</v>
      </c>
      <c r="IA1552" t="str">
        <f>"6495.318"</f>
        <v>6495.318</v>
      </c>
      <c r="IB1552" t="str">
        <f>""</f>
        <v/>
      </c>
      <c r="IC1552" t="str">
        <f>HYPERLINK("https://web.datatree.com/?/property?propertyId=4719256")</f>
        <v>https://web.datatree.com/?/property?propertyId=4719256</v>
      </c>
    </row>
    <row r="1553" spans="1:237" x14ac:dyDescent="0.25">
      <c r="A1553" t="s">
        <v>10392</v>
      </c>
      <c r="B1553" t="s">
        <v>10393</v>
      </c>
      <c r="C1553" t="s">
        <v>10394</v>
      </c>
      <c r="D1553" t="s">
        <v>10395</v>
      </c>
      <c r="E1553" t="s">
        <v>240</v>
      </c>
      <c r="F1553">
        <v>16</v>
      </c>
      <c r="O1553" t="s">
        <v>10396</v>
      </c>
      <c r="P1553" t="s">
        <v>10392</v>
      </c>
      <c r="T1553" t="s">
        <v>242</v>
      </c>
      <c r="AE1553" t="s">
        <v>243</v>
      </c>
      <c r="AH1553" t="s">
        <v>244</v>
      </c>
      <c r="AK1553" t="s">
        <v>245</v>
      </c>
      <c r="AL1553" t="s">
        <v>589</v>
      </c>
      <c r="AM1553">
        <v>17285</v>
      </c>
      <c r="AP1553" t="s">
        <v>10397</v>
      </c>
      <c r="AQ1553" t="s">
        <v>375</v>
      </c>
      <c r="AS1553" t="s">
        <v>10398</v>
      </c>
      <c r="AT1553" t="s">
        <v>10398</v>
      </c>
      <c r="AU1553" t="s">
        <v>243</v>
      </c>
      <c r="AV1553" t="str">
        <f>"85338-6032"</f>
        <v>85338-6032</v>
      </c>
      <c r="AW1553" t="s">
        <v>8766</v>
      </c>
      <c r="AX1553" t="s">
        <v>10399</v>
      </c>
      <c r="AY1553" t="s">
        <v>10400</v>
      </c>
      <c r="AZ1553" t="s">
        <v>254</v>
      </c>
      <c r="BA1553" t="s">
        <v>12985</v>
      </c>
      <c r="BB1553" t="str">
        <f>"319-11-020"</f>
        <v>319-11-020</v>
      </c>
      <c r="BC1553" t="str">
        <f>"31911020"</f>
        <v>31911020</v>
      </c>
      <c r="BD1553" t="str">
        <f>"R31911020"</f>
        <v>R31911020</v>
      </c>
      <c r="BE1553">
        <v>4015</v>
      </c>
      <c r="BJ1553" t="s">
        <v>498</v>
      </c>
      <c r="BK1553" t="s">
        <v>499</v>
      </c>
      <c r="BL1553">
        <v>19</v>
      </c>
      <c r="BN1553">
        <v>35.626991765125602</v>
      </c>
      <c r="BO1553">
        <v>-114.361468275052</v>
      </c>
      <c r="BP1553" t="s">
        <v>3970</v>
      </c>
      <c r="BW1553" t="s">
        <v>3971</v>
      </c>
      <c r="BX1553" t="s">
        <v>3971</v>
      </c>
      <c r="CA1553" t="str">
        <f>"128"</f>
        <v>128</v>
      </c>
      <c r="CC1553">
        <v>0</v>
      </c>
      <c r="CD1553">
        <v>0</v>
      </c>
      <c r="CE1553">
        <v>0</v>
      </c>
      <c r="CF1553">
        <v>0</v>
      </c>
      <c r="CI1553">
        <v>0</v>
      </c>
      <c r="CJ1553">
        <v>0</v>
      </c>
      <c r="CL1553">
        <v>0</v>
      </c>
      <c r="CM1553">
        <v>0</v>
      </c>
      <c r="CN1553">
        <v>0</v>
      </c>
      <c r="CO1553">
        <v>0</v>
      </c>
      <c r="CP1553">
        <v>0</v>
      </c>
      <c r="CQ1553">
        <v>0</v>
      </c>
      <c r="CR1553">
        <v>0</v>
      </c>
      <c r="CS1553">
        <v>0</v>
      </c>
      <c r="CT1553">
        <v>0</v>
      </c>
      <c r="CU1553">
        <v>0</v>
      </c>
      <c r="CX1553">
        <v>0</v>
      </c>
      <c r="CZ1553">
        <v>0</v>
      </c>
      <c r="DB1553">
        <v>0</v>
      </c>
      <c r="DD1553">
        <v>0</v>
      </c>
      <c r="DF1553">
        <v>0</v>
      </c>
      <c r="DK1553">
        <v>0</v>
      </c>
      <c r="DM1553">
        <v>0</v>
      </c>
      <c r="DX1553">
        <v>0</v>
      </c>
      <c r="EC1553" t="s">
        <v>261</v>
      </c>
      <c r="ED1553" t="s">
        <v>262</v>
      </c>
      <c r="EE1553" t="s">
        <v>263</v>
      </c>
      <c r="EG1553">
        <v>435600</v>
      </c>
      <c r="EH1553">
        <v>10</v>
      </c>
      <c r="EI1553">
        <v>0</v>
      </c>
      <c r="EJ1553">
        <v>0</v>
      </c>
      <c r="EK1553">
        <v>0</v>
      </c>
      <c r="EL1553">
        <v>0</v>
      </c>
      <c r="EU1553" t="s">
        <v>264</v>
      </c>
      <c r="EV1553" t="s">
        <v>502</v>
      </c>
      <c r="EW1553" t="s">
        <v>503</v>
      </c>
      <c r="EX1553" s="1">
        <v>40135</v>
      </c>
      <c r="EY1553" t="s">
        <v>267</v>
      </c>
      <c r="EZ1553" t="str">
        <f t="shared" si="80"/>
        <v>FALSE</v>
      </c>
      <c r="FA1553">
        <v>2022</v>
      </c>
      <c r="FB1553">
        <v>2020</v>
      </c>
      <c r="FC1553">
        <v>1110</v>
      </c>
      <c r="FD1553" t="s">
        <v>246</v>
      </c>
      <c r="FE1553" t="s">
        <v>246</v>
      </c>
      <c r="FF1553" t="s">
        <v>246</v>
      </c>
      <c r="FG1553" t="s">
        <v>246</v>
      </c>
      <c r="FH1553" t="s">
        <v>246</v>
      </c>
      <c r="FI1553" t="s">
        <v>246</v>
      </c>
      <c r="FJ1553" t="s">
        <v>246</v>
      </c>
      <c r="FK1553" t="s">
        <v>246</v>
      </c>
      <c r="FL1553" t="s">
        <v>246</v>
      </c>
      <c r="FM1553" t="s">
        <v>246</v>
      </c>
      <c r="FN1553" t="s">
        <v>246</v>
      </c>
      <c r="FO1553" t="s">
        <v>246</v>
      </c>
      <c r="FP1553" t="s">
        <v>246</v>
      </c>
      <c r="FQ1553" s="2">
        <v>1082</v>
      </c>
      <c r="FR1553" s="2">
        <v>0</v>
      </c>
      <c r="FS1553" s="2">
        <v>0</v>
      </c>
      <c r="FT1553">
        <v>0</v>
      </c>
      <c r="FU1553" s="2">
        <v>7214</v>
      </c>
      <c r="FV1553" s="2">
        <v>7214</v>
      </c>
      <c r="FW1553" s="2">
        <v>0</v>
      </c>
      <c r="FX1553">
        <v>0</v>
      </c>
      <c r="FY1553" s="2">
        <v>0</v>
      </c>
      <c r="FZ1553" s="2">
        <v>0</v>
      </c>
      <c r="GA1553" s="2">
        <v>0</v>
      </c>
      <c r="GB1553">
        <v>0</v>
      </c>
      <c r="GC1553" s="2">
        <v>67.760000000000005</v>
      </c>
      <c r="GE1553" s="2">
        <v>7214</v>
      </c>
      <c r="GH1553" t="s">
        <v>315</v>
      </c>
      <c r="GK1553" t="s">
        <v>316</v>
      </c>
      <c r="GL1553" t="s">
        <v>317</v>
      </c>
      <c r="GM1553" t="s">
        <v>318</v>
      </c>
      <c r="GR1553" t="str">
        <f>""</f>
        <v/>
      </c>
      <c r="GS1553" t="str">
        <f>""</f>
        <v/>
      </c>
      <c r="GT1553" t="str">
        <f>""</f>
        <v/>
      </c>
      <c r="HF1553" t="str">
        <f>""</f>
        <v/>
      </c>
      <c r="HK1553" t="str">
        <f>""</f>
        <v/>
      </c>
      <c r="HN1553" t="s">
        <v>271</v>
      </c>
      <c r="HP1553" t="str">
        <f>""</f>
        <v/>
      </c>
      <c r="HQ1553" t="str">
        <f>""</f>
        <v/>
      </c>
      <c r="IA1553" t="str">
        <f>""</f>
        <v/>
      </c>
      <c r="IB1553" t="str">
        <f>""</f>
        <v/>
      </c>
      <c r="IC1553" t="str">
        <f>HYPERLINK("https://web.datatree.com/?/property?propertyId=4797585")</f>
        <v>https://web.datatree.com/?/property?propertyId=4797585</v>
      </c>
    </row>
    <row r="1554" spans="1:237" x14ac:dyDescent="0.25">
      <c r="A1554" t="s">
        <v>12986</v>
      </c>
      <c r="B1554" t="s">
        <v>12987</v>
      </c>
      <c r="C1554" t="s">
        <v>6707</v>
      </c>
      <c r="D1554" t="s">
        <v>12988</v>
      </c>
      <c r="E1554" t="s">
        <v>240</v>
      </c>
      <c r="F1554">
        <v>2</v>
      </c>
      <c r="O1554" t="s">
        <v>12989</v>
      </c>
      <c r="P1554" t="s">
        <v>12986</v>
      </c>
      <c r="T1554" t="s">
        <v>242</v>
      </c>
      <c r="AE1554" t="s">
        <v>243</v>
      </c>
      <c r="AH1554" t="s">
        <v>244</v>
      </c>
      <c r="AK1554" t="s">
        <v>245</v>
      </c>
      <c r="AL1554" t="s">
        <v>246</v>
      </c>
      <c r="AM1554">
        <v>1132</v>
      </c>
      <c r="AP1554" t="s">
        <v>12990</v>
      </c>
      <c r="AQ1554" t="s">
        <v>302</v>
      </c>
      <c r="AS1554" t="s">
        <v>7686</v>
      </c>
      <c r="AT1554" t="s">
        <v>7686</v>
      </c>
      <c r="AU1554" t="s">
        <v>243</v>
      </c>
      <c r="AV1554" t="str">
        <f>"86004-7963"</f>
        <v>86004-7963</v>
      </c>
      <c r="AW1554" t="s">
        <v>6793</v>
      </c>
      <c r="AX1554" t="s">
        <v>12991</v>
      </c>
      <c r="AY1554" t="s">
        <v>12992</v>
      </c>
      <c r="AZ1554" t="s">
        <v>254</v>
      </c>
      <c r="BA1554" t="s">
        <v>12993</v>
      </c>
      <c r="BB1554" t="str">
        <f>"354-03-007C"</f>
        <v>354-03-007C</v>
      </c>
      <c r="BC1554" t="str">
        <f>"35403007C"</f>
        <v>35403007C</v>
      </c>
      <c r="BD1554" t="str">
        <f>"R35403007"</f>
        <v>R35403007</v>
      </c>
      <c r="BE1554">
        <v>4015</v>
      </c>
      <c r="BI1554" t="s">
        <v>256</v>
      </c>
      <c r="BJ1554" t="s">
        <v>257</v>
      </c>
      <c r="BK1554" t="s">
        <v>520</v>
      </c>
      <c r="BL1554">
        <v>29</v>
      </c>
      <c r="BN1554">
        <v>35.180490475015397</v>
      </c>
      <c r="BO1554">
        <v>-113.687961389846</v>
      </c>
      <c r="BP1554" t="s">
        <v>12994</v>
      </c>
      <c r="BW1554" t="s">
        <v>12995</v>
      </c>
      <c r="BX1554" t="s">
        <v>12995</v>
      </c>
      <c r="CA1554" t="str">
        <f>""</f>
        <v/>
      </c>
      <c r="CC1554">
        <v>0</v>
      </c>
      <c r="CD1554">
        <v>0</v>
      </c>
      <c r="CE1554">
        <v>0</v>
      </c>
      <c r="CF1554">
        <v>0</v>
      </c>
      <c r="CI1554">
        <v>0</v>
      </c>
      <c r="CJ1554">
        <v>0</v>
      </c>
      <c r="CL1554">
        <v>0</v>
      </c>
      <c r="CM1554">
        <v>0</v>
      </c>
      <c r="CN1554">
        <v>0</v>
      </c>
      <c r="CO1554">
        <v>0</v>
      </c>
      <c r="CP1554">
        <v>0</v>
      </c>
      <c r="CQ1554">
        <v>0</v>
      </c>
      <c r="CR1554">
        <v>0</v>
      </c>
      <c r="CS1554">
        <v>0</v>
      </c>
      <c r="CT1554">
        <v>0</v>
      </c>
      <c r="CU1554">
        <v>0</v>
      </c>
      <c r="CX1554">
        <v>0</v>
      </c>
      <c r="CZ1554">
        <v>0</v>
      </c>
      <c r="DB1554">
        <v>0</v>
      </c>
      <c r="DD1554">
        <v>0</v>
      </c>
      <c r="DF1554">
        <v>0</v>
      </c>
      <c r="DK1554">
        <v>0</v>
      </c>
      <c r="DM1554">
        <v>0</v>
      </c>
      <c r="DX1554">
        <v>0</v>
      </c>
      <c r="EC1554" t="s">
        <v>261</v>
      </c>
      <c r="ED1554" t="s">
        <v>354</v>
      </c>
      <c r="EE1554" t="s">
        <v>355</v>
      </c>
      <c r="EG1554">
        <v>435600</v>
      </c>
      <c r="EH1554">
        <v>10</v>
      </c>
      <c r="EI1554">
        <v>0</v>
      </c>
      <c r="EJ1554">
        <v>0</v>
      </c>
      <c r="EK1554">
        <v>0</v>
      </c>
      <c r="EL1554">
        <v>0</v>
      </c>
      <c r="EU1554" t="s">
        <v>407</v>
      </c>
      <c r="EV1554" t="s">
        <v>737</v>
      </c>
      <c r="EW1554" t="s">
        <v>738</v>
      </c>
      <c r="EX1554" s="1">
        <v>40135</v>
      </c>
      <c r="EY1554" t="s">
        <v>267</v>
      </c>
      <c r="EZ1554" t="str">
        <f>"TRUE"</f>
        <v>TRUE</v>
      </c>
      <c r="FA1554">
        <v>2022</v>
      </c>
      <c r="FB1554">
        <v>2020</v>
      </c>
      <c r="FC1554">
        <v>300</v>
      </c>
      <c r="FD1554" t="s">
        <v>246</v>
      </c>
      <c r="FE1554" t="s">
        <v>246</v>
      </c>
      <c r="FF1554" t="s">
        <v>246</v>
      </c>
      <c r="FG1554" t="s">
        <v>246</v>
      </c>
      <c r="FH1554" t="s">
        <v>246</v>
      </c>
      <c r="FI1554" t="s">
        <v>246</v>
      </c>
      <c r="FJ1554" t="s">
        <v>246</v>
      </c>
      <c r="FK1554" t="s">
        <v>246</v>
      </c>
      <c r="FL1554" t="s">
        <v>246</v>
      </c>
      <c r="FM1554" t="s">
        <v>246</v>
      </c>
      <c r="FN1554" t="s">
        <v>246</v>
      </c>
      <c r="FO1554" t="s">
        <v>246</v>
      </c>
      <c r="FP1554" t="s">
        <v>246</v>
      </c>
      <c r="FQ1554" s="2">
        <v>1738</v>
      </c>
      <c r="FR1554" s="2">
        <v>0</v>
      </c>
      <c r="FS1554" s="2">
        <v>0</v>
      </c>
      <c r="FT1554">
        <v>0</v>
      </c>
      <c r="FU1554" s="2">
        <v>11590</v>
      </c>
      <c r="FV1554" s="2">
        <v>11590</v>
      </c>
      <c r="FW1554" s="2">
        <v>0</v>
      </c>
      <c r="FX1554">
        <v>0</v>
      </c>
      <c r="FY1554" s="2">
        <v>0</v>
      </c>
      <c r="FZ1554" s="2">
        <v>0</v>
      </c>
      <c r="GA1554" s="2">
        <v>0</v>
      </c>
      <c r="GB1554">
        <v>0</v>
      </c>
      <c r="GC1554" s="2">
        <v>110.18</v>
      </c>
      <c r="GE1554" s="2">
        <v>11590</v>
      </c>
      <c r="GH1554" t="s">
        <v>268</v>
      </c>
      <c r="GK1554" t="s">
        <v>269</v>
      </c>
      <c r="GN1554" s="1">
        <v>41777</v>
      </c>
      <c r="GO1554" s="1">
        <v>41796</v>
      </c>
      <c r="GQ1554" t="s">
        <v>270</v>
      </c>
      <c r="GR1554" t="str">
        <f>""</f>
        <v/>
      </c>
      <c r="GS1554" t="str">
        <f>"2014.25173"</f>
        <v>2014.25173</v>
      </c>
      <c r="GT1554" t="str">
        <f>""</f>
        <v/>
      </c>
      <c r="GU1554" s="1">
        <v>38954</v>
      </c>
      <c r="GV1554" s="1">
        <v>38961</v>
      </c>
      <c r="GW1554" s="2">
        <v>100000</v>
      </c>
      <c r="GY1554" t="s">
        <v>362</v>
      </c>
      <c r="GZ1554" t="s">
        <v>12996</v>
      </c>
      <c r="HF1554" t="str">
        <f>"                    "</f>
        <v xml:space="preserve">                    </v>
      </c>
      <c r="HK1554" t="str">
        <f>"                    "</f>
        <v xml:space="preserve">                    </v>
      </c>
      <c r="HN1554" t="s">
        <v>271</v>
      </c>
      <c r="HP1554" t="str">
        <f>"6434.488"</f>
        <v>6434.488</v>
      </c>
      <c r="HQ1554" t="str">
        <f>""</f>
        <v/>
      </c>
      <c r="IA1554" t="str">
        <f>""</f>
        <v/>
      </c>
      <c r="IB1554" t="str">
        <f>""</f>
        <v/>
      </c>
      <c r="IC1554" t="str">
        <f>HYPERLINK("https://web.datatree.com/?/property?propertyId=4799391")</f>
        <v>https://web.datatree.com/?/property?propertyId=4799391</v>
      </c>
    </row>
    <row r="1555" spans="1:237" x14ac:dyDescent="0.25">
      <c r="A1555" t="s">
        <v>12997</v>
      </c>
      <c r="D1555" t="s">
        <v>12997</v>
      </c>
      <c r="E1555" t="s">
        <v>240</v>
      </c>
      <c r="F1555">
        <v>8</v>
      </c>
      <c r="G1555" t="s">
        <v>12998</v>
      </c>
      <c r="J1555" t="s">
        <v>12998</v>
      </c>
      <c r="K1555" t="s">
        <v>588</v>
      </c>
      <c r="L1555">
        <v>7</v>
      </c>
      <c r="O1555" t="s">
        <v>12999</v>
      </c>
      <c r="P1555" t="s">
        <v>13000</v>
      </c>
      <c r="Q1555" t="s">
        <v>689</v>
      </c>
      <c r="T1555" t="s">
        <v>242</v>
      </c>
      <c r="AE1555" t="s">
        <v>243</v>
      </c>
      <c r="AH1555" t="s">
        <v>244</v>
      </c>
      <c r="AK1555" t="s">
        <v>245</v>
      </c>
      <c r="AM1555">
        <v>8546</v>
      </c>
      <c r="AP1555" t="s">
        <v>13001</v>
      </c>
      <c r="AQ1555" t="s">
        <v>375</v>
      </c>
      <c r="AS1555" t="s">
        <v>398</v>
      </c>
      <c r="AT1555" t="s">
        <v>3422</v>
      </c>
      <c r="AU1555" t="s">
        <v>400</v>
      </c>
      <c r="AV1555" t="str">
        <f>"89139-7843"</f>
        <v>89139-7843</v>
      </c>
      <c r="AW1555" t="s">
        <v>1910</v>
      </c>
      <c r="AX1555" t="s">
        <v>13002</v>
      </c>
      <c r="AY1555" t="s">
        <v>13003</v>
      </c>
      <c r="AZ1555" t="s">
        <v>254</v>
      </c>
      <c r="BA1555" t="s">
        <v>13004</v>
      </c>
      <c r="BB1555" t="str">
        <f>"209-13-047"</f>
        <v>209-13-047</v>
      </c>
      <c r="BC1555" t="str">
        <f>"20913047"</f>
        <v>20913047</v>
      </c>
      <c r="BD1555" t="str">
        <f>"R20913047"</f>
        <v>R20913047</v>
      </c>
      <c r="BE1555">
        <v>4015</v>
      </c>
      <c r="BI1555" t="s">
        <v>256</v>
      </c>
      <c r="BJ1555" t="s">
        <v>911</v>
      </c>
      <c r="BK1555" t="s">
        <v>499</v>
      </c>
      <c r="BL1555">
        <v>1</v>
      </c>
      <c r="BN1555">
        <v>35.057098883081402</v>
      </c>
      <c r="BO1555">
        <v>-114.255555195253</v>
      </c>
      <c r="BW1555" t="s">
        <v>2226</v>
      </c>
      <c r="BX1555" t="s">
        <v>2226</v>
      </c>
      <c r="CA1555" t="str">
        <f>""</f>
        <v/>
      </c>
      <c r="CC1555">
        <v>0</v>
      </c>
      <c r="CD1555">
        <v>0</v>
      </c>
      <c r="CE1555">
        <v>0</v>
      </c>
      <c r="CF1555">
        <v>0</v>
      </c>
      <c r="CI1555">
        <v>0</v>
      </c>
      <c r="CJ1555">
        <v>0</v>
      </c>
      <c r="CL1555">
        <v>0</v>
      </c>
      <c r="CM1555">
        <v>0</v>
      </c>
      <c r="CN1555">
        <v>0</v>
      </c>
      <c r="CO1555">
        <v>0</v>
      </c>
      <c r="CP1555">
        <v>0</v>
      </c>
      <c r="CQ1555">
        <v>0</v>
      </c>
      <c r="CR1555">
        <v>0</v>
      </c>
      <c r="CS1555">
        <v>0</v>
      </c>
      <c r="CT1555">
        <v>0</v>
      </c>
      <c r="CU1555">
        <v>0</v>
      </c>
      <c r="CX1555">
        <v>0</v>
      </c>
      <c r="CZ1555">
        <v>0</v>
      </c>
      <c r="DB1555">
        <v>0</v>
      </c>
      <c r="DD1555">
        <v>0</v>
      </c>
      <c r="DF1555">
        <v>0</v>
      </c>
      <c r="DK1555">
        <v>0</v>
      </c>
      <c r="DM1555">
        <v>0</v>
      </c>
      <c r="DX1555">
        <v>0</v>
      </c>
      <c r="EC1555" t="s">
        <v>336</v>
      </c>
      <c r="ED1555" t="s">
        <v>405</v>
      </c>
      <c r="EE1555" t="s">
        <v>406</v>
      </c>
      <c r="EG1555">
        <v>435600</v>
      </c>
      <c r="EH1555">
        <v>10</v>
      </c>
      <c r="EI1555">
        <v>0</v>
      </c>
      <c r="EJ1555">
        <v>0</v>
      </c>
      <c r="EK1555">
        <v>0</v>
      </c>
      <c r="EL1555">
        <v>0</v>
      </c>
      <c r="EU1555" t="s">
        <v>407</v>
      </c>
      <c r="EV1555" t="s">
        <v>1241</v>
      </c>
      <c r="EW1555" t="s">
        <v>1242</v>
      </c>
      <c r="EX1555" s="1">
        <v>40135</v>
      </c>
      <c r="EY1555" t="s">
        <v>267</v>
      </c>
      <c r="EZ1555" t="str">
        <f>"TRUE"</f>
        <v>TRUE</v>
      </c>
      <c r="FA1555">
        <v>2022</v>
      </c>
      <c r="FB1555">
        <v>2020</v>
      </c>
      <c r="FC1555">
        <v>1630</v>
      </c>
      <c r="FD1555" t="s">
        <v>246</v>
      </c>
      <c r="FE1555" t="s">
        <v>246</v>
      </c>
      <c r="FF1555" t="s">
        <v>246</v>
      </c>
      <c r="FG1555" t="s">
        <v>246</v>
      </c>
      <c r="FH1555" t="s">
        <v>246</v>
      </c>
      <c r="FI1555" t="s">
        <v>246</v>
      </c>
      <c r="FJ1555" t="s">
        <v>246</v>
      </c>
      <c r="FK1555" t="s">
        <v>246</v>
      </c>
      <c r="FL1555" t="s">
        <v>246</v>
      </c>
      <c r="FM1555" t="s">
        <v>246</v>
      </c>
      <c r="FN1555" t="s">
        <v>246</v>
      </c>
      <c r="FO1555" t="s">
        <v>246</v>
      </c>
      <c r="FP1555" t="s">
        <v>246</v>
      </c>
      <c r="FQ1555" s="2">
        <v>1356</v>
      </c>
      <c r="FR1555" s="2">
        <v>0</v>
      </c>
      <c r="FS1555" s="2">
        <v>0</v>
      </c>
      <c r="FT1555">
        <v>0</v>
      </c>
      <c r="FU1555" s="2">
        <v>9038</v>
      </c>
      <c r="FV1555" s="2">
        <v>9038</v>
      </c>
      <c r="FW1555" s="2">
        <v>0</v>
      </c>
      <c r="FX1555">
        <v>0</v>
      </c>
      <c r="FY1555" s="2">
        <v>0</v>
      </c>
      <c r="FZ1555" s="2">
        <v>0</v>
      </c>
      <c r="GA1555" s="2">
        <v>0</v>
      </c>
      <c r="GB1555">
        <v>0</v>
      </c>
      <c r="GC1555" s="2">
        <v>93.64</v>
      </c>
      <c r="GE1555" s="2">
        <v>9038</v>
      </c>
      <c r="GH1555" t="s">
        <v>1243</v>
      </c>
      <c r="GI1555" t="s">
        <v>387</v>
      </c>
      <c r="GK1555" t="s">
        <v>1244</v>
      </c>
      <c r="GL1555" t="s">
        <v>1245</v>
      </c>
      <c r="GM1555" t="s">
        <v>1246</v>
      </c>
      <c r="GN1555" s="1">
        <v>42499</v>
      </c>
      <c r="GO1555" s="1">
        <v>42570</v>
      </c>
      <c r="GQ1555" t="s">
        <v>553</v>
      </c>
      <c r="GR1555" t="str">
        <f>""</f>
        <v/>
      </c>
      <c r="GS1555" t="str">
        <f>"2016.32005"</f>
        <v>2016.32005</v>
      </c>
      <c r="GT1555" t="str">
        <f>""</f>
        <v/>
      </c>
      <c r="GV1555" s="1">
        <v>38916</v>
      </c>
      <c r="GW1555" s="2">
        <v>180000</v>
      </c>
      <c r="GX1555" t="s">
        <v>566</v>
      </c>
      <c r="GY1555" t="s">
        <v>567</v>
      </c>
      <c r="GZ1555" t="s">
        <v>13005</v>
      </c>
      <c r="HF1555" t="str">
        <f>"                    "</f>
        <v xml:space="preserve">                    </v>
      </c>
      <c r="HK1555" t="str">
        <f>"                    "</f>
        <v xml:space="preserve">                    </v>
      </c>
      <c r="HN1555" t="s">
        <v>271</v>
      </c>
      <c r="HP1555" t="str">
        <f>"6364.868"</f>
        <v>6364.868</v>
      </c>
      <c r="HQ1555" t="str">
        <f>""</f>
        <v/>
      </c>
      <c r="HS1555" s="1">
        <v>38916</v>
      </c>
      <c r="HT1555" s="2">
        <v>160000</v>
      </c>
      <c r="HU1555" t="s">
        <v>567</v>
      </c>
      <c r="HW1555" s="2">
        <v>0</v>
      </c>
      <c r="IA1555" t="str">
        <f>"6364.866"</f>
        <v>6364.866</v>
      </c>
      <c r="IB1555" t="str">
        <f>""</f>
        <v/>
      </c>
      <c r="IC1555" t="str">
        <f>HYPERLINK("https://web.datatree.com/?/property?propertyId=4808420")</f>
        <v>https://web.datatree.com/?/property?propertyId=4808420</v>
      </c>
    </row>
    <row r="1556" spans="1:237" x14ac:dyDescent="0.25">
      <c r="A1556" t="s">
        <v>13006</v>
      </c>
      <c r="B1556" t="s">
        <v>13007</v>
      </c>
      <c r="C1556" t="s">
        <v>7853</v>
      </c>
      <c r="D1556" t="s">
        <v>794</v>
      </c>
      <c r="E1556" t="s">
        <v>240</v>
      </c>
      <c r="F1556">
        <v>1</v>
      </c>
      <c r="G1556" t="s">
        <v>13008</v>
      </c>
      <c r="H1556" t="s">
        <v>13009</v>
      </c>
      <c r="I1556" t="s">
        <v>13009</v>
      </c>
      <c r="J1556" t="s">
        <v>794</v>
      </c>
      <c r="K1556" t="s">
        <v>240</v>
      </c>
      <c r="L1556">
        <v>1</v>
      </c>
      <c r="O1556" t="s">
        <v>13010</v>
      </c>
      <c r="P1556" t="s">
        <v>13011</v>
      </c>
      <c r="R1556" t="s">
        <v>300</v>
      </c>
      <c r="T1556" t="s">
        <v>242</v>
      </c>
      <c r="AE1556" t="s">
        <v>243</v>
      </c>
      <c r="AH1556" t="s">
        <v>244</v>
      </c>
      <c r="AK1556" t="s">
        <v>245</v>
      </c>
      <c r="AM1556" t="str">
        <f>"92-914"</f>
        <v>92-914</v>
      </c>
      <c r="AP1556" t="s">
        <v>13012</v>
      </c>
      <c r="AQ1556" t="s">
        <v>375</v>
      </c>
      <c r="AR1556">
        <v>76</v>
      </c>
      <c r="AS1556" t="s">
        <v>13013</v>
      </c>
      <c r="AT1556" t="s">
        <v>13014</v>
      </c>
      <c r="AU1556" t="s">
        <v>8404</v>
      </c>
      <c r="AV1556" t="str">
        <f>"96707-1488"</f>
        <v>96707-1488</v>
      </c>
      <c r="AW1556" t="s">
        <v>1591</v>
      </c>
      <c r="AX1556" t="s">
        <v>13015</v>
      </c>
      <c r="AY1556" t="s">
        <v>13016</v>
      </c>
      <c r="AZ1556" t="s">
        <v>254</v>
      </c>
      <c r="BA1556" t="s">
        <v>13017</v>
      </c>
      <c r="BB1556" t="str">
        <f>"314-06-005B"</f>
        <v>314-06-005B</v>
      </c>
      <c r="BC1556" t="str">
        <f>"31406005B"</f>
        <v>31406005B</v>
      </c>
      <c r="BD1556" t="str">
        <f>"R31406005B"</f>
        <v>R31406005B</v>
      </c>
      <c r="BE1556">
        <v>4015</v>
      </c>
      <c r="BI1556" t="s">
        <v>256</v>
      </c>
      <c r="BJ1556" t="s">
        <v>350</v>
      </c>
      <c r="BK1556" t="s">
        <v>520</v>
      </c>
      <c r="BL1556">
        <v>1</v>
      </c>
      <c r="BN1556">
        <v>35.412446002008998</v>
      </c>
      <c r="BO1556">
        <v>-113.615702958616</v>
      </c>
      <c r="BP1556" t="s">
        <v>2465</v>
      </c>
      <c r="BW1556" t="s">
        <v>2466</v>
      </c>
      <c r="BX1556" t="s">
        <v>2466</v>
      </c>
      <c r="CA1556" t="str">
        <f>"5"</f>
        <v>5</v>
      </c>
      <c r="CC1556">
        <v>0</v>
      </c>
      <c r="CD1556">
        <v>0</v>
      </c>
      <c r="CE1556">
        <v>0</v>
      </c>
      <c r="CF1556">
        <v>0</v>
      </c>
      <c r="CI1556">
        <v>0</v>
      </c>
      <c r="CJ1556">
        <v>0</v>
      </c>
      <c r="CL1556">
        <v>0</v>
      </c>
      <c r="CM1556">
        <v>0</v>
      </c>
      <c r="CN1556">
        <v>0</v>
      </c>
      <c r="CO1556">
        <v>0</v>
      </c>
      <c r="CP1556">
        <v>0</v>
      </c>
      <c r="CQ1556">
        <v>0</v>
      </c>
      <c r="CR1556">
        <v>0</v>
      </c>
      <c r="CS1556">
        <v>0</v>
      </c>
      <c r="CT1556">
        <v>0</v>
      </c>
      <c r="CU1556">
        <v>0</v>
      </c>
      <c r="CX1556">
        <v>0</v>
      </c>
      <c r="CZ1556">
        <v>0</v>
      </c>
      <c r="DB1556">
        <v>0</v>
      </c>
      <c r="DD1556">
        <v>0</v>
      </c>
      <c r="DF1556">
        <v>0</v>
      </c>
      <c r="DK1556">
        <v>0</v>
      </c>
      <c r="DM1556">
        <v>0</v>
      </c>
      <c r="DX1556">
        <v>0</v>
      </c>
      <c r="EC1556" t="s">
        <v>261</v>
      </c>
      <c r="ED1556" t="s">
        <v>262</v>
      </c>
      <c r="EE1556" t="s">
        <v>263</v>
      </c>
      <c r="EG1556">
        <v>435600</v>
      </c>
      <c r="EH1556">
        <v>10</v>
      </c>
      <c r="EI1556">
        <v>0</v>
      </c>
      <c r="EJ1556">
        <v>0</v>
      </c>
      <c r="EK1556">
        <v>0</v>
      </c>
      <c r="EL1556">
        <v>0</v>
      </c>
      <c r="EU1556" t="s">
        <v>264</v>
      </c>
      <c r="EV1556" t="s">
        <v>621</v>
      </c>
      <c r="EW1556" t="s">
        <v>622</v>
      </c>
      <c r="EX1556" s="1">
        <v>40135</v>
      </c>
      <c r="EY1556" t="s">
        <v>267</v>
      </c>
      <c r="EZ1556" t="str">
        <f t="shared" ref="EZ1556:EZ1568" si="81">"FALSE"</f>
        <v>FALSE</v>
      </c>
      <c r="FA1556">
        <v>2022</v>
      </c>
      <c r="FB1556">
        <v>2020</v>
      </c>
      <c r="FC1556">
        <v>2200</v>
      </c>
      <c r="FD1556" t="s">
        <v>246</v>
      </c>
      <c r="FE1556" t="s">
        <v>246</v>
      </c>
      <c r="FF1556" t="s">
        <v>246</v>
      </c>
      <c r="FG1556" t="s">
        <v>246</v>
      </c>
      <c r="FH1556" t="s">
        <v>246</v>
      </c>
      <c r="FI1556" t="s">
        <v>246</v>
      </c>
      <c r="FJ1556" t="s">
        <v>246</v>
      </c>
      <c r="FK1556" t="s">
        <v>246</v>
      </c>
      <c r="FL1556" t="s">
        <v>246</v>
      </c>
      <c r="FM1556" t="s">
        <v>246</v>
      </c>
      <c r="FN1556" t="s">
        <v>246</v>
      </c>
      <c r="FO1556" t="s">
        <v>246</v>
      </c>
      <c r="FP1556" t="s">
        <v>246</v>
      </c>
      <c r="FQ1556" s="2">
        <v>418</v>
      </c>
      <c r="FR1556" s="2">
        <v>0</v>
      </c>
      <c r="FS1556" s="2">
        <v>0</v>
      </c>
      <c r="FT1556">
        <v>0</v>
      </c>
      <c r="FU1556" s="2">
        <v>2787</v>
      </c>
      <c r="FV1556" s="2">
        <v>2787</v>
      </c>
      <c r="FW1556" s="2">
        <v>0</v>
      </c>
      <c r="FX1556">
        <v>0</v>
      </c>
      <c r="FY1556" s="2">
        <v>0</v>
      </c>
      <c r="FZ1556" s="2">
        <v>0</v>
      </c>
      <c r="GA1556" s="2">
        <v>0</v>
      </c>
      <c r="GB1556">
        <v>0</v>
      </c>
      <c r="GC1556" s="2">
        <v>28.82</v>
      </c>
      <c r="GE1556" s="2">
        <v>2787</v>
      </c>
      <c r="GH1556" t="s">
        <v>623</v>
      </c>
      <c r="GK1556" t="s">
        <v>624</v>
      </c>
      <c r="GL1556" t="s">
        <v>624</v>
      </c>
      <c r="GR1556" t="str">
        <f>""</f>
        <v/>
      </c>
      <c r="GS1556" t="str">
        <f>""</f>
        <v/>
      </c>
      <c r="GT1556" t="str">
        <f>""</f>
        <v/>
      </c>
      <c r="HF1556" t="str">
        <f>""</f>
        <v/>
      </c>
      <c r="HK1556" t="str">
        <f>""</f>
        <v/>
      </c>
      <c r="HN1556" t="s">
        <v>271</v>
      </c>
      <c r="HP1556" t="str">
        <f>""</f>
        <v/>
      </c>
      <c r="HQ1556" t="str">
        <f>""</f>
        <v/>
      </c>
      <c r="IA1556" t="str">
        <f>""</f>
        <v/>
      </c>
      <c r="IB1556" t="str">
        <f>""</f>
        <v/>
      </c>
      <c r="IC1556" t="str">
        <f>HYPERLINK("https://web.datatree.com/?/property?propertyId=4811185")</f>
        <v>https://web.datatree.com/?/property?propertyId=4811185</v>
      </c>
    </row>
    <row r="1557" spans="1:237" x14ac:dyDescent="0.25">
      <c r="A1557" t="s">
        <v>13018</v>
      </c>
      <c r="B1557" t="s">
        <v>13019</v>
      </c>
      <c r="C1557" t="s">
        <v>4807</v>
      </c>
      <c r="D1557" t="s">
        <v>13020</v>
      </c>
      <c r="E1557" t="s">
        <v>240</v>
      </c>
      <c r="F1557">
        <v>1</v>
      </c>
      <c r="G1557" t="s">
        <v>13021</v>
      </c>
      <c r="K1557" t="s">
        <v>240</v>
      </c>
      <c r="O1557" t="s">
        <v>13022</v>
      </c>
      <c r="P1557" t="s">
        <v>13023</v>
      </c>
      <c r="Q1557" t="s">
        <v>2431</v>
      </c>
      <c r="T1557" t="s">
        <v>242</v>
      </c>
      <c r="AE1557" t="s">
        <v>243</v>
      </c>
      <c r="AH1557" t="s">
        <v>244</v>
      </c>
      <c r="AK1557" t="s">
        <v>245</v>
      </c>
      <c r="AM1557">
        <v>4904</v>
      </c>
      <c r="AP1557" t="s">
        <v>13024</v>
      </c>
      <c r="AQ1557" t="s">
        <v>863</v>
      </c>
      <c r="AS1557" t="s">
        <v>691</v>
      </c>
      <c r="AT1557" t="s">
        <v>691</v>
      </c>
      <c r="AU1557" t="s">
        <v>328</v>
      </c>
      <c r="AV1557" t="str">
        <f>"90041-2414"</f>
        <v>90041-2414</v>
      </c>
      <c r="AW1557" t="s">
        <v>1019</v>
      </c>
      <c r="AX1557" t="s">
        <v>13025</v>
      </c>
      <c r="AY1557" t="s">
        <v>13026</v>
      </c>
      <c r="AZ1557" t="s">
        <v>254</v>
      </c>
      <c r="BA1557" t="s">
        <v>13027</v>
      </c>
      <c r="BB1557" t="str">
        <f>"210-40-014"</f>
        <v>210-40-014</v>
      </c>
      <c r="BC1557" t="str">
        <f>"21040014"</f>
        <v>21040014</v>
      </c>
      <c r="BD1557" t="str">
        <f>"R21040014"</f>
        <v>R21040014</v>
      </c>
      <c r="BE1557">
        <v>4015</v>
      </c>
      <c r="BI1557" t="s">
        <v>256</v>
      </c>
      <c r="BJ1557">
        <v>16</v>
      </c>
      <c r="BK1557" t="s">
        <v>310</v>
      </c>
      <c r="BL1557">
        <v>33</v>
      </c>
      <c r="BN1557">
        <v>34.770172225162298</v>
      </c>
      <c r="BO1557">
        <v>-114.365981038619</v>
      </c>
      <c r="BW1557" t="s">
        <v>6742</v>
      </c>
      <c r="BX1557" t="s">
        <v>6742</v>
      </c>
      <c r="CA1557" t="str">
        <f>""</f>
        <v/>
      </c>
      <c r="CC1557">
        <v>0</v>
      </c>
      <c r="CD1557">
        <v>0</v>
      </c>
      <c r="CE1557">
        <v>0</v>
      </c>
      <c r="CF1557">
        <v>0</v>
      </c>
      <c r="CI1557">
        <v>0</v>
      </c>
      <c r="CJ1557">
        <v>0</v>
      </c>
      <c r="CL1557">
        <v>0</v>
      </c>
      <c r="CM1557">
        <v>0</v>
      </c>
      <c r="CN1557">
        <v>0</v>
      </c>
      <c r="CO1557">
        <v>0</v>
      </c>
      <c r="CP1557">
        <v>0</v>
      </c>
      <c r="CQ1557">
        <v>0</v>
      </c>
      <c r="CR1557">
        <v>0</v>
      </c>
      <c r="CS1557">
        <v>0</v>
      </c>
      <c r="CT1557">
        <v>0</v>
      </c>
      <c r="CU1557">
        <v>0</v>
      </c>
      <c r="CX1557">
        <v>0</v>
      </c>
      <c r="CZ1557">
        <v>0</v>
      </c>
      <c r="DB1557">
        <v>0</v>
      </c>
      <c r="DD1557">
        <v>0</v>
      </c>
      <c r="DF1557">
        <v>0</v>
      </c>
      <c r="DK1557">
        <v>0</v>
      </c>
      <c r="DM1557">
        <v>0</v>
      </c>
      <c r="DX1557">
        <v>0</v>
      </c>
      <c r="EC1557" t="s">
        <v>261</v>
      </c>
      <c r="ED1557" t="s">
        <v>354</v>
      </c>
      <c r="EE1557" t="s">
        <v>355</v>
      </c>
      <c r="EG1557">
        <v>435600</v>
      </c>
      <c r="EH1557">
        <v>10</v>
      </c>
      <c r="EI1557">
        <v>0</v>
      </c>
      <c r="EJ1557">
        <v>0</v>
      </c>
      <c r="EK1557">
        <v>0</v>
      </c>
      <c r="EL1557">
        <v>0</v>
      </c>
      <c r="EU1557" t="s">
        <v>264</v>
      </c>
      <c r="EV1557" t="s">
        <v>384</v>
      </c>
      <c r="EW1557" t="s">
        <v>385</v>
      </c>
      <c r="EX1557" s="1">
        <v>40135</v>
      </c>
      <c r="EY1557" t="s">
        <v>267</v>
      </c>
      <c r="EZ1557" t="str">
        <f t="shared" si="81"/>
        <v>FALSE</v>
      </c>
      <c r="FA1557">
        <v>2022</v>
      </c>
      <c r="FB1557">
        <v>2020</v>
      </c>
      <c r="FC1557">
        <v>1200</v>
      </c>
      <c r="FD1557" t="s">
        <v>246</v>
      </c>
      <c r="FE1557" t="s">
        <v>246</v>
      </c>
      <c r="FF1557" t="s">
        <v>246</v>
      </c>
      <c r="FG1557" t="s">
        <v>246</v>
      </c>
      <c r="FH1557" t="s">
        <v>246</v>
      </c>
      <c r="FI1557" t="s">
        <v>246</v>
      </c>
      <c r="FJ1557" t="s">
        <v>246</v>
      </c>
      <c r="FK1557" t="s">
        <v>246</v>
      </c>
      <c r="FL1557" t="s">
        <v>246</v>
      </c>
      <c r="FM1557" t="s">
        <v>246</v>
      </c>
      <c r="FN1557" t="s">
        <v>246</v>
      </c>
      <c r="FO1557" t="s">
        <v>246</v>
      </c>
      <c r="FP1557" t="s">
        <v>246</v>
      </c>
      <c r="FQ1557" s="2">
        <v>493</v>
      </c>
      <c r="FR1557" s="2">
        <v>0</v>
      </c>
      <c r="FS1557" s="2">
        <v>0</v>
      </c>
      <c r="FT1557">
        <v>0</v>
      </c>
      <c r="FU1557" s="2">
        <v>3288</v>
      </c>
      <c r="FV1557" s="2">
        <v>3288</v>
      </c>
      <c r="FW1557" s="2">
        <v>0</v>
      </c>
      <c r="FX1557">
        <v>0</v>
      </c>
      <c r="FY1557" s="2">
        <v>0</v>
      </c>
      <c r="FZ1557" s="2">
        <v>0</v>
      </c>
      <c r="GA1557" s="2">
        <v>0</v>
      </c>
      <c r="GB1557">
        <v>0</v>
      </c>
      <c r="GC1557" s="2">
        <v>26.66</v>
      </c>
      <c r="GE1557" s="2">
        <v>3288</v>
      </c>
      <c r="GH1557" t="s">
        <v>386</v>
      </c>
      <c r="GI1557" t="s">
        <v>387</v>
      </c>
      <c r="GK1557" t="s">
        <v>388</v>
      </c>
      <c r="GL1557" t="s">
        <v>388</v>
      </c>
      <c r="GM1557" t="s">
        <v>389</v>
      </c>
      <c r="GR1557" t="str">
        <f>""</f>
        <v/>
      </c>
      <c r="GS1557" t="str">
        <f>""</f>
        <v/>
      </c>
      <c r="GT1557" t="str">
        <f>""</f>
        <v/>
      </c>
      <c r="HF1557" t="str">
        <f>""</f>
        <v/>
      </c>
      <c r="HK1557" t="str">
        <f>""</f>
        <v/>
      </c>
      <c r="HN1557" t="s">
        <v>271</v>
      </c>
      <c r="HP1557" t="str">
        <f>""</f>
        <v/>
      </c>
      <c r="HQ1557" t="str">
        <f>""</f>
        <v/>
      </c>
      <c r="IA1557" t="str">
        <f>""</f>
        <v/>
      </c>
      <c r="IB1557" t="str">
        <f>""</f>
        <v/>
      </c>
      <c r="IC1557" t="str">
        <f>HYPERLINK("https://web.datatree.com/?/property?propertyId=4861875")</f>
        <v>https://web.datatree.com/?/property?propertyId=4861875</v>
      </c>
    </row>
    <row r="1558" spans="1:237" x14ac:dyDescent="0.25">
      <c r="A1558" t="s">
        <v>342</v>
      </c>
      <c r="D1558" t="s">
        <v>342</v>
      </c>
      <c r="E1558" t="s">
        <v>273</v>
      </c>
      <c r="F1558">
        <v>8315</v>
      </c>
      <c r="O1558" t="s">
        <v>342</v>
      </c>
      <c r="P1558" t="s">
        <v>342</v>
      </c>
      <c r="Q1558" t="s">
        <v>343</v>
      </c>
      <c r="R1558" t="s">
        <v>343</v>
      </c>
      <c r="T1558" t="s">
        <v>242</v>
      </c>
      <c r="AE1558" t="s">
        <v>243</v>
      </c>
      <c r="AH1558" t="s">
        <v>244</v>
      </c>
      <c r="AK1558" t="s">
        <v>245</v>
      </c>
      <c r="AP1558" t="s">
        <v>344</v>
      </c>
      <c r="AS1558" t="s">
        <v>345</v>
      </c>
      <c r="AT1558" t="s">
        <v>345</v>
      </c>
      <c r="AU1558" t="s">
        <v>243</v>
      </c>
      <c r="AV1558" t="str">
        <f>"86402"</f>
        <v>86402</v>
      </c>
      <c r="AW1558" t="s">
        <v>346</v>
      </c>
      <c r="AX1558" t="s">
        <v>347</v>
      </c>
      <c r="AY1558" t="s">
        <v>348</v>
      </c>
      <c r="AZ1558" t="s">
        <v>254</v>
      </c>
      <c r="BA1558" t="s">
        <v>13028</v>
      </c>
      <c r="BB1558" t="str">
        <f>"333-23-041"</f>
        <v>333-23-041</v>
      </c>
      <c r="BC1558" t="str">
        <f>"33323041"</f>
        <v>33323041</v>
      </c>
      <c r="BD1558" t="str">
        <f>"R33323041"</f>
        <v>R33323041</v>
      </c>
      <c r="BE1558">
        <v>4015</v>
      </c>
      <c r="BJ1558" t="s">
        <v>333</v>
      </c>
      <c r="BK1558" t="s">
        <v>481</v>
      </c>
      <c r="BL1558">
        <v>7</v>
      </c>
      <c r="BN1558">
        <v>35.485300156827897</v>
      </c>
      <c r="BO1558">
        <v>-113.80926132499999</v>
      </c>
      <c r="BW1558" t="s">
        <v>482</v>
      </c>
      <c r="BX1558" t="s">
        <v>482</v>
      </c>
      <c r="CA1558" t="str">
        <f>""</f>
        <v/>
      </c>
      <c r="CC1558">
        <v>0</v>
      </c>
      <c r="CD1558">
        <v>0</v>
      </c>
      <c r="CE1558">
        <v>0</v>
      </c>
      <c r="CF1558">
        <v>0</v>
      </c>
      <c r="CI1558">
        <v>0</v>
      </c>
      <c r="CJ1558">
        <v>0</v>
      </c>
      <c r="CL1558">
        <v>0</v>
      </c>
      <c r="CM1558">
        <v>0</v>
      </c>
      <c r="CN1558">
        <v>0</v>
      </c>
      <c r="CO1558">
        <v>0</v>
      </c>
      <c r="CP1558">
        <v>0</v>
      </c>
      <c r="CQ1558">
        <v>0</v>
      </c>
      <c r="CR1558">
        <v>0</v>
      </c>
      <c r="CS1558">
        <v>0</v>
      </c>
      <c r="CT1558">
        <v>0</v>
      </c>
      <c r="CU1558">
        <v>0</v>
      </c>
      <c r="CX1558">
        <v>0</v>
      </c>
      <c r="CZ1558">
        <v>0</v>
      </c>
      <c r="DB1558">
        <v>0</v>
      </c>
      <c r="DD1558">
        <v>0</v>
      </c>
      <c r="DF1558">
        <v>0</v>
      </c>
      <c r="DK1558">
        <v>0</v>
      </c>
      <c r="DM1558">
        <v>0</v>
      </c>
      <c r="DX1558">
        <v>0</v>
      </c>
      <c r="EC1558" t="s">
        <v>261</v>
      </c>
      <c r="ED1558" t="s">
        <v>354</v>
      </c>
      <c r="EE1558" t="s">
        <v>2040</v>
      </c>
      <c r="EG1558">
        <v>435600</v>
      </c>
      <c r="EH1558">
        <v>10</v>
      </c>
      <c r="EI1558">
        <v>0</v>
      </c>
      <c r="EJ1558">
        <v>0</v>
      </c>
      <c r="EK1558">
        <v>0</v>
      </c>
      <c r="EL1558">
        <v>0</v>
      </c>
      <c r="EU1558" t="s">
        <v>264</v>
      </c>
      <c r="EV1558" t="s">
        <v>483</v>
      </c>
      <c r="EW1558" t="s">
        <v>484</v>
      </c>
      <c r="EX1558" s="1">
        <v>40135</v>
      </c>
      <c r="EY1558" t="s">
        <v>267</v>
      </c>
      <c r="EZ1558" t="str">
        <f t="shared" si="81"/>
        <v>FALSE</v>
      </c>
      <c r="FA1558">
        <v>2022</v>
      </c>
      <c r="FC1558">
        <v>300</v>
      </c>
      <c r="FD1558" t="s">
        <v>246</v>
      </c>
      <c r="FE1558" t="s">
        <v>246</v>
      </c>
      <c r="FF1558" t="s">
        <v>246</v>
      </c>
      <c r="FG1558" t="s">
        <v>246</v>
      </c>
      <c r="FH1558" t="s">
        <v>246</v>
      </c>
      <c r="FI1558" t="s">
        <v>246</v>
      </c>
      <c r="FJ1558" t="s">
        <v>246</v>
      </c>
      <c r="FK1558" t="s">
        <v>246</v>
      </c>
      <c r="FL1558" t="s">
        <v>246</v>
      </c>
      <c r="FM1558" t="s">
        <v>246</v>
      </c>
      <c r="FN1558" t="s">
        <v>246</v>
      </c>
      <c r="FO1558" t="s">
        <v>246</v>
      </c>
      <c r="FP1558" t="s">
        <v>246</v>
      </c>
      <c r="FQ1558" s="2">
        <v>980</v>
      </c>
      <c r="FR1558" s="2">
        <v>0</v>
      </c>
      <c r="FS1558" s="2">
        <v>0</v>
      </c>
      <c r="FT1558">
        <v>0</v>
      </c>
      <c r="FU1558" s="2">
        <v>6535</v>
      </c>
      <c r="FV1558" s="2">
        <v>6535</v>
      </c>
      <c r="FW1558" s="2">
        <v>0</v>
      </c>
      <c r="FX1558">
        <v>0</v>
      </c>
      <c r="FY1558" s="2">
        <v>0</v>
      </c>
      <c r="FZ1558" s="2">
        <v>0</v>
      </c>
      <c r="GA1558" s="2">
        <v>0</v>
      </c>
      <c r="GB1558">
        <v>0</v>
      </c>
      <c r="GE1558" s="2">
        <v>6535</v>
      </c>
      <c r="GF1558">
        <v>8</v>
      </c>
      <c r="GH1558" t="s">
        <v>268</v>
      </c>
      <c r="GK1558" t="s">
        <v>269</v>
      </c>
      <c r="GN1558" s="1">
        <v>43601</v>
      </c>
      <c r="GO1558" s="1">
        <v>43620</v>
      </c>
      <c r="GQ1558" t="s">
        <v>361</v>
      </c>
      <c r="GR1558" t="str">
        <f>""</f>
        <v/>
      </c>
      <c r="GS1558" t="str">
        <f>"2019.31038"</f>
        <v>2019.31038</v>
      </c>
      <c r="GT1558" t="str">
        <f>""</f>
        <v/>
      </c>
      <c r="GU1558" s="1">
        <v>38483</v>
      </c>
      <c r="GV1558" s="1">
        <v>38490</v>
      </c>
      <c r="GW1558" s="2">
        <v>11000</v>
      </c>
      <c r="GX1558" t="s">
        <v>566</v>
      </c>
      <c r="GY1558" t="s">
        <v>567</v>
      </c>
      <c r="GZ1558" t="s">
        <v>13029</v>
      </c>
      <c r="HF1558" t="str">
        <f>"                    "</f>
        <v xml:space="preserve">                    </v>
      </c>
      <c r="HK1558" t="str">
        <f>"                    "</f>
        <v xml:space="preserve">                    </v>
      </c>
      <c r="HM1558" t="s">
        <v>642</v>
      </c>
      <c r="HN1558" t="s">
        <v>271</v>
      </c>
      <c r="HP1558" t="str">
        <f>"5608.978"</f>
        <v>5608.978</v>
      </c>
      <c r="HQ1558" t="str">
        <f>""</f>
        <v/>
      </c>
      <c r="IA1558" t="str">
        <f>""</f>
        <v/>
      </c>
      <c r="IB1558" t="str">
        <f>""</f>
        <v/>
      </c>
      <c r="IC1558" t="str">
        <f>HYPERLINK("https://web.datatree.com/?/property?propertyId=4716853")</f>
        <v>https://web.datatree.com/?/property?propertyId=4716853</v>
      </c>
    </row>
    <row r="1559" spans="1:237" x14ac:dyDescent="0.25">
      <c r="A1559" t="s">
        <v>7807</v>
      </c>
      <c r="B1559" t="s">
        <v>11805</v>
      </c>
      <c r="C1559" t="s">
        <v>1281</v>
      </c>
      <c r="D1559" t="s">
        <v>11806</v>
      </c>
      <c r="E1559" t="s">
        <v>240</v>
      </c>
      <c r="F1559">
        <v>25</v>
      </c>
      <c r="O1559" t="s">
        <v>11807</v>
      </c>
      <c r="P1559" t="s">
        <v>7807</v>
      </c>
      <c r="T1559" t="s">
        <v>242</v>
      </c>
      <c r="AE1559" t="s">
        <v>243</v>
      </c>
      <c r="AH1559" t="s">
        <v>244</v>
      </c>
      <c r="AK1559" t="s">
        <v>245</v>
      </c>
      <c r="AM1559">
        <v>2672</v>
      </c>
      <c r="AP1559" t="s">
        <v>11808</v>
      </c>
      <c r="AQ1559" t="s">
        <v>375</v>
      </c>
      <c r="AR1559">
        <v>203</v>
      </c>
      <c r="AS1559" t="s">
        <v>398</v>
      </c>
      <c r="AT1559" t="s">
        <v>601</v>
      </c>
      <c r="AU1559" t="s">
        <v>400</v>
      </c>
      <c r="AV1559" t="str">
        <f>"89146-5616"</f>
        <v>89146-5616</v>
      </c>
      <c r="AW1559" t="s">
        <v>1910</v>
      </c>
      <c r="AX1559" t="s">
        <v>11809</v>
      </c>
      <c r="AY1559" t="s">
        <v>11810</v>
      </c>
      <c r="AZ1559" t="s">
        <v>254</v>
      </c>
      <c r="BA1559" t="s">
        <v>13030</v>
      </c>
      <c r="BB1559" t="str">
        <f>"340-16-041"</f>
        <v>340-16-041</v>
      </c>
      <c r="BC1559" t="str">
        <f>"34016041"</f>
        <v>34016041</v>
      </c>
      <c r="BD1559" t="str">
        <f>"R34016041"</f>
        <v>R34016041</v>
      </c>
      <c r="BE1559">
        <v>4015</v>
      </c>
      <c r="BJ1559" t="s">
        <v>333</v>
      </c>
      <c r="BK1559" t="s">
        <v>499</v>
      </c>
      <c r="BL1559">
        <v>9</v>
      </c>
      <c r="BN1559">
        <v>35.48333715111</v>
      </c>
      <c r="BO1559">
        <v>-114.308644660201</v>
      </c>
      <c r="BP1559" t="s">
        <v>2617</v>
      </c>
      <c r="BQ1559">
        <v>11</v>
      </c>
      <c r="BW1559" t="s">
        <v>2618</v>
      </c>
      <c r="BX1559" t="s">
        <v>2618</v>
      </c>
      <c r="CA1559" t="str">
        <f>"65|80"</f>
        <v>65|80</v>
      </c>
      <c r="CC1559">
        <v>0</v>
      </c>
      <c r="CD1559">
        <v>0</v>
      </c>
      <c r="CE1559">
        <v>0</v>
      </c>
      <c r="CF1559">
        <v>0</v>
      </c>
      <c r="CI1559">
        <v>0</v>
      </c>
      <c r="CJ1559">
        <v>0</v>
      </c>
      <c r="CL1559">
        <v>0</v>
      </c>
      <c r="CM1559">
        <v>0</v>
      </c>
      <c r="CN1559">
        <v>0</v>
      </c>
      <c r="CO1559">
        <v>0</v>
      </c>
      <c r="CP1559">
        <v>0</v>
      </c>
      <c r="CQ1559">
        <v>0</v>
      </c>
      <c r="CR1559">
        <v>0</v>
      </c>
      <c r="CS1559">
        <v>0</v>
      </c>
      <c r="CT1559">
        <v>0</v>
      </c>
      <c r="CU1559">
        <v>0</v>
      </c>
      <c r="CX1559">
        <v>0</v>
      </c>
      <c r="CZ1559">
        <v>0</v>
      </c>
      <c r="DB1559">
        <v>0</v>
      </c>
      <c r="DD1559">
        <v>0</v>
      </c>
      <c r="DF1559">
        <v>0</v>
      </c>
      <c r="DK1559">
        <v>0</v>
      </c>
      <c r="DM1559">
        <v>0</v>
      </c>
      <c r="DX1559">
        <v>0</v>
      </c>
      <c r="EC1559" t="s">
        <v>261</v>
      </c>
      <c r="ED1559" t="s">
        <v>262</v>
      </c>
      <c r="EE1559" t="s">
        <v>263</v>
      </c>
      <c r="EG1559">
        <v>435600</v>
      </c>
      <c r="EH1559">
        <v>10</v>
      </c>
      <c r="EI1559">
        <v>0</v>
      </c>
      <c r="EJ1559">
        <v>0</v>
      </c>
      <c r="EK1559">
        <v>0</v>
      </c>
      <c r="EL1559">
        <v>0</v>
      </c>
      <c r="EU1559" t="s">
        <v>264</v>
      </c>
      <c r="EV1559" t="s">
        <v>1341</v>
      </c>
      <c r="EW1559" t="s">
        <v>1342</v>
      </c>
      <c r="EX1559" s="1">
        <v>40135</v>
      </c>
      <c r="EY1559" t="s">
        <v>267</v>
      </c>
      <c r="EZ1559" t="str">
        <f t="shared" si="81"/>
        <v>FALSE</v>
      </c>
      <c r="FA1559">
        <v>2022</v>
      </c>
      <c r="FB1559">
        <v>2020</v>
      </c>
      <c r="FC1559">
        <v>400</v>
      </c>
      <c r="FD1559" t="s">
        <v>246</v>
      </c>
      <c r="FE1559" t="s">
        <v>246</v>
      </c>
      <c r="FF1559" t="s">
        <v>246</v>
      </c>
      <c r="FG1559" t="s">
        <v>246</v>
      </c>
      <c r="FH1559" t="s">
        <v>246</v>
      </c>
      <c r="FI1559" t="s">
        <v>246</v>
      </c>
      <c r="FJ1559" t="s">
        <v>246</v>
      </c>
      <c r="FK1559" t="s">
        <v>246</v>
      </c>
      <c r="FL1559" t="s">
        <v>246</v>
      </c>
      <c r="FM1559" t="s">
        <v>246</v>
      </c>
      <c r="FN1559" t="s">
        <v>246</v>
      </c>
      <c r="FO1559" t="s">
        <v>246</v>
      </c>
      <c r="FP1559" t="s">
        <v>246</v>
      </c>
      <c r="FQ1559" s="2">
        <v>3026</v>
      </c>
      <c r="FR1559" s="2">
        <v>0</v>
      </c>
      <c r="FS1559" s="2">
        <v>0</v>
      </c>
      <c r="FT1559">
        <v>0</v>
      </c>
      <c r="FU1559" s="2">
        <v>20176</v>
      </c>
      <c r="FV1559" s="2">
        <v>20176</v>
      </c>
      <c r="FW1559" s="2">
        <v>0</v>
      </c>
      <c r="FX1559">
        <v>0</v>
      </c>
      <c r="FY1559" s="2">
        <v>0</v>
      </c>
      <c r="FZ1559" s="2">
        <v>0</v>
      </c>
      <c r="GA1559" s="2">
        <v>0</v>
      </c>
      <c r="GB1559">
        <v>0</v>
      </c>
      <c r="GC1559" s="2">
        <v>160.4</v>
      </c>
      <c r="GE1559" s="2">
        <v>20176</v>
      </c>
      <c r="GH1559" t="s">
        <v>315</v>
      </c>
      <c r="GK1559" t="s">
        <v>316</v>
      </c>
      <c r="GL1559" t="s">
        <v>317</v>
      </c>
      <c r="GM1559" t="s">
        <v>318</v>
      </c>
      <c r="GN1559" s="1">
        <v>36207</v>
      </c>
      <c r="GO1559" s="1">
        <v>36214</v>
      </c>
      <c r="GP1559" s="2">
        <v>0</v>
      </c>
      <c r="GR1559" t="str">
        <f>"                    "</f>
        <v xml:space="preserve">                    </v>
      </c>
      <c r="GS1559" t="str">
        <f>"3253.106"</f>
        <v>3253.106</v>
      </c>
      <c r="GT1559" t="str">
        <f>""</f>
        <v/>
      </c>
      <c r="HF1559" t="str">
        <f>""</f>
        <v/>
      </c>
      <c r="HK1559" t="str">
        <f>""</f>
        <v/>
      </c>
      <c r="HN1559" t="s">
        <v>271</v>
      </c>
      <c r="HP1559" t="str">
        <f>""</f>
        <v/>
      </c>
      <c r="HQ1559" t="str">
        <f>""</f>
        <v/>
      </c>
      <c r="IA1559" t="str">
        <f>""</f>
        <v/>
      </c>
      <c r="IB1559" t="str">
        <f>""</f>
        <v/>
      </c>
      <c r="IC1559" t="str">
        <f>HYPERLINK("https://web.datatree.com/?/property?propertyId=4755394")</f>
        <v>https://web.datatree.com/?/property?propertyId=4755394</v>
      </c>
    </row>
    <row r="1560" spans="1:237" x14ac:dyDescent="0.25">
      <c r="A1560" t="s">
        <v>13031</v>
      </c>
      <c r="D1560" t="s">
        <v>13031</v>
      </c>
      <c r="E1560" t="s">
        <v>273</v>
      </c>
      <c r="F1560">
        <v>1</v>
      </c>
      <c r="O1560" t="s">
        <v>13031</v>
      </c>
      <c r="P1560" t="s">
        <v>13031</v>
      </c>
      <c r="R1560" t="s">
        <v>1014</v>
      </c>
      <c r="T1560" t="s">
        <v>242</v>
      </c>
      <c r="AE1560" t="s">
        <v>243</v>
      </c>
      <c r="AH1560" t="s">
        <v>244</v>
      </c>
      <c r="AK1560" t="s">
        <v>245</v>
      </c>
      <c r="AM1560">
        <v>9368</v>
      </c>
      <c r="AP1560" t="s">
        <v>13032</v>
      </c>
      <c r="AQ1560" t="s">
        <v>9141</v>
      </c>
      <c r="AS1560" t="s">
        <v>2460</v>
      </c>
      <c r="AU1560" t="s">
        <v>1482</v>
      </c>
      <c r="AV1560" t="str">
        <f>"80925-1106"</f>
        <v>80925-1106</v>
      </c>
      <c r="AW1560" t="s">
        <v>2685</v>
      </c>
      <c r="AX1560" t="s">
        <v>13033</v>
      </c>
      <c r="AY1560" t="s">
        <v>13034</v>
      </c>
      <c r="AZ1560" t="s">
        <v>254</v>
      </c>
      <c r="BA1560" t="s">
        <v>13035</v>
      </c>
      <c r="BB1560" t="str">
        <f>"353-07-018"</f>
        <v>353-07-018</v>
      </c>
      <c r="BC1560" t="str">
        <f>"35307018"</f>
        <v>35307018</v>
      </c>
      <c r="BD1560" t="str">
        <f>"R35307018"</f>
        <v>R35307018</v>
      </c>
      <c r="BE1560">
        <v>4015</v>
      </c>
      <c r="BI1560" t="s">
        <v>256</v>
      </c>
      <c r="BN1560">
        <v>35.202152013651897</v>
      </c>
      <c r="BO1560">
        <v>-113.50313687964599</v>
      </c>
      <c r="CA1560" t="str">
        <f>""</f>
        <v/>
      </c>
      <c r="CC1560">
        <v>0</v>
      </c>
      <c r="CD1560">
        <v>0</v>
      </c>
      <c r="CE1560">
        <v>0</v>
      </c>
      <c r="CF1560">
        <v>0</v>
      </c>
      <c r="CI1560">
        <v>0</v>
      </c>
      <c r="CJ1560">
        <v>0</v>
      </c>
      <c r="CL1560">
        <v>0</v>
      </c>
      <c r="CM1560">
        <v>0</v>
      </c>
      <c r="CN1560">
        <v>0</v>
      </c>
      <c r="CO1560">
        <v>0</v>
      </c>
      <c r="CP1560">
        <v>0</v>
      </c>
      <c r="CQ1560">
        <v>0</v>
      </c>
      <c r="CR1560">
        <v>0</v>
      </c>
      <c r="CS1560">
        <v>0</v>
      </c>
      <c r="CT1560">
        <v>0</v>
      </c>
      <c r="CU1560">
        <v>0</v>
      </c>
      <c r="CX1560">
        <v>0</v>
      </c>
      <c r="CZ1560">
        <v>0</v>
      </c>
      <c r="DB1560">
        <v>0</v>
      </c>
      <c r="DD1560">
        <v>0</v>
      </c>
      <c r="DF1560">
        <v>0</v>
      </c>
      <c r="DK1560">
        <v>0</v>
      </c>
      <c r="DM1560">
        <v>0</v>
      </c>
      <c r="DX1560">
        <v>0</v>
      </c>
      <c r="EC1560" t="s">
        <v>261</v>
      </c>
      <c r="ED1560" t="s">
        <v>354</v>
      </c>
      <c r="EE1560" t="s">
        <v>355</v>
      </c>
      <c r="EG1560">
        <v>435600</v>
      </c>
      <c r="EH1560">
        <v>10</v>
      </c>
      <c r="EI1560">
        <v>0</v>
      </c>
      <c r="EJ1560">
        <v>0</v>
      </c>
      <c r="EK1560">
        <v>0</v>
      </c>
      <c r="EL1560">
        <v>0</v>
      </c>
      <c r="EU1560" t="s">
        <v>264</v>
      </c>
      <c r="EV1560" t="s">
        <v>265</v>
      </c>
      <c r="EW1560" t="s">
        <v>266</v>
      </c>
      <c r="EX1560" s="1">
        <v>40135</v>
      </c>
      <c r="EY1560" t="s">
        <v>267</v>
      </c>
      <c r="EZ1560" t="str">
        <f t="shared" si="81"/>
        <v>FALSE</v>
      </c>
      <c r="FA1560">
        <v>2022</v>
      </c>
      <c r="FB1560">
        <v>2020</v>
      </c>
      <c r="FC1560">
        <v>300</v>
      </c>
      <c r="FD1560" t="s">
        <v>246</v>
      </c>
      <c r="FE1560" t="s">
        <v>246</v>
      </c>
      <c r="FF1560" t="s">
        <v>246</v>
      </c>
      <c r="FG1560" t="s">
        <v>246</v>
      </c>
      <c r="FH1560" t="s">
        <v>246</v>
      </c>
      <c r="FI1560" t="s">
        <v>246</v>
      </c>
      <c r="FJ1560" t="s">
        <v>246</v>
      </c>
      <c r="FK1560" t="s">
        <v>246</v>
      </c>
      <c r="FL1560" t="s">
        <v>246</v>
      </c>
      <c r="FM1560" t="s">
        <v>246</v>
      </c>
      <c r="FN1560" t="s">
        <v>246</v>
      </c>
      <c r="FO1560" t="s">
        <v>246</v>
      </c>
      <c r="FP1560" t="s">
        <v>246</v>
      </c>
      <c r="FQ1560" s="2">
        <v>595</v>
      </c>
      <c r="FR1560" s="2">
        <v>0</v>
      </c>
      <c r="FS1560" s="2">
        <v>0</v>
      </c>
      <c r="FT1560">
        <v>0</v>
      </c>
      <c r="FU1560" s="2">
        <v>3964</v>
      </c>
      <c r="FV1560" s="2">
        <v>3964</v>
      </c>
      <c r="FW1560" s="2">
        <v>0</v>
      </c>
      <c r="FX1560">
        <v>0</v>
      </c>
      <c r="FY1560" s="2">
        <v>0</v>
      </c>
      <c r="FZ1560" s="2">
        <v>0</v>
      </c>
      <c r="GA1560" s="2">
        <v>0</v>
      </c>
      <c r="GB1560">
        <v>0</v>
      </c>
      <c r="GC1560" s="2">
        <v>85.44</v>
      </c>
      <c r="GE1560" s="2">
        <v>3964</v>
      </c>
      <c r="GF1560">
        <v>12</v>
      </c>
      <c r="GH1560" t="s">
        <v>268</v>
      </c>
      <c r="GK1560" t="s">
        <v>269</v>
      </c>
      <c r="GR1560" t="str">
        <f>""</f>
        <v/>
      </c>
      <c r="GS1560" t="str">
        <f>""</f>
        <v/>
      </c>
      <c r="GT1560" t="str">
        <f>""</f>
        <v/>
      </c>
      <c r="HF1560" t="str">
        <f>""</f>
        <v/>
      </c>
      <c r="HK1560" t="str">
        <f>""</f>
        <v/>
      </c>
      <c r="HN1560" t="s">
        <v>271</v>
      </c>
      <c r="HP1560" t="str">
        <f>""</f>
        <v/>
      </c>
      <c r="HQ1560" t="str">
        <f>""</f>
        <v/>
      </c>
      <c r="IA1560" t="str">
        <f>""</f>
        <v/>
      </c>
      <c r="IB1560" t="str">
        <f>""</f>
        <v/>
      </c>
      <c r="IC1560" t="str">
        <f>HYPERLINK("https://web.datatree.com/?/property?propertyId=4826430")</f>
        <v>https://web.datatree.com/?/property?propertyId=4826430</v>
      </c>
    </row>
    <row r="1561" spans="1:237" x14ac:dyDescent="0.25">
      <c r="A1561" t="s">
        <v>11908</v>
      </c>
      <c r="D1561" t="s">
        <v>11908</v>
      </c>
      <c r="E1561" t="s">
        <v>273</v>
      </c>
      <c r="F1561">
        <v>22</v>
      </c>
      <c r="I1561" t="s">
        <v>1281</v>
      </c>
      <c r="O1561" t="s">
        <v>11908</v>
      </c>
      <c r="P1561" t="s">
        <v>11908</v>
      </c>
      <c r="Q1561" t="s">
        <v>996</v>
      </c>
      <c r="T1561" t="s">
        <v>242</v>
      </c>
      <c r="AE1561" t="s">
        <v>243</v>
      </c>
      <c r="AH1561" t="s">
        <v>244</v>
      </c>
      <c r="AK1561" t="s">
        <v>245</v>
      </c>
      <c r="AL1561" t="s">
        <v>589</v>
      </c>
      <c r="AM1561">
        <v>2900</v>
      </c>
      <c r="AP1561" t="s">
        <v>11909</v>
      </c>
      <c r="AQ1561" t="s">
        <v>375</v>
      </c>
      <c r="AS1561" t="s">
        <v>11910</v>
      </c>
      <c r="AT1561" t="s">
        <v>11910</v>
      </c>
      <c r="AU1561" t="s">
        <v>9041</v>
      </c>
      <c r="AV1561" t="str">
        <f>"66209-1920"</f>
        <v>66209-1920</v>
      </c>
      <c r="AW1561" t="s">
        <v>462</v>
      </c>
      <c r="AX1561" t="s">
        <v>11911</v>
      </c>
      <c r="AY1561" t="s">
        <v>11912</v>
      </c>
      <c r="AZ1561" t="s">
        <v>254</v>
      </c>
      <c r="BA1561" t="s">
        <v>13036</v>
      </c>
      <c r="BB1561" t="str">
        <f>"210-38-070"</f>
        <v>210-38-070</v>
      </c>
      <c r="BC1561" t="str">
        <f>"21038070"</f>
        <v>21038070</v>
      </c>
      <c r="BD1561" t="str">
        <f>"R21038070"</f>
        <v>R21038070</v>
      </c>
      <c r="BE1561">
        <v>4015</v>
      </c>
      <c r="BI1561" t="s">
        <v>256</v>
      </c>
      <c r="BJ1561">
        <v>16</v>
      </c>
      <c r="BK1561" t="s">
        <v>310</v>
      </c>
      <c r="BL1561">
        <v>28</v>
      </c>
      <c r="BN1561">
        <v>34.779242050097601</v>
      </c>
      <c r="BO1561">
        <v>-114.35719838943901</v>
      </c>
      <c r="BP1561" t="s">
        <v>2418</v>
      </c>
      <c r="BW1561" t="s">
        <v>2419</v>
      </c>
      <c r="BX1561" t="s">
        <v>2419</v>
      </c>
      <c r="CA1561" t="str">
        <f>""</f>
        <v/>
      </c>
      <c r="CC1561">
        <v>0</v>
      </c>
      <c r="CD1561">
        <v>0</v>
      </c>
      <c r="CE1561">
        <v>0</v>
      </c>
      <c r="CF1561">
        <v>0</v>
      </c>
      <c r="CI1561">
        <v>0</v>
      </c>
      <c r="CJ1561">
        <v>0</v>
      </c>
      <c r="CL1561">
        <v>0</v>
      </c>
      <c r="CM1561">
        <v>0</v>
      </c>
      <c r="CN1561">
        <v>0</v>
      </c>
      <c r="CO1561">
        <v>0</v>
      </c>
      <c r="CP1561">
        <v>0</v>
      </c>
      <c r="CQ1561">
        <v>0</v>
      </c>
      <c r="CR1561">
        <v>0</v>
      </c>
      <c r="CS1561">
        <v>0</v>
      </c>
      <c r="CT1561">
        <v>0</v>
      </c>
      <c r="CU1561">
        <v>0</v>
      </c>
      <c r="CX1561">
        <v>0</v>
      </c>
      <c r="CZ1561">
        <v>0</v>
      </c>
      <c r="DB1561">
        <v>0</v>
      </c>
      <c r="DD1561">
        <v>0</v>
      </c>
      <c r="DF1561">
        <v>0</v>
      </c>
      <c r="DK1561">
        <v>0</v>
      </c>
      <c r="DM1561">
        <v>0</v>
      </c>
      <c r="DX1561">
        <v>0</v>
      </c>
      <c r="EC1561" t="s">
        <v>336</v>
      </c>
      <c r="ED1561" t="s">
        <v>405</v>
      </c>
      <c r="EE1561" t="s">
        <v>406</v>
      </c>
      <c r="EG1561">
        <v>435600</v>
      </c>
      <c r="EH1561">
        <v>10</v>
      </c>
      <c r="EI1561">
        <v>0</v>
      </c>
      <c r="EJ1561">
        <v>0</v>
      </c>
      <c r="EK1561">
        <v>0</v>
      </c>
      <c r="EL1561">
        <v>0</v>
      </c>
      <c r="EU1561" t="s">
        <v>264</v>
      </c>
      <c r="EV1561" t="s">
        <v>384</v>
      </c>
      <c r="EW1561" t="s">
        <v>385</v>
      </c>
      <c r="EX1561" s="1">
        <v>40135</v>
      </c>
      <c r="EY1561" t="s">
        <v>267</v>
      </c>
      <c r="EZ1561" t="str">
        <f t="shared" si="81"/>
        <v>FALSE</v>
      </c>
      <c r="FA1561">
        <v>2022</v>
      </c>
      <c r="FB1561">
        <v>2020</v>
      </c>
      <c r="FC1561">
        <v>1200</v>
      </c>
      <c r="FD1561" t="s">
        <v>246</v>
      </c>
      <c r="FE1561" t="s">
        <v>246</v>
      </c>
      <c r="FF1561" t="s">
        <v>246</v>
      </c>
      <c r="FG1561" t="s">
        <v>246</v>
      </c>
      <c r="FH1561" t="s">
        <v>246</v>
      </c>
      <c r="FI1561" t="s">
        <v>246</v>
      </c>
      <c r="FJ1561" t="s">
        <v>246</v>
      </c>
      <c r="FK1561" t="s">
        <v>246</v>
      </c>
      <c r="FL1561" t="s">
        <v>246</v>
      </c>
      <c r="FM1561" t="s">
        <v>246</v>
      </c>
      <c r="FN1561" t="s">
        <v>246</v>
      </c>
      <c r="FO1561" t="s">
        <v>246</v>
      </c>
      <c r="FP1561" t="s">
        <v>246</v>
      </c>
      <c r="FQ1561" s="2">
        <v>493</v>
      </c>
      <c r="FR1561" s="2">
        <v>0</v>
      </c>
      <c r="FS1561" s="2">
        <v>0</v>
      </c>
      <c r="FT1561">
        <v>0</v>
      </c>
      <c r="FU1561" s="2">
        <v>3288</v>
      </c>
      <c r="FV1561" s="2">
        <v>3288</v>
      </c>
      <c r="FW1561" s="2">
        <v>0</v>
      </c>
      <c r="FX1561">
        <v>0</v>
      </c>
      <c r="FY1561" s="2">
        <v>0</v>
      </c>
      <c r="FZ1561" s="2">
        <v>0</v>
      </c>
      <c r="GA1561" s="2">
        <v>0</v>
      </c>
      <c r="GB1561">
        <v>0</v>
      </c>
      <c r="GC1561" s="2">
        <v>26.66</v>
      </c>
      <c r="GE1561" s="2">
        <v>3288</v>
      </c>
      <c r="GH1561" t="s">
        <v>386</v>
      </c>
      <c r="GI1561" t="s">
        <v>387</v>
      </c>
      <c r="GK1561" t="s">
        <v>388</v>
      </c>
      <c r="GL1561" t="s">
        <v>388</v>
      </c>
      <c r="GM1561" t="s">
        <v>389</v>
      </c>
      <c r="GR1561" t="str">
        <f>""</f>
        <v/>
      </c>
      <c r="GS1561" t="str">
        <f>""</f>
        <v/>
      </c>
      <c r="GT1561" t="str">
        <f>""</f>
        <v/>
      </c>
      <c r="GU1561" s="1">
        <v>44254</v>
      </c>
      <c r="GV1561" s="1">
        <v>44259</v>
      </c>
      <c r="GW1561" s="2">
        <v>6500</v>
      </c>
      <c r="GY1561" t="s">
        <v>270</v>
      </c>
      <c r="GZ1561" t="s">
        <v>11914</v>
      </c>
      <c r="HF1561" t="str">
        <f>""</f>
        <v/>
      </c>
      <c r="HK1561" t="str">
        <f>""</f>
        <v/>
      </c>
      <c r="HM1561" t="s">
        <v>414</v>
      </c>
      <c r="HN1561" t="s">
        <v>271</v>
      </c>
      <c r="HP1561" t="str">
        <f>"2021.15651"</f>
        <v>2021.15651</v>
      </c>
      <c r="HQ1561" t="str">
        <f>""</f>
        <v/>
      </c>
      <c r="IA1561" t="str">
        <f>""</f>
        <v/>
      </c>
      <c r="IB1561" t="str">
        <f>""</f>
        <v/>
      </c>
      <c r="IC1561" t="str">
        <f>HYPERLINK("https://web.datatree.com/?/property?propertyId=4838709")</f>
        <v>https://web.datatree.com/?/property?propertyId=4838709</v>
      </c>
    </row>
    <row r="1562" spans="1:237" x14ac:dyDescent="0.25">
      <c r="A1562" t="s">
        <v>13037</v>
      </c>
      <c r="B1562" t="s">
        <v>3120</v>
      </c>
      <c r="C1562" t="s">
        <v>3120</v>
      </c>
      <c r="D1562" t="s">
        <v>13038</v>
      </c>
      <c r="E1562" t="s">
        <v>240</v>
      </c>
      <c r="F1562">
        <v>1</v>
      </c>
      <c r="O1562" t="s">
        <v>13039</v>
      </c>
      <c r="P1562" t="s">
        <v>13037</v>
      </c>
      <c r="T1562" t="s">
        <v>242</v>
      </c>
      <c r="AE1562" t="s">
        <v>243</v>
      </c>
      <c r="AH1562" t="s">
        <v>244</v>
      </c>
      <c r="AK1562" t="s">
        <v>245</v>
      </c>
      <c r="AP1562" t="s">
        <v>13040</v>
      </c>
      <c r="AS1562" t="s">
        <v>13041</v>
      </c>
      <c r="AT1562" t="s">
        <v>13041</v>
      </c>
      <c r="AU1562" t="s">
        <v>461</v>
      </c>
      <c r="AV1562" t="str">
        <f>"98946"</f>
        <v>98946</v>
      </c>
      <c r="AW1562" t="s">
        <v>277</v>
      </c>
      <c r="AX1562" t="s">
        <v>13042</v>
      </c>
      <c r="AY1562" t="s">
        <v>13043</v>
      </c>
      <c r="AZ1562" t="s">
        <v>254</v>
      </c>
      <c r="BA1562" t="s">
        <v>13044</v>
      </c>
      <c r="BB1562" t="str">
        <f>"102-39-010"</f>
        <v>102-39-010</v>
      </c>
      <c r="BC1562" t="str">
        <f>"10239010"</f>
        <v>10239010</v>
      </c>
      <c r="BD1562" t="str">
        <f>"R10239010"</f>
        <v>R10239010</v>
      </c>
      <c r="BE1562">
        <v>4015</v>
      </c>
      <c r="BI1562" t="s">
        <v>256</v>
      </c>
      <c r="BJ1562" t="s">
        <v>424</v>
      </c>
      <c r="BK1562" t="s">
        <v>258</v>
      </c>
      <c r="BL1562">
        <v>35</v>
      </c>
      <c r="BN1562">
        <v>34.601702993113101</v>
      </c>
      <c r="BO1562">
        <v>-113.479943504887</v>
      </c>
      <c r="BP1562" t="s">
        <v>994</v>
      </c>
      <c r="BW1562" t="s">
        <v>995</v>
      </c>
      <c r="BX1562" t="s">
        <v>995</v>
      </c>
      <c r="CA1562" t="str">
        <f>"74"</f>
        <v>74</v>
      </c>
      <c r="CC1562">
        <v>0</v>
      </c>
      <c r="CD1562">
        <v>0</v>
      </c>
      <c r="CE1562">
        <v>0</v>
      </c>
      <c r="CF1562">
        <v>0</v>
      </c>
      <c r="CI1562">
        <v>0</v>
      </c>
      <c r="CJ1562">
        <v>0</v>
      </c>
      <c r="CL1562">
        <v>0</v>
      </c>
      <c r="CM1562">
        <v>0</v>
      </c>
      <c r="CN1562">
        <v>0</v>
      </c>
      <c r="CO1562">
        <v>0</v>
      </c>
      <c r="CP1562">
        <v>0</v>
      </c>
      <c r="CQ1562">
        <v>0</v>
      </c>
      <c r="CR1562">
        <v>0</v>
      </c>
      <c r="CS1562">
        <v>0</v>
      </c>
      <c r="CT1562">
        <v>0</v>
      </c>
      <c r="CU1562">
        <v>0</v>
      </c>
      <c r="CX1562">
        <v>0</v>
      </c>
      <c r="CZ1562">
        <v>0</v>
      </c>
      <c r="DB1562">
        <v>0</v>
      </c>
      <c r="DD1562">
        <v>0</v>
      </c>
      <c r="DF1562">
        <v>0</v>
      </c>
      <c r="DK1562">
        <v>0</v>
      </c>
      <c r="DM1562">
        <v>0</v>
      </c>
      <c r="DX1562">
        <v>0</v>
      </c>
      <c r="EC1562" t="s">
        <v>261</v>
      </c>
      <c r="ED1562" t="s">
        <v>262</v>
      </c>
      <c r="EE1562" t="s">
        <v>263</v>
      </c>
      <c r="EG1562">
        <v>435600</v>
      </c>
      <c r="EH1562">
        <v>10</v>
      </c>
      <c r="EI1562">
        <v>0</v>
      </c>
      <c r="EJ1562">
        <v>0</v>
      </c>
      <c r="EK1562">
        <v>0</v>
      </c>
      <c r="EL1562">
        <v>0</v>
      </c>
      <c r="EU1562" t="s">
        <v>264</v>
      </c>
      <c r="EV1562" t="s">
        <v>427</v>
      </c>
      <c r="EW1562" t="s">
        <v>428</v>
      </c>
      <c r="EX1562" s="1">
        <v>40135</v>
      </c>
      <c r="EY1562" t="s">
        <v>267</v>
      </c>
      <c r="EZ1562" t="str">
        <f t="shared" si="81"/>
        <v>FALSE</v>
      </c>
      <c r="FA1562">
        <v>2022</v>
      </c>
      <c r="FB1562">
        <v>2020</v>
      </c>
      <c r="FC1562">
        <v>600</v>
      </c>
      <c r="FD1562" t="s">
        <v>246</v>
      </c>
      <c r="FE1562" t="s">
        <v>246</v>
      </c>
      <c r="FF1562" t="s">
        <v>246</v>
      </c>
      <c r="FG1562" t="s">
        <v>246</v>
      </c>
      <c r="FH1562" t="s">
        <v>246</v>
      </c>
      <c r="FI1562" t="s">
        <v>246</v>
      </c>
      <c r="FJ1562" t="s">
        <v>246</v>
      </c>
      <c r="FK1562" t="s">
        <v>246</v>
      </c>
      <c r="FL1562" t="s">
        <v>246</v>
      </c>
      <c r="FM1562" t="s">
        <v>246</v>
      </c>
      <c r="FN1562" t="s">
        <v>246</v>
      </c>
      <c r="FO1562" t="s">
        <v>246</v>
      </c>
      <c r="FP1562" t="s">
        <v>246</v>
      </c>
      <c r="FQ1562" s="2">
        <v>509</v>
      </c>
      <c r="FR1562" s="2">
        <v>0</v>
      </c>
      <c r="FS1562" s="2">
        <v>0</v>
      </c>
      <c r="FT1562">
        <v>0</v>
      </c>
      <c r="FU1562" s="2">
        <v>3391</v>
      </c>
      <c r="FV1562" s="2">
        <v>3391</v>
      </c>
      <c r="FW1562" s="2">
        <v>0</v>
      </c>
      <c r="FX1562">
        <v>0</v>
      </c>
      <c r="FY1562" s="2">
        <v>0</v>
      </c>
      <c r="FZ1562" s="2">
        <v>0</v>
      </c>
      <c r="GA1562" s="2">
        <v>0</v>
      </c>
      <c r="GB1562">
        <v>0</v>
      </c>
      <c r="GC1562" s="2">
        <v>31.56</v>
      </c>
      <c r="GE1562" s="2">
        <v>3391</v>
      </c>
      <c r="GH1562" t="s">
        <v>289</v>
      </c>
      <c r="GK1562" t="s">
        <v>290</v>
      </c>
      <c r="GL1562" t="s">
        <v>290</v>
      </c>
      <c r="GN1562" s="1">
        <v>43557</v>
      </c>
      <c r="GO1562" s="1">
        <v>43557</v>
      </c>
      <c r="GQ1562" t="s">
        <v>553</v>
      </c>
      <c r="GR1562" t="str">
        <f>""</f>
        <v/>
      </c>
      <c r="GS1562" t="str">
        <f>"2019.16078"</f>
        <v>2019.16078</v>
      </c>
      <c r="GT1562" t="str">
        <f>""</f>
        <v/>
      </c>
      <c r="HF1562" t="str">
        <f>""</f>
        <v/>
      </c>
      <c r="HK1562" t="str">
        <f>""</f>
        <v/>
      </c>
      <c r="HN1562" t="s">
        <v>271</v>
      </c>
      <c r="HP1562" t="str">
        <f>""</f>
        <v/>
      </c>
      <c r="HQ1562" t="str">
        <f>""</f>
        <v/>
      </c>
      <c r="IA1562" t="str">
        <f>""</f>
        <v/>
      </c>
      <c r="IB1562" t="str">
        <f>""</f>
        <v/>
      </c>
      <c r="IC1562" t="str">
        <f>HYPERLINK("https://web.datatree.com/?/property?propertyId=4867608")</f>
        <v>https://web.datatree.com/?/property?propertyId=4867608</v>
      </c>
    </row>
    <row r="1563" spans="1:237" x14ac:dyDescent="0.25">
      <c r="A1563" t="s">
        <v>6256</v>
      </c>
      <c r="B1563" t="s">
        <v>6257</v>
      </c>
      <c r="C1563" t="s">
        <v>6257</v>
      </c>
      <c r="D1563" t="s">
        <v>6258</v>
      </c>
      <c r="E1563" t="s">
        <v>240</v>
      </c>
      <c r="F1563">
        <v>5</v>
      </c>
      <c r="G1563" t="s">
        <v>6259</v>
      </c>
      <c r="H1563" t="s">
        <v>5748</v>
      </c>
      <c r="I1563" t="s">
        <v>5748</v>
      </c>
      <c r="J1563" t="s">
        <v>6258</v>
      </c>
      <c r="K1563" t="s">
        <v>240</v>
      </c>
      <c r="L1563">
        <v>5</v>
      </c>
      <c r="O1563" t="s">
        <v>6260</v>
      </c>
      <c r="P1563" t="s">
        <v>6261</v>
      </c>
      <c r="R1563" t="s">
        <v>300</v>
      </c>
      <c r="T1563" t="s">
        <v>242</v>
      </c>
      <c r="AE1563" t="s">
        <v>243</v>
      </c>
      <c r="AH1563" t="s">
        <v>244</v>
      </c>
      <c r="AK1563" t="s">
        <v>245</v>
      </c>
      <c r="AP1563" t="s">
        <v>6262</v>
      </c>
      <c r="AS1563" t="s">
        <v>6263</v>
      </c>
      <c r="AT1563" t="s">
        <v>6263</v>
      </c>
      <c r="AU1563" t="s">
        <v>2206</v>
      </c>
      <c r="AV1563" t="str">
        <f>"84741-2273"</f>
        <v>84741-2273</v>
      </c>
      <c r="AW1563" t="s">
        <v>3562</v>
      </c>
      <c r="AX1563" t="s">
        <v>6264</v>
      </c>
      <c r="AY1563" t="s">
        <v>6265</v>
      </c>
      <c r="AZ1563" t="s">
        <v>254</v>
      </c>
      <c r="BA1563" t="s">
        <v>13045</v>
      </c>
      <c r="BB1563" t="str">
        <f>"102-29-025"</f>
        <v>102-29-025</v>
      </c>
      <c r="BC1563" t="str">
        <f>"10229025"</f>
        <v>10229025</v>
      </c>
      <c r="BD1563" t="str">
        <f>"R10229025"</f>
        <v>R10229025</v>
      </c>
      <c r="BE1563">
        <v>4015</v>
      </c>
      <c r="BI1563" t="s">
        <v>256</v>
      </c>
      <c r="BJ1563" t="s">
        <v>519</v>
      </c>
      <c r="BK1563" t="s">
        <v>520</v>
      </c>
      <c r="BL1563">
        <v>35</v>
      </c>
      <c r="BN1563">
        <v>34.508308035530497</v>
      </c>
      <c r="BO1563">
        <v>-113.586571809942</v>
      </c>
      <c r="BW1563" t="s">
        <v>521</v>
      </c>
      <c r="BX1563" t="s">
        <v>521</v>
      </c>
      <c r="CA1563" t="str">
        <f>""</f>
        <v/>
      </c>
      <c r="CC1563">
        <v>0</v>
      </c>
      <c r="CD1563">
        <v>0</v>
      </c>
      <c r="CE1563">
        <v>0</v>
      </c>
      <c r="CF1563">
        <v>0</v>
      </c>
      <c r="CI1563">
        <v>0</v>
      </c>
      <c r="CJ1563">
        <v>0</v>
      </c>
      <c r="CL1563">
        <v>0</v>
      </c>
      <c r="CM1563">
        <v>0</v>
      </c>
      <c r="CN1563">
        <v>0</v>
      </c>
      <c r="CO1563">
        <v>0</v>
      </c>
      <c r="CP1563">
        <v>0</v>
      </c>
      <c r="CQ1563">
        <v>0</v>
      </c>
      <c r="CR1563">
        <v>0</v>
      </c>
      <c r="CS1563">
        <v>0</v>
      </c>
      <c r="CT1563">
        <v>0</v>
      </c>
      <c r="CU1563">
        <v>0</v>
      </c>
      <c r="CX1563">
        <v>0</v>
      </c>
      <c r="CZ1563">
        <v>0</v>
      </c>
      <c r="DB1563">
        <v>0</v>
      </c>
      <c r="DD1563">
        <v>0</v>
      </c>
      <c r="DF1563">
        <v>0</v>
      </c>
      <c r="DK1563">
        <v>0</v>
      </c>
      <c r="DM1563">
        <v>0</v>
      </c>
      <c r="DX1563">
        <v>0</v>
      </c>
      <c r="EC1563" t="s">
        <v>261</v>
      </c>
      <c r="ED1563" t="s">
        <v>354</v>
      </c>
      <c r="EE1563" t="s">
        <v>355</v>
      </c>
      <c r="EG1563">
        <v>435600</v>
      </c>
      <c r="EH1563">
        <v>10</v>
      </c>
      <c r="EI1563">
        <v>0</v>
      </c>
      <c r="EJ1563">
        <v>0</v>
      </c>
      <c r="EK1563">
        <v>0</v>
      </c>
      <c r="EL1563">
        <v>0</v>
      </c>
      <c r="EU1563" t="s">
        <v>264</v>
      </c>
      <c r="EV1563" t="s">
        <v>522</v>
      </c>
      <c r="EW1563" t="s">
        <v>523</v>
      </c>
      <c r="EX1563" s="1">
        <v>40135</v>
      </c>
      <c r="EY1563" t="s">
        <v>267</v>
      </c>
      <c r="EZ1563" t="str">
        <f t="shared" si="81"/>
        <v>FALSE</v>
      </c>
      <c r="FA1563">
        <v>2022</v>
      </c>
      <c r="FB1563">
        <v>2020</v>
      </c>
      <c r="FC1563">
        <v>600</v>
      </c>
      <c r="FD1563" t="s">
        <v>246</v>
      </c>
      <c r="FE1563" t="s">
        <v>246</v>
      </c>
      <c r="FF1563" t="s">
        <v>246</v>
      </c>
      <c r="FG1563" t="s">
        <v>246</v>
      </c>
      <c r="FH1563" t="s">
        <v>246</v>
      </c>
      <c r="FI1563" t="s">
        <v>246</v>
      </c>
      <c r="FJ1563" t="s">
        <v>246</v>
      </c>
      <c r="FK1563" t="s">
        <v>246</v>
      </c>
      <c r="FL1563" t="s">
        <v>246</v>
      </c>
      <c r="FM1563" t="s">
        <v>246</v>
      </c>
      <c r="FN1563" t="s">
        <v>246</v>
      </c>
      <c r="FO1563" t="s">
        <v>246</v>
      </c>
      <c r="FP1563" t="s">
        <v>246</v>
      </c>
      <c r="FQ1563" s="2">
        <v>589</v>
      </c>
      <c r="FR1563" s="2">
        <v>0</v>
      </c>
      <c r="FS1563" s="2">
        <v>0</v>
      </c>
      <c r="FT1563">
        <v>0</v>
      </c>
      <c r="FU1563" s="2">
        <v>3925</v>
      </c>
      <c r="FV1563" s="2">
        <v>3925</v>
      </c>
      <c r="FW1563" s="2">
        <v>0</v>
      </c>
      <c r="FX1563">
        <v>0</v>
      </c>
      <c r="FY1563" s="2">
        <v>0</v>
      </c>
      <c r="FZ1563" s="2">
        <v>0</v>
      </c>
      <c r="GA1563" s="2">
        <v>0</v>
      </c>
      <c r="GB1563">
        <v>0</v>
      </c>
      <c r="GC1563" s="2">
        <v>31.2</v>
      </c>
      <c r="GE1563" s="2">
        <v>3925</v>
      </c>
      <c r="GH1563" t="s">
        <v>289</v>
      </c>
      <c r="GK1563" t="s">
        <v>290</v>
      </c>
      <c r="GL1563" t="s">
        <v>290</v>
      </c>
      <c r="GN1563" s="1">
        <v>38751</v>
      </c>
      <c r="GO1563" s="1">
        <v>38758</v>
      </c>
      <c r="GP1563" s="2">
        <v>4000</v>
      </c>
      <c r="GQ1563" t="s">
        <v>362</v>
      </c>
      <c r="GR1563" t="str">
        <f>"                    "</f>
        <v xml:space="preserve">                    </v>
      </c>
      <c r="GS1563" t="str">
        <f>"6103.4"</f>
        <v>6103.4</v>
      </c>
      <c r="GT1563" t="str">
        <f>""</f>
        <v/>
      </c>
      <c r="HF1563" t="str">
        <f>""</f>
        <v/>
      </c>
      <c r="HK1563" t="str">
        <f>""</f>
        <v/>
      </c>
      <c r="HN1563" t="s">
        <v>271</v>
      </c>
      <c r="HP1563" t="str">
        <f>""</f>
        <v/>
      </c>
      <c r="HQ1563" t="str">
        <f>""</f>
        <v/>
      </c>
      <c r="IA1563" t="str">
        <f>""</f>
        <v/>
      </c>
      <c r="IB1563" t="str">
        <f>""</f>
        <v/>
      </c>
      <c r="IC1563" t="str">
        <f>HYPERLINK("https://web.datatree.com/?/property?propertyId=4841089")</f>
        <v>https://web.datatree.com/?/property?propertyId=4841089</v>
      </c>
    </row>
    <row r="1564" spans="1:237" x14ac:dyDescent="0.25">
      <c r="A1564" t="s">
        <v>13046</v>
      </c>
      <c r="B1564" t="s">
        <v>13047</v>
      </c>
      <c r="C1564" t="s">
        <v>8701</v>
      </c>
      <c r="D1564" t="s">
        <v>13048</v>
      </c>
      <c r="E1564" t="s">
        <v>240</v>
      </c>
      <c r="F1564">
        <v>1</v>
      </c>
      <c r="O1564" t="s">
        <v>13049</v>
      </c>
      <c r="P1564" t="s">
        <v>13046</v>
      </c>
      <c r="Q1564" t="s">
        <v>2411</v>
      </c>
      <c r="T1564" t="s">
        <v>242</v>
      </c>
      <c r="AE1564" t="s">
        <v>243</v>
      </c>
      <c r="AH1564" t="s">
        <v>244</v>
      </c>
      <c r="AK1564" t="s">
        <v>245</v>
      </c>
      <c r="AM1564">
        <v>15375</v>
      </c>
      <c r="AP1564" t="s">
        <v>13050</v>
      </c>
      <c r="AQ1564" t="s">
        <v>302</v>
      </c>
      <c r="AS1564" t="s">
        <v>13051</v>
      </c>
      <c r="AT1564" t="s">
        <v>13051</v>
      </c>
      <c r="AU1564" t="s">
        <v>328</v>
      </c>
      <c r="AV1564" t="str">
        <f>"95037-5711"</f>
        <v>95037-5711</v>
      </c>
      <c r="AW1564" t="s">
        <v>1184</v>
      </c>
      <c r="AX1564" t="s">
        <v>13052</v>
      </c>
      <c r="AY1564" t="s">
        <v>13053</v>
      </c>
      <c r="AZ1564" t="s">
        <v>254</v>
      </c>
      <c r="BA1564" t="s">
        <v>13054</v>
      </c>
      <c r="BB1564" t="str">
        <f>"351-10-045"</f>
        <v>351-10-045</v>
      </c>
      <c r="BC1564" t="str">
        <f>"35110045"</f>
        <v>35110045</v>
      </c>
      <c r="BD1564" t="str">
        <f>"R35110045"</f>
        <v>R35110045</v>
      </c>
      <c r="BE1564">
        <v>4015</v>
      </c>
      <c r="BJ1564" t="s">
        <v>333</v>
      </c>
      <c r="BK1564" t="s">
        <v>310</v>
      </c>
      <c r="BL1564">
        <v>11</v>
      </c>
      <c r="BN1564">
        <v>35.481798049983503</v>
      </c>
      <c r="BO1564">
        <v>-114.38525332961601</v>
      </c>
      <c r="BP1564" t="s">
        <v>334</v>
      </c>
      <c r="BQ1564">
        <v>6</v>
      </c>
      <c r="BW1564" t="s">
        <v>335</v>
      </c>
      <c r="BX1564" t="s">
        <v>335</v>
      </c>
      <c r="CA1564" t="str">
        <f>"68|77"</f>
        <v>68|77</v>
      </c>
      <c r="CC1564">
        <v>0</v>
      </c>
      <c r="CD1564">
        <v>0</v>
      </c>
      <c r="CE1564">
        <v>0</v>
      </c>
      <c r="CF1564">
        <v>0</v>
      </c>
      <c r="CI1564">
        <v>0</v>
      </c>
      <c r="CJ1564">
        <v>0</v>
      </c>
      <c r="CL1564">
        <v>0</v>
      </c>
      <c r="CM1564">
        <v>0</v>
      </c>
      <c r="CN1564">
        <v>0</v>
      </c>
      <c r="CO1564">
        <v>0</v>
      </c>
      <c r="CP1564">
        <v>0</v>
      </c>
      <c r="CQ1564">
        <v>0</v>
      </c>
      <c r="CR1564">
        <v>0</v>
      </c>
      <c r="CS1564">
        <v>0</v>
      </c>
      <c r="CT1564">
        <v>0</v>
      </c>
      <c r="CU1564">
        <v>0</v>
      </c>
      <c r="CX1564">
        <v>0</v>
      </c>
      <c r="CZ1564">
        <v>0</v>
      </c>
      <c r="DB1564">
        <v>0</v>
      </c>
      <c r="DD1564">
        <v>0</v>
      </c>
      <c r="DF1564">
        <v>0</v>
      </c>
      <c r="DK1564">
        <v>0</v>
      </c>
      <c r="DM1564">
        <v>0</v>
      </c>
      <c r="DX1564">
        <v>0</v>
      </c>
      <c r="EC1564" t="s">
        <v>336</v>
      </c>
      <c r="ED1564" t="s">
        <v>337</v>
      </c>
      <c r="EE1564" t="s">
        <v>338</v>
      </c>
      <c r="EG1564">
        <v>435600</v>
      </c>
      <c r="EH1564">
        <v>10</v>
      </c>
      <c r="EI1564">
        <v>0</v>
      </c>
      <c r="EJ1564">
        <v>0</v>
      </c>
      <c r="EK1564">
        <v>0</v>
      </c>
      <c r="EL1564">
        <v>0</v>
      </c>
      <c r="EU1564" t="s">
        <v>264</v>
      </c>
      <c r="EV1564" t="s">
        <v>339</v>
      </c>
      <c r="EW1564" t="s">
        <v>340</v>
      </c>
      <c r="EX1564" s="1">
        <v>40135</v>
      </c>
      <c r="EY1564" t="s">
        <v>267</v>
      </c>
      <c r="EZ1564" t="str">
        <f t="shared" si="81"/>
        <v>FALSE</v>
      </c>
      <c r="FA1564">
        <v>2022</v>
      </c>
      <c r="FB1564">
        <v>2020</v>
      </c>
      <c r="FC1564">
        <v>400</v>
      </c>
      <c r="FD1564" t="s">
        <v>246</v>
      </c>
      <c r="FE1564" t="s">
        <v>246</v>
      </c>
      <c r="FF1564" t="s">
        <v>246</v>
      </c>
      <c r="FG1564" t="s">
        <v>246</v>
      </c>
      <c r="FH1564" t="s">
        <v>246</v>
      </c>
      <c r="FI1564" t="s">
        <v>246</v>
      </c>
      <c r="FJ1564" t="s">
        <v>246</v>
      </c>
      <c r="FK1564" t="s">
        <v>246</v>
      </c>
      <c r="FL1564" t="s">
        <v>246</v>
      </c>
      <c r="FM1564" t="s">
        <v>246</v>
      </c>
      <c r="FN1564" t="s">
        <v>246</v>
      </c>
      <c r="FO1564" t="s">
        <v>246</v>
      </c>
      <c r="FP1564" t="s">
        <v>246</v>
      </c>
      <c r="FQ1564" s="2">
        <v>1055</v>
      </c>
      <c r="FR1564" s="2">
        <v>0</v>
      </c>
      <c r="FS1564" s="2">
        <v>0</v>
      </c>
      <c r="FT1564">
        <v>0</v>
      </c>
      <c r="FU1564" s="2">
        <v>7031</v>
      </c>
      <c r="FV1564" s="2">
        <v>7031</v>
      </c>
      <c r="FW1564" s="2">
        <v>0</v>
      </c>
      <c r="FX1564">
        <v>0</v>
      </c>
      <c r="FY1564" s="2">
        <v>0</v>
      </c>
      <c r="FZ1564" s="2">
        <v>0</v>
      </c>
      <c r="GA1564" s="2">
        <v>0</v>
      </c>
      <c r="GB1564">
        <v>0</v>
      </c>
      <c r="GC1564" s="2">
        <v>156.08000000000001</v>
      </c>
      <c r="GE1564" s="2">
        <v>7031</v>
      </c>
      <c r="GH1564" t="s">
        <v>315</v>
      </c>
      <c r="GK1564" t="s">
        <v>316</v>
      </c>
      <c r="GL1564" t="s">
        <v>317</v>
      </c>
      <c r="GM1564" t="s">
        <v>318</v>
      </c>
      <c r="GO1564" s="1">
        <v>35838</v>
      </c>
      <c r="GP1564" s="2">
        <v>0</v>
      </c>
      <c r="GQ1564" t="s">
        <v>319</v>
      </c>
      <c r="GR1564" t="str">
        <f>"                    "</f>
        <v xml:space="preserve">                    </v>
      </c>
      <c r="GS1564" t="str">
        <f>"3033.445"</f>
        <v>3033.445</v>
      </c>
      <c r="GT1564" t="str">
        <f>""</f>
        <v/>
      </c>
      <c r="HF1564" t="str">
        <f>""</f>
        <v/>
      </c>
      <c r="HK1564" t="str">
        <f>""</f>
        <v/>
      </c>
      <c r="HN1564" t="s">
        <v>271</v>
      </c>
      <c r="HP1564" t="str">
        <f>""</f>
        <v/>
      </c>
      <c r="HQ1564" t="str">
        <f>""</f>
        <v/>
      </c>
      <c r="IA1564" t="str">
        <f>""</f>
        <v/>
      </c>
      <c r="IB1564" t="str">
        <f>""</f>
        <v/>
      </c>
      <c r="IC1564" t="str">
        <f>HYPERLINK("https://web.datatree.com/?/property?propertyId=4860362")</f>
        <v>https://web.datatree.com/?/property?propertyId=4860362</v>
      </c>
    </row>
    <row r="1565" spans="1:237" x14ac:dyDescent="0.25">
      <c r="A1565" t="s">
        <v>13055</v>
      </c>
      <c r="D1565" t="s">
        <v>13055</v>
      </c>
      <c r="E1565" t="s">
        <v>588</v>
      </c>
      <c r="F1565">
        <v>19</v>
      </c>
      <c r="O1565" t="s">
        <v>13056</v>
      </c>
      <c r="P1565" t="s">
        <v>13055</v>
      </c>
      <c r="R1565" t="s">
        <v>588</v>
      </c>
      <c r="T1565" t="s">
        <v>242</v>
      </c>
      <c r="AE1565" t="s">
        <v>243</v>
      </c>
      <c r="AH1565" t="s">
        <v>244</v>
      </c>
      <c r="AK1565" t="s">
        <v>245</v>
      </c>
      <c r="AL1565" t="s">
        <v>396</v>
      </c>
      <c r="AM1565">
        <v>6807</v>
      </c>
      <c r="AP1565" t="s">
        <v>2655</v>
      </c>
      <c r="AQ1565" t="s">
        <v>419</v>
      </c>
      <c r="AS1565" t="s">
        <v>646</v>
      </c>
      <c r="AT1565" t="s">
        <v>646</v>
      </c>
      <c r="AU1565" t="s">
        <v>243</v>
      </c>
      <c r="AV1565" t="str">
        <f>"85253-5348"</f>
        <v>85253-5348</v>
      </c>
      <c r="AW1565" t="s">
        <v>2656</v>
      </c>
      <c r="AX1565" t="s">
        <v>2657</v>
      </c>
      <c r="AY1565" t="s">
        <v>2658</v>
      </c>
      <c r="AZ1565" t="s">
        <v>254</v>
      </c>
      <c r="BA1565" t="s">
        <v>13057</v>
      </c>
      <c r="BB1565" t="str">
        <f>"319-04-015G"</f>
        <v>319-04-015G</v>
      </c>
      <c r="BC1565" t="str">
        <f>"31904015G"</f>
        <v>31904015G</v>
      </c>
      <c r="BD1565" t="str">
        <f>"R31904015G"</f>
        <v>R31904015G</v>
      </c>
      <c r="BE1565">
        <v>4015</v>
      </c>
      <c r="BJ1565" t="s">
        <v>498</v>
      </c>
      <c r="BK1565" t="s">
        <v>499</v>
      </c>
      <c r="BL1565">
        <v>5</v>
      </c>
      <c r="BN1565">
        <v>35.665027777167701</v>
      </c>
      <c r="BO1565">
        <v>-114.335041320467</v>
      </c>
      <c r="BP1565" t="s">
        <v>3521</v>
      </c>
      <c r="BW1565" t="s">
        <v>3522</v>
      </c>
      <c r="BX1565" t="s">
        <v>3522</v>
      </c>
      <c r="CA1565" t="str">
        <f>"30"</f>
        <v>30</v>
      </c>
      <c r="CC1565">
        <v>0</v>
      </c>
      <c r="CD1565">
        <v>0</v>
      </c>
      <c r="CE1565">
        <v>0</v>
      </c>
      <c r="CF1565">
        <v>0</v>
      </c>
      <c r="CI1565">
        <v>0</v>
      </c>
      <c r="CJ1565">
        <v>0</v>
      </c>
      <c r="CL1565">
        <v>0</v>
      </c>
      <c r="CM1565">
        <v>0</v>
      </c>
      <c r="CN1565">
        <v>0</v>
      </c>
      <c r="CO1565">
        <v>0</v>
      </c>
      <c r="CP1565">
        <v>0</v>
      </c>
      <c r="CQ1565">
        <v>0</v>
      </c>
      <c r="CR1565">
        <v>0</v>
      </c>
      <c r="CS1565">
        <v>0</v>
      </c>
      <c r="CT1565">
        <v>0</v>
      </c>
      <c r="CU1565">
        <v>0</v>
      </c>
      <c r="CX1565">
        <v>0</v>
      </c>
      <c r="CZ1565">
        <v>0</v>
      </c>
      <c r="DB1565">
        <v>0</v>
      </c>
      <c r="DD1565">
        <v>0</v>
      </c>
      <c r="DF1565">
        <v>0</v>
      </c>
      <c r="DK1565">
        <v>0</v>
      </c>
      <c r="DM1565">
        <v>0</v>
      </c>
      <c r="DX1565">
        <v>0</v>
      </c>
      <c r="EC1565" t="s">
        <v>261</v>
      </c>
      <c r="ED1565" t="s">
        <v>262</v>
      </c>
      <c r="EE1565" t="s">
        <v>263</v>
      </c>
      <c r="EG1565">
        <v>435600</v>
      </c>
      <c r="EH1565">
        <v>10</v>
      </c>
      <c r="EI1565">
        <v>0</v>
      </c>
      <c r="EJ1565">
        <v>0</v>
      </c>
      <c r="EK1565">
        <v>0</v>
      </c>
      <c r="EL1565">
        <v>0</v>
      </c>
      <c r="EU1565" t="s">
        <v>264</v>
      </c>
      <c r="EV1565" t="s">
        <v>502</v>
      </c>
      <c r="EW1565" t="s">
        <v>503</v>
      </c>
      <c r="EX1565" s="1">
        <v>40135</v>
      </c>
      <c r="EY1565" t="s">
        <v>267</v>
      </c>
      <c r="EZ1565" t="str">
        <f t="shared" si="81"/>
        <v>FALSE</v>
      </c>
      <c r="FA1565">
        <v>2022</v>
      </c>
      <c r="FB1565">
        <v>2020</v>
      </c>
      <c r="FC1565">
        <v>1110</v>
      </c>
      <c r="FD1565" t="s">
        <v>246</v>
      </c>
      <c r="FE1565" t="s">
        <v>246</v>
      </c>
      <c r="FF1565" t="s">
        <v>246</v>
      </c>
      <c r="FG1565" t="s">
        <v>246</v>
      </c>
      <c r="FH1565" t="s">
        <v>246</v>
      </c>
      <c r="FI1565" t="s">
        <v>246</v>
      </c>
      <c r="FJ1565" t="s">
        <v>246</v>
      </c>
      <c r="FK1565" t="s">
        <v>246</v>
      </c>
      <c r="FL1565" t="s">
        <v>246</v>
      </c>
      <c r="FM1565" t="s">
        <v>246</v>
      </c>
      <c r="FN1565" t="s">
        <v>246</v>
      </c>
      <c r="FO1565" t="s">
        <v>246</v>
      </c>
      <c r="FP1565" t="s">
        <v>246</v>
      </c>
      <c r="FQ1565" s="2">
        <v>1082</v>
      </c>
      <c r="FR1565" s="2">
        <v>0</v>
      </c>
      <c r="FS1565" s="2">
        <v>0</v>
      </c>
      <c r="FT1565">
        <v>0</v>
      </c>
      <c r="FU1565" s="2">
        <v>7214</v>
      </c>
      <c r="FV1565" s="2">
        <v>7214</v>
      </c>
      <c r="FW1565" s="2">
        <v>0</v>
      </c>
      <c r="FX1565">
        <v>0</v>
      </c>
      <c r="FY1565" s="2">
        <v>0</v>
      </c>
      <c r="FZ1565" s="2">
        <v>0</v>
      </c>
      <c r="GA1565" s="2">
        <v>0</v>
      </c>
      <c r="GB1565">
        <v>0</v>
      </c>
      <c r="GC1565" s="2">
        <v>67.760000000000005</v>
      </c>
      <c r="GE1565" s="2">
        <v>7214</v>
      </c>
      <c r="GH1565" t="s">
        <v>315</v>
      </c>
      <c r="GK1565" t="s">
        <v>316</v>
      </c>
      <c r="GL1565" t="s">
        <v>317</v>
      </c>
      <c r="GM1565" t="s">
        <v>318</v>
      </c>
      <c r="GN1565" s="1">
        <v>39217</v>
      </c>
      <c r="GO1565" s="1">
        <v>39231</v>
      </c>
      <c r="GP1565" s="2">
        <v>0</v>
      </c>
      <c r="GQ1565" t="s">
        <v>640</v>
      </c>
      <c r="GR1565" t="str">
        <f>"                    "</f>
        <v xml:space="preserve">                    </v>
      </c>
      <c r="GS1565" t="str">
        <f>"6813.673"</f>
        <v>6813.673</v>
      </c>
      <c r="GT1565" t="str">
        <f>""</f>
        <v/>
      </c>
      <c r="HF1565" t="str">
        <f>""</f>
        <v/>
      </c>
      <c r="HK1565" t="str">
        <f>""</f>
        <v/>
      </c>
      <c r="HN1565" t="s">
        <v>271</v>
      </c>
      <c r="HP1565" t="str">
        <f>""</f>
        <v/>
      </c>
      <c r="HQ1565" t="str">
        <f>""</f>
        <v/>
      </c>
      <c r="IA1565" t="str">
        <f>""</f>
        <v/>
      </c>
      <c r="IB1565" t="str">
        <f>""</f>
        <v/>
      </c>
      <c r="IC1565" t="str">
        <f>HYPERLINK("https://web.datatree.com/?/property?propertyId=4867889")</f>
        <v>https://web.datatree.com/?/property?propertyId=4867889</v>
      </c>
    </row>
    <row r="1566" spans="1:237" x14ac:dyDescent="0.25">
      <c r="A1566" t="s">
        <v>13058</v>
      </c>
      <c r="B1566" t="s">
        <v>13059</v>
      </c>
      <c r="C1566" t="s">
        <v>3795</v>
      </c>
      <c r="D1566" t="s">
        <v>13060</v>
      </c>
      <c r="E1566" t="s">
        <v>240</v>
      </c>
      <c r="F1566">
        <v>1</v>
      </c>
      <c r="G1566" t="s">
        <v>13061</v>
      </c>
      <c r="H1566" t="s">
        <v>13062</v>
      </c>
      <c r="I1566" t="s">
        <v>3037</v>
      </c>
      <c r="J1566" t="s">
        <v>13060</v>
      </c>
      <c r="K1566" t="s">
        <v>240</v>
      </c>
      <c r="L1566">
        <v>2</v>
      </c>
      <c r="O1566" t="s">
        <v>13063</v>
      </c>
      <c r="P1566" t="s">
        <v>13064</v>
      </c>
      <c r="Q1566" t="s">
        <v>2401</v>
      </c>
      <c r="S1566" t="s">
        <v>613</v>
      </c>
      <c r="T1566" t="s">
        <v>242</v>
      </c>
      <c r="AE1566" t="s">
        <v>243</v>
      </c>
      <c r="AH1566" t="s">
        <v>244</v>
      </c>
      <c r="AK1566" t="s">
        <v>245</v>
      </c>
      <c r="AL1566" t="s">
        <v>589</v>
      </c>
      <c r="AM1566">
        <v>9704</v>
      </c>
      <c r="AP1566" t="s">
        <v>13065</v>
      </c>
      <c r="AQ1566" t="s">
        <v>302</v>
      </c>
      <c r="AS1566" t="s">
        <v>5547</v>
      </c>
      <c r="AT1566" t="s">
        <v>5547</v>
      </c>
      <c r="AU1566" t="s">
        <v>243</v>
      </c>
      <c r="AV1566" t="str">
        <f>"85142-7763"</f>
        <v>85142-7763</v>
      </c>
      <c r="AW1566" t="s">
        <v>13066</v>
      </c>
      <c r="AX1566" t="s">
        <v>13067</v>
      </c>
      <c r="AY1566" t="s">
        <v>13068</v>
      </c>
      <c r="AZ1566" t="s">
        <v>254</v>
      </c>
      <c r="BA1566" t="s">
        <v>13069</v>
      </c>
      <c r="BB1566" t="str">
        <f>"353-09-042"</f>
        <v>353-09-042</v>
      </c>
      <c r="BC1566" t="str">
        <f>"35309042"</f>
        <v>35309042</v>
      </c>
      <c r="BD1566" t="str">
        <f>"R35309042"</f>
        <v>R35309042</v>
      </c>
      <c r="BE1566">
        <v>4015</v>
      </c>
      <c r="BI1566" t="s">
        <v>256</v>
      </c>
      <c r="BJ1566" t="s">
        <v>257</v>
      </c>
      <c r="BK1566" t="s">
        <v>258</v>
      </c>
      <c r="BL1566">
        <v>17</v>
      </c>
      <c r="BN1566">
        <v>35.204041449999998</v>
      </c>
      <c r="BO1566">
        <v>-113.57389795</v>
      </c>
      <c r="BP1566" t="s">
        <v>259</v>
      </c>
      <c r="BW1566" t="s">
        <v>260</v>
      </c>
      <c r="BX1566" t="s">
        <v>260</v>
      </c>
      <c r="CA1566" t="str">
        <f>"366"</f>
        <v>366</v>
      </c>
      <c r="CC1566">
        <v>0</v>
      </c>
      <c r="CD1566">
        <v>0</v>
      </c>
      <c r="CE1566">
        <v>0</v>
      </c>
      <c r="CF1566">
        <v>0</v>
      </c>
      <c r="CI1566">
        <v>0</v>
      </c>
      <c r="CJ1566">
        <v>0</v>
      </c>
      <c r="CL1566">
        <v>0</v>
      </c>
      <c r="CM1566">
        <v>0</v>
      </c>
      <c r="CN1566">
        <v>0</v>
      </c>
      <c r="CO1566">
        <v>0</v>
      </c>
      <c r="CP1566">
        <v>0</v>
      </c>
      <c r="CQ1566">
        <v>0</v>
      </c>
      <c r="CR1566">
        <v>0</v>
      </c>
      <c r="CS1566">
        <v>0</v>
      </c>
      <c r="CT1566">
        <v>0</v>
      </c>
      <c r="CU1566">
        <v>0</v>
      </c>
      <c r="CX1566">
        <v>0</v>
      </c>
      <c r="CZ1566">
        <v>0</v>
      </c>
      <c r="DB1566">
        <v>0</v>
      </c>
      <c r="DD1566">
        <v>0</v>
      </c>
      <c r="DF1566">
        <v>0</v>
      </c>
      <c r="DK1566">
        <v>0</v>
      </c>
      <c r="DM1566">
        <v>0</v>
      </c>
      <c r="DX1566">
        <v>0</v>
      </c>
      <c r="EC1566" t="s">
        <v>261</v>
      </c>
      <c r="ED1566" t="s">
        <v>262</v>
      </c>
      <c r="EE1566" t="s">
        <v>263</v>
      </c>
      <c r="EG1566">
        <v>435600</v>
      </c>
      <c r="EH1566">
        <v>10</v>
      </c>
      <c r="EI1566">
        <v>0</v>
      </c>
      <c r="EJ1566">
        <v>0</v>
      </c>
      <c r="EK1566">
        <v>0</v>
      </c>
      <c r="EL1566">
        <v>0</v>
      </c>
      <c r="EU1566" t="s">
        <v>264</v>
      </c>
      <c r="EV1566" t="s">
        <v>265</v>
      </c>
      <c r="EW1566" t="s">
        <v>266</v>
      </c>
      <c r="EX1566" s="1">
        <v>40135</v>
      </c>
      <c r="EY1566" t="s">
        <v>267</v>
      </c>
      <c r="EZ1566" t="str">
        <f t="shared" si="81"/>
        <v>FALSE</v>
      </c>
      <c r="FA1566">
        <v>2022</v>
      </c>
      <c r="FB1566">
        <v>2020</v>
      </c>
      <c r="FC1566">
        <v>300</v>
      </c>
      <c r="FD1566" t="s">
        <v>246</v>
      </c>
      <c r="FE1566" t="s">
        <v>246</v>
      </c>
      <c r="FF1566" t="s">
        <v>246</v>
      </c>
      <c r="FG1566" t="s">
        <v>246</v>
      </c>
      <c r="FH1566" t="s">
        <v>246</v>
      </c>
      <c r="FI1566" t="s">
        <v>246</v>
      </c>
      <c r="FJ1566" t="s">
        <v>246</v>
      </c>
      <c r="FK1566" t="s">
        <v>246</v>
      </c>
      <c r="FL1566" t="s">
        <v>246</v>
      </c>
      <c r="FM1566" t="s">
        <v>246</v>
      </c>
      <c r="FN1566" t="s">
        <v>246</v>
      </c>
      <c r="FO1566" t="s">
        <v>246</v>
      </c>
      <c r="FP1566" t="s">
        <v>246</v>
      </c>
      <c r="FQ1566" s="2">
        <v>851</v>
      </c>
      <c r="FR1566" s="2">
        <v>0</v>
      </c>
      <c r="FS1566" s="2">
        <v>0</v>
      </c>
      <c r="FT1566">
        <v>0</v>
      </c>
      <c r="FU1566" s="2">
        <v>5672</v>
      </c>
      <c r="FV1566" s="2">
        <v>5672</v>
      </c>
      <c r="FW1566" s="2">
        <v>0</v>
      </c>
      <c r="FX1566">
        <v>0</v>
      </c>
      <c r="FY1566" s="2">
        <v>0</v>
      </c>
      <c r="FZ1566" s="2">
        <v>0</v>
      </c>
      <c r="GA1566" s="2">
        <v>0</v>
      </c>
      <c r="GB1566">
        <v>0</v>
      </c>
      <c r="GC1566" s="2">
        <v>45.02</v>
      </c>
      <c r="GE1566" s="2">
        <v>5672</v>
      </c>
      <c r="GH1566" t="s">
        <v>268</v>
      </c>
      <c r="GK1566" t="s">
        <v>269</v>
      </c>
      <c r="GN1566" s="1">
        <v>43787</v>
      </c>
      <c r="GO1566" s="1">
        <v>43832</v>
      </c>
      <c r="GQ1566" t="s">
        <v>412</v>
      </c>
      <c r="GR1566" t="str">
        <f>""</f>
        <v/>
      </c>
      <c r="GS1566" t="str">
        <f>"2020.110"</f>
        <v>2020.110</v>
      </c>
      <c r="GT1566" t="str">
        <f>""</f>
        <v/>
      </c>
      <c r="HF1566" t="str">
        <f>""</f>
        <v/>
      </c>
      <c r="HK1566" t="str">
        <f>""</f>
        <v/>
      </c>
      <c r="HN1566" t="s">
        <v>271</v>
      </c>
      <c r="HP1566" t="str">
        <f>""</f>
        <v/>
      </c>
      <c r="HQ1566" t="str">
        <f>""</f>
        <v/>
      </c>
      <c r="IA1566" t="str">
        <f>""</f>
        <v/>
      </c>
      <c r="IB1566" t="str">
        <f>""</f>
        <v/>
      </c>
      <c r="IC1566" t="str">
        <f>HYPERLINK("https://web.datatree.com/?/property?propertyId=4830019")</f>
        <v>https://web.datatree.com/?/property?propertyId=4830019</v>
      </c>
    </row>
    <row r="1567" spans="1:237" x14ac:dyDescent="0.25">
      <c r="A1567" t="s">
        <v>13070</v>
      </c>
      <c r="B1567" t="s">
        <v>10557</v>
      </c>
      <c r="C1567" t="s">
        <v>10557</v>
      </c>
      <c r="D1567" t="s">
        <v>13071</v>
      </c>
      <c r="E1567" t="s">
        <v>240</v>
      </c>
      <c r="F1567">
        <v>1</v>
      </c>
      <c r="O1567" t="s">
        <v>13072</v>
      </c>
      <c r="P1567" t="s">
        <v>13070</v>
      </c>
      <c r="T1567" t="s">
        <v>242</v>
      </c>
      <c r="AE1567" t="s">
        <v>243</v>
      </c>
      <c r="AH1567" t="s">
        <v>244</v>
      </c>
      <c r="AK1567" t="s">
        <v>245</v>
      </c>
      <c r="AM1567">
        <v>3105</v>
      </c>
      <c r="AP1567" t="s">
        <v>13073</v>
      </c>
      <c r="AQ1567" t="s">
        <v>491</v>
      </c>
      <c r="AS1567" t="s">
        <v>13074</v>
      </c>
      <c r="AU1567" t="s">
        <v>2056</v>
      </c>
      <c r="AV1567" t="str">
        <f>"46748-9412"</f>
        <v>46748-9412</v>
      </c>
      <c r="AW1567" t="s">
        <v>1648</v>
      </c>
      <c r="AX1567" t="s">
        <v>13075</v>
      </c>
      <c r="AY1567" t="s">
        <v>13076</v>
      </c>
      <c r="AZ1567" t="s">
        <v>254</v>
      </c>
      <c r="BA1567" t="s">
        <v>13077</v>
      </c>
      <c r="BB1567" t="str">
        <f>"102-16-056"</f>
        <v>102-16-056</v>
      </c>
      <c r="BC1567" t="str">
        <f>"10216056"</f>
        <v>10216056</v>
      </c>
      <c r="BD1567" t="str">
        <f>"R10216056"</f>
        <v>R10216056</v>
      </c>
      <c r="BE1567">
        <v>4015</v>
      </c>
      <c r="BI1567" t="s">
        <v>256</v>
      </c>
      <c r="BJ1567" t="s">
        <v>519</v>
      </c>
      <c r="BK1567" t="s">
        <v>258</v>
      </c>
      <c r="BL1567">
        <v>7</v>
      </c>
      <c r="BN1567">
        <v>34.5694657151505</v>
      </c>
      <c r="BO1567">
        <v>-113.553354671702</v>
      </c>
      <c r="BW1567" t="s">
        <v>6818</v>
      </c>
      <c r="BX1567" t="s">
        <v>6818</v>
      </c>
      <c r="CA1567" t="str">
        <f>""</f>
        <v/>
      </c>
      <c r="CC1567">
        <v>0</v>
      </c>
      <c r="CD1567">
        <v>0</v>
      </c>
      <c r="CE1567">
        <v>0</v>
      </c>
      <c r="CF1567">
        <v>0</v>
      </c>
      <c r="CI1567">
        <v>0</v>
      </c>
      <c r="CJ1567">
        <v>0</v>
      </c>
      <c r="CL1567">
        <v>0</v>
      </c>
      <c r="CM1567">
        <v>0</v>
      </c>
      <c r="CN1567">
        <v>0</v>
      </c>
      <c r="CO1567">
        <v>0</v>
      </c>
      <c r="CP1567">
        <v>0</v>
      </c>
      <c r="CQ1567">
        <v>0</v>
      </c>
      <c r="CR1567">
        <v>0</v>
      </c>
      <c r="CS1567">
        <v>0</v>
      </c>
      <c r="CT1567">
        <v>0</v>
      </c>
      <c r="CU1567">
        <v>0</v>
      </c>
      <c r="CX1567">
        <v>0</v>
      </c>
      <c r="CZ1567">
        <v>0</v>
      </c>
      <c r="DB1567">
        <v>0</v>
      </c>
      <c r="DD1567">
        <v>0</v>
      </c>
      <c r="DF1567">
        <v>0</v>
      </c>
      <c r="DK1567">
        <v>0</v>
      </c>
      <c r="DM1567">
        <v>0</v>
      </c>
      <c r="DX1567">
        <v>0</v>
      </c>
      <c r="EC1567" t="s">
        <v>261</v>
      </c>
      <c r="ED1567" t="s">
        <v>354</v>
      </c>
      <c r="EE1567" t="s">
        <v>355</v>
      </c>
      <c r="EG1567">
        <v>435600</v>
      </c>
      <c r="EH1567">
        <v>10</v>
      </c>
      <c r="EI1567">
        <v>0</v>
      </c>
      <c r="EJ1567">
        <v>0</v>
      </c>
      <c r="EK1567">
        <v>0</v>
      </c>
      <c r="EL1567">
        <v>0</v>
      </c>
      <c r="EU1567" t="s">
        <v>264</v>
      </c>
      <c r="EV1567" t="s">
        <v>522</v>
      </c>
      <c r="EW1567" t="s">
        <v>523</v>
      </c>
      <c r="EX1567" s="1">
        <v>40135</v>
      </c>
      <c r="EY1567" t="s">
        <v>267</v>
      </c>
      <c r="EZ1567" t="str">
        <f t="shared" si="81"/>
        <v>FALSE</v>
      </c>
      <c r="FA1567">
        <v>2022</v>
      </c>
      <c r="FB1567">
        <v>2020</v>
      </c>
      <c r="FC1567">
        <v>600</v>
      </c>
      <c r="FD1567" t="s">
        <v>246</v>
      </c>
      <c r="FE1567" t="s">
        <v>246</v>
      </c>
      <c r="FF1567" t="s">
        <v>246</v>
      </c>
      <c r="FG1567" t="s">
        <v>246</v>
      </c>
      <c r="FH1567" t="s">
        <v>246</v>
      </c>
      <c r="FI1567" t="s">
        <v>246</v>
      </c>
      <c r="FJ1567" t="s">
        <v>246</v>
      </c>
      <c r="FK1567" t="s">
        <v>246</v>
      </c>
      <c r="FL1567" t="s">
        <v>246</v>
      </c>
      <c r="FM1567" t="s">
        <v>246</v>
      </c>
      <c r="FN1567" t="s">
        <v>246</v>
      </c>
      <c r="FO1567" t="s">
        <v>246</v>
      </c>
      <c r="FP1567" t="s">
        <v>246</v>
      </c>
      <c r="FQ1567" s="2">
        <v>589</v>
      </c>
      <c r="FR1567" s="2">
        <v>0</v>
      </c>
      <c r="FS1567" s="2">
        <v>0</v>
      </c>
      <c r="FT1567">
        <v>0</v>
      </c>
      <c r="FU1567" s="2">
        <v>3925</v>
      </c>
      <c r="FV1567" s="2">
        <v>3925</v>
      </c>
      <c r="FW1567" s="2">
        <v>0</v>
      </c>
      <c r="FX1567">
        <v>0</v>
      </c>
      <c r="FY1567" s="2">
        <v>0</v>
      </c>
      <c r="FZ1567" s="2">
        <v>0</v>
      </c>
      <c r="GA1567" s="2">
        <v>0</v>
      </c>
      <c r="GB1567">
        <v>0</v>
      </c>
      <c r="GC1567" s="2">
        <v>31.2</v>
      </c>
      <c r="GE1567" s="2">
        <v>3925</v>
      </c>
      <c r="GH1567" t="s">
        <v>289</v>
      </c>
      <c r="GK1567" t="s">
        <v>290</v>
      </c>
      <c r="GL1567" t="s">
        <v>290</v>
      </c>
      <c r="GN1567" s="1">
        <v>35769</v>
      </c>
      <c r="GO1567" s="1">
        <v>35776</v>
      </c>
      <c r="GP1567" s="2">
        <v>200</v>
      </c>
      <c r="GR1567" t="str">
        <f>"                    "</f>
        <v xml:space="preserve">                    </v>
      </c>
      <c r="GS1567" t="str">
        <f>"3003.808"</f>
        <v>3003.808</v>
      </c>
      <c r="GT1567" t="str">
        <f>""</f>
        <v/>
      </c>
      <c r="HF1567" t="str">
        <f>""</f>
        <v/>
      </c>
      <c r="HK1567" t="str">
        <f>""</f>
        <v/>
      </c>
      <c r="HN1567" t="s">
        <v>271</v>
      </c>
      <c r="HP1567" t="str">
        <f>""</f>
        <v/>
      </c>
      <c r="HQ1567" t="str">
        <f>""</f>
        <v/>
      </c>
      <c r="IA1567" t="str">
        <f>""</f>
        <v/>
      </c>
      <c r="IB1567" t="str">
        <f>""</f>
        <v/>
      </c>
      <c r="IC1567" t="str">
        <f>HYPERLINK("https://web.datatree.com/?/property?propertyId=4875255")</f>
        <v>https://web.datatree.com/?/property?propertyId=4875255</v>
      </c>
    </row>
    <row r="1568" spans="1:237" x14ac:dyDescent="0.25">
      <c r="A1568" t="s">
        <v>13078</v>
      </c>
      <c r="B1568" t="s">
        <v>1853</v>
      </c>
      <c r="C1568" t="s">
        <v>1853</v>
      </c>
      <c r="D1568" t="s">
        <v>13079</v>
      </c>
      <c r="E1568" t="s">
        <v>240</v>
      </c>
      <c r="F1568">
        <v>4</v>
      </c>
      <c r="O1568" t="s">
        <v>13080</v>
      </c>
      <c r="P1568" t="s">
        <v>13078</v>
      </c>
      <c r="R1568" t="s">
        <v>300</v>
      </c>
      <c r="S1568" t="s">
        <v>541</v>
      </c>
      <c r="T1568" t="s">
        <v>242</v>
      </c>
      <c r="AE1568" t="s">
        <v>243</v>
      </c>
      <c r="AH1568" t="s">
        <v>244</v>
      </c>
      <c r="AK1568" t="s">
        <v>245</v>
      </c>
      <c r="AL1568" t="s">
        <v>246</v>
      </c>
      <c r="AM1568">
        <v>3320</v>
      </c>
      <c r="AP1568" t="s">
        <v>13081</v>
      </c>
      <c r="AQ1568" t="s">
        <v>491</v>
      </c>
      <c r="AS1568" t="s">
        <v>989</v>
      </c>
      <c r="AU1568" t="s">
        <v>243</v>
      </c>
      <c r="AV1568" t="str">
        <f>"85207-9715"</f>
        <v>85207-9715</v>
      </c>
      <c r="AW1568" t="s">
        <v>13082</v>
      </c>
      <c r="AX1568" t="s">
        <v>13083</v>
      </c>
      <c r="AY1568" t="s">
        <v>13084</v>
      </c>
      <c r="AZ1568" t="s">
        <v>254</v>
      </c>
      <c r="BA1568" t="s">
        <v>13085</v>
      </c>
      <c r="BB1568" t="str">
        <f>"201-31-054"</f>
        <v>201-31-054</v>
      </c>
      <c r="BC1568" t="str">
        <f>"20131054"</f>
        <v>20131054</v>
      </c>
      <c r="BD1568" t="str">
        <f>"R20131054"</f>
        <v>R20131054</v>
      </c>
      <c r="BE1568">
        <v>4015</v>
      </c>
      <c r="BI1568" t="s">
        <v>256</v>
      </c>
      <c r="BJ1568" t="s">
        <v>707</v>
      </c>
      <c r="BK1568" t="s">
        <v>258</v>
      </c>
      <c r="BL1568">
        <v>19</v>
      </c>
      <c r="BN1568">
        <v>34.840063124981199</v>
      </c>
      <c r="BO1568">
        <v>-113.58296828991099</v>
      </c>
      <c r="BW1568" t="s">
        <v>2809</v>
      </c>
      <c r="BX1568" t="s">
        <v>2809</v>
      </c>
      <c r="CA1568" t="str">
        <f>""</f>
        <v/>
      </c>
      <c r="CC1568">
        <v>0</v>
      </c>
      <c r="CD1568">
        <v>0</v>
      </c>
      <c r="CE1568">
        <v>0</v>
      </c>
      <c r="CF1568">
        <v>0</v>
      </c>
      <c r="CI1568">
        <v>0</v>
      </c>
      <c r="CJ1568">
        <v>0</v>
      </c>
      <c r="CL1568">
        <v>0</v>
      </c>
      <c r="CM1568">
        <v>0</v>
      </c>
      <c r="CN1568">
        <v>0</v>
      </c>
      <c r="CO1568">
        <v>0</v>
      </c>
      <c r="CP1568">
        <v>0</v>
      </c>
      <c r="CQ1568">
        <v>0</v>
      </c>
      <c r="CR1568">
        <v>0</v>
      </c>
      <c r="CS1568">
        <v>0</v>
      </c>
      <c r="CT1568">
        <v>0</v>
      </c>
      <c r="CU1568">
        <v>0</v>
      </c>
      <c r="CX1568">
        <v>0</v>
      </c>
      <c r="CZ1568">
        <v>0</v>
      </c>
      <c r="DB1568">
        <v>0</v>
      </c>
      <c r="DD1568">
        <v>0</v>
      </c>
      <c r="DF1568">
        <v>0</v>
      </c>
      <c r="DK1568">
        <v>0</v>
      </c>
      <c r="DM1568">
        <v>0</v>
      </c>
      <c r="DX1568">
        <v>0</v>
      </c>
      <c r="EC1568" t="s">
        <v>336</v>
      </c>
      <c r="ED1568" t="s">
        <v>405</v>
      </c>
      <c r="EE1568" t="s">
        <v>406</v>
      </c>
      <c r="EG1568">
        <v>435600</v>
      </c>
      <c r="EH1568">
        <v>10</v>
      </c>
      <c r="EI1568">
        <v>0</v>
      </c>
      <c r="EJ1568">
        <v>0</v>
      </c>
      <c r="EK1568">
        <v>0</v>
      </c>
      <c r="EL1568">
        <v>0</v>
      </c>
      <c r="EU1568" t="s">
        <v>264</v>
      </c>
      <c r="EV1568" t="s">
        <v>709</v>
      </c>
      <c r="EW1568" t="s">
        <v>710</v>
      </c>
      <c r="EX1568" s="1">
        <v>40135</v>
      </c>
      <c r="EY1568" t="s">
        <v>267</v>
      </c>
      <c r="EZ1568" t="str">
        <f t="shared" si="81"/>
        <v>FALSE</v>
      </c>
      <c r="FA1568">
        <v>2022</v>
      </c>
      <c r="FB1568">
        <v>2020</v>
      </c>
      <c r="FC1568">
        <v>600</v>
      </c>
      <c r="FD1568" t="s">
        <v>246</v>
      </c>
      <c r="FE1568" t="s">
        <v>246</v>
      </c>
      <c r="FF1568" t="s">
        <v>246</v>
      </c>
      <c r="FG1568" t="s">
        <v>246</v>
      </c>
      <c r="FH1568" t="s">
        <v>246</v>
      </c>
      <c r="FI1568" t="s">
        <v>246</v>
      </c>
      <c r="FJ1568" t="s">
        <v>246</v>
      </c>
      <c r="FK1568" t="s">
        <v>246</v>
      </c>
      <c r="FL1568" t="s">
        <v>246</v>
      </c>
      <c r="FM1568" t="s">
        <v>246</v>
      </c>
      <c r="FN1568" t="s">
        <v>246</v>
      </c>
      <c r="FO1568" t="s">
        <v>246</v>
      </c>
      <c r="FP1568" t="s">
        <v>246</v>
      </c>
      <c r="FQ1568" s="2">
        <v>296</v>
      </c>
      <c r="FR1568" s="2">
        <v>0</v>
      </c>
      <c r="FS1568" s="2">
        <v>0</v>
      </c>
      <c r="FT1568">
        <v>0</v>
      </c>
      <c r="FU1568" s="2">
        <v>1972</v>
      </c>
      <c r="FV1568" s="2">
        <v>1972</v>
      </c>
      <c r="FW1568" s="2">
        <v>0</v>
      </c>
      <c r="FX1568">
        <v>0</v>
      </c>
      <c r="FY1568" s="2">
        <v>0</v>
      </c>
      <c r="FZ1568" s="2">
        <v>0</v>
      </c>
      <c r="GA1568" s="2">
        <v>0</v>
      </c>
      <c r="GB1568">
        <v>0</v>
      </c>
      <c r="GC1568" s="2">
        <v>18.18</v>
      </c>
      <c r="GE1568" s="2">
        <v>1972</v>
      </c>
      <c r="GH1568" t="s">
        <v>289</v>
      </c>
      <c r="GK1568" t="s">
        <v>290</v>
      </c>
      <c r="GL1568" t="s">
        <v>290</v>
      </c>
      <c r="GR1568" t="str">
        <f>""</f>
        <v/>
      </c>
      <c r="GS1568" t="str">
        <f>""</f>
        <v/>
      </c>
      <c r="GT1568" t="str">
        <f>""</f>
        <v/>
      </c>
      <c r="HF1568" t="str">
        <f>""</f>
        <v/>
      </c>
      <c r="HK1568" t="str">
        <f>""</f>
        <v/>
      </c>
      <c r="HN1568" t="s">
        <v>271</v>
      </c>
      <c r="HP1568" t="str">
        <f>""</f>
        <v/>
      </c>
      <c r="HQ1568" t="str">
        <f>""</f>
        <v/>
      </c>
      <c r="IA1568" t="str">
        <f>""</f>
        <v/>
      </c>
      <c r="IB1568" t="str">
        <f>""</f>
        <v/>
      </c>
      <c r="IC1568" t="str">
        <f>HYPERLINK("https://web.datatree.com/?/property?propertyId=4871004")</f>
        <v>https://web.datatree.com/?/property?propertyId=4871004</v>
      </c>
    </row>
    <row r="1569" spans="1:237" x14ac:dyDescent="0.25">
      <c r="A1569" t="s">
        <v>342</v>
      </c>
      <c r="D1569" t="s">
        <v>342</v>
      </c>
      <c r="E1569" t="s">
        <v>273</v>
      </c>
      <c r="F1569">
        <v>1440</v>
      </c>
      <c r="O1569" t="s">
        <v>342</v>
      </c>
      <c r="P1569" t="s">
        <v>342</v>
      </c>
      <c r="R1569" t="s">
        <v>343</v>
      </c>
      <c r="T1569" t="s">
        <v>242</v>
      </c>
      <c r="AE1569" t="s">
        <v>243</v>
      </c>
      <c r="AH1569" t="s">
        <v>244</v>
      </c>
      <c r="AK1569" t="s">
        <v>245</v>
      </c>
      <c r="AL1569" t="s">
        <v>589</v>
      </c>
      <c r="AM1569">
        <v>1616</v>
      </c>
      <c r="AP1569" t="s">
        <v>9372</v>
      </c>
      <c r="AQ1569" t="s">
        <v>375</v>
      </c>
      <c r="AS1569" t="s">
        <v>591</v>
      </c>
      <c r="AT1569" t="s">
        <v>591</v>
      </c>
      <c r="AU1569" t="s">
        <v>243</v>
      </c>
      <c r="AV1569" t="str">
        <f>"85007-2614"</f>
        <v>85007-2614</v>
      </c>
      <c r="AW1569" t="s">
        <v>1451</v>
      </c>
      <c r="AX1569" t="s">
        <v>13086</v>
      </c>
      <c r="AY1569" t="s">
        <v>13087</v>
      </c>
      <c r="AZ1569" t="s">
        <v>254</v>
      </c>
      <c r="BA1569" t="s">
        <v>13088</v>
      </c>
      <c r="BB1569" t="str">
        <f>"204-26-025"</f>
        <v>204-26-025</v>
      </c>
      <c r="BC1569" t="str">
        <f>"20426025"</f>
        <v>20426025</v>
      </c>
      <c r="BD1569" t="str">
        <f>"R20426025"</f>
        <v>R20426025</v>
      </c>
      <c r="BE1569">
        <v>4015</v>
      </c>
      <c r="BI1569" t="s">
        <v>256</v>
      </c>
      <c r="BJ1569" t="s">
        <v>651</v>
      </c>
      <c r="BK1569" t="s">
        <v>548</v>
      </c>
      <c r="BL1569">
        <v>12</v>
      </c>
      <c r="BN1569">
        <v>35.124553163839302</v>
      </c>
      <c r="BO1569">
        <v>-113.811326158358</v>
      </c>
      <c r="BW1569" t="s">
        <v>13089</v>
      </c>
      <c r="BX1569" t="s">
        <v>13089</v>
      </c>
      <c r="CA1569" t="str">
        <f>""</f>
        <v/>
      </c>
      <c r="CC1569">
        <v>0</v>
      </c>
      <c r="CD1569">
        <v>0</v>
      </c>
      <c r="CE1569">
        <v>0</v>
      </c>
      <c r="CF1569">
        <v>0</v>
      </c>
      <c r="CI1569">
        <v>0</v>
      </c>
      <c r="CJ1569">
        <v>0</v>
      </c>
      <c r="CL1569">
        <v>0</v>
      </c>
      <c r="CM1569">
        <v>0</v>
      </c>
      <c r="CN1569">
        <v>0</v>
      </c>
      <c r="CO1569">
        <v>0</v>
      </c>
      <c r="CP1569">
        <v>0</v>
      </c>
      <c r="CQ1569">
        <v>0</v>
      </c>
      <c r="CR1569">
        <v>0</v>
      </c>
      <c r="CS1569">
        <v>0</v>
      </c>
      <c r="CT1569">
        <v>0</v>
      </c>
      <c r="CU1569">
        <v>0</v>
      </c>
      <c r="CX1569">
        <v>0</v>
      </c>
      <c r="CZ1569">
        <v>0</v>
      </c>
      <c r="DB1569">
        <v>0</v>
      </c>
      <c r="DD1569">
        <v>0</v>
      </c>
      <c r="DF1569">
        <v>0</v>
      </c>
      <c r="DK1569">
        <v>0</v>
      </c>
      <c r="DM1569">
        <v>0</v>
      </c>
      <c r="DX1569">
        <v>0</v>
      </c>
      <c r="EC1569" t="s">
        <v>261</v>
      </c>
      <c r="ED1569" t="s">
        <v>2286</v>
      </c>
      <c r="EE1569" t="s">
        <v>2040</v>
      </c>
      <c r="EG1569">
        <v>435600</v>
      </c>
      <c r="EH1569">
        <v>10</v>
      </c>
      <c r="EI1569">
        <v>0</v>
      </c>
      <c r="EJ1569">
        <v>0</v>
      </c>
      <c r="EK1569">
        <v>0</v>
      </c>
      <c r="EL1569">
        <v>0</v>
      </c>
      <c r="EU1569" t="s">
        <v>407</v>
      </c>
      <c r="EV1569" t="s">
        <v>13090</v>
      </c>
      <c r="EW1569" t="s">
        <v>13091</v>
      </c>
      <c r="EX1569" s="1">
        <v>40135</v>
      </c>
      <c r="EY1569" t="s">
        <v>267</v>
      </c>
      <c r="EZ1569" t="str">
        <f>"TRUE"</f>
        <v>TRUE</v>
      </c>
      <c r="FA1569">
        <v>2022</v>
      </c>
      <c r="FC1569">
        <v>400</v>
      </c>
      <c r="FD1569" t="s">
        <v>246</v>
      </c>
      <c r="FE1569" t="s">
        <v>246</v>
      </c>
      <c r="FF1569" t="s">
        <v>246</v>
      </c>
      <c r="FG1569" t="s">
        <v>246</v>
      </c>
      <c r="FH1569" t="s">
        <v>246</v>
      </c>
      <c r="FI1569" t="s">
        <v>246</v>
      </c>
      <c r="FJ1569" t="s">
        <v>246</v>
      </c>
      <c r="FK1569" t="s">
        <v>246</v>
      </c>
      <c r="FL1569" t="s">
        <v>246</v>
      </c>
      <c r="FM1569" t="s">
        <v>613</v>
      </c>
      <c r="FN1569" t="s">
        <v>246</v>
      </c>
      <c r="FO1569" t="s">
        <v>246</v>
      </c>
      <c r="FP1569" t="s">
        <v>246</v>
      </c>
      <c r="FQ1569" s="2">
        <v>1284</v>
      </c>
      <c r="FR1569" s="2">
        <v>0</v>
      </c>
      <c r="FS1569" s="2">
        <v>0</v>
      </c>
      <c r="FT1569">
        <v>0</v>
      </c>
      <c r="FU1569" s="2">
        <v>8559</v>
      </c>
      <c r="FV1569" s="2">
        <v>8559</v>
      </c>
      <c r="FW1569" s="2">
        <v>0</v>
      </c>
      <c r="FX1569">
        <v>0</v>
      </c>
      <c r="FY1569" s="2">
        <v>0</v>
      </c>
      <c r="FZ1569" s="2">
        <v>0</v>
      </c>
      <c r="GA1569" s="2">
        <v>0</v>
      </c>
      <c r="GB1569">
        <v>0</v>
      </c>
      <c r="GE1569" s="2">
        <v>8559</v>
      </c>
      <c r="GH1569" t="s">
        <v>289</v>
      </c>
      <c r="GK1569" t="s">
        <v>290</v>
      </c>
      <c r="GL1569" t="s">
        <v>290</v>
      </c>
      <c r="GR1569" t="str">
        <f>""</f>
        <v/>
      </c>
      <c r="GS1569" t="str">
        <f>""</f>
        <v/>
      </c>
      <c r="GT1569" t="str">
        <f>""</f>
        <v/>
      </c>
      <c r="HF1569" t="str">
        <f>""</f>
        <v/>
      </c>
      <c r="HK1569" t="str">
        <f>""</f>
        <v/>
      </c>
      <c r="HN1569" t="s">
        <v>271</v>
      </c>
      <c r="HP1569" t="str">
        <f>""</f>
        <v/>
      </c>
      <c r="HQ1569" t="str">
        <f>""</f>
        <v/>
      </c>
      <c r="IA1569" t="str">
        <f>""</f>
        <v/>
      </c>
      <c r="IB1569" t="str">
        <f>""</f>
        <v/>
      </c>
      <c r="IC1569" t="str">
        <f>HYPERLINK("https://web.datatree.com/?/property?propertyId=4871552")</f>
        <v>https://web.datatree.com/?/property?propertyId=4871552</v>
      </c>
    </row>
    <row r="1570" spans="1:237" x14ac:dyDescent="0.25">
      <c r="A1570" t="s">
        <v>13092</v>
      </c>
      <c r="D1570" t="s">
        <v>13092</v>
      </c>
      <c r="E1570" t="s">
        <v>240</v>
      </c>
      <c r="F1570">
        <v>2</v>
      </c>
      <c r="K1570" t="s">
        <v>240</v>
      </c>
      <c r="O1570" t="s">
        <v>13093</v>
      </c>
      <c r="P1570" t="s">
        <v>13092</v>
      </c>
      <c r="Q1570" t="s">
        <v>588</v>
      </c>
      <c r="T1570" t="s">
        <v>242</v>
      </c>
      <c r="AE1570" t="s">
        <v>243</v>
      </c>
      <c r="AH1570" t="s">
        <v>244</v>
      </c>
      <c r="AK1570" t="s">
        <v>245</v>
      </c>
      <c r="AM1570">
        <v>20345</v>
      </c>
      <c r="AP1570" t="s">
        <v>13094</v>
      </c>
      <c r="AQ1570" t="s">
        <v>439</v>
      </c>
      <c r="AS1570" t="s">
        <v>327</v>
      </c>
      <c r="AU1570" t="s">
        <v>328</v>
      </c>
      <c r="AV1570" t="str">
        <f>"96003-9192"</f>
        <v>96003-9192</v>
      </c>
      <c r="AW1570" t="s">
        <v>1771</v>
      </c>
      <c r="AX1570" t="s">
        <v>13095</v>
      </c>
      <c r="AY1570" t="s">
        <v>13096</v>
      </c>
      <c r="AZ1570" t="s">
        <v>254</v>
      </c>
      <c r="BA1570" t="s">
        <v>13097</v>
      </c>
      <c r="BB1570" t="str">
        <f>"326-05-112"</f>
        <v>326-05-112</v>
      </c>
      <c r="BC1570" t="str">
        <f>"32605112"</f>
        <v>32605112</v>
      </c>
      <c r="BD1570" t="str">
        <f>"R32605112"</f>
        <v>R32605112</v>
      </c>
      <c r="BE1570">
        <v>4015</v>
      </c>
      <c r="BJ1570" t="s">
        <v>309</v>
      </c>
      <c r="BK1570" t="s">
        <v>499</v>
      </c>
      <c r="BL1570">
        <v>21</v>
      </c>
      <c r="BN1570">
        <v>35.536291558459197</v>
      </c>
      <c r="BO1570">
        <v>-114.312697193541</v>
      </c>
      <c r="BP1570" t="s">
        <v>596</v>
      </c>
      <c r="BQ1570">
        <v>10</v>
      </c>
      <c r="BW1570" t="s">
        <v>7180</v>
      </c>
      <c r="BX1570" t="s">
        <v>7180</v>
      </c>
      <c r="CA1570" t="str">
        <f>"82|95"</f>
        <v>82|95</v>
      </c>
      <c r="CC1570">
        <v>0</v>
      </c>
      <c r="CD1570">
        <v>0</v>
      </c>
      <c r="CE1570">
        <v>0</v>
      </c>
      <c r="CF1570">
        <v>0</v>
      </c>
      <c r="CI1570">
        <v>0</v>
      </c>
      <c r="CJ1570">
        <v>0</v>
      </c>
      <c r="CL1570">
        <v>0</v>
      </c>
      <c r="CM1570">
        <v>0</v>
      </c>
      <c r="CN1570">
        <v>0</v>
      </c>
      <c r="CO1570">
        <v>0</v>
      </c>
      <c r="CP1570">
        <v>0</v>
      </c>
      <c r="CQ1570">
        <v>0</v>
      </c>
      <c r="CR1570">
        <v>0</v>
      </c>
      <c r="CS1570">
        <v>0</v>
      </c>
      <c r="CT1570">
        <v>0</v>
      </c>
      <c r="CU1570">
        <v>0</v>
      </c>
      <c r="CX1570">
        <v>0</v>
      </c>
      <c r="CZ1570">
        <v>0</v>
      </c>
      <c r="DB1570">
        <v>0</v>
      </c>
      <c r="DD1570">
        <v>0</v>
      </c>
      <c r="DF1570">
        <v>0</v>
      </c>
      <c r="DK1570">
        <v>0</v>
      </c>
      <c r="DM1570">
        <v>0</v>
      </c>
      <c r="DX1570">
        <v>0</v>
      </c>
      <c r="EC1570" t="s">
        <v>261</v>
      </c>
      <c r="ED1570" t="s">
        <v>262</v>
      </c>
      <c r="EE1570" t="s">
        <v>263</v>
      </c>
      <c r="EG1570">
        <v>435600</v>
      </c>
      <c r="EH1570">
        <v>10</v>
      </c>
      <c r="EI1570">
        <v>0</v>
      </c>
      <c r="EJ1570">
        <v>0</v>
      </c>
      <c r="EK1570">
        <v>0</v>
      </c>
      <c r="EL1570">
        <v>0</v>
      </c>
      <c r="EU1570" t="s">
        <v>264</v>
      </c>
      <c r="EV1570" t="s">
        <v>313</v>
      </c>
      <c r="EW1570" t="s">
        <v>314</v>
      </c>
      <c r="EX1570" s="1">
        <v>40135</v>
      </c>
      <c r="EY1570" t="s">
        <v>267</v>
      </c>
      <c r="EZ1570" t="str">
        <f t="shared" ref="EZ1570:EZ1583" si="82">"FALSE"</f>
        <v>FALSE</v>
      </c>
      <c r="FA1570">
        <v>2022</v>
      </c>
      <c r="FB1570">
        <v>2020</v>
      </c>
      <c r="FC1570">
        <v>1110</v>
      </c>
      <c r="FD1570" t="s">
        <v>246</v>
      </c>
      <c r="FE1570" t="s">
        <v>246</v>
      </c>
      <c r="FF1570" t="s">
        <v>246</v>
      </c>
      <c r="FG1570" t="s">
        <v>246</v>
      </c>
      <c r="FH1570" t="s">
        <v>246</v>
      </c>
      <c r="FI1570" t="s">
        <v>246</v>
      </c>
      <c r="FJ1570" t="s">
        <v>246</v>
      </c>
      <c r="FK1570" t="s">
        <v>246</v>
      </c>
      <c r="FL1570" t="s">
        <v>246</v>
      </c>
      <c r="FM1570" t="s">
        <v>246</v>
      </c>
      <c r="FN1570" t="s">
        <v>246</v>
      </c>
      <c r="FO1570" t="s">
        <v>246</v>
      </c>
      <c r="FP1570" t="s">
        <v>246</v>
      </c>
      <c r="FQ1570" s="2">
        <v>3197</v>
      </c>
      <c r="FR1570" s="2">
        <v>0</v>
      </c>
      <c r="FS1570" s="2">
        <v>0</v>
      </c>
      <c r="FT1570">
        <v>0</v>
      </c>
      <c r="FU1570" s="2">
        <v>21314</v>
      </c>
      <c r="FV1570" s="2">
        <v>21314</v>
      </c>
      <c r="FW1570" s="2">
        <v>0</v>
      </c>
      <c r="FX1570">
        <v>0</v>
      </c>
      <c r="FY1570" s="2">
        <v>0</v>
      </c>
      <c r="FZ1570" s="2">
        <v>0</v>
      </c>
      <c r="GA1570" s="2">
        <v>0</v>
      </c>
      <c r="GB1570">
        <v>0</v>
      </c>
      <c r="GC1570" s="2">
        <v>168.72</v>
      </c>
      <c r="GE1570" s="2">
        <v>21314</v>
      </c>
      <c r="GH1570" t="s">
        <v>315</v>
      </c>
      <c r="GK1570" t="s">
        <v>316</v>
      </c>
      <c r="GL1570" t="s">
        <v>317</v>
      </c>
      <c r="GM1570" t="s">
        <v>318</v>
      </c>
      <c r="GN1570" s="1">
        <v>40949</v>
      </c>
      <c r="GO1570" s="1">
        <v>40960</v>
      </c>
      <c r="GP1570" s="2">
        <v>0</v>
      </c>
      <c r="GQ1570" t="s">
        <v>319</v>
      </c>
      <c r="GR1570" t="str">
        <f>"                    "</f>
        <v xml:space="preserve">                    </v>
      </c>
      <c r="GS1570" t="str">
        <f>"2012.8515"</f>
        <v>2012.8515</v>
      </c>
      <c r="GT1570" t="str">
        <f>""</f>
        <v/>
      </c>
      <c r="HF1570" t="str">
        <f>""</f>
        <v/>
      </c>
      <c r="HK1570" t="str">
        <f>""</f>
        <v/>
      </c>
      <c r="HN1570" t="s">
        <v>271</v>
      </c>
      <c r="HP1570" t="str">
        <f>""</f>
        <v/>
      </c>
      <c r="HQ1570" t="str">
        <f>""</f>
        <v/>
      </c>
      <c r="IA1570" t="str">
        <f>""</f>
        <v/>
      </c>
      <c r="IB1570" t="str">
        <f>""</f>
        <v/>
      </c>
      <c r="IC1570" t="str">
        <f>HYPERLINK("https://web.datatree.com/?/property?propertyId=4855709")</f>
        <v>https://web.datatree.com/?/property?propertyId=4855709</v>
      </c>
    </row>
    <row r="1571" spans="1:237" x14ac:dyDescent="0.25">
      <c r="A1571" t="s">
        <v>13098</v>
      </c>
      <c r="D1571" t="s">
        <v>13098</v>
      </c>
      <c r="E1571" t="s">
        <v>240</v>
      </c>
      <c r="F1571">
        <v>1</v>
      </c>
      <c r="O1571" t="s">
        <v>13099</v>
      </c>
      <c r="P1571" t="s">
        <v>13098</v>
      </c>
      <c r="Q1571" t="s">
        <v>689</v>
      </c>
      <c r="T1571" t="s">
        <v>407</v>
      </c>
      <c r="W1571">
        <v>544</v>
      </c>
      <c r="Z1571" t="s">
        <v>13100</v>
      </c>
      <c r="AA1571" t="s">
        <v>302</v>
      </c>
      <c r="AC1571" t="s">
        <v>975</v>
      </c>
      <c r="AD1571" t="s">
        <v>976</v>
      </c>
      <c r="AE1571" t="s">
        <v>243</v>
      </c>
      <c r="AF1571" t="str">
        <f>"86403"</f>
        <v>86403</v>
      </c>
      <c r="AG1571" t="str">
        <f>"86403-4934"</f>
        <v>86403-4934</v>
      </c>
      <c r="AH1571" t="s">
        <v>244</v>
      </c>
      <c r="AJ1571" t="s">
        <v>13101</v>
      </c>
      <c r="AK1571" t="s">
        <v>13102</v>
      </c>
      <c r="AM1571">
        <v>1141</v>
      </c>
      <c r="AP1571" t="s">
        <v>10557</v>
      </c>
      <c r="AQ1571" t="s">
        <v>491</v>
      </c>
      <c r="AS1571" t="s">
        <v>5422</v>
      </c>
      <c r="AT1571" t="s">
        <v>5422</v>
      </c>
      <c r="AU1571" t="s">
        <v>400</v>
      </c>
      <c r="AV1571" t="str">
        <f>"89048-7367"</f>
        <v>89048-7367</v>
      </c>
      <c r="AW1571" t="s">
        <v>2178</v>
      </c>
      <c r="AX1571" t="s">
        <v>13103</v>
      </c>
      <c r="AY1571" t="s">
        <v>13104</v>
      </c>
      <c r="AZ1571" t="s">
        <v>254</v>
      </c>
      <c r="BA1571" t="s">
        <v>13105</v>
      </c>
      <c r="BB1571" t="str">
        <f>"210-35-013"</f>
        <v>210-35-013</v>
      </c>
      <c r="BC1571" t="str">
        <f>"21035013"</f>
        <v>21035013</v>
      </c>
      <c r="BD1571" t="str">
        <f>"R21035013"</f>
        <v>R21035013</v>
      </c>
      <c r="BE1571">
        <v>4015</v>
      </c>
      <c r="BG1571">
        <v>953000</v>
      </c>
      <c r="BH1571">
        <v>3018</v>
      </c>
      <c r="BI1571" t="s">
        <v>256</v>
      </c>
      <c r="BJ1571">
        <v>16</v>
      </c>
      <c r="BK1571" t="s">
        <v>310</v>
      </c>
      <c r="BL1571">
        <v>21</v>
      </c>
      <c r="BN1571">
        <v>34.804606487005003</v>
      </c>
      <c r="BO1571">
        <v>-114.36490120899001</v>
      </c>
      <c r="BP1571" t="s">
        <v>382</v>
      </c>
      <c r="BW1571" t="s">
        <v>383</v>
      </c>
      <c r="BX1571" t="s">
        <v>383</v>
      </c>
      <c r="CA1571" t="str">
        <f>"20|21"</f>
        <v>20|21</v>
      </c>
      <c r="CC1571">
        <v>0</v>
      </c>
      <c r="CD1571">
        <v>0</v>
      </c>
      <c r="CE1571">
        <v>0</v>
      </c>
      <c r="CF1571">
        <v>0</v>
      </c>
      <c r="CI1571">
        <v>0</v>
      </c>
      <c r="CJ1571">
        <v>0</v>
      </c>
      <c r="CL1571">
        <v>0</v>
      </c>
      <c r="CM1571">
        <v>0</v>
      </c>
      <c r="CN1571">
        <v>0</v>
      </c>
      <c r="CO1571">
        <v>0</v>
      </c>
      <c r="CP1571">
        <v>0</v>
      </c>
      <c r="CQ1571">
        <v>0</v>
      </c>
      <c r="CR1571">
        <v>0</v>
      </c>
      <c r="CS1571">
        <v>0</v>
      </c>
      <c r="CT1571">
        <v>0</v>
      </c>
      <c r="CU1571">
        <v>0</v>
      </c>
      <c r="CX1571">
        <v>0</v>
      </c>
      <c r="CZ1571">
        <v>0</v>
      </c>
      <c r="DB1571">
        <v>0</v>
      </c>
      <c r="DD1571">
        <v>0</v>
      </c>
      <c r="DF1571">
        <v>0</v>
      </c>
      <c r="DK1571">
        <v>0</v>
      </c>
      <c r="DM1571">
        <v>0</v>
      </c>
      <c r="DX1571">
        <v>0</v>
      </c>
      <c r="EC1571" t="s">
        <v>336</v>
      </c>
      <c r="ED1571" t="s">
        <v>337</v>
      </c>
      <c r="EE1571" t="s">
        <v>338</v>
      </c>
      <c r="EG1571">
        <v>435600</v>
      </c>
      <c r="EH1571">
        <v>10</v>
      </c>
      <c r="EI1571">
        <v>0</v>
      </c>
      <c r="EJ1571">
        <v>0</v>
      </c>
      <c r="EK1571">
        <v>0</v>
      </c>
      <c r="EL1571">
        <v>0</v>
      </c>
      <c r="EU1571" t="s">
        <v>264</v>
      </c>
      <c r="EV1571" t="s">
        <v>384</v>
      </c>
      <c r="EW1571" t="s">
        <v>385</v>
      </c>
      <c r="EX1571" s="1">
        <v>40135</v>
      </c>
      <c r="EY1571" t="s">
        <v>267</v>
      </c>
      <c r="EZ1571" t="str">
        <f t="shared" si="82"/>
        <v>FALSE</v>
      </c>
      <c r="FA1571">
        <v>2022</v>
      </c>
      <c r="FB1571">
        <v>2020</v>
      </c>
      <c r="FC1571">
        <v>1200</v>
      </c>
      <c r="FD1571" t="s">
        <v>246</v>
      </c>
      <c r="FE1571" t="s">
        <v>246</v>
      </c>
      <c r="FF1571" t="s">
        <v>246</v>
      </c>
      <c r="FG1571" t="s">
        <v>246</v>
      </c>
      <c r="FH1571" t="s">
        <v>246</v>
      </c>
      <c r="FI1571" t="s">
        <v>246</v>
      </c>
      <c r="FJ1571" t="s">
        <v>246</v>
      </c>
      <c r="FK1571" t="s">
        <v>246</v>
      </c>
      <c r="FL1571" t="s">
        <v>246</v>
      </c>
      <c r="FM1571" t="s">
        <v>246</v>
      </c>
      <c r="FN1571" t="s">
        <v>246</v>
      </c>
      <c r="FO1571" t="s">
        <v>246</v>
      </c>
      <c r="FP1571" t="s">
        <v>246</v>
      </c>
      <c r="FQ1571" s="2">
        <v>493</v>
      </c>
      <c r="FR1571" s="2">
        <v>0</v>
      </c>
      <c r="FS1571" s="2">
        <v>0</v>
      </c>
      <c r="FT1571">
        <v>0</v>
      </c>
      <c r="FU1571" s="2">
        <v>3288</v>
      </c>
      <c r="FV1571" s="2">
        <v>3288</v>
      </c>
      <c r="FW1571" s="2">
        <v>0</v>
      </c>
      <c r="FX1571">
        <v>0</v>
      </c>
      <c r="FY1571" s="2">
        <v>0</v>
      </c>
      <c r="FZ1571" s="2">
        <v>0</v>
      </c>
      <c r="GA1571" s="2">
        <v>0</v>
      </c>
      <c r="GB1571">
        <v>0</v>
      </c>
      <c r="GC1571" s="2">
        <v>26.66</v>
      </c>
      <c r="GE1571" s="2">
        <v>3288</v>
      </c>
      <c r="GF1571">
        <v>11</v>
      </c>
      <c r="GH1571" t="s">
        <v>386</v>
      </c>
      <c r="GI1571" t="s">
        <v>387</v>
      </c>
      <c r="GK1571" t="s">
        <v>388</v>
      </c>
      <c r="GL1571" t="s">
        <v>388</v>
      </c>
      <c r="GM1571" t="s">
        <v>389</v>
      </c>
      <c r="GN1571" s="1">
        <v>38861</v>
      </c>
      <c r="GO1571" s="1">
        <v>38867</v>
      </c>
      <c r="GP1571" s="2">
        <v>0</v>
      </c>
      <c r="GQ1571" t="s">
        <v>319</v>
      </c>
      <c r="GR1571" t="str">
        <f>"                    "</f>
        <v xml:space="preserve">                    </v>
      </c>
      <c r="GS1571" t="str">
        <f>"6285.815"</f>
        <v>6285.815</v>
      </c>
      <c r="GT1571" t="str">
        <f>""</f>
        <v/>
      </c>
      <c r="HF1571" t="str">
        <f>""</f>
        <v/>
      </c>
      <c r="HK1571" t="str">
        <f>""</f>
        <v/>
      </c>
      <c r="HN1571" t="s">
        <v>271</v>
      </c>
      <c r="HP1571" t="str">
        <f>""</f>
        <v/>
      </c>
      <c r="HQ1571" t="str">
        <f>""</f>
        <v/>
      </c>
      <c r="IA1571" t="str">
        <f>""</f>
        <v/>
      </c>
      <c r="IB1571" t="str">
        <f>""</f>
        <v/>
      </c>
      <c r="IC1571" t="str">
        <f>HYPERLINK("https://web.datatree.com/?/property?propertyId=4873519")</f>
        <v>https://web.datatree.com/?/property?propertyId=4873519</v>
      </c>
    </row>
    <row r="1572" spans="1:237" x14ac:dyDescent="0.25">
      <c r="A1572" t="s">
        <v>13106</v>
      </c>
      <c r="B1572" t="s">
        <v>2490</v>
      </c>
      <c r="C1572" t="s">
        <v>2490</v>
      </c>
      <c r="D1572" t="s">
        <v>12937</v>
      </c>
      <c r="E1572" t="s">
        <v>240</v>
      </c>
      <c r="F1572">
        <v>2</v>
      </c>
      <c r="G1572" t="s">
        <v>13107</v>
      </c>
      <c r="H1572" t="s">
        <v>13108</v>
      </c>
      <c r="I1572" t="s">
        <v>13108</v>
      </c>
      <c r="J1572" t="s">
        <v>12937</v>
      </c>
      <c r="K1572" t="s">
        <v>240</v>
      </c>
      <c r="L1572">
        <v>1</v>
      </c>
      <c r="O1572" t="s">
        <v>13109</v>
      </c>
      <c r="P1572" t="s">
        <v>13110</v>
      </c>
      <c r="R1572" t="s">
        <v>300</v>
      </c>
      <c r="T1572" t="s">
        <v>242</v>
      </c>
      <c r="AE1572" t="s">
        <v>243</v>
      </c>
      <c r="AH1572" t="s">
        <v>244</v>
      </c>
      <c r="AK1572" t="s">
        <v>245</v>
      </c>
      <c r="AM1572">
        <v>5700</v>
      </c>
      <c r="AP1572" t="s">
        <v>13111</v>
      </c>
      <c r="AQ1572" t="s">
        <v>248</v>
      </c>
      <c r="AS1572" t="s">
        <v>13112</v>
      </c>
      <c r="AU1572" t="s">
        <v>493</v>
      </c>
      <c r="AV1572" t="str">
        <f>"49048-8239"</f>
        <v>49048-8239</v>
      </c>
      <c r="AW1572" t="s">
        <v>4910</v>
      </c>
      <c r="AX1572" t="s">
        <v>13113</v>
      </c>
      <c r="AY1572" t="s">
        <v>13114</v>
      </c>
      <c r="AZ1572" t="s">
        <v>254</v>
      </c>
      <c r="BA1572" t="s">
        <v>13115</v>
      </c>
      <c r="BB1572" t="str">
        <f>"102-40-055"</f>
        <v>102-40-055</v>
      </c>
      <c r="BC1572" t="str">
        <f>"10240055"</f>
        <v>10240055</v>
      </c>
      <c r="BD1572" t="str">
        <f>"R10240055"</f>
        <v>R10240055</v>
      </c>
      <c r="BE1572">
        <v>4015</v>
      </c>
      <c r="BI1572" t="s">
        <v>256</v>
      </c>
      <c r="BJ1572" t="s">
        <v>424</v>
      </c>
      <c r="BK1572" t="s">
        <v>258</v>
      </c>
      <c r="BL1572">
        <v>25</v>
      </c>
      <c r="BN1572">
        <v>34.607178930553196</v>
      </c>
      <c r="BO1572">
        <v>-113.46238360524499</v>
      </c>
      <c r="BP1572" t="s">
        <v>425</v>
      </c>
      <c r="BW1572" t="s">
        <v>426</v>
      </c>
      <c r="BX1572" t="s">
        <v>426</v>
      </c>
      <c r="CA1572" t="str">
        <f>"183"</f>
        <v>183</v>
      </c>
      <c r="CC1572">
        <v>0</v>
      </c>
      <c r="CD1572">
        <v>0</v>
      </c>
      <c r="CE1572">
        <v>0</v>
      </c>
      <c r="CF1572">
        <v>0</v>
      </c>
      <c r="CI1572">
        <v>0</v>
      </c>
      <c r="CJ1572">
        <v>0</v>
      </c>
      <c r="CL1572">
        <v>0</v>
      </c>
      <c r="CM1572">
        <v>0</v>
      </c>
      <c r="CN1572">
        <v>0</v>
      </c>
      <c r="CO1572">
        <v>0</v>
      </c>
      <c r="CP1572">
        <v>0</v>
      </c>
      <c r="CQ1572">
        <v>0</v>
      </c>
      <c r="CR1572">
        <v>0</v>
      </c>
      <c r="CS1572">
        <v>0</v>
      </c>
      <c r="CT1572">
        <v>0</v>
      </c>
      <c r="CU1572">
        <v>0</v>
      </c>
      <c r="CX1572">
        <v>0</v>
      </c>
      <c r="CZ1572">
        <v>0</v>
      </c>
      <c r="DB1572">
        <v>0</v>
      </c>
      <c r="DD1572">
        <v>0</v>
      </c>
      <c r="DF1572">
        <v>0</v>
      </c>
      <c r="DK1572">
        <v>0</v>
      </c>
      <c r="DM1572">
        <v>0</v>
      </c>
      <c r="DX1572">
        <v>0</v>
      </c>
      <c r="EC1572" t="s">
        <v>261</v>
      </c>
      <c r="ED1572" t="s">
        <v>262</v>
      </c>
      <c r="EE1572" t="s">
        <v>263</v>
      </c>
      <c r="EG1572">
        <v>435600</v>
      </c>
      <c r="EH1572">
        <v>10</v>
      </c>
      <c r="EI1572">
        <v>0</v>
      </c>
      <c r="EJ1572">
        <v>0</v>
      </c>
      <c r="EK1572">
        <v>0</v>
      </c>
      <c r="EL1572">
        <v>0</v>
      </c>
      <c r="EU1572" t="s">
        <v>264</v>
      </c>
      <c r="EV1572" t="s">
        <v>427</v>
      </c>
      <c r="EW1572" t="s">
        <v>428</v>
      </c>
      <c r="EX1572" s="1">
        <v>40135</v>
      </c>
      <c r="EY1572" t="s">
        <v>267</v>
      </c>
      <c r="EZ1572" t="str">
        <f t="shared" si="82"/>
        <v>FALSE</v>
      </c>
      <c r="FA1572">
        <v>2022</v>
      </c>
      <c r="FB1572">
        <v>2020</v>
      </c>
      <c r="FC1572">
        <v>600</v>
      </c>
      <c r="FD1572" t="s">
        <v>246</v>
      </c>
      <c r="FE1572" t="s">
        <v>246</v>
      </c>
      <c r="FF1572" t="s">
        <v>246</v>
      </c>
      <c r="FG1572" t="s">
        <v>246</v>
      </c>
      <c r="FH1572" t="s">
        <v>246</v>
      </c>
      <c r="FI1572" t="s">
        <v>246</v>
      </c>
      <c r="FJ1572" t="s">
        <v>246</v>
      </c>
      <c r="FK1572" t="s">
        <v>246</v>
      </c>
      <c r="FL1572" t="s">
        <v>246</v>
      </c>
      <c r="FM1572" t="s">
        <v>246</v>
      </c>
      <c r="FN1572" t="s">
        <v>246</v>
      </c>
      <c r="FO1572" t="s">
        <v>246</v>
      </c>
      <c r="FP1572" t="s">
        <v>246</v>
      </c>
      <c r="FQ1572" s="2">
        <v>509</v>
      </c>
      <c r="FR1572" s="2">
        <v>0</v>
      </c>
      <c r="FS1572" s="2">
        <v>0</v>
      </c>
      <c r="FT1572">
        <v>0</v>
      </c>
      <c r="FU1572" s="2">
        <v>3391</v>
      </c>
      <c r="FV1572" s="2">
        <v>3391</v>
      </c>
      <c r="FW1572" s="2">
        <v>0</v>
      </c>
      <c r="FX1572">
        <v>0</v>
      </c>
      <c r="FY1572" s="2">
        <v>0</v>
      </c>
      <c r="FZ1572" s="2">
        <v>0</v>
      </c>
      <c r="GA1572" s="2">
        <v>0</v>
      </c>
      <c r="GB1572">
        <v>0</v>
      </c>
      <c r="GC1572" s="2">
        <v>31.56</v>
      </c>
      <c r="GE1572" s="2">
        <v>3391</v>
      </c>
      <c r="GH1572" t="s">
        <v>289</v>
      </c>
      <c r="GK1572" t="s">
        <v>290</v>
      </c>
      <c r="GL1572" t="s">
        <v>290</v>
      </c>
      <c r="GR1572" t="str">
        <f>""</f>
        <v/>
      </c>
      <c r="GS1572" t="str">
        <f>""</f>
        <v/>
      </c>
      <c r="GT1572" t="str">
        <f>""</f>
        <v/>
      </c>
      <c r="GU1572" s="1">
        <v>39276</v>
      </c>
      <c r="GV1572" s="1">
        <v>39286</v>
      </c>
      <c r="GW1572" s="2">
        <v>6000</v>
      </c>
      <c r="GY1572" t="s">
        <v>362</v>
      </c>
      <c r="GZ1572" t="s">
        <v>13116</v>
      </c>
      <c r="HF1572" t="str">
        <f>"                    "</f>
        <v xml:space="preserve">                    </v>
      </c>
      <c r="HK1572" t="str">
        <f>"                    "</f>
        <v xml:space="preserve">                    </v>
      </c>
      <c r="HN1572" t="s">
        <v>271</v>
      </c>
      <c r="HP1572" t="str">
        <f>"6891.370"</f>
        <v>6891.370</v>
      </c>
      <c r="HQ1572" t="str">
        <f>""</f>
        <v/>
      </c>
      <c r="IA1572" t="str">
        <f>""</f>
        <v/>
      </c>
      <c r="IB1572" t="str">
        <f>""</f>
        <v/>
      </c>
      <c r="IC1572" t="str">
        <f>HYPERLINK("https://web.datatree.com/?/property?propertyId=4874528")</f>
        <v>https://web.datatree.com/?/property?propertyId=4874528</v>
      </c>
    </row>
    <row r="1573" spans="1:237" x14ac:dyDescent="0.25">
      <c r="A1573" t="s">
        <v>13117</v>
      </c>
      <c r="D1573" t="s">
        <v>13117</v>
      </c>
      <c r="E1573" t="s">
        <v>273</v>
      </c>
      <c r="F1573">
        <v>1</v>
      </c>
      <c r="O1573" t="s">
        <v>13117</v>
      </c>
      <c r="P1573" t="s">
        <v>13117</v>
      </c>
      <c r="R1573" t="s">
        <v>274</v>
      </c>
      <c r="T1573" t="s">
        <v>242</v>
      </c>
      <c r="AE1573" t="s">
        <v>243</v>
      </c>
      <c r="AH1573" t="s">
        <v>244</v>
      </c>
      <c r="AK1573" t="s">
        <v>245</v>
      </c>
      <c r="AL1573" t="s">
        <v>396</v>
      </c>
      <c r="AM1573">
        <v>5013</v>
      </c>
      <c r="AP1573" t="s">
        <v>1327</v>
      </c>
      <c r="AQ1573" t="s">
        <v>375</v>
      </c>
      <c r="AR1573">
        <v>100</v>
      </c>
      <c r="AS1573" t="s">
        <v>591</v>
      </c>
      <c r="AT1573" t="s">
        <v>591</v>
      </c>
      <c r="AU1573" t="s">
        <v>243</v>
      </c>
      <c r="AV1573" t="str">
        <f>"85034-2029"</f>
        <v>85034-2029</v>
      </c>
      <c r="AW1573" t="s">
        <v>1329</v>
      </c>
      <c r="AX1573" t="s">
        <v>1330</v>
      </c>
      <c r="AY1573" t="s">
        <v>13118</v>
      </c>
      <c r="AZ1573" t="s">
        <v>254</v>
      </c>
      <c r="BA1573" t="s">
        <v>13119</v>
      </c>
      <c r="BB1573" t="str">
        <f>"102-39-039"</f>
        <v>102-39-039</v>
      </c>
      <c r="BC1573" t="str">
        <f>"10239039"</f>
        <v>10239039</v>
      </c>
      <c r="BD1573" t="str">
        <f>"R10239039"</f>
        <v>R10239039</v>
      </c>
      <c r="BE1573">
        <v>4015</v>
      </c>
      <c r="BI1573" t="s">
        <v>256</v>
      </c>
      <c r="BJ1573" t="s">
        <v>424</v>
      </c>
      <c r="BK1573" t="s">
        <v>258</v>
      </c>
      <c r="BL1573">
        <v>35</v>
      </c>
      <c r="BN1573">
        <v>34.596248868100702</v>
      </c>
      <c r="BO1573">
        <v>-113.479940014939</v>
      </c>
      <c r="BP1573" t="s">
        <v>994</v>
      </c>
      <c r="BW1573" t="s">
        <v>995</v>
      </c>
      <c r="BX1573" t="s">
        <v>995</v>
      </c>
      <c r="CA1573" t="str">
        <f>"103"</f>
        <v>103</v>
      </c>
      <c r="CC1573">
        <v>0</v>
      </c>
      <c r="CD1573">
        <v>0</v>
      </c>
      <c r="CE1573">
        <v>0</v>
      </c>
      <c r="CF1573">
        <v>0</v>
      </c>
      <c r="CI1573">
        <v>0</v>
      </c>
      <c r="CJ1573">
        <v>0</v>
      </c>
      <c r="CL1573">
        <v>0</v>
      </c>
      <c r="CM1573">
        <v>0</v>
      </c>
      <c r="CN1573">
        <v>0</v>
      </c>
      <c r="CO1573">
        <v>0</v>
      </c>
      <c r="CP1573">
        <v>0</v>
      </c>
      <c r="CQ1573">
        <v>0</v>
      </c>
      <c r="CR1573">
        <v>0</v>
      </c>
      <c r="CS1573">
        <v>0</v>
      </c>
      <c r="CT1573">
        <v>0</v>
      </c>
      <c r="CU1573">
        <v>0</v>
      </c>
      <c r="CX1573">
        <v>0</v>
      </c>
      <c r="CZ1573">
        <v>0</v>
      </c>
      <c r="DB1573">
        <v>0</v>
      </c>
      <c r="DD1573">
        <v>0</v>
      </c>
      <c r="DF1573">
        <v>0</v>
      </c>
      <c r="DK1573">
        <v>0</v>
      </c>
      <c r="DM1573">
        <v>0</v>
      </c>
      <c r="DX1573">
        <v>0</v>
      </c>
      <c r="EC1573" t="s">
        <v>261</v>
      </c>
      <c r="ED1573" t="s">
        <v>262</v>
      </c>
      <c r="EE1573" t="s">
        <v>263</v>
      </c>
      <c r="EG1573">
        <v>435600</v>
      </c>
      <c r="EH1573">
        <v>10</v>
      </c>
      <c r="EI1573">
        <v>0</v>
      </c>
      <c r="EJ1573">
        <v>0</v>
      </c>
      <c r="EK1573">
        <v>0</v>
      </c>
      <c r="EL1573">
        <v>0</v>
      </c>
      <c r="EU1573" t="s">
        <v>264</v>
      </c>
      <c r="EV1573" t="s">
        <v>427</v>
      </c>
      <c r="EW1573" t="s">
        <v>428</v>
      </c>
      <c r="EX1573" s="1">
        <v>40135</v>
      </c>
      <c r="EY1573" t="s">
        <v>267</v>
      </c>
      <c r="EZ1573" t="str">
        <f t="shared" si="82"/>
        <v>FALSE</v>
      </c>
      <c r="FA1573">
        <v>2022</v>
      </c>
      <c r="FB1573">
        <v>2020</v>
      </c>
      <c r="FC1573">
        <v>600</v>
      </c>
      <c r="FD1573" t="s">
        <v>246</v>
      </c>
      <c r="FE1573" t="s">
        <v>246</v>
      </c>
      <c r="FF1573" t="s">
        <v>246</v>
      </c>
      <c r="FG1573" t="s">
        <v>246</v>
      </c>
      <c r="FH1573" t="s">
        <v>246</v>
      </c>
      <c r="FI1573" t="s">
        <v>246</v>
      </c>
      <c r="FJ1573" t="s">
        <v>246</v>
      </c>
      <c r="FK1573" t="s">
        <v>246</v>
      </c>
      <c r="FL1573" t="s">
        <v>246</v>
      </c>
      <c r="FM1573" t="s">
        <v>246</v>
      </c>
      <c r="FN1573" t="s">
        <v>246</v>
      </c>
      <c r="FO1573" t="s">
        <v>246</v>
      </c>
      <c r="FP1573" t="s">
        <v>246</v>
      </c>
      <c r="FQ1573" s="2">
        <v>509</v>
      </c>
      <c r="FR1573" s="2">
        <v>0</v>
      </c>
      <c r="FS1573" s="2">
        <v>0</v>
      </c>
      <c r="FT1573">
        <v>0</v>
      </c>
      <c r="FU1573" s="2">
        <v>3391</v>
      </c>
      <c r="FV1573" s="2">
        <v>3391</v>
      </c>
      <c r="FW1573" s="2">
        <v>0</v>
      </c>
      <c r="FX1573">
        <v>0</v>
      </c>
      <c r="FY1573" s="2">
        <v>0</v>
      </c>
      <c r="FZ1573" s="2">
        <v>0</v>
      </c>
      <c r="GA1573" s="2">
        <v>0</v>
      </c>
      <c r="GB1573">
        <v>0</v>
      </c>
      <c r="GC1573" s="2">
        <v>31.56</v>
      </c>
      <c r="GE1573" s="2">
        <v>3391</v>
      </c>
      <c r="GH1573" t="s">
        <v>289</v>
      </c>
      <c r="GK1573" t="s">
        <v>290</v>
      </c>
      <c r="GL1573" t="s">
        <v>290</v>
      </c>
      <c r="GR1573" t="str">
        <f>""</f>
        <v/>
      </c>
      <c r="GS1573" t="str">
        <f>""</f>
        <v/>
      </c>
      <c r="GT1573" t="str">
        <f>""</f>
        <v/>
      </c>
      <c r="HF1573" t="str">
        <f>""</f>
        <v/>
      </c>
      <c r="HK1573" t="str">
        <f>""</f>
        <v/>
      </c>
      <c r="HN1573" t="s">
        <v>271</v>
      </c>
      <c r="HP1573" t="str">
        <f>""</f>
        <v/>
      </c>
      <c r="HQ1573" t="str">
        <f>""</f>
        <v/>
      </c>
      <c r="IA1573" t="str">
        <f>""</f>
        <v/>
      </c>
      <c r="IB1573" t="str">
        <f>""</f>
        <v/>
      </c>
      <c r="IC1573" t="str">
        <f>HYPERLINK("https://web.datatree.com/?/property?propertyId=4874631")</f>
        <v>https://web.datatree.com/?/property?propertyId=4874631</v>
      </c>
    </row>
    <row r="1574" spans="1:237" x14ac:dyDescent="0.25">
      <c r="A1574" t="s">
        <v>13120</v>
      </c>
      <c r="B1574" t="s">
        <v>13121</v>
      </c>
      <c r="C1574" t="s">
        <v>2572</v>
      </c>
      <c r="D1574" t="s">
        <v>13122</v>
      </c>
      <c r="E1574" t="s">
        <v>240</v>
      </c>
      <c r="F1574">
        <v>3</v>
      </c>
      <c r="G1574" t="s">
        <v>13123</v>
      </c>
      <c r="H1574" t="s">
        <v>13124</v>
      </c>
      <c r="I1574" t="s">
        <v>2916</v>
      </c>
      <c r="J1574" t="s">
        <v>13122</v>
      </c>
      <c r="K1574" t="s">
        <v>240</v>
      </c>
      <c r="L1574">
        <v>3</v>
      </c>
      <c r="O1574" t="s">
        <v>13125</v>
      </c>
      <c r="P1574" t="s">
        <v>13126</v>
      </c>
      <c r="T1574" t="s">
        <v>242</v>
      </c>
      <c r="AE1574" t="s">
        <v>243</v>
      </c>
      <c r="AH1574" t="s">
        <v>244</v>
      </c>
      <c r="AK1574" t="s">
        <v>245</v>
      </c>
      <c r="AM1574">
        <v>2042</v>
      </c>
      <c r="AP1574" t="s">
        <v>13127</v>
      </c>
      <c r="AQ1574" t="s">
        <v>302</v>
      </c>
      <c r="AS1574" t="s">
        <v>345</v>
      </c>
      <c r="AT1574" t="s">
        <v>345</v>
      </c>
      <c r="AU1574" t="s">
        <v>243</v>
      </c>
      <c r="AV1574" t="str">
        <f>"86409-2991"</f>
        <v>86409-2991</v>
      </c>
      <c r="AW1574" t="s">
        <v>957</v>
      </c>
      <c r="AX1574" t="s">
        <v>13128</v>
      </c>
      <c r="AY1574" t="s">
        <v>13129</v>
      </c>
      <c r="AZ1574" t="s">
        <v>254</v>
      </c>
      <c r="BA1574" t="s">
        <v>13130</v>
      </c>
      <c r="BB1574" t="str">
        <f>"336-12-010"</f>
        <v>336-12-010</v>
      </c>
      <c r="BC1574" t="str">
        <f>"33612010"</f>
        <v>33612010</v>
      </c>
      <c r="BD1574" t="str">
        <f>"R33612010"</f>
        <v>R33612010</v>
      </c>
      <c r="BE1574">
        <v>4015</v>
      </c>
      <c r="BJ1574" t="s">
        <v>925</v>
      </c>
      <c r="BK1574" t="s">
        <v>446</v>
      </c>
      <c r="BL1574">
        <v>3</v>
      </c>
      <c r="BN1574">
        <v>35.930369232015003</v>
      </c>
      <c r="BO1574">
        <v>-114.08846378026399</v>
      </c>
      <c r="BW1574" t="s">
        <v>2210</v>
      </c>
      <c r="BX1574" t="s">
        <v>2210</v>
      </c>
      <c r="CA1574" t="str">
        <f>""</f>
        <v/>
      </c>
      <c r="CC1574">
        <v>0</v>
      </c>
      <c r="CD1574">
        <v>0</v>
      </c>
      <c r="CE1574">
        <v>0</v>
      </c>
      <c r="CF1574">
        <v>0</v>
      </c>
      <c r="CI1574">
        <v>0</v>
      </c>
      <c r="CJ1574">
        <v>0</v>
      </c>
      <c r="CL1574">
        <v>0</v>
      </c>
      <c r="CM1574">
        <v>0</v>
      </c>
      <c r="CN1574">
        <v>0</v>
      </c>
      <c r="CO1574">
        <v>0</v>
      </c>
      <c r="CP1574">
        <v>0</v>
      </c>
      <c r="CQ1574">
        <v>0</v>
      </c>
      <c r="CR1574">
        <v>0</v>
      </c>
      <c r="CS1574">
        <v>0</v>
      </c>
      <c r="CT1574">
        <v>0</v>
      </c>
      <c r="CU1574">
        <v>0</v>
      </c>
      <c r="CX1574">
        <v>0</v>
      </c>
      <c r="CZ1574">
        <v>0</v>
      </c>
      <c r="DB1574">
        <v>0</v>
      </c>
      <c r="DD1574">
        <v>0</v>
      </c>
      <c r="DF1574">
        <v>0</v>
      </c>
      <c r="DK1574">
        <v>0</v>
      </c>
      <c r="DM1574">
        <v>0</v>
      </c>
      <c r="DX1574">
        <v>0</v>
      </c>
      <c r="EC1574" t="s">
        <v>5888</v>
      </c>
      <c r="ED1574" t="s">
        <v>354</v>
      </c>
      <c r="EE1574" t="s">
        <v>13131</v>
      </c>
      <c r="EG1574">
        <v>435600</v>
      </c>
      <c r="EH1574">
        <v>10</v>
      </c>
      <c r="EI1574">
        <v>0</v>
      </c>
      <c r="EJ1574">
        <v>0</v>
      </c>
      <c r="EK1574">
        <v>0</v>
      </c>
      <c r="EL1574">
        <v>0</v>
      </c>
      <c r="EU1574" t="s">
        <v>264</v>
      </c>
      <c r="EV1574" t="s">
        <v>2211</v>
      </c>
      <c r="EW1574" t="s">
        <v>2212</v>
      </c>
      <c r="EX1574" s="1">
        <v>40135</v>
      </c>
      <c r="EY1574" t="s">
        <v>267</v>
      </c>
      <c r="EZ1574" t="str">
        <f t="shared" si="82"/>
        <v>FALSE</v>
      </c>
      <c r="FA1574">
        <v>2022</v>
      </c>
      <c r="FB1574">
        <v>2020</v>
      </c>
      <c r="FC1574">
        <v>400</v>
      </c>
      <c r="FD1574" t="s">
        <v>246</v>
      </c>
      <c r="FE1574" t="s">
        <v>246</v>
      </c>
      <c r="FF1574" t="s">
        <v>246</v>
      </c>
      <c r="FG1574" t="s">
        <v>246</v>
      </c>
      <c r="FH1574" t="s">
        <v>246</v>
      </c>
      <c r="FI1574" t="s">
        <v>246</v>
      </c>
      <c r="FJ1574" t="s">
        <v>246</v>
      </c>
      <c r="FK1574" t="s">
        <v>246</v>
      </c>
      <c r="FL1574" t="s">
        <v>246</v>
      </c>
      <c r="FM1574" t="s">
        <v>246</v>
      </c>
      <c r="FN1574" t="s">
        <v>246</v>
      </c>
      <c r="FO1574" t="s">
        <v>246</v>
      </c>
      <c r="FP1574" t="s">
        <v>246</v>
      </c>
      <c r="FQ1574" s="2">
        <v>2257</v>
      </c>
      <c r="FR1574" s="2">
        <v>0</v>
      </c>
      <c r="FS1574" s="2">
        <v>0</v>
      </c>
      <c r="FT1574">
        <v>0</v>
      </c>
      <c r="FU1574" s="2">
        <v>22574</v>
      </c>
      <c r="FV1574" s="2">
        <v>7214</v>
      </c>
      <c r="FW1574" s="2">
        <v>15360</v>
      </c>
      <c r="FX1574">
        <v>68.040000000000006</v>
      </c>
      <c r="FY1574" s="2">
        <v>0</v>
      </c>
      <c r="FZ1574" s="2">
        <v>0</v>
      </c>
      <c r="GA1574" s="2">
        <v>0</v>
      </c>
      <c r="GB1574">
        <v>0</v>
      </c>
      <c r="GC1574" s="2">
        <v>161.68</v>
      </c>
      <c r="GE1574" s="2">
        <v>22574</v>
      </c>
      <c r="GH1574" t="s">
        <v>315</v>
      </c>
      <c r="GK1574" t="s">
        <v>316</v>
      </c>
      <c r="GL1574" t="s">
        <v>317</v>
      </c>
      <c r="GM1574" t="s">
        <v>318</v>
      </c>
      <c r="GR1574" t="str">
        <f>""</f>
        <v/>
      </c>
      <c r="GS1574" t="str">
        <f>""</f>
        <v/>
      </c>
      <c r="GT1574" t="str">
        <f>""</f>
        <v/>
      </c>
      <c r="GU1574" s="1">
        <v>42398</v>
      </c>
      <c r="GV1574" s="1">
        <v>42418</v>
      </c>
      <c r="GW1574" s="2">
        <v>8000</v>
      </c>
      <c r="GY1574" t="s">
        <v>270</v>
      </c>
      <c r="GZ1574" t="s">
        <v>13132</v>
      </c>
      <c r="HF1574" t="str">
        <f>""</f>
        <v/>
      </c>
      <c r="HK1574" t="str">
        <f>""</f>
        <v/>
      </c>
      <c r="HM1574" t="s">
        <v>2570</v>
      </c>
      <c r="HN1574" t="s">
        <v>271</v>
      </c>
      <c r="HP1574" t="str">
        <f>"2016.6741"</f>
        <v>2016.6741</v>
      </c>
      <c r="HQ1574" t="str">
        <f>""</f>
        <v/>
      </c>
      <c r="HR1574" s="1">
        <v>38215</v>
      </c>
      <c r="HS1574" s="1">
        <v>38222</v>
      </c>
      <c r="HT1574" s="2">
        <v>30000</v>
      </c>
      <c r="HU1574" t="s">
        <v>362</v>
      </c>
      <c r="HW1574" s="2">
        <v>0</v>
      </c>
      <c r="IA1574" t="str">
        <f>"5169.783"</f>
        <v>5169.783</v>
      </c>
      <c r="IB1574" t="str">
        <f>""</f>
        <v/>
      </c>
      <c r="IC1574" t="str">
        <f>HYPERLINK("https://web.datatree.com/?/property?propertyId=4875057")</f>
        <v>https://web.datatree.com/?/property?propertyId=4875057</v>
      </c>
    </row>
    <row r="1575" spans="1:237" x14ac:dyDescent="0.25">
      <c r="A1575" t="s">
        <v>13133</v>
      </c>
      <c r="B1575" t="s">
        <v>13134</v>
      </c>
      <c r="C1575" t="s">
        <v>1866</v>
      </c>
      <c r="D1575" t="s">
        <v>13135</v>
      </c>
      <c r="E1575" t="s">
        <v>240</v>
      </c>
      <c r="F1575">
        <v>2</v>
      </c>
      <c r="O1575" t="s">
        <v>13136</v>
      </c>
      <c r="P1575" t="s">
        <v>13133</v>
      </c>
      <c r="T1575" t="s">
        <v>242</v>
      </c>
      <c r="AE1575" t="s">
        <v>243</v>
      </c>
      <c r="AH1575" t="s">
        <v>244</v>
      </c>
      <c r="AK1575" t="s">
        <v>245</v>
      </c>
      <c r="AM1575">
        <v>160</v>
      </c>
      <c r="AP1575" t="s">
        <v>8357</v>
      </c>
      <c r="AQ1575" t="s">
        <v>375</v>
      </c>
      <c r="AS1575" t="s">
        <v>13137</v>
      </c>
      <c r="AT1575" t="s">
        <v>13137</v>
      </c>
      <c r="AU1575" t="s">
        <v>2193</v>
      </c>
      <c r="AV1575" t="str">
        <f>"11741-3605"</f>
        <v>11741-3605</v>
      </c>
      <c r="AW1575" t="s">
        <v>1363</v>
      </c>
      <c r="AX1575" t="s">
        <v>13138</v>
      </c>
      <c r="AY1575" t="s">
        <v>13139</v>
      </c>
      <c r="AZ1575" t="s">
        <v>254</v>
      </c>
      <c r="BA1575" t="s">
        <v>13140</v>
      </c>
      <c r="BB1575" t="str">
        <f>"210-11-036"</f>
        <v>210-11-036</v>
      </c>
      <c r="BC1575" t="str">
        <f>"21011036"</f>
        <v>21011036</v>
      </c>
      <c r="BD1575" t="str">
        <f>"R21011036"</f>
        <v>R21011036</v>
      </c>
      <c r="BE1575">
        <v>4015</v>
      </c>
      <c r="BI1575" t="s">
        <v>256</v>
      </c>
      <c r="BN1575">
        <v>34.746637230636502</v>
      </c>
      <c r="BO1575">
        <v>-114.36813501489</v>
      </c>
      <c r="CA1575" t="str">
        <f>""</f>
        <v/>
      </c>
      <c r="CC1575">
        <v>0</v>
      </c>
      <c r="CD1575">
        <v>0</v>
      </c>
      <c r="CE1575">
        <v>0</v>
      </c>
      <c r="CF1575">
        <v>0</v>
      </c>
      <c r="CI1575">
        <v>0</v>
      </c>
      <c r="CJ1575">
        <v>0</v>
      </c>
      <c r="CL1575">
        <v>0</v>
      </c>
      <c r="CM1575">
        <v>0</v>
      </c>
      <c r="CN1575">
        <v>0</v>
      </c>
      <c r="CO1575">
        <v>0</v>
      </c>
      <c r="CP1575">
        <v>0</v>
      </c>
      <c r="CQ1575">
        <v>0</v>
      </c>
      <c r="CR1575">
        <v>0</v>
      </c>
      <c r="CS1575">
        <v>0</v>
      </c>
      <c r="CT1575">
        <v>0</v>
      </c>
      <c r="CU1575">
        <v>0</v>
      </c>
      <c r="CX1575">
        <v>0</v>
      </c>
      <c r="CZ1575">
        <v>0</v>
      </c>
      <c r="DB1575">
        <v>0</v>
      </c>
      <c r="DD1575">
        <v>0</v>
      </c>
      <c r="DF1575">
        <v>0</v>
      </c>
      <c r="DK1575">
        <v>0</v>
      </c>
      <c r="DM1575">
        <v>0</v>
      </c>
      <c r="DX1575">
        <v>0</v>
      </c>
      <c r="EC1575" t="s">
        <v>261</v>
      </c>
      <c r="ED1575" t="s">
        <v>354</v>
      </c>
      <c r="EE1575" t="s">
        <v>355</v>
      </c>
      <c r="EG1575">
        <v>435600</v>
      </c>
      <c r="EH1575">
        <v>10</v>
      </c>
      <c r="EI1575">
        <v>0</v>
      </c>
      <c r="EJ1575">
        <v>0</v>
      </c>
      <c r="EK1575">
        <v>0</v>
      </c>
      <c r="EL1575">
        <v>0</v>
      </c>
      <c r="EU1575" t="s">
        <v>264</v>
      </c>
      <c r="EV1575" t="s">
        <v>1531</v>
      </c>
      <c r="EW1575" t="s">
        <v>1532</v>
      </c>
      <c r="EX1575" s="1">
        <v>40135</v>
      </c>
      <c r="EY1575" t="s">
        <v>267</v>
      </c>
      <c r="EZ1575" t="str">
        <f t="shared" si="82"/>
        <v>FALSE</v>
      </c>
      <c r="FA1575">
        <v>2022</v>
      </c>
      <c r="FB1575">
        <v>2020</v>
      </c>
      <c r="FC1575">
        <v>2500</v>
      </c>
      <c r="FD1575" t="s">
        <v>246</v>
      </c>
      <c r="FE1575" t="s">
        <v>246</v>
      </c>
      <c r="FF1575" t="s">
        <v>246</v>
      </c>
      <c r="FG1575" t="s">
        <v>246</v>
      </c>
      <c r="FH1575" t="s">
        <v>246</v>
      </c>
      <c r="FI1575" t="s">
        <v>246</v>
      </c>
      <c r="FJ1575" t="s">
        <v>246</v>
      </c>
      <c r="FK1575" t="s">
        <v>246</v>
      </c>
      <c r="FL1575" t="s">
        <v>246</v>
      </c>
      <c r="FM1575" t="s">
        <v>246</v>
      </c>
      <c r="FN1575" t="s">
        <v>246</v>
      </c>
      <c r="FO1575" t="s">
        <v>246</v>
      </c>
      <c r="FP1575" t="s">
        <v>246</v>
      </c>
      <c r="FQ1575" s="2">
        <v>493</v>
      </c>
      <c r="FR1575" s="2">
        <v>0</v>
      </c>
      <c r="FS1575" s="2">
        <v>0</v>
      </c>
      <c r="FT1575">
        <v>0</v>
      </c>
      <c r="FU1575" s="2">
        <v>3288</v>
      </c>
      <c r="FV1575" s="2">
        <v>3288</v>
      </c>
      <c r="FW1575" s="2">
        <v>0</v>
      </c>
      <c r="FX1575">
        <v>0</v>
      </c>
      <c r="FY1575" s="2">
        <v>0</v>
      </c>
      <c r="FZ1575" s="2">
        <v>0</v>
      </c>
      <c r="GA1575" s="2">
        <v>0</v>
      </c>
      <c r="GB1575">
        <v>0</v>
      </c>
      <c r="GC1575" s="2">
        <v>24.84</v>
      </c>
      <c r="GE1575" s="2">
        <v>3288</v>
      </c>
      <c r="GH1575" t="s">
        <v>1191</v>
      </c>
      <c r="GK1575" t="s">
        <v>1192</v>
      </c>
      <c r="GL1575" t="s">
        <v>1193</v>
      </c>
      <c r="GM1575" t="s">
        <v>1194</v>
      </c>
      <c r="GR1575" t="str">
        <f>""</f>
        <v/>
      </c>
      <c r="GS1575" t="str">
        <f>""</f>
        <v/>
      </c>
      <c r="GT1575" t="str">
        <f>""</f>
        <v/>
      </c>
      <c r="HF1575" t="str">
        <f>""</f>
        <v/>
      </c>
      <c r="HK1575" t="str">
        <f>""</f>
        <v/>
      </c>
      <c r="HN1575" t="s">
        <v>271</v>
      </c>
      <c r="HP1575" t="str">
        <f>""</f>
        <v/>
      </c>
      <c r="HQ1575" t="str">
        <f>""</f>
        <v/>
      </c>
      <c r="IA1575" t="str">
        <f>""</f>
        <v/>
      </c>
      <c r="IB1575" t="str">
        <f>""</f>
        <v/>
      </c>
      <c r="IC1575" t="str">
        <f>HYPERLINK("https://web.datatree.com/?/property?propertyId=4843407")</f>
        <v>https://web.datatree.com/?/property?propertyId=4843407</v>
      </c>
    </row>
    <row r="1576" spans="1:237" x14ac:dyDescent="0.25">
      <c r="A1576" t="s">
        <v>13141</v>
      </c>
      <c r="D1576" t="s">
        <v>13141</v>
      </c>
      <c r="E1576" t="s">
        <v>273</v>
      </c>
      <c r="F1576">
        <v>2</v>
      </c>
      <c r="O1576" t="s">
        <v>13141</v>
      </c>
      <c r="P1576" t="s">
        <v>13141</v>
      </c>
      <c r="S1576" t="s">
        <v>541</v>
      </c>
      <c r="T1576" t="s">
        <v>242</v>
      </c>
      <c r="AE1576" t="s">
        <v>243</v>
      </c>
      <c r="AH1576" t="s">
        <v>244</v>
      </c>
      <c r="AK1576" t="s">
        <v>245</v>
      </c>
      <c r="AM1576">
        <v>133</v>
      </c>
      <c r="AP1576" t="s">
        <v>3050</v>
      </c>
      <c r="AQ1576" t="s">
        <v>375</v>
      </c>
      <c r="AS1576" t="s">
        <v>13142</v>
      </c>
      <c r="AT1576" t="s">
        <v>13142</v>
      </c>
      <c r="AU1576" t="s">
        <v>846</v>
      </c>
      <c r="AV1576" t="str">
        <f>"54403-7002"</f>
        <v>54403-7002</v>
      </c>
      <c r="AW1576" t="s">
        <v>378</v>
      </c>
      <c r="AX1576" t="s">
        <v>13143</v>
      </c>
      <c r="AY1576" t="s">
        <v>13144</v>
      </c>
      <c r="AZ1576" t="s">
        <v>254</v>
      </c>
      <c r="BA1576" t="s">
        <v>13145</v>
      </c>
      <c r="BB1576" t="str">
        <f>"337-12-086"</f>
        <v>337-12-086</v>
      </c>
      <c r="BC1576" t="str">
        <f>"33712086"</f>
        <v>33712086</v>
      </c>
      <c r="BD1576" t="str">
        <f>"R33712086"</f>
        <v>R33712086</v>
      </c>
      <c r="BE1576">
        <v>4015</v>
      </c>
      <c r="BJ1576" t="s">
        <v>925</v>
      </c>
      <c r="BK1576" t="s">
        <v>559</v>
      </c>
      <c r="BL1576">
        <v>19</v>
      </c>
      <c r="BN1576">
        <v>35.885429221309899</v>
      </c>
      <c r="BO1576">
        <v>-114.255973426523</v>
      </c>
      <c r="BW1576" t="s">
        <v>5836</v>
      </c>
      <c r="BX1576" t="s">
        <v>5836</v>
      </c>
      <c r="CA1576" t="str">
        <f>""</f>
        <v/>
      </c>
      <c r="CC1576">
        <v>0</v>
      </c>
      <c r="CD1576">
        <v>0</v>
      </c>
      <c r="CE1576">
        <v>0</v>
      </c>
      <c r="CF1576">
        <v>0</v>
      </c>
      <c r="CI1576">
        <v>0</v>
      </c>
      <c r="CJ1576">
        <v>0</v>
      </c>
      <c r="CL1576">
        <v>0</v>
      </c>
      <c r="CM1576">
        <v>0</v>
      </c>
      <c r="CN1576">
        <v>0</v>
      </c>
      <c r="CO1576">
        <v>0</v>
      </c>
      <c r="CP1576">
        <v>0</v>
      </c>
      <c r="CQ1576">
        <v>0</v>
      </c>
      <c r="CR1576">
        <v>0</v>
      </c>
      <c r="CS1576">
        <v>0</v>
      </c>
      <c r="CT1576">
        <v>0</v>
      </c>
      <c r="CU1576">
        <v>0</v>
      </c>
      <c r="CX1576">
        <v>0</v>
      </c>
      <c r="CZ1576">
        <v>0</v>
      </c>
      <c r="DB1576">
        <v>0</v>
      </c>
      <c r="DD1576">
        <v>0</v>
      </c>
      <c r="DF1576">
        <v>0</v>
      </c>
      <c r="DK1576">
        <v>0</v>
      </c>
      <c r="DM1576">
        <v>0</v>
      </c>
      <c r="DX1576">
        <v>0</v>
      </c>
      <c r="EC1576" t="s">
        <v>261</v>
      </c>
      <c r="ED1576" t="s">
        <v>354</v>
      </c>
      <c r="EE1576" t="s">
        <v>355</v>
      </c>
      <c r="EG1576">
        <v>435600</v>
      </c>
      <c r="EH1576">
        <v>10</v>
      </c>
      <c r="EI1576">
        <v>0</v>
      </c>
      <c r="EJ1576">
        <v>0</v>
      </c>
      <c r="EK1576">
        <v>0</v>
      </c>
      <c r="EL1576">
        <v>0</v>
      </c>
      <c r="EU1576" t="s">
        <v>264</v>
      </c>
      <c r="EV1576" t="s">
        <v>5837</v>
      </c>
      <c r="EW1576" t="s">
        <v>5838</v>
      </c>
      <c r="EX1576" s="1">
        <v>40135</v>
      </c>
      <c r="EY1576" t="s">
        <v>267</v>
      </c>
      <c r="EZ1576" t="str">
        <f t="shared" si="82"/>
        <v>FALSE</v>
      </c>
      <c r="FA1576">
        <v>2022</v>
      </c>
      <c r="FB1576">
        <v>2020</v>
      </c>
      <c r="FC1576">
        <v>400</v>
      </c>
      <c r="FD1576" t="s">
        <v>246</v>
      </c>
      <c r="FE1576" t="s">
        <v>246</v>
      </c>
      <c r="FF1576" t="s">
        <v>246</v>
      </c>
      <c r="FG1576" t="s">
        <v>246</v>
      </c>
      <c r="FH1576" t="s">
        <v>246</v>
      </c>
      <c r="FI1576" t="s">
        <v>246</v>
      </c>
      <c r="FJ1576" t="s">
        <v>246</v>
      </c>
      <c r="FK1576" t="s">
        <v>246</v>
      </c>
      <c r="FL1576" t="s">
        <v>246</v>
      </c>
      <c r="FM1576" t="s">
        <v>246</v>
      </c>
      <c r="FN1576" t="s">
        <v>246</v>
      </c>
      <c r="FO1576" t="s">
        <v>246</v>
      </c>
      <c r="FP1576" t="s">
        <v>246</v>
      </c>
      <c r="FQ1576" s="2">
        <v>1082</v>
      </c>
      <c r="FR1576" s="2">
        <v>0</v>
      </c>
      <c r="FS1576" s="2">
        <v>0</v>
      </c>
      <c r="FT1576">
        <v>0</v>
      </c>
      <c r="FU1576" s="2">
        <v>7214</v>
      </c>
      <c r="FV1576" s="2">
        <v>7214</v>
      </c>
      <c r="FW1576" s="2">
        <v>0</v>
      </c>
      <c r="FX1576">
        <v>0</v>
      </c>
      <c r="FY1576" s="2">
        <v>0</v>
      </c>
      <c r="FZ1576" s="2">
        <v>0</v>
      </c>
      <c r="GA1576" s="2">
        <v>0</v>
      </c>
      <c r="GB1576">
        <v>0</v>
      </c>
      <c r="GC1576" s="2">
        <v>50.92</v>
      </c>
      <c r="GE1576" s="2">
        <v>7214</v>
      </c>
      <c r="GF1576">
        <v>8</v>
      </c>
      <c r="GH1576" t="s">
        <v>315</v>
      </c>
      <c r="GK1576" t="s">
        <v>316</v>
      </c>
      <c r="GL1576" t="s">
        <v>317</v>
      </c>
      <c r="GM1576" t="s">
        <v>318</v>
      </c>
      <c r="GN1576" s="1">
        <v>40045</v>
      </c>
      <c r="GO1576" s="1">
        <v>40059</v>
      </c>
      <c r="GP1576" s="2">
        <v>0</v>
      </c>
      <c r="GQ1576" t="s">
        <v>362</v>
      </c>
      <c r="GR1576" t="str">
        <f>"                    "</f>
        <v xml:space="preserve">                    </v>
      </c>
      <c r="GS1576" t="str">
        <f>"7578.268"</f>
        <v>7578.268</v>
      </c>
      <c r="GT1576" t="str">
        <f>""</f>
        <v/>
      </c>
      <c r="GU1576" s="1">
        <v>38664</v>
      </c>
      <c r="GV1576" s="1">
        <v>38671</v>
      </c>
      <c r="GW1576" s="2">
        <v>30000</v>
      </c>
      <c r="GX1576" t="s">
        <v>566</v>
      </c>
      <c r="GY1576" t="s">
        <v>567</v>
      </c>
      <c r="GZ1576" t="s">
        <v>5826</v>
      </c>
      <c r="HF1576" t="str">
        <f>"                    "</f>
        <v xml:space="preserve">                    </v>
      </c>
      <c r="HK1576" t="str">
        <f>"                    "</f>
        <v xml:space="preserve">                    </v>
      </c>
      <c r="HM1576" t="s">
        <v>759</v>
      </c>
      <c r="HN1576" t="s">
        <v>271</v>
      </c>
      <c r="HP1576" t="str">
        <f>"5951.918"</f>
        <v>5951.918</v>
      </c>
      <c r="HQ1576" t="str">
        <f>""</f>
        <v/>
      </c>
      <c r="IA1576" t="str">
        <f>""</f>
        <v/>
      </c>
      <c r="IB1576" t="str">
        <f>""</f>
        <v/>
      </c>
      <c r="IC1576" t="str">
        <f>HYPERLINK("https://web.datatree.com/?/property?propertyId=4840901")</f>
        <v>https://web.datatree.com/?/property?propertyId=4840901</v>
      </c>
    </row>
    <row r="1577" spans="1:237" x14ac:dyDescent="0.25">
      <c r="A1577" t="s">
        <v>13146</v>
      </c>
      <c r="B1577" t="s">
        <v>9860</v>
      </c>
      <c r="C1577" t="s">
        <v>9860</v>
      </c>
      <c r="D1577" t="s">
        <v>3613</v>
      </c>
      <c r="E1577" t="s">
        <v>240</v>
      </c>
      <c r="F1577">
        <v>1</v>
      </c>
      <c r="O1577" t="s">
        <v>13147</v>
      </c>
      <c r="P1577" t="s">
        <v>13146</v>
      </c>
      <c r="T1577" t="s">
        <v>242</v>
      </c>
      <c r="AE1577" t="s">
        <v>243</v>
      </c>
      <c r="AH1577" t="s">
        <v>244</v>
      </c>
      <c r="AK1577" t="s">
        <v>245</v>
      </c>
      <c r="AM1577">
        <v>1935</v>
      </c>
      <c r="AP1577" t="s">
        <v>4964</v>
      </c>
      <c r="AQ1577" t="s">
        <v>375</v>
      </c>
      <c r="AS1577" t="s">
        <v>13148</v>
      </c>
      <c r="AT1577" t="s">
        <v>13148</v>
      </c>
      <c r="AU1577" t="s">
        <v>2056</v>
      </c>
      <c r="AV1577" t="str">
        <f>"46394-2061"</f>
        <v>46394-2061</v>
      </c>
      <c r="AW1577" t="s">
        <v>378</v>
      </c>
      <c r="AX1577" t="s">
        <v>13149</v>
      </c>
      <c r="AY1577" t="s">
        <v>13150</v>
      </c>
      <c r="AZ1577" t="s">
        <v>254</v>
      </c>
      <c r="BA1577" t="s">
        <v>13151</v>
      </c>
      <c r="BB1577" t="str">
        <f>"201-04-028"</f>
        <v>201-04-028</v>
      </c>
      <c r="BC1577" t="str">
        <f>"20104028"</f>
        <v>20104028</v>
      </c>
      <c r="BD1577" t="str">
        <f>"R20104028"</f>
        <v>R20104028</v>
      </c>
      <c r="BE1577">
        <v>4015</v>
      </c>
      <c r="BI1577" t="s">
        <v>256</v>
      </c>
      <c r="BJ1577" t="s">
        <v>281</v>
      </c>
      <c r="BK1577" t="s">
        <v>258</v>
      </c>
      <c r="BL1577">
        <v>5</v>
      </c>
      <c r="BN1577">
        <v>34.755914150018803</v>
      </c>
      <c r="BO1577">
        <v>-113.53705757019701</v>
      </c>
      <c r="BW1577" t="s">
        <v>6855</v>
      </c>
      <c r="BX1577" t="s">
        <v>6855</v>
      </c>
      <c r="CA1577" t="str">
        <f>""</f>
        <v/>
      </c>
      <c r="CC1577">
        <v>0</v>
      </c>
      <c r="CD1577">
        <v>0</v>
      </c>
      <c r="CE1577">
        <v>0</v>
      </c>
      <c r="CF1577">
        <v>0</v>
      </c>
      <c r="CI1577">
        <v>0</v>
      </c>
      <c r="CJ1577">
        <v>0</v>
      </c>
      <c r="CL1577">
        <v>0</v>
      </c>
      <c r="CM1577">
        <v>0</v>
      </c>
      <c r="CN1577">
        <v>0</v>
      </c>
      <c r="CO1577">
        <v>0</v>
      </c>
      <c r="CP1577">
        <v>0</v>
      </c>
      <c r="CQ1577">
        <v>0</v>
      </c>
      <c r="CR1577">
        <v>0</v>
      </c>
      <c r="CS1577">
        <v>0</v>
      </c>
      <c r="CT1577">
        <v>0</v>
      </c>
      <c r="CU1577">
        <v>0</v>
      </c>
      <c r="CX1577">
        <v>0</v>
      </c>
      <c r="CZ1577">
        <v>0</v>
      </c>
      <c r="DB1577">
        <v>0</v>
      </c>
      <c r="DD1577">
        <v>0</v>
      </c>
      <c r="DF1577">
        <v>0</v>
      </c>
      <c r="DK1577">
        <v>0</v>
      </c>
      <c r="DM1577">
        <v>0</v>
      </c>
      <c r="DX1577">
        <v>0</v>
      </c>
      <c r="EC1577" t="s">
        <v>336</v>
      </c>
      <c r="ED1577" t="s">
        <v>405</v>
      </c>
      <c r="EE1577" t="s">
        <v>406</v>
      </c>
      <c r="EG1577">
        <v>435600</v>
      </c>
      <c r="EH1577">
        <v>10</v>
      </c>
      <c r="EI1577">
        <v>0</v>
      </c>
      <c r="EJ1577">
        <v>0</v>
      </c>
      <c r="EK1577">
        <v>0</v>
      </c>
      <c r="EL1577">
        <v>0</v>
      </c>
      <c r="EU1577" t="s">
        <v>264</v>
      </c>
      <c r="EV1577" t="s">
        <v>709</v>
      </c>
      <c r="EW1577" t="s">
        <v>710</v>
      </c>
      <c r="EX1577" s="1">
        <v>40135</v>
      </c>
      <c r="EY1577" t="s">
        <v>267</v>
      </c>
      <c r="EZ1577" t="str">
        <f t="shared" si="82"/>
        <v>FALSE</v>
      </c>
      <c r="FA1577">
        <v>2022</v>
      </c>
      <c r="FB1577">
        <v>2020</v>
      </c>
      <c r="FC1577">
        <v>600</v>
      </c>
      <c r="FD1577" t="s">
        <v>246</v>
      </c>
      <c r="FE1577" t="s">
        <v>246</v>
      </c>
      <c r="FF1577" t="s">
        <v>246</v>
      </c>
      <c r="FG1577" t="s">
        <v>246</v>
      </c>
      <c r="FH1577" t="s">
        <v>246</v>
      </c>
      <c r="FI1577" t="s">
        <v>246</v>
      </c>
      <c r="FJ1577" t="s">
        <v>246</v>
      </c>
      <c r="FK1577" t="s">
        <v>246</v>
      </c>
      <c r="FL1577" t="s">
        <v>246</v>
      </c>
      <c r="FM1577" t="s">
        <v>246</v>
      </c>
      <c r="FN1577" t="s">
        <v>246</v>
      </c>
      <c r="FO1577" t="s">
        <v>246</v>
      </c>
      <c r="FP1577" t="s">
        <v>246</v>
      </c>
      <c r="FQ1577" s="2">
        <v>602</v>
      </c>
      <c r="FR1577" s="2">
        <v>0</v>
      </c>
      <c r="FS1577" s="2">
        <v>0</v>
      </c>
      <c r="FT1577">
        <v>0</v>
      </c>
      <c r="FU1577" s="2">
        <v>4015</v>
      </c>
      <c r="FV1577" s="2">
        <v>4015</v>
      </c>
      <c r="FW1577" s="2">
        <v>0</v>
      </c>
      <c r="FX1577">
        <v>0</v>
      </c>
      <c r="FY1577" s="2">
        <v>0</v>
      </c>
      <c r="FZ1577" s="2">
        <v>0</v>
      </c>
      <c r="GA1577" s="2">
        <v>0</v>
      </c>
      <c r="GB1577">
        <v>0</v>
      </c>
      <c r="GC1577" s="2">
        <v>50.64</v>
      </c>
      <c r="GE1577" s="2">
        <v>4015</v>
      </c>
      <c r="GH1577" t="s">
        <v>289</v>
      </c>
      <c r="GK1577" t="s">
        <v>290</v>
      </c>
      <c r="GL1577" t="s">
        <v>290</v>
      </c>
      <c r="GN1577" s="1">
        <v>36697</v>
      </c>
      <c r="GO1577" s="1">
        <v>36704</v>
      </c>
      <c r="GP1577" s="2">
        <v>0</v>
      </c>
      <c r="GQ1577" t="s">
        <v>319</v>
      </c>
      <c r="GR1577" t="str">
        <f>"                    "</f>
        <v xml:space="preserve">                    </v>
      </c>
      <c r="GS1577" t="str">
        <f>"3538.705"</f>
        <v>3538.705</v>
      </c>
      <c r="GT1577" t="str">
        <f>""</f>
        <v/>
      </c>
      <c r="HF1577" t="str">
        <f>""</f>
        <v/>
      </c>
      <c r="HK1577" t="str">
        <f>""</f>
        <v/>
      </c>
      <c r="HN1577" t="s">
        <v>271</v>
      </c>
      <c r="HP1577" t="str">
        <f>""</f>
        <v/>
      </c>
      <c r="HQ1577" t="str">
        <f>""</f>
        <v/>
      </c>
      <c r="IA1577" t="str">
        <f>""</f>
        <v/>
      </c>
      <c r="IB1577" t="str">
        <f>""</f>
        <v/>
      </c>
      <c r="IC1577" t="str">
        <f>HYPERLINK("https://web.datatree.com/?/property?propertyId=4837662")</f>
        <v>https://web.datatree.com/?/property?propertyId=4837662</v>
      </c>
    </row>
    <row r="1578" spans="1:237" x14ac:dyDescent="0.25">
      <c r="A1578" t="s">
        <v>13152</v>
      </c>
      <c r="D1578" t="s">
        <v>13152</v>
      </c>
      <c r="E1578" t="s">
        <v>240</v>
      </c>
      <c r="F1578">
        <v>4</v>
      </c>
      <c r="G1578" t="s">
        <v>13153</v>
      </c>
      <c r="J1578" t="s">
        <v>13153</v>
      </c>
      <c r="K1578" t="s">
        <v>588</v>
      </c>
      <c r="L1578">
        <v>4</v>
      </c>
      <c r="O1578" t="s">
        <v>13154</v>
      </c>
      <c r="P1578" t="s">
        <v>13155</v>
      </c>
      <c r="R1578" t="s">
        <v>588</v>
      </c>
      <c r="T1578" t="s">
        <v>242</v>
      </c>
      <c r="AE1578" t="s">
        <v>243</v>
      </c>
      <c r="AH1578" t="s">
        <v>244</v>
      </c>
      <c r="AK1578" t="s">
        <v>245</v>
      </c>
      <c r="AM1578">
        <v>1306</v>
      </c>
      <c r="AP1578" t="s">
        <v>2359</v>
      </c>
      <c r="AQ1578" t="s">
        <v>248</v>
      </c>
      <c r="AS1578" t="s">
        <v>5275</v>
      </c>
      <c r="AT1578" t="s">
        <v>5275</v>
      </c>
      <c r="AU1578" t="s">
        <v>328</v>
      </c>
      <c r="AV1578" t="str">
        <f>"94122-2107"</f>
        <v>94122-2107</v>
      </c>
      <c r="AW1578" t="s">
        <v>1483</v>
      </c>
      <c r="AX1578" t="s">
        <v>13156</v>
      </c>
      <c r="AY1578" t="s">
        <v>13157</v>
      </c>
      <c r="AZ1578" t="s">
        <v>254</v>
      </c>
      <c r="BA1578" t="s">
        <v>13158</v>
      </c>
      <c r="BB1578" t="str">
        <f>"317-17-017"</f>
        <v>317-17-017</v>
      </c>
      <c r="BC1578" t="str">
        <f>"31717017"</f>
        <v>31717017</v>
      </c>
      <c r="BD1578" t="str">
        <f>"R31717017"</f>
        <v>R31717017</v>
      </c>
      <c r="BE1578">
        <v>4015</v>
      </c>
      <c r="BJ1578" t="s">
        <v>309</v>
      </c>
      <c r="BK1578" t="s">
        <v>310</v>
      </c>
      <c r="BL1578">
        <v>29</v>
      </c>
      <c r="BN1578">
        <v>35.529069049999997</v>
      </c>
      <c r="BO1578">
        <v>-114.436925</v>
      </c>
      <c r="BP1578" t="s">
        <v>584</v>
      </c>
      <c r="BQ1578">
        <v>2</v>
      </c>
      <c r="BW1578" t="s">
        <v>585</v>
      </c>
      <c r="BX1578" t="s">
        <v>585</v>
      </c>
      <c r="CA1578" t="str">
        <f>"18|31"</f>
        <v>18|31</v>
      </c>
      <c r="CC1578">
        <v>0</v>
      </c>
      <c r="CD1578">
        <v>0</v>
      </c>
      <c r="CE1578">
        <v>0</v>
      </c>
      <c r="CF1578">
        <v>0</v>
      </c>
      <c r="CI1578">
        <v>0</v>
      </c>
      <c r="CJ1578">
        <v>0</v>
      </c>
      <c r="CL1578">
        <v>0</v>
      </c>
      <c r="CM1578">
        <v>0</v>
      </c>
      <c r="CN1578">
        <v>0</v>
      </c>
      <c r="CO1578">
        <v>0</v>
      </c>
      <c r="CP1578">
        <v>0</v>
      </c>
      <c r="CQ1578">
        <v>0</v>
      </c>
      <c r="CR1578">
        <v>0</v>
      </c>
      <c r="CS1578">
        <v>0</v>
      </c>
      <c r="CT1578">
        <v>0</v>
      </c>
      <c r="CU1578">
        <v>0</v>
      </c>
      <c r="CX1578">
        <v>0</v>
      </c>
      <c r="CZ1578">
        <v>0</v>
      </c>
      <c r="DB1578">
        <v>0</v>
      </c>
      <c r="DD1578">
        <v>0</v>
      </c>
      <c r="DF1578">
        <v>0</v>
      </c>
      <c r="DK1578">
        <v>0</v>
      </c>
      <c r="DM1578">
        <v>0</v>
      </c>
      <c r="DX1578">
        <v>0</v>
      </c>
      <c r="EC1578" t="s">
        <v>261</v>
      </c>
      <c r="ED1578" t="s">
        <v>262</v>
      </c>
      <c r="EE1578" t="s">
        <v>263</v>
      </c>
      <c r="EG1578">
        <v>435600</v>
      </c>
      <c r="EH1578">
        <v>10</v>
      </c>
      <c r="EI1578">
        <v>0</v>
      </c>
      <c r="EJ1578">
        <v>0</v>
      </c>
      <c r="EK1578">
        <v>0</v>
      </c>
      <c r="EL1578">
        <v>0</v>
      </c>
      <c r="EU1578" t="s">
        <v>264</v>
      </c>
      <c r="EV1578" t="s">
        <v>538</v>
      </c>
      <c r="EW1578" t="s">
        <v>539</v>
      </c>
      <c r="EX1578" s="1">
        <v>40135</v>
      </c>
      <c r="EY1578" t="s">
        <v>267</v>
      </c>
      <c r="EZ1578" t="str">
        <f t="shared" si="82"/>
        <v>FALSE</v>
      </c>
      <c r="FA1578">
        <v>2022</v>
      </c>
      <c r="FB1578">
        <v>2020</v>
      </c>
      <c r="FC1578">
        <v>400</v>
      </c>
      <c r="FD1578" t="s">
        <v>246</v>
      </c>
      <c r="FE1578" t="s">
        <v>246</v>
      </c>
      <c r="FF1578" t="s">
        <v>246</v>
      </c>
      <c r="FG1578" t="s">
        <v>246</v>
      </c>
      <c r="FH1578" t="s">
        <v>246</v>
      </c>
      <c r="FI1578" t="s">
        <v>246</v>
      </c>
      <c r="FJ1578" t="s">
        <v>246</v>
      </c>
      <c r="FK1578" t="s">
        <v>246</v>
      </c>
      <c r="FL1578" t="s">
        <v>246</v>
      </c>
      <c r="FM1578" t="s">
        <v>246</v>
      </c>
      <c r="FN1578" t="s">
        <v>246</v>
      </c>
      <c r="FO1578" t="s">
        <v>246</v>
      </c>
      <c r="FP1578" t="s">
        <v>246</v>
      </c>
      <c r="FQ1578" s="2">
        <v>1281</v>
      </c>
      <c r="FR1578" s="2">
        <v>0</v>
      </c>
      <c r="FS1578" s="2">
        <v>0</v>
      </c>
      <c r="FT1578">
        <v>0</v>
      </c>
      <c r="FU1578" s="2">
        <v>8542</v>
      </c>
      <c r="FV1578" s="2">
        <v>8542</v>
      </c>
      <c r="FW1578" s="2">
        <v>0</v>
      </c>
      <c r="FX1578">
        <v>0</v>
      </c>
      <c r="FY1578" s="2">
        <v>0</v>
      </c>
      <c r="FZ1578" s="2">
        <v>0</v>
      </c>
      <c r="GA1578" s="2">
        <v>0</v>
      </c>
      <c r="GB1578">
        <v>0</v>
      </c>
      <c r="GC1578" s="2">
        <v>103.78</v>
      </c>
      <c r="GE1578" s="2">
        <v>8542</v>
      </c>
      <c r="GH1578" t="s">
        <v>315</v>
      </c>
      <c r="GK1578" t="s">
        <v>316</v>
      </c>
      <c r="GL1578" t="s">
        <v>317</v>
      </c>
      <c r="GM1578" t="s">
        <v>318</v>
      </c>
      <c r="GN1578" s="1">
        <v>43735</v>
      </c>
      <c r="GO1578" s="1">
        <v>43773</v>
      </c>
      <c r="GQ1578" t="s">
        <v>412</v>
      </c>
      <c r="GR1578" t="str">
        <f>""</f>
        <v/>
      </c>
      <c r="GS1578" t="str">
        <f>"2019.60469"</f>
        <v>2019.60469</v>
      </c>
      <c r="GT1578" t="str">
        <f>""</f>
        <v/>
      </c>
      <c r="HF1578" t="str">
        <f>""</f>
        <v/>
      </c>
      <c r="HK1578" t="str">
        <f>""</f>
        <v/>
      </c>
      <c r="HN1578" t="s">
        <v>271</v>
      </c>
      <c r="HP1578" t="str">
        <f>""</f>
        <v/>
      </c>
      <c r="HQ1578" t="str">
        <f>""</f>
        <v/>
      </c>
      <c r="IA1578" t="str">
        <f>""</f>
        <v/>
      </c>
      <c r="IB1578" t="str">
        <f>""</f>
        <v/>
      </c>
      <c r="IC1578" t="str">
        <f>HYPERLINK("https://web.datatree.com/?/property?propertyId=4810011")</f>
        <v>https://web.datatree.com/?/property?propertyId=4810011</v>
      </c>
    </row>
    <row r="1579" spans="1:237" x14ac:dyDescent="0.25">
      <c r="A1579" t="s">
        <v>1259</v>
      </c>
      <c r="B1579" t="s">
        <v>505</v>
      </c>
      <c r="C1579" t="s">
        <v>505</v>
      </c>
      <c r="D1579" t="s">
        <v>1260</v>
      </c>
      <c r="E1579" t="s">
        <v>240</v>
      </c>
      <c r="F1579">
        <v>6</v>
      </c>
      <c r="G1579" t="s">
        <v>1755</v>
      </c>
      <c r="H1579" t="s">
        <v>1756</v>
      </c>
      <c r="I1579" t="s">
        <v>1756</v>
      </c>
      <c r="J1579" t="s">
        <v>1757</v>
      </c>
      <c r="K1579" t="s">
        <v>240</v>
      </c>
      <c r="L1579">
        <v>16</v>
      </c>
      <c r="O1579" t="s">
        <v>12790</v>
      </c>
      <c r="P1579" t="s">
        <v>13159</v>
      </c>
      <c r="Q1579" t="s">
        <v>829</v>
      </c>
      <c r="R1579" t="s">
        <v>300</v>
      </c>
      <c r="T1579" t="s">
        <v>242</v>
      </c>
      <c r="AE1579" t="s">
        <v>243</v>
      </c>
      <c r="AH1579" t="s">
        <v>244</v>
      </c>
      <c r="AK1579" t="s">
        <v>245</v>
      </c>
      <c r="AM1579">
        <v>8524</v>
      </c>
      <c r="AP1579" t="s">
        <v>1760</v>
      </c>
      <c r="AQ1579" t="s">
        <v>248</v>
      </c>
      <c r="AS1579" t="s">
        <v>398</v>
      </c>
      <c r="AT1579" t="s">
        <v>398</v>
      </c>
      <c r="AU1579" t="s">
        <v>400</v>
      </c>
      <c r="AV1579" t="str">
        <f>"89143-4609"</f>
        <v>89143-4609</v>
      </c>
      <c r="AW1579" t="s">
        <v>1761</v>
      </c>
      <c r="AX1579" t="s">
        <v>1762</v>
      </c>
      <c r="AY1579" t="s">
        <v>1763</v>
      </c>
      <c r="AZ1579" t="s">
        <v>254</v>
      </c>
      <c r="BA1579" t="s">
        <v>13160</v>
      </c>
      <c r="BB1579" t="str">
        <f>"351-08-026"</f>
        <v>351-08-026</v>
      </c>
      <c r="BC1579" t="str">
        <f>"35108026"</f>
        <v>35108026</v>
      </c>
      <c r="BD1579" t="str">
        <f>"R35108026"</f>
        <v>R35108026</v>
      </c>
      <c r="BE1579">
        <v>4015</v>
      </c>
      <c r="BJ1579" t="s">
        <v>333</v>
      </c>
      <c r="BK1579" t="s">
        <v>310</v>
      </c>
      <c r="BL1579">
        <v>9</v>
      </c>
      <c r="BN1579">
        <v>35.485436413639</v>
      </c>
      <c r="BO1579">
        <v>-114.41407395919499</v>
      </c>
      <c r="BP1579" t="s">
        <v>606</v>
      </c>
      <c r="BQ1579">
        <v>3</v>
      </c>
      <c r="BW1579" t="s">
        <v>1809</v>
      </c>
      <c r="BX1579" t="s">
        <v>1809</v>
      </c>
      <c r="CA1579" t="str">
        <f>"33|48"</f>
        <v>33|48</v>
      </c>
      <c r="CC1579">
        <v>0</v>
      </c>
      <c r="CD1579">
        <v>0</v>
      </c>
      <c r="CE1579">
        <v>0</v>
      </c>
      <c r="CF1579">
        <v>0</v>
      </c>
      <c r="CI1579">
        <v>0</v>
      </c>
      <c r="CJ1579">
        <v>0</v>
      </c>
      <c r="CL1579">
        <v>0</v>
      </c>
      <c r="CM1579">
        <v>0</v>
      </c>
      <c r="CN1579">
        <v>0</v>
      </c>
      <c r="CO1579">
        <v>0</v>
      </c>
      <c r="CP1579">
        <v>0</v>
      </c>
      <c r="CQ1579">
        <v>0</v>
      </c>
      <c r="CR1579">
        <v>0</v>
      </c>
      <c r="CS1579">
        <v>0</v>
      </c>
      <c r="CT1579">
        <v>0</v>
      </c>
      <c r="CU1579">
        <v>0</v>
      </c>
      <c r="CX1579">
        <v>0</v>
      </c>
      <c r="CZ1579">
        <v>0</v>
      </c>
      <c r="DB1579">
        <v>0</v>
      </c>
      <c r="DD1579">
        <v>0</v>
      </c>
      <c r="DF1579">
        <v>0</v>
      </c>
      <c r="DK1579">
        <v>0</v>
      </c>
      <c r="DM1579">
        <v>0</v>
      </c>
      <c r="DX1579">
        <v>0</v>
      </c>
      <c r="EC1579" t="s">
        <v>336</v>
      </c>
      <c r="ED1579" t="s">
        <v>337</v>
      </c>
      <c r="EE1579" t="s">
        <v>338</v>
      </c>
      <c r="EG1579">
        <v>435600</v>
      </c>
      <c r="EH1579">
        <v>10</v>
      </c>
      <c r="EI1579">
        <v>0</v>
      </c>
      <c r="EJ1579">
        <v>0</v>
      </c>
      <c r="EK1579">
        <v>0</v>
      </c>
      <c r="EL1579">
        <v>0</v>
      </c>
      <c r="EU1579" t="s">
        <v>264</v>
      </c>
      <c r="EV1579" t="s">
        <v>339</v>
      </c>
      <c r="EW1579" t="s">
        <v>340</v>
      </c>
      <c r="EX1579" s="1">
        <v>40135</v>
      </c>
      <c r="EY1579" t="s">
        <v>267</v>
      </c>
      <c r="EZ1579" t="str">
        <f t="shared" si="82"/>
        <v>FALSE</v>
      </c>
      <c r="FA1579">
        <v>2022</v>
      </c>
      <c r="FB1579">
        <v>2020</v>
      </c>
      <c r="FC1579">
        <v>400</v>
      </c>
      <c r="FD1579" t="s">
        <v>246</v>
      </c>
      <c r="FE1579" t="s">
        <v>246</v>
      </c>
      <c r="FF1579" t="s">
        <v>246</v>
      </c>
      <c r="FG1579" t="s">
        <v>246</v>
      </c>
      <c r="FH1579" t="s">
        <v>246</v>
      </c>
      <c r="FI1579" t="s">
        <v>246</v>
      </c>
      <c r="FJ1579" t="s">
        <v>246</v>
      </c>
      <c r="FK1579" t="s">
        <v>246</v>
      </c>
      <c r="FL1579" t="s">
        <v>246</v>
      </c>
      <c r="FM1579" t="s">
        <v>246</v>
      </c>
      <c r="FN1579" t="s">
        <v>246</v>
      </c>
      <c r="FO1579" t="s">
        <v>246</v>
      </c>
      <c r="FP1579" t="s">
        <v>246</v>
      </c>
      <c r="FQ1579" s="2">
        <v>1657</v>
      </c>
      <c r="FR1579" s="2">
        <v>0</v>
      </c>
      <c r="FS1579" s="2">
        <v>0</v>
      </c>
      <c r="FT1579">
        <v>0</v>
      </c>
      <c r="FU1579" s="2">
        <v>11045</v>
      </c>
      <c r="FV1579" s="2">
        <v>11045</v>
      </c>
      <c r="FW1579" s="2">
        <v>0</v>
      </c>
      <c r="FX1579">
        <v>0</v>
      </c>
      <c r="FY1579" s="2">
        <v>0</v>
      </c>
      <c r="FZ1579" s="2">
        <v>0</v>
      </c>
      <c r="GA1579" s="2">
        <v>0</v>
      </c>
      <c r="GB1579">
        <v>0</v>
      </c>
      <c r="GC1579" s="2">
        <v>114.3</v>
      </c>
      <c r="GE1579" s="2">
        <v>11045</v>
      </c>
      <c r="GH1579" t="s">
        <v>315</v>
      </c>
      <c r="GK1579" t="s">
        <v>316</v>
      </c>
      <c r="GL1579" t="s">
        <v>317</v>
      </c>
      <c r="GM1579" t="s">
        <v>318</v>
      </c>
      <c r="GR1579" t="str">
        <f>""</f>
        <v/>
      </c>
      <c r="GS1579" t="str">
        <f>""</f>
        <v/>
      </c>
      <c r="GT1579" t="str">
        <f>""</f>
        <v/>
      </c>
      <c r="GU1579" s="1">
        <v>44150</v>
      </c>
      <c r="GV1579" s="1">
        <v>44210</v>
      </c>
      <c r="GW1579" s="2">
        <v>4568</v>
      </c>
      <c r="GY1579" t="s">
        <v>270</v>
      </c>
      <c r="GZ1579" t="s">
        <v>13161</v>
      </c>
      <c r="HF1579" t="str">
        <f>""</f>
        <v/>
      </c>
      <c r="HK1579" t="str">
        <f>""</f>
        <v/>
      </c>
      <c r="HM1579" t="s">
        <v>414</v>
      </c>
      <c r="HN1579" t="s">
        <v>271</v>
      </c>
      <c r="HP1579" t="str">
        <f>"2021.2771"</f>
        <v>2021.2771</v>
      </c>
      <c r="HQ1579" t="str">
        <f>""</f>
        <v/>
      </c>
      <c r="HR1579" s="1">
        <v>42943</v>
      </c>
      <c r="HS1579" s="1">
        <v>42969</v>
      </c>
      <c r="HT1579" s="2">
        <v>24000</v>
      </c>
      <c r="HU1579" t="s">
        <v>270</v>
      </c>
      <c r="IA1579" t="str">
        <f>"2017.40124"</f>
        <v>2017.40124</v>
      </c>
      <c r="IB1579" t="str">
        <f>""</f>
        <v/>
      </c>
      <c r="IC1579" t="str">
        <f>HYPERLINK("https://web.datatree.com/?/property?propertyId=4795183")</f>
        <v>https://web.datatree.com/?/property?propertyId=4795183</v>
      </c>
    </row>
    <row r="1580" spans="1:237" x14ac:dyDescent="0.25">
      <c r="A1580" t="s">
        <v>5617</v>
      </c>
      <c r="B1580" t="s">
        <v>5618</v>
      </c>
      <c r="C1580" t="s">
        <v>5618</v>
      </c>
      <c r="D1580" t="s">
        <v>5619</v>
      </c>
      <c r="E1580" t="s">
        <v>240</v>
      </c>
      <c r="F1580">
        <v>5</v>
      </c>
      <c r="G1580" t="s">
        <v>5620</v>
      </c>
      <c r="H1580" t="s">
        <v>5621</v>
      </c>
      <c r="I1580" t="s">
        <v>3584</v>
      </c>
      <c r="J1580" t="s">
        <v>5619</v>
      </c>
      <c r="K1580" t="s">
        <v>240</v>
      </c>
      <c r="L1580">
        <v>5</v>
      </c>
      <c r="O1580" t="s">
        <v>5622</v>
      </c>
      <c r="P1580" t="s">
        <v>5623</v>
      </c>
      <c r="Q1580" t="s">
        <v>1421</v>
      </c>
      <c r="R1580" t="s">
        <v>300</v>
      </c>
      <c r="S1580" t="s">
        <v>541</v>
      </c>
      <c r="T1580" t="s">
        <v>242</v>
      </c>
      <c r="AE1580" t="s">
        <v>243</v>
      </c>
      <c r="AH1580" t="s">
        <v>244</v>
      </c>
      <c r="AK1580" t="s">
        <v>245</v>
      </c>
      <c r="AL1580" t="s">
        <v>246</v>
      </c>
      <c r="AM1580">
        <v>1308</v>
      </c>
      <c r="AP1580" t="s">
        <v>1038</v>
      </c>
      <c r="AQ1580" t="s">
        <v>491</v>
      </c>
      <c r="AR1580" t="s">
        <v>5624</v>
      </c>
      <c r="AS1580" t="s">
        <v>345</v>
      </c>
      <c r="AT1580" t="s">
        <v>345</v>
      </c>
      <c r="AU1580" t="s">
        <v>243</v>
      </c>
      <c r="AV1580" t="str">
        <f>"86401-5139"</f>
        <v>86401-5139</v>
      </c>
      <c r="AW1580" t="s">
        <v>1184</v>
      </c>
      <c r="AX1580" t="s">
        <v>5625</v>
      </c>
      <c r="AY1580" t="s">
        <v>5626</v>
      </c>
      <c r="AZ1580" t="s">
        <v>254</v>
      </c>
      <c r="BA1580" t="s">
        <v>13162</v>
      </c>
      <c r="BB1580" t="str">
        <f>"351-13-005"</f>
        <v>351-13-005</v>
      </c>
      <c r="BC1580" t="str">
        <f>"35113005"</f>
        <v>35113005</v>
      </c>
      <c r="BD1580" t="str">
        <f>"R35113005"</f>
        <v>R35113005</v>
      </c>
      <c r="BE1580">
        <v>4015</v>
      </c>
      <c r="BJ1580" t="s">
        <v>333</v>
      </c>
      <c r="BK1580" t="s">
        <v>310</v>
      </c>
      <c r="BL1580">
        <v>17</v>
      </c>
      <c r="BN1580">
        <v>35.474559536350398</v>
      </c>
      <c r="BO1580">
        <v>-114.442886299968</v>
      </c>
      <c r="BP1580" t="s">
        <v>606</v>
      </c>
      <c r="BQ1580">
        <v>3</v>
      </c>
      <c r="BW1580" t="s">
        <v>607</v>
      </c>
      <c r="BX1580" t="s">
        <v>607</v>
      </c>
      <c r="CA1580" t="str">
        <f>"6|11/6|11"</f>
        <v>6|11/6|11</v>
      </c>
      <c r="CC1580">
        <v>0</v>
      </c>
      <c r="CD1580">
        <v>0</v>
      </c>
      <c r="CE1580">
        <v>0</v>
      </c>
      <c r="CF1580">
        <v>0</v>
      </c>
      <c r="CI1580">
        <v>0</v>
      </c>
      <c r="CJ1580">
        <v>0</v>
      </c>
      <c r="CL1580">
        <v>0</v>
      </c>
      <c r="CM1580">
        <v>0</v>
      </c>
      <c r="CN1580">
        <v>0</v>
      </c>
      <c r="CO1580">
        <v>0</v>
      </c>
      <c r="CP1580">
        <v>0</v>
      </c>
      <c r="CQ1580">
        <v>0</v>
      </c>
      <c r="CR1580">
        <v>0</v>
      </c>
      <c r="CS1580">
        <v>0</v>
      </c>
      <c r="CT1580">
        <v>0</v>
      </c>
      <c r="CU1580">
        <v>0</v>
      </c>
      <c r="CX1580">
        <v>0</v>
      </c>
      <c r="CZ1580">
        <v>0</v>
      </c>
      <c r="DB1580">
        <v>0</v>
      </c>
      <c r="DD1580">
        <v>0</v>
      </c>
      <c r="DF1580">
        <v>0</v>
      </c>
      <c r="DK1580">
        <v>0</v>
      </c>
      <c r="DM1580">
        <v>0</v>
      </c>
      <c r="DX1580">
        <v>0</v>
      </c>
      <c r="EC1580" t="s">
        <v>336</v>
      </c>
      <c r="ED1580" t="s">
        <v>337</v>
      </c>
      <c r="EE1580" t="s">
        <v>338</v>
      </c>
      <c r="EG1580">
        <v>435600</v>
      </c>
      <c r="EH1580">
        <v>10</v>
      </c>
      <c r="EI1580">
        <v>0</v>
      </c>
      <c r="EJ1580">
        <v>0</v>
      </c>
      <c r="EK1580">
        <v>0</v>
      </c>
      <c r="EL1580">
        <v>0</v>
      </c>
      <c r="EU1580" t="s">
        <v>264</v>
      </c>
      <c r="EV1580" t="s">
        <v>339</v>
      </c>
      <c r="EW1580" t="s">
        <v>340</v>
      </c>
      <c r="EX1580" s="1">
        <v>40135</v>
      </c>
      <c r="EY1580" t="s">
        <v>267</v>
      </c>
      <c r="EZ1580" t="str">
        <f t="shared" si="82"/>
        <v>FALSE</v>
      </c>
      <c r="FA1580">
        <v>2022</v>
      </c>
      <c r="FB1580">
        <v>2020</v>
      </c>
      <c r="FC1580">
        <v>400</v>
      </c>
      <c r="FD1580" t="s">
        <v>246</v>
      </c>
      <c r="FE1580" t="s">
        <v>246</v>
      </c>
      <c r="FF1580" t="s">
        <v>246</v>
      </c>
      <c r="FG1580" t="s">
        <v>246</v>
      </c>
      <c r="FH1580" t="s">
        <v>246</v>
      </c>
      <c r="FI1580" t="s">
        <v>246</v>
      </c>
      <c r="FJ1580" t="s">
        <v>246</v>
      </c>
      <c r="FK1580" t="s">
        <v>246</v>
      </c>
      <c r="FL1580" t="s">
        <v>246</v>
      </c>
      <c r="FM1580" t="s">
        <v>246</v>
      </c>
      <c r="FN1580" t="s">
        <v>246</v>
      </c>
      <c r="FO1580" t="s">
        <v>246</v>
      </c>
      <c r="FP1580" t="s">
        <v>246</v>
      </c>
      <c r="FQ1580" s="2">
        <v>928</v>
      </c>
      <c r="FR1580" s="2">
        <v>0</v>
      </c>
      <c r="FS1580" s="2">
        <v>0</v>
      </c>
      <c r="FT1580">
        <v>0</v>
      </c>
      <c r="FU1580" s="2">
        <v>6190</v>
      </c>
      <c r="FV1580" s="2">
        <v>6190</v>
      </c>
      <c r="FW1580" s="2">
        <v>0</v>
      </c>
      <c r="FX1580">
        <v>0</v>
      </c>
      <c r="FY1580" s="2">
        <v>0</v>
      </c>
      <c r="FZ1580" s="2">
        <v>0</v>
      </c>
      <c r="GA1580" s="2">
        <v>0</v>
      </c>
      <c r="GB1580">
        <v>0</v>
      </c>
      <c r="GC1580" s="2">
        <v>85.4</v>
      </c>
      <c r="GE1580" s="2">
        <v>6190</v>
      </c>
      <c r="GH1580" t="s">
        <v>315</v>
      </c>
      <c r="GK1580" t="s">
        <v>316</v>
      </c>
      <c r="GL1580" t="s">
        <v>317</v>
      </c>
      <c r="GM1580" t="s">
        <v>318</v>
      </c>
      <c r="GN1580" s="1">
        <v>39485</v>
      </c>
      <c r="GO1580" s="1">
        <v>39589</v>
      </c>
      <c r="GP1580" s="2">
        <v>0</v>
      </c>
      <c r="GQ1580" t="s">
        <v>5628</v>
      </c>
      <c r="GR1580" t="str">
        <f>"                    "</f>
        <v xml:space="preserve">                    </v>
      </c>
      <c r="GS1580" t="str">
        <f>"7207.912"</f>
        <v>7207.912</v>
      </c>
      <c r="GT1580" t="str">
        <f>""</f>
        <v/>
      </c>
      <c r="GV1580" s="1">
        <v>38519</v>
      </c>
      <c r="GW1580" s="2">
        <v>50000</v>
      </c>
      <c r="GX1580" t="s">
        <v>566</v>
      </c>
      <c r="GY1580" t="s">
        <v>567</v>
      </c>
      <c r="GZ1580" t="s">
        <v>5629</v>
      </c>
      <c r="HB1580" s="2">
        <v>49000</v>
      </c>
      <c r="HC1580" t="s">
        <v>569</v>
      </c>
      <c r="HE1580" t="s">
        <v>570</v>
      </c>
      <c r="HF1580" t="str">
        <f>"5664.302"</f>
        <v>5664.302</v>
      </c>
      <c r="HK1580" t="str">
        <f>"                    "</f>
        <v xml:space="preserve">                    </v>
      </c>
      <c r="HL1580" t="s">
        <v>5630</v>
      </c>
      <c r="HN1580" t="s">
        <v>271</v>
      </c>
      <c r="HP1580" t="str">
        <f>"5664.296"</f>
        <v>5664.296</v>
      </c>
      <c r="HQ1580" t="str">
        <f>""</f>
        <v/>
      </c>
      <c r="IA1580" t="str">
        <f>""</f>
        <v/>
      </c>
      <c r="IB1580" t="str">
        <f>""</f>
        <v/>
      </c>
      <c r="IC1580" t="str">
        <f>HYPERLINK("https://web.datatree.com/?/property?propertyId=4782253")</f>
        <v>https://web.datatree.com/?/property?propertyId=4782253</v>
      </c>
    </row>
    <row r="1581" spans="1:237" x14ac:dyDescent="0.25">
      <c r="A1581" t="s">
        <v>2076</v>
      </c>
      <c r="D1581" t="s">
        <v>2076</v>
      </c>
      <c r="E1581" t="s">
        <v>273</v>
      </c>
      <c r="F1581">
        <v>13</v>
      </c>
      <c r="O1581" t="s">
        <v>2076</v>
      </c>
      <c r="P1581" t="s">
        <v>2076</v>
      </c>
      <c r="R1581" t="s">
        <v>274</v>
      </c>
      <c r="T1581" t="s">
        <v>242</v>
      </c>
      <c r="AE1581" t="s">
        <v>243</v>
      </c>
      <c r="AH1581" t="s">
        <v>244</v>
      </c>
      <c r="AK1581" t="s">
        <v>245</v>
      </c>
      <c r="AP1581" t="s">
        <v>275</v>
      </c>
      <c r="AS1581" t="s">
        <v>276</v>
      </c>
      <c r="AT1581" t="s">
        <v>276</v>
      </c>
      <c r="AU1581" t="s">
        <v>243</v>
      </c>
      <c r="AV1581" t="str">
        <f>"86321"</f>
        <v>86321</v>
      </c>
      <c r="AW1581" t="s">
        <v>277</v>
      </c>
      <c r="AX1581" t="s">
        <v>278</v>
      </c>
      <c r="AY1581" t="s">
        <v>279</v>
      </c>
      <c r="AZ1581" t="s">
        <v>254</v>
      </c>
      <c r="BA1581" t="s">
        <v>13163</v>
      </c>
      <c r="BB1581" t="str">
        <f>"201-06-067"</f>
        <v>201-06-067</v>
      </c>
      <c r="BC1581" t="str">
        <f>"20106067"</f>
        <v>20106067</v>
      </c>
      <c r="BD1581" t="str">
        <f>"R20106067"</f>
        <v>R20106067</v>
      </c>
      <c r="BE1581">
        <v>4015</v>
      </c>
      <c r="BI1581" t="s">
        <v>256</v>
      </c>
      <c r="BJ1581" t="s">
        <v>281</v>
      </c>
      <c r="BK1581" t="s">
        <v>258</v>
      </c>
      <c r="BL1581">
        <v>31</v>
      </c>
      <c r="BN1581">
        <v>34.690600757445601</v>
      </c>
      <c r="BO1581">
        <v>-113.558943670829</v>
      </c>
      <c r="BP1581" t="s">
        <v>282</v>
      </c>
      <c r="BW1581" t="s">
        <v>950</v>
      </c>
      <c r="BX1581" t="s">
        <v>950</v>
      </c>
      <c r="CA1581" t="str">
        <f>"67"</f>
        <v>67</v>
      </c>
      <c r="CC1581">
        <v>0</v>
      </c>
      <c r="CD1581">
        <v>0</v>
      </c>
      <c r="CE1581">
        <v>0</v>
      </c>
      <c r="CF1581">
        <v>0</v>
      </c>
      <c r="CI1581">
        <v>0</v>
      </c>
      <c r="CJ1581">
        <v>0</v>
      </c>
      <c r="CL1581">
        <v>0</v>
      </c>
      <c r="CM1581">
        <v>0</v>
      </c>
      <c r="CN1581">
        <v>0</v>
      </c>
      <c r="CO1581">
        <v>0</v>
      </c>
      <c r="CP1581">
        <v>0</v>
      </c>
      <c r="CQ1581">
        <v>0</v>
      </c>
      <c r="CR1581">
        <v>0</v>
      </c>
      <c r="CS1581">
        <v>0</v>
      </c>
      <c r="CT1581">
        <v>0</v>
      </c>
      <c r="CU1581">
        <v>0</v>
      </c>
      <c r="CX1581">
        <v>0</v>
      </c>
      <c r="CZ1581">
        <v>0</v>
      </c>
      <c r="DB1581">
        <v>0</v>
      </c>
      <c r="DD1581">
        <v>0</v>
      </c>
      <c r="DF1581">
        <v>0</v>
      </c>
      <c r="DK1581">
        <v>0</v>
      </c>
      <c r="DM1581">
        <v>0</v>
      </c>
      <c r="DX1581">
        <v>0</v>
      </c>
      <c r="EC1581" t="s">
        <v>284</v>
      </c>
      <c r="ED1581" t="s">
        <v>285</v>
      </c>
      <c r="EE1581" t="s">
        <v>286</v>
      </c>
      <c r="EG1581">
        <v>435600</v>
      </c>
      <c r="EH1581">
        <v>10</v>
      </c>
      <c r="EI1581">
        <v>0</v>
      </c>
      <c r="EJ1581">
        <v>0</v>
      </c>
      <c r="EK1581">
        <v>0</v>
      </c>
      <c r="EL1581">
        <v>0</v>
      </c>
      <c r="EU1581" t="s">
        <v>264</v>
      </c>
      <c r="EV1581" t="s">
        <v>287</v>
      </c>
      <c r="EW1581" t="s">
        <v>288</v>
      </c>
      <c r="EX1581" s="1">
        <v>40135</v>
      </c>
      <c r="EY1581" t="s">
        <v>267</v>
      </c>
      <c r="EZ1581" t="str">
        <f t="shared" si="82"/>
        <v>FALSE</v>
      </c>
      <c r="FA1581">
        <v>2022</v>
      </c>
      <c r="FB1581">
        <v>2020</v>
      </c>
      <c r="FC1581">
        <v>600</v>
      </c>
      <c r="FD1581" t="s">
        <v>246</v>
      </c>
      <c r="FE1581" t="s">
        <v>246</v>
      </c>
      <c r="FF1581" t="s">
        <v>246</v>
      </c>
      <c r="FG1581" t="s">
        <v>246</v>
      </c>
      <c r="FH1581" t="s">
        <v>246</v>
      </c>
      <c r="FI1581" t="s">
        <v>246</v>
      </c>
      <c r="FJ1581" t="s">
        <v>246</v>
      </c>
      <c r="FK1581" t="s">
        <v>246</v>
      </c>
      <c r="FL1581" t="s">
        <v>246</v>
      </c>
      <c r="FM1581" t="s">
        <v>246</v>
      </c>
      <c r="FN1581" t="s">
        <v>246</v>
      </c>
      <c r="FO1581" t="s">
        <v>246</v>
      </c>
      <c r="FP1581" t="s">
        <v>246</v>
      </c>
      <c r="FQ1581" s="2">
        <v>12</v>
      </c>
      <c r="FR1581" s="2">
        <v>0</v>
      </c>
      <c r="FS1581" s="2">
        <v>0</v>
      </c>
      <c r="FT1581">
        <v>0</v>
      </c>
      <c r="FU1581" s="2">
        <v>82</v>
      </c>
      <c r="FV1581" s="2">
        <v>82</v>
      </c>
      <c r="FW1581" s="2">
        <v>0</v>
      </c>
      <c r="FX1581">
        <v>0</v>
      </c>
      <c r="FY1581" s="2">
        <v>0</v>
      </c>
      <c r="FZ1581" s="2">
        <v>0</v>
      </c>
      <c r="GA1581" s="2">
        <v>0</v>
      </c>
      <c r="GB1581">
        <v>0</v>
      </c>
      <c r="GC1581" s="2">
        <v>1.1399999999999999</v>
      </c>
      <c r="GE1581" s="2">
        <v>82</v>
      </c>
      <c r="GH1581" t="s">
        <v>289</v>
      </c>
      <c r="GK1581" t="s">
        <v>290</v>
      </c>
      <c r="GL1581" t="s">
        <v>290</v>
      </c>
      <c r="GR1581" t="str">
        <f>""</f>
        <v/>
      </c>
      <c r="GS1581" t="str">
        <f>""</f>
        <v/>
      </c>
      <c r="GT1581" t="str">
        <f>""</f>
        <v/>
      </c>
      <c r="HF1581" t="str">
        <f>""</f>
        <v/>
      </c>
      <c r="HK1581" t="str">
        <f>""</f>
        <v/>
      </c>
      <c r="HN1581" t="s">
        <v>271</v>
      </c>
      <c r="HP1581" t="str">
        <f>""</f>
        <v/>
      </c>
      <c r="HQ1581" t="str">
        <f>""</f>
        <v/>
      </c>
      <c r="IA1581" t="str">
        <f>""</f>
        <v/>
      </c>
      <c r="IB1581" t="str">
        <f>""</f>
        <v/>
      </c>
      <c r="IC1581" t="str">
        <f>HYPERLINK("https://web.datatree.com/?/property?propertyId=4765481")</f>
        <v>https://web.datatree.com/?/property?propertyId=4765481</v>
      </c>
    </row>
    <row r="1582" spans="1:237" x14ac:dyDescent="0.25">
      <c r="A1582" t="s">
        <v>13164</v>
      </c>
      <c r="B1582" t="s">
        <v>13165</v>
      </c>
      <c r="C1582" t="s">
        <v>13166</v>
      </c>
      <c r="D1582" t="s">
        <v>9061</v>
      </c>
      <c r="E1582" t="s">
        <v>240</v>
      </c>
      <c r="F1582">
        <v>12</v>
      </c>
      <c r="O1582" t="s">
        <v>13167</v>
      </c>
      <c r="P1582" t="s">
        <v>13164</v>
      </c>
      <c r="T1582" t="s">
        <v>242</v>
      </c>
      <c r="AE1582" t="s">
        <v>243</v>
      </c>
      <c r="AH1582" t="s">
        <v>244</v>
      </c>
      <c r="AK1582" t="s">
        <v>245</v>
      </c>
      <c r="AL1582" t="s">
        <v>246</v>
      </c>
      <c r="AM1582">
        <v>7051</v>
      </c>
      <c r="AP1582" t="s">
        <v>12767</v>
      </c>
      <c r="AQ1582" t="s">
        <v>248</v>
      </c>
      <c r="AS1582" t="s">
        <v>591</v>
      </c>
      <c r="AT1582" t="s">
        <v>591</v>
      </c>
      <c r="AU1582" t="s">
        <v>243</v>
      </c>
      <c r="AV1582" t="str">
        <f>"85051-8452"</f>
        <v>85051-8452</v>
      </c>
      <c r="AW1582" t="s">
        <v>865</v>
      </c>
      <c r="AX1582" t="s">
        <v>13168</v>
      </c>
      <c r="AY1582" t="s">
        <v>13169</v>
      </c>
      <c r="AZ1582" t="s">
        <v>254</v>
      </c>
      <c r="BA1582" t="s">
        <v>13170</v>
      </c>
      <c r="BB1582" t="str">
        <f>"102-71-017"</f>
        <v>102-71-017</v>
      </c>
      <c r="BC1582" t="str">
        <f>"10271017"</f>
        <v>10271017</v>
      </c>
      <c r="BD1582" t="str">
        <f>"R10271017"</f>
        <v>R10271017</v>
      </c>
      <c r="BE1582">
        <v>4015</v>
      </c>
      <c r="BI1582" t="s">
        <v>256</v>
      </c>
      <c r="BJ1582" t="s">
        <v>519</v>
      </c>
      <c r="BK1582" t="s">
        <v>520</v>
      </c>
      <c r="BL1582">
        <v>15</v>
      </c>
      <c r="BN1582">
        <v>34.550925329354101</v>
      </c>
      <c r="BO1582">
        <v>-113.602409225038</v>
      </c>
      <c r="BW1582" t="s">
        <v>3213</v>
      </c>
      <c r="BX1582" t="s">
        <v>3213</v>
      </c>
      <c r="CA1582" t="str">
        <f>""</f>
        <v/>
      </c>
      <c r="CC1582">
        <v>0</v>
      </c>
      <c r="CD1582">
        <v>0</v>
      </c>
      <c r="CE1582">
        <v>0</v>
      </c>
      <c r="CF1582">
        <v>0</v>
      </c>
      <c r="CI1582">
        <v>0</v>
      </c>
      <c r="CJ1582">
        <v>0</v>
      </c>
      <c r="CL1582">
        <v>0</v>
      </c>
      <c r="CM1582">
        <v>0</v>
      </c>
      <c r="CN1582">
        <v>0</v>
      </c>
      <c r="CO1582">
        <v>0</v>
      </c>
      <c r="CP1582">
        <v>0</v>
      </c>
      <c r="CQ1582">
        <v>0</v>
      </c>
      <c r="CR1582">
        <v>0</v>
      </c>
      <c r="CS1582">
        <v>0</v>
      </c>
      <c r="CT1582">
        <v>0</v>
      </c>
      <c r="CU1582">
        <v>0</v>
      </c>
      <c r="CX1582">
        <v>0</v>
      </c>
      <c r="CZ1582">
        <v>0</v>
      </c>
      <c r="DB1582">
        <v>0</v>
      </c>
      <c r="DD1582">
        <v>0</v>
      </c>
      <c r="DF1582">
        <v>0</v>
      </c>
      <c r="DK1582">
        <v>0</v>
      </c>
      <c r="DM1582">
        <v>0</v>
      </c>
      <c r="DX1582">
        <v>0</v>
      </c>
      <c r="EC1582" t="s">
        <v>261</v>
      </c>
      <c r="ED1582" t="s">
        <v>354</v>
      </c>
      <c r="EE1582" t="s">
        <v>355</v>
      </c>
      <c r="EG1582">
        <v>435600</v>
      </c>
      <c r="EH1582">
        <v>10</v>
      </c>
      <c r="EI1582">
        <v>0</v>
      </c>
      <c r="EJ1582">
        <v>0</v>
      </c>
      <c r="EK1582">
        <v>0</v>
      </c>
      <c r="EL1582">
        <v>0</v>
      </c>
      <c r="EU1582" t="s">
        <v>264</v>
      </c>
      <c r="EV1582" t="s">
        <v>522</v>
      </c>
      <c r="EW1582" t="s">
        <v>523</v>
      </c>
      <c r="EX1582" s="1">
        <v>40135</v>
      </c>
      <c r="EY1582" t="s">
        <v>267</v>
      </c>
      <c r="EZ1582" t="str">
        <f t="shared" si="82"/>
        <v>FALSE</v>
      </c>
      <c r="FA1582">
        <v>2022</v>
      </c>
      <c r="FB1582">
        <v>2020</v>
      </c>
      <c r="FC1582">
        <v>600</v>
      </c>
      <c r="FD1582" t="s">
        <v>246</v>
      </c>
      <c r="FE1582" t="s">
        <v>246</v>
      </c>
      <c r="FF1582" t="s">
        <v>246</v>
      </c>
      <c r="FG1582" t="s">
        <v>246</v>
      </c>
      <c r="FH1582" t="s">
        <v>246</v>
      </c>
      <c r="FI1582" t="s">
        <v>246</v>
      </c>
      <c r="FJ1582" t="s">
        <v>246</v>
      </c>
      <c r="FK1582" t="s">
        <v>246</v>
      </c>
      <c r="FL1582" t="s">
        <v>246</v>
      </c>
      <c r="FM1582" t="s">
        <v>246</v>
      </c>
      <c r="FN1582" t="s">
        <v>246</v>
      </c>
      <c r="FO1582" t="s">
        <v>246</v>
      </c>
      <c r="FP1582" t="s">
        <v>246</v>
      </c>
      <c r="FQ1582" s="2">
        <v>589</v>
      </c>
      <c r="FR1582" s="2">
        <v>0</v>
      </c>
      <c r="FS1582" s="2">
        <v>0</v>
      </c>
      <c r="FT1582">
        <v>0</v>
      </c>
      <c r="FU1582" s="2">
        <v>3925</v>
      </c>
      <c r="FV1582" s="2">
        <v>3925</v>
      </c>
      <c r="FW1582" s="2">
        <v>0</v>
      </c>
      <c r="FX1582">
        <v>0</v>
      </c>
      <c r="FY1582" s="2">
        <v>0</v>
      </c>
      <c r="FZ1582" s="2">
        <v>0</v>
      </c>
      <c r="GA1582" s="2">
        <v>0</v>
      </c>
      <c r="GB1582">
        <v>0</v>
      </c>
      <c r="GC1582" s="2">
        <v>31.2</v>
      </c>
      <c r="GE1582" s="2">
        <v>3925</v>
      </c>
      <c r="GH1582" t="s">
        <v>289</v>
      </c>
      <c r="GK1582" t="s">
        <v>290</v>
      </c>
      <c r="GL1582" t="s">
        <v>290</v>
      </c>
      <c r="GR1582" t="str">
        <f>""</f>
        <v/>
      </c>
      <c r="GS1582" t="str">
        <f>""</f>
        <v/>
      </c>
      <c r="GT1582" t="str">
        <f>""</f>
        <v/>
      </c>
      <c r="GU1582" s="1">
        <v>41703</v>
      </c>
      <c r="GV1582" s="1">
        <v>41704</v>
      </c>
      <c r="GW1582" s="2">
        <v>2500</v>
      </c>
      <c r="GY1582" t="s">
        <v>553</v>
      </c>
      <c r="GZ1582" t="s">
        <v>13171</v>
      </c>
      <c r="HF1582" t="str">
        <f>""</f>
        <v/>
      </c>
      <c r="HK1582" t="str">
        <f>""</f>
        <v/>
      </c>
      <c r="HN1582" t="s">
        <v>271</v>
      </c>
      <c r="HP1582" t="str">
        <f>"2014.9604"</f>
        <v>2014.9604</v>
      </c>
      <c r="HQ1582" t="str">
        <f>""</f>
        <v/>
      </c>
      <c r="HS1582" s="1">
        <v>38692</v>
      </c>
      <c r="HT1582" s="2">
        <v>15000</v>
      </c>
      <c r="HU1582" t="s">
        <v>567</v>
      </c>
      <c r="HW1582" s="2">
        <v>0</v>
      </c>
      <c r="IA1582" t="str">
        <f>"5992.726"</f>
        <v>5992.726</v>
      </c>
      <c r="IB1582" t="str">
        <f>""</f>
        <v/>
      </c>
      <c r="IC1582" t="str">
        <f>HYPERLINK("https://web.datatree.com/?/property?propertyId=4761570")</f>
        <v>https://web.datatree.com/?/property?propertyId=4761570</v>
      </c>
    </row>
    <row r="1583" spans="1:237" x14ac:dyDescent="0.25">
      <c r="A1583" t="s">
        <v>11975</v>
      </c>
      <c r="D1583" t="s">
        <v>11975</v>
      </c>
      <c r="E1583" t="s">
        <v>273</v>
      </c>
      <c r="F1583">
        <v>57</v>
      </c>
      <c r="O1583" t="s">
        <v>11975</v>
      </c>
      <c r="P1583" t="s">
        <v>11975</v>
      </c>
      <c r="R1583" t="s">
        <v>274</v>
      </c>
      <c r="T1583" t="s">
        <v>242</v>
      </c>
      <c r="AE1583" t="s">
        <v>243</v>
      </c>
      <c r="AH1583" t="s">
        <v>244</v>
      </c>
      <c r="AK1583" t="s">
        <v>245</v>
      </c>
      <c r="AP1583" t="s">
        <v>11978</v>
      </c>
      <c r="AS1583" t="s">
        <v>11531</v>
      </c>
      <c r="AT1583" t="s">
        <v>11531</v>
      </c>
      <c r="AU1583" t="s">
        <v>243</v>
      </c>
      <c r="AV1583" t="str">
        <f>"85117-4090"</f>
        <v>85117-4090</v>
      </c>
      <c r="AW1583" t="s">
        <v>9961</v>
      </c>
      <c r="AX1583" t="s">
        <v>11979</v>
      </c>
      <c r="AY1583" t="s">
        <v>11980</v>
      </c>
      <c r="AZ1583" t="s">
        <v>254</v>
      </c>
      <c r="BA1583" t="s">
        <v>13172</v>
      </c>
      <c r="BB1583" t="str">
        <f>"317-04-300"</f>
        <v>317-04-300</v>
      </c>
      <c r="BC1583" t="str">
        <f>"31704300"</f>
        <v>31704300</v>
      </c>
      <c r="BD1583" t="str">
        <f>"R31704300"</f>
        <v>R31704300</v>
      </c>
      <c r="BE1583">
        <v>4015</v>
      </c>
      <c r="BJ1583" t="s">
        <v>309</v>
      </c>
      <c r="BK1583" t="s">
        <v>310</v>
      </c>
      <c r="BL1583">
        <v>5</v>
      </c>
      <c r="BN1583">
        <v>35.576228050014201</v>
      </c>
      <c r="BO1583">
        <v>-114.441405701899</v>
      </c>
      <c r="BP1583" t="s">
        <v>536</v>
      </c>
      <c r="BQ1583">
        <v>1</v>
      </c>
      <c r="BW1583" t="s">
        <v>537</v>
      </c>
      <c r="BX1583" t="s">
        <v>537</v>
      </c>
      <c r="CA1583" t="str">
        <f>"116|1"</f>
        <v>116|1</v>
      </c>
      <c r="CC1583">
        <v>0</v>
      </c>
      <c r="CD1583">
        <v>0</v>
      </c>
      <c r="CE1583">
        <v>0</v>
      </c>
      <c r="CF1583">
        <v>0</v>
      </c>
      <c r="CI1583">
        <v>0</v>
      </c>
      <c r="CJ1583">
        <v>0</v>
      </c>
      <c r="CL1583">
        <v>0</v>
      </c>
      <c r="CM1583">
        <v>0</v>
      </c>
      <c r="CN1583">
        <v>0</v>
      </c>
      <c r="CO1583">
        <v>0</v>
      </c>
      <c r="CP1583">
        <v>0</v>
      </c>
      <c r="CQ1583">
        <v>0</v>
      </c>
      <c r="CR1583">
        <v>0</v>
      </c>
      <c r="CS1583">
        <v>0</v>
      </c>
      <c r="CT1583">
        <v>0</v>
      </c>
      <c r="CU1583">
        <v>0</v>
      </c>
      <c r="CX1583">
        <v>0</v>
      </c>
      <c r="CZ1583">
        <v>0</v>
      </c>
      <c r="DB1583">
        <v>0</v>
      </c>
      <c r="DD1583">
        <v>0</v>
      </c>
      <c r="DF1583">
        <v>0</v>
      </c>
      <c r="DK1583">
        <v>0</v>
      </c>
      <c r="DM1583">
        <v>0</v>
      </c>
      <c r="DX1583">
        <v>0</v>
      </c>
      <c r="EC1583" t="s">
        <v>261</v>
      </c>
      <c r="ED1583" t="s">
        <v>262</v>
      </c>
      <c r="EE1583" t="s">
        <v>263</v>
      </c>
      <c r="EG1583">
        <v>435600</v>
      </c>
      <c r="EH1583">
        <v>10</v>
      </c>
      <c r="EI1583">
        <v>0</v>
      </c>
      <c r="EJ1583">
        <v>0</v>
      </c>
      <c r="EK1583">
        <v>0</v>
      </c>
      <c r="EL1583">
        <v>0</v>
      </c>
      <c r="EU1583" t="s">
        <v>264</v>
      </c>
      <c r="EV1583" t="s">
        <v>538</v>
      </c>
      <c r="EW1583" t="s">
        <v>539</v>
      </c>
      <c r="EX1583" s="1">
        <v>40135</v>
      </c>
      <c r="EY1583" t="s">
        <v>267</v>
      </c>
      <c r="EZ1583" t="str">
        <f t="shared" si="82"/>
        <v>FALSE</v>
      </c>
      <c r="FA1583">
        <v>2022</v>
      </c>
      <c r="FB1583">
        <v>2020</v>
      </c>
      <c r="FC1583">
        <v>400</v>
      </c>
      <c r="FD1583" t="s">
        <v>246</v>
      </c>
      <c r="FE1583" t="s">
        <v>246</v>
      </c>
      <c r="FF1583" t="s">
        <v>246</v>
      </c>
      <c r="FG1583" t="s">
        <v>246</v>
      </c>
      <c r="FH1583" t="s">
        <v>246</v>
      </c>
      <c r="FI1583" t="s">
        <v>246</v>
      </c>
      <c r="FJ1583" t="s">
        <v>246</v>
      </c>
      <c r="FK1583" t="s">
        <v>246</v>
      </c>
      <c r="FL1583" t="s">
        <v>246</v>
      </c>
      <c r="FM1583" t="s">
        <v>246</v>
      </c>
      <c r="FN1583" t="s">
        <v>246</v>
      </c>
      <c r="FO1583" t="s">
        <v>246</v>
      </c>
      <c r="FP1583" t="s">
        <v>246</v>
      </c>
      <c r="FQ1583" s="2">
        <v>2385</v>
      </c>
      <c r="FR1583" s="2">
        <v>0</v>
      </c>
      <c r="FS1583" s="2">
        <v>0</v>
      </c>
      <c r="FT1583">
        <v>0</v>
      </c>
      <c r="FU1583" s="2">
        <v>15902</v>
      </c>
      <c r="FV1583" s="2">
        <v>15902</v>
      </c>
      <c r="FW1583" s="2">
        <v>0</v>
      </c>
      <c r="FX1583">
        <v>0</v>
      </c>
      <c r="FY1583" s="2">
        <v>0</v>
      </c>
      <c r="FZ1583" s="2">
        <v>0</v>
      </c>
      <c r="GA1583" s="2">
        <v>0</v>
      </c>
      <c r="GB1583">
        <v>0</v>
      </c>
      <c r="GC1583" s="2">
        <v>107.42</v>
      </c>
      <c r="GE1583" s="2">
        <v>15902</v>
      </c>
      <c r="GH1583" t="s">
        <v>315</v>
      </c>
      <c r="GK1583" t="s">
        <v>316</v>
      </c>
      <c r="GL1583" t="s">
        <v>317</v>
      </c>
      <c r="GM1583" t="s">
        <v>318</v>
      </c>
      <c r="GR1583" t="str">
        <f>""</f>
        <v/>
      </c>
      <c r="GS1583" t="str">
        <f>""</f>
        <v/>
      </c>
      <c r="GT1583" t="str">
        <f>""</f>
        <v/>
      </c>
      <c r="HF1583" t="str">
        <f>""</f>
        <v/>
      </c>
      <c r="HK1583" t="str">
        <f>""</f>
        <v/>
      </c>
      <c r="HN1583" t="s">
        <v>271</v>
      </c>
      <c r="HP1583" t="str">
        <f>""</f>
        <v/>
      </c>
      <c r="HQ1583" t="str">
        <f>""</f>
        <v/>
      </c>
      <c r="IA1583" t="str">
        <f>""</f>
        <v/>
      </c>
      <c r="IB1583" t="str">
        <f>""</f>
        <v/>
      </c>
      <c r="IC1583" t="str">
        <f>HYPERLINK("https://web.datatree.com/?/property?propertyId=4872871")</f>
        <v>https://web.datatree.com/?/property?propertyId=4872871</v>
      </c>
    </row>
    <row r="1584" spans="1:237" x14ac:dyDescent="0.25">
      <c r="A1584" t="s">
        <v>342</v>
      </c>
      <c r="D1584" t="s">
        <v>342</v>
      </c>
      <c r="E1584" t="s">
        <v>273</v>
      </c>
      <c r="F1584">
        <v>8315</v>
      </c>
      <c r="O1584" t="s">
        <v>342</v>
      </c>
      <c r="P1584" t="s">
        <v>342</v>
      </c>
      <c r="Q1584" t="s">
        <v>343</v>
      </c>
      <c r="R1584" t="s">
        <v>343</v>
      </c>
      <c r="T1584" t="s">
        <v>242</v>
      </c>
      <c r="AE1584" t="s">
        <v>243</v>
      </c>
      <c r="AH1584" t="s">
        <v>244</v>
      </c>
      <c r="AK1584" t="s">
        <v>245</v>
      </c>
      <c r="AP1584" t="s">
        <v>344</v>
      </c>
      <c r="AS1584" t="s">
        <v>345</v>
      </c>
      <c r="AT1584" t="s">
        <v>345</v>
      </c>
      <c r="AU1584" t="s">
        <v>243</v>
      </c>
      <c r="AV1584" t="str">
        <f>"86402"</f>
        <v>86402</v>
      </c>
      <c r="AW1584" t="s">
        <v>346</v>
      </c>
      <c r="AX1584" t="s">
        <v>347</v>
      </c>
      <c r="AY1584" t="s">
        <v>348</v>
      </c>
      <c r="AZ1584" t="s">
        <v>254</v>
      </c>
      <c r="BA1584" t="s">
        <v>13173</v>
      </c>
      <c r="BB1584" t="str">
        <f>"351-04-035"</f>
        <v>351-04-035</v>
      </c>
      <c r="BC1584" t="str">
        <f>"35104035"</f>
        <v>35104035</v>
      </c>
      <c r="BD1584" t="str">
        <f>"R35104035"</f>
        <v>R35104035</v>
      </c>
      <c r="BE1584">
        <v>4015</v>
      </c>
      <c r="BJ1584" t="s">
        <v>333</v>
      </c>
      <c r="BK1584" t="s">
        <v>310</v>
      </c>
      <c r="BL1584">
        <v>1</v>
      </c>
      <c r="BN1584">
        <v>35.496302706805402</v>
      </c>
      <c r="BO1584">
        <v>-114.367513732902</v>
      </c>
      <c r="BP1584" t="s">
        <v>334</v>
      </c>
      <c r="BQ1584">
        <v>6</v>
      </c>
      <c r="BW1584" t="s">
        <v>4903</v>
      </c>
      <c r="BX1584" t="s">
        <v>4903</v>
      </c>
      <c r="CA1584" t="str">
        <f>"68|77/68|77"</f>
        <v>68|77/68|77</v>
      </c>
      <c r="CC1584">
        <v>0</v>
      </c>
      <c r="CD1584">
        <v>0</v>
      </c>
      <c r="CE1584">
        <v>0</v>
      </c>
      <c r="CF1584">
        <v>0</v>
      </c>
      <c r="CI1584">
        <v>0</v>
      </c>
      <c r="CJ1584">
        <v>0</v>
      </c>
      <c r="CL1584">
        <v>0</v>
      </c>
      <c r="CM1584">
        <v>0</v>
      </c>
      <c r="CN1584">
        <v>0</v>
      </c>
      <c r="CO1584">
        <v>0</v>
      </c>
      <c r="CP1584">
        <v>0</v>
      </c>
      <c r="CQ1584">
        <v>0</v>
      </c>
      <c r="CR1584">
        <v>0</v>
      </c>
      <c r="CS1584">
        <v>0</v>
      </c>
      <c r="CT1584">
        <v>0</v>
      </c>
      <c r="CU1584">
        <v>0</v>
      </c>
      <c r="CX1584">
        <v>0</v>
      </c>
      <c r="CZ1584">
        <v>0</v>
      </c>
      <c r="DB1584">
        <v>0</v>
      </c>
      <c r="DD1584">
        <v>0</v>
      </c>
      <c r="DF1584">
        <v>0</v>
      </c>
      <c r="DK1584">
        <v>0</v>
      </c>
      <c r="DM1584">
        <v>0</v>
      </c>
      <c r="DX1584">
        <v>0</v>
      </c>
      <c r="EC1584" t="s">
        <v>261</v>
      </c>
      <c r="ED1584" t="s">
        <v>337</v>
      </c>
      <c r="EE1584" t="s">
        <v>2040</v>
      </c>
      <c r="EG1584">
        <v>435600</v>
      </c>
      <c r="EH1584">
        <v>10</v>
      </c>
      <c r="EI1584">
        <v>0</v>
      </c>
      <c r="EJ1584">
        <v>0</v>
      </c>
      <c r="EK1584">
        <v>0</v>
      </c>
      <c r="EL1584">
        <v>0</v>
      </c>
      <c r="EU1584" t="s">
        <v>407</v>
      </c>
      <c r="EV1584" t="s">
        <v>1341</v>
      </c>
      <c r="EW1584" t="s">
        <v>1342</v>
      </c>
      <c r="EX1584" s="1">
        <v>40135</v>
      </c>
      <c r="EY1584" t="s">
        <v>267</v>
      </c>
      <c r="EZ1584" t="str">
        <f>"TRUE"</f>
        <v>TRUE</v>
      </c>
      <c r="FA1584">
        <v>2022</v>
      </c>
      <c r="FC1584">
        <v>400</v>
      </c>
      <c r="FD1584" t="s">
        <v>246</v>
      </c>
      <c r="FE1584" t="s">
        <v>246</v>
      </c>
      <c r="FF1584" t="s">
        <v>246</v>
      </c>
      <c r="FG1584" t="s">
        <v>246</v>
      </c>
      <c r="FH1584" t="s">
        <v>246</v>
      </c>
      <c r="FI1584" t="s">
        <v>246</v>
      </c>
      <c r="FJ1584" t="s">
        <v>246</v>
      </c>
      <c r="FK1584" t="s">
        <v>246</v>
      </c>
      <c r="FL1584" t="s">
        <v>246</v>
      </c>
      <c r="FM1584" t="s">
        <v>246</v>
      </c>
      <c r="FN1584" t="s">
        <v>246</v>
      </c>
      <c r="FO1584" t="s">
        <v>246</v>
      </c>
      <c r="FP1584" t="s">
        <v>246</v>
      </c>
      <c r="FQ1584" s="2">
        <v>1534</v>
      </c>
      <c r="FR1584" s="2">
        <v>0</v>
      </c>
      <c r="FS1584" s="2">
        <v>0</v>
      </c>
      <c r="FT1584">
        <v>0</v>
      </c>
      <c r="FU1584" s="2">
        <v>10230</v>
      </c>
      <c r="FV1584" s="2">
        <v>10230</v>
      </c>
      <c r="FW1584" s="2">
        <v>0</v>
      </c>
      <c r="FX1584">
        <v>0</v>
      </c>
      <c r="FY1584" s="2">
        <v>0</v>
      </c>
      <c r="FZ1584" s="2">
        <v>0</v>
      </c>
      <c r="GA1584" s="2">
        <v>0</v>
      </c>
      <c r="GB1584">
        <v>0</v>
      </c>
      <c r="GE1584" s="2">
        <v>10230</v>
      </c>
      <c r="GF1584">
        <v>7</v>
      </c>
      <c r="GH1584" t="s">
        <v>315</v>
      </c>
      <c r="GK1584" t="s">
        <v>316</v>
      </c>
      <c r="GL1584" t="s">
        <v>317</v>
      </c>
      <c r="GM1584" t="s">
        <v>318</v>
      </c>
      <c r="GN1584" s="1">
        <v>43605</v>
      </c>
      <c r="GO1584" s="1">
        <v>43629</v>
      </c>
      <c r="GQ1584" t="s">
        <v>361</v>
      </c>
      <c r="GR1584" t="str">
        <f>""</f>
        <v/>
      </c>
      <c r="GS1584" t="str">
        <f>"2019.34415"</f>
        <v>2019.34415</v>
      </c>
      <c r="GT1584" t="str">
        <f>""</f>
        <v/>
      </c>
      <c r="GU1584" s="1">
        <v>38436</v>
      </c>
      <c r="GV1584" s="1">
        <v>38443</v>
      </c>
      <c r="GW1584" s="2">
        <v>20000</v>
      </c>
      <c r="GX1584" t="s">
        <v>566</v>
      </c>
      <c r="GY1584" t="s">
        <v>567</v>
      </c>
      <c r="GZ1584" t="s">
        <v>13174</v>
      </c>
      <c r="HF1584" t="str">
        <f>"                    "</f>
        <v xml:space="preserve">                    </v>
      </c>
      <c r="HK1584" t="str">
        <f>"                    "</f>
        <v xml:space="preserve">                    </v>
      </c>
      <c r="HM1584" t="s">
        <v>642</v>
      </c>
      <c r="HN1584" t="s">
        <v>271</v>
      </c>
      <c r="HP1584" t="str">
        <f>"5520.550"</f>
        <v>5520.550</v>
      </c>
      <c r="HQ1584" t="str">
        <f>""</f>
        <v/>
      </c>
      <c r="IA1584" t="str">
        <f>""</f>
        <v/>
      </c>
      <c r="IB1584" t="str">
        <f>""</f>
        <v/>
      </c>
      <c r="IC1584" t="str">
        <f>HYPERLINK("https://web.datatree.com/?/property?propertyId=4722938")</f>
        <v>https://web.datatree.com/?/property?propertyId=4722938</v>
      </c>
    </row>
    <row r="1585" spans="1:237" x14ac:dyDescent="0.25">
      <c r="A1585" t="s">
        <v>4037</v>
      </c>
      <c r="D1585" t="s">
        <v>4037</v>
      </c>
      <c r="E1585" t="s">
        <v>273</v>
      </c>
      <c r="F1585">
        <v>30</v>
      </c>
      <c r="O1585" t="s">
        <v>4037</v>
      </c>
      <c r="P1585" t="s">
        <v>4037</v>
      </c>
      <c r="R1585" t="s">
        <v>274</v>
      </c>
      <c r="T1585" t="s">
        <v>242</v>
      </c>
      <c r="AE1585" t="s">
        <v>243</v>
      </c>
      <c r="AH1585" t="s">
        <v>244</v>
      </c>
      <c r="AK1585" t="s">
        <v>245</v>
      </c>
      <c r="AM1585">
        <v>107</v>
      </c>
      <c r="AP1585" t="s">
        <v>4038</v>
      </c>
      <c r="AS1585" t="s">
        <v>4039</v>
      </c>
      <c r="AU1585" t="s">
        <v>1127</v>
      </c>
      <c r="AV1585" t="str">
        <f>"34114-9604"</f>
        <v>34114-9604</v>
      </c>
      <c r="AW1585" t="s">
        <v>1648</v>
      </c>
      <c r="AX1585" t="s">
        <v>4040</v>
      </c>
      <c r="AY1585" t="s">
        <v>4041</v>
      </c>
      <c r="AZ1585" t="s">
        <v>254</v>
      </c>
      <c r="BA1585" t="s">
        <v>13175</v>
      </c>
      <c r="BB1585" t="str">
        <f>"336-11-009"</f>
        <v>336-11-009</v>
      </c>
      <c r="BC1585" t="str">
        <f>"33611009"</f>
        <v>33611009</v>
      </c>
      <c r="BD1585" t="str">
        <f>"R33611009"</f>
        <v>R33611009</v>
      </c>
      <c r="BE1585">
        <v>4015</v>
      </c>
      <c r="BJ1585" t="s">
        <v>925</v>
      </c>
      <c r="BK1585" t="s">
        <v>446</v>
      </c>
      <c r="BL1585">
        <v>9</v>
      </c>
      <c r="BN1585">
        <v>35.911328558539601</v>
      </c>
      <c r="BO1585">
        <v>-114.106286843094</v>
      </c>
      <c r="BW1585" t="s">
        <v>5899</v>
      </c>
      <c r="BX1585" t="s">
        <v>5899</v>
      </c>
      <c r="CA1585" t="str">
        <f>""</f>
        <v/>
      </c>
      <c r="CC1585">
        <v>0</v>
      </c>
      <c r="CD1585">
        <v>0</v>
      </c>
      <c r="CE1585">
        <v>0</v>
      </c>
      <c r="CF1585">
        <v>0</v>
      </c>
      <c r="CI1585">
        <v>0</v>
      </c>
      <c r="CJ1585">
        <v>0</v>
      </c>
      <c r="CL1585">
        <v>0</v>
      </c>
      <c r="CM1585">
        <v>0</v>
      </c>
      <c r="CN1585">
        <v>0</v>
      </c>
      <c r="CO1585">
        <v>0</v>
      </c>
      <c r="CP1585">
        <v>0</v>
      </c>
      <c r="CQ1585">
        <v>0</v>
      </c>
      <c r="CR1585">
        <v>0</v>
      </c>
      <c r="CS1585">
        <v>0</v>
      </c>
      <c r="CT1585">
        <v>0</v>
      </c>
      <c r="CU1585">
        <v>0</v>
      </c>
      <c r="CX1585">
        <v>0</v>
      </c>
      <c r="CZ1585">
        <v>0</v>
      </c>
      <c r="DB1585">
        <v>0</v>
      </c>
      <c r="DD1585">
        <v>0</v>
      </c>
      <c r="DF1585">
        <v>0</v>
      </c>
      <c r="DK1585">
        <v>0</v>
      </c>
      <c r="DM1585">
        <v>0</v>
      </c>
      <c r="DX1585">
        <v>0</v>
      </c>
      <c r="EC1585" t="s">
        <v>261</v>
      </c>
      <c r="ED1585" t="s">
        <v>354</v>
      </c>
      <c r="EE1585" t="s">
        <v>355</v>
      </c>
      <c r="EG1585">
        <v>435600</v>
      </c>
      <c r="EH1585">
        <v>10</v>
      </c>
      <c r="EI1585">
        <v>0</v>
      </c>
      <c r="EJ1585">
        <v>0</v>
      </c>
      <c r="EK1585">
        <v>0</v>
      </c>
      <c r="EL1585">
        <v>0</v>
      </c>
      <c r="EU1585" t="s">
        <v>264</v>
      </c>
      <c r="EV1585" t="s">
        <v>2211</v>
      </c>
      <c r="EW1585" t="s">
        <v>2212</v>
      </c>
      <c r="EX1585" s="1">
        <v>40135</v>
      </c>
      <c r="EY1585" t="s">
        <v>267</v>
      </c>
      <c r="EZ1585" t="str">
        <f t="shared" ref="EZ1585:EZ1610" si="83">"FALSE"</f>
        <v>FALSE</v>
      </c>
      <c r="FA1585">
        <v>2022</v>
      </c>
      <c r="FB1585">
        <v>2020</v>
      </c>
      <c r="FC1585">
        <v>400</v>
      </c>
      <c r="FD1585" t="s">
        <v>246</v>
      </c>
      <c r="FE1585" t="s">
        <v>246</v>
      </c>
      <c r="FF1585" t="s">
        <v>246</v>
      </c>
      <c r="FG1585" t="s">
        <v>246</v>
      </c>
      <c r="FH1585" t="s">
        <v>246</v>
      </c>
      <c r="FI1585" t="s">
        <v>246</v>
      </c>
      <c r="FJ1585" t="s">
        <v>246</v>
      </c>
      <c r="FK1585" t="s">
        <v>246</v>
      </c>
      <c r="FL1585" t="s">
        <v>246</v>
      </c>
      <c r="FM1585" t="s">
        <v>246</v>
      </c>
      <c r="FN1585" t="s">
        <v>246</v>
      </c>
      <c r="FO1585" t="s">
        <v>246</v>
      </c>
      <c r="FP1585" t="s">
        <v>246</v>
      </c>
      <c r="FQ1585" s="2">
        <v>1082</v>
      </c>
      <c r="FR1585" s="2">
        <v>0</v>
      </c>
      <c r="FS1585" s="2">
        <v>0</v>
      </c>
      <c r="FT1585">
        <v>0</v>
      </c>
      <c r="FU1585" s="2">
        <v>7214</v>
      </c>
      <c r="FV1585" s="2">
        <v>7214</v>
      </c>
      <c r="FW1585" s="2">
        <v>0</v>
      </c>
      <c r="FX1585">
        <v>0</v>
      </c>
      <c r="FY1585" s="2">
        <v>0</v>
      </c>
      <c r="FZ1585" s="2">
        <v>0</v>
      </c>
      <c r="GA1585" s="2">
        <v>0</v>
      </c>
      <c r="GB1585">
        <v>0</v>
      </c>
      <c r="GC1585" s="2">
        <v>50.92</v>
      </c>
      <c r="GE1585" s="2">
        <v>7214</v>
      </c>
      <c r="GH1585" t="s">
        <v>315</v>
      </c>
      <c r="GK1585" t="s">
        <v>316</v>
      </c>
      <c r="GL1585" t="s">
        <v>317</v>
      </c>
      <c r="GM1585" t="s">
        <v>318</v>
      </c>
      <c r="GN1585" s="1">
        <v>38264</v>
      </c>
      <c r="GO1585" s="1">
        <v>38267</v>
      </c>
      <c r="GP1585" s="2">
        <v>0</v>
      </c>
      <c r="GQ1585" t="s">
        <v>567</v>
      </c>
      <c r="GR1585" t="str">
        <f>"                    "</f>
        <v xml:space="preserve">                    </v>
      </c>
      <c r="GS1585" t="str">
        <f>"5240.276"</f>
        <v>5240.276</v>
      </c>
      <c r="GT1585" t="str">
        <f>""</f>
        <v/>
      </c>
      <c r="HF1585" t="str">
        <f>""</f>
        <v/>
      </c>
      <c r="HK1585" t="str">
        <f>""</f>
        <v/>
      </c>
      <c r="HN1585" t="s">
        <v>271</v>
      </c>
      <c r="HP1585" t="str">
        <f>""</f>
        <v/>
      </c>
      <c r="HQ1585" t="str">
        <f>""</f>
        <v/>
      </c>
      <c r="IA1585" t="str">
        <f>""</f>
        <v/>
      </c>
      <c r="IB1585" t="str">
        <f>""</f>
        <v/>
      </c>
      <c r="IC1585" t="str">
        <f>HYPERLINK("https://web.datatree.com/?/property?propertyId=4723728")</f>
        <v>https://web.datatree.com/?/property?propertyId=4723728</v>
      </c>
    </row>
    <row r="1586" spans="1:237" x14ac:dyDescent="0.25">
      <c r="A1586" t="s">
        <v>13176</v>
      </c>
      <c r="B1586" t="s">
        <v>2490</v>
      </c>
      <c r="C1586" t="s">
        <v>2490</v>
      </c>
      <c r="D1586" t="s">
        <v>13177</v>
      </c>
      <c r="E1586" t="s">
        <v>240</v>
      </c>
      <c r="F1586">
        <v>104</v>
      </c>
      <c r="O1586" t="s">
        <v>13178</v>
      </c>
      <c r="P1586" t="s">
        <v>13176</v>
      </c>
      <c r="Q1586" t="s">
        <v>1373</v>
      </c>
      <c r="T1586" t="s">
        <v>242</v>
      </c>
      <c r="U1586" t="s">
        <v>613</v>
      </c>
      <c r="AE1586" t="s">
        <v>243</v>
      </c>
      <c r="AH1586" t="s">
        <v>244</v>
      </c>
      <c r="AK1586" t="s">
        <v>245</v>
      </c>
      <c r="AL1586" t="s">
        <v>589</v>
      </c>
      <c r="AM1586">
        <v>801</v>
      </c>
      <c r="AP1586" t="s">
        <v>2087</v>
      </c>
      <c r="AQ1586" t="s">
        <v>248</v>
      </c>
      <c r="AS1586" t="s">
        <v>7686</v>
      </c>
      <c r="AT1586" t="s">
        <v>7686</v>
      </c>
      <c r="AU1586" t="s">
        <v>243</v>
      </c>
      <c r="AV1586" t="str">
        <f>"86001-4419"</f>
        <v>86001-4419</v>
      </c>
      <c r="AW1586" t="s">
        <v>2605</v>
      </c>
      <c r="AX1586" t="s">
        <v>13179</v>
      </c>
      <c r="AY1586" t="s">
        <v>13180</v>
      </c>
      <c r="AZ1586" t="s">
        <v>254</v>
      </c>
      <c r="BA1586" t="s">
        <v>13181</v>
      </c>
      <c r="BB1586" t="str">
        <f>"353-17-068"</f>
        <v>353-17-068</v>
      </c>
      <c r="BC1586" t="str">
        <f>"35317068"</f>
        <v>35317068</v>
      </c>
      <c r="BD1586" t="str">
        <f>"R35317068"</f>
        <v>R35317068</v>
      </c>
      <c r="BE1586">
        <v>4015</v>
      </c>
      <c r="BI1586" t="s">
        <v>256</v>
      </c>
      <c r="BJ1586" t="s">
        <v>257</v>
      </c>
      <c r="BK1586" t="s">
        <v>258</v>
      </c>
      <c r="BL1586">
        <v>33</v>
      </c>
      <c r="BN1586">
        <v>35.165003210262398</v>
      </c>
      <c r="BO1586">
        <v>-113.552335956248</v>
      </c>
      <c r="BP1586" t="s">
        <v>1258</v>
      </c>
      <c r="BW1586" t="s">
        <v>13182</v>
      </c>
      <c r="BX1586" t="s">
        <v>13182</v>
      </c>
      <c r="CA1586" t="str">
        <f>""</f>
        <v/>
      </c>
      <c r="CC1586">
        <v>0</v>
      </c>
      <c r="CD1586">
        <v>0</v>
      </c>
      <c r="CE1586">
        <v>0</v>
      </c>
      <c r="CF1586">
        <v>0</v>
      </c>
      <c r="CI1586">
        <v>0</v>
      </c>
      <c r="CJ1586">
        <v>0</v>
      </c>
      <c r="CL1586">
        <v>0</v>
      </c>
      <c r="CM1586">
        <v>0</v>
      </c>
      <c r="CN1586">
        <v>0</v>
      </c>
      <c r="CO1586">
        <v>0</v>
      </c>
      <c r="CP1586">
        <v>0</v>
      </c>
      <c r="CQ1586">
        <v>0</v>
      </c>
      <c r="CR1586">
        <v>0</v>
      </c>
      <c r="CS1586">
        <v>0</v>
      </c>
      <c r="CT1586">
        <v>0</v>
      </c>
      <c r="CU1586">
        <v>0</v>
      </c>
      <c r="CX1586">
        <v>0</v>
      </c>
      <c r="CZ1586">
        <v>0</v>
      </c>
      <c r="DB1586">
        <v>0</v>
      </c>
      <c r="DD1586">
        <v>0</v>
      </c>
      <c r="DF1586">
        <v>0</v>
      </c>
      <c r="DK1586">
        <v>0</v>
      </c>
      <c r="DM1586">
        <v>0</v>
      </c>
      <c r="DX1586">
        <v>0</v>
      </c>
      <c r="EC1586" t="s">
        <v>261</v>
      </c>
      <c r="ED1586" t="s">
        <v>354</v>
      </c>
      <c r="EE1586" t="s">
        <v>355</v>
      </c>
      <c r="EG1586">
        <v>435600</v>
      </c>
      <c r="EH1586">
        <v>10</v>
      </c>
      <c r="EI1586">
        <v>0</v>
      </c>
      <c r="EJ1586">
        <v>0</v>
      </c>
      <c r="EK1586">
        <v>0</v>
      </c>
      <c r="EL1586">
        <v>0</v>
      </c>
      <c r="EU1586" t="s">
        <v>264</v>
      </c>
      <c r="EV1586" t="s">
        <v>265</v>
      </c>
      <c r="EW1586" t="s">
        <v>266</v>
      </c>
      <c r="EX1586" s="1">
        <v>40135</v>
      </c>
      <c r="EY1586" t="s">
        <v>267</v>
      </c>
      <c r="EZ1586" t="str">
        <f t="shared" si="83"/>
        <v>FALSE</v>
      </c>
      <c r="FA1586">
        <v>2022</v>
      </c>
      <c r="FB1586">
        <v>2020</v>
      </c>
      <c r="FC1586">
        <v>300</v>
      </c>
      <c r="FD1586" t="s">
        <v>246</v>
      </c>
      <c r="FE1586" t="s">
        <v>246</v>
      </c>
      <c r="FF1586" t="s">
        <v>246</v>
      </c>
      <c r="FG1586" t="s">
        <v>246</v>
      </c>
      <c r="FH1586" t="s">
        <v>246</v>
      </c>
      <c r="FI1586" t="s">
        <v>246</v>
      </c>
      <c r="FJ1586" t="s">
        <v>246</v>
      </c>
      <c r="FK1586" t="s">
        <v>246</v>
      </c>
      <c r="FL1586" t="s">
        <v>246</v>
      </c>
      <c r="FM1586" t="s">
        <v>246</v>
      </c>
      <c r="FN1586" t="s">
        <v>246</v>
      </c>
      <c r="FO1586" t="s">
        <v>246</v>
      </c>
      <c r="FP1586" t="s">
        <v>246</v>
      </c>
      <c r="FQ1586" s="2">
        <v>851</v>
      </c>
      <c r="FR1586" s="2">
        <v>0</v>
      </c>
      <c r="FS1586" s="2">
        <v>0</v>
      </c>
      <c r="FT1586">
        <v>0</v>
      </c>
      <c r="FU1586" s="2">
        <v>5672</v>
      </c>
      <c r="FV1586" s="2">
        <v>5672</v>
      </c>
      <c r="FW1586" s="2">
        <v>0</v>
      </c>
      <c r="FX1586">
        <v>0</v>
      </c>
      <c r="FY1586" s="2">
        <v>0</v>
      </c>
      <c r="FZ1586" s="2">
        <v>0</v>
      </c>
      <c r="GA1586" s="2">
        <v>0</v>
      </c>
      <c r="GB1586">
        <v>0</v>
      </c>
      <c r="GC1586" s="2">
        <v>40.520000000000003</v>
      </c>
      <c r="GE1586" s="2">
        <v>5672</v>
      </c>
      <c r="GH1586" t="s">
        <v>268</v>
      </c>
      <c r="GK1586" t="s">
        <v>269</v>
      </c>
      <c r="GN1586" s="1">
        <v>39878</v>
      </c>
      <c r="GO1586" s="1">
        <v>39884</v>
      </c>
      <c r="GP1586" s="2">
        <v>0</v>
      </c>
      <c r="GQ1586" t="s">
        <v>319</v>
      </c>
      <c r="GR1586" t="str">
        <f>"                    "</f>
        <v xml:space="preserve">                    </v>
      </c>
      <c r="GS1586" t="str">
        <f>"7424.316"</f>
        <v>7424.316</v>
      </c>
      <c r="GT1586" t="str">
        <f>""</f>
        <v/>
      </c>
      <c r="HF1586" t="str">
        <f>""</f>
        <v/>
      </c>
      <c r="HK1586" t="str">
        <f>""</f>
        <v/>
      </c>
      <c r="HN1586" t="s">
        <v>271</v>
      </c>
      <c r="HP1586" t="str">
        <f>""</f>
        <v/>
      </c>
      <c r="HQ1586" t="str">
        <f>""</f>
        <v/>
      </c>
      <c r="IA1586" t="str">
        <f>""</f>
        <v/>
      </c>
      <c r="IB1586" t="str">
        <f>""</f>
        <v/>
      </c>
      <c r="IC1586" t="str">
        <f>HYPERLINK("https://web.datatree.com/?/property?propertyId=4765854")</f>
        <v>https://web.datatree.com/?/property?propertyId=4765854</v>
      </c>
    </row>
    <row r="1587" spans="1:237" x14ac:dyDescent="0.25">
      <c r="A1587" t="s">
        <v>13183</v>
      </c>
      <c r="B1587" t="s">
        <v>10178</v>
      </c>
      <c r="C1587" t="s">
        <v>6758</v>
      </c>
      <c r="D1587" t="s">
        <v>13184</v>
      </c>
      <c r="E1587" t="s">
        <v>240</v>
      </c>
      <c r="F1587">
        <v>3</v>
      </c>
      <c r="O1587" t="s">
        <v>13185</v>
      </c>
      <c r="P1587" t="s">
        <v>13183</v>
      </c>
      <c r="R1587" t="s">
        <v>300</v>
      </c>
      <c r="S1587" t="s">
        <v>541</v>
      </c>
      <c r="T1587" t="s">
        <v>242</v>
      </c>
      <c r="AE1587" t="s">
        <v>243</v>
      </c>
      <c r="AH1587" t="s">
        <v>244</v>
      </c>
      <c r="AK1587" t="s">
        <v>245</v>
      </c>
      <c r="AL1587" t="s">
        <v>589</v>
      </c>
      <c r="AM1587">
        <v>10437</v>
      </c>
      <c r="AP1587" t="s">
        <v>13186</v>
      </c>
      <c r="AQ1587" t="s">
        <v>302</v>
      </c>
      <c r="AS1587" t="s">
        <v>1160</v>
      </c>
      <c r="AT1587" t="s">
        <v>1160</v>
      </c>
      <c r="AU1587" t="s">
        <v>243</v>
      </c>
      <c r="AV1587" t="str">
        <f>"85345-7542"</f>
        <v>85345-7542</v>
      </c>
      <c r="AW1587" t="s">
        <v>1363</v>
      </c>
      <c r="AX1587" t="s">
        <v>13187</v>
      </c>
      <c r="AY1587" t="s">
        <v>13188</v>
      </c>
      <c r="AZ1587" t="s">
        <v>254</v>
      </c>
      <c r="BA1587" t="s">
        <v>12446</v>
      </c>
      <c r="BB1587" t="str">
        <f>"353-03-024"</f>
        <v>353-03-024</v>
      </c>
      <c r="BC1587" t="str">
        <f>"35303024"</f>
        <v>35303024</v>
      </c>
      <c r="BD1587" t="str">
        <f>"R35303024"</f>
        <v>R35303024</v>
      </c>
      <c r="BE1587">
        <v>4015</v>
      </c>
      <c r="BI1587" t="s">
        <v>256</v>
      </c>
      <c r="BJ1587" t="s">
        <v>257</v>
      </c>
      <c r="BK1587" t="s">
        <v>258</v>
      </c>
      <c r="BL1587">
        <v>3</v>
      </c>
      <c r="BN1587">
        <v>35.2293460955227</v>
      </c>
      <c r="BO1587">
        <v>-113.53849867584501</v>
      </c>
      <c r="BW1587" t="s">
        <v>2819</v>
      </c>
      <c r="BX1587" t="s">
        <v>2819</v>
      </c>
      <c r="CA1587" t="str">
        <f>""</f>
        <v/>
      </c>
      <c r="CC1587">
        <v>0</v>
      </c>
      <c r="CD1587">
        <v>0</v>
      </c>
      <c r="CE1587">
        <v>0</v>
      </c>
      <c r="CF1587">
        <v>0</v>
      </c>
      <c r="CI1587">
        <v>0</v>
      </c>
      <c r="CJ1587">
        <v>0</v>
      </c>
      <c r="CL1587">
        <v>0</v>
      </c>
      <c r="CM1587">
        <v>0</v>
      </c>
      <c r="CN1587">
        <v>0</v>
      </c>
      <c r="CO1587">
        <v>0</v>
      </c>
      <c r="CP1587">
        <v>0</v>
      </c>
      <c r="CQ1587">
        <v>0</v>
      </c>
      <c r="CR1587">
        <v>0</v>
      </c>
      <c r="CS1587">
        <v>0</v>
      </c>
      <c r="CT1587">
        <v>0</v>
      </c>
      <c r="CU1587">
        <v>0</v>
      </c>
      <c r="CX1587">
        <v>0</v>
      </c>
      <c r="CZ1587">
        <v>0</v>
      </c>
      <c r="DB1587">
        <v>0</v>
      </c>
      <c r="DD1587">
        <v>0</v>
      </c>
      <c r="DF1587">
        <v>0</v>
      </c>
      <c r="DK1587">
        <v>0</v>
      </c>
      <c r="DM1587">
        <v>0</v>
      </c>
      <c r="DX1587">
        <v>0</v>
      </c>
      <c r="EC1587" t="s">
        <v>261</v>
      </c>
      <c r="ED1587" t="s">
        <v>354</v>
      </c>
      <c r="EE1587" t="s">
        <v>355</v>
      </c>
      <c r="EG1587">
        <v>435600</v>
      </c>
      <c r="EH1587">
        <v>10</v>
      </c>
      <c r="EI1587">
        <v>0</v>
      </c>
      <c r="EJ1587">
        <v>0</v>
      </c>
      <c r="EK1587">
        <v>0</v>
      </c>
      <c r="EL1587">
        <v>0</v>
      </c>
      <c r="EU1587" t="s">
        <v>264</v>
      </c>
      <c r="EV1587" t="s">
        <v>265</v>
      </c>
      <c r="EW1587" t="s">
        <v>266</v>
      </c>
      <c r="EX1587" s="1">
        <v>40135</v>
      </c>
      <c r="EY1587" t="s">
        <v>267</v>
      </c>
      <c r="EZ1587" t="str">
        <f t="shared" si="83"/>
        <v>FALSE</v>
      </c>
      <c r="FA1587">
        <v>2022</v>
      </c>
      <c r="FB1587">
        <v>2020</v>
      </c>
      <c r="FC1587">
        <v>300</v>
      </c>
      <c r="FD1587" t="s">
        <v>246</v>
      </c>
      <c r="FE1587" t="s">
        <v>246</v>
      </c>
      <c r="FF1587" t="s">
        <v>246</v>
      </c>
      <c r="FG1587" t="s">
        <v>246</v>
      </c>
      <c r="FH1587" t="s">
        <v>246</v>
      </c>
      <c r="FI1587" t="s">
        <v>246</v>
      </c>
      <c r="FJ1587" t="s">
        <v>246</v>
      </c>
      <c r="FK1587" t="s">
        <v>246</v>
      </c>
      <c r="FL1587" t="s">
        <v>246</v>
      </c>
      <c r="FM1587" t="s">
        <v>246</v>
      </c>
      <c r="FN1587" t="s">
        <v>246</v>
      </c>
      <c r="FO1587" t="s">
        <v>246</v>
      </c>
      <c r="FP1587" t="s">
        <v>246</v>
      </c>
      <c r="FQ1587" s="2">
        <v>595</v>
      </c>
      <c r="FR1587" s="2">
        <v>0</v>
      </c>
      <c r="FS1587" s="2">
        <v>0</v>
      </c>
      <c r="FT1587">
        <v>0</v>
      </c>
      <c r="FU1587" s="2">
        <v>3964</v>
      </c>
      <c r="FV1587" s="2">
        <v>3964</v>
      </c>
      <c r="FW1587" s="2">
        <v>0</v>
      </c>
      <c r="FX1587">
        <v>0</v>
      </c>
      <c r="FY1587" s="2">
        <v>0</v>
      </c>
      <c r="FZ1587" s="2">
        <v>0</v>
      </c>
      <c r="GA1587" s="2">
        <v>0</v>
      </c>
      <c r="GB1587">
        <v>0</v>
      </c>
      <c r="GC1587" s="2">
        <v>76.040000000000006</v>
      </c>
      <c r="GE1587" s="2">
        <v>3964</v>
      </c>
      <c r="GH1587" t="s">
        <v>268</v>
      </c>
      <c r="GK1587" t="s">
        <v>269</v>
      </c>
      <c r="GR1587" t="str">
        <f>""</f>
        <v/>
      </c>
      <c r="GS1587" t="str">
        <f>""</f>
        <v/>
      </c>
      <c r="GT1587" t="str">
        <f>""</f>
        <v/>
      </c>
      <c r="HF1587" t="str">
        <f>""</f>
        <v/>
      </c>
      <c r="HK1587" t="str">
        <f>""</f>
        <v/>
      </c>
      <c r="HN1587" t="s">
        <v>271</v>
      </c>
      <c r="HP1587" t="str">
        <f>""</f>
        <v/>
      </c>
      <c r="HQ1587" t="str">
        <f>""</f>
        <v/>
      </c>
      <c r="IA1587" t="str">
        <f>""</f>
        <v/>
      </c>
      <c r="IB1587" t="str">
        <f>""</f>
        <v/>
      </c>
      <c r="IC1587" t="str">
        <f>HYPERLINK("https://web.datatree.com/?/property?propertyId=4784281")</f>
        <v>https://web.datatree.com/?/property?propertyId=4784281</v>
      </c>
    </row>
    <row r="1588" spans="1:237" x14ac:dyDescent="0.25">
      <c r="A1588" t="s">
        <v>2026</v>
      </c>
      <c r="B1588" t="s">
        <v>2027</v>
      </c>
      <c r="C1588" t="s">
        <v>2028</v>
      </c>
      <c r="D1588" t="s">
        <v>2029</v>
      </c>
      <c r="E1588" t="s">
        <v>240</v>
      </c>
      <c r="F1588">
        <v>6</v>
      </c>
      <c r="O1588" t="s">
        <v>2030</v>
      </c>
      <c r="P1588" t="s">
        <v>2026</v>
      </c>
      <c r="T1588" t="s">
        <v>242</v>
      </c>
      <c r="AE1588" t="s">
        <v>243</v>
      </c>
      <c r="AH1588" t="s">
        <v>244</v>
      </c>
      <c r="AK1588" t="s">
        <v>245</v>
      </c>
      <c r="AP1588" t="s">
        <v>2031</v>
      </c>
      <c r="AS1588" t="s">
        <v>2032</v>
      </c>
      <c r="AT1588" t="s">
        <v>2032</v>
      </c>
      <c r="AU1588" t="s">
        <v>2033</v>
      </c>
      <c r="AV1588" t="str">
        <f>"74158-1202"</f>
        <v>74158-1202</v>
      </c>
      <c r="AW1588" t="s">
        <v>2034</v>
      </c>
      <c r="AX1588" t="s">
        <v>2035</v>
      </c>
      <c r="AY1588" t="s">
        <v>2036</v>
      </c>
      <c r="AZ1588" t="s">
        <v>254</v>
      </c>
      <c r="BA1588" t="s">
        <v>13189</v>
      </c>
      <c r="BB1588" t="str">
        <f>"353-04-102"</f>
        <v>353-04-102</v>
      </c>
      <c r="BC1588" t="str">
        <f>"35304102"</f>
        <v>35304102</v>
      </c>
      <c r="BD1588" t="str">
        <f>"R35304102"</f>
        <v>R35304102</v>
      </c>
      <c r="BE1588">
        <v>4015</v>
      </c>
      <c r="BI1588" t="s">
        <v>256</v>
      </c>
      <c r="BJ1588" t="s">
        <v>257</v>
      </c>
      <c r="BK1588" t="s">
        <v>258</v>
      </c>
      <c r="BL1588">
        <v>5</v>
      </c>
      <c r="BN1588">
        <v>35.236684922405601</v>
      </c>
      <c r="BO1588">
        <v>-113.573876227573</v>
      </c>
      <c r="BW1588" t="s">
        <v>639</v>
      </c>
      <c r="BX1588" t="s">
        <v>639</v>
      </c>
      <c r="CA1588" t="str">
        <f>""</f>
        <v/>
      </c>
      <c r="CC1588">
        <v>0</v>
      </c>
      <c r="CD1588">
        <v>0</v>
      </c>
      <c r="CE1588">
        <v>0</v>
      </c>
      <c r="CF1588">
        <v>0</v>
      </c>
      <c r="CI1588">
        <v>0</v>
      </c>
      <c r="CJ1588">
        <v>0</v>
      </c>
      <c r="CL1588">
        <v>0</v>
      </c>
      <c r="CM1588">
        <v>0</v>
      </c>
      <c r="CN1588">
        <v>0</v>
      </c>
      <c r="CO1588">
        <v>0</v>
      </c>
      <c r="CP1588">
        <v>0</v>
      </c>
      <c r="CQ1588">
        <v>0</v>
      </c>
      <c r="CR1588">
        <v>0</v>
      </c>
      <c r="CS1588">
        <v>0</v>
      </c>
      <c r="CT1588">
        <v>0</v>
      </c>
      <c r="CU1588">
        <v>0</v>
      </c>
      <c r="CX1588">
        <v>0</v>
      </c>
      <c r="CZ1588">
        <v>0</v>
      </c>
      <c r="DB1588">
        <v>0</v>
      </c>
      <c r="DD1588">
        <v>0</v>
      </c>
      <c r="DF1588">
        <v>0</v>
      </c>
      <c r="DK1588">
        <v>0</v>
      </c>
      <c r="DM1588">
        <v>0</v>
      </c>
      <c r="DX1588">
        <v>0</v>
      </c>
      <c r="EC1588" t="s">
        <v>261</v>
      </c>
      <c r="ED1588" t="s">
        <v>354</v>
      </c>
      <c r="EE1588" t="s">
        <v>355</v>
      </c>
      <c r="EG1588">
        <v>435600</v>
      </c>
      <c r="EH1588">
        <v>10</v>
      </c>
      <c r="EI1588">
        <v>0</v>
      </c>
      <c r="EJ1588">
        <v>0</v>
      </c>
      <c r="EK1588">
        <v>0</v>
      </c>
      <c r="EL1588">
        <v>0</v>
      </c>
      <c r="EU1588" t="s">
        <v>653</v>
      </c>
      <c r="EV1588" t="s">
        <v>265</v>
      </c>
      <c r="EW1588" t="s">
        <v>266</v>
      </c>
      <c r="EX1588" s="1">
        <v>40135</v>
      </c>
      <c r="EY1588" t="s">
        <v>267</v>
      </c>
      <c r="EZ1588" t="str">
        <f t="shared" si="83"/>
        <v>FALSE</v>
      </c>
      <c r="FA1588">
        <v>2022</v>
      </c>
      <c r="FB1588">
        <v>2020</v>
      </c>
      <c r="FC1588">
        <v>300</v>
      </c>
      <c r="FD1588" t="s">
        <v>246</v>
      </c>
      <c r="FE1588" t="s">
        <v>246</v>
      </c>
      <c r="FF1588" t="s">
        <v>246</v>
      </c>
      <c r="FG1588" t="s">
        <v>246</v>
      </c>
      <c r="FH1588" t="s">
        <v>246</v>
      </c>
      <c r="FI1588" t="s">
        <v>246</v>
      </c>
      <c r="FJ1588" t="s">
        <v>246</v>
      </c>
      <c r="FK1588" t="s">
        <v>246</v>
      </c>
      <c r="FL1588" t="s">
        <v>246</v>
      </c>
      <c r="FM1588" t="s">
        <v>246</v>
      </c>
      <c r="FN1588" t="s">
        <v>246</v>
      </c>
      <c r="FO1588" t="s">
        <v>246</v>
      </c>
      <c r="FP1588" t="s">
        <v>246</v>
      </c>
      <c r="FQ1588" s="2">
        <v>851</v>
      </c>
      <c r="FR1588" s="2">
        <v>0</v>
      </c>
      <c r="FS1588" s="2">
        <v>0</v>
      </c>
      <c r="FT1588">
        <v>0</v>
      </c>
      <c r="FU1588" s="2">
        <v>5672</v>
      </c>
      <c r="FV1588" s="2">
        <v>5672</v>
      </c>
      <c r="FW1588" s="2">
        <v>0</v>
      </c>
      <c r="FX1588">
        <v>0</v>
      </c>
      <c r="FY1588" s="2">
        <v>0</v>
      </c>
      <c r="FZ1588" s="2">
        <v>0</v>
      </c>
      <c r="GA1588" s="2">
        <v>0</v>
      </c>
      <c r="GB1588">
        <v>0</v>
      </c>
      <c r="GC1588" s="2">
        <v>47.78</v>
      </c>
      <c r="GE1588" s="2">
        <v>5672</v>
      </c>
      <c r="GH1588" t="s">
        <v>268</v>
      </c>
      <c r="GK1588" t="s">
        <v>269</v>
      </c>
      <c r="GR1588" t="str">
        <f>""</f>
        <v/>
      </c>
      <c r="GS1588" t="str">
        <f>""</f>
        <v/>
      </c>
      <c r="GT1588" t="str">
        <f>""</f>
        <v/>
      </c>
      <c r="HF1588" t="str">
        <f>""</f>
        <v/>
      </c>
      <c r="HK1588" t="str">
        <f>""</f>
        <v/>
      </c>
      <c r="HN1588" t="s">
        <v>271</v>
      </c>
      <c r="HP1588" t="str">
        <f>""</f>
        <v/>
      </c>
      <c r="HQ1588" t="str">
        <f>""</f>
        <v/>
      </c>
      <c r="IA1588" t="str">
        <f>""</f>
        <v/>
      </c>
      <c r="IB1588" t="str">
        <f>""</f>
        <v/>
      </c>
      <c r="IC1588" t="str">
        <f>HYPERLINK("https://web.datatree.com/?/property?propertyId=4821527")</f>
        <v>https://web.datatree.com/?/property?propertyId=4821527</v>
      </c>
    </row>
    <row r="1589" spans="1:237" x14ac:dyDescent="0.25">
      <c r="A1589" t="s">
        <v>13190</v>
      </c>
      <c r="B1589" t="s">
        <v>13191</v>
      </c>
      <c r="C1589" t="s">
        <v>3534</v>
      </c>
      <c r="D1589" t="s">
        <v>13192</v>
      </c>
      <c r="E1589" t="s">
        <v>240</v>
      </c>
      <c r="F1589">
        <v>1</v>
      </c>
      <c r="G1589" t="s">
        <v>13193</v>
      </c>
      <c r="H1589" t="s">
        <v>13194</v>
      </c>
      <c r="I1589" t="s">
        <v>4003</v>
      </c>
      <c r="J1589" t="s">
        <v>13192</v>
      </c>
      <c r="K1589" t="s">
        <v>240</v>
      </c>
      <c r="L1589">
        <v>1</v>
      </c>
      <c r="O1589" t="s">
        <v>13195</v>
      </c>
      <c r="P1589" t="s">
        <v>13196</v>
      </c>
      <c r="T1589" t="s">
        <v>242</v>
      </c>
      <c r="AE1589" t="s">
        <v>243</v>
      </c>
      <c r="AH1589" t="s">
        <v>244</v>
      </c>
      <c r="AK1589" t="s">
        <v>245</v>
      </c>
      <c r="AM1589">
        <v>40179</v>
      </c>
      <c r="AP1589" t="s">
        <v>13197</v>
      </c>
      <c r="AQ1589" t="s">
        <v>248</v>
      </c>
      <c r="AS1589" t="s">
        <v>7773</v>
      </c>
      <c r="AT1589" t="s">
        <v>7698</v>
      </c>
      <c r="AU1589" t="s">
        <v>328</v>
      </c>
      <c r="AV1589" t="str">
        <f>"92223-4858"</f>
        <v>92223-4858</v>
      </c>
      <c r="AW1589" t="s">
        <v>1591</v>
      </c>
      <c r="AX1589" t="s">
        <v>13198</v>
      </c>
      <c r="AY1589" t="s">
        <v>13199</v>
      </c>
      <c r="AZ1589" t="s">
        <v>254</v>
      </c>
      <c r="BA1589" t="s">
        <v>13200</v>
      </c>
      <c r="BB1589" t="str">
        <f>"353-09-070"</f>
        <v>353-09-070</v>
      </c>
      <c r="BC1589" t="str">
        <f>"35309070"</f>
        <v>35309070</v>
      </c>
      <c r="BD1589" t="str">
        <f>"R35309070"</f>
        <v>R35309070</v>
      </c>
      <c r="BE1589">
        <v>4015</v>
      </c>
      <c r="BI1589" t="s">
        <v>256</v>
      </c>
      <c r="BJ1589" t="s">
        <v>257</v>
      </c>
      <c r="BK1589" t="s">
        <v>258</v>
      </c>
      <c r="BL1589">
        <v>17</v>
      </c>
      <c r="BN1589">
        <v>35.198593168178697</v>
      </c>
      <c r="BO1589">
        <v>-113.567257935176</v>
      </c>
      <c r="BP1589" t="s">
        <v>259</v>
      </c>
      <c r="BW1589" t="s">
        <v>260</v>
      </c>
      <c r="BX1589" t="s">
        <v>260</v>
      </c>
      <c r="CA1589" t="str">
        <f>"390"</f>
        <v>390</v>
      </c>
      <c r="CC1589">
        <v>0</v>
      </c>
      <c r="CD1589">
        <v>0</v>
      </c>
      <c r="CE1589">
        <v>0</v>
      </c>
      <c r="CF1589">
        <v>0</v>
      </c>
      <c r="CI1589">
        <v>0</v>
      </c>
      <c r="CJ1589">
        <v>0</v>
      </c>
      <c r="CL1589">
        <v>0</v>
      </c>
      <c r="CM1589">
        <v>0</v>
      </c>
      <c r="CN1589">
        <v>0</v>
      </c>
      <c r="CO1589">
        <v>0</v>
      </c>
      <c r="CP1589">
        <v>0</v>
      </c>
      <c r="CQ1589">
        <v>0</v>
      </c>
      <c r="CR1589">
        <v>0</v>
      </c>
      <c r="CS1589">
        <v>0</v>
      </c>
      <c r="CT1589">
        <v>0</v>
      </c>
      <c r="CU1589">
        <v>0</v>
      </c>
      <c r="CX1589">
        <v>0</v>
      </c>
      <c r="CZ1589">
        <v>0</v>
      </c>
      <c r="DB1589">
        <v>0</v>
      </c>
      <c r="DD1589">
        <v>0</v>
      </c>
      <c r="DF1589">
        <v>0</v>
      </c>
      <c r="DK1589">
        <v>0</v>
      </c>
      <c r="DM1589">
        <v>0</v>
      </c>
      <c r="DX1589">
        <v>0</v>
      </c>
      <c r="EC1589" t="s">
        <v>261</v>
      </c>
      <c r="ED1589" t="s">
        <v>262</v>
      </c>
      <c r="EE1589" t="s">
        <v>263</v>
      </c>
      <c r="EG1589">
        <v>435600</v>
      </c>
      <c r="EH1589">
        <v>10</v>
      </c>
      <c r="EI1589">
        <v>0</v>
      </c>
      <c r="EJ1589">
        <v>0</v>
      </c>
      <c r="EK1589">
        <v>0</v>
      </c>
      <c r="EL1589">
        <v>0</v>
      </c>
      <c r="EU1589" t="s">
        <v>264</v>
      </c>
      <c r="EV1589" t="s">
        <v>265</v>
      </c>
      <c r="EW1589" t="s">
        <v>266</v>
      </c>
      <c r="EX1589" s="1">
        <v>40135</v>
      </c>
      <c r="EY1589" t="s">
        <v>267</v>
      </c>
      <c r="EZ1589" t="str">
        <f t="shared" si="83"/>
        <v>FALSE</v>
      </c>
      <c r="FA1589">
        <v>2022</v>
      </c>
      <c r="FB1589">
        <v>2020</v>
      </c>
      <c r="FC1589">
        <v>300</v>
      </c>
      <c r="FD1589" t="s">
        <v>246</v>
      </c>
      <c r="FE1589" t="s">
        <v>246</v>
      </c>
      <c r="FF1589" t="s">
        <v>246</v>
      </c>
      <c r="FG1589" t="s">
        <v>246</v>
      </c>
      <c r="FH1589" t="s">
        <v>246</v>
      </c>
      <c r="FI1589" t="s">
        <v>246</v>
      </c>
      <c r="FJ1589" t="s">
        <v>246</v>
      </c>
      <c r="FK1589" t="s">
        <v>246</v>
      </c>
      <c r="FL1589" t="s">
        <v>246</v>
      </c>
      <c r="FM1589" t="s">
        <v>246</v>
      </c>
      <c r="FN1589" t="s">
        <v>246</v>
      </c>
      <c r="FO1589" t="s">
        <v>246</v>
      </c>
      <c r="FP1589" t="s">
        <v>246</v>
      </c>
      <c r="FQ1589" s="2">
        <v>851</v>
      </c>
      <c r="FR1589" s="2">
        <v>0</v>
      </c>
      <c r="FS1589" s="2">
        <v>0</v>
      </c>
      <c r="FT1589">
        <v>0</v>
      </c>
      <c r="FU1589" s="2">
        <v>5672</v>
      </c>
      <c r="FV1589" s="2">
        <v>5672</v>
      </c>
      <c r="FW1589" s="2">
        <v>0</v>
      </c>
      <c r="FX1589">
        <v>0</v>
      </c>
      <c r="FY1589" s="2">
        <v>0</v>
      </c>
      <c r="FZ1589" s="2">
        <v>0</v>
      </c>
      <c r="GA1589" s="2">
        <v>0</v>
      </c>
      <c r="GB1589">
        <v>0</v>
      </c>
      <c r="GC1589" s="2">
        <v>45.02</v>
      </c>
      <c r="GE1589" s="2">
        <v>5672</v>
      </c>
      <c r="GH1589" t="s">
        <v>268</v>
      </c>
      <c r="GK1589" t="s">
        <v>269</v>
      </c>
      <c r="GR1589" t="str">
        <f>""</f>
        <v/>
      </c>
      <c r="GS1589" t="str">
        <f>""</f>
        <v/>
      </c>
      <c r="GT1589" t="str">
        <f>""</f>
        <v/>
      </c>
      <c r="HF1589" t="str">
        <f>""</f>
        <v/>
      </c>
      <c r="HK1589" t="str">
        <f>""</f>
        <v/>
      </c>
      <c r="HN1589" t="s">
        <v>271</v>
      </c>
      <c r="HP1589" t="str">
        <f>""</f>
        <v/>
      </c>
      <c r="HQ1589" t="str">
        <f>""</f>
        <v/>
      </c>
      <c r="IA1589" t="str">
        <f>""</f>
        <v/>
      </c>
      <c r="IB1589" t="str">
        <f>""</f>
        <v/>
      </c>
      <c r="IC1589" t="str">
        <f>HYPERLINK("https://web.datatree.com/?/property?propertyId=4839604")</f>
        <v>https://web.datatree.com/?/property?propertyId=4839604</v>
      </c>
    </row>
    <row r="1590" spans="1:237" x14ac:dyDescent="0.25">
      <c r="A1590" t="s">
        <v>13201</v>
      </c>
      <c r="D1590" t="s">
        <v>13201</v>
      </c>
      <c r="E1590" t="s">
        <v>240</v>
      </c>
      <c r="F1590">
        <v>2</v>
      </c>
      <c r="O1590" t="s">
        <v>13202</v>
      </c>
      <c r="P1590" t="s">
        <v>13201</v>
      </c>
      <c r="Q1590" t="s">
        <v>689</v>
      </c>
      <c r="T1590" t="s">
        <v>242</v>
      </c>
      <c r="AE1590" t="s">
        <v>243</v>
      </c>
      <c r="AH1590" t="s">
        <v>244</v>
      </c>
      <c r="AK1590" t="s">
        <v>245</v>
      </c>
      <c r="AL1590" t="s">
        <v>396</v>
      </c>
      <c r="AM1590">
        <v>1220</v>
      </c>
      <c r="AP1590" t="s">
        <v>13203</v>
      </c>
      <c r="AQ1590" t="s">
        <v>302</v>
      </c>
      <c r="AS1590" t="s">
        <v>345</v>
      </c>
      <c r="AU1590" t="s">
        <v>243</v>
      </c>
      <c r="AV1590" t="str">
        <f>"86409-1160"</f>
        <v>86409-1160</v>
      </c>
      <c r="AW1590" t="s">
        <v>13204</v>
      </c>
      <c r="AX1590" t="s">
        <v>13205</v>
      </c>
      <c r="AY1590" t="s">
        <v>13206</v>
      </c>
      <c r="AZ1590" t="s">
        <v>254</v>
      </c>
      <c r="BA1590" t="s">
        <v>13207</v>
      </c>
      <c r="BB1590" t="str">
        <f>"353-09-053"</f>
        <v>353-09-053</v>
      </c>
      <c r="BC1590" t="str">
        <f>"35309053"</f>
        <v>35309053</v>
      </c>
      <c r="BD1590" t="str">
        <f>"R35309053"</f>
        <v>R35309053</v>
      </c>
      <c r="BE1590">
        <v>4015</v>
      </c>
      <c r="BI1590" t="s">
        <v>256</v>
      </c>
      <c r="BJ1590" t="s">
        <v>257</v>
      </c>
      <c r="BK1590" t="s">
        <v>258</v>
      </c>
      <c r="BL1590">
        <v>17</v>
      </c>
      <c r="BN1590">
        <v>35.202217050000002</v>
      </c>
      <c r="BO1590">
        <v>-113.56504769999999</v>
      </c>
      <c r="BP1590" t="s">
        <v>259</v>
      </c>
      <c r="BW1590" t="s">
        <v>260</v>
      </c>
      <c r="BX1590" t="s">
        <v>260</v>
      </c>
      <c r="CA1590" t="str">
        <f>"375"</f>
        <v>375</v>
      </c>
      <c r="CC1590">
        <v>0</v>
      </c>
      <c r="CD1590">
        <v>0</v>
      </c>
      <c r="CE1590">
        <v>0</v>
      </c>
      <c r="CF1590">
        <v>0</v>
      </c>
      <c r="CI1590">
        <v>0</v>
      </c>
      <c r="CJ1590">
        <v>0</v>
      </c>
      <c r="CL1590">
        <v>0</v>
      </c>
      <c r="CM1590">
        <v>0</v>
      </c>
      <c r="CN1590">
        <v>0</v>
      </c>
      <c r="CO1590">
        <v>0</v>
      </c>
      <c r="CP1590">
        <v>0</v>
      </c>
      <c r="CQ1590">
        <v>0</v>
      </c>
      <c r="CR1590">
        <v>0</v>
      </c>
      <c r="CS1590">
        <v>0</v>
      </c>
      <c r="CT1590">
        <v>0</v>
      </c>
      <c r="CU1590">
        <v>0</v>
      </c>
      <c r="CX1590">
        <v>0</v>
      </c>
      <c r="CZ1590">
        <v>0</v>
      </c>
      <c r="DB1590">
        <v>0</v>
      </c>
      <c r="DD1590">
        <v>0</v>
      </c>
      <c r="DF1590">
        <v>0</v>
      </c>
      <c r="DK1590">
        <v>0</v>
      </c>
      <c r="DM1590">
        <v>0</v>
      </c>
      <c r="DX1590">
        <v>0</v>
      </c>
      <c r="EC1590" t="s">
        <v>261</v>
      </c>
      <c r="ED1590" t="s">
        <v>262</v>
      </c>
      <c r="EE1590" t="s">
        <v>263</v>
      </c>
      <c r="EG1590">
        <v>435600</v>
      </c>
      <c r="EH1590">
        <v>10</v>
      </c>
      <c r="EI1590">
        <v>0</v>
      </c>
      <c r="EJ1590">
        <v>0</v>
      </c>
      <c r="EK1590">
        <v>0</v>
      </c>
      <c r="EL1590">
        <v>0</v>
      </c>
      <c r="EU1590" t="s">
        <v>264</v>
      </c>
      <c r="EV1590" t="s">
        <v>265</v>
      </c>
      <c r="EW1590" t="s">
        <v>266</v>
      </c>
      <c r="EX1590" s="1">
        <v>40135</v>
      </c>
      <c r="EY1590" t="s">
        <v>267</v>
      </c>
      <c r="EZ1590" t="str">
        <f t="shared" si="83"/>
        <v>FALSE</v>
      </c>
      <c r="FA1590">
        <v>2022</v>
      </c>
      <c r="FB1590">
        <v>2020</v>
      </c>
      <c r="FC1590">
        <v>300</v>
      </c>
      <c r="FD1590" t="s">
        <v>246</v>
      </c>
      <c r="FE1590" t="s">
        <v>246</v>
      </c>
      <c r="FF1590" t="s">
        <v>246</v>
      </c>
      <c r="FG1590" t="s">
        <v>246</v>
      </c>
      <c r="FH1590" t="s">
        <v>246</v>
      </c>
      <c r="FI1590" t="s">
        <v>246</v>
      </c>
      <c r="FJ1590" t="s">
        <v>246</v>
      </c>
      <c r="FK1590" t="s">
        <v>246</v>
      </c>
      <c r="FL1590" t="s">
        <v>246</v>
      </c>
      <c r="FM1590" t="s">
        <v>246</v>
      </c>
      <c r="FN1590" t="s">
        <v>246</v>
      </c>
      <c r="FO1590" t="s">
        <v>246</v>
      </c>
      <c r="FP1590" t="s">
        <v>246</v>
      </c>
      <c r="FQ1590" s="2">
        <v>851</v>
      </c>
      <c r="FR1590" s="2">
        <v>0</v>
      </c>
      <c r="FS1590" s="2">
        <v>0</v>
      </c>
      <c r="FT1590">
        <v>0</v>
      </c>
      <c r="FU1590" s="2">
        <v>5672</v>
      </c>
      <c r="FV1590" s="2">
        <v>5672</v>
      </c>
      <c r="FW1590" s="2">
        <v>0</v>
      </c>
      <c r="FX1590">
        <v>0</v>
      </c>
      <c r="FY1590" s="2">
        <v>0</v>
      </c>
      <c r="FZ1590" s="2">
        <v>0</v>
      </c>
      <c r="GA1590" s="2">
        <v>0</v>
      </c>
      <c r="GB1590">
        <v>0</v>
      </c>
      <c r="GC1590" s="2">
        <v>45.02</v>
      </c>
      <c r="GE1590" s="2">
        <v>5672</v>
      </c>
      <c r="GH1590" t="s">
        <v>268</v>
      </c>
      <c r="GK1590" t="s">
        <v>269</v>
      </c>
      <c r="GR1590" t="str">
        <f>""</f>
        <v/>
      </c>
      <c r="GS1590" t="str">
        <f>""</f>
        <v/>
      </c>
      <c r="GT1590" t="str">
        <f>""</f>
        <v/>
      </c>
      <c r="HF1590" t="str">
        <f>""</f>
        <v/>
      </c>
      <c r="HK1590" t="str">
        <f>""</f>
        <v/>
      </c>
      <c r="HN1590" t="s">
        <v>271</v>
      </c>
      <c r="HP1590" t="str">
        <f>""</f>
        <v/>
      </c>
      <c r="HQ1590" t="str">
        <f>""</f>
        <v/>
      </c>
      <c r="IA1590" t="str">
        <f>""</f>
        <v/>
      </c>
      <c r="IB1590" t="str">
        <f>""</f>
        <v/>
      </c>
      <c r="IC1590" t="str">
        <f>HYPERLINK("https://web.datatree.com/?/property?propertyId=4818551")</f>
        <v>https://web.datatree.com/?/property?propertyId=4818551</v>
      </c>
    </row>
    <row r="1591" spans="1:237" x14ac:dyDescent="0.25">
      <c r="A1591" t="s">
        <v>929</v>
      </c>
      <c r="B1591" t="s">
        <v>930</v>
      </c>
      <c r="C1591" t="s">
        <v>931</v>
      </c>
      <c r="D1591" t="s">
        <v>932</v>
      </c>
      <c r="E1591" t="s">
        <v>240</v>
      </c>
      <c r="F1591">
        <v>64</v>
      </c>
      <c r="O1591" t="s">
        <v>933</v>
      </c>
      <c r="P1591" t="s">
        <v>929</v>
      </c>
      <c r="T1591" t="s">
        <v>242</v>
      </c>
      <c r="AE1591" t="s">
        <v>243</v>
      </c>
      <c r="AH1591" t="s">
        <v>244</v>
      </c>
      <c r="AK1591" t="s">
        <v>245</v>
      </c>
      <c r="AL1591" t="s">
        <v>246</v>
      </c>
      <c r="AM1591">
        <v>15500</v>
      </c>
      <c r="AP1591" t="s">
        <v>935</v>
      </c>
      <c r="AQ1591" t="s">
        <v>491</v>
      </c>
      <c r="AS1591" t="s">
        <v>799</v>
      </c>
      <c r="AT1591" t="s">
        <v>799</v>
      </c>
      <c r="AU1591" t="s">
        <v>243</v>
      </c>
      <c r="AV1591" t="str">
        <f>"86441-7504"</f>
        <v>86441-7504</v>
      </c>
      <c r="AW1591" t="s">
        <v>936</v>
      </c>
      <c r="AX1591" t="s">
        <v>937</v>
      </c>
      <c r="AY1591" t="s">
        <v>939</v>
      </c>
      <c r="AZ1591" t="s">
        <v>254</v>
      </c>
      <c r="BA1591" t="s">
        <v>13208</v>
      </c>
      <c r="BB1591" t="str">
        <f>"340-22-008"</f>
        <v>340-22-008</v>
      </c>
      <c r="BC1591" t="str">
        <f>"34022008"</f>
        <v>34022008</v>
      </c>
      <c r="BD1591" t="str">
        <f>"R34022008"</f>
        <v>R34022008</v>
      </c>
      <c r="BE1591">
        <v>4015</v>
      </c>
      <c r="BJ1591" t="s">
        <v>333</v>
      </c>
      <c r="BK1591" t="s">
        <v>499</v>
      </c>
      <c r="BL1591">
        <v>29</v>
      </c>
      <c r="BN1591">
        <v>35.447072731816696</v>
      </c>
      <c r="BO1591">
        <v>-114.34189119767601</v>
      </c>
      <c r="BP1591" t="s">
        <v>1339</v>
      </c>
      <c r="BQ1591">
        <v>12</v>
      </c>
      <c r="BW1591" t="s">
        <v>3282</v>
      </c>
      <c r="BX1591" t="s">
        <v>3282</v>
      </c>
      <c r="CA1591" t="str">
        <f>"8|9"</f>
        <v>8|9</v>
      </c>
      <c r="CC1591">
        <v>0</v>
      </c>
      <c r="CD1591">
        <v>0</v>
      </c>
      <c r="CE1591">
        <v>0</v>
      </c>
      <c r="CF1591">
        <v>0</v>
      </c>
      <c r="CI1591">
        <v>0</v>
      </c>
      <c r="CJ1591">
        <v>0</v>
      </c>
      <c r="CL1591">
        <v>0</v>
      </c>
      <c r="CM1591">
        <v>0</v>
      </c>
      <c r="CN1591">
        <v>0</v>
      </c>
      <c r="CO1591">
        <v>0</v>
      </c>
      <c r="CP1591">
        <v>0</v>
      </c>
      <c r="CQ1591">
        <v>0</v>
      </c>
      <c r="CR1591">
        <v>0</v>
      </c>
      <c r="CS1591">
        <v>0</v>
      </c>
      <c r="CT1591">
        <v>0</v>
      </c>
      <c r="CU1591">
        <v>0</v>
      </c>
      <c r="CX1591">
        <v>0</v>
      </c>
      <c r="CZ1591">
        <v>0</v>
      </c>
      <c r="DB1591">
        <v>0</v>
      </c>
      <c r="DD1591">
        <v>0</v>
      </c>
      <c r="DF1591">
        <v>0</v>
      </c>
      <c r="DK1591">
        <v>0</v>
      </c>
      <c r="DM1591">
        <v>0</v>
      </c>
      <c r="DX1591">
        <v>0</v>
      </c>
      <c r="EC1591" t="s">
        <v>261</v>
      </c>
      <c r="ED1591" t="s">
        <v>262</v>
      </c>
      <c r="EE1591" t="s">
        <v>263</v>
      </c>
      <c r="EG1591">
        <v>435600</v>
      </c>
      <c r="EH1591">
        <v>10</v>
      </c>
      <c r="EI1591">
        <v>0</v>
      </c>
      <c r="EJ1591">
        <v>0</v>
      </c>
      <c r="EK1591">
        <v>0</v>
      </c>
      <c r="EL1591">
        <v>0</v>
      </c>
      <c r="EU1591" t="s">
        <v>264</v>
      </c>
      <c r="EV1591" t="s">
        <v>1341</v>
      </c>
      <c r="EW1591" t="s">
        <v>1342</v>
      </c>
      <c r="EX1591" s="1">
        <v>40135</v>
      </c>
      <c r="EY1591" t="s">
        <v>267</v>
      </c>
      <c r="EZ1591" t="str">
        <f t="shared" si="83"/>
        <v>FALSE</v>
      </c>
      <c r="FA1591">
        <v>2022</v>
      </c>
      <c r="FB1591">
        <v>2020</v>
      </c>
      <c r="FC1591">
        <v>400</v>
      </c>
      <c r="FD1591" t="s">
        <v>246</v>
      </c>
      <c r="FE1591" t="s">
        <v>246</v>
      </c>
      <c r="FF1591" t="s">
        <v>246</v>
      </c>
      <c r="FG1591" t="s">
        <v>246</v>
      </c>
      <c r="FH1591" t="s">
        <v>246</v>
      </c>
      <c r="FI1591" t="s">
        <v>246</v>
      </c>
      <c r="FJ1591" t="s">
        <v>246</v>
      </c>
      <c r="FK1591" t="s">
        <v>246</v>
      </c>
      <c r="FL1591" t="s">
        <v>246</v>
      </c>
      <c r="FM1591" t="s">
        <v>246</v>
      </c>
      <c r="FN1591" t="s">
        <v>246</v>
      </c>
      <c r="FO1591" t="s">
        <v>246</v>
      </c>
      <c r="FP1591" t="s">
        <v>246</v>
      </c>
      <c r="FQ1591" s="2">
        <v>833</v>
      </c>
      <c r="FR1591" s="2">
        <v>0</v>
      </c>
      <c r="FS1591" s="2">
        <v>0</v>
      </c>
      <c r="FT1591">
        <v>0</v>
      </c>
      <c r="FU1591" s="2">
        <v>5553</v>
      </c>
      <c r="FV1591" s="2">
        <v>5553</v>
      </c>
      <c r="FW1591" s="2">
        <v>0</v>
      </c>
      <c r="FX1591">
        <v>0</v>
      </c>
      <c r="FY1591" s="2">
        <v>0</v>
      </c>
      <c r="FZ1591" s="2">
        <v>0</v>
      </c>
      <c r="GA1591" s="2">
        <v>0</v>
      </c>
      <c r="GB1591">
        <v>0</v>
      </c>
      <c r="GC1591" s="2">
        <v>120.3</v>
      </c>
      <c r="GE1591" s="2">
        <v>5553</v>
      </c>
      <c r="GH1591" t="s">
        <v>315</v>
      </c>
      <c r="GK1591" t="s">
        <v>316</v>
      </c>
      <c r="GL1591" t="s">
        <v>317</v>
      </c>
      <c r="GM1591" t="s">
        <v>318</v>
      </c>
      <c r="GN1591" s="1">
        <v>38700</v>
      </c>
      <c r="GO1591" s="1">
        <v>38707</v>
      </c>
      <c r="GP1591" s="2">
        <v>0</v>
      </c>
      <c r="GQ1591" t="s">
        <v>362</v>
      </c>
      <c r="GR1591" t="str">
        <f>"                    "</f>
        <v xml:space="preserve">                    </v>
      </c>
      <c r="GS1591" t="str">
        <f>"6020.280"</f>
        <v>6020.280</v>
      </c>
      <c r="GT1591" t="str">
        <f>""</f>
        <v/>
      </c>
      <c r="HF1591" t="str">
        <f>""</f>
        <v/>
      </c>
      <c r="HK1591" t="str">
        <f>""</f>
        <v/>
      </c>
      <c r="HN1591" t="s">
        <v>271</v>
      </c>
      <c r="HP1591" t="str">
        <f>""</f>
        <v/>
      </c>
      <c r="HQ1591" t="str">
        <f>""</f>
        <v/>
      </c>
      <c r="IA1591" t="str">
        <f>""</f>
        <v/>
      </c>
      <c r="IB1591" t="str">
        <f>""</f>
        <v/>
      </c>
      <c r="IC1591" t="str">
        <f>HYPERLINK("https://web.datatree.com/?/property?propertyId=4851827")</f>
        <v>https://web.datatree.com/?/property?propertyId=4851827</v>
      </c>
    </row>
    <row r="1592" spans="1:237" x14ac:dyDescent="0.25">
      <c r="A1592" t="s">
        <v>13209</v>
      </c>
      <c r="D1592" t="s">
        <v>13209</v>
      </c>
      <c r="E1592" t="s">
        <v>240</v>
      </c>
      <c r="F1592">
        <v>5</v>
      </c>
      <c r="G1592" t="s">
        <v>13210</v>
      </c>
      <c r="J1592" t="s">
        <v>13210</v>
      </c>
      <c r="K1592" t="s">
        <v>588</v>
      </c>
      <c r="L1592">
        <v>2</v>
      </c>
      <c r="O1592" t="s">
        <v>13211</v>
      </c>
      <c r="P1592" t="s">
        <v>13212</v>
      </c>
      <c r="Q1592" t="s">
        <v>689</v>
      </c>
      <c r="T1592" t="s">
        <v>242</v>
      </c>
      <c r="AE1592" t="s">
        <v>243</v>
      </c>
      <c r="AH1592" t="s">
        <v>244</v>
      </c>
      <c r="AK1592" t="s">
        <v>245</v>
      </c>
      <c r="AL1592" t="s">
        <v>246</v>
      </c>
      <c r="AM1592">
        <v>15009</v>
      </c>
      <c r="AP1592" t="s">
        <v>13213</v>
      </c>
      <c r="AQ1592" t="s">
        <v>302</v>
      </c>
      <c r="AS1592" t="s">
        <v>3842</v>
      </c>
      <c r="AT1592" t="s">
        <v>3842</v>
      </c>
      <c r="AU1592" t="s">
        <v>243</v>
      </c>
      <c r="AV1592" t="str">
        <f>"85351-1514"</f>
        <v>85351-1514</v>
      </c>
      <c r="AW1592" t="s">
        <v>1962</v>
      </c>
      <c r="AX1592" t="s">
        <v>13214</v>
      </c>
      <c r="AY1592" t="s">
        <v>13215</v>
      </c>
      <c r="AZ1592" t="s">
        <v>254</v>
      </c>
      <c r="BA1592" t="s">
        <v>13216</v>
      </c>
      <c r="BB1592" t="str">
        <f>"319-10-017C"</f>
        <v>319-10-017C</v>
      </c>
      <c r="BC1592" t="str">
        <f>"31910017C"</f>
        <v>31910017C</v>
      </c>
      <c r="BD1592" t="str">
        <f>"R31910017C"</f>
        <v>R31910017C</v>
      </c>
      <c r="BE1592">
        <v>4015</v>
      </c>
      <c r="BJ1592" t="s">
        <v>498</v>
      </c>
      <c r="BK1592" t="s">
        <v>499</v>
      </c>
      <c r="BL1592">
        <v>17</v>
      </c>
      <c r="BN1592">
        <v>35.634204625004301</v>
      </c>
      <c r="BO1592">
        <v>-114.332786160222</v>
      </c>
      <c r="BP1592" t="s">
        <v>2525</v>
      </c>
      <c r="BW1592" t="s">
        <v>2526</v>
      </c>
      <c r="BX1592" t="s">
        <v>2526</v>
      </c>
      <c r="CA1592" t="str">
        <f>"110"</f>
        <v>110</v>
      </c>
      <c r="CC1592">
        <v>0</v>
      </c>
      <c r="CD1592">
        <v>0</v>
      </c>
      <c r="CE1592">
        <v>0</v>
      </c>
      <c r="CF1592">
        <v>0</v>
      </c>
      <c r="CI1592">
        <v>0</v>
      </c>
      <c r="CJ1592">
        <v>0</v>
      </c>
      <c r="CL1592">
        <v>0</v>
      </c>
      <c r="CM1592">
        <v>0</v>
      </c>
      <c r="CN1592">
        <v>0</v>
      </c>
      <c r="CO1592">
        <v>0</v>
      </c>
      <c r="CP1592">
        <v>0</v>
      </c>
      <c r="CQ1592">
        <v>0</v>
      </c>
      <c r="CR1592">
        <v>0</v>
      </c>
      <c r="CS1592">
        <v>0</v>
      </c>
      <c r="CT1592">
        <v>0</v>
      </c>
      <c r="CU1592">
        <v>0</v>
      </c>
      <c r="CX1592">
        <v>0</v>
      </c>
      <c r="CZ1592">
        <v>0</v>
      </c>
      <c r="DB1592">
        <v>0</v>
      </c>
      <c r="DD1592">
        <v>0</v>
      </c>
      <c r="DF1592">
        <v>0</v>
      </c>
      <c r="DK1592">
        <v>0</v>
      </c>
      <c r="DM1592">
        <v>0</v>
      </c>
      <c r="DX1592">
        <v>0</v>
      </c>
      <c r="EC1592" t="s">
        <v>261</v>
      </c>
      <c r="ED1592" t="s">
        <v>262</v>
      </c>
      <c r="EE1592" t="s">
        <v>263</v>
      </c>
      <c r="EG1592">
        <v>435600</v>
      </c>
      <c r="EH1592">
        <v>10</v>
      </c>
      <c r="EI1592">
        <v>0</v>
      </c>
      <c r="EJ1592">
        <v>0</v>
      </c>
      <c r="EK1592">
        <v>0</v>
      </c>
      <c r="EL1592">
        <v>0</v>
      </c>
      <c r="EU1592" t="s">
        <v>264</v>
      </c>
      <c r="EV1592" t="s">
        <v>502</v>
      </c>
      <c r="EW1592" t="s">
        <v>503</v>
      </c>
      <c r="EX1592" s="1">
        <v>40135</v>
      </c>
      <c r="EY1592" t="s">
        <v>267</v>
      </c>
      <c r="EZ1592" t="str">
        <f t="shared" si="83"/>
        <v>FALSE</v>
      </c>
      <c r="FA1592">
        <v>2022</v>
      </c>
      <c r="FB1592">
        <v>2020</v>
      </c>
      <c r="FC1592">
        <v>1110</v>
      </c>
      <c r="FD1592" t="s">
        <v>246</v>
      </c>
      <c r="FE1592" t="s">
        <v>246</v>
      </c>
      <c r="FF1592" t="s">
        <v>246</v>
      </c>
      <c r="FG1592" t="s">
        <v>246</v>
      </c>
      <c r="FH1592" t="s">
        <v>246</v>
      </c>
      <c r="FI1592" t="s">
        <v>246</v>
      </c>
      <c r="FJ1592" t="s">
        <v>246</v>
      </c>
      <c r="FK1592" t="s">
        <v>246</v>
      </c>
      <c r="FL1592" t="s">
        <v>246</v>
      </c>
      <c r="FM1592" t="s">
        <v>246</v>
      </c>
      <c r="FN1592" t="s">
        <v>246</v>
      </c>
      <c r="FO1592" t="s">
        <v>246</v>
      </c>
      <c r="FP1592" t="s">
        <v>246</v>
      </c>
      <c r="FQ1592" s="2">
        <v>1082</v>
      </c>
      <c r="FR1592" s="2">
        <v>0</v>
      </c>
      <c r="FS1592" s="2">
        <v>0</v>
      </c>
      <c r="FT1592">
        <v>0</v>
      </c>
      <c r="FU1592" s="2">
        <v>7214</v>
      </c>
      <c r="FV1592" s="2">
        <v>7214</v>
      </c>
      <c r="FW1592" s="2">
        <v>0</v>
      </c>
      <c r="FX1592">
        <v>0</v>
      </c>
      <c r="FY1592" s="2">
        <v>0</v>
      </c>
      <c r="FZ1592" s="2">
        <v>0</v>
      </c>
      <c r="GA1592" s="2">
        <v>0</v>
      </c>
      <c r="GB1592">
        <v>0</v>
      </c>
      <c r="GC1592" s="2">
        <v>67.760000000000005</v>
      </c>
      <c r="GE1592" s="2">
        <v>7214</v>
      </c>
      <c r="GH1592" t="s">
        <v>315</v>
      </c>
      <c r="GK1592" t="s">
        <v>316</v>
      </c>
      <c r="GL1592" t="s">
        <v>317</v>
      </c>
      <c r="GM1592" t="s">
        <v>318</v>
      </c>
      <c r="GN1592" s="1">
        <v>40711</v>
      </c>
      <c r="GO1592" s="1">
        <v>40757</v>
      </c>
      <c r="GP1592" s="2">
        <v>0</v>
      </c>
      <c r="GQ1592" t="s">
        <v>319</v>
      </c>
      <c r="GR1592" t="str">
        <f>"                    "</f>
        <v xml:space="preserve">                    </v>
      </c>
      <c r="GS1592" t="str">
        <f>"2011.40453"</f>
        <v>2011.40453</v>
      </c>
      <c r="GT1592" t="str">
        <f>""</f>
        <v/>
      </c>
      <c r="HF1592" t="str">
        <f>""</f>
        <v/>
      </c>
      <c r="HK1592" t="str">
        <f>""</f>
        <v/>
      </c>
      <c r="HN1592" t="s">
        <v>271</v>
      </c>
      <c r="HP1592" t="str">
        <f>""</f>
        <v/>
      </c>
      <c r="HQ1592" t="str">
        <f>""</f>
        <v/>
      </c>
      <c r="IA1592" t="str">
        <f>""</f>
        <v/>
      </c>
      <c r="IB1592" t="str">
        <f>""</f>
        <v/>
      </c>
      <c r="IC1592" t="str">
        <f>HYPERLINK("https://web.datatree.com/?/property?propertyId=4854866")</f>
        <v>https://web.datatree.com/?/property?propertyId=4854866</v>
      </c>
    </row>
    <row r="1593" spans="1:237" x14ac:dyDescent="0.25">
      <c r="A1593" t="s">
        <v>13217</v>
      </c>
      <c r="B1593" t="s">
        <v>368</v>
      </c>
      <c r="C1593" t="s">
        <v>368</v>
      </c>
      <c r="D1593" t="s">
        <v>13218</v>
      </c>
      <c r="E1593" t="s">
        <v>240</v>
      </c>
      <c r="F1593">
        <v>2</v>
      </c>
      <c r="G1593" t="s">
        <v>13219</v>
      </c>
      <c r="H1593" t="s">
        <v>13220</v>
      </c>
      <c r="I1593" t="s">
        <v>13220</v>
      </c>
      <c r="J1593" t="s">
        <v>13218</v>
      </c>
      <c r="K1593" t="s">
        <v>240</v>
      </c>
      <c r="L1593">
        <v>2</v>
      </c>
      <c r="O1593" t="s">
        <v>13221</v>
      </c>
      <c r="P1593" t="s">
        <v>13222</v>
      </c>
      <c r="T1593" t="s">
        <v>242</v>
      </c>
      <c r="AE1593" t="s">
        <v>243</v>
      </c>
      <c r="AH1593" t="s">
        <v>244</v>
      </c>
      <c r="AK1593" t="s">
        <v>245</v>
      </c>
      <c r="AM1593">
        <v>905</v>
      </c>
      <c r="AP1593" t="s">
        <v>13223</v>
      </c>
      <c r="AQ1593" t="s">
        <v>491</v>
      </c>
      <c r="AS1593" t="s">
        <v>13224</v>
      </c>
      <c r="AU1593" t="s">
        <v>493</v>
      </c>
      <c r="AV1593" t="str">
        <f>"49089-9764"</f>
        <v>49089-9764</v>
      </c>
      <c r="AW1593" t="s">
        <v>2521</v>
      </c>
      <c r="AX1593" t="s">
        <v>13225</v>
      </c>
      <c r="AY1593" t="s">
        <v>13226</v>
      </c>
      <c r="AZ1593" t="s">
        <v>254</v>
      </c>
      <c r="BA1593" t="s">
        <v>13227</v>
      </c>
      <c r="BB1593" t="str">
        <f>"254-10-011"</f>
        <v>254-10-011</v>
      </c>
      <c r="BC1593" t="str">
        <f>"25410011"</f>
        <v>25410011</v>
      </c>
      <c r="BD1593" t="str">
        <f>"R25410011"</f>
        <v>R25410011</v>
      </c>
      <c r="BE1593">
        <v>4015</v>
      </c>
      <c r="BI1593" t="s">
        <v>256</v>
      </c>
      <c r="BJ1593" t="s">
        <v>651</v>
      </c>
      <c r="BK1593" t="s">
        <v>258</v>
      </c>
      <c r="BL1593">
        <v>1</v>
      </c>
      <c r="BN1593">
        <v>35.1392552955243</v>
      </c>
      <c r="BO1593">
        <v>-113.508300014746</v>
      </c>
      <c r="BP1593" t="s">
        <v>259</v>
      </c>
      <c r="BW1593" t="s">
        <v>8557</v>
      </c>
      <c r="BX1593" t="s">
        <v>8557</v>
      </c>
      <c r="CA1593" t="str">
        <f>"132"</f>
        <v>132</v>
      </c>
      <c r="CC1593">
        <v>0</v>
      </c>
      <c r="CD1593">
        <v>0</v>
      </c>
      <c r="CE1593">
        <v>0</v>
      </c>
      <c r="CF1593">
        <v>0</v>
      </c>
      <c r="CI1593">
        <v>0</v>
      </c>
      <c r="CJ1593">
        <v>0</v>
      </c>
      <c r="CL1593">
        <v>0</v>
      </c>
      <c r="CM1593">
        <v>0</v>
      </c>
      <c r="CN1593">
        <v>0</v>
      </c>
      <c r="CO1593">
        <v>0</v>
      </c>
      <c r="CP1593">
        <v>0</v>
      </c>
      <c r="CQ1593">
        <v>0</v>
      </c>
      <c r="CR1593">
        <v>0</v>
      </c>
      <c r="CS1593">
        <v>0</v>
      </c>
      <c r="CT1593">
        <v>0</v>
      </c>
      <c r="CU1593">
        <v>0</v>
      </c>
      <c r="CX1593">
        <v>0</v>
      </c>
      <c r="CZ1593">
        <v>0</v>
      </c>
      <c r="DB1593">
        <v>0</v>
      </c>
      <c r="DD1593">
        <v>0</v>
      </c>
      <c r="DF1593">
        <v>0</v>
      </c>
      <c r="DK1593">
        <v>0</v>
      </c>
      <c r="DM1593">
        <v>0</v>
      </c>
      <c r="DX1593">
        <v>0</v>
      </c>
      <c r="EC1593" t="s">
        <v>336</v>
      </c>
      <c r="ED1593" t="s">
        <v>337</v>
      </c>
      <c r="EE1593" t="s">
        <v>338</v>
      </c>
      <c r="EG1593">
        <v>435600</v>
      </c>
      <c r="EH1593">
        <v>10</v>
      </c>
      <c r="EI1593">
        <v>0</v>
      </c>
      <c r="EJ1593">
        <v>0</v>
      </c>
      <c r="EK1593">
        <v>0</v>
      </c>
      <c r="EL1593">
        <v>0</v>
      </c>
      <c r="EU1593" t="s">
        <v>264</v>
      </c>
      <c r="EV1593" t="s">
        <v>265</v>
      </c>
      <c r="EW1593" t="s">
        <v>266</v>
      </c>
      <c r="EX1593" s="1">
        <v>40135</v>
      </c>
      <c r="EY1593" t="s">
        <v>267</v>
      </c>
      <c r="EZ1593" t="str">
        <f t="shared" si="83"/>
        <v>FALSE</v>
      </c>
      <c r="FA1593">
        <v>2022</v>
      </c>
      <c r="FB1593">
        <v>2020</v>
      </c>
      <c r="FC1593">
        <v>300</v>
      </c>
      <c r="FD1593" t="s">
        <v>246</v>
      </c>
      <c r="FE1593" t="s">
        <v>246</v>
      </c>
      <c r="FF1593" t="s">
        <v>246</v>
      </c>
      <c r="FG1593" t="s">
        <v>246</v>
      </c>
      <c r="FH1593" t="s">
        <v>246</v>
      </c>
      <c r="FI1593" t="s">
        <v>246</v>
      </c>
      <c r="FJ1593" t="s">
        <v>246</v>
      </c>
      <c r="FK1593" t="s">
        <v>246</v>
      </c>
      <c r="FL1593" t="s">
        <v>246</v>
      </c>
      <c r="FM1593" t="s">
        <v>246</v>
      </c>
      <c r="FN1593" t="s">
        <v>246</v>
      </c>
      <c r="FO1593" t="s">
        <v>246</v>
      </c>
      <c r="FP1593" t="s">
        <v>246</v>
      </c>
      <c r="FQ1593" s="2">
        <v>402</v>
      </c>
      <c r="FR1593" s="2">
        <v>0</v>
      </c>
      <c r="FS1593" s="2">
        <v>0</v>
      </c>
      <c r="FT1593">
        <v>0</v>
      </c>
      <c r="FU1593" s="2">
        <v>2683</v>
      </c>
      <c r="FV1593" s="2">
        <v>2683</v>
      </c>
      <c r="FW1593" s="2">
        <v>0</v>
      </c>
      <c r="FX1593">
        <v>0</v>
      </c>
      <c r="FY1593" s="2">
        <v>0</v>
      </c>
      <c r="FZ1593" s="2">
        <v>0</v>
      </c>
      <c r="GA1593" s="2">
        <v>0</v>
      </c>
      <c r="GB1593">
        <v>0</v>
      </c>
      <c r="GC1593" s="2">
        <v>21.64</v>
      </c>
      <c r="GE1593" s="2">
        <v>2683</v>
      </c>
      <c r="GH1593" t="s">
        <v>289</v>
      </c>
      <c r="GK1593" t="s">
        <v>290</v>
      </c>
      <c r="GL1593" t="s">
        <v>290</v>
      </c>
      <c r="GN1593" s="1">
        <v>40443</v>
      </c>
      <c r="GO1593" s="1">
        <v>40445</v>
      </c>
      <c r="GP1593" s="2">
        <v>0</v>
      </c>
      <c r="GQ1593" t="s">
        <v>362</v>
      </c>
      <c r="GR1593" t="str">
        <f>"                    "</f>
        <v xml:space="preserve">                    </v>
      </c>
      <c r="GS1593" t="str">
        <f>"2010.57028"</f>
        <v>2010.57028</v>
      </c>
      <c r="GT1593" t="str">
        <f>""</f>
        <v/>
      </c>
      <c r="HF1593" t="str">
        <f>""</f>
        <v/>
      </c>
      <c r="HK1593" t="str">
        <f>""</f>
        <v/>
      </c>
      <c r="HN1593" t="s">
        <v>271</v>
      </c>
      <c r="HP1593" t="str">
        <f>""</f>
        <v/>
      </c>
      <c r="HQ1593" t="str">
        <f>""</f>
        <v/>
      </c>
      <c r="IA1593" t="str">
        <f>""</f>
        <v/>
      </c>
      <c r="IB1593" t="str">
        <f>""</f>
        <v/>
      </c>
      <c r="IC1593" t="str">
        <f>HYPERLINK("https://web.datatree.com/?/property?propertyId=4866735")</f>
        <v>https://web.datatree.com/?/property?propertyId=4866735</v>
      </c>
    </row>
    <row r="1594" spans="1:237" x14ac:dyDescent="0.25">
      <c r="A1594" t="s">
        <v>2063</v>
      </c>
      <c r="B1594" t="s">
        <v>2064</v>
      </c>
      <c r="C1594" t="s">
        <v>630</v>
      </c>
      <c r="D1594" t="s">
        <v>2065</v>
      </c>
      <c r="E1594" t="s">
        <v>240</v>
      </c>
      <c r="F1594">
        <v>23</v>
      </c>
      <c r="O1594" t="s">
        <v>2066</v>
      </c>
      <c r="P1594" t="s">
        <v>2063</v>
      </c>
      <c r="T1594" t="s">
        <v>242</v>
      </c>
      <c r="AE1594" t="s">
        <v>243</v>
      </c>
      <c r="AH1594" t="s">
        <v>244</v>
      </c>
      <c r="AK1594" t="s">
        <v>245</v>
      </c>
      <c r="AP1594" t="s">
        <v>2067</v>
      </c>
      <c r="AS1594" t="s">
        <v>2068</v>
      </c>
      <c r="AT1594" t="s">
        <v>2068</v>
      </c>
      <c r="AU1594" t="s">
        <v>635</v>
      </c>
      <c r="AV1594" t="str">
        <f>"29576-2614"</f>
        <v>29576-2614</v>
      </c>
      <c r="AW1594" t="s">
        <v>2069</v>
      </c>
      <c r="AX1594" t="s">
        <v>2070</v>
      </c>
      <c r="AY1594" t="s">
        <v>2071</v>
      </c>
      <c r="AZ1594" t="s">
        <v>254</v>
      </c>
      <c r="BA1594" t="s">
        <v>13228</v>
      </c>
      <c r="BB1594" t="str">
        <f>"306-34-014B"</f>
        <v>306-34-014B</v>
      </c>
      <c r="BC1594" t="str">
        <f>"30634014B"</f>
        <v>30634014B</v>
      </c>
      <c r="BD1594" t="str">
        <f>"R30634014B"</f>
        <v>R30634014B</v>
      </c>
      <c r="BE1594">
        <v>4015</v>
      </c>
      <c r="BJ1594" t="s">
        <v>257</v>
      </c>
      <c r="BK1594" t="s">
        <v>559</v>
      </c>
      <c r="BL1594">
        <v>28</v>
      </c>
      <c r="BN1594">
        <v>35.173594711356003</v>
      </c>
      <c r="BO1594">
        <v>-114.215087339804</v>
      </c>
      <c r="BP1594" t="s">
        <v>1055</v>
      </c>
      <c r="BW1594" t="s">
        <v>2073</v>
      </c>
      <c r="BX1594" t="s">
        <v>2073</v>
      </c>
      <c r="CA1594" t="str">
        <f>""</f>
        <v/>
      </c>
      <c r="CC1594">
        <v>0</v>
      </c>
      <c r="CD1594">
        <v>0</v>
      </c>
      <c r="CE1594">
        <v>0</v>
      </c>
      <c r="CF1594">
        <v>0</v>
      </c>
      <c r="CI1594">
        <v>0</v>
      </c>
      <c r="CJ1594">
        <v>0</v>
      </c>
      <c r="CL1594">
        <v>0</v>
      </c>
      <c r="CM1594">
        <v>0</v>
      </c>
      <c r="CN1594">
        <v>0</v>
      </c>
      <c r="CO1594">
        <v>0</v>
      </c>
      <c r="CP1594">
        <v>0</v>
      </c>
      <c r="CQ1594">
        <v>0</v>
      </c>
      <c r="CR1594">
        <v>0</v>
      </c>
      <c r="CS1594">
        <v>0</v>
      </c>
      <c r="CT1594">
        <v>0</v>
      </c>
      <c r="CU1594">
        <v>0</v>
      </c>
      <c r="CX1594">
        <v>0</v>
      </c>
      <c r="CZ1594">
        <v>0</v>
      </c>
      <c r="DB1594">
        <v>0</v>
      </c>
      <c r="DD1594">
        <v>0</v>
      </c>
      <c r="DF1594">
        <v>0</v>
      </c>
      <c r="DK1594">
        <v>0</v>
      </c>
      <c r="DM1594">
        <v>0</v>
      </c>
      <c r="DX1594">
        <v>0</v>
      </c>
      <c r="EC1594" t="s">
        <v>336</v>
      </c>
      <c r="ED1594" t="s">
        <v>337</v>
      </c>
      <c r="EE1594" t="s">
        <v>338</v>
      </c>
      <c r="EG1594">
        <v>435600</v>
      </c>
      <c r="EH1594">
        <v>10</v>
      </c>
      <c r="EI1594">
        <v>0</v>
      </c>
      <c r="EJ1594">
        <v>0</v>
      </c>
      <c r="EK1594">
        <v>0</v>
      </c>
      <c r="EL1594">
        <v>0</v>
      </c>
      <c r="EU1594" t="s">
        <v>264</v>
      </c>
      <c r="EV1594" t="s">
        <v>2074</v>
      </c>
      <c r="EW1594" t="s">
        <v>2075</v>
      </c>
      <c r="EX1594" s="1">
        <v>40135</v>
      </c>
      <c r="EY1594" t="s">
        <v>267</v>
      </c>
      <c r="EZ1594" t="str">
        <f t="shared" si="83"/>
        <v>FALSE</v>
      </c>
      <c r="FA1594">
        <v>2022</v>
      </c>
      <c r="FB1594">
        <v>2020</v>
      </c>
      <c r="FC1594">
        <v>430</v>
      </c>
      <c r="FD1594" t="s">
        <v>246</v>
      </c>
      <c r="FE1594" t="s">
        <v>246</v>
      </c>
      <c r="FF1594" t="s">
        <v>246</v>
      </c>
      <c r="FG1594" t="s">
        <v>246</v>
      </c>
      <c r="FH1594" t="s">
        <v>246</v>
      </c>
      <c r="FI1594" t="s">
        <v>246</v>
      </c>
      <c r="FJ1594" t="s">
        <v>246</v>
      </c>
      <c r="FK1594" t="s">
        <v>246</v>
      </c>
      <c r="FL1594" t="s">
        <v>246</v>
      </c>
      <c r="FM1594" t="s">
        <v>246</v>
      </c>
      <c r="FN1594" t="s">
        <v>246</v>
      </c>
      <c r="FO1594" t="s">
        <v>246</v>
      </c>
      <c r="FP1594" t="s">
        <v>246</v>
      </c>
      <c r="FQ1594" s="2">
        <v>2135</v>
      </c>
      <c r="FR1594" s="2">
        <v>0</v>
      </c>
      <c r="FS1594" s="2">
        <v>0</v>
      </c>
      <c r="FT1594">
        <v>0</v>
      </c>
      <c r="FU1594" s="2">
        <v>14234</v>
      </c>
      <c r="FV1594" s="2">
        <v>14234</v>
      </c>
      <c r="FW1594" s="2">
        <v>0</v>
      </c>
      <c r="FX1594">
        <v>0</v>
      </c>
      <c r="FY1594" s="2">
        <v>0</v>
      </c>
      <c r="FZ1594" s="2">
        <v>0</v>
      </c>
      <c r="GA1594" s="2">
        <v>0</v>
      </c>
      <c r="GB1594">
        <v>0</v>
      </c>
      <c r="GC1594" s="2">
        <v>175.12</v>
      </c>
      <c r="GE1594" s="2">
        <v>14234</v>
      </c>
      <c r="GH1594" t="s">
        <v>315</v>
      </c>
      <c r="GK1594" t="s">
        <v>317</v>
      </c>
      <c r="GL1594" t="s">
        <v>317</v>
      </c>
      <c r="GM1594" t="s">
        <v>318</v>
      </c>
      <c r="GN1594" s="1">
        <v>40176</v>
      </c>
      <c r="GO1594" s="1">
        <v>40178</v>
      </c>
      <c r="GP1594" s="2">
        <v>0</v>
      </c>
      <c r="GQ1594" t="s">
        <v>319</v>
      </c>
      <c r="GR1594" t="str">
        <f>"                    "</f>
        <v xml:space="preserve">                    </v>
      </c>
      <c r="GS1594" t="str">
        <f>"7665.792"</f>
        <v>7665.792</v>
      </c>
      <c r="GT1594" t="str">
        <f>""</f>
        <v/>
      </c>
      <c r="HF1594" t="str">
        <f>""</f>
        <v/>
      </c>
      <c r="HK1594" t="str">
        <f>""</f>
        <v/>
      </c>
      <c r="HN1594" t="s">
        <v>271</v>
      </c>
      <c r="HP1594" t="str">
        <f>""</f>
        <v/>
      </c>
      <c r="HQ1594" t="str">
        <f>""</f>
        <v/>
      </c>
      <c r="IA1594" t="str">
        <f>""</f>
        <v/>
      </c>
      <c r="IB1594" t="str">
        <f>""</f>
        <v/>
      </c>
      <c r="IC1594" t="str">
        <f>HYPERLINK("https://web.datatree.com/?/property?propertyId=4867358")</f>
        <v>https://web.datatree.com/?/property?propertyId=4867358</v>
      </c>
    </row>
    <row r="1595" spans="1:237" x14ac:dyDescent="0.25">
      <c r="A1595" t="s">
        <v>13229</v>
      </c>
      <c r="B1595" t="s">
        <v>13230</v>
      </c>
      <c r="C1595" t="s">
        <v>13231</v>
      </c>
      <c r="D1595" t="s">
        <v>13232</v>
      </c>
      <c r="E1595" t="s">
        <v>240</v>
      </c>
      <c r="F1595">
        <v>1</v>
      </c>
      <c r="O1595" t="s">
        <v>13233</v>
      </c>
      <c r="P1595" t="s">
        <v>13229</v>
      </c>
      <c r="Q1595" t="s">
        <v>2431</v>
      </c>
      <c r="T1595" t="s">
        <v>242</v>
      </c>
      <c r="AE1595" t="s">
        <v>243</v>
      </c>
      <c r="AH1595" t="s">
        <v>244</v>
      </c>
      <c r="AK1595" t="s">
        <v>245</v>
      </c>
      <c r="AM1595">
        <v>1115</v>
      </c>
      <c r="AP1595" t="s">
        <v>13234</v>
      </c>
      <c r="AQ1595" t="s">
        <v>1716</v>
      </c>
      <c r="AS1595" t="s">
        <v>13235</v>
      </c>
      <c r="AT1595" t="s">
        <v>13235</v>
      </c>
      <c r="AU1595" t="s">
        <v>250</v>
      </c>
      <c r="AV1595" t="str">
        <f>"60510-1183"</f>
        <v>60510-1183</v>
      </c>
      <c r="AW1595" t="s">
        <v>907</v>
      </c>
      <c r="AX1595" t="s">
        <v>13236</v>
      </c>
      <c r="AY1595" t="s">
        <v>13237</v>
      </c>
      <c r="AZ1595" t="s">
        <v>254</v>
      </c>
      <c r="BA1595" t="s">
        <v>13238</v>
      </c>
      <c r="BB1595" t="str">
        <f>"201-36-007"</f>
        <v>201-36-007</v>
      </c>
      <c r="BC1595" t="str">
        <f>"20136007"</f>
        <v>20136007</v>
      </c>
      <c r="BD1595" t="str">
        <f>"R20136007"</f>
        <v>R20136007</v>
      </c>
      <c r="BE1595">
        <v>4015</v>
      </c>
      <c r="BI1595" t="s">
        <v>256</v>
      </c>
      <c r="BJ1595" t="s">
        <v>707</v>
      </c>
      <c r="BK1595" t="s">
        <v>258</v>
      </c>
      <c r="BL1595">
        <v>15</v>
      </c>
      <c r="BN1595">
        <v>34.852697513800202</v>
      </c>
      <c r="BO1595">
        <v>-113.530313749954</v>
      </c>
      <c r="BW1595" t="s">
        <v>2502</v>
      </c>
      <c r="BX1595" t="s">
        <v>2502</v>
      </c>
      <c r="CA1595" t="str">
        <f>""</f>
        <v/>
      </c>
      <c r="CC1595">
        <v>0</v>
      </c>
      <c r="CD1595">
        <v>0</v>
      </c>
      <c r="CE1595">
        <v>0</v>
      </c>
      <c r="CF1595">
        <v>0</v>
      </c>
      <c r="CI1595">
        <v>0</v>
      </c>
      <c r="CJ1595">
        <v>0</v>
      </c>
      <c r="CL1595">
        <v>0</v>
      </c>
      <c r="CM1595">
        <v>0</v>
      </c>
      <c r="CN1595">
        <v>0</v>
      </c>
      <c r="CO1595">
        <v>0</v>
      </c>
      <c r="CP1595">
        <v>0</v>
      </c>
      <c r="CQ1595">
        <v>0</v>
      </c>
      <c r="CR1595">
        <v>0</v>
      </c>
      <c r="CS1595">
        <v>0</v>
      </c>
      <c r="CT1595">
        <v>0</v>
      </c>
      <c r="CU1595">
        <v>0</v>
      </c>
      <c r="CX1595">
        <v>0</v>
      </c>
      <c r="CZ1595">
        <v>0</v>
      </c>
      <c r="DB1595">
        <v>0</v>
      </c>
      <c r="DD1595">
        <v>0</v>
      </c>
      <c r="DF1595">
        <v>0</v>
      </c>
      <c r="DK1595">
        <v>0</v>
      </c>
      <c r="DM1595">
        <v>0</v>
      </c>
      <c r="DX1595">
        <v>0</v>
      </c>
      <c r="EC1595" t="s">
        <v>261</v>
      </c>
      <c r="ED1595" t="s">
        <v>354</v>
      </c>
      <c r="EE1595" t="s">
        <v>355</v>
      </c>
      <c r="EG1595">
        <v>435600</v>
      </c>
      <c r="EH1595">
        <v>10</v>
      </c>
      <c r="EI1595">
        <v>0</v>
      </c>
      <c r="EJ1595">
        <v>0</v>
      </c>
      <c r="EK1595">
        <v>0</v>
      </c>
      <c r="EL1595">
        <v>0</v>
      </c>
      <c r="EU1595" t="s">
        <v>264</v>
      </c>
      <c r="EV1595" t="s">
        <v>709</v>
      </c>
      <c r="EW1595" t="s">
        <v>710</v>
      </c>
      <c r="EX1595" s="1">
        <v>40135</v>
      </c>
      <c r="EY1595" t="s">
        <v>267</v>
      </c>
      <c r="EZ1595" t="str">
        <f t="shared" si="83"/>
        <v>FALSE</v>
      </c>
      <c r="FA1595">
        <v>2022</v>
      </c>
      <c r="FB1595">
        <v>2020</v>
      </c>
      <c r="FC1595">
        <v>600</v>
      </c>
      <c r="FD1595" t="s">
        <v>246</v>
      </c>
      <c r="FE1595" t="s">
        <v>246</v>
      </c>
      <c r="FF1595" t="s">
        <v>246</v>
      </c>
      <c r="FG1595" t="s">
        <v>246</v>
      </c>
      <c r="FH1595" t="s">
        <v>246</v>
      </c>
      <c r="FI1595" t="s">
        <v>246</v>
      </c>
      <c r="FJ1595" t="s">
        <v>246</v>
      </c>
      <c r="FK1595" t="s">
        <v>246</v>
      </c>
      <c r="FL1595" t="s">
        <v>246</v>
      </c>
      <c r="FM1595" t="s">
        <v>246</v>
      </c>
      <c r="FN1595" t="s">
        <v>246</v>
      </c>
      <c r="FO1595" t="s">
        <v>246</v>
      </c>
      <c r="FP1595" t="s">
        <v>246</v>
      </c>
      <c r="FQ1595" s="2">
        <v>296</v>
      </c>
      <c r="FR1595" s="2">
        <v>0</v>
      </c>
      <c r="FS1595" s="2">
        <v>0</v>
      </c>
      <c r="FT1595">
        <v>0</v>
      </c>
      <c r="FU1595" s="2">
        <v>1972</v>
      </c>
      <c r="FV1595" s="2">
        <v>1972</v>
      </c>
      <c r="FW1595" s="2">
        <v>0</v>
      </c>
      <c r="FX1595">
        <v>0</v>
      </c>
      <c r="FY1595" s="2">
        <v>0</v>
      </c>
      <c r="FZ1595" s="2">
        <v>0</v>
      </c>
      <c r="GA1595" s="2">
        <v>0</v>
      </c>
      <c r="GB1595">
        <v>0</v>
      </c>
      <c r="GC1595" s="2">
        <v>18.18</v>
      </c>
      <c r="GE1595" s="2">
        <v>1972</v>
      </c>
      <c r="GH1595" t="s">
        <v>289</v>
      </c>
      <c r="GK1595" t="s">
        <v>290</v>
      </c>
      <c r="GL1595" t="s">
        <v>290</v>
      </c>
      <c r="GR1595" t="str">
        <f>""</f>
        <v/>
      </c>
      <c r="GS1595" t="str">
        <f>""</f>
        <v/>
      </c>
      <c r="GT1595" t="str">
        <f>""</f>
        <v/>
      </c>
      <c r="HF1595" t="str">
        <f>""</f>
        <v/>
      </c>
      <c r="HK1595" t="str">
        <f>""</f>
        <v/>
      </c>
      <c r="HN1595" t="s">
        <v>271</v>
      </c>
      <c r="HP1595" t="str">
        <f>""</f>
        <v/>
      </c>
      <c r="HQ1595" t="str">
        <f>""</f>
        <v/>
      </c>
      <c r="IA1595" t="str">
        <f>""</f>
        <v/>
      </c>
      <c r="IB1595" t="str">
        <f>""</f>
        <v/>
      </c>
      <c r="IC1595" t="str">
        <f>HYPERLINK("https://web.datatree.com/?/property?propertyId=4875819")</f>
        <v>https://web.datatree.com/?/property?propertyId=4875819</v>
      </c>
    </row>
    <row r="1596" spans="1:237" x14ac:dyDescent="0.25">
      <c r="A1596" t="s">
        <v>13239</v>
      </c>
      <c r="B1596" t="s">
        <v>13240</v>
      </c>
      <c r="C1596" t="s">
        <v>13240</v>
      </c>
      <c r="D1596" t="s">
        <v>13241</v>
      </c>
      <c r="E1596" t="s">
        <v>240</v>
      </c>
      <c r="F1596">
        <v>1</v>
      </c>
      <c r="G1596" t="s">
        <v>13242</v>
      </c>
      <c r="H1596" t="s">
        <v>1080</v>
      </c>
      <c r="I1596" t="s">
        <v>1080</v>
      </c>
      <c r="J1596" t="s">
        <v>13241</v>
      </c>
      <c r="K1596" t="s">
        <v>240</v>
      </c>
      <c r="L1596">
        <v>1</v>
      </c>
      <c r="O1596" t="s">
        <v>13243</v>
      </c>
      <c r="P1596" t="s">
        <v>13244</v>
      </c>
      <c r="R1596" t="s">
        <v>300</v>
      </c>
      <c r="T1596" t="s">
        <v>242</v>
      </c>
      <c r="AE1596" t="s">
        <v>243</v>
      </c>
      <c r="AH1596" t="s">
        <v>244</v>
      </c>
      <c r="AK1596" t="s">
        <v>245</v>
      </c>
      <c r="AM1596">
        <v>3312</v>
      </c>
      <c r="AP1596" t="s">
        <v>13245</v>
      </c>
      <c r="AQ1596" t="s">
        <v>818</v>
      </c>
      <c r="AS1596" t="s">
        <v>13246</v>
      </c>
      <c r="AT1596" t="s">
        <v>13247</v>
      </c>
      <c r="AU1596" t="s">
        <v>328</v>
      </c>
      <c r="AV1596" t="str">
        <f>"95966-4601"</f>
        <v>95966-4601</v>
      </c>
      <c r="AW1596" t="s">
        <v>2020</v>
      </c>
      <c r="AX1596" t="s">
        <v>13248</v>
      </c>
      <c r="AY1596" t="s">
        <v>13249</v>
      </c>
      <c r="AZ1596" t="s">
        <v>254</v>
      </c>
      <c r="BA1596" t="s">
        <v>13250</v>
      </c>
      <c r="BB1596" t="str">
        <f>"252-11-010"</f>
        <v>252-11-010</v>
      </c>
      <c r="BC1596" t="str">
        <f>"25211010"</f>
        <v>25211010</v>
      </c>
      <c r="BD1596" t="str">
        <f>"R25211010"</f>
        <v>R25211010</v>
      </c>
      <c r="BE1596">
        <v>4015</v>
      </c>
      <c r="BI1596" t="s">
        <v>256</v>
      </c>
      <c r="BJ1596" t="s">
        <v>961</v>
      </c>
      <c r="BK1596" t="s">
        <v>520</v>
      </c>
      <c r="BL1596">
        <v>11</v>
      </c>
      <c r="BN1596">
        <v>34.959324536319997</v>
      </c>
      <c r="BO1596">
        <v>-113.62705927029501</v>
      </c>
      <c r="BW1596" t="s">
        <v>13251</v>
      </c>
      <c r="BX1596" t="s">
        <v>13251</v>
      </c>
      <c r="CA1596" t="str">
        <f>""</f>
        <v/>
      </c>
      <c r="CC1596">
        <v>0</v>
      </c>
      <c r="CD1596">
        <v>0</v>
      </c>
      <c r="CE1596">
        <v>0</v>
      </c>
      <c r="CF1596">
        <v>0</v>
      </c>
      <c r="CI1596">
        <v>0</v>
      </c>
      <c r="CJ1596">
        <v>0</v>
      </c>
      <c r="CL1596">
        <v>0</v>
      </c>
      <c r="CM1596">
        <v>0</v>
      </c>
      <c r="CN1596">
        <v>0</v>
      </c>
      <c r="CO1596">
        <v>0</v>
      </c>
      <c r="CP1596">
        <v>0</v>
      </c>
      <c r="CQ1596">
        <v>0</v>
      </c>
      <c r="CR1596">
        <v>0</v>
      </c>
      <c r="CS1596">
        <v>0</v>
      </c>
      <c r="CT1596">
        <v>0</v>
      </c>
      <c r="CU1596">
        <v>0</v>
      </c>
      <c r="CX1596">
        <v>0</v>
      </c>
      <c r="CZ1596">
        <v>0</v>
      </c>
      <c r="DB1596">
        <v>0</v>
      </c>
      <c r="DD1596">
        <v>0</v>
      </c>
      <c r="DF1596">
        <v>0</v>
      </c>
      <c r="DK1596">
        <v>0</v>
      </c>
      <c r="DM1596">
        <v>0</v>
      </c>
      <c r="DX1596">
        <v>0</v>
      </c>
      <c r="EC1596" t="s">
        <v>261</v>
      </c>
      <c r="ED1596" t="s">
        <v>354</v>
      </c>
      <c r="EE1596" t="s">
        <v>355</v>
      </c>
      <c r="EG1596">
        <v>435600</v>
      </c>
      <c r="EH1596">
        <v>10</v>
      </c>
      <c r="EI1596">
        <v>0</v>
      </c>
      <c r="EJ1596">
        <v>0</v>
      </c>
      <c r="EK1596">
        <v>0</v>
      </c>
      <c r="EL1596">
        <v>0</v>
      </c>
      <c r="EU1596" t="s">
        <v>264</v>
      </c>
      <c r="EV1596" t="s">
        <v>913</v>
      </c>
      <c r="EW1596" t="s">
        <v>914</v>
      </c>
      <c r="EX1596" s="1">
        <v>40135</v>
      </c>
      <c r="EY1596" t="s">
        <v>267</v>
      </c>
      <c r="EZ1596" t="str">
        <f t="shared" si="83"/>
        <v>FALSE</v>
      </c>
      <c r="FA1596">
        <v>2022</v>
      </c>
      <c r="FB1596">
        <v>2020</v>
      </c>
      <c r="FC1596">
        <v>600</v>
      </c>
      <c r="FD1596" t="s">
        <v>246</v>
      </c>
      <c r="FE1596" t="s">
        <v>246</v>
      </c>
      <c r="FF1596" t="s">
        <v>246</v>
      </c>
      <c r="FG1596" t="s">
        <v>246</v>
      </c>
      <c r="FH1596" t="s">
        <v>246</v>
      </c>
      <c r="FI1596" t="s">
        <v>246</v>
      </c>
      <c r="FJ1596" t="s">
        <v>246</v>
      </c>
      <c r="FK1596" t="s">
        <v>246</v>
      </c>
      <c r="FL1596" t="s">
        <v>246</v>
      </c>
      <c r="FM1596" t="s">
        <v>246</v>
      </c>
      <c r="FN1596" t="s">
        <v>246</v>
      </c>
      <c r="FO1596" t="s">
        <v>246</v>
      </c>
      <c r="FP1596" t="s">
        <v>246</v>
      </c>
      <c r="FQ1596" s="2">
        <v>1154</v>
      </c>
      <c r="FR1596" s="2">
        <v>0</v>
      </c>
      <c r="FS1596" s="2">
        <v>0</v>
      </c>
      <c r="FT1596">
        <v>0</v>
      </c>
      <c r="FU1596" s="2">
        <v>7695</v>
      </c>
      <c r="FV1596" s="2">
        <v>7695</v>
      </c>
      <c r="FW1596" s="2">
        <v>0</v>
      </c>
      <c r="FX1596">
        <v>0</v>
      </c>
      <c r="FY1596" s="2">
        <v>0</v>
      </c>
      <c r="FZ1596" s="2">
        <v>0</v>
      </c>
      <c r="GA1596" s="2">
        <v>0</v>
      </c>
      <c r="GB1596">
        <v>0</v>
      </c>
      <c r="GC1596" s="2">
        <v>82.9</v>
      </c>
      <c r="GE1596" s="2">
        <v>7695</v>
      </c>
      <c r="GF1596">
        <v>10</v>
      </c>
      <c r="GH1596" t="s">
        <v>289</v>
      </c>
      <c r="GK1596" t="s">
        <v>290</v>
      </c>
      <c r="GL1596" t="s">
        <v>290</v>
      </c>
      <c r="GR1596" t="str">
        <f>""</f>
        <v/>
      </c>
      <c r="GS1596" t="str">
        <f>""</f>
        <v/>
      </c>
      <c r="GT1596" t="str">
        <f>""</f>
        <v/>
      </c>
      <c r="HF1596" t="str">
        <f>""</f>
        <v/>
      </c>
      <c r="HK1596" t="str">
        <f>""</f>
        <v/>
      </c>
      <c r="HN1596" t="s">
        <v>271</v>
      </c>
      <c r="HP1596" t="str">
        <f>""</f>
        <v/>
      </c>
      <c r="HQ1596" t="str">
        <f>""</f>
        <v/>
      </c>
      <c r="IA1596" t="str">
        <f>""</f>
        <v/>
      </c>
      <c r="IB1596" t="str">
        <f>""</f>
        <v/>
      </c>
      <c r="IC1596" t="str">
        <f>HYPERLINK("https://web.datatree.com/?/property?propertyId=4876377")</f>
        <v>https://web.datatree.com/?/property?propertyId=4876377</v>
      </c>
    </row>
    <row r="1597" spans="1:237" x14ac:dyDescent="0.25">
      <c r="A1597" t="s">
        <v>8612</v>
      </c>
      <c r="D1597" t="s">
        <v>8612</v>
      </c>
      <c r="E1597" t="s">
        <v>588</v>
      </c>
      <c r="F1597">
        <v>80</v>
      </c>
      <c r="O1597" t="s">
        <v>8613</v>
      </c>
      <c r="P1597" t="s">
        <v>8612</v>
      </c>
      <c r="Q1597" t="s">
        <v>689</v>
      </c>
      <c r="T1597" t="s">
        <v>242</v>
      </c>
      <c r="AE1597" t="s">
        <v>243</v>
      </c>
      <c r="AH1597" t="s">
        <v>244</v>
      </c>
      <c r="AK1597" t="s">
        <v>245</v>
      </c>
      <c r="AL1597" t="s">
        <v>246</v>
      </c>
      <c r="AM1597">
        <v>1333</v>
      </c>
      <c r="AP1597" t="s">
        <v>1262</v>
      </c>
      <c r="AQ1597" t="s">
        <v>302</v>
      </c>
      <c r="AR1597">
        <v>135</v>
      </c>
      <c r="AS1597" t="s">
        <v>398</v>
      </c>
      <c r="AT1597" t="s">
        <v>398</v>
      </c>
      <c r="AU1597" t="s">
        <v>400</v>
      </c>
      <c r="AV1597" t="str">
        <f>"89128-3638"</f>
        <v>89128-3638</v>
      </c>
      <c r="AW1597" t="s">
        <v>1263</v>
      </c>
      <c r="AX1597" t="s">
        <v>1264</v>
      </c>
      <c r="AY1597" t="s">
        <v>1265</v>
      </c>
      <c r="AZ1597" t="s">
        <v>254</v>
      </c>
      <c r="BA1597" t="s">
        <v>13252</v>
      </c>
      <c r="BB1597" t="str">
        <f>"351-17-092"</f>
        <v>351-17-092</v>
      </c>
      <c r="BC1597" t="str">
        <f>"35117092"</f>
        <v>35117092</v>
      </c>
      <c r="BD1597" t="str">
        <f>"R35117092"</f>
        <v>R35117092</v>
      </c>
      <c r="BE1597">
        <v>4015</v>
      </c>
      <c r="BJ1597" t="s">
        <v>333</v>
      </c>
      <c r="BK1597" t="s">
        <v>310</v>
      </c>
      <c r="BL1597">
        <v>25</v>
      </c>
      <c r="BN1597">
        <v>35.434647975004999</v>
      </c>
      <c r="BO1597">
        <v>-114.37417348982299</v>
      </c>
      <c r="BP1597" t="s">
        <v>790</v>
      </c>
      <c r="BQ1597">
        <v>5</v>
      </c>
      <c r="BW1597" t="s">
        <v>4250</v>
      </c>
      <c r="BX1597" t="s">
        <v>4250</v>
      </c>
      <c r="CA1597" t="str">
        <f>"103|1"</f>
        <v>103|1</v>
      </c>
      <c r="CC1597">
        <v>0</v>
      </c>
      <c r="CD1597">
        <v>0</v>
      </c>
      <c r="CE1597">
        <v>0</v>
      </c>
      <c r="CF1597">
        <v>0</v>
      </c>
      <c r="CI1597">
        <v>0</v>
      </c>
      <c r="CJ1597">
        <v>0</v>
      </c>
      <c r="CL1597">
        <v>0</v>
      </c>
      <c r="CM1597">
        <v>0</v>
      </c>
      <c r="CN1597">
        <v>0</v>
      </c>
      <c r="CO1597">
        <v>0</v>
      </c>
      <c r="CP1597">
        <v>0</v>
      </c>
      <c r="CQ1597">
        <v>0</v>
      </c>
      <c r="CR1597">
        <v>0</v>
      </c>
      <c r="CS1597">
        <v>0</v>
      </c>
      <c r="CT1597">
        <v>0</v>
      </c>
      <c r="CU1597">
        <v>0</v>
      </c>
      <c r="CX1597">
        <v>0</v>
      </c>
      <c r="CZ1597">
        <v>0</v>
      </c>
      <c r="DB1597">
        <v>0</v>
      </c>
      <c r="DD1597">
        <v>0</v>
      </c>
      <c r="DF1597">
        <v>0</v>
      </c>
      <c r="DK1597">
        <v>0</v>
      </c>
      <c r="DM1597">
        <v>0</v>
      </c>
      <c r="DX1597">
        <v>0</v>
      </c>
      <c r="EC1597" t="s">
        <v>336</v>
      </c>
      <c r="ED1597" t="s">
        <v>337</v>
      </c>
      <c r="EE1597" t="s">
        <v>338</v>
      </c>
      <c r="EG1597">
        <v>435600</v>
      </c>
      <c r="EH1597">
        <v>10</v>
      </c>
      <c r="EI1597">
        <v>0</v>
      </c>
      <c r="EJ1597">
        <v>0</v>
      </c>
      <c r="EK1597">
        <v>0</v>
      </c>
      <c r="EL1597">
        <v>0</v>
      </c>
      <c r="EU1597" t="s">
        <v>264</v>
      </c>
      <c r="EV1597" t="s">
        <v>1341</v>
      </c>
      <c r="EW1597" t="s">
        <v>1342</v>
      </c>
      <c r="EX1597" s="1">
        <v>40135</v>
      </c>
      <c r="EY1597" t="s">
        <v>267</v>
      </c>
      <c r="EZ1597" t="str">
        <f t="shared" si="83"/>
        <v>FALSE</v>
      </c>
      <c r="FA1597">
        <v>2022</v>
      </c>
      <c r="FB1597">
        <v>2020</v>
      </c>
      <c r="FC1597">
        <v>400</v>
      </c>
      <c r="FD1597" t="s">
        <v>246</v>
      </c>
      <c r="FE1597" t="s">
        <v>246</v>
      </c>
      <c r="FF1597" t="s">
        <v>246</v>
      </c>
      <c r="FG1597" t="s">
        <v>246</v>
      </c>
      <c r="FH1597" t="s">
        <v>246</v>
      </c>
      <c r="FI1597" t="s">
        <v>246</v>
      </c>
      <c r="FJ1597" t="s">
        <v>246</v>
      </c>
      <c r="FK1597" t="s">
        <v>246</v>
      </c>
      <c r="FL1597" t="s">
        <v>246</v>
      </c>
      <c r="FM1597" t="s">
        <v>246</v>
      </c>
      <c r="FN1597" t="s">
        <v>246</v>
      </c>
      <c r="FO1597" t="s">
        <v>246</v>
      </c>
      <c r="FP1597" t="s">
        <v>246</v>
      </c>
      <c r="FQ1597" s="2">
        <v>927</v>
      </c>
      <c r="FR1597" s="2">
        <v>0</v>
      </c>
      <c r="FS1597" s="2">
        <v>0</v>
      </c>
      <c r="FT1597">
        <v>0</v>
      </c>
      <c r="FU1597" s="2">
        <v>6181</v>
      </c>
      <c r="FV1597" s="2">
        <v>6181</v>
      </c>
      <c r="FW1597" s="2">
        <v>0</v>
      </c>
      <c r="FX1597">
        <v>0</v>
      </c>
      <c r="FY1597" s="2">
        <v>0</v>
      </c>
      <c r="FZ1597" s="2">
        <v>0</v>
      </c>
      <c r="GA1597" s="2">
        <v>0</v>
      </c>
      <c r="GB1597">
        <v>0</v>
      </c>
      <c r="GC1597" s="2">
        <v>95.36</v>
      </c>
      <c r="GE1597" s="2">
        <v>6181</v>
      </c>
      <c r="GH1597" t="s">
        <v>315</v>
      </c>
      <c r="GK1597" t="s">
        <v>316</v>
      </c>
      <c r="GL1597" t="s">
        <v>317</v>
      </c>
      <c r="GM1597" t="s">
        <v>318</v>
      </c>
      <c r="GN1597" s="1">
        <v>42686</v>
      </c>
      <c r="GO1597" s="1">
        <v>42688</v>
      </c>
      <c r="GQ1597" t="s">
        <v>270</v>
      </c>
      <c r="GR1597" t="str">
        <f>""</f>
        <v/>
      </c>
      <c r="GS1597" t="str">
        <f>"2016.51509"</f>
        <v>2016.51509</v>
      </c>
      <c r="GT1597" t="str">
        <f>""</f>
        <v/>
      </c>
      <c r="GU1597" s="1">
        <v>38464</v>
      </c>
      <c r="GV1597" s="1">
        <v>38516</v>
      </c>
      <c r="GW1597" s="2">
        <v>20000</v>
      </c>
      <c r="GX1597" t="s">
        <v>566</v>
      </c>
      <c r="GY1597" t="s">
        <v>567</v>
      </c>
      <c r="GZ1597" t="s">
        <v>13253</v>
      </c>
      <c r="HF1597" t="str">
        <f>"                    "</f>
        <v xml:space="preserve">                    </v>
      </c>
      <c r="HK1597" t="str">
        <f>"                    "</f>
        <v xml:space="preserve">                    </v>
      </c>
      <c r="HM1597" t="s">
        <v>1116</v>
      </c>
      <c r="HN1597" t="s">
        <v>271</v>
      </c>
      <c r="HP1597" t="str">
        <f>"5655.760"</f>
        <v>5655.760</v>
      </c>
      <c r="HQ1597" t="str">
        <f>""</f>
        <v/>
      </c>
      <c r="IA1597" t="str">
        <f>""</f>
        <v/>
      </c>
      <c r="IB1597" t="str">
        <f>""</f>
        <v/>
      </c>
      <c r="IC1597" t="str">
        <f>HYPERLINK("https://web.datatree.com/?/property?propertyId=4844551")</f>
        <v>https://web.datatree.com/?/property?propertyId=4844551</v>
      </c>
    </row>
    <row r="1598" spans="1:237" x14ac:dyDescent="0.25">
      <c r="A1598" t="s">
        <v>13254</v>
      </c>
      <c r="B1598" t="s">
        <v>11683</v>
      </c>
      <c r="C1598" t="s">
        <v>11683</v>
      </c>
      <c r="D1598" t="s">
        <v>7003</v>
      </c>
      <c r="E1598" t="s">
        <v>240</v>
      </c>
      <c r="F1598">
        <v>2</v>
      </c>
      <c r="O1598" t="s">
        <v>13255</v>
      </c>
      <c r="P1598" t="s">
        <v>13254</v>
      </c>
      <c r="T1598" t="s">
        <v>407</v>
      </c>
      <c r="V1598" t="s">
        <v>457</v>
      </c>
      <c r="W1598">
        <v>3952</v>
      </c>
      <c r="Z1598" t="s">
        <v>13256</v>
      </c>
      <c r="AA1598" t="s">
        <v>491</v>
      </c>
      <c r="AC1598" t="s">
        <v>744</v>
      </c>
      <c r="AE1598" t="s">
        <v>243</v>
      </c>
      <c r="AF1598" t="str">
        <f>"86413"</f>
        <v>86413</v>
      </c>
      <c r="AG1598" t="str">
        <f>"86413-8248"</f>
        <v>86413-8248</v>
      </c>
      <c r="AH1598" t="s">
        <v>244</v>
      </c>
      <c r="AI1598" t="s">
        <v>4800</v>
      </c>
      <c r="AJ1598" t="s">
        <v>13257</v>
      </c>
      <c r="AK1598" t="s">
        <v>13258</v>
      </c>
      <c r="AL1598" t="s">
        <v>246</v>
      </c>
      <c r="AM1598">
        <v>4825</v>
      </c>
      <c r="AP1598" t="s">
        <v>13259</v>
      </c>
      <c r="AQ1598" t="s">
        <v>419</v>
      </c>
      <c r="AS1598" t="s">
        <v>345</v>
      </c>
      <c r="AT1598" t="s">
        <v>665</v>
      </c>
      <c r="AU1598" t="s">
        <v>243</v>
      </c>
      <c r="AV1598" t="str">
        <f>"86409-1157"</f>
        <v>86409-1157</v>
      </c>
      <c r="AW1598" t="s">
        <v>11076</v>
      </c>
      <c r="AX1598" t="s">
        <v>13260</v>
      </c>
      <c r="AY1598" t="s">
        <v>13261</v>
      </c>
      <c r="AZ1598" t="s">
        <v>254</v>
      </c>
      <c r="BA1598" t="s">
        <v>13262</v>
      </c>
      <c r="BB1598" t="str">
        <f>"217-19-007"</f>
        <v>217-19-007</v>
      </c>
      <c r="BC1598" t="str">
        <f>"21719007"</f>
        <v>21719007</v>
      </c>
      <c r="BD1598" t="str">
        <f>"R21719007"</f>
        <v>R21719007</v>
      </c>
      <c r="BE1598">
        <v>4015</v>
      </c>
      <c r="BG1598">
        <v>954800</v>
      </c>
      <c r="BH1598">
        <v>1187</v>
      </c>
      <c r="BI1598" t="s">
        <v>256</v>
      </c>
      <c r="BJ1598" t="s">
        <v>651</v>
      </c>
      <c r="BK1598" t="s">
        <v>499</v>
      </c>
      <c r="BL1598">
        <v>14</v>
      </c>
      <c r="BN1598">
        <v>35.113722628528997</v>
      </c>
      <c r="BO1598">
        <v>-114.27541934377101</v>
      </c>
      <c r="BW1598" t="s">
        <v>5907</v>
      </c>
      <c r="BX1598" t="s">
        <v>5907</v>
      </c>
      <c r="CA1598" t="str">
        <f>""</f>
        <v/>
      </c>
      <c r="CC1598">
        <v>0</v>
      </c>
      <c r="CD1598">
        <v>0</v>
      </c>
      <c r="CE1598">
        <v>0</v>
      </c>
      <c r="CF1598">
        <v>0</v>
      </c>
      <c r="CI1598">
        <v>0</v>
      </c>
      <c r="CJ1598">
        <v>2007</v>
      </c>
      <c r="CL1598">
        <v>0</v>
      </c>
      <c r="CM1598">
        <v>0</v>
      </c>
      <c r="CN1598">
        <v>0</v>
      </c>
      <c r="CO1598">
        <v>0</v>
      </c>
      <c r="CP1598">
        <v>0</v>
      </c>
      <c r="CQ1598">
        <v>0</v>
      </c>
      <c r="CR1598">
        <v>0</v>
      </c>
      <c r="CS1598">
        <v>0</v>
      </c>
      <c r="CT1598">
        <v>0</v>
      </c>
      <c r="CU1598">
        <v>1</v>
      </c>
      <c r="CX1598">
        <v>0</v>
      </c>
      <c r="CZ1598">
        <v>0</v>
      </c>
      <c r="DA1598" t="s">
        <v>8472</v>
      </c>
      <c r="DB1598">
        <v>0</v>
      </c>
      <c r="DC1598" t="s">
        <v>8473</v>
      </c>
      <c r="DD1598">
        <v>1200</v>
      </c>
      <c r="DF1598">
        <v>0</v>
      </c>
      <c r="DK1598">
        <v>0</v>
      </c>
      <c r="DM1598">
        <v>0</v>
      </c>
      <c r="DQ1598" t="s">
        <v>13263</v>
      </c>
      <c r="DV1598" t="s">
        <v>1111</v>
      </c>
      <c r="DX1598">
        <v>0</v>
      </c>
      <c r="DZ1598" s="2">
        <v>90439</v>
      </c>
      <c r="EA1598" s="4">
        <v>1</v>
      </c>
      <c r="EB1598" s="2">
        <v>90439</v>
      </c>
      <c r="EC1598" t="s">
        <v>5888</v>
      </c>
      <c r="ED1598" t="s">
        <v>13264</v>
      </c>
      <c r="EE1598" t="s">
        <v>13265</v>
      </c>
      <c r="EG1598">
        <v>435600</v>
      </c>
      <c r="EH1598">
        <v>10</v>
      </c>
      <c r="EI1598">
        <v>0</v>
      </c>
      <c r="EJ1598">
        <v>0</v>
      </c>
      <c r="EK1598">
        <v>0</v>
      </c>
      <c r="EL1598">
        <v>0</v>
      </c>
      <c r="EP1598">
        <v>1</v>
      </c>
      <c r="EU1598" t="s">
        <v>264</v>
      </c>
      <c r="EV1598" t="s">
        <v>1241</v>
      </c>
      <c r="EW1598" t="s">
        <v>1242</v>
      </c>
      <c r="EX1598" s="1">
        <v>40135</v>
      </c>
      <c r="EY1598" t="s">
        <v>267</v>
      </c>
      <c r="EZ1598" t="str">
        <f t="shared" si="83"/>
        <v>FALSE</v>
      </c>
      <c r="FA1598">
        <v>2022</v>
      </c>
      <c r="FB1598">
        <v>2020</v>
      </c>
      <c r="FC1598">
        <v>1630</v>
      </c>
      <c r="FD1598" t="s">
        <v>246</v>
      </c>
      <c r="FE1598" t="s">
        <v>246</v>
      </c>
      <c r="FF1598" t="s">
        <v>246</v>
      </c>
      <c r="FG1598" t="s">
        <v>246</v>
      </c>
      <c r="FH1598" t="s">
        <v>246</v>
      </c>
      <c r="FI1598" t="s">
        <v>246</v>
      </c>
      <c r="FJ1598" t="s">
        <v>246</v>
      </c>
      <c r="FK1598" t="s">
        <v>246</v>
      </c>
      <c r="FL1598" t="s">
        <v>246</v>
      </c>
      <c r="FM1598" t="s">
        <v>246</v>
      </c>
      <c r="FN1598" t="s">
        <v>246</v>
      </c>
      <c r="FO1598" t="s">
        <v>246</v>
      </c>
      <c r="FP1598" t="s">
        <v>246</v>
      </c>
      <c r="FQ1598" s="2">
        <v>3656</v>
      </c>
      <c r="FR1598" s="2">
        <v>0</v>
      </c>
      <c r="FS1598" s="2">
        <v>0</v>
      </c>
      <c r="FT1598">
        <v>0</v>
      </c>
      <c r="FU1598" s="2">
        <v>36559</v>
      </c>
      <c r="FV1598" s="2">
        <v>9038</v>
      </c>
      <c r="FW1598" s="2">
        <v>27521</v>
      </c>
      <c r="FX1598">
        <v>75.28</v>
      </c>
      <c r="FY1598" s="2">
        <v>0</v>
      </c>
      <c r="FZ1598" s="2">
        <v>0</v>
      </c>
      <c r="GA1598" s="2">
        <v>0</v>
      </c>
      <c r="GB1598">
        <v>0</v>
      </c>
      <c r="GC1598" s="2">
        <v>377.08</v>
      </c>
      <c r="GE1598" s="2">
        <v>36559</v>
      </c>
      <c r="GH1598" t="s">
        <v>1243</v>
      </c>
      <c r="GI1598" t="s">
        <v>387</v>
      </c>
      <c r="GK1598" t="s">
        <v>1244</v>
      </c>
      <c r="GL1598" t="s">
        <v>1245</v>
      </c>
      <c r="GM1598" t="s">
        <v>1246</v>
      </c>
      <c r="GN1598" s="1">
        <v>41904</v>
      </c>
      <c r="GO1598" s="1">
        <v>41904</v>
      </c>
      <c r="GQ1598" t="s">
        <v>553</v>
      </c>
      <c r="GR1598" t="str">
        <f>""</f>
        <v/>
      </c>
      <c r="GS1598" t="str">
        <f>"2014.41032"</f>
        <v>2014.41032</v>
      </c>
      <c r="GT1598" t="str">
        <f>""</f>
        <v/>
      </c>
      <c r="GV1598" s="1">
        <v>38168</v>
      </c>
      <c r="GW1598" s="2">
        <v>14900</v>
      </c>
      <c r="GX1598" t="s">
        <v>566</v>
      </c>
      <c r="GY1598" t="s">
        <v>362</v>
      </c>
      <c r="GZ1598" t="s">
        <v>5908</v>
      </c>
      <c r="HB1598" s="2">
        <v>13000</v>
      </c>
      <c r="HC1598" t="s">
        <v>569</v>
      </c>
      <c r="HE1598" t="s">
        <v>570</v>
      </c>
      <c r="HF1598" t="str">
        <f>"5092.172"</f>
        <v>5092.172</v>
      </c>
      <c r="HK1598" t="str">
        <f>"                    "</f>
        <v xml:space="preserve">                    </v>
      </c>
      <c r="HL1598" t="s">
        <v>5908</v>
      </c>
      <c r="HM1598" t="s">
        <v>642</v>
      </c>
      <c r="HN1598" t="s">
        <v>271</v>
      </c>
      <c r="HP1598" t="str">
        <f>"5092.168"</f>
        <v>5092.168</v>
      </c>
      <c r="HQ1598" t="str">
        <f>""</f>
        <v/>
      </c>
      <c r="HR1598" s="1">
        <v>38090</v>
      </c>
      <c r="HS1598" s="1">
        <v>38168</v>
      </c>
      <c r="HT1598" s="2">
        <v>14900</v>
      </c>
      <c r="HU1598" t="s">
        <v>567</v>
      </c>
      <c r="HV1598" t="s">
        <v>5908</v>
      </c>
      <c r="HW1598" s="2">
        <v>13000</v>
      </c>
      <c r="HX1598" t="s">
        <v>569</v>
      </c>
      <c r="HY1598" t="s">
        <v>570</v>
      </c>
      <c r="IA1598" t="str">
        <f>"5092.168"</f>
        <v>5092.168</v>
      </c>
      <c r="IB1598" t="str">
        <f>""</f>
        <v/>
      </c>
      <c r="IC1598" t="str">
        <f>HYPERLINK("https://web.datatree.com/?/property?propertyId=4859059")</f>
        <v>https://web.datatree.com/?/property?propertyId=4859059</v>
      </c>
    </row>
    <row r="1599" spans="1:237" x14ac:dyDescent="0.25">
      <c r="A1599" t="s">
        <v>13266</v>
      </c>
      <c r="D1599" t="s">
        <v>13266</v>
      </c>
      <c r="E1599" t="s">
        <v>273</v>
      </c>
      <c r="F1599">
        <v>1</v>
      </c>
      <c r="O1599" t="s">
        <v>13266</v>
      </c>
      <c r="P1599" t="s">
        <v>13266</v>
      </c>
      <c r="S1599" t="s">
        <v>541</v>
      </c>
      <c r="T1599" t="s">
        <v>242</v>
      </c>
      <c r="AE1599" t="s">
        <v>243</v>
      </c>
      <c r="AH1599" t="s">
        <v>244</v>
      </c>
      <c r="AK1599" t="s">
        <v>245</v>
      </c>
      <c r="AM1599">
        <v>6517</v>
      </c>
      <c r="AP1599" t="s">
        <v>13267</v>
      </c>
      <c r="AQ1599" t="s">
        <v>302</v>
      </c>
      <c r="AS1599" t="s">
        <v>398</v>
      </c>
      <c r="AT1599" t="s">
        <v>398</v>
      </c>
      <c r="AU1599" t="s">
        <v>400</v>
      </c>
      <c r="AV1599" t="str">
        <f>"89108-5750"</f>
        <v>89108-5750</v>
      </c>
      <c r="AW1599" t="s">
        <v>1451</v>
      </c>
      <c r="AX1599" t="s">
        <v>13268</v>
      </c>
      <c r="AY1599" t="s">
        <v>13269</v>
      </c>
      <c r="AZ1599" t="s">
        <v>254</v>
      </c>
      <c r="BA1599" t="s">
        <v>13270</v>
      </c>
      <c r="BB1599" t="str">
        <f>"351-16-048E"</f>
        <v>351-16-048E</v>
      </c>
      <c r="BC1599" t="str">
        <f>"35116048E"</f>
        <v>35116048E</v>
      </c>
      <c r="BD1599" t="str">
        <f>"R35116048"</f>
        <v>R35116048</v>
      </c>
      <c r="BE1599">
        <v>4015</v>
      </c>
      <c r="BJ1599" t="s">
        <v>333</v>
      </c>
      <c r="BK1599" t="s">
        <v>310</v>
      </c>
      <c r="BL1599">
        <v>23</v>
      </c>
      <c r="BN1599">
        <v>35.454589981800702</v>
      </c>
      <c r="BO1599">
        <v>-114.383031652307</v>
      </c>
      <c r="BP1599" t="s">
        <v>790</v>
      </c>
      <c r="BQ1599">
        <v>5</v>
      </c>
      <c r="BW1599" t="s">
        <v>791</v>
      </c>
      <c r="BX1599" t="s">
        <v>791</v>
      </c>
      <c r="CA1599" t="str">
        <f>"51|62"</f>
        <v>51|62</v>
      </c>
      <c r="CC1599">
        <v>0</v>
      </c>
      <c r="CD1599">
        <v>0</v>
      </c>
      <c r="CE1599">
        <v>0</v>
      </c>
      <c r="CF1599">
        <v>0</v>
      </c>
      <c r="CI1599">
        <v>0</v>
      </c>
      <c r="CJ1599">
        <v>0</v>
      </c>
      <c r="CL1599">
        <v>0</v>
      </c>
      <c r="CM1599">
        <v>0</v>
      </c>
      <c r="CN1599">
        <v>0</v>
      </c>
      <c r="CO1599">
        <v>0</v>
      </c>
      <c r="CP1599">
        <v>0</v>
      </c>
      <c r="CQ1599">
        <v>0</v>
      </c>
      <c r="CR1599">
        <v>0</v>
      </c>
      <c r="CS1599">
        <v>0</v>
      </c>
      <c r="CT1599">
        <v>0</v>
      </c>
      <c r="CU1599">
        <v>0</v>
      </c>
      <c r="CX1599">
        <v>0</v>
      </c>
      <c r="CZ1599">
        <v>0</v>
      </c>
      <c r="DB1599">
        <v>0</v>
      </c>
      <c r="DD1599">
        <v>0</v>
      </c>
      <c r="DF1599">
        <v>0</v>
      </c>
      <c r="DK1599">
        <v>0</v>
      </c>
      <c r="DM1599">
        <v>0</v>
      </c>
      <c r="DX1599">
        <v>0</v>
      </c>
      <c r="EC1599" t="s">
        <v>336</v>
      </c>
      <c r="ED1599" t="s">
        <v>337</v>
      </c>
      <c r="EE1599" t="s">
        <v>338</v>
      </c>
      <c r="EG1599">
        <v>435600</v>
      </c>
      <c r="EH1599">
        <v>10</v>
      </c>
      <c r="EI1599">
        <v>0</v>
      </c>
      <c r="EJ1599">
        <v>0</v>
      </c>
      <c r="EK1599">
        <v>0</v>
      </c>
      <c r="EL1599">
        <v>0</v>
      </c>
      <c r="EU1599" t="s">
        <v>264</v>
      </c>
      <c r="EV1599" t="s">
        <v>339</v>
      </c>
      <c r="EW1599" t="s">
        <v>340</v>
      </c>
      <c r="EX1599" s="1">
        <v>40135</v>
      </c>
      <c r="EY1599" t="s">
        <v>267</v>
      </c>
      <c r="EZ1599" t="str">
        <f t="shared" si="83"/>
        <v>FALSE</v>
      </c>
      <c r="FA1599">
        <v>2022</v>
      </c>
      <c r="FB1599">
        <v>2020</v>
      </c>
      <c r="FC1599">
        <v>400</v>
      </c>
      <c r="FD1599" t="s">
        <v>246</v>
      </c>
      <c r="FE1599" t="s">
        <v>246</v>
      </c>
      <c r="FF1599" t="s">
        <v>246</v>
      </c>
      <c r="FG1599" t="s">
        <v>246</v>
      </c>
      <c r="FH1599" t="s">
        <v>246</v>
      </c>
      <c r="FI1599" t="s">
        <v>246</v>
      </c>
      <c r="FJ1599" t="s">
        <v>246</v>
      </c>
      <c r="FK1599" t="s">
        <v>246</v>
      </c>
      <c r="FL1599" t="s">
        <v>246</v>
      </c>
      <c r="FM1599" t="s">
        <v>246</v>
      </c>
      <c r="FN1599" t="s">
        <v>246</v>
      </c>
      <c r="FO1599" t="s">
        <v>246</v>
      </c>
      <c r="FP1599" t="s">
        <v>246</v>
      </c>
      <c r="FQ1599" s="2">
        <v>757</v>
      </c>
      <c r="FR1599" s="2">
        <v>0</v>
      </c>
      <c r="FS1599" s="2">
        <v>0</v>
      </c>
      <c r="FT1599">
        <v>0</v>
      </c>
      <c r="FU1599" s="2">
        <v>5049</v>
      </c>
      <c r="FV1599" s="2">
        <v>5049</v>
      </c>
      <c r="FW1599" s="2">
        <v>0</v>
      </c>
      <c r="FX1599">
        <v>0</v>
      </c>
      <c r="FY1599" s="2">
        <v>0</v>
      </c>
      <c r="FZ1599" s="2">
        <v>0</v>
      </c>
      <c r="GA1599" s="2">
        <v>0</v>
      </c>
      <c r="GB1599">
        <v>0</v>
      </c>
      <c r="GC1599" s="2">
        <v>82.08</v>
      </c>
      <c r="GE1599" s="2">
        <v>5049</v>
      </c>
      <c r="GH1599" t="s">
        <v>315</v>
      </c>
      <c r="GK1599" t="s">
        <v>316</v>
      </c>
      <c r="GL1599" t="s">
        <v>317</v>
      </c>
      <c r="GM1599" t="s">
        <v>318</v>
      </c>
      <c r="GR1599" t="str">
        <f>""</f>
        <v/>
      </c>
      <c r="GS1599" t="str">
        <f>""</f>
        <v/>
      </c>
      <c r="GT1599" t="str">
        <f>""</f>
        <v/>
      </c>
      <c r="GV1599" s="1">
        <v>38827</v>
      </c>
      <c r="GW1599" s="2">
        <v>37437</v>
      </c>
      <c r="GX1599" t="s">
        <v>566</v>
      </c>
      <c r="GY1599" t="s">
        <v>362</v>
      </c>
      <c r="GZ1599" t="s">
        <v>11316</v>
      </c>
      <c r="HF1599" t="str">
        <f>"                    "</f>
        <v xml:space="preserve">                    </v>
      </c>
      <c r="HK1599" t="str">
        <f>"                    "</f>
        <v xml:space="preserve">                    </v>
      </c>
      <c r="HN1599" t="s">
        <v>271</v>
      </c>
      <c r="HP1599" t="str">
        <f>"6220.714"</f>
        <v>6220.714</v>
      </c>
      <c r="HQ1599" t="str">
        <f>""</f>
        <v/>
      </c>
      <c r="IA1599" t="str">
        <f>""</f>
        <v/>
      </c>
      <c r="IB1599" t="str">
        <f>""</f>
        <v/>
      </c>
      <c r="IC1599" t="str">
        <f>HYPERLINK("https://web.datatree.com/?/property?propertyId=4857938")</f>
        <v>https://web.datatree.com/?/property?propertyId=4857938</v>
      </c>
    </row>
    <row r="1600" spans="1:237" x14ac:dyDescent="0.25">
      <c r="A1600" t="s">
        <v>13271</v>
      </c>
      <c r="B1600" t="s">
        <v>13272</v>
      </c>
      <c r="C1600" t="s">
        <v>505</v>
      </c>
      <c r="D1600" t="s">
        <v>13273</v>
      </c>
      <c r="E1600" t="s">
        <v>240</v>
      </c>
      <c r="F1600">
        <v>3</v>
      </c>
      <c r="O1600" t="s">
        <v>13274</v>
      </c>
      <c r="P1600" t="s">
        <v>13271</v>
      </c>
      <c r="T1600" t="s">
        <v>242</v>
      </c>
      <c r="AE1600" t="s">
        <v>243</v>
      </c>
      <c r="AH1600" t="s">
        <v>244</v>
      </c>
      <c r="AK1600" t="s">
        <v>245</v>
      </c>
      <c r="AM1600">
        <v>349</v>
      </c>
      <c r="AP1600" t="s">
        <v>13275</v>
      </c>
      <c r="AQ1600" t="s">
        <v>491</v>
      </c>
      <c r="AS1600" t="s">
        <v>13276</v>
      </c>
      <c r="AU1600" t="s">
        <v>1127</v>
      </c>
      <c r="AV1600" t="str">
        <f>"33837-3655"</f>
        <v>33837-3655</v>
      </c>
      <c r="AW1600" t="s">
        <v>10600</v>
      </c>
      <c r="AX1600" t="s">
        <v>13277</v>
      </c>
      <c r="AY1600" t="s">
        <v>13278</v>
      </c>
      <c r="AZ1600" t="s">
        <v>254</v>
      </c>
      <c r="BA1600" t="s">
        <v>13279</v>
      </c>
      <c r="BB1600" t="str">
        <f>"201-30-013"</f>
        <v>201-30-013</v>
      </c>
      <c r="BC1600" t="str">
        <f>"20130013"</f>
        <v>20130013</v>
      </c>
      <c r="BD1600" t="str">
        <f>"R20130013"</f>
        <v>R20130013</v>
      </c>
      <c r="BE1600">
        <v>4015</v>
      </c>
      <c r="BI1600" t="s">
        <v>256</v>
      </c>
      <c r="BJ1600" t="s">
        <v>707</v>
      </c>
      <c r="BK1600" t="s">
        <v>258</v>
      </c>
      <c r="BL1600">
        <v>33</v>
      </c>
      <c r="BN1600">
        <v>34.814640081887603</v>
      </c>
      <c r="BO1600">
        <v>-113.55003307259</v>
      </c>
      <c r="BW1600" t="s">
        <v>1956</v>
      </c>
      <c r="BX1600" t="s">
        <v>1956</v>
      </c>
      <c r="CA1600" t="str">
        <f>""</f>
        <v/>
      </c>
      <c r="CC1600">
        <v>0</v>
      </c>
      <c r="CD1600">
        <v>0</v>
      </c>
      <c r="CE1600">
        <v>0</v>
      </c>
      <c r="CF1600">
        <v>0</v>
      </c>
      <c r="CI1600">
        <v>0</v>
      </c>
      <c r="CJ1600">
        <v>0</v>
      </c>
      <c r="CL1600">
        <v>0</v>
      </c>
      <c r="CM1600">
        <v>0</v>
      </c>
      <c r="CN1600">
        <v>0</v>
      </c>
      <c r="CO1600">
        <v>0</v>
      </c>
      <c r="CP1600">
        <v>0</v>
      </c>
      <c r="CQ1600">
        <v>0</v>
      </c>
      <c r="CR1600">
        <v>0</v>
      </c>
      <c r="CS1600">
        <v>0</v>
      </c>
      <c r="CT1600">
        <v>0</v>
      </c>
      <c r="CU1600">
        <v>0</v>
      </c>
      <c r="CX1600">
        <v>0</v>
      </c>
      <c r="CZ1600">
        <v>0</v>
      </c>
      <c r="DB1600">
        <v>0</v>
      </c>
      <c r="DD1600">
        <v>0</v>
      </c>
      <c r="DF1600">
        <v>0</v>
      </c>
      <c r="DK1600">
        <v>0</v>
      </c>
      <c r="DM1600">
        <v>0</v>
      </c>
      <c r="DX1600">
        <v>0</v>
      </c>
      <c r="EC1600" t="s">
        <v>336</v>
      </c>
      <c r="ED1600" t="s">
        <v>405</v>
      </c>
      <c r="EE1600" t="s">
        <v>406</v>
      </c>
      <c r="EG1600">
        <v>435600</v>
      </c>
      <c r="EH1600">
        <v>10</v>
      </c>
      <c r="EI1600">
        <v>0</v>
      </c>
      <c r="EJ1600">
        <v>0</v>
      </c>
      <c r="EK1600">
        <v>0</v>
      </c>
      <c r="EL1600">
        <v>0</v>
      </c>
      <c r="EU1600" t="s">
        <v>264</v>
      </c>
      <c r="EV1600" t="s">
        <v>709</v>
      </c>
      <c r="EW1600" t="s">
        <v>710</v>
      </c>
      <c r="EX1600" s="1">
        <v>40135</v>
      </c>
      <c r="EY1600" t="s">
        <v>267</v>
      </c>
      <c r="EZ1600" t="str">
        <f t="shared" si="83"/>
        <v>FALSE</v>
      </c>
      <c r="FA1600">
        <v>2022</v>
      </c>
      <c r="FB1600">
        <v>2020</v>
      </c>
      <c r="FC1600">
        <v>600</v>
      </c>
      <c r="FD1600" t="s">
        <v>246</v>
      </c>
      <c r="FE1600" t="s">
        <v>246</v>
      </c>
      <c r="FF1600" t="s">
        <v>246</v>
      </c>
      <c r="FG1600" t="s">
        <v>246</v>
      </c>
      <c r="FH1600" t="s">
        <v>246</v>
      </c>
      <c r="FI1600" t="s">
        <v>246</v>
      </c>
      <c r="FJ1600" t="s">
        <v>246</v>
      </c>
      <c r="FK1600" t="s">
        <v>246</v>
      </c>
      <c r="FL1600" t="s">
        <v>246</v>
      </c>
      <c r="FM1600" t="s">
        <v>246</v>
      </c>
      <c r="FN1600" t="s">
        <v>246</v>
      </c>
      <c r="FO1600" t="s">
        <v>246</v>
      </c>
      <c r="FP1600" t="s">
        <v>246</v>
      </c>
      <c r="FQ1600" s="2">
        <v>296</v>
      </c>
      <c r="FR1600" s="2">
        <v>0</v>
      </c>
      <c r="FS1600" s="2">
        <v>0</v>
      </c>
      <c r="FT1600">
        <v>0</v>
      </c>
      <c r="FU1600" s="2">
        <v>1972</v>
      </c>
      <c r="FV1600" s="2">
        <v>1972</v>
      </c>
      <c r="FW1600" s="2">
        <v>0</v>
      </c>
      <c r="FX1600">
        <v>0</v>
      </c>
      <c r="FY1600" s="2">
        <v>0</v>
      </c>
      <c r="FZ1600" s="2">
        <v>0</v>
      </c>
      <c r="GA1600" s="2">
        <v>0</v>
      </c>
      <c r="GB1600">
        <v>0</v>
      </c>
      <c r="GC1600" s="2">
        <v>18.18</v>
      </c>
      <c r="GE1600" s="2">
        <v>1972</v>
      </c>
      <c r="GH1600" t="s">
        <v>289</v>
      </c>
      <c r="GK1600" t="s">
        <v>290</v>
      </c>
      <c r="GL1600" t="s">
        <v>290</v>
      </c>
      <c r="GR1600" t="str">
        <f>""</f>
        <v/>
      </c>
      <c r="GS1600" t="str">
        <f>""</f>
        <v/>
      </c>
      <c r="GT1600" t="str">
        <f>""</f>
        <v/>
      </c>
      <c r="HF1600" t="str">
        <f>""</f>
        <v/>
      </c>
      <c r="HK1600" t="str">
        <f>""</f>
        <v/>
      </c>
      <c r="HN1600" t="s">
        <v>271</v>
      </c>
      <c r="HP1600" t="str">
        <f>""</f>
        <v/>
      </c>
      <c r="HQ1600" t="str">
        <f>""</f>
        <v/>
      </c>
      <c r="IA1600" t="str">
        <f>""</f>
        <v/>
      </c>
      <c r="IB1600" t="str">
        <f>""</f>
        <v/>
      </c>
      <c r="IC1600" t="str">
        <f>HYPERLINK("https://web.datatree.com/?/property?propertyId=4852183")</f>
        <v>https://web.datatree.com/?/property?propertyId=4852183</v>
      </c>
    </row>
    <row r="1601" spans="1:237" x14ac:dyDescent="0.25">
      <c r="A1601" t="s">
        <v>1259</v>
      </c>
      <c r="B1601" t="s">
        <v>505</v>
      </c>
      <c r="C1601" t="s">
        <v>505</v>
      </c>
      <c r="D1601" t="s">
        <v>1260</v>
      </c>
      <c r="E1601" t="s">
        <v>240</v>
      </c>
      <c r="F1601">
        <v>192</v>
      </c>
      <c r="O1601" t="s">
        <v>1261</v>
      </c>
      <c r="P1601" t="s">
        <v>1259</v>
      </c>
      <c r="T1601" t="s">
        <v>242</v>
      </c>
      <c r="AE1601" t="s">
        <v>243</v>
      </c>
      <c r="AH1601" t="s">
        <v>244</v>
      </c>
      <c r="AK1601" t="s">
        <v>245</v>
      </c>
      <c r="AL1601" t="s">
        <v>246</v>
      </c>
      <c r="AM1601">
        <v>1333</v>
      </c>
      <c r="AP1601" t="s">
        <v>1262</v>
      </c>
      <c r="AQ1601" t="s">
        <v>302</v>
      </c>
      <c r="AR1601">
        <v>135</v>
      </c>
      <c r="AS1601" t="s">
        <v>398</v>
      </c>
      <c r="AT1601" t="s">
        <v>398</v>
      </c>
      <c r="AU1601" t="s">
        <v>400</v>
      </c>
      <c r="AV1601" t="str">
        <f>"89128-3638"</f>
        <v>89128-3638</v>
      </c>
      <c r="AW1601" t="s">
        <v>1263</v>
      </c>
      <c r="AX1601" t="s">
        <v>1264</v>
      </c>
      <c r="AY1601" t="s">
        <v>1265</v>
      </c>
      <c r="AZ1601" t="s">
        <v>254</v>
      </c>
      <c r="BA1601" t="s">
        <v>13280</v>
      </c>
      <c r="BB1601" t="str">
        <f>"340-16-051"</f>
        <v>340-16-051</v>
      </c>
      <c r="BC1601" t="str">
        <f>"34016051"</f>
        <v>34016051</v>
      </c>
      <c r="BD1601" t="str">
        <f>"R34016051"</f>
        <v>R34016051</v>
      </c>
      <c r="BE1601">
        <v>4015</v>
      </c>
      <c r="BJ1601" t="s">
        <v>333</v>
      </c>
      <c r="BK1601" t="s">
        <v>499</v>
      </c>
      <c r="BL1601">
        <v>9</v>
      </c>
      <c r="BN1601">
        <v>35.481524845412203</v>
      </c>
      <c r="BO1601">
        <v>-114.3108648227</v>
      </c>
      <c r="BP1601" t="s">
        <v>2617</v>
      </c>
      <c r="BQ1601">
        <v>11</v>
      </c>
      <c r="BW1601" t="s">
        <v>2618</v>
      </c>
      <c r="BX1601" t="s">
        <v>2618</v>
      </c>
      <c r="CA1601" t="str">
        <f>"82|95/82|95"</f>
        <v>82|95/82|95</v>
      </c>
      <c r="CC1601">
        <v>0</v>
      </c>
      <c r="CD1601">
        <v>0</v>
      </c>
      <c r="CE1601">
        <v>0</v>
      </c>
      <c r="CF1601">
        <v>0</v>
      </c>
      <c r="CI1601">
        <v>0</v>
      </c>
      <c r="CJ1601">
        <v>0</v>
      </c>
      <c r="CL1601">
        <v>0</v>
      </c>
      <c r="CM1601">
        <v>0</v>
      </c>
      <c r="CN1601">
        <v>0</v>
      </c>
      <c r="CO1601">
        <v>0</v>
      </c>
      <c r="CP1601">
        <v>0</v>
      </c>
      <c r="CQ1601">
        <v>0</v>
      </c>
      <c r="CR1601">
        <v>0</v>
      </c>
      <c r="CS1601">
        <v>0</v>
      </c>
      <c r="CT1601">
        <v>0</v>
      </c>
      <c r="CU1601">
        <v>0</v>
      </c>
      <c r="CX1601">
        <v>0</v>
      </c>
      <c r="CZ1601">
        <v>0</v>
      </c>
      <c r="DB1601">
        <v>0</v>
      </c>
      <c r="DD1601">
        <v>0</v>
      </c>
      <c r="DF1601">
        <v>0</v>
      </c>
      <c r="DK1601">
        <v>0</v>
      </c>
      <c r="DM1601">
        <v>0</v>
      </c>
      <c r="DX1601">
        <v>0</v>
      </c>
      <c r="EC1601" t="s">
        <v>261</v>
      </c>
      <c r="ED1601" t="s">
        <v>262</v>
      </c>
      <c r="EE1601" t="s">
        <v>263</v>
      </c>
      <c r="EG1601">
        <v>435600</v>
      </c>
      <c r="EH1601">
        <v>10</v>
      </c>
      <c r="EI1601">
        <v>0</v>
      </c>
      <c r="EJ1601">
        <v>0</v>
      </c>
      <c r="EK1601">
        <v>0</v>
      </c>
      <c r="EL1601">
        <v>0</v>
      </c>
      <c r="EU1601" t="s">
        <v>264</v>
      </c>
      <c r="EV1601" t="s">
        <v>1341</v>
      </c>
      <c r="EW1601" t="s">
        <v>1342</v>
      </c>
      <c r="EX1601" s="1">
        <v>40135</v>
      </c>
      <c r="EY1601" t="s">
        <v>267</v>
      </c>
      <c r="EZ1601" t="str">
        <f t="shared" si="83"/>
        <v>FALSE</v>
      </c>
      <c r="FA1601">
        <v>2022</v>
      </c>
      <c r="FB1601">
        <v>2020</v>
      </c>
      <c r="FC1601">
        <v>400</v>
      </c>
      <c r="FD1601" t="s">
        <v>246</v>
      </c>
      <c r="FE1601" t="s">
        <v>246</v>
      </c>
      <c r="FF1601" t="s">
        <v>246</v>
      </c>
      <c r="FG1601" t="s">
        <v>246</v>
      </c>
      <c r="FH1601" t="s">
        <v>246</v>
      </c>
      <c r="FI1601" t="s">
        <v>246</v>
      </c>
      <c r="FJ1601" t="s">
        <v>246</v>
      </c>
      <c r="FK1601" t="s">
        <v>246</v>
      </c>
      <c r="FL1601" t="s">
        <v>246</v>
      </c>
      <c r="FM1601" t="s">
        <v>246</v>
      </c>
      <c r="FN1601" t="s">
        <v>246</v>
      </c>
      <c r="FO1601" t="s">
        <v>246</v>
      </c>
      <c r="FP1601" t="s">
        <v>246</v>
      </c>
      <c r="FQ1601" s="2">
        <v>3026</v>
      </c>
      <c r="FR1601" s="2">
        <v>0</v>
      </c>
      <c r="FS1601" s="2">
        <v>0</v>
      </c>
      <c r="FT1601">
        <v>0</v>
      </c>
      <c r="FU1601" s="2">
        <v>20176</v>
      </c>
      <c r="FV1601" s="2">
        <v>20176</v>
      </c>
      <c r="FW1601" s="2">
        <v>0</v>
      </c>
      <c r="FX1601">
        <v>0</v>
      </c>
      <c r="FY1601" s="2">
        <v>0</v>
      </c>
      <c r="FZ1601" s="2">
        <v>0</v>
      </c>
      <c r="GA1601" s="2">
        <v>0</v>
      </c>
      <c r="GB1601">
        <v>0</v>
      </c>
      <c r="GC1601" s="2">
        <v>160.4</v>
      </c>
      <c r="GE1601" s="2">
        <v>20176</v>
      </c>
      <c r="GH1601" t="s">
        <v>315</v>
      </c>
      <c r="GK1601" t="s">
        <v>316</v>
      </c>
      <c r="GL1601" t="s">
        <v>317</v>
      </c>
      <c r="GM1601" t="s">
        <v>318</v>
      </c>
      <c r="GR1601" t="str">
        <f>""</f>
        <v/>
      </c>
      <c r="GS1601" t="str">
        <f>""</f>
        <v/>
      </c>
      <c r="GT1601" t="str">
        <f>""</f>
        <v/>
      </c>
      <c r="GU1601" s="1">
        <v>43705</v>
      </c>
      <c r="GV1601" s="1">
        <v>43759</v>
      </c>
      <c r="GW1601" s="2">
        <v>80000</v>
      </c>
      <c r="GY1601" t="s">
        <v>656</v>
      </c>
      <c r="GZ1601" t="s">
        <v>929</v>
      </c>
      <c r="HF1601" t="str">
        <f>""</f>
        <v/>
      </c>
      <c r="HK1601" t="str">
        <f>""</f>
        <v/>
      </c>
      <c r="HM1601" t="s">
        <v>414</v>
      </c>
      <c r="HN1601" t="s">
        <v>271</v>
      </c>
      <c r="HP1601" t="str">
        <f>"2019.57387"</f>
        <v>2019.57387</v>
      </c>
      <c r="HQ1601" t="str">
        <f>""</f>
        <v/>
      </c>
      <c r="HR1601" s="1">
        <v>43501</v>
      </c>
      <c r="HS1601" s="1">
        <v>43523</v>
      </c>
      <c r="HT1601" s="2">
        <v>18000</v>
      </c>
      <c r="HU1601" t="s">
        <v>270</v>
      </c>
      <c r="IA1601" t="str">
        <f>"2019.9235"</f>
        <v>2019.9235</v>
      </c>
      <c r="IB1601" t="str">
        <f>""</f>
        <v/>
      </c>
      <c r="IC1601" t="str">
        <f>HYPERLINK("https://web.datatree.com/?/property?propertyId=4869932")</f>
        <v>https://web.datatree.com/?/property?propertyId=4869932</v>
      </c>
    </row>
    <row r="1602" spans="1:237" x14ac:dyDescent="0.25">
      <c r="A1602" t="s">
        <v>13281</v>
      </c>
      <c r="B1602" t="s">
        <v>9686</v>
      </c>
      <c r="C1602" t="s">
        <v>9686</v>
      </c>
      <c r="D1602" t="s">
        <v>13282</v>
      </c>
      <c r="E1602" t="s">
        <v>240</v>
      </c>
      <c r="F1602">
        <v>1</v>
      </c>
      <c r="O1602" t="s">
        <v>13283</v>
      </c>
      <c r="P1602" t="s">
        <v>13281</v>
      </c>
      <c r="R1602" t="s">
        <v>300</v>
      </c>
      <c r="T1602" t="s">
        <v>242</v>
      </c>
      <c r="AE1602" t="s">
        <v>243</v>
      </c>
      <c r="AH1602" t="s">
        <v>244</v>
      </c>
      <c r="AK1602" t="s">
        <v>245</v>
      </c>
      <c r="AM1602">
        <v>2512</v>
      </c>
      <c r="AP1602" t="s">
        <v>13284</v>
      </c>
      <c r="AQ1602" t="s">
        <v>13285</v>
      </c>
      <c r="AS1602" t="s">
        <v>13286</v>
      </c>
      <c r="AT1602" t="s">
        <v>13286</v>
      </c>
      <c r="AU1602" t="s">
        <v>250</v>
      </c>
      <c r="AV1602" t="str">
        <f>"60124-4329"</f>
        <v>60124-4329</v>
      </c>
      <c r="AW1602" t="s">
        <v>5548</v>
      </c>
      <c r="AX1602" t="s">
        <v>13287</v>
      </c>
      <c r="AY1602" t="s">
        <v>13288</v>
      </c>
      <c r="AZ1602" t="s">
        <v>254</v>
      </c>
      <c r="BA1602" t="s">
        <v>13289</v>
      </c>
      <c r="BB1602" t="str">
        <f>"254-12-004"</f>
        <v>254-12-004</v>
      </c>
      <c r="BC1602" t="str">
        <f>"25412004"</f>
        <v>25412004</v>
      </c>
      <c r="BD1602" t="str">
        <f>"R25412004"</f>
        <v>R25412004</v>
      </c>
      <c r="BE1602">
        <v>4015</v>
      </c>
      <c r="BI1602" t="s">
        <v>256</v>
      </c>
      <c r="BJ1602" t="s">
        <v>651</v>
      </c>
      <c r="BK1602" t="s">
        <v>258</v>
      </c>
      <c r="BL1602">
        <v>4</v>
      </c>
      <c r="BN1602">
        <v>35.139383977579001</v>
      </c>
      <c r="BO1602">
        <v>-113.55457904037</v>
      </c>
      <c r="BP1602" t="s">
        <v>259</v>
      </c>
      <c r="BW1602" t="s">
        <v>13290</v>
      </c>
      <c r="BX1602" t="s">
        <v>13290</v>
      </c>
      <c r="CA1602" t="str">
        <f>"83"</f>
        <v>83</v>
      </c>
      <c r="CC1602">
        <v>0</v>
      </c>
      <c r="CD1602">
        <v>0</v>
      </c>
      <c r="CE1602">
        <v>0</v>
      </c>
      <c r="CF1602">
        <v>0</v>
      </c>
      <c r="CI1602">
        <v>0</v>
      </c>
      <c r="CJ1602">
        <v>0</v>
      </c>
      <c r="CL1602">
        <v>0</v>
      </c>
      <c r="CM1602">
        <v>0</v>
      </c>
      <c r="CN1602">
        <v>0</v>
      </c>
      <c r="CO1602">
        <v>0</v>
      </c>
      <c r="CP1602">
        <v>0</v>
      </c>
      <c r="CQ1602">
        <v>0</v>
      </c>
      <c r="CR1602">
        <v>0</v>
      </c>
      <c r="CS1602">
        <v>0</v>
      </c>
      <c r="CT1602">
        <v>0</v>
      </c>
      <c r="CU1602">
        <v>0</v>
      </c>
      <c r="CX1602">
        <v>0</v>
      </c>
      <c r="CZ1602">
        <v>0</v>
      </c>
      <c r="DB1602">
        <v>0</v>
      </c>
      <c r="DD1602">
        <v>0</v>
      </c>
      <c r="DF1602">
        <v>0</v>
      </c>
      <c r="DK1602">
        <v>0</v>
      </c>
      <c r="DM1602">
        <v>0</v>
      </c>
      <c r="DX1602">
        <v>0</v>
      </c>
      <c r="EC1602" t="s">
        <v>261</v>
      </c>
      <c r="ED1602" t="s">
        <v>262</v>
      </c>
      <c r="EE1602" t="s">
        <v>263</v>
      </c>
      <c r="EG1602">
        <v>435600</v>
      </c>
      <c r="EH1602">
        <v>10</v>
      </c>
      <c r="EI1602">
        <v>0</v>
      </c>
      <c r="EJ1602">
        <v>0</v>
      </c>
      <c r="EK1602">
        <v>0</v>
      </c>
      <c r="EL1602">
        <v>0</v>
      </c>
      <c r="EU1602" t="s">
        <v>264</v>
      </c>
      <c r="EV1602" t="s">
        <v>265</v>
      </c>
      <c r="EW1602" t="s">
        <v>266</v>
      </c>
      <c r="EX1602" s="1">
        <v>40135</v>
      </c>
      <c r="EY1602" t="s">
        <v>267</v>
      </c>
      <c r="EZ1602" t="str">
        <f t="shared" si="83"/>
        <v>FALSE</v>
      </c>
      <c r="FA1602">
        <v>2022</v>
      </c>
      <c r="FB1602">
        <v>2020</v>
      </c>
      <c r="FC1602">
        <v>300</v>
      </c>
      <c r="FD1602" t="s">
        <v>246</v>
      </c>
      <c r="FE1602" t="s">
        <v>246</v>
      </c>
      <c r="FF1602" t="s">
        <v>246</v>
      </c>
      <c r="FG1602" t="s">
        <v>246</v>
      </c>
      <c r="FH1602" t="s">
        <v>246</v>
      </c>
      <c r="FI1602" t="s">
        <v>246</v>
      </c>
      <c r="FJ1602" t="s">
        <v>246</v>
      </c>
      <c r="FK1602" t="s">
        <v>246</v>
      </c>
      <c r="FL1602" t="s">
        <v>246</v>
      </c>
      <c r="FM1602" t="s">
        <v>246</v>
      </c>
      <c r="FN1602" t="s">
        <v>246</v>
      </c>
      <c r="FO1602" t="s">
        <v>246</v>
      </c>
      <c r="FP1602" t="s">
        <v>246</v>
      </c>
      <c r="FQ1602" s="2">
        <v>402</v>
      </c>
      <c r="FR1602" s="2">
        <v>0</v>
      </c>
      <c r="FS1602" s="2">
        <v>0</v>
      </c>
      <c r="FT1602">
        <v>0</v>
      </c>
      <c r="FU1602" s="2">
        <v>2683</v>
      </c>
      <c r="FV1602" s="2">
        <v>2683</v>
      </c>
      <c r="FW1602" s="2">
        <v>0</v>
      </c>
      <c r="FX1602">
        <v>0</v>
      </c>
      <c r="FY1602" s="2">
        <v>0</v>
      </c>
      <c r="FZ1602" s="2">
        <v>0</v>
      </c>
      <c r="GA1602" s="2">
        <v>0</v>
      </c>
      <c r="GB1602">
        <v>0</v>
      </c>
      <c r="GC1602" s="2">
        <v>21.64</v>
      </c>
      <c r="GE1602" s="2">
        <v>2683</v>
      </c>
      <c r="GH1602" t="s">
        <v>289</v>
      </c>
      <c r="GK1602" t="s">
        <v>290</v>
      </c>
      <c r="GL1602" t="s">
        <v>290</v>
      </c>
      <c r="GN1602" s="1">
        <v>38443</v>
      </c>
      <c r="GO1602" s="1">
        <v>39023</v>
      </c>
      <c r="GP1602" s="2">
        <v>0</v>
      </c>
      <c r="GQ1602" t="s">
        <v>319</v>
      </c>
      <c r="GR1602" t="str">
        <f>"                    "</f>
        <v xml:space="preserve">                    </v>
      </c>
      <c r="GS1602" t="str">
        <f>"6527.126"</f>
        <v>6527.126</v>
      </c>
      <c r="GT1602" t="str">
        <f>""</f>
        <v/>
      </c>
      <c r="HF1602" t="str">
        <f>""</f>
        <v/>
      </c>
      <c r="HK1602" t="str">
        <f>""</f>
        <v/>
      </c>
      <c r="HN1602" t="s">
        <v>271</v>
      </c>
      <c r="HP1602" t="str">
        <f>""</f>
        <v/>
      </c>
      <c r="HQ1602" t="str">
        <f>""</f>
        <v/>
      </c>
      <c r="IA1602" t="str">
        <f>""</f>
        <v/>
      </c>
      <c r="IB1602" t="str">
        <f>""</f>
        <v/>
      </c>
      <c r="IC1602" t="str">
        <f>HYPERLINK("https://web.datatree.com/?/property?propertyId=4900423")</f>
        <v>https://web.datatree.com/?/property?propertyId=4900423</v>
      </c>
    </row>
    <row r="1603" spans="1:237" x14ac:dyDescent="0.25">
      <c r="A1603" t="s">
        <v>13291</v>
      </c>
      <c r="D1603" t="s">
        <v>13291</v>
      </c>
      <c r="E1603" t="s">
        <v>240</v>
      </c>
      <c r="F1603">
        <v>11</v>
      </c>
      <c r="O1603" t="s">
        <v>13292</v>
      </c>
      <c r="P1603" t="s">
        <v>13291</v>
      </c>
      <c r="Q1603" t="s">
        <v>689</v>
      </c>
      <c r="T1603" t="s">
        <v>242</v>
      </c>
      <c r="AE1603" t="s">
        <v>243</v>
      </c>
      <c r="AH1603" t="s">
        <v>244</v>
      </c>
      <c r="AK1603" t="s">
        <v>245</v>
      </c>
      <c r="AM1603">
        <v>38</v>
      </c>
      <c r="AP1603" t="s">
        <v>13293</v>
      </c>
      <c r="AQ1603" t="s">
        <v>439</v>
      </c>
      <c r="AS1603" t="s">
        <v>1909</v>
      </c>
      <c r="AT1603" t="s">
        <v>1909</v>
      </c>
      <c r="AU1603" t="s">
        <v>400</v>
      </c>
      <c r="AV1603" t="str">
        <f>"89012-2100"</f>
        <v>89012-2100</v>
      </c>
      <c r="AW1603" t="s">
        <v>10513</v>
      </c>
      <c r="AX1603" t="s">
        <v>13294</v>
      </c>
      <c r="AY1603" t="s">
        <v>13295</v>
      </c>
      <c r="AZ1603" t="s">
        <v>254</v>
      </c>
      <c r="BA1603" t="s">
        <v>13296</v>
      </c>
      <c r="BB1603" t="str">
        <f>"354-38-022C"</f>
        <v>354-38-022C</v>
      </c>
      <c r="BC1603" t="str">
        <f>"35438022C"</f>
        <v>35438022C</v>
      </c>
      <c r="BD1603" t="str">
        <f>"R35438022C"</f>
        <v>R35438022C</v>
      </c>
      <c r="BE1603">
        <v>4015</v>
      </c>
      <c r="BI1603" t="s">
        <v>256</v>
      </c>
      <c r="BJ1603" t="s">
        <v>257</v>
      </c>
      <c r="BK1603" t="s">
        <v>481</v>
      </c>
      <c r="BL1603">
        <v>31</v>
      </c>
      <c r="BN1603">
        <v>35.157371675074899</v>
      </c>
      <c r="BO1603">
        <v>-113.810682582878</v>
      </c>
      <c r="BP1603" t="s">
        <v>4582</v>
      </c>
      <c r="BW1603" t="s">
        <v>13297</v>
      </c>
      <c r="BX1603" t="s">
        <v>13297</v>
      </c>
      <c r="CA1603" t="str">
        <f>""</f>
        <v/>
      </c>
      <c r="CC1603">
        <v>0</v>
      </c>
      <c r="CD1603">
        <v>0</v>
      </c>
      <c r="CE1603">
        <v>0</v>
      </c>
      <c r="CF1603">
        <v>0</v>
      </c>
      <c r="CI1603">
        <v>0</v>
      </c>
      <c r="CJ1603">
        <v>0</v>
      </c>
      <c r="CL1603">
        <v>0</v>
      </c>
      <c r="CM1603">
        <v>0</v>
      </c>
      <c r="CN1603">
        <v>0</v>
      </c>
      <c r="CO1603">
        <v>0</v>
      </c>
      <c r="CP1603">
        <v>0</v>
      </c>
      <c r="CQ1603">
        <v>0</v>
      </c>
      <c r="CR1603">
        <v>0</v>
      </c>
      <c r="CS1603">
        <v>0</v>
      </c>
      <c r="CT1603">
        <v>0</v>
      </c>
      <c r="CU1603">
        <v>0</v>
      </c>
      <c r="CX1603">
        <v>0</v>
      </c>
      <c r="CZ1603">
        <v>0</v>
      </c>
      <c r="DB1603">
        <v>0</v>
      </c>
      <c r="DD1603">
        <v>0</v>
      </c>
      <c r="DF1603">
        <v>0</v>
      </c>
      <c r="DK1603">
        <v>0</v>
      </c>
      <c r="DM1603">
        <v>0</v>
      </c>
      <c r="DX1603">
        <v>0</v>
      </c>
      <c r="EC1603" t="s">
        <v>261</v>
      </c>
      <c r="ED1603" t="s">
        <v>354</v>
      </c>
      <c r="EE1603" t="s">
        <v>355</v>
      </c>
      <c r="EG1603">
        <v>435600</v>
      </c>
      <c r="EH1603">
        <v>10</v>
      </c>
      <c r="EI1603">
        <v>0</v>
      </c>
      <c r="EJ1603">
        <v>0</v>
      </c>
      <c r="EK1603">
        <v>0</v>
      </c>
      <c r="EL1603">
        <v>0</v>
      </c>
      <c r="EU1603" t="s">
        <v>264</v>
      </c>
      <c r="EV1603" t="s">
        <v>4584</v>
      </c>
      <c r="EW1603" t="s">
        <v>4585</v>
      </c>
      <c r="EX1603" s="1">
        <v>40135</v>
      </c>
      <c r="EY1603" t="s">
        <v>267</v>
      </c>
      <c r="EZ1603" t="str">
        <f t="shared" si="83"/>
        <v>FALSE</v>
      </c>
      <c r="FA1603">
        <v>2022</v>
      </c>
      <c r="FB1603">
        <v>2020</v>
      </c>
      <c r="FC1603">
        <v>300</v>
      </c>
      <c r="FD1603" t="s">
        <v>246</v>
      </c>
      <c r="FE1603" t="s">
        <v>246</v>
      </c>
      <c r="FF1603" t="s">
        <v>246</v>
      </c>
      <c r="FG1603" t="s">
        <v>246</v>
      </c>
      <c r="FH1603" t="s">
        <v>246</v>
      </c>
      <c r="FI1603" t="s">
        <v>246</v>
      </c>
      <c r="FJ1603" t="s">
        <v>246</v>
      </c>
      <c r="FK1603" t="s">
        <v>246</v>
      </c>
      <c r="FL1603" t="s">
        <v>246</v>
      </c>
      <c r="FM1603" t="s">
        <v>246</v>
      </c>
      <c r="FN1603" t="s">
        <v>246</v>
      </c>
      <c r="FO1603" t="s">
        <v>246</v>
      </c>
      <c r="FP1603" t="s">
        <v>246</v>
      </c>
      <c r="FQ1603" s="2">
        <v>2525</v>
      </c>
      <c r="FR1603" s="2">
        <v>0</v>
      </c>
      <c r="FS1603" s="2">
        <v>0</v>
      </c>
      <c r="FT1603">
        <v>0</v>
      </c>
      <c r="FU1603" s="2">
        <v>16836</v>
      </c>
      <c r="FV1603" s="2">
        <v>16836</v>
      </c>
      <c r="FW1603" s="2">
        <v>0</v>
      </c>
      <c r="FX1603">
        <v>0</v>
      </c>
      <c r="FY1603" s="2">
        <v>0</v>
      </c>
      <c r="FZ1603" s="2">
        <v>0</v>
      </c>
      <c r="GA1603" s="2">
        <v>0</v>
      </c>
      <c r="GB1603">
        <v>0</v>
      </c>
      <c r="GC1603" s="2">
        <v>147.41999999999999</v>
      </c>
      <c r="GE1603" s="2">
        <v>16836</v>
      </c>
      <c r="GH1603" t="s">
        <v>268</v>
      </c>
      <c r="GK1603" t="s">
        <v>269</v>
      </c>
      <c r="GN1603" s="1">
        <v>41051</v>
      </c>
      <c r="GO1603" s="1">
        <v>41065</v>
      </c>
      <c r="GQ1603" t="s">
        <v>270</v>
      </c>
      <c r="GR1603" t="str">
        <f>""</f>
        <v/>
      </c>
      <c r="GS1603" t="str">
        <f>"2012.29015"</f>
        <v>2012.29015</v>
      </c>
      <c r="GT1603" t="str">
        <f>""</f>
        <v/>
      </c>
      <c r="GV1603" s="1">
        <v>38609</v>
      </c>
      <c r="GW1603" s="2">
        <v>150000</v>
      </c>
      <c r="GX1603" t="s">
        <v>566</v>
      </c>
      <c r="GY1603" t="s">
        <v>567</v>
      </c>
      <c r="GZ1603" t="s">
        <v>13298</v>
      </c>
      <c r="HF1603" t="str">
        <f>"                    "</f>
        <v xml:space="preserve">                    </v>
      </c>
      <c r="HK1603" t="str">
        <f>"                    "</f>
        <v xml:space="preserve">                    </v>
      </c>
      <c r="HM1603" t="s">
        <v>759</v>
      </c>
      <c r="HN1603" t="s">
        <v>271</v>
      </c>
      <c r="HP1603" t="str">
        <f>"5835.739"</f>
        <v>5835.739</v>
      </c>
      <c r="HQ1603" t="str">
        <f>""</f>
        <v/>
      </c>
      <c r="IA1603" t="str">
        <f>""</f>
        <v/>
      </c>
      <c r="IB1603" t="str">
        <f>""</f>
        <v/>
      </c>
      <c r="IC1603" t="str">
        <f>HYPERLINK("https://web.datatree.com/?/property?propertyId=4894466")</f>
        <v>https://web.datatree.com/?/property?propertyId=4894466</v>
      </c>
    </row>
    <row r="1604" spans="1:237" x14ac:dyDescent="0.25">
      <c r="A1604" t="s">
        <v>1505</v>
      </c>
      <c r="B1604" t="s">
        <v>853</v>
      </c>
      <c r="C1604" t="s">
        <v>853</v>
      </c>
      <c r="D1604" t="s">
        <v>1506</v>
      </c>
      <c r="E1604" t="s">
        <v>240</v>
      </c>
      <c r="F1604">
        <v>8</v>
      </c>
      <c r="G1604" t="s">
        <v>1507</v>
      </c>
      <c r="H1604" t="s">
        <v>1508</v>
      </c>
      <c r="I1604" t="s">
        <v>1508</v>
      </c>
      <c r="J1604" t="s">
        <v>1506</v>
      </c>
      <c r="K1604" t="s">
        <v>240</v>
      </c>
      <c r="L1604">
        <v>9</v>
      </c>
      <c r="O1604" t="s">
        <v>1509</v>
      </c>
      <c r="P1604" t="s">
        <v>1510</v>
      </c>
      <c r="R1604" t="s">
        <v>300</v>
      </c>
      <c r="T1604" t="s">
        <v>242</v>
      </c>
      <c r="AE1604" t="s">
        <v>243</v>
      </c>
      <c r="AH1604" t="s">
        <v>244</v>
      </c>
      <c r="AK1604" t="s">
        <v>245</v>
      </c>
      <c r="AM1604">
        <v>922</v>
      </c>
      <c r="AP1604" t="s">
        <v>1511</v>
      </c>
      <c r="AQ1604" t="s">
        <v>248</v>
      </c>
      <c r="AS1604" t="s">
        <v>1512</v>
      </c>
      <c r="AT1604" t="s">
        <v>1513</v>
      </c>
      <c r="AU1604" t="s">
        <v>1514</v>
      </c>
      <c r="AV1604" t="str">
        <f>"19610-2246"</f>
        <v>19610-2246</v>
      </c>
      <c r="AW1604" t="s">
        <v>1515</v>
      </c>
      <c r="AX1604" t="s">
        <v>1516</v>
      </c>
      <c r="AY1604" t="s">
        <v>1517</v>
      </c>
      <c r="AZ1604" t="s">
        <v>254</v>
      </c>
      <c r="BA1604" t="s">
        <v>13299</v>
      </c>
      <c r="BB1604" t="str">
        <f>"201-06-070"</f>
        <v>201-06-070</v>
      </c>
      <c r="BC1604" t="str">
        <f>"20106070"</f>
        <v>20106070</v>
      </c>
      <c r="BD1604" t="str">
        <f>"R20106070"</f>
        <v>R20106070</v>
      </c>
      <c r="BE1604">
        <v>4015</v>
      </c>
      <c r="BI1604" t="s">
        <v>256</v>
      </c>
      <c r="BJ1604" t="s">
        <v>281</v>
      </c>
      <c r="BK1604" t="s">
        <v>258</v>
      </c>
      <c r="BL1604">
        <v>31</v>
      </c>
      <c r="BN1604">
        <v>34.690603840584401</v>
      </c>
      <c r="BO1604">
        <v>-113.55236436486599</v>
      </c>
      <c r="BP1604" t="s">
        <v>282</v>
      </c>
      <c r="BW1604" t="s">
        <v>950</v>
      </c>
      <c r="BX1604" t="s">
        <v>950</v>
      </c>
      <c r="CA1604" t="str">
        <f>"70"</f>
        <v>70</v>
      </c>
      <c r="CC1604">
        <v>0</v>
      </c>
      <c r="CD1604">
        <v>0</v>
      </c>
      <c r="CE1604">
        <v>0</v>
      </c>
      <c r="CF1604">
        <v>0</v>
      </c>
      <c r="CI1604">
        <v>0</v>
      </c>
      <c r="CJ1604">
        <v>0</v>
      </c>
      <c r="CL1604">
        <v>0</v>
      </c>
      <c r="CM1604">
        <v>0</v>
      </c>
      <c r="CN1604">
        <v>0</v>
      </c>
      <c r="CO1604">
        <v>0</v>
      </c>
      <c r="CP1604">
        <v>0</v>
      </c>
      <c r="CQ1604">
        <v>0</v>
      </c>
      <c r="CR1604">
        <v>0</v>
      </c>
      <c r="CS1604">
        <v>0</v>
      </c>
      <c r="CT1604">
        <v>0</v>
      </c>
      <c r="CU1604">
        <v>0</v>
      </c>
      <c r="CX1604">
        <v>0</v>
      </c>
      <c r="CZ1604">
        <v>0</v>
      </c>
      <c r="DB1604">
        <v>0</v>
      </c>
      <c r="DD1604">
        <v>0</v>
      </c>
      <c r="DF1604">
        <v>0</v>
      </c>
      <c r="DK1604">
        <v>0</v>
      </c>
      <c r="DM1604">
        <v>0</v>
      </c>
      <c r="DX1604">
        <v>0</v>
      </c>
      <c r="EC1604" t="s">
        <v>261</v>
      </c>
      <c r="ED1604" t="s">
        <v>262</v>
      </c>
      <c r="EE1604" t="s">
        <v>263</v>
      </c>
      <c r="EG1604">
        <v>435600</v>
      </c>
      <c r="EH1604">
        <v>10</v>
      </c>
      <c r="EI1604">
        <v>0</v>
      </c>
      <c r="EJ1604">
        <v>0</v>
      </c>
      <c r="EK1604">
        <v>0</v>
      </c>
      <c r="EL1604">
        <v>0</v>
      </c>
      <c r="EU1604" t="s">
        <v>264</v>
      </c>
      <c r="EV1604" t="s">
        <v>287</v>
      </c>
      <c r="EW1604" t="s">
        <v>288</v>
      </c>
      <c r="EX1604" s="1">
        <v>40135</v>
      </c>
      <c r="EY1604" t="s">
        <v>267</v>
      </c>
      <c r="EZ1604" t="str">
        <f t="shared" si="83"/>
        <v>FALSE</v>
      </c>
      <c r="FA1604">
        <v>2022</v>
      </c>
      <c r="FB1604">
        <v>2020</v>
      </c>
      <c r="FC1604">
        <v>600</v>
      </c>
      <c r="FD1604" t="s">
        <v>246</v>
      </c>
      <c r="FE1604" t="s">
        <v>246</v>
      </c>
      <c r="FF1604" t="s">
        <v>246</v>
      </c>
      <c r="FG1604" t="s">
        <v>246</v>
      </c>
      <c r="FH1604" t="s">
        <v>246</v>
      </c>
      <c r="FI1604" t="s">
        <v>246</v>
      </c>
      <c r="FJ1604" t="s">
        <v>246</v>
      </c>
      <c r="FK1604" t="s">
        <v>246</v>
      </c>
      <c r="FL1604" t="s">
        <v>246</v>
      </c>
      <c r="FM1604" t="s">
        <v>246</v>
      </c>
      <c r="FN1604" t="s">
        <v>246</v>
      </c>
      <c r="FO1604" t="s">
        <v>246</v>
      </c>
      <c r="FP1604" t="s">
        <v>246</v>
      </c>
      <c r="FQ1604" s="2">
        <v>602</v>
      </c>
      <c r="FR1604" s="2">
        <v>0</v>
      </c>
      <c r="FS1604" s="2">
        <v>0</v>
      </c>
      <c r="FT1604">
        <v>0</v>
      </c>
      <c r="FU1604" s="2">
        <v>4015</v>
      </c>
      <c r="FV1604" s="2">
        <v>4015</v>
      </c>
      <c r="FW1604" s="2">
        <v>0</v>
      </c>
      <c r="FX1604">
        <v>0</v>
      </c>
      <c r="FY1604" s="2">
        <v>0</v>
      </c>
      <c r="FZ1604" s="2">
        <v>0</v>
      </c>
      <c r="GA1604" s="2">
        <v>0</v>
      </c>
      <c r="GB1604">
        <v>0</v>
      </c>
      <c r="GC1604" s="2">
        <v>50.64</v>
      </c>
      <c r="GE1604" s="2">
        <v>4015</v>
      </c>
      <c r="GH1604" t="s">
        <v>289</v>
      </c>
      <c r="GK1604" t="s">
        <v>290</v>
      </c>
      <c r="GL1604" t="s">
        <v>290</v>
      </c>
      <c r="GN1604" s="1">
        <v>36122</v>
      </c>
      <c r="GO1604" s="1">
        <v>36129</v>
      </c>
      <c r="GP1604" s="2">
        <v>0</v>
      </c>
      <c r="GQ1604" t="s">
        <v>319</v>
      </c>
      <c r="GR1604" t="str">
        <f>"                    "</f>
        <v xml:space="preserve">                    </v>
      </c>
      <c r="GS1604" t="str">
        <f>"3203.524"</f>
        <v>3203.524</v>
      </c>
      <c r="GT1604" t="str">
        <f>""</f>
        <v/>
      </c>
      <c r="HF1604" t="str">
        <f>""</f>
        <v/>
      </c>
      <c r="HK1604" t="str">
        <f>""</f>
        <v/>
      </c>
      <c r="HN1604" t="s">
        <v>271</v>
      </c>
      <c r="HP1604" t="str">
        <f>""</f>
        <v/>
      </c>
      <c r="HQ1604" t="str">
        <f>""</f>
        <v/>
      </c>
      <c r="IA1604" t="str">
        <f>""</f>
        <v/>
      </c>
      <c r="IB1604" t="str">
        <f>""</f>
        <v/>
      </c>
      <c r="IC1604" t="str">
        <f>HYPERLINK("https://web.datatree.com/?/property?propertyId=4894031")</f>
        <v>https://web.datatree.com/?/property?propertyId=4894031</v>
      </c>
    </row>
    <row r="1605" spans="1:237" x14ac:dyDescent="0.25">
      <c r="A1605" t="s">
        <v>13300</v>
      </c>
      <c r="B1605" t="s">
        <v>13301</v>
      </c>
      <c r="C1605" t="s">
        <v>5440</v>
      </c>
      <c r="D1605" t="s">
        <v>13302</v>
      </c>
      <c r="E1605" t="s">
        <v>240</v>
      </c>
      <c r="F1605">
        <v>1</v>
      </c>
      <c r="G1605" t="s">
        <v>13303</v>
      </c>
      <c r="K1605" t="s">
        <v>240</v>
      </c>
      <c r="O1605" t="s">
        <v>13304</v>
      </c>
      <c r="P1605" t="s">
        <v>13305</v>
      </c>
      <c r="T1605" t="s">
        <v>242</v>
      </c>
      <c r="AE1605" t="s">
        <v>243</v>
      </c>
      <c r="AH1605" t="s">
        <v>244</v>
      </c>
      <c r="AK1605" t="s">
        <v>245</v>
      </c>
      <c r="AM1605">
        <v>3205</v>
      </c>
      <c r="AP1605" t="s">
        <v>10405</v>
      </c>
      <c r="AQ1605" t="s">
        <v>375</v>
      </c>
      <c r="AS1605" t="s">
        <v>12226</v>
      </c>
      <c r="AT1605" t="s">
        <v>5399</v>
      </c>
      <c r="AU1605" t="s">
        <v>328</v>
      </c>
      <c r="AV1605" t="str">
        <f>"91320-4402"</f>
        <v>91320-4402</v>
      </c>
      <c r="AW1605" t="s">
        <v>820</v>
      </c>
      <c r="AX1605" t="s">
        <v>13306</v>
      </c>
      <c r="AY1605" t="s">
        <v>13307</v>
      </c>
      <c r="AZ1605" t="s">
        <v>254</v>
      </c>
      <c r="BA1605" t="s">
        <v>13308</v>
      </c>
      <c r="BB1605" t="str">
        <f>"306-27-051"</f>
        <v>306-27-051</v>
      </c>
      <c r="BC1605" t="str">
        <f>"30627051"</f>
        <v>30627051</v>
      </c>
      <c r="BD1605" t="str">
        <f>"R30627051"</f>
        <v>R30627051</v>
      </c>
      <c r="BE1605">
        <v>4015</v>
      </c>
      <c r="BI1605" t="s">
        <v>256</v>
      </c>
      <c r="BJ1605" t="s">
        <v>257</v>
      </c>
      <c r="BK1605" t="s">
        <v>559</v>
      </c>
      <c r="BL1605">
        <v>32</v>
      </c>
      <c r="BN1605">
        <v>35.1576895373124</v>
      </c>
      <c r="BO1605">
        <v>-114.233865098675</v>
      </c>
      <c r="BW1605" t="s">
        <v>560</v>
      </c>
      <c r="BX1605" t="s">
        <v>560</v>
      </c>
      <c r="CA1605" t="str">
        <f>""</f>
        <v/>
      </c>
      <c r="CC1605">
        <v>0</v>
      </c>
      <c r="CD1605">
        <v>0</v>
      </c>
      <c r="CE1605">
        <v>0</v>
      </c>
      <c r="CF1605">
        <v>0</v>
      </c>
      <c r="CI1605">
        <v>0</v>
      </c>
      <c r="CJ1605">
        <v>0</v>
      </c>
      <c r="CL1605">
        <v>0</v>
      </c>
      <c r="CM1605">
        <v>0</v>
      </c>
      <c r="CN1605">
        <v>0</v>
      </c>
      <c r="CO1605">
        <v>0</v>
      </c>
      <c r="CP1605">
        <v>0</v>
      </c>
      <c r="CQ1605">
        <v>0</v>
      </c>
      <c r="CR1605">
        <v>0</v>
      </c>
      <c r="CS1605">
        <v>0</v>
      </c>
      <c r="CT1605">
        <v>0</v>
      </c>
      <c r="CU1605">
        <v>0</v>
      </c>
      <c r="CX1605">
        <v>0</v>
      </c>
      <c r="CZ1605">
        <v>0</v>
      </c>
      <c r="DB1605">
        <v>0</v>
      </c>
      <c r="DD1605">
        <v>0</v>
      </c>
      <c r="DF1605">
        <v>0</v>
      </c>
      <c r="DK1605">
        <v>0</v>
      </c>
      <c r="DM1605">
        <v>0</v>
      </c>
      <c r="DX1605">
        <v>0</v>
      </c>
      <c r="EC1605" t="s">
        <v>336</v>
      </c>
      <c r="ED1605" t="s">
        <v>561</v>
      </c>
      <c r="EE1605" t="s">
        <v>598</v>
      </c>
      <c r="EG1605">
        <v>435600</v>
      </c>
      <c r="EH1605">
        <v>10</v>
      </c>
      <c r="EI1605">
        <v>0</v>
      </c>
      <c r="EJ1605">
        <v>0</v>
      </c>
      <c r="EK1605">
        <v>0</v>
      </c>
      <c r="EL1605">
        <v>0</v>
      </c>
      <c r="EU1605" t="s">
        <v>264</v>
      </c>
      <c r="EV1605" t="s">
        <v>564</v>
      </c>
      <c r="EW1605" t="s">
        <v>565</v>
      </c>
      <c r="EX1605" s="1">
        <v>42340</v>
      </c>
      <c r="EY1605" t="s">
        <v>267</v>
      </c>
      <c r="EZ1605" t="str">
        <f t="shared" si="83"/>
        <v>FALSE</v>
      </c>
      <c r="FA1605">
        <v>2022</v>
      </c>
      <c r="FB1605">
        <v>2020</v>
      </c>
      <c r="FC1605">
        <v>430</v>
      </c>
      <c r="FD1605" t="s">
        <v>246</v>
      </c>
      <c r="FE1605" t="s">
        <v>246</v>
      </c>
      <c r="FF1605" t="s">
        <v>246</v>
      </c>
      <c r="FG1605" t="s">
        <v>246</v>
      </c>
      <c r="FH1605" t="s">
        <v>246</v>
      </c>
      <c r="FI1605" t="s">
        <v>246</v>
      </c>
      <c r="FJ1605" t="s">
        <v>246</v>
      </c>
      <c r="FK1605" t="s">
        <v>246</v>
      </c>
      <c r="FL1605" t="s">
        <v>246</v>
      </c>
      <c r="FM1605" t="s">
        <v>246</v>
      </c>
      <c r="FN1605" t="s">
        <v>246</v>
      </c>
      <c r="FO1605" t="s">
        <v>246</v>
      </c>
      <c r="FP1605" t="s">
        <v>246</v>
      </c>
      <c r="FQ1605" s="2">
        <v>2135</v>
      </c>
      <c r="FR1605" s="2">
        <v>0</v>
      </c>
      <c r="FS1605" s="2">
        <v>0</v>
      </c>
      <c r="FT1605">
        <v>0</v>
      </c>
      <c r="FU1605" s="2">
        <v>14234</v>
      </c>
      <c r="FV1605" s="2">
        <v>14234</v>
      </c>
      <c r="FW1605" s="2">
        <v>0</v>
      </c>
      <c r="FX1605">
        <v>0</v>
      </c>
      <c r="FY1605" s="2">
        <v>0</v>
      </c>
      <c r="FZ1605" s="2">
        <v>0</v>
      </c>
      <c r="GA1605" s="2">
        <v>0</v>
      </c>
      <c r="GB1605">
        <v>0</v>
      </c>
      <c r="GC1605" s="2">
        <v>175.12</v>
      </c>
      <c r="GE1605" s="2">
        <v>14234</v>
      </c>
      <c r="GH1605" t="s">
        <v>315</v>
      </c>
      <c r="GK1605" t="s">
        <v>317</v>
      </c>
      <c r="GL1605" t="s">
        <v>317</v>
      </c>
      <c r="GM1605" t="s">
        <v>318</v>
      </c>
      <c r="GR1605" t="str">
        <f>""</f>
        <v/>
      </c>
      <c r="GS1605" t="str">
        <f>""</f>
        <v/>
      </c>
      <c r="GT1605" t="str">
        <f>""</f>
        <v/>
      </c>
      <c r="HF1605" t="str">
        <f>""</f>
        <v/>
      </c>
      <c r="HK1605" t="str">
        <f>""</f>
        <v/>
      </c>
      <c r="HN1605" t="s">
        <v>271</v>
      </c>
      <c r="HP1605" t="str">
        <f>""</f>
        <v/>
      </c>
      <c r="HQ1605" t="str">
        <f>""</f>
        <v/>
      </c>
      <c r="IA1605" t="str">
        <f>""</f>
        <v/>
      </c>
      <c r="IB1605" t="str">
        <f>""</f>
        <v/>
      </c>
      <c r="IC1605" t="str">
        <f>HYPERLINK("https://web.datatree.com/?/property?propertyId=4892973")</f>
        <v>https://web.datatree.com/?/property?propertyId=4892973</v>
      </c>
    </row>
    <row r="1606" spans="1:237" x14ac:dyDescent="0.25">
      <c r="A1606" t="s">
        <v>13309</v>
      </c>
      <c r="B1606" t="s">
        <v>13310</v>
      </c>
      <c r="C1606" t="s">
        <v>841</v>
      </c>
      <c r="D1606" t="s">
        <v>13311</v>
      </c>
      <c r="E1606" t="s">
        <v>240</v>
      </c>
      <c r="F1606">
        <v>1</v>
      </c>
      <c r="O1606" t="s">
        <v>13312</v>
      </c>
      <c r="P1606" t="s">
        <v>13309</v>
      </c>
      <c r="Q1606" t="s">
        <v>12824</v>
      </c>
      <c r="T1606" t="s">
        <v>242</v>
      </c>
      <c r="AE1606" t="s">
        <v>243</v>
      </c>
      <c r="AH1606" t="s">
        <v>244</v>
      </c>
      <c r="AK1606" t="s">
        <v>245</v>
      </c>
      <c r="AL1606" t="s">
        <v>396</v>
      </c>
      <c r="AM1606">
        <v>319</v>
      </c>
      <c r="AP1606" t="s">
        <v>6771</v>
      </c>
      <c r="AQ1606" t="s">
        <v>375</v>
      </c>
      <c r="AS1606" t="s">
        <v>13313</v>
      </c>
      <c r="AT1606" t="s">
        <v>13313</v>
      </c>
      <c r="AU1606" t="s">
        <v>9041</v>
      </c>
      <c r="AV1606" t="str">
        <f>"67480-9763"</f>
        <v>67480-9763</v>
      </c>
      <c r="AW1606" t="s">
        <v>833</v>
      </c>
      <c r="AX1606" t="s">
        <v>13314</v>
      </c>
      <c r="AY1606" t="s">
        <v>13315</v>
      </c>
      <c r="AZ1606" t="s">
        <v>254</v>
      </c>
      <c r="BA1606" t="s">
        <v>13316</v>
      </c>
      <c r="BB1606" t="str">
        <f>"353-10-060"</f>
        <v>353-10-060</v>
      </c>
      <c r="BC1606" t="str">
        <f>"35310060"</f>
        <v>35310060</v>
      </c>
      <c r="BD1606" t="str">
        <f>"R35310060"</f>
        <v>R35310060</v>
      </c>
      <c r="BE1606">
        <v>4015</v>
      </c>
      <c r="BI1606" t="s">
        <v>256</v>
      </c>
      <c r="BJ1606" t="s">
        <v>257</v>
      </c>
      <c r="BK1606" t="s">
        <v>258</v>
      </c>
      <c r="BL1606">
        <v>21</v>
      </c>
      <c r="BN1606">
        <v>35.184054031871902</v>
      </c>
      <c r="BO1606">
        <v>-113.556202435118</v>
      </c>
      <c r="BP1606" t="s">
        <v>259</v>
      </c>
      <c r="BW1606" t="s">
        <v>981</v>
      </c>
      <c r="BX1606" t="s">
        <v>981</v>
      </c>
      <c r="CA1606" t="str">
        <f>"323"</f>
        <v>323</v>
      </c>
      <c r="CC1606">
        <v>0</v>
      </c>
      <c r="CD1606">
        <v>0</v>
      </c>
      <c r="CE1606">
        <v>0</v>
      </c>
      <c r="CF1606">
        <v>0</v>
      </c>
      <c r="CI1606">
        <v>0</v>
      </c>
      <c r="CJ1606">
        <v>0</v>
      </c>
      <c r="CL1606">
        <v>0</v>
      </c>
      <c r="CM1606">
        <v>0</v>
      </c>
      <c r="CN1606">
        <v>0</v>
      </c>
      <c r="CO1606">
        <v>0</v>
      </c>
      <c r="CP1606">
        <v>0</v>
      </c>
      <c r="CQ1606">
        <v>0</v>
      </c>
      <c r="CR1606">
        <v>0</v>
      </c>
      <c r="CS1606">
        <v>0</v>
      </c>
      <c r="CT1606">
        <v>0</v>
      </c>
      <c r="CU1606">
        <v>0</v>
      </c>
      <c r="CX1606">
        <v>0</v>
      </c>
      <c r="CZ1606">
        <v>0</v>
      </c>
      <c r="DB1606">
        <v>0</v>
      </c>
      <c r="DD1606">
        <v>0</v>
      </c>
      <c r="DF1606">
        <v>0</v>
      </c>
      <c r="DK1606">
        <v>0</v>
      </c>
      <c r="DM1606">
        <v>0</v>
      </c>
      <c r="DX1606">
        <v>0</v>
      </c>
      <c r="EC1606" t="s">
        <v>261</v>
      </c>
      <c r="ED1606" t="s">
        <v>262</v>
      </c>
      <c r="EE1606" t="s">
        <v>263</v>
      </c>
      <c r="EG1606">
        <v>435600</v>
      </c>
      <c r="EH1606">
        <v>10</v>
      </c>
      <c r="EI1606">
        <v>0</v>
      </c>
      <c r="EJ1606">
        <v>0</v>
      </c>
      <c r="EK1606">
        <v>0</v>
      </c>
      <c r="EL1606">
        <v>0</v>
      </c>
      <c r="EU1606" t="s">
        <v>264</v>
      </c>
      <c r="EV1606" t="s">
        <v>265</v>
      </c>
      <c r="EW1606" t="s">
        <v>266</v>
      </c>
      <c r="EX1606" s="1">
        <v>40135</v>
      </c>
      <c r="EY1606" t="s">
        <v>267</v>
      </c>
      <c r="EZ1606" t="str">
        <f t="shared" si="83"/>
        <v>FALSE</v>
      </c>
      <c r="FA1606">
        <v>2022</v>
      </c>
      <c r="FB1606">
        <v>2020</v>
      </c>
      <c r="FC1606">
        <v>300</v>
      </c>
      <c r="FD1606" t="s">
        <v>246</v>
      </c>
      <c r="FE1606" t="s">
        <v>246</v>
      </c>
      <c r="FF1606" t="s">
        <v>246</v>
      </c>
      <c r="FG1606" t="s">
        <v>246</v>
      </c>
      <c r="FH1606" t="s">
        <v>246</v>
      </c>
      <c r="FI1606" t="s">
        <v>246</v>
      </c>
      <c r="FJ1606" t="s">
        <v>246</v>
      </c>
      <c r="FK1606" t="s">
        <v>246</v>
      </c>
      <c r="FL1606" t="s">
        <v>246</v>
      </c>
      <c r="FM1606" t="s">
        <v>246</v>
      </c>
      <c r="FN1606" t="s">
        <v>246</v>
      </c>
      <c r="FO1606" t="s">
        <v>246</v>
      </c>
      <c r="FP1606" t="s">
        <v>246</v>
      </c>
      <c r="FQ1606" s="2">
        <v>595</v>
      </c>
      <c r="FR1606" s="2">
        <v>0</v>
      </c>
      <c r="FS1606" s="2">
        <v>0</v>
      </c>
      <c r="FT1606">
        <v>0</v>
      </c>
      <c r="FU1606" s="2">
        <v>3964</v>
      </c>
      <c r="FV1606" s="2">
        <v>3964</v>
      </c>
      <c r="FW1606" s="2">
        <v>0</v>
      </c>
      <c r="FX1606">
        <v>0</v>
      </c>
      <c r="FY1606" s="2">
        <v>0</v>
      </c>
      <c r="FZ1606" s="2">
        <v>0</v>
      </c>
      <c r="GA1606" s="2">
        <v>0</v>
      </c>
      <c r="GB1606">
        <v>0</v>
      </c>
      <c r="GC1606" s="2">
        <v>45.02</v>
      </c>
      <c r="GE1606" s="2">
        <v>3964</v>
      </c>
      <c r="GH1606" t="s">
        <v>268</v>
      </c>
      <c r="GK1606" t="s">
        <v>269</v>
      </c>
      <c r="GN1606" s="1">
        <v>41843</v>
      </c>
      <c r="GO1606" s="1">
        <v>41848</v>
      </c>
      <c r="GQ1606" t="s">
        <v>362</v>
      </c>
      <c r="GR1606" t="str">
        <f>""</f>
        <v/>
      </c>
      <c r="GS1606" t="str">
        <f>"2014.32625"</f>
        <v>2014.32625</v>
      </c>
      <c r="GT1606" t="str">
        <f>""</f>
        <v/>
      </c>
      <c r="HF1606" t="str">
        <f>""</f>
        <v/>
      </c>
      <c r="HK1606" t="str">
        <f>""</f>
        <v/>
      </c>
      <c r="HN1606" t="s">
        <v>271</v>
      </c>
      <c r="HP1606" t="str">
        <f>""</f>
        <v/>
      </c>
      <c r="HQ1606" t="str">
        <f>""</f>
        <v/>
      </c>
      <c r="IA1606" t="str">
        <f>""</f>
        <v/>
      </c>
      <c r="IB1606" t="str">
        <f>""</f>
        <v/>
      </c>
      <c r="IC1606" t="str">
        <f>HYPERLINK("https://web.datatree.com/?/property?propertyId=4909641")</f>
        <v>https://web.datatree.com/?/property?propertyId=4909641</v>
      </c>
    </row>
    <row r="1607" spans="1:237" x14ac:dyDescent="0.25">
      <c r="A1607" t="s">
        <v>13317</v>
      </c>
      <c r="B1607" t="s">
        <v>13318</v>
      </c>
      <c r="C1607" t="s">
        <v>5406</v>
      </c>
      <c r="D1607" t="s">
        <v>13319</v>
      </c>
      <c r="E1607" t="s">
        <v>240</v>
      </c>
      <c r="F1607">
        <v>1</v>
      </c>
      <c r="O1607" t="s">
        <v>13320</v>
      </c>
      <c r="P1607" t="s">
        <v>13317</v>
      </c>
      <c r="T1607" t="s">
        <v>242</v>
      </c>
      <c r="AE1607" t="s">
        <v>243</v>
      </c>
      <c r="AH1607" t="s">
        <v>244</v>
      </c>
      <c r="AK1607" t="s">
        <v>245</v>
      </c>
      <c r="AM1607">
        <v>2900</v>
      </c>
      <c r="AP1607" t="s">
        <v>13321</v>
      </c>
      <c r="AQ1607" t="s">
        <v>818</v>
      </c>
      <c r="AS1607" t="s">
        <v>975</v>
      </c>
      <c r="AT1607" t="s">
        <v>975</v>
      </c>
      <c r="AU1607" t="s">
        <v>243</v>
      </c>
      <c r="AV1607" t="str">
        <f>"86404-5001"</f>
        <v>86404-5001</v>
      </c>
      <c r="AW1607" t="s">
        <v>13322</v>
      </c>
      <c r="AX1607" t="s">
        <v>13323</v>
      </c>
      <c r="AY1607" t="s">
        <v>13324</v>
      </c>
      <c r="AZ1607" t="s">
        <v>254</v>
      </c>
      <c r="BA1607" t="s">
        <v>13325</v>
      </c>
      <c r="BB1607" t="str">
        <f>"120-28-034"</f>
        <v>120-28-034</v>
      </c>
      <c r="BC1607" t="str">
        <f>"12028034"</f>
        <v>12028034</v>
      </c>
      <c r="BD1607" t="str">
        <f>"R12028034"</f>
        <v>R12028034</v>
      </c>
      <c r="BE1607">
        <v>4015</v>
      </c>
      <c r="BI1607" t="s">
        <v>256</v>
      </c>
      <c r="BJ1607" t="s">
        <v>424</v>
      </c>
      <c r="BK1607" t="s">
        <v>499</v>
      </c>
      <c r="BL1607">
        <v>31</v>
      </c>
      <c r="BN1607">
        <v>34.592567788257703</v>
      </c>
      <c r="BO1607">
        <v>-114.297906171021</v>
      </c>
      <c r="BP1607" t="s">
        <v>1606</v>
      </c>
      <c r="BW1607" t="s">
        <v>1607</v>
      </c>
      <c r="BX1607" t="s">
        <v>1607</v>
      </c>
      <c r="CA1607" t="str">
        <f>"4"</f>
        <v>4</v>
      </c>
      <c r="CC1607">
        <v>0</v>
      </c>
      <c r="CD1607">
        <v>0</v>
      </c>
      <c r="CE1607">
        <v>0</v>
      </c>
      <c r="CF1607">
        <v>0</v>
      </c>
      <c r="CI1607">
        <v>0</v>
      </c>
      <c r="CJ1607">
        <v>0</v>
      </c>
      <c r="CL1607">
        <v>0</v>
      </c>
      <c r="CM1607">
        <v>0</v>
      </c>
      <c r="CN1607">
        <v>0</v>
      </c>
      <c r="CO1607">
        <v>0</v>
      </c>
      <c r="CP1607">
        <v>0</v>
      </c>
      <c r="CQ1607">
        <v>0</v>
      </c>
      <c r="CR1607">
        <v>0</v>
      </c>
      <c r="CS1607">
        <v>0</v>
      </c>
      <c r="CT1607">
        <v>0</v>
      </c>
      <c r="CU1607">
        <v>0</v>
      </c>
      <c r="CX1607">
        <v>0</v>
      </c>
      <c r="CZ1607">
        <v>0</v>
      </c>
      <c r="DB1607">
        <v>0</v>
      </c>
      <c r="DD1607">
        <v>0</v>
      </c>
      <c r="DF1607">
        <v>0</v>
      </c>
      <c r="DK1607">
        <v>0</v>
      </c>
      <c r="DM1607">
        <v>0</v>
      </c>
      <c r="DX1607">
        <v>0</v>
      </c>
      <c r="EC1607" t="s">
        <v>261</v>
      </c>
      <c r="ED1607" t="s">
        <v>262</v>
      </c>
      <c r="EE1607" t="s">
        <v>263</v>
      </c>
      <c r="EG1607">
        <v>435600</v>
      </c>
      <c r="EH1607">
        <v>10</v>
      </c>
      <c r="EI1607">
        <v>0</v>
      </c>
      <c r="EJ1607">
        <v>0</v>
      </c>
      <c r="EK1607">
        <v>0</v>
      </c>
      <c r="EL1607">
        <v>0</v>
      </c>
      <c r="EU1607" t="s">
        <v>264</v>
      </c>
      <c r="EV1607" t="s">
        <v>1608</v>
      </c>
      <c r="EW1607" t="s">
        <v>1609</v>
      </c>
      <c r="EX1607" s="1">
        <v>42340</v>
      </c>
      <c r="EY1607" t="s">
        <v>267</v>
      </c>
      <c r="EZ1607" t="str">
        <f t="shared" si="83"/>
        <v>FALSE</v>
      </c>
      <c r="FA1607">
        <v>2022</v>
      </c>
      <c r="FB1607">
        <v>2020</v>
      </c>
      <c r="FC1607">
        <v>2520</v>
      </c>
      <c r="FD1607" t="s">
        <v>246</v>
      </c>
      <c r="FE1607" t="s">
        <v>246</v>
      </c>
      <c r="FF1607" t="s">
        <v>246</v>
      </c>
      <c r="FG1607" t="s">
        <v>246</v>
      </c>
      <c r="FH1607" t="s">
        <v>246</v>
      </c>
      <c r="FI1607" t="s">
        <v>246</v>
      </c>
      <c r="FJ1607" t="s">
        <v>246</v>
      </c>
      <c r="FK1607" t="s">
        <v>246</v>
      </c>
      <c r="FL1607" t="s">
        <v>246</v>
      </c>
      <c r="FM1607" t="s">
        <v>246</v>
      </c>
      <c r="FN1607" t="s">
        <v>246</v>
      </c>
      <c r="FO1607" t="s">
        <v>246</v>
      </c>
      <c r="FP1607" t="s">
        <v>246</v>
      </c>
      <c r="FQ1607" s="2">
        <v>1160</v>
      </c>
      <c r="FR1607" s="2">
        <v>0</v>
      </c>
      <c r="FS1607" s="2">
        <v>0</v>
      </c>
      <c r="FT1607">
        <v>0</v>
      </c>
      <c r="FU1607" s="2">
        <v>7734</v>
      </c>
      <c r="FV1607" s="2">
        <v>7734</v>
      </c>
      <c r="FW1607" s="2">
        <v>0</v>
      </c>
      <c r="FX1607">
        <v>0</v>
      </c>
      <c r="FY1607" s="2">
        <v>0</v>
      </c>
      <c r="FZ1607" s="2">
        <v>0</v>
      </c>
      <c r="GA1607" s="2">
        <v>0</v>
      </c>
      <c r="GB1607">
        <v>0</v>
      </c>
      <c r="GC1607" s="2">
        <v>87.88</v>
      </c>
      <c r="GE1607" s="2">
        <v>7734</v>
      </c>
      <c r="GH1607" t="s">
        <v>1191</v>
      </c>
      <c r="GK1607" t="s">
        <v>1610</v>
      </c>
      <c r="GL1607" t="s">
        <v>1193</v>
      </c>
      <c r="GM1607" t="s">
        <v>1194</v>
      </c>
      <c r="GN1607" s="1">
        <v>40658</v>
      </c>
      <c r="GO1607" s="1">
        <v>40661</v>
      </c>
      <c r="GP1607" s="2">
        <v>5000</v>
      </c>
      <c r="GQ1607" t="s">
        <v>567</v>
      </c>
      <c r="GR1607" t="str">
        <f>"                    "</f>
        <v xml:space="preserve">                    </v>
      </c>
      <c r="GS1607" t="str">
        <f>"2011.23228"</f>
        <v>2011.23228</v>
      </c>
      <c r="GT1607" t="str">
        <f>""</f>
        <v/>
      </c>
      <c r="HF1607" t="str">
        <f>""</f>
        <v/>
      </c>
      <c r="HK1607" t="str">
        <f>""</f>
        <v/>
      </c>
      <c r="HN1607" t="s">
        <v>271</v>
      </c>
      <c r="HP1607" t="str">
        <f>""</f>
        <v/>
      </c>
      <c r="HQ1607" t="str">
        <f>""</f>
        <v/>
      </c>
      <c r="IA1607" t="str">
        <f>""</f>
        <v/>
      </c>
      <c r="IB1607" t="str">
        <f>""</f>
        <v/>
      </c>
      <c r="IC1607" t="str">
        <f>HYPERLINK("https://web.datatree.com/?/property?propertyId=4918776")</f>
        <v>https://web.datatree.com/?/property?propertyId=4918776</v>
      </c>
    </row>
    <row r="1608" spans="1:237" x14ac:dyDescent="0.25">
      <c r="A1608" t="s">
        <v>13326</v>
      </c>
      <c r="B1608" t="s">
        <v>2288</v>
      </c>
      <c r="C1608" t="s">
        <v>2288</v>
      </c>
      <c r="D1608" t="s">
        <v>13327</v>
      </c>
      <c r="E1608" t="s">
        <v>240</v>
      </c>
      <c r="F1608">
        <v>8</v>
      </c>
      <c r="O1608" t="s">
        <v>13328</v>
      </c>
      <c r="P1608" t="s">
        <v>13326</v>
      </c>
      <c r="T1608" t="s">
        <v>242</v>
      </c>
      <c r="AE1608" t="s">
        <v>243</v>
      </c>
      <c r="AH1608" t="s">
        <v>244</v>
      </c>
      <c r="AK1608" t="s">
        <v>245</v>
      </c>
      <c r="AM1608">
        <v>3969</v>
      </c>
      <c r="AP1608" t="s">
        <v>13329</v>
      </c>
      <c r="AQ1608" t="s">
        <v>9141</v>
      </c>
      <c r="AS1608" t="s">
        <v>819</v>
      </c>
      <c r="AT1608" t="s">
        <v>691</v>
      </c>
      <c r="AU1608" t="s">
        <v>328</v>
      </c>
      <c r="AV1608" t="str">
        <f>"91356-5432"</f>
        <v>91356-5432</v>
      </c>
      <c r="AW1608" t="s">
        <v>378</v>
      </c>
      <c r="AX1608" t="s">
        <v>13330</v>
      </c>
      <c r="AY1608" t="s">
        <v>13331</v>
      </c>
      <c r="AZ1608" t="s">
        <v>254</v>
      </c>
      <c r="BA1608" t="s">
        <v>13332</v>
      </c>
      <c r="BB1608" t="str">
        <f>"227-15-124"</f>
        <v>227-15-124</v>
      </c>
      <c r="BC1608" t="str">
        <f>"22715124"</f>
        <v>22715124</v>
      </c>
      <c r="BD1608" t="str">
        <f>"R22715124"</f>
        <v>R22715124</v>
      </c>
      <c r="BE1608">
        <v>4015</v>
      </c>
      <c r="BJ1608" t="s">
        <v>911</v>
      </c>
      <c r="BK1608" t="s">
        <v>5455</v>
      </c>
      <c r="BL1608">
        <v>26</v>
      </c>
      <c r="BN1608">
        <v>35.0069759003485</v>
      </c>
      <c r="BO1608">
        <v>-114.592460865302</v>
      </c>
      <c r="BW1608" t="s">
        <v>13333</v>
      </c>
      <c r="BX1608" t="s">
        <v>13333</v>
      </c>
      <c r="CA1608" t="str">
        <f>""</f>
        <v/>
      </c>
      <c r="CC1608">
        <v>0</v>
      </c>
      <c r="CD1608">
        <v>0</v>
      </c>
      <c r="CE1608">
        <v>0</v>
      </c>
      <c r="CF1608">
        <v>0</v>
      </c>
      <c r="CI1608">
        <v>0</v>
      </c>
      <c r="CJ1608">
        <v>0</v>
      </c>
      <c r="CL1608">
        <v>0</v>
      </c>
      <c r="CM1608">
        <v>0</v>
      </c>
      <c r="CN1608">
        <v>0</v>
      </c>
      <c r="CO1608">
        <v>0</v>
      </c>
      <c r="CP1608">
        <v>0</v>
      </c>
      <c r="CQ1608">
        <v>0</v>
      </c>
      <c r="CR1608">
        <v>0</v>
      </c>
      <c r="CS1608">
        <v>0</v>
      </c>
      <c r="CT1608">
        <v>0</v>
      </c>
      <c r="CU1608">
        <v>0</v>
      </c>
      <c r="CX1608">
        <v>0</v>
      </c>
      <c r="CZ1608">
        <v>0</v>
      </c>
      <c r="DB1608">
        <v>0</v>
      </c>
      <c r="DD1608">
        <v>0</v>
      </c>
      <c r="DF1608">
        <v>0</v>
      </c>
      <c r="DK1608">
        <v>0</v>
      </c>
      <c r="DM1608">
        <v>0</v>
      </c>
      <c r="DX1608">
        <v>0</v>
      </c>
      <c r="EC1608" t="s">
        <v>261</v>
      </c>
      <c r="ED1608" t="s">
        <v>354</v>
      </c>
      <c r="EE1608" t="s">
        <v>355</v>
      </c>
      <c r="EG1608">
        <v>435600</v>
      </c>
      <c r="EH1608">
        <v>10</v>
      </c>
      <c r="EI1608">
        <v>0</v>
      </c>
      <c r="EJ1608">
        <v>0</v>
      </c>
      <c r="EK1608">
        <v>0</v>
      </c>
      <c r="EL1608">
        <v>0</v>
      </c>
      <c r="EU1608" t="s">
        <v>264</v>
      </c>
      <c r="EV1608" t="s">
        <v>13334</v>
      </c>
      <c r="EW1608" t="s">
        <v>13335</v>
      </c>
      <c r="EX1608" s="1">
        <v>42340</v>
      </c>
      <c r="EY1608" t="s">
        <v>267</v>
      </c>
      <c r="EZ1608" t="str">
        <f t="shared" si="83"/>
        <v>FALSE</v>
      </c>
      <c r="FA1608">
        <v>2022</v>
      </c>
      <c r="FB1608">
        <v>2020</v>
      </c>
      <c r="FC1608">
        <v>1621</v>
      </c>
      <c r="FD1608" t="s">
        <v>246</v>
      </c>
      <c r="FE1608" t="s">
        <v>246</v>
      </c>
      <c r="FF1608" t="s">
        <v>246</v>
      </c>
      <c r="FG1608" t="s">
        <v>246</v>
      </c>
      <c r="FH1608" t="s">
        <v>246</v>
      </c>
      <c r="FI1608" t="s">
        <v>246</v>
      </c>
      <c r="FJ1608" t="s">
        <v>246</v>
      </c>
      <c r="FK1608" t="s">
        <v>246</v>
      </c>
      <c r="FL1608" t="s">
        <v>246</v>
      </c>
      <c r="FM1608" t="s">
        <v>246</v>
      </c>
      <c r="FN1608" t="s">
        <v>246</v>
      </c>
      <c r="FO1608" t="s">
        <v>246</v>
      </c>
      <c r="FP1608" t="s">
        <v>246</v>
      </c>
      <c r="FQ1608" s="2">
        <v>14192</v>
      </c>
      <c r="FR1608" s="2">
        <v>0</v>
      </c>
      <c r="FS1608" s="2">
        <v>0</v>
      </c>
      <c r="FT1608">
        <v>0</v>
      </c>
      <c r="FU1608" s="2">
        <v>94610</v>
      </c>
      <c r="FV1608" s="2">
        <v>94610</v>
      </c>
      <c r="FW1608" s="2">
        <v>0</v>
      </c>
      <c r="FX1608">
        <v>0</v>
      </c>
      <c r="FY1608" s="2">
        <v>0</v>
      </c>
      <c r="FZ1608" s="2">
        <v>0</v>
      </c>
      <c r="GA1608" s="2">
        <v>0</v>
      </c>
      <c r="GB1608">
        <v>0</v>
      </c>
      <c r="GC1608" s="2">
        <v>1121.1600000000001</v>
      </c>
      <c r="GE1608" s="2">
        <v>94610</v>
      </c>
      <c r="GH1608" t="s">
        <v>387</v>
      </c>
      <c r="GI1608" t="s">
        <v>1243</v>
      </c>
      <c r="GK1608" t="s">
        <v>1245</v>
      </c>
      <c r="GL1608" t="s">
        <v>5461</v>
      </c>
      <c r="GM1608" t="s">
        <v>1246</v>
      </c>
      <c r="GN1608" s="1">
        <v>41359</v>
      </c>
      <c r="GO1608" s="1">
        <v>41379</v>
      </c>
      <c r="GQ1608" t="s">
        <v>656</v>
      </c>
      <c r="GR1608" t="str">
        <f>""</f>
        <v/>
      </c>
      <c r="GS1608" t="str">
        <f>"2013.19515"</f>
        <v>2013.19515</v>
      </c>
      <c r="GT1608" t="str">
        <f>""</f>
        <v/>
      </c>
      <c r="HF1608" t="str">
        <f>""</f>
        <v/>
      </c>
      <c r="HK1608" t="str">
        <f>""</f>
        <v/>
      </c>
      <c r="HN1608" t="s">
        <v>271</v>
      </c>
      <c r="HP1608" t="str">
        <f>""</f>
        <v/>
      </c>
      <c r="HQ1608" t="str">
        <f>""</f>
        <v/>
      </c>
      <c r="IA1608" t="str">
        <f>""</f>
        <v/>
      </c>
      <c r="IB1608" t="str">
        <f>""</f>
        <v/>
      </c>
      <c r="IC1608" t="str">
        <f>HYPERLINK("https://web.datatree.com/?/property?propertyId=4914162")</f>
        <v>https://web.datatree.com/?/property?propertyId=4914162</v>
      </c>
    </row>
    <row r="1609" spans="1:237" x14ac:dyDescent="0.25">
      <c r="A1609" t="s">
        <v>13336</v>
      </c>
      <c r="D1609" t="s">
        <v>13336</v>
      </c>
      <c r="E1609" t="s">
        <v>588</v>
      </c>
      <c r="F1609">
        <v>1</v>
      </c>
      <c r="O1609" t="s">
        <v>13337</v>
      </c>
      <c r="P1609" t="s">
        <v>13336</v>
      </c>
      <c r="R1609" t="s">
        <v>2760</v>
      </c>
      <c r="T1609" t="s">
        <v>242</v>
      </c>
      <c r="AE1609" t="s">
        <v>243</v>
      </c>
      <c r="AH1609" t="s">
        <v>244</v>
      </c>
      <c r="AK1609" t="s">
        <v>245</v>
      </c>
      <c r="AL1609" t="s">
        <v>396</v>
      </c>
      <c r="AM1609">
        <v>5702</v>
      </c>
      <c r="AP1609" t="s">
        <v>1474</v>
      </c>
      <c r="AQ1609" t="s">
        <v>302</v>
      </c>
      <c r="AS1609" t="s">
        <v>1362</v>
      </c>
      <c r="AT1609" t="s">
        <v>591</v>
      </c>
      <c r="AU1609" t="s">
        <v>243</v>
      </c>
      <c r="AV1609" t="str">
        <f>"85254-5971"</f>
        <v>85254-5971</v>
      </c>
      <c r="AW1609" t="s">
        <v>3789</v>
      </c>
      <c r="AX1609" t="s">
        <v>13338</v>
      </c>
      <c r="AY1609" t="s">
        <v>13339</v>
      </c>
      <c r="AZ1609" t="s">
        <v>254</v>
      </c>
      <c r="BA1609" t="s">
        <v>3028</v>
      </c>
      <c r="BB1609" t="str">
        <f>"201-34-026"</f>
        <v>201-34-026</v>
      </c>
      <c r="BC1609" t="str">
        <f>"20134026"</f>
        <v>20134026</v>
      </c>
      <c r="BD1609" t="str">
        <f>"R20134026"</f>
        <v>R20134026</v>
      </c>
      <c r="BE1609">
        <v>4015</v>
      </c>
      <c r="BI1609" t="s">
        <v>256</v>
      </c>
      <c r="BJ1609" t="s">
        <v>707</v>
      </c>
      <c r="BK1609" t="s">
        <v>258</v>
      </c>
      <c r="BL1609">
        <v>17</v>
      </c>
      <c r="BN1609">
        <v>34.858175531862599</v>
      </c>
      <c r="BO1609">
        <v>-113.56982364478699</v>
      </c>
      <c r="BW1609" t="s">
        <v>1166</v>
      </c>
      <c r="BX1609" t="s">
        <v>1166</v>
      </c>
      <c r="CA1609" t="str">
        <f>""</f>
        <v/>
      </c>
      <c r="CC1609">
        <v>0</v>
      </c>
      <c r="CD1609">
        <v>0</v>
      </c>
      <c r="CE1609">
        <v>0</v>
      </c>
      <c r="CF1609">
        <v>0</v>
      </c>
      <c r="CI1609">
        <v>0</v>
      </c>
      <c r="CJ1609">
        <v>0</v>
      </c>
      <c r="CL1609">
        <v>0</v>
      </c>
      <c r="CM1609">
        <v>0</v>
      </c>
      <c r="CN1609">
        <v>0</v>
      </c>
      <c r="CO1609">
        <v>0</v>
      </c>
      <c r="CP1609">
        <v>0</v>
      </c>
      <c r="CQ1609">
        <v>0</v>
      </c>
      <c r="CR1609">
        <v>0</v>
      </c>
      <c r="CS1609">
        <v>0</v>
      </c>
      <c r="CT1609">
        <v>0</v>
      </c>
      <c r="CU1609">
        <v>0</v>
      </c>
      <c r="CX1609">
        <v>0</v>
      </c>
      <c r="CZ1609">
        <v>0</v>
      </c>
      <c r="DB1609">
        <v>0</v>
      </c>
      <c r="DD1609">
        <v>0</v>
      </c>
      <c r="DF1609">
        <v>0</v>
      </c>
      <c r="DK1609">
        <v>0</v>
      </c>
      <c r="DM1609">
        <v>0</v>
      </c>
      <c r="DX1609">
        <v>0</v>
      </c>
      <c r="EC1609" t="s">
        <v>336</v>
      </c>
      <c r="ED1609" t="s">
        <v>405</v>
      </c>
      <c r="EE1609" t="s">
        <v>406</v>
      </c>
      <c r="EG1609">
        <v>435600</v>
      </c>
      <c r="EH1609">
        <v>10</v>
      </c>
      <c r="EI1609">
        <v>0</v>
      </c>
      <c r="EJ1609">
        <v>0</v>
      </c>
      <c r="EK1609">
        <v>0</v>
      </c>
      <c r="EL1609">
        <v>0</v>
      </c>
      <c r="EU1609" t="s">
        <v>264</v>
      </c>
      <c r="EV1609" t="s">
        <v>709</v>
      </c>
      <c r="EW1609" t="s">
        <v>710</v>
      </c>
      <c r="EX1609" s="1">
        <v>40135</v>
      </c>
      <c r="EY1609" t="s">
        <v>267</v>
      </c>
      <c r="EZ1609" t="str">
        <f t="shared" si="83"/>
        <v>FALSE</v>
      </c>
      <c r="FA1609">
        <v>2022</v>
      </c>
      <c r="FB1609">
        <v>2020</v>
      </c>
      <c r="FC1609">
        <v>600</v>
      </c>
      <c r="FD1609" t="s">
        <v>246</v>
      </c>
      <c r="FE1609" t="s">
        <v>246</v>
      </c>
      <c r="FF1609" t="s">
        <v>246</v>
      </c>
      <c r="FG1609" t="s">
        <v>246</v>
      </c>
      <c r="FH1609" t="s">
        <v>246</v>
      </c>
      <c r="FI1609" t="s">
        <v>246</v>
      </c>
      <c r="FJ1609" t="s">
        <v>246</v>
      </c>
      <c r="FK1609" t="s">
        <v>246</v>
      </c>
      <c r="FL1609" t="s">
        <v>246</v>
      </c>
      <c r="FM1609" t="s">
        <v>246</v>
      </c>
      <c r="FN1609" t="s">
        <v>246</v>
      </c>
      <c r="FO1609" t="s">
        <v>246</v>
      </c>
      <c r="FP1609" t="s">
        <v>246</v>
      </c>
      <c r="FQ1609" s="2">
        <v>296</v>
      </c>
      <c r="FR1609" s="2">
        <v>0</v>
      </c>
      <c r="FS1609" s="2">
        <v>0</v>
      </c>
      <c r="FT1609">
        <v>0</v>
      </c>
      <c r="FU1609" s="2">
        <v>1972</v>
      </c>
      <c r="FV1609" s="2">
        <v>1972</v>
      </c>
      <c r="FW1609" s="2">
        <v>0</v>
      </c>
      <c r="FX1609">
        <v>0</v>
      </c>
      <c r="FY1609" s="2">
        <v>0</v>
      </c>
      <c r="FZ1609" s="2">
        <v>0</v>
      </c>
      <c r="GA1609" s="2">
        <v>0</v>
      </c>
      <c r="GB1609">
        <v>0</v>
      </c>
      <c r="GC1609" s="2">
        <v>18.18</v>
      </c>
      <c r="GE1609" s="2">
        <v>1972</v>
      </c>
      <c r="GH1609" t="s">
        <v>289</v>
      </c>
      <c r="GK1609" t="s">
        <v>290</v>
      </c>
      <c r="GL1609" t="s">
        <v>290</v>
      </c>
      <c r="GN1609" s="1">
        <v>42628</v>
      </c>
      <c r="GO1609" s="1">
        <v>42636</v>
      </c>
      <c r="GQ1609" t="s">
        <v>270</v>
      </c>
      <c r="GR1609" t="str">
        <f>""</f>
        <v/>
      </c>
      <c r="GS1609" t="str">
        <f>"2016.43297"</f>
        <v>2016.43297</v>
      </c>
      <c r="GT1609" t="str">
        <f>""</f>
        <v/>
      </c>
      <c r="GU1609" s="1">
        <v>38503</v>
      </c>
      <c r="GV1609" s="1">
        <v>38510</v>
      </c>
      <c r="GW1609" s="2">
        <v>5100</v>
      </c>
      <c r="GX1609" t="s">
        <v>566</v>
      </c>
      <c r="GY1609" t="s">
        <v>319</v>
      </c>
      <c r="GZ1609" t="s">
        <v>10694</v>
      </c>
      <c r="HF1609" t="str">
        <f>"                    "</f>
        <v xml:space="preserve">                    </v>
      </c>
      <c r="HK1609" t="str">
        <f>"                    "</f>
        <v xml:space="preserve">                    </v>
      </c>
      <c r="HN1609" t="s">
        <v>271</v>
      </c>
      <c r="HP1609" t="str">
        <f>"5644.772"</f>
        <v>5644.772</v>
      </c>
      <c r="HQ1609" t="str">
        <f>""</f>
        <v/>
      </c>
      <c r="HR1609" s="1">
        <v>38475</v>
      </c>
      <c r="HS1609" s="1">
        <v>38482</v>
      </c>
      <c r="HT1609" s="2">
        <v>5100</v>
      </c>
      <c r="HU1609" t="s">
        <v>319</v>
      </c>
      <c r="HW1609" s="2">
        <v>0</v>
      </c>
      <c r="IA1609" t="str">
        <f>"5591.455"</f>
        <v>5591.455</v>
      </c>
      <c r="IB1609" t="str">
        <f>""</f>
        <v/>
      </c>
      <c r="IC1609" t="str">
        <f>HYPERLINK("https://web.datatree.com/?/property?propertyId=4930361")</f>
        <v>https://web.datatree.com/?/property?propertyId=4930361</v>
      </c>
    </row>
    <row r="1610" spans="1:237" x14ac:dyDescent="0.25">
      <c r="A1610" t="s">
        <v>13340</v>
      </c>
      <c r="D1610" t="s">
        <v>13340</v>
      </c>
      <c r="E1610" t="s">
        <v>273</v>
      </c>
      <c r="F1610">
        <v>16</v>
      </c>
      <c r="G1610" t="s">
        <v>13341</v>
      </c>
      <c r="J1610" t="s">
        <v>13341</v>
      </c>
      <c r="K1610" t="s">
        <v>273</v>
      </c>
      <c r="L1610">
        <v>17</v>
      </c>
      <c r="O1610" t="s">
        <v>13340</v>
      </c>
      <c r="P1610" t="s">
        <v>13342</v>
      </c>
      <c r="T1610" t="s">
        <v>242</v>
      </c>
      <c r="AE1610" t="s">
        <v>243</v>
      </c>
      <c r="AH1610" t="s">
        <v>244</v>
      </c>
      <c r="AK1610" t="s">
        <v>245</v>
      </c>
      <c r="AL1610" t="s">
        <v>246</v>
      </c>
      <c r="AM1610">
        <v>22601</v>
      </c>
      <c r="AP1610" t="s">
        <v>6938</v>
      </c>
      <c r="AQ1610" t="s">
        <v>248</v>
      </c>
      <c r="AR1610">
        <v>208</v>
      </c>
      <c r="AS1610" t="s">
        <v>591</v>
      </c>
      <c r="AT1610" t="s">
        <v>591</v>
      </c>
      <c r="AU1610" t="s">
        <v>243</v>
      </c>
      <c r="AV1610" t="str">
        <f>"85027-1321"</f>
        <v>85027-1321</v>
      </c>
      <c r="AW1610" t="s">
        <v>2264</v>
      </c>
      <c r="AX1610" t="s">
        <v>13343</v>
      </c>
      <c r="AY1610" t="s">
        <v>13344</v>
      </c>
      <c r="AZ1610" t="s">
        <v>254</v>
      </c>
      <c r="BA1610" t="s">
        <v>13345</v>
      </c>
      <c r="BB1610" t="str">
        <f>"216-05-002"</f>
        <v>216-05-002</v>
      </c>
      <c r="BC1610" t="str">
        <f>"21605002"</f>
        <v>21605002</v>
      </c>
      <c r="BD1610" t="str">
        <f>"R21605002"</f>
        <v>R21605002</v>
      </c>
      <c r="BE1610">
        <v>4015</v>
      </c>
      <c r="BI1610" t="s">
        <v>256</v>
      </c>
      <c r="BJ1610" t="s">
        <v>13346</v>
      </c>
      <c r="BK1610" t="s">
        <v>13347</v>
      </c>
      <c r="BL1610">
        <v>12</v>
      </c>
      <c r="BN1610">
        <v>35.704044908433602</v>
      </c>
      <c r="BO1610">
        <v>-113.757910291868</v>
      </c>
      <c r="BW1610" t="s">
        <v>13348</v>
      </c>
      <c r="BX1610" t="s">
        <v>13348</v>
      </c>
      <c r="CA1610" t="str">
        <f>""</f>
        <v/>
      </c>
      <c r="CC1610">
        <v>0</v>
      </c>
      <c r="CD1610">
        <v>0</v>
      </c>
      <c r="CE1610">
        <v>0</v>
      </c>
      <c r="CF1610">
        <v>0</v>
      </c>
      <c r="CI1610">
        <v>0</v>
      </c>
      <c r="CJ1610">
        <v>0</v>
      </c>
      <c r="CL1610">
        <v>0</v>
      </c>
      <c r="CM1610">
        <v>0</v>
      </c>
      <c r="CN1610">
        <v>0</v>
      </c>
      <c r="CO1610">
        <v>0</v>
      </c>
      <c r="CP1610">
        <v>0</v>
      </c>
      <c r="CQ1610">
        <v>0</v>
      </c>
      <c r="CR1610">
        <v>0</v>
      </c>
      <c r="CS1610">
        <v>0</v>
      </c>
      <c r="CT1610">
        <v>0</v>
      </c>
      <c r="CU1610">
        <v>0</v>
      </c>
      <c r="CX1610">
        <v>0</v>
      </c>
      <c r="CZ1610">
        <v>0</v>
      </c>
      <c r="DB1610">
        <v>0</v>
      </c>
      <c r="DD1610">
        <v>0</v>
      </c>
      <c r="DF1610">
        <v>0</v>
      </c>
      <c r="DK1610">
        <v>0</v>
      </c>
      <c r="DM1610">
        <v>0</v>
      </c>
      <c r="DX1610">
        <v>0</v>
      </c>
      <c r="EC1610" t="s">
        <v>261</v>
      </c>
      <c r="ED1610" t="s">
        <v>1088</v>
      </c>
      <c r="EE1610" t="s">
        <v>1089</v>
      </c>
      <c r="EG1610">
        <v>435600</v>
      </c>
      <c r="EH1610">
        <v>10</v>
      </c>
      <c r="EI1610">
        <v>0</v>
      </c>
      <c r="EJ1610">
        <v>0</v>
      </c>
      <c r="EK1610">
        <v>0</v>
      </c>
      <c r="EL1610">
        <v>0</v>
      </c>
      <c r="EU1610" t="s">
        <v>653</v>
      </c>
      <c r="EV1610" t="s">
        <v>6640</v>
      </c>
      <c r="EW1610" t="s">
        <v>6641</v>
      </c>
      <c r="EX1610" s="1">
        <v>40135</v>
      </c>
      <c r="EY1610" t="s">
        <v>5853</v>
      </c>
      <c r="EZ1610" t="str">
        <f t="shared" si="83"/>
        <v>FALSE</v>
      </c>
      <c r="FA1610">
        <v>2022</v>
      </c>
      <c r="FC1610">
        <v>1610</v>
      </c>
      <c r="FD1610" t="s">
        <v>246</v>
      </c>
      <c r="FE1610" t="s">
        <v>246</v>
      </c>
      <c r="FF1610" t="s">
        <v>246</v>
      </c>
      <c r="FG1610" t="s">
        <v>246</v>
      </c>
      <c r="FH1610" t="s">
        <v>246</v>
      </c>
      <c r="FI1610" t="s">
        <v>246</v>
      </c>
      <c r="FJ1610" t="s">
        <v>246</v>
      </c>
      <c r="FK1610" t="s">
        <v>246</v>
      </c>
      <c r="FL1610" t="s">
        <v>246</v>
      </c>
      <c r="FM1610" t="s">
        <v>613</v>
      </c>
      <c r="FN1610" t="s">
        <v>246</v>
      </c>
      <c r="FO1610" t="s">
        <v>246</v>
      </c>
      <c r="FP1610" t="s">
        <v>246</v>
      </c>
      <c r="FQ1610" s="2">
        <v>21139</v>
      </c>
      <c r="FR1610" s="2">
        <v>0</v>
      </c>
      <c r="FS1610" s="2">
        <v>0</v>
      </c>
      <c r="FT1610">
        <v>0</v>
      </c>
      <c r="FU1610" s="2">
        <v>140926</v>
      </c>
      <c r="FV1610" s="2">
        <v>140926</v>
      </c>
      <c r="FW1610" s="2">
        <v>0</v>
      </c>
      <c r="FX1610">
        <v>0</v>
      </c>
      <c r="FY1610" s="2">
        <v>0</v>
      </c>
      <c r="FZ1610" s="2">
        <v>0</v>
      </c>
      <c r="GA1610" s="2">
        <v>0</v>
      </c>
      <c r="GB1610">
        <v>0</v>
      </c>
      <c r="GE1610" s="2">
        <v>140926</v>
      </c>
      <c r="GH1610" t="s">
        <v>268</v>
      </c>
      <c r="GK1610" t="s">
        <v>269</v>
      </c>
      <c r="GR1610" t="str">
        <f>""</f>
        <v/>
      </c>
      <c r="GS1610" t="str">
        <f>""</f>
        <v/>
      </c>
      <c r="GT1610" t="str">
        <f>""</f>
        <v/>
      </c>
      <c r="HF1610" t="str">
        <f>""</f>
        <v/>
      </c>
      <c r="HK1610" t="str">
        <f>""</f>
        <v/>
      </c>
      <c r="HN1610" t="s">
        <v>271</v>
      </c>
      <c r="HP1610" t="str">
        <f>""</f>
        <v/>
      </c>
      <c r="HQ1610" t="str">
        <f>""</f>
        <v/>
      </c>
      <c r="IA1610" t="str">
        <f>""</f>
        <v/>
      </c>
      <c r="IB1610" t="str">
        <f>""</f>
        <v/>
      </c>
      <c r="IC1610" t="str">
        <f>HYPERLINK("https://web.datatree.com/?/property?propertyId=4930822")</f>
        <v>https://web.datatree.com/?/property?propertyId=4930822</v>
      </c>
    </row>
    <row r="1611" spans="1:237" x14ac:dyDescent="0.25">
      <c r="A1611" t="s">
        <v>13349</v>
      </c>
      <c r="B1611" t="s">
        <v>13350</v>
      </c>
      <c r="C1611" t="s">
        <v>12430</v>
      </c>
      <c r="D1611" t="s">
        <v>13351</v>
      </c>
      <c r="E1611" t="s">
        <v>240</v>
      </c>
      <c r="F1611">
        <v>5</v>
      </c>
      <c r="G1611" t="s">
        <v>13352</v>
      </c>
      <c r="H1611" t="s">
        <v>4648</v>
      </c>
      <c r="I1611" t="s">
        <v>4648</v>
      </c>
      <c r="J1611" t="s">
        <v>13351</v>
      </c>
      <c r="K1611" t="s">
        <v>240</v>
      </c>
      <c r="L1611">
        <v>5</v>
      </c>
      <c r="O1611" t="s">
        <v>13353</v>
      </c>
      <c r="P1611" t="s">
        <v>13354</v>
      </c>
      <c r="R1611" t="s">
        <v>860</v>
      </c>
      <c r="T1611" t="s">
        <v>242</v>
      </c>
      <c r="AE1611" t="s">
        <v>243</v>
      </c>
      <c r="AH1611" t="s">
        <v>244</v>
      </c>
      <c r="AK1611" t="s">
        <v>245</v>
      </c>
      <c r="AM1611">
        <v>8160</v>
      </c>
      <c r="AP1611" t="s">
        <v>13355</v>
      </c>
      <c r="AQ1611" t="s">
        <v>375</v>
      </c>
      <c r="AS1611" t="s">
        <v>398</v>
      </c>
      <c r="AT1611" t="s">
        <v>3422</v>
      </c>
      <c r="AU1611" t="s">
        <v>400</v>
      </c>
      <c r="AV1611" t="str">
        <f>"89123-2262"</f>
        <v>89123-2262</v>
      </c>
      <c r="AW1611" t="s">
        <v>1805</v>
      </c>
      <c r="AX1611" t="s">
        <v>13356</v>
      </c>
      <c r="AY1611" t="s">
        <v>13357</v>
      </c>
      <c r="AZ1611" t="s">
        <v>254</v>
      </c>
      <c r="BA1611" t="s">
        <v>6630</v>
      </c>
      <c r="BB1611" t="str">
        <f>"351-04-012A"</f>
        <v>351-04-012A</v>
      </c>
      <c r="BC1611" t="str">
        <f>"35104012A"</f>
        <v>35104012A</v>
      </c>
      <c r="BD1611" t="str">
        <f>"R35104012A"</f>
        <v>R35104012A</v>
      </c>
      <c r="BE1611">
        <v>4015</v>
      </c>
      <c r="BJ1611" t="s">
        <v>333</v>
      </c>
      <c r="BK1611" t="s">
        <v>310</v>
      </c>
      <c r="BL1611">
        <v>1</v>
      </c>
      <c r="BN1611">
        <v>35.499929581817703</v>
      </c>
      <c r="BO1611">
        <v>-114.363077752308</v>
      </c>
      <c r="BP1611" t="s">
        <v>334</v>
      </c>
      <c r="BQ1611">
        <v>6</v>
      </c>
      <c r="BW1611" t="s">
        <v>4903</v>
      </c>
      <c r="BX1611" t="s">
        <v>4903</v>
      </c>
      <c r="CA1611" t="str">
        <f>"34|47"</f>
        <v>34|47</v>
      </c>
      <c r="CC1611">
        <v>0</v>
      </c>
      <c r="CD1611">
        <v>0</v>
      </c>
      <c r="CE1611">
        <v>0</v>
      </c>
      <c r="CF1611">
        <v>0</v>
      </c>
      <c r="CI1611">
        <v>0</v>
      </c>
      <c r="CJ1611">
        <v>0</v>
      </c>
      <c r="CL1611">
        <v>0</v>
      </c>
      <c r="CM1611">
        <v>0</v>
      </c>
      <c r="CN1611">
        <v>0</v>
      </c>
      <c r="CO1611">
        <v>0</v>
      </c>
      <c r="CP1611">
        <v>0</v>
      </c>
      <c r="CQ1611">
        <v>0</v>
      </c>
      <c r="CR1611">
        <v>0</v>
      </c>
      <c r="CS1611">
        <v>0</v>
      </c>
      <c r="CT1611">
        <v>0</v>
      </c>
      <c r="CU1611">
        <v>0</v>
      </c>
      <c r="CX1611">
        <v>0</v>
      </c>
      <c r="CZ1611">
        <v>0</v>
      </c>
      <c r="DB1611">
        <v>0</v>
      </c>
      <c r="DD1611">
        <v>0</v>
      </c>
      <c r="DF1611">
        <v>0</v>
      </c>
      <c r="DK1611">
        <v>0</v>
      </c>
      <c r="DM1611">
        <v>0</v>
      </c>
      <c r="DX1611">
        <v>0</v>
      </c>
      <c r="EC1611" t="s">
        <v>336</v>
      </c>
      <c r="ED1611" t="s">
        <v>337</v>
      </c>
      <c r="EE1611" t="s">
        <v>338</v>
      </c>
      <c r="EG1611">
        <v>435600</v>
      </c>
      <c r="EH1611">
        <v>10</v>
      </c>
      <c r="EI1611">
        <v>0</v>
      </c>
      <c r="EJ1611">
        <v>0</v>
      </c>
      <c r="EK1611">
        <v>0</v>
      </c>
      <c r="EL1611">
        <v>0</v>
      </c>
      <c r="EU1611" t="s">
        <v>407</v>
      </c>
      <c r="EV1611" t="s">
        <v>1341</v>
      </c>
      <c r="EW1611" t="s">
        <v>1342</v>
      </c>
      <c r="EX1611" s="1">
        <v>40135</v>
      </c>
      <c r="EY1611" t="s">
        <v>267</v>
      </c>
      <c r="EZ1611" t="str">
        <f>"TRUE"</f>
        <v>TRUE</v>
      </c>
      <c r="FA1611">
        <v>2022</v>
      </c>
      <c r="FB1611">
        <v>2020</v>
      </c>
      <c r="FC1611">
        <v>400</v>
      </c>
      <c r="FD1611" t="s">
        <v>246</v>
      </c>
      <c r="FE1611" t="s">
        <v>246</v>
      </c>
      <c r="FF1611" t="s">
        <v>246</v>
      </c>
      <c r="FG1611" t="s">
        <v>246</v>
      </c>
      <c r="FH1611" t="s">
        <v>246</v>
      </c>
      <c r="FI1611" t="s">
        <v>246</v>
      </c>
      <c r="FJ1611" t="s">
        <v>246</v>
      </c>
      <c r="FK1611" t="s">
        <v>246</v>
      </c>
      <c r="FL1611" t="s">
        <v>246</v>
      </c>
      <c r="FM1611" t="s">
        <v>246</v>
      </c>
      <c r="FN1611" t="s">
        <v>246</v>
      </c>
      <c r="FO1611" t="s">
        <v>246</v>
      </c>
      <c r="FP1611" t="s">
        <v>246</v>
      </c>
      <c r="FQ1611" s="2">
        <v>1534</v>
      </c>
      <c r="FR1611" s="2">
        <v>0</v>
      </c>
      <c r="FS1611" s="2">
        <v>0</v>
      </c>
      <c r="FT1611">
        <v>0</v>
      </c>
      <c r="FU1611" s="2">
        <v>10230</v>
      </c>
      <c r="FV1611" s="2">
        <v>10230</v>
      </c>
      <c r="FW1611" s="2">
        <v>0</v>
      </c>
      <c r="FX1611">
        <v>0</v>
      </c>
      <c r="FY1611" s="2">
        <v>0</v>
      </c>
      <c r="FZ1611" s="2">
        <v>0</v>
      </c>
      <c r="GA1611" s="2">
        <v>0</v>
      </c>
      <c r="GB1611">
        <v>0</v>
      </c>
      <c r="GC1611" s="2">
        <v>178.4</v>
      </c>
      <c r="GE1611" s="2">
        <v>10230</v>
      </c>
      <c r="GH1611" t="s">
        <v>315</v>
      </c>
      <c r="GK1611" t="s">
        <v>316</v>
      </c>
      <c r="GL1611" t="s">
        <v>317</v>
      </c>
      <c r="GM1611" t="s">
        <v>318</v>
      </c>
      <c r="GR1611" t="str">
        <f>""</f>
        <v/>
      </c>
      <c r="GS1611" t="str">
        <f>""</f>
        <v/>
      </c>
      <c r="GT1611" t="str">
        <f>""</f>
        <v/>
      </c>
      <c r="HF1611" t="str">
        <f>""</f>
        <v/>
      </c>
      <c r="HK1611" t="str">
        <f>""</f>
        <v/>
      </c>
      <c r="HN1611" t="s">
        <v>271</v>
      </c>
      <c r="HP1611" t="str">
        <f>""</f>
        <v/>
      </c>
      <c r="HQ1611" t="str">
        <f>""</f>
        <v/>
      </c>
      <c r="IA1611" t="str">
        <f>""</f>
        <v/>
      </c>
      <c r="IB1611" t="str">
        <f>""</f>
        <v/>
      </c>
      <c r="IC1611" t="str">
        <f>HYPERLINK("https://web.datatree.com/?/property?propertyId=4933362")</f>
        <v>https://web.datatree.com/?/property?propertyId=4933362</v>
      </c>
    </row>
    <row r="1612" spans="1:237" x14ac:dyDescent="0.25">
      <c r="A1612" t="s">
        <v>13358</v>
      </c>
      <c r="B1612" t="s">
        <v>13359</v>
      </c>
      <c r="C1612" t="s">
        <v>11255</v>
      </c>
      <c r="D1612" t="s">
        <v>13360</v>
      </c>
      <c r="E1612" t="s">
        <v>240</v>
      </c>
      <c r="F1612">
        <v>2</v>
      </c>
      <c r="O1612" t="s">
        <v>13361</v>
      </c>
      <c r="P1612" t="s">
        <v>13358</v>
      </c>
      <c r="T1612" t="s">
        <v>242</v>
      </c>
      <c r="AE1612" t="s">
        <v>243</v>
      </c>
      <c r="AH1612" t="s">
        <v>244</v>
      </c>
      <c r="AK1612" t="s">
        <v>245</v>
      </c>
      <c r="AL1612" t="s">
        <v>246</v>
      </c>
      <c r="AM1612">
        <v>10920</v>
      </c>
      <c r="AP1612" t="s">
        <v>6442</v>
      </c>
      <c r="AQ1612" t="s">
        <v>248</v>
      </c>
      <c r="AS1612" t="s">
        <v>1160</v>
      </c>
      <c r="AT1612" t="s">
        <v>1160</v>
      </c>
      <c r="AU1612" t="s">
        <v>243</v>
      </c>
      <c r="AV1612" t="str">
        <f>"85345-5986"</f>
        <v>85345-5986</v>
      </c>
      <c r="AW1612" t="s">
        <v>1030</v>
      </c>
      <c r="AX1612" t="s">
        <v>13362</v>
      </c>
      <c r="AY1612" t="s">
        <v>13363</v>
      </c>
      <c r="AZ1612" t="s">
        <v>254</v>
      </c>
      <c r="BA1612" t="s">
        <v>13364</v>
      </c>
      <c r="BB1612" t="str">
        <f>"102-40-036"</f>
        <v>102-40-036</v>
      </c>
      <c r="BC1612" t="str">
        <f>"10240036"</f>
        <v>10240036</v>
      </c>
      <c r="BD1612" t="str">
        <f>"R10240036"</f>
        <v>R10240036</v>
      </c>
      <c r="BE1612">
        <v>4015</v>
      </c>
      <c r="BI1612" t="s">
        <v>256</v>
      </c>
      <c r="BJ1612" t="s">
        <v>424</v>
      </c>
      <c r="BK1612" t="s">
        <v>258</v>
      </c>
      <c r="BL1612">
        <v>25</v>
      </c>
      <c r="BN1612">
        <v>34.610796443090003</v>
      </c>
      <c r="BO1612">
        <v>-113.468968345156</v>
      </c>
      <c r="BP1612" t="s">
        <v>425</v>
      </c>
      <c r="BW1612" t="s">
        <v>426</v>
      </c>
      <c r="BX1612" t="s">
        <v>426</v>
      </c>
      <c r="CA1612" t="str">
        <f>"164"</f>
        <v>164</v>
      </c>
      <c r="CC1612">
        <v>0</v>
      </c>
      <c r="CD1612">
        <v>0</v>
      </c>
      <c r="CE1612">
        <v>0</v>
      </c>
      <c r="CF1612">
        <v>0</v>
      </c>
      <c r="CI1612">
        <v>0</v>
      </c>
      <c r="CJ1612">
        <v>0</v>
      </c>
      <c r="CL1612">
        <v>0</v>
      </c>
      <c r="CM1612">
        <v>0</v>
      </c>
      <c r="CN1612">
        <v>0</v>
      </c>
      <c r="CO1612">
        <v>0</v>
      </c>
      <c r="CP1612">
        <v>0</v>
      </c>
      <c r="CQ1612">
        <v>0</v>
      </c>
      <c r="CR1612">
        <v>0</v>
      </c>
      <c r="CS1612">
        <v>0</v>
      </c>
      <c r="CT1612">
        <v>0</v>
      </c>
      <c r="CU1612">
        <v>0</v>
      </c>
      <c r="CX1612">
        <v>0</v>
      </c>
      <c r="CZ1612">
        <v>0</v>
      </c>
      <c r="DB1612">
        <v>0</v>
      </c>
      <c r="DD1612">
        <v>0</v>
      </c>
      <c r="DF1612">
        <v>0</v>
      </c>
      <c r="DK1612">
        <v>0</v>
      </c>
      <c r="DM1612">
        <v>0</v>
      </c>
      <c r="DX1612">
        <v>0</v>
      </c>
      <c r="EC1612" t="s">
        <v>261</v>
      </c>
      <c r="ED1612" t="s">
        <v>262</v>
      </c>
      <c r="EE1612" t="s">
        <v>263</v>
      </c>
      <c r="EG1612">
        <v>435600</v>
      </c>
      <c r="EH1612">
        <v>10</v>
      </c>
      <c r="EI1612">
        <v>0</v>
      </c>
      <c r="EJ1612">
        <v>0</v>
      </c>
      <c r="EK1612">
        <v>0</v>
      </c>
      <c r="EL1612">
        <v>0</v>
      </c>
      <c r="EU1612" t="s">
        <v>264</v>
      </c>
      <c r="EV1612" t="s">
        <v>427</v>
      </c>
      <c r="EW1612" t="s">
        <v>428</v>
      </c>
      <c r="EX1612" s="1">
        <v>40135</v>
      </c>
      <c r="EY1612" t="s">
        <v>267</v>
      </c>
      <c r="EZ1612" t="str">
        <f>"FALSE"</f>
        <v>FALSE</v>
      </c>
      <c r="FA1612">
        <v>2022</v>
      </c>
      <c r="FB1612">
        <v>2020</v>
      </c>
      <c r="FC1612">
        <v>600</v>
      </c>
      <c r="FD1612" t="s">
        <v>246</v>
      </c>
      <c r="FE1612" t="s">
        <v>246</v>
      </c>
      <c r="FF1612" t="s">
        <v>246</v>
      </c>
      <c r="FG1612" t="s">
        <v>246</v>
      </c>
      <c r="FH1612" t="s">
        <v>246</v>
      </c>
      <c r="FI1612" t="s">
        <v>246</v>
      </c>
      <c r="FJ1612" t="s">
        <v>246</v>
      </c>
      <c r="FK1612" t="s">
        <v>246</v>
      </c>
      <c r="FL1612" t="s">
        <v>246</v>
      </c>
      <c r="FM1612" t="s">
        <v>246</v>
      </c>
      <c r="FN1612" t="s">
        <v>246</v>
      </c>
      <c r="FO1612" t="s">
        <v>246</v>
      </c>
      <c r="FP1612" t="s">
        <v>246</v>
      </c>
      <c r="FQ1612" s="2">
        <v>509</v>
      </c>
      <c r="FR1612" s="2">
        <v>0</v>
      </c>
      <c r="FS1612" s="2">
        <v>0</v>
      </c>
      <c r="FT1612">
        <v>0</v>
      </c>
      <c r="FU1612" s="2">
        <v>3391</v>
      </c>
      <c r="FV1612" s="2">
        <v>3391</v>
      </c>
      <c r="FW1612" s="2">
        <v>0</v>
      </c>
      <c r="FX1612">
        <v>0</v>
      </c>
      <c r="FY1612" s="2">
        <v>0</v>
      </c>
      <c r="FZ1612" s="2">
        <v>0</v>
      </c>
      <c r="GA1612" s="2">
        <v>0</v>
      </c>
      <c r="GB1612">
        <v>0</v>
      </c>
      <c r="GC1612" s="2">
        <v>31.56</v>
      </c>
      <c r="GE1612" s="2">
        <v>3391</v>
      </c>
      <c r="GH1612" t="s">
        <v>289</v>
      </c>
      <c r="GK1612" t="s">
        <v>290</v>
      </c>
      <c r="GL1612" t="s">
        <v>290</v>
      </c>
      <c r="GN1612" s="1">
        <v>39234</v>
      </c>
      <c r="GO1612" s="1">
        <v>39309</v>
      </c>
      <c r="GP1612" s="2">
        <v>3606</v>
      </c>
      <c r="GQ1612" t="s">
        <v>362</v>
      </c>
      <c r="GR1612" t="str">
        <f>"                    "</f>
        <v xml:space="preserve">                    </v>
      </c>
      <c r="GS1612" t="str">
        <f>"6919.749"</f>
        <v>6919.749</v>
      </c>
      <c r="GT1612" t="str">
        <f>""</f>
        <v/>
      </c>
      <c r="GU1612" s="1">
        <v>39219</v>
      </c>
      <c r="GV1612" s="1">
        <v>39225</v>
      </c>
      <c r="GW1612" s="2">
        <v>16633</v>
      </c>
      <c r="GX1612" t="s">
        <v>566</v>
      </c>
      <c r="GY1612" t="s">
        <v>567</v>
      </c>
      <c r="GZ1612" t="s">
        <v>5552</v>
      </c>
      <c r="HF1612" t="str">
        <f>"                    "</f>
        <v xml:space="preserve">                    </v>
      </c>
      <c r="HK1612" t="str">
        <f>"                    "</f>
        <v xml:space="preserve">                    </v>
      </c>
      <c r="HN1612" t="s">
        <v>271</v>
      </c>
      <c r="HP1612" t="str">
        <f>"6808.118"</f>
        <v>6808.118</v>
      </c>
      <c r="HQ1612" t="str">
        <f>""</f>
        <v/>
      </c>
      <c r="IA1612" t="str">
        <f>""</f>
        <v/>
      </c>
      <c r="IB1612" t="str">
        <f>""</f>
        <v/>
      </c>
      <c r="IC1612" t="str">
        <f>HYPERLINK("https://web.datatree.com/?/property?propertyId=4884218")</f>
        <v>https://web.datatree.com/?/property?propertyId=4884218</v>
      </c>
    </row>
    <row r="1613" spans="1:237" x14ac:dyDescent="0.25">
      <c r="A1613" t="s">
        <v>13365</v>
      </c>
      <c r="D1613" t="s">
        <v>13365</v>
      </c>
      <c r="E1613" t="s">
        <v>240</v>
      </c>
      <c r="F1613">
        <v>3</v>
      </c>
      <c r="O1613" t="s">
        <v>13366</v>
      </c>
      <c r="P1613" t="s">
        <v>13365</v>
      </c>
      <c r="Q1613" t="s">
        <v>689</v>
      </c>
      <c r="T1613" t="s">
        <v>242</v>
      </c>
      <c r="AE1613" t="s">
        <v>243</v>
      </c>
      <c r="AH1613" t="s">
        <v>244</v>
      </c>
      <c r="AK1613" t="s">
        <v>245</v>
      </c>
      <c r="AL1613" t="s">
        <v>457</v>
      </c>
      <c r="AM1613">
        <v>5502</v>
      </c>
      <c r="AP1613" t="s">
        <v>2519</v>
      </c>
      <c r="AQ1613" t="s">
        <v>302</v>
      </c>
      <c r="AR1613">
        <v>1</v>
      </c>
      <c r="AS1613" t="s">
        <v>4889</v>
      </c>
      <c r="AT1613" t="s">
        <v>4889</v>
      </c>
      <c r="AU1613" t="s">
        <v>243</v>
      </c>
      <c r="AV1613" t="str">
        <f>"85283-2187"</f>
        <v>85283-2187</v>
      </c>
      <c r="AW1613" t="s">
        <v>1374</v>
      </c>
      <c r="AX1613" t="s">
        <v>13367</v>
      </c>
      <c r="AY1613" t="s">
        <v>13368</v>
      </c>
      <c r="AZ1613" t="s">
        <v>254</v>
      </c>
      <c r="BA1613" t="s">
        <v>13369</v>
      </c>
      <c r="BB1613" t="str">
        <f>"120-07-047"</f>
        <v>120-07-047</v>
      </c>
      <c r="BC1613" t="str">
        <f>"12007047"</f>
        <v>12007047</v>
      </c>
      <c r="BD1613" t="str">
        <f>"R12007047"</f>
        <v>R12007047</v>
      </c>
      <c r="BE1613">
        <v>4015</v>
      </c>
      <c r="BI1613" t="s">
        <v>256</v>
      </c>
      <c r="BJ1613" t="s">
        <v>424</v>
      </c>
      <c r="BK1613" t="s">
        <v>499</v>
      </c>
      <c r="BL1613">
        <v>11</v>
      </c>
      <c r="BN1613">
        <v>34.661515793118099</v>
      </c>
      <c r="BO1613">
        <v>-114.227876204838</v>
      </c>
      <c r="BW1613" t="s">
        <v>2436</v>
      </c>
      <c r="BX1613" t="s">
        <v>2436</v>
      </c>
      <c r="CA1613" t="str">
        <f>""</f>
        <v/>
      </c>
      <c r="CC1613">
        <v>0</v>
      </c>
      <c r="CD1613">
        <v>0</v>
      </c>
      <c r="CE1613">
        <v>0</v>
      </c>
      <c r="CF1613">
        <v>0</v>
      </c>
      <c r="CI1613">
        <v>0</v>
      </c>
      <c r="CJ1613">
        <v>0</v>
      </c>
      <c r="CL1613">
        <v>0</v>
      </c>
      <c r="CM1613">
        <v>0</v>
      </c>
      <c r="CN1613">
        <v>0</v>
      </c>
      <c r="CO1613">
        <v>0</v>
      </c>
      <c r="CP1613">
        <v>0</v>
      </c>
      <c r="CQ1613">
        <v>0</v>
      </c>
      <c r="CR1613">
        <v>0</v>
      </c>
      <c r="CS1613">
        <v>0</v>
      </c>
      <c r="CT1613">
        <v>0</v>
      </c>
      <c r="CU1613">
        <v>0</v>
      </c>
      <c r="CX1613">
        <v>0</v>
      </c>
      <c r="CZ1613">
        <v>0</v>
      </c>
      <c r="DB1613">
        <v>0</v>
      </c>
      <c r="DD1613">
        <v>0</v>
      </c>
      <c r="DF1613">
        <v>0</v>
      </c>
      <c r="DK1613">
        <v>0</v>
      </c>
      <c r="DM1613">
        <v>0</v>
      </c>
      <c r="DX1613">
        <v>0</v>
      </c>
      <c r="EC1613" t="s">
        <v>261</v>
      </c>
      <c r="ED1613" t="s">
        <v>354</v>
      </c>
      <c r="EE1613" t="s">
        <v>355</v>
      </c>
      <c r="EG1613">
        <v>435600</v>
      </c>
      <c r="EH1613">
        <v>10</v>
      </c>
      <c r="EI1613">
        <v>0</v>
      </c>
      <c r="EJ1613">
        <v>0</v>
      </c>
      <c r="EK1613">
        <v>0</v>
      </c>
      <c r="EL1613">
        <v>0</v>
      </c>
      <c r="EU1613" t="s">
        <v>264</v>
      </c>
      <c r="EV1613" t="s">
        <v>1469</v>
      </c>
      <c r="EW1613" t="s">
        <v>1470</v>
      </c>
      <c r="EX1613" s="1">
        <v>40135</v>
      </c>
      <c r="EY1613" t="s">
        <v>267</v>
      </c>
      <c r="EZ1613" t="str">
        <f>"FALSE"</f>
        <v>FALSE</v>
      </c>
      <c r="FA1613">
        <v>2022</v>
      </c>
      <c r="FB1613">
        <v>2020</v>
      </c>
      <c r="FC1613">
        <v>1200</v>
      </c>
      <c r="FD1613" t="s">
        <v>246</v>
      </c>
      <c r="FE1613" t="s">
        <v>246</v>
      </c>
      <c r="FF1613" t="s">
        <v>246</v>
      </c>
      <c r="FG1613" t="s">
        <v>246</v>
      </c>
      <c r="FH1613" t="s">
        <v>246</v>
      </c>
      <c r="FI1613" t="s">
        <v>246</v>
      </c>
      <c r="FJ1613" t="s">
        <v>246</v>
      </c>
      <c r="FK1613" t="s">
        <v>246</v>
      </c>
      <c r="FL1613" t="s">
        <v>246</v>
      </c>
      <c r="FM1613" t="s">
        <v>246</v>
      </c>
      <c r="FN1613" t="s">
        <v>246</v>
      </c>
      <c r="FO1613" t="s">
        <v>246</v>
      </c>
      <c r="FP1613" t="s">
        <v>246</v>
      </c>
      <c r="FQ1613" s="2">
        <v>1160</v>
      </c>
      <c r="FR1613" s="2">
        <v>0</v>
      </c>
      <c r="FS1613" s="2">
        <v>0</v>
      </c>
      <c r="FT1613">
        <v>0</v>
      </c>
      <c r="FU1613" s="2">
        <v>7734</v>
      </c>
      <c r="FV1613" s="2">
        <v>7734</v>
      </c>
      <c r="FW1613" s="2">
        <v>0</v>
      </c>
      <c r="FX1613">
        <v>0</v>
      </c>
      <c r="FY1613" s="2">
        <v>0</v>
      </c>
      <c r="FZ1613" s="2">
        <v>0</v>
      </c>
      <c r="GA1613" s="2">
        <v>0</v>
      </c>
      <c r="GB1613">
        <v>0</v>
      </c>
      <c r="GC1613" s="2">
        <v>68.52</v>
      </c>
      <c r="GE1613" s="2">
        <v>7734</v>
      </c>
      <c r="GH1613" t="s">
        <v>386</v>
      </c>
      <c r="GI1613" t="s">
        <v>387</v>
      </c>
      <c r="GK1613" t="s">
        <v>388</v>
      </c>
      <c r="GL1613" t="s">
        <v>388</v>
      </c>
      <c r="GM1613" t="s">
        <v>389</v>
      </c>
      <c r="GN1613" s="1">
        <v>41253</v>
      </c>
      <c r="GO1613" s="1">
        <v>41278</v>
      </c>
      <c r="GQ1613" t="s">
        <v>739</v>
      </c>
      <c r="GR1613" t="str">
        <f>""</f>
        <v/>
      </c>
      <c r="GS1613" t="str">
        <f>"2013.625"</f>
        <v>2013.625</v>
      </c>
      <c r="GT1613" t="str">
        <f>""</f>
        <v/>
      </c>
      <c r="GU1613" s="1">
        <v>41257</v>
      </c>
      <c r="GV1613" s="1">
        <v>41264</v>
      </c>
      <c r="GW1613" s="2">
        <v>16000</v>
      </c>
      <c r="GY1613" t="s">
        <v>656</v>
      </c>
      <c r="GZ1613" t="s">
        <v>4997</v>
      </c>
      <c r="HF1613" t="str">
        <f>""</f>
        <v/>
      </c>
      <c r="HK1613" t="str">
        <f>""</f>
        <v/>
      </c>
      <c r="HN1613" t="s">
        <v>271</v>
      </c>
      <c r="HP1613" t="str">
        <f>"2012.66444"</f>
        <v>2012.66444</v>
      </c>
      <c r="HQ1613" t="str">
        <f>""</f>
        <v/>
      </c>
      <c r="HR1613" s="1">
        <v>41257</v>
      </c>
      <c r="HS1613" s="1">
        <v>41264</v>
      </c>
      <c r="HT1613" s="2">
        <v>8000</v>
      </c>
      <c r="HU1613" t="s">
        <v>656</v>
      </c>
      <c r="IA1613" t="str">
        <f>"2012.66435"</f>
        <v>2012.66435</v>
      </c>
      <c r="IB1613" t="str">
        <f>""</f>
        <v/>
      </c>
      <c r="IC1613" t="str">
        <f>HYPERLINK("https://web.datatree.com/?/property?propertyId=4948923")</f>
        <v>https://web.datatree.com/?/property?propertyId=4948923</v>
      </c>
    </row>
    <row r="1614" spans="1:237" x14ac:dyDescent="0.25">
      <c r="A1614" t="s">
        <v>2849</v>
      </c>
      <c r="D1614" t="s">
        <v>2849</v>
      </c>
      <c r="E1614" t="s">
        <v>273</v>
      </c>
      <c r="F1614">
        <v>143</v>
      </c>
      <c r="O1614" t="s">
        <v>2849</v>
      </c>
      <c r="P1614" t="s">
        <v>2849</v>
      </c>
      <c r="Q1614" t="s">
        <v>996</v>
      </c>
      <c r="T1614" t="s">
        <v>242</v>
      </c>
      <c r="AE1614" t="s">
        <v>243</v>
      </c>
      <c r="AH1614" t="s">
        <v>244</v>
      </c>
      <c r="AK1614" t="s">
        <v>245</v>
      </c>
      <c r="AL1614" t="s">
        <v>396</v>
      </c>
      <c r="AM1614">
        <v>3430</v>
      </c>
      <c r="AP1614" t="s">
        <v>4617</v>
      </c>
      <c r="AQ1614" t="s">
        <v>248</v>
      </c>
      <c r="AR1614">
        <v>58</v>
      </c>
      <c r="AS1614" t="s">
        <v>398</v>
      </c>
      <c r="AT1614" t="s">
        <v>1499</v>
      </c>
      <c r="AU1614" t="s">
        <v>400</v>
      </c>
      <c r="AV1614" t="str">
        <f>"89121-7349"</f>
        <v>89121-7349</v>
      </c>
      <c r="AW1614" t="s">
        <v>2656</v>
      </c>
      <c r="AX1614" t="s">
        <v>4618</v>
      </c>
      <c r="AY1614" t="s">
        <v>4619</v>
      </c>
      <c r="AZ1614" t="s">
        <v>254</v>
      </c>
      <c r="BA1614" t="s">
        <v>13370</v>
      </c>
      <c r="BB1614" t="str">
        <f>"317-18-077"</f>
        <v>317-18-077</v>
      </c>
      <c r="BC1614" t="str">
        <f>"31718077"</f>
        <v>31718077</v>
      </c>
      <c r="BD1614" t="str">
        <f>"R31718077"</f>
        <v>R31718077</v>
      </c>
      <c r="BE1614">
        <v>4015</v>
      </c>
      <c r="BJ1614" t="s">
        <v>309</v>
      </c>
      <c r="BK1614" t="s">
        <v>310</v>
      </c>
      <c r="BL1614">
        <v>31</v>
      </c>
      <c r="BN1614">
        <v>35.507328800001503</v>
      </c>
      <c r="BO1614">
        <v>-114.45245332499999</v>
      </c>
      <c r="BP1614" t="s">
        <v>584</v>
      </c>
      <c r="BQ1614">
        <v>2</v>
      </c>
      <c r="BW1614" t="s">
        <v>2568</v>
      </c>
      <c r="BX1614" t="s">
        <v>2568</v>
      </c>
      <c r="CA1614" t="str">
        <f>"81|96/81|96"</f>
        <v>81|96/81|96</v>
      </c>
      <c r="CC1614">
        <v>0</v>
      </c>
      <c r="CD1614">
        <v>0</v>
      </c>
      <c r="CE1614">
        <v>0</v>
      </c>
      <c r="CF1614">
        <v>0</v>
      </c>
      <c r="CI1614">
        <v>0</v>
      </c>
      <c r="CJ1614">
        <v>0</v>
      </c>
      <c r="CL1614">
        <v>0</v>
      </c>
      <c r="CM1614">
        <v>0</v>
      </c>
      <c r="CN1614">
        <v>0</v>
      </c>
      <c r="CO1614">
        <v>0</v>
      </c>
      <c r="CP1614">
        <v>0</v>
      </c>
      <c r="CQ1614">
        <v>0</v>
      </c>
      <c r="CR1614">
        <v>0</v>
      </c>
      <c r="CS1614">
        <v>0</v>
      </c>
      <c r="CT1614">
        <v>0</v>
      </c>
      <c r="CU1614">
        <v>0</v>
      </c>
      <c r="CX1614">
        <v>0</v>
      </c>
      <c r="CZ1614">
        <v>0</v>
      </c>
      <c r="DB1614">
        <v>0</v>
      </c>
      <c r="DD1614">
        <v>0</v>
      </c>
      <c r="DF1614">
        <v>0</v>
      </c>
      <c r="DK1614">
        <v>0</v>
      </c>
      <c r="DM1614">
        <v>0</v>
      </c>
      <c r="DX1614">
        <v>0</v>
      </c>
      <c r="EC1614" t="s">
        <v>261</v>
      </c>
      <c r="ED1614" t="s">
        <v>262</v>
      </c>
      <c r="EE1614" t="s">
        <v>263</v>
      </c>
      <c r="EG1614">
        <v>435600</v>
      </c>
      <c r="EH1614">
        <v>10</v>
      </c>
      <c r="EI1614">
        <v>0</v>
      </c>
      <c r="EJ1614">
        <v>0</v>
      </c>
      <c r="EK1614">
        <v>0</v>
      </c>
      <c r="EL1614">
        <v>0</v>
      </c>
      <c r="EU1614" t="s">
        <v>264</v>
      </c>
      <c r="EV1614" t="s">
        <v>538</v>
      </c>
      <c r="EW1614" t="s">
        <v>539</v>
      </c>
      <c r="EX1614" s="1">
        <v>40135</v>
      </c>
      <c r="EY1614" t="s">
        <v>267</v>
      </c>
      <c r="EZ1614" t="str">
        <f>"FALSE"</f>
        <v>FALSE</v>
      </c>
      <c r="FA1614">
        <v>2022</v>
      </c>
      <c r="FB1614">
        <v>2020</v>
      </c>
      <c r="FC1614">
        <v>400</v>
      </c>
      <c r="FD1614" t="s">
        <v>246</v>
      </c>
      <c r="FE1614" t="s">
        <v>246</v>
      </c>
      <c r="FF1614" t="s">
        <v>246</v>
      </c>
      <c r="FG1614" t="s">
        <v>246</v>
      </c>
      <c r="FH1614" t="s">
        <v>246</v>
      </c>
      <c r="FI1614" t="s">
        <v>246</v>
      </c>
      <c r="FJ1614" t="s">
        <v>246</v>
      </c>
      <c r="FK1614" t="s">
        <v>246</v>
      </c>
      <c r="FL1614" t="s">
        <v>246</v>
      </c>
      <c r="FM1614" t="s">
        <v>246</v>
      </c>
      <c r="FN1614" t="s">
        <v>246</v>
      </c>
      <c r="FO1614" t="s">
        <v>246</v>
      </c>
      <c r="FP1614" t="s">
        <v>246</v>
      </c>
      <c r="FQ1614" s="2">
        <v>1546</v>
      </c>
      <c r="FR1614" s="2">
        <v>0</v>
      </c>
      <c r="FS1614" s="2">
        <v>0</v>
      </c>
      <c r="FT1614">
        <v>0</v>
      </c>
      <c r="FU1614" s="2">
        <v>10308</v>
      </c>
      <c r="FV1614" s="2">
        <v>10308</v>
      </c>
      <c r="FW1614" s="2">
        <v>0</v>
      </c>
      <c r="FX1614">
        <v>0</v>
      </c>
      <c r="FY1614" s="2">
        <v>0</v>
      </c>
      <c r="FZ1614" s="2">
        <v>0</v>
      </c>
      <c r="GA1614" s="2">
        <v>0</v>
      </c>
      <c r="GB1614">
        <v>0</v>
      </c>
      <c r="GC1614" s="2">
        <v>108.9</v>
      </c>
      <c r="GE1614" s="2">
        <v>10308</v>
      </c>
      <c r="GH1614" t="s">
        <v>315</v>
      </c>
      <c r="GK1614" t="s">
        <v>316</v>
      </c>
      <c r="GL1614" t="s">
        <v>317</v>
      </c>
      <c r="GM1614" t="s">
        <v>318</v>
      </c>
      <c r="GN1614" s="1">
        <v>43861</v>
      </c>
      <c r="GO1614" s="1">
        <v>43865</v>
      </c>
      <c r="GQ1614" t="s">
        <v>656</v>
      </c>
      <c r="GR1614" t="str">
        <f>""</f>
        <v/>
      </c>
      <c r="GS1614" t="str">
        <f>"2020.6562"</f>
        <v>2020.6562</v>
      </c>
      <c r="GT1614" t="str">
        <f>""</f>
        <v/>
      </c>
      <c r="GU1614" s="1">
        <v>43613</v>
      </c>
      <c r="GV1614" s="1">
        <v>43614</v>
      </c>
      <c r="GW1614" s="2">
        <v>9900</v>
      </c>
      <c r="GY1614" t="s">
        <v>270</v>
      </c>
      <c r="GZ1614" t="s">
        <v>12082</v>
      </c>
      <c r="HF1614" t="str">
        <f>""</f>
        <v/>
      </c>
      <c r="HK1614" t="str">
        <f>""</f>
        <v/>
      </c>
      <c r="HM1614" t="s">
        <v>414</v>
      </c>
      <c r="HN1614" t="s">
        <v>271</v>
      </c>
      <c r="HP1614" t="str">
        <f>"2019.29235"</f>
        <v>2019.29235</v>
      </c>
      <c r="HQ1614" t="str">
        <f>""</f>
        <v/>
      </c>
      <c r="IA1614" t="str">
        <f>""</f>
        <v/>
      </c>
      <c r="IB1614" t="str">
        <f>""</f>
        <v/>
      </c>
      <c r="IC1614" t="str">
        <f>HYPERLINK("https://web.datatree.com/?/property?propertyId=4949006")</f>
        <v>https://web.datatree.com/?/property?propertyId=4949006</v>
      </c>
    </row>
    <row r="1615" spans="1:237" x14ac:dyDescent="0.25">
      <c r="A1615" t="s">
        <v>13371</v>
      </c>
      <c r="B1615" t="s">
        <v>4934</v>
      </c>
      <c r="C1615" t="s">
        <v>469</v>
      </c>
      <c r="D1615" t="s">
        <v>13372</v>
      </c>
      <c r="E1615" t="s">
        <v>240</v>
      </c>
      <c r="F1615">
        <v>2</v>
      </c>
      <c r="G1615" t="s">
        <v>13373</v>
      </c>
      <c r="H1615" t="s">
        <v>13374</v>
      </c>
      <c r="I1615" t="s">
        <v>2791</v>
      </c>
      <c r="J1615" t="s">
        <v>13372</v>
      </c>
      <c r="K1615" t="s">
        <v>240</v>
      </c>
      <c r="L1615">
        <v>2</v>
      </c>
      <c r="O1615" t="s">
        <v>13375</v>
      </c>
      <c r="P1615" t="s">
        <v>13376</v>
      </c>
      <c r="R1615" t="s">
        <v>300</v>
      </c>
      <c r="T1615" t="s">
        <v>242</v>
      </c>
      <c r="AE1615" t="s">
        <v>243</v>
      </c>
      <c r="AH1615" t="s">
        <v>244</v>
      </c>
      <c r="AK1615" t="s">
        <v>245</v>
      </c>
      <c r="AL1615" t="s">
        <v>589</v>
      </c>
      <c r="AM1615">
        <v>9151</v>
      </c>
      <c r="AP1615" t="s">
        <v>10054</v>
      </c>
      <c r="AQ1615" t="s">
        <v>302</v>
      </c>
      <c r="AS1615" t="s">
        <v>1160</v>
      </c>
      <c r="AT1615" t="s">
        <v>1160</v>
      </c>
      <c r="AU1615" t="s">
        <v>243</v>
      </c>
      <c r="AV1615" t="str">
        <f>"85382-8662"</f>
        <v>85382-8662</v>
      </c>
      <c r="AW1615" t="s">
        <v>1254</v>
      </c>
      <c r="AX1615" t="s">
        <v>13377</v>
      </c>
      <c r="AY1615" t="s">
        <v>13378</v>
      </c>
      <c r="AZ1615" t="s">
        <v>254</v>
      </c>
      <c r="BA1615" t="s">
        <v>13379</v>
      </c>
      <c r="BB1615" t="str">
        <f>"210-09-028"</f>
        <v>210-09-028</v>
      </c>
      <c r="BC1615" t="str">
        <f>"21009028"</f>
        <v>21009028</v>
      </c>
      <c r="BD1615" t="str">
        <f>"R21009028"</f>
        <v>R21009028</v>
      </c>
      <c r="BE1615">
        <v>4015</v>
      </c>
      <c r="BI1615" t="s">
        <v>256</v>
      </c>
      <c r="BN1615">
        <v>34.7393809793316</v>
      </c>
      <c r="BO1615">
        <v>-114.387882737382</v>
      </c>
      <c r="CA1615" t="str">
        <f>""</f>
        <v/>
      </c>
      <c r="CC1615">
        <v>0</v>
      </c>
      <c r="CD1615">
        <v>0</v>
      </c>
      <c r="CE1615">
        <v>0</v>
      </c>
      <c r="CF1615">
        <v>0</v>
      </c>
      <c r="CI1615">
        <v>0</v>
      </c>
      <c r="CJ1615">
        <v>0</v>
      </c>
      <c r="CL1615">
        <v>0</v>
      </c>
      <c r="CM1615">
        <v>0</v>
      </c>
      <c r="CN1615">
        <v>0</v>
      </c>
      <c r="CO1615">
        <v>0</v>
      </c>
      <c r="CP1615">
        <v>0</v>
      </c>
      <c r="CQ1615">
        <v>0</v>
      </c>
      <c r="CR1615">
        <v>0</v>
      </c>
      <c r="CS1615">
        <v>0</v>
      </c>
      <c r="CT1615">
        <v>0</v>
      </c>
      <c r="CU1615">
        <v>0</v>
      </c>
      <c r="CX1615">
        <v>0</v>
      </c>
      <c r="CZ1615">
        <v>0</v>
      </c>
      <c r="DB1615">
        <v>0</v>
      </c>
      <c r="DD1615">
        <v>0</v>
      </c>
      <c r="DF1615">
        <v>0</v>
      </c>
      <c r="DK1615">
        <v>0</v>
      </c>
      <c r="DM1615">
        <v>0</v>
      </c>
      <c r="DX1615">
        <v>0</v>
      </c>
      <c r="EC1615" t="s">
        <v>261</v>
      </c>
      <c r="ED1615" t="s">
        <v>354</v>
      </c>
      <c r="EE1615" t="s">
        <v>355</v>
      </c>
      <c r="EG1615">
        <v>435600</v>
      </c>
      <c r="EH1615">
        <v>10</v>
      </c>
      <c r="EI1615">
        <v>0</v>
      </c>
      <c r="EJ1615">
        <v>0</v>
      </c>
      <c r="EK1615">
        <v>0</v>
      </c>
      <c r="EL1615">
        <v>0</v>
      </c>
      <c r="EU1615" t="s">
        <v>407</v>
      </c>
      <c r="EV1615" t="s">
        <v>1620</v>
      </c>
      <c r="EW1615" t="s">
        <v>1621</v>
      </c>
      <c r="EX1615" s="1">
        <v>41325</v>
      </c>
      <c r="EY1615" t="s">
        <v>267</v>
      </c>
      <c r="EZ1615" t="str">
        <f>"TRUE"</f>
        <v>TRUE</v>
      </c>
      <c r="FA1615">
        <v>2022</v>
      </c>
      <c r="FB1615">
        <v>2020</v>
      </c>
      <c r="FC1615">
        <v>2500</v>
      </c>
      <c r="FD1615" t="s">
        <v>246</v>
      </c>
      <c r="FE1615" t="s">
        <v>246</v>
      </c>
      <c r="FF1615" t="s">
        <v>246</v>
      </c>
      <c r="FG1615" t="s">
        <v>246</v>
      </c>
      <c r="FH1615" t="s">
        <v>246</v>
      </c>
      <c r="FI1615" t="s">
        <v>246</v>
      </c>
      <c r="FJ1615" t="s">
        <v>246</v>
      </c>
      <c r="FK1615" t="s">
        <v>246</v>
      </c>
      <c r="FL1615" t="s">
        <v>246</v>
      </c>
      <c r="FM1615" t="s">
        <v>246</v>
      </c>
      <c r="FN1615" t="s">
        <v>246</v>
      </c>
      <c r="FO1615" t="s">
        <v>246</v>
      </c>
      <c r="FP1615" t="s">
        <v>246</v>
      </c>
      <c r="FQ1615" s="2">
        <v>493</v>
      </c>
      <c r="FR1615" s="2">
        <v>0</v>
      </c>
      <c r="FS1615" s="2">
        <v>0</v>
      </c>
      <c r="FT1615">
        <v>0</v>
      </c>
      <c r="FU1615" s="2">
        <v>3288</v>
      </c>
      <c r="FV1615" s="2">
        <v>3288</v>
      </c>
      <c r="FW1615" s="2">
        <v>0</v>
      </c>
      <c r="FX1615">
        <v>0</v>
      </c>
      <c r="FY1615" s="2">
        <v>0</v>
      </c>
      <c r="FZ1615" s="2">
        <v>0</v>
      </c>
      <c r="GA1615" s="2">
        <v>0</v>
      </c>
      <c r="GB1615">
        <v>0</v>
      </c>
      <c r="GC1615" s="2">
        <v>24.84</v>
      </c>
      <c r="GE1615" s="2">
        <v>3288</v>
      </c>
      <c r="GH1615" t="s">
        <v>1191</v>
      </c>
      <c r="GK1615" t="s">
        <v>1192</v>
      </c>
      <c r="GL1615" t="s">
        <v>1193</v>
      </c>
      <c r="GM1615" t="s">
        <v>1194</v>
      </c>
      <c r="GR1615" t="str">
        <f>""</f>
        <v/>
      </c>
      <c r="GS1615" t="str">
        <f>""</f>
        <v/>
      </c>
      <c r="GT1615" t="str">
        <f>""</f>
        <v/>
      </c>
      <c r="HF1615" t="str">
        <f>""</f>
        <v/>
      </c>
      <c r="HK1615" t="str">
        <f>""</f>
        <v/>
      </c>
      <c r="HN1615" t="s">
        <v>271</v>
      </c>
      <c r="HP1615" t="str">
        <f>""</f>
        <v/>
      </c>
      <c r="HQ1615" t="str">
        <f>""</f>
        <v/>
      </c>
      <c r="IA1615" t="str">
        <f>""</f>
        <v/>
      </c>
      <c r="IB1615" t="str">
        <f>""</f>
        <v/>
      </c>
      <c r="IC1615" t="str">
        <f>HYPERLINK("https://web.datatree.com/?/property?propertyId=4886531")</f>
        <v>https://web.datatree.com/?/property?propertyId=4886531</v>
      </c>
    </row>
    <row r="1616" spans="1:237" x14ac:dyDescent="0.25">
      <c r="A1616" t="s">
        <v>3931</v>
      </c>
      <c r="D1616" t="s">
        <v>3931</v>
      </c>
      <c r="E1616" t="s">
        <v>240</v>
      </c>
      <c r="F1616">
        <v>5</v>
      </c>
      <c r="K1616" t="s">
        <v>240</v>
      </c>
      <c r="O1616" t="s">
        <v>3932</v>
      </c>
      <c r="P1616" t="s">
        <v>3931</v>
      </c>
      <c r="Q1616" t="s">
        <v>588</v>
      </c>
      <c r="T1616" t="s">
        <v>242</v>
      </c>
      <c r="U1616" t="s">
        <v>613</v>
      </c>
      <c r="AE1616" t="s">
        <v>243</v>
      </c>
      <c r="AH1616" t="s">
        <v>244</v>
      </c>
      <c r="AK1616" t="s">
        <v>245</v>
      </c>
      <c r="AP1616" t="s">
        <v>3933</v>
      </c>
      <c r="AS1616" t="s">
        <v>3231</v>
      </c>
      <c r="AT1616" t="s">
        <v>3231</v>
      </c>
      <c r="AU1616" t="s">
        <v>243</v>
      </c>
      <c r="AV1616" t="str">
        <f>"85547-2022"</f>
        <v>85547-2022</v>
      </c>
      <c r="AW1616" t="s">
        <v>3934</v>
      </c>
      <c r="AX1616" t="s">
        <v>3935</v>
      </c>
      <c r="AY1616" t="s">
        <v>3936</v>
      </c>
      <c r="AZ1616" t="s">
        <v>254</v>
      </c>
      <c r="BA1616" t="s">
        <v>13380</v>
      </c>
      <c r="BB1616" t="str">
        <f>"210-37-046"</f>
        <v>210-37-046</v>
      </c>
      <c r="BC1616" t="str">
        <f>"21037046"</f>
        <v>21037046</v>
      </c>
      <c r="BD1616" t="str">
        <f>"R21037046"</f>
        <v>R21037046</v>
      </c>
      <c r="BE1616">
        <v>4015</v>
      </c>
      <c r="BI1616" t="s">
        <v>256</v>
      </c>
      <c r="BJ1616">
        <v>16</v>
      </c>
      <c r="BK1616" t="s">
        <v>310</v>
      </c>
      <c r="BL1616">
        <v>27</v>
      </c>
      <c r="BN1616">
        <v>34.790151050304402</v>
      </c>
      <c r="BO1616">
        <v>-114.337421232124</v>
      </c>
      <c r="BW1616" t="s">
        <v>466</v>
      </c>
      <c r="BX1616" t="s">
        <v>466</v>
      </c>
      <c r="CA1616" t="str">
        <f>""</f>
        <v/>
      </c>
      <c r="CC1616">
        <v>0</v>
      </c>
      <c r="CD1616">
        <v>0</v>
      </c>
      <c r="CE1616">
        <v>0</v>
      </c>
      <c r="CF1616">
        <v>0</v>
      </c>
      <c r="CI1616">
        <v>0</v>
      </c>
      <c r="CJ1616">
        <v>0</v>
      </c>
      <c r="CL1616">
        <v>0</v>
      </c>
      <c r="CM1616">
        <v>0</v>
      </c>
      <c r="CN1616">
        <v>0</v>
      </c>
      <c r="CO1616">
        <v>0</v>
      </c>
      <c r="CP1616">
        <v>0</v>
      </c>
      <c r="CQ1616">
        <v>0</v>
      </c>
      <c r="CR1616">
        <v>0</v>
      </c>
      <c r="CS1616">
        <v>0</v>
      </c>
      <c r="CT1616">
        <v>0</v>
      </c>
      <c r="CU1616">
        <v>0</v>
      </c>
      <c r="CX1616">
        <v>0</v>
      </c>
      <c r="CZ1616">
        <v>0</v>
      </c>
      <c r="DB1616">
        <v>0</v>
      </c>
      <c r="DD1616">
        <v>0</v>
      </c>
      <c r="DF1616">
        <v>0</v>
      </c>
      <c r="DK1616">
        <v>0</v>
      </c>
      <c r="DM1616">
        <v>0</v>
      </c>
      <c r="DX1616">
        <v>0</v>
      </c>
      <c r="EC1616" t="s">
        <v>261</v>
      </c>
      <c r="ED1616" t="s">
        <v>354</v>
      </c>
      <c r="EE1616" t="s">
        <v>355</v>
      </c>
      <c r="EG1616">
        <v>435600</v>
      </c>
      <c r="EH1616">
        <v>10</v>
      </c>
      <c r="EI1616">
        <v>0</v>
      </c>
      <c r="EJ1616">
        <v>0</v>
      </c>
      <c r="EK1616">
        <v>0</v>
      </c>
      <c r="EL1616">
        <v>0</v>
      </c>
      <c r="EU1616" t="s">
        <v>264</v>
      </c>
      <c r="EV1616" t="s">
        <v>384</v>
      </c>
      <c r="EW1616" t="s">
        <v>385</v>
      </c>
      <c r="EX1616" s="1">
        <v>40135</v>
      </c>
      <c r="EY1616" t="s">
        <v>267</v>
      </c>
      <c r="EZ1616" t="str">
        <f t="shared" ref="EZ1616:EZ1627" si="84">"FALSE"</f>
        <v>FALSE</v>
      </c>
      <c r="FA1616">
        <v>2022</v>
      </c>
      <c r="FB1616">
        <v>2020</v>
      </c>
      <c r="FC1616">
        <v>1200</v>
      </c>
      <c r="FD1616" t="s">
        <v>246</v>
      </c>
      <c r="FE1616" t="s">
        <v>246</v>
      </c>
      <c r="FF1616" t="s">
        <v>246</v>
      </c>
      <c r="FG1616" t="s">
        <v>246</v>
      </c>
      <c r="FH1616" t="s">
        <v>246</v>
      </c>
      <c r="FI1616" t="s">
        <v>246</v>
      </c>
      <c r="FJ1616" t="s">
        <v>246</v>
      </c>
      <c r="FK1616" t="s">
        <v>246</v>
      </c>
      <c r="FL1616" t="s">
        <v>246</v>
      </c>
      <c r="FM1616" t="s">
        <v>246</v>
      </c>
      <c r="FN1616" t="s">
        <v>246</v>
      </c>
      <c r="FO1616" t="s">
        <v>246</v>
      </c>
      <c r="FP1616" t="s">
        <v>246</v>
      </c>
      <c r="FQ1616" s="2">
        <v>493</v>
      </c>
      <c r="FR1616" s="2">
        <v>0</v>
      </c>
      <c r="FS1616" s="2">
        <v>0</v>
      </c>
      <c r="FT1616">
        <v>0</v>
      </c>
      <c r="FU1616" s="2">
        <v>3288</v>
      </c>
      <c r="FV1616" s="2">
        <v>3288</v>
      </c>
      <c r="FW1616" s="2">
        <v>0</v>
      </c>
      <c r="FX1616">
        <v>0</v>
      </c>
      <c r="FY1616" s="2">
        <v>0</v>
      </c>
      <c r="FZ1616" s="2">
        <v>0</v>
      </c>
      <c r="GA1616" s="2">
        <v>0</v>
      </c>
      <c r="GB1616">
        <v>0</v>
      </c>
      <c r="GC1616" s="2">
        <v>26.66</v>
      </c>
      <c r="GE1616" s="2">
        <v>3288</v>
      </c>
      <c r="GH1616" t="s">
        <v>386</v>
      </c>
      <c r="GI1616" t="s">
        <v>387</v>
      </c>
      <c r="GK1616" t="s">
        <v>388</v>
      </c>
      <c r="GL1616" t="s">
        <v>388</v>
      </c>
      <c r="GM1616" t="s">
        <v>389</v>
      </c>
      <c r="GR1616" t="str">
        <f>""</f>
        <v/>
      </c>
      <c r="GS1616" t="str">
        <f>""</f>
        <v/>
      </c>
      <c r="GT1616" t="str">
        <f>""</f>
        <v/>
      </c>
      <c r="HF1616" t="str">
        <f>""</f>
        <v/>
      </c>
      <c r="HK1616" t="str">
        <f>""</f>
        <v/>
      </c>
      <c r="HN1616" t="s">
        <v>271</v>
      </c>
      <c r="HP1616" t="str">
        <f>""</f>
        <v/>
      </c>
      <c r="HQ1616" t="str">
        <f>""</f>
        <v/>
      </c>
      <c r="IA1616" t="str">
        <f>""</f>
        <v/>
      </c>
      <c r="IB1616" t="str">
        <f>""</f>
        <v/>
      </c>
      <c r="IC1616" t="str">
        <f>HYPERLINK("https://web.datatree.com/?/property?propertyId=4950029")</f>
        <v>https://web.datatree.com/?/property?propertyId=4950029</v>
      </c>
    </row>
    <row r="1617" spans="1:237" x14ac:dyDescent="0.25">
      <c r="A1617" t="s">
        <v>5474</v>
      </c>
      <c r="D1617" t="s">
        <v>5474</v>
      </c>
      <c r="E1617" t="s">
        <v>273</v>
      </c>
      <c r="F1617">
        <v>79</v>
      </c>
      <c r="O1617" t="s">
        <v>5474</v>
      </c>
      <c r="P1617" t="s">
        <v>5474</v>
      </c>
      <c r="R1617" t="s">
        <v>274</v>
      </c>
      <c r="T1617" t="s">
        <v>242</v>
      </c>
      <c r="AE1617" t="s">
        <v>243</v>
      </c>
      <c r="AH1617" t="s">
        <v>244</v>
      </c>
      <c r="AK1617" t="s">
        <v>245</v>
      </c>
      <c r="AL1617" t="s">
        <v>396</v>
      </c>
      <c r="AM1617">
        <v>4207</v>
      </c>
      <c r="AP1617" t="s">
        <v>5475</v>
      </c>
      <c r="AQ1617" t="s">
        <v>302</v>
      </c>
      <c r="AS1617" t="s">
        <v>591</v>
      </c>
      <c r="AT1617" t="s">
        <v>591</v>
      </c>
      <c r="AU1617" t="s">
        <v>243</v>
      </c>
      <c r="AV1617" t="str">
        <f>"85018-1125"</f>
        <v>85018-1125</v>
      </c>
      <c r="AW1617" t="s">
        <v>2890</v>
      </c>
      <c r="AX1617" t="s">
        <v>5476</v>
      </c>
      <c r="AY1617" t="s">
        <v>5477</v>
      </c>
      <c r="AZ1617" t="s">
        <v>254</v>
      </c>
      <c r="BA1617" t="s">
        <v>8940</v>
      </c>
      <c r="BB1617" t="str">
        <f>"124-13-032"</f>
        <v>124-13-032</v>
      </c>
      <c r="BC1617" t="str">
        <f>"12413032"</f>
        <v>12413032</v>
      </c>
      <c r="BD1617" t="str">
        <f>"R12413032"</f>
        <v>R12413032</v>
      </c>
      <c r="BE1617">
        <v>4015</v>
      </c>
      <c r="BI1617" t="s">
        <v>256</v>
      </c>
      <c r="BJ1617" t="s">
        <v>424</v>
      </c>
      <c r="BK1617" t="s">
        <v>559</v>
      </c>
      <c r="BL1617">
        <v>5</v>
      </c>
      <c r="BN1617">
        <v>34.672372851250998</v>
      </c>
      <c r="BO1617">
        <v>-114.1690268399</v>
      </c>
      <c r="BW1617" t="s">
        <v>1468</v>
      </c>
      <c r="BX1617" t="s">
        <v>1468</v>
      </c>
      <c r="CA1617" t="str">
        <f>""</f>
        <v/>
      </c>
      <c r="CC1617">
        <v>0</v>
      </c>
      <c r="CD1617">
        <v>0</v>
      </c>
      <c r="CE1617">
        <v>0</v>
      </c>
      <c r="CF1617">
        <v>0</v>
      </c>
      <c r="CI1617">
        <v>0</v>
      </c>
      <c r="CJ1617">
        <v>0</v>
      </c>
      <c r="CL1617">
        <v>0</v>
      </c>
      <c r="CM1617">
        <v>0</v>
      </c>
      <c r="CN1617">
        <v>0</v>
      </c>
      <c r="CO1617">
        <v>0</v>
      </c>
      <c r="CP1617">
        <v>0</v>
      </c>
      <c r="CQ1617">
        <v>0</v>
      </c>
      <c r="CR1617">
        <v>0</v>
      </c>
      <c r="CS1617">
        <v>0</v>
      </c>
      <c r="CT1617">
        <v>0</v>
      </c>
      <c r="CU1617">
        <v>0</v>
      </c>
      <c r="CX1617">
        <v>0</v>
      </c>
      <c r="CZ1617">
        <v>0</v>
      </c>
      <c r="DB1617">
        <v>0</v>
      </c>
      <c r="DD1617">
        <v>0</v>
      </c>
      <c r="DF1617">
        <v>0</v>
      </c>
      <c r="DK1617">
        <v>0</v>
      </c>
      <c r="DM1617">
        <v>0</v>
      </c>
      <c r="DX1617">
        <v>0</v>
      </c>
      <c r="EC1617" t="s">
        <v>261</v>
      </c>
      <c r="ED1617" t="s">
        <v>354</v>
      </c>
      <c r="EE1617" t="s">
        <v>355</v>
      </c>
      <c r="EG1617">
        <v>435600</v>
      </c>
      <c r="EH1617">
        <v>10</v>
      </c>
      <c r="EI1617">
        <v>0</v>
      </c>
      <c r="EJ1617">
        <v>0</v>
      </c>
      <c r="EK1617">
        <v>0</v>
      </c>
      <c r="EL1617">
        <v>0</v>
      </c>
      <c r="EU1617" t="s">
        <v>264</v>
      </c>
      <c r="EV1617" t="s">
        <v>1469</v>
      </c>
      <c r="EW1617" t="s">
        <v>1470</v>
      </c>
      <c r="EX1617" s="1">
        <v>40135</v>
      </c>
      <c r="EY1617" t="s">
        <v>267</v>
      </c>
      <c r="EZ1617" t="str">
        <f t="shared" si="84"/>
        <v>FALSE</v>
      </c>
      <c r="FA1617">
        <v>2022</v>
      </c>
      <c r="FB1617">
        <v>2020</v>
      </c>
      <c r="FC1617">
        <v>1370</v>
      </c>
      <c r="FD1617" t="s">
        <v>246</v>
      </c>
      <c r="FE1617" t="s">
        <v>246</v>
      </c>
      <c r="FF1617" t="s">
        <v>246</v>
      </c>
      <c r="FG1617" t="s">
        <v>246</v>
      </c>
      <c r="FH1617" t="s">
        <v>246</v>
      </c>
      <c r="FI1617" t="s">
        <v>246</v>
      </c>
      <c r="FJ1617" t="s">
        <v>246</v>
      </c>
      <c r="FK1617" t="s">
        <v>246</v>
      </c>
      <c r="FL1617" t="s">
        <v>246</v>
      </c>
      <c r="FM1617" t="s">
        <v>246</v>
      </c>
      <c r="FN1617" t="s">
        <v>246</v>
      </c>
      <c r="FO1617" t="s">
        <v>246</v>
      </c>
      <c r="FP1617" t="s">
        <v>246</v>
      </c>
      <c r="FQ1617" s="2">
        <v>589</v>
      </c>
      <c r="FR1617" s="2">
        <v>0</v>
      </c>
      <c r="FS1617" s="2">
        <v>0</v>
      </c>
      <c r="FT1617">
        <v>0</v>
      </c>
      <c r="FU1617" s="2">
        <v>3925</v>
      </c>
      <c r="FV1617" s="2">
        <v>3925</v>
      </c>
      <c r="FW1617" s="2">
        <v>0</v>
      </c>
      <c r="FX1617">
        <v>0</v>
      </c>
      <c r="FY1617" s="2">
        <v>0</v>
      </c>
      <c r="FZ1617" s="2">
        <v>0</v>
      </c>
      <c r="GA1617" s="2">
        <v>0</v>
      </c>
      <c r="GB1617">
        <v>0</v>
      </c>
      <c r="GC1617" s="2">
        <v>73.900000000000006</v>
      </c>
      <c r="GE1617" s="2">
        <v>3925</v>
      </c>
      <c r="GH1617" t="s">
        <v>410</v>
      </c>
      <c r="GK1617" t="s">
        <v>411</v>
      </c>
      <c r="GL1617" t="s">
        <v>411</v>
      </c>
      <c r="GR1617" t="str">
        <f>""</f>
        <v/>
      </c>
      <c r="GS1617" t="str">
        <f>""</f>
        <v/>
      </c>
      <c r="GT1617" t="str">
        <f>""</f>
        <v/>
      </c>
      <c r="GU1617" s="1">
        <v>38293</v>
      </c>
      <c r="GV1617" s="1">
        <v>38300</v>
      </c>
      <c r="GW1617" s="2">
        <v>10000</v>
      </c>
      <c r="GX1617" t="s">
        <v>566</v>
      </c>
      <c r="GY1617" t="s">
        <v>567</v>
      </c>
      <c r="GZ1617" t="s">
        <v>13381</v>
      </c>
      <c r="HF1617" t="str">
        <f>"                    "</f>
        <v xml:space="preserve">                    </v>
      </c>
      <c r="HK1617" t="str">
        <f>"                    "</f>
        <v xml:space="preserve">                    </v>
      </c>
      <c r="HM1617" t="s">
        <v>642</v>
      </c>
      <c r="HN1617" t="s">
        <v>271</v>
      </c>
      <c r="HP1617" t="str">
        <f>"5292.867"</f>
        <v>5292.867</v>
      </c>
      <c r="HQ1617" t="str">
        <f>""</f>
        <v/>
      </c>
      <c r="IA1617" t="str">
        <f>""</f>
        <v/>
      </c>
      <c r="IB1617" t="str">
        <f>""</f>
        <v/>
      </c>
      <c r="IC1617" t="str">
        <f>HYPERLINK("https://web.datatree.com/?/property?propertyId=4950049")</f>
        <v>https://web.datatree.com/?/property?propertyId=4950049</v>
      </c>
    </row>
    <row r="1618" spans="1:237" x14ac:dyDescent="0.25">
      <c r="A1618" t="s">
        <v>13382</v>
      </c>
      <c r="B1618" t="s">
        <v>3010</v>
      </c>
      <c r="C1618" t="s">
        <v>3010</v>
      </c>
      <c r="D1618" t="s">
        <v>857</v>
      </c>
      <c r="E1618" t="s">
        <v>240</v>
      </c>
      <c r="F1618">
        <v>2</v>
      </c>
      <c r="G1618" t="s">
        <v>13383</v>
      </c>
      <c r="H1618" t="s">
        <v>12047</v>
      </c>
      <c r="I1618" t="s">
        <v>12047</v>
      </c>
      <c r="J1618" t="s">
        <v>857</v>
      </c>
      <c r="K1618" t="s">
        <v>240</v>
      </c>
      <c r="L1618">
        <v>2</v>
      </c>
      <c r="O1618" t="s">
        <v>13384</v>
      </c>
      <c r="P1618" t="s">
        <v>13385</v>
      </c>
      <c r="T1618" t="s">
        <v>242</v>
      </c>
      <c r="AE1618" t="s">
        <v>243</v>
      </c>
      <c r="AH1618" t="s">
        <v>244</v>
      </c>
      <c r="AK1618" t="s">
        <v>245</v>
      </c>
      <c r="AM1618">
        <v>362</v>
      </c>
      <c r="AP1618" t="s">
        <v>1149</v>
      </c>
      <c r="AQ1618" t="s">
        <v>375</v>
      </c>
      <c r="AS1618" t="s">
        <v>13386</v>
      </c>
      <c r="AT1618" t="s">
        <v>13386</v>
      </c>
      <c r="AU1618" t="s">
        <v>250</v>
      </c>
      <c r="AV1618" t="str">
        <f>"60090-2716"</f>
        <v>60090-2716</v>
      </c>
      <c r="AW1618" t="s">
        <v>8644</v>
      </c>
      <c r="AX1618" t="s">
        <v>13387</v>
      </c>
      <c r="AY1618" t="s">
        <v>13388</v>
      </c>
      <c r="AZ1618" t="s">
        <v>254</v>
      </c>
      <c r="BA1618" t="s">
        <v>13389</v>
      </c>
      <c r="BB1618" t="str">
        <f>"201-30-022"</f>
        <v>201-30-022</v>
      </c>
      <c r="BC1618" t="str">
        <f>"20130022"</f>
        <v>20130022</v>
      </c>
      <c r="BD1618" t="str">
        <f>"R20130022"</f>
        <v>R20130022</v>
      </c>
      <c r="BE1618">
        <v>4015</v>
      </c>
      <c r="BI1618" t="s">
        <v>256</v>
      </c>
      <c r="BJ1618" t="s">
        <v>707</v>
      </c>
      <c r="BK1618" t="s">
        <v>5455</v>
      </c>
      <c r="BL1618">
        <v>33</v>
      </c>
      <c r="BN1618">
        <v>34.805128076191401</v>
      </c>
      <c r="BO1618">
        <v>-113.553327137723</v>
      </c>
      <c r="BW1618" t="s">
        <v>13390</v>
      </c>
      <c r="BX1618" t="s">
        <v>13390</v>
      </c>
      <c r="CA1618" t="str">
        <f>""</f>
        <v/>
      </c>
      <c r="CC1618">
        <v>0</v>
      </c>
      <c r="CD1618">
        <v>0</v>
      </c>
      <c r="CE1618">
        <v>0</v>
      </c>
      <c r="CF1618">
        <v>0</v>
      </c>
      <c r="CI1618">
        <v>0</v>
      </c>
      <c r="CJ1618">
        <v>0</v>
      </c>
      <c r="CL1618">
        <v>0</v>
      </c>
      <c r="CM1618">
        <v>0</v>
      </c>
      <c r="CN1618">
        <v>0</v>
      </c>
      <c r="CO1618">
        <v>0</v>
      </c>
      <c r="CP1618">
        <v>0</v>
      </c>
      <c r="CQ1618">
        <v>0</v>
      </c>
      <c r="CR1618">
        <v>0</v>
      </c>
      <c r="CS1618">
        <v>0</v>
      </c>
      <c r="CT1618">
        <v>0</v>
      </c>
      <c r="CU1618">
        <v>0</v>
      </c>
      <c r="CX1618">
        <v>0</v>
      </c>
      <c r="CZ1618">
        <v>0</v>
      </c>
      <c r="DB1618">
        <v>0</v>
      </c>
      <c r="DD1618">
        <v>0</v>
      </c>
      <c r="DF1618">
        <v>0</v>
      </c>
      <c r="DK1618">
        <v>0</v>
      </c>
      <c r="DM1618">
        <v>0</v>
      </c>
      <c r="DX1618">
        <v>0</v>
      </c>
      <c r="EC1618" t="s">
        <v>336</v>
      </c>
      <c r="ED1618" t="s">
        <v>405</v>
      </c>
      <c r="EE1618" t="s">
        <v>406</v>
      </c>
      <c r="EG1618">
        <v>435600</v>
      </c>
      <c r="EH1618">
        <v>10</v>
      </c>
      <c r="EI1618">
        <v>0</v>
      </c>
      <c r="EJ1618">
        <v>0</v>
      </c>
      <c r="EK1618">
        <v>0</v>
      </c>
      <c r="EL1618">
        <v>0</v>
      </c>
      <c r="EU1618" t="s">
        <v>264</v>
      </c>
      <c r="EV1618" t="s">
        <v>709</v>
      </c>
      <c r="EW1618" t="s">
        <v>710</v>
      </c>
      <c r="EX1618" s="1">
        <v>40135</v>
      </c>
      <c r="EY1618" t="s">
        <v>267</v>
      </c>
      <c r="EZ1618" t="str">
        <f t="shared" si="84"/>
        <v>FALSE</v>
      </c>
      <c r="FA1618">
        <v>2022</v>
      </c>
      <c r="FB1618">
        <v>2020</v>
      </c>
      <c r="FC1618">
        <v>600</v>
      </c>
      <c r="FD1618" t="s">
        <v>246</v>
      </c>
      <c r="FE1618" t="s">
        <v>246</v>
      </c>
      <c r="FF1618" t="s">
        <v>246</v>
      </c>
      <c r="FG1618" t="s">
        <v>246</v>
      </c>
      <c r="FH1618" t="s">
        <v>246</v>
      </c>
      <c r="FI1618" t="s">
        <v>246</v>
      </c>
      <c r="FJ1618" t="s">
        <v>246</v>
      </c>
      <c r="FK1618" t="s">
        <v>246</v>
      </c>
      <c r="FL1618" t="s">
        <v>246</v>
      </c>
      <c r="FM1618" t="s">
        <v>246</v>
      </c>
      <c r="FN1618" t="s">
        <v>246</v>
      </c>
      <c r="FO1618" t="s">
        <v>246</v>
      </c>
      <c r="FP1618" t="s">
        <v>246</v>
      </c>
      <c r="FQ1618" s="2">
        <v>296</v>
      </c>
      <c r="FR1618" s="2">
        <v>0</v>
      </c>
      <c r="FS1618" s="2">
        <v>0</v>
      </c>
      <c r="FT1618">
        <v>0</v>
      </c>
      <c r="FU1618" s="2">
        <v>1972</v>
      </c>
      <c r="FV1618" s="2">
        <v>1972</v>
      </c>
      <c r="FW1618" s="2">
        <v>0</v>
      </c>
      <c r="FX1618">
        <v>0</v>
      </c>
      <c r="FY1618" s="2">
        <v>0</v>
      </c>
      <c r="FZ1618" s="2">
        <v>0</v>
      </c>
      <c r="GA1618" s="2">
        <v>0</v>
      </c>
      <c r="GB1618">
        <v>0</v>
      </c>
      <c r="GC1618" s="2">
        <v>18.18</v>
      </c>
      <c r="GE1618" s="2">
        <v>1972</v>
      </c>
      <c r="GF1618">
        <v>19</v>
      </c>
      <c r="GH1618" t="s">
        <v>289</v>
      </c>
      <c r="GK1618" t="s">
        <v>290</v>
      </c>
      <c r="GL1618" t="s">
        <v>290</v>
      </c>
      <c r="GR1618" t="str">
        <f>""</f>
        <v/>
      </c>
      <c r="GS1618" t="str">
        <f>""</f>
        <v/>
      </c>
      <c r="GT1618" t="str">
        <f>""</f>
        <v/>
      </c>
      <c r="HF1618" t="str">
        <f>""</f>
        <v/>
      </c>
      <c r="HK1618" t="str">
        <f>""</f>
        <v/>
      </c>
      <c r="HN1618" t="s">
        <v>271</v>
      </c>
      <c r="HP1618" t="str">
        <f>""</f>
        <v/>
      </c>
      <c r="HQ1618" t="str">
        <f>""</f>
        <v/>
      </c>
      <c r="IA1618" t="str">
        <f>""</f>
        <v/>
      </c>
      <c r="IB1618" t="str">
        <f>""</f>
        <v/>
      </c>
      <c r="IC1618" t="str">
        <f>HYPERLINK("https://web.datatree.com/?/property?propertyId=4948856")</f>
        <v>https://web.datatree.com/?/property?propertyId=4948856</v>
      </c>
    </row>
    <row r="1619" spans="1:237" x14ac:dyDescent="0.25">
      <c r="A1619" t="s">
        <v>2420</v>
      </c>
      <c r="B1619" t="s">
        <v>2421</v>
      </c>
      <c r="C1619" t="s">
        <v>2421</v>
      </c>
      <c r="D1619" t="s">
        <v>2081</v>
      </c>
      <c r="E1619" t="s">
        <v>240</v>
      </c>
      <c r="F1619">
        <v>3</v>
      </c>
      <c r="G1619" t="s">
        <v>2422</v>
      </c>
      <c r="H1619" t="s">
        <v>2423</v>
      </c>
      <c r="I1619" t="s">
        <v>2423</v>
      </c>
      <c r="J1619" t="s">
        <v>2081</v>
      </c>
      <c r="K1619" t="s">
        <v>240</v>
      </c>
      <c r="L1619">
        <v>3</v>
      </c>
      <c r="O1619" t="s">
        <v>2424</v>
      </c>
      <c r="P1619" t="s">
        <v>2425</v>
      </c>
      <c r="T1619" t="s">
        <v>242</v>
      </c>
      <c r="AE1619" t="s">
        <v>243</v>
      </c>
      <c r="AH1619" t="s">
        <v>244</v>
      </c>
      <c r="AK1619" t="s">
        <v>245</v>
      </c>
      <c r="AM1619">
        <v>27646</v>
      </c>
      <c r="AP1619" t="s">
        <v>2429</v>
      </c>
      <c r="AS1619" t="s">
        <v>2430</v>
      </c>
      <c r="AT1619" t="s">
        <v>2430</v>
      </c>
      <c r="AU1619" t="s">
        <v>2431</v>
      </c>
      <c r="AV1619" t="str">
        <f>"99760-9700"</f>
        <v>99760-9700</v>
      </c>
      <c r="AW1619" t="s">
        <v>2432</v>
      </c>
      <c r="AX1619" t="s">
        <v>2433</v>
      </c>
      <c r="AY1619" t="s">
        <v>2434</v>
      </c>
      <c r="AZ1619" t="s">
        <v>254</v>
      </c>
      <c r="BA1619" t="s">
        <v>13391</v>
      </c>
      <c r="BB1619" t="str">
        <f>"120-07-030"</f>
        <v>120-07-030</v>
      </c>
      <c r="BC1619" t="str">
        <f>"12007030"</f>
        <v>12007030</v>
      </c>
      <c r="BD1619" t="str">
        <f>"R12007030"</f>
        <v>R12007030</v>
      </c>
      <c r="BE1619">
        <v>4015</v>
      </c>
      <c r="BI1619" t="s">
        <v>256</v>
      </c>
      <c r="BJ1619" t="s">
        <v>424</v>
      </c>
      <c r="BK1619" t="s">
        <v>499</v>
      </c>
      <c r="BL1619">
        <v>11</v>
      </c>
      <c r="BN1619">
        <v>34.654263543102701</v>
      </c>
      <c r="BO1619">
        <v>-114.21252470485901</v>
      </c>
      <c r="BW1619" t="s">
        <v>2436</v>
      </c>
      <c r="BX1619" t="s">
        <v>2436</v>
      </c>
      <c r="CA1619" t="str">
        <f>""</f>
        <v/>
      </c>
      <c r="CC1619">
        <v>0</v>
      </c>
      <c r="CD1619">
        <v>0</v>
      </c>
      <c r="CE1619">
        <v>0</v>
      </c>
      <c r="CF1619">
        <v>0</v>
      </c>
      <c r="CI1619">
        <v>0</v>
      </c>
      <c r="CJ1619">
        <v>0</v>
      </c>
      <c r="CL1619">
        <v>0</v>
      </c>
      <c r="CM1619">
        <v>0</v>
      </c>
      <c r="CN1619">
        <v>0</v>
      </c>
      <c r="CO1619">
        <v>0</v>
      </c>
      <c r="CP1619">
        <v>0</v>
      </c>
      <c r="CQ1619">
        <v>0</v>
      </c>
      <c r="CR1619">
        <v>0</v>
      </c>
      <c r="CS1619">
        <v>0</v>
      </c>
      <c r="CT1619">
        <v>0</v>
      </c>
      <c r="CU1619">
        <v>0</v>
      </c>
      <c r="CX1619">
        <v>0</v>
      </c>
      <c r="CZ1619">
        <v>0</v>
      </c>
      <c r="DB1619">
        <v>0</v>
      </c>
      <c r="DD1619">
        <v>0</v>
      </c>
      <c r="DF1619">
        <v>0</v>
      </c>
      <c r="DK1619">
        <v>0</v>
      </c>
      <c r="DM1619">
        <v>0</v>
      </c>
      <c r="DX1619">
        <v>0</v>
      </c>
      <c r="EC1619" t="s">
        <v>261</v>
      </c>
      <c r="ED1619" t="s">
        <v>354</v>
      </c>
      <c r="EE1619" t="s">
        <v>355</v>
      </c>
      <c r="EG1619">
        <v>435600</v>
      </c>
      <c r="EH1619">
        <v>10</v>
      </c>
      <c r="EI1619">
        <v>0</v>
      </c>
      <c r="EJ1619">
        <v>0</v>
      </c>
      <c r="EK1619">
        <v>0</v>
      </c>
      <c r="EL1619">
        <v>0</v>
      </c>
      <c r="EU1619" t="s">
        <v>264</v>
      </c>
      <c r="EV1619" t="s">
        <v>1469</v>
      </c>
      <c r="EW1619" t="s">
        <v>1470</v>
      </c>
      <c r="EX1619" s="1">
        <v>40135</v>
      </c>
      <c r="EY1619" t="s">
        <v>267</v>
      </c>
      <c r="EZ1619" t="str">
        <f t="shared" si="84"/>
        <v>FALSE</v>
      </c>
      <c r="FA1619">
        <v>2022</v>
      </c>
      <c r="FB1619">
        <v>2020</v>
      </c>
      <c r="FC1619">
        <v>1200</v>
      </c>
      <c r="FD1619" t="s">
        <v>246</v>
      </c>
      <c r="FE1619" t="s">
        <v>246</v>
      </c>
      <c r="FF1619" t="s">
        <v>246</v>
      </c>
      <c r="FG1619" t="s">
        <v>246</v>
      </c>
      <c r="FH1619" t="s">
        <v>246</v>
      </c>
      <c r="FI1619" t="s">
        <v>246</v>
      </c>
      <c r="FJ1619" t="s">
        <v>246</v>
      </c>
      <c r="FK1619" t="s">
        <v>246</v>
      </c>
      <c r="FL1619" t="s">
        <v>246</v>
      </c>
      <c r="FM1619" t="s">
        <v>246</v>
      </c>
      <c r="FN1619" t="s">
        <v>246</v>
      </c>
      <c r="FO1619" t="s">
        <v>246</v>
      </c>
      <c r="FP1619" t="s">
        <v>246</v>
      </c>
      <c r="FQ1619" s="2">
        <v>1160</v>
      </c>
      <c r="FR1619" s="2">
        <v>0</v>
      </c>
      <c r="FS1619" s="2">
        <v>0</v>
      </c>
      <c r="FT1619">
        <v>0</v>
      </c>
      <c r="FU1619" s="2">
        <v>7734</v>
      </c>
      <c r="FV1619" s="2">
        <v>7734</v>
      </c>
      <c r="FW1619" s="2">
        <v>0</v>
      </c>
      <c r="FX1619">
        <v>0</v>
      </c>
      <c r="FY1619" s="2">
        <v>0</v>
      </c>
      <c r="FZ1619" s="2">
        <v>0</v>
      </c>
      <c r="GA1619" s="2">
        <v>0</v>
      </c>
      <c r="GB1619">
        <v>0</v>
      </c>
      <c r="GC1619" s="2">
        <v>68.52</v>
      </c>
      <c r="GE1619" s="2">
        <v>7734</v>
      </c>
      <c r="GH1619" t="s">
        <v>386</v>
      </c>
      <c r="GI1619" t="s">
        <v>387</v>
      </c>
      <c r="GK1619" t="s">
        <v>388</v>
      </c>
      <c r="GL1619" t="s">
        <v>388</v>
      </c>
      <c r="GM1619" t="s">
        <v>389</v>
      </c>
      <c r="GN1619" s="1">
        <v>43210</v>
      </c>
      <c r="GO1619" s="1">
        <v>43284</v>
      </c>
      <c r="GQ1619" t="s">
        <v>553</v>
      </c>
      <c r="GR1619" t="str">
        <f>""</f>
        <v/>
      </c>
      <c r="GS1619" t="str">
        <f>"2018.33138"</f>
        <v>2018.33138</v>
      </c>
      <c r="GT1619" t="str">
        <f>""</f>
        <v/>
      </c>
      <c r="GU1619" s="1">
        <v>36560</v>
      </c>
      <c r="GV1619" s="1">
        <v>36567</v>
      </c>
      <c r="GW1619" s="2">
        <v>6200</v>
      </c>
      <c r="GZ1619" t="s">
        <v>13392</v>
      </c>
      <c r="HF1619" t="str">
        <f>"                    "</f>
        <v xml:space="preserve">                    </v>
      </c>
      <c r="HK1619" t="str">
        <f>"                    "</f>
        <v xml:space="preserve">                    </v>
      </c>
      <c r="HM1619" t="s">
        <v>642</v>
      </c>
      <c r="HN1619" t="s">
        <v>271</v>
      </c>
      <c r="HP1619" t="str">
        <f>"3455.84"</f>
        <v>3455.84</v>
      </c>
      <c r="HQ1619" t="str">
        <f>""</f>
        <v/>
      </c>
      <c r="HR1619" s="1">
        <v>36560</v>
      </c>
      <c r="HS1619" s="1">
        <v>36567</v>
      </c>
      <c r="HT1619" s="2">
        <v>6200</v>
      </c>
      <c r="HW1619" s="2">
        <v>0</v>
      </c>
      <c r="IA1619" t="str">
        <f>"3455.82"</f>
        <v>3455.82</v>
      </c>
      <c r="IB1619" t="str">
        <f>""</f>
        <v/>
      </c>
      <c r="IC1619" t="str">
        <f>HYPERLINK("https://web.datatree.com/?/property?propertyId=4885570")</f>
        <v>https://web.datatree.com/?/property?propertyId=4885570</v>
      </c>
    </row>
    <row r="1620" spans="1:237" x14ac:dyDescent="0.25">
      <c r="A1620" t="s">
        <v>13393</v>
      </c>
      <c r="B1620" t="s">
        <v>13394</v>
      </c>
      <c r="C1620" t="s">
        <v>13394</v>
      </c>
      <c r="D1620" t="s">
        <v>13395</v>
      </c>
      <c r="E1620" t="s">
        <v>240</v>
      </c>
      <c r="F1620">
        <v>1</v>
      </c>
      <c r="O1620" t="s">
        <v>13396</v>
      </c>
      <c r="P1620" t="s">
        <v>13393</v>
      </c>
      <c r="T1620" t="s">
        <v>242</v>
      </c>
      <c r="AE1620" t="s">
        <v>243</v>
      </c>
      <c r="AH1620" t="s">
        <v>244</v>
      </c>
      <c r="AK1620" t="s">
        <v>245</v>
      </c>
      <c r="AM1620">
        <v>10143</v>
      </c>
      <c r="AP1620" t="s">
        <v>13397</v>
      </c>
      <c r="AQ1620" t="s">
        <v>248</v>
      </c>
      <c r="AS1620" t="s">
        <v>398</v>
      </c>
      <c r="AT1620" t="s">
        <v>601</v>
      </c>
      <c r="AU1620" t="s">
        <v>400</v>
      </c>
      <c r="AV1620" t="str">
        <f>"89148-4540"</f>
        <v>89148-4540</v>
      </c>
      <c r="AW1620" t="s">
        <v>1105</v>
      </c>
      <c r="AX1620" t="s">
        <v>13398</v>
      </c>
      <c r="AY1620" t="s">
        <v>13399</v>
      </c>
      <c r="AZ1620" t="s">
        <v>254</v>
      </c>
      <c r="BA1620" t="s">
        <v>13400</v>
      </c>
      <c r="BB1620" t="str">
        <f>"317-60-017"</f>
        <v>317-60-017</v>
      </c>
      <c r="BC1620" t="str">
        <f>"31760017"</f>
        <v>31760017</v>
      </c>
      <c r="BD1620" t="str">
        <f>"R31760017"</f>
        <v>R31760017</v>
      </c>
      <c r="BE1620">
        <v>4015</v>
      </c>
      <c r="BJ1620" t="s">
        <v>941</v>
      </c>
      <c r="BK1620" t="s">
        <v>310</v>
      </c>
      <c r="BL1620">
        <v>7</v>
      </c>
      <c r="BN1620">
        <v>35.737751515225298</v>
      </c>
      <c r="BO1620">
        <v>-114.459325756062</v>
      </c>
      <c r="BW1620" t="s">
        <v>1942</v>
      </c>
      <c r="BX1620" t="s">
        <v>1942</v>
      </c>
      <c r="CA1620" t="str">
        <f>""</f>
        <v/>
      </c>
      <c r="CC1620">
        <v>0</v>
      </c>
      <c r="CD1620">
        <v>0</v>
      </c>
      <c r="CE1620">
        <v>0</v>
      </c>
      <c r="CF1620">
        <v>0</v>
      </c>
      <c r="CI1620">
        <v>0</v>
      </c>
      <c r="CJ1620">
        <v>0</v>
      </c>
      <c r="CL1620">
        <v>0</v>
      </c>
      <c r="CM1620">
        <v>0</v>
      </c>
      <c r="CN1620">
        <v>0</v>
      </c>
      <c r="CO1620">
        <v>0</v>
      </c>
      <c r="CP1620">
        <v>0</v>
      </c>
      <c r="CQ1620">
        <v>0</v>
      </c>
      <c r="CR1620">
        <v>0</v>
      </c>
      <c r="CS1620">
        <v>0</v>
      </c>
      <c r="CT1620">
        <v>0</v>
      </c>
      <c r="CU1620">
        <v>0</v>
      </c>
      <c r="CX1620">
        <v>0</v>
      </c>
      <c r="CZ1620">
        <v>0</v>
      </c>
      <c r="DB1620">
        <v>0</v>
      </c>
      <c r="DD1620">
        <v>0</v>
      </c>
      <c r="DF1620">
        <v>0</v>
      </c>
      <c r="DK1620">
        <v>0</v>
      </c>
      <c r="DM1620">
        <v>0</v>
      </c>
      <c r="DX1620">
        <v>0</v>
      </c>
      <c r="EC1620" t="s">
        <v>261</v>
      </c>
      <c r="ED1620" t="s">
        <v>262</v>
      </c>
      <c r="EE1620" t="s">
        <v>263</v>
      </c>
      <c r="EG1620">
        <v>435600</v>
      </c>
      <c r="EH1620">
        <v>10</v>
      </c>
      <c r="EI1620">
        <v>0</v>
      </c>
      <c r="EJ1620">
        <v>0</v>
      </c>
      <c r="EK1620">
        <v>0</v>
      </c>
      <c r="EL1620">
        <v>0</v>
      </c>
      <c r="EU1620" t="s">
        <v>264</v>
      </c>
      <c r="EV1620" t="s">
        <v>943</v>
      </c>
      <c r="EW1620" t="s">
        <v>944</v>
      </c>
      <c r="EX1620" s="1">
        <v>40135</v>
      </c>
      <c r="EY1620" t="s">
        <v>267</v>
      </c>
      <c r="EZ1620" t="str">
        <f t="shared" si="84"/>
        <v>FALSE</v>
      </c>
      <c r="FA1620">
        <v>2022</v>
      </c>
      <c r="FB1620">
        <v>2020</v>
      </c>
      <c r="FC1620">
        <v>400</v>
      </c>
      <c r="FD1620" t="s">
        <v>246</v>
      </c>
      <c r="FE1620" t="s">
        <v>246</v>
      </c>
      <c r="FF1620" t="s">
        <v>246</v>
      </c>
      <c r="FG1620" t="s">
        <v>246</v>
      </c>
      <c r="FH1620" t="s">
        <v>246</v>
      </c>
      <c r="FI1620" t="s">
        <v>246</v>
      </c>
      <c r="FJ1620" t="s">
        <v>246</v>
      </c>
      <c r="FK1620" t="s">
        <v>246</v>
      </c>
      <c r="FL1620" t="s">
        <v>246</v>
      </c>
      <c r="FM1620" t="s">
        <v>246</v>
      </c>
      <c r="FN1620" t="s">
        <v>246</v>
      </c>
      <c r="FO1620" t="s">
        <v>246</v>
      </c>
      <c r="FP1620" t="s">
        <v>246</v>
      </c>
      <c r="FQ1620" s="2">
        <v>4688</v>
      </c>
      <c r="FR1620" s="2">
        <v>0</v>
      </c>
      <c r="FS1620" s="2">
        <v>0</v>
      </c>
      <c r="FT1620">
        <v>0</v>
      </c>
      <c r="FU1620" s="2">
        <v>31255</v>
      </c>
      <c r="FV1620" s="2">
        <v>31255</v>
      </c>
      <c r="FW1620" s="2">
        <v>0</v>
      </c>
      <c r="FX1620">
        <v>0</v>
      </c>
      <c r="FY1620" s="2">
        <v>0</v>
      </c>
      <c r="FZ1620" s="2">
        <v>0</v>
      </c>
      <c r="GA1620" s="2">
        <v>0</v>
      </c>
      <c r="GB1620">
        <v>0</v>
      </c>
      <c r="GC1620" s="2">
        <v>320.22000000000003</v>
      </c>
      <c r="GE1620" s="2">
        <v>31255</v>
      </c>
      <c r="GH1620" t="s">
        <v>315</v>
      </c>
      <c r="GK1620" t="s">
        <v>316</v>
      </c>
      <c r="GL1620" t="s">
        <v>317</v>
      </c>
      <c r="GM1620" t="s">
        <v>318</v>
      </c>
      <c r="GR1620" t="str">
        <f>""</f>
        <v/>
      </c>
      <c r="GS1620" t="str">
        <f>""</f>
        <v/>
      </c>
      <c r="GT1620" t="str">
        <f>""</f>
        <v/>
      </c>
      <c r="GV1620" s="1">
        <v>38343</v>
      </c>
      <c r="GW1620" s="2">
        <v>150000</v>
      </c>
      <c r="GX1620" t="s">
        <v>566</v>
      </c>
      <c r="GY1620" t="s">
        <v>567</v>
      </c>
      <c r="GZ1620" t="s">
        <v>10870</v>
      </c>
      <c r="HF1620" t="str">
        <f>"                    "</f>
        <v xml:space="preserve">                    </v>
      </c>
      <c r="HK1620" t="str">
        <f>"                    "</f>
        <v xml:space="preserve">                    </v>
      </c>
      <c r="HM1620" t="s">
        <v>1116</v>
      </c>
      <c r="HN1620" t="s">
        <v>271</v>
      </c>
      <c r="HP1620" t="str">
        <f>"5359.583"</f>
        <v>5359.583</v>
      </c>
      <c r="HQ1620" t="str">
        <f>""</f>
        <v/>
      </c>
      <c r="HR1620" s="1">
        <v>37894</v>
      </c>
      <c r="HS1620" s="1">
        <v>38001</v>
      </c>
      <c r="HT1620" s="2">
        <v>35950</v>
      </c>
      <c r="HU1620" t="s">
        <v>567</v>
      </c>
      <c r="HV1620" t="s">
        <v>10654</v>
      </c>
      <c r="HW1620" s="2">
        <v>35000</v>
      </c>
      <c r="HX1620" t="s">
        <v>569</v>
      </c>
      <c r="HY1620" t="s">
        <v>570</v>
      </c>
      <c r="IA1620" t="str">
        <f>"4837.846"</f>
        <v>4837.846</v>
      </c>
      <c r="IB1620" t="str">
        <f>""</f>
        <v/>
      </c>
      <c r="IC1620" t="str">
        <f>HYPERLINK("https://web.datatree.com/?/property?propertyId=4939510")</f>
        <v>https://web.datatree.com/?/property?propertyId=4939510</v>
      </c>
    </row>
    <row r="1621" spans="1:237" x14ac:dyDescent="0.25">
      <c r="A1621" t="s">
        <v>13401</v>
      </c>
      <c r="B1621" t="s">
        <v>13402</v>
      </c>
      <c r="C1621" t="s">
        <v>487</v>
      </c>
      <c r="D1621" t="s">
        <v>13403</v>
      </c>
      <c r="E1621" t="s">
        <v>240</v>
      </c>
      <c r="F1621">
        <v>2</v>
      </c>
      <c r="G1621" t="s">
        <v>13404</v>
      </c>
      <c r="H1621" t="s">
        <v>322</v>
      </c>
      <c r="I1621" t="s">
        <v>322</v>
      </c>
      <c r="J1621" t="s">
        <v>13403</v>
      </c>
      <c r="K1621" t="s">
        <v>240</v>
      </c>
      <c r="L1621">
        <v>2</v>
      </c>
      <c r="O1621" t="s">
        <v>13405</v>
      </c>
      <c r="P1621" t="s">
        <v>13406</v>
      </c>
      <c r="T1621" t="s">
        <v>242</v>
      </c>
      <c r="AE1621" t="s">
        <v>243</v>
      </c>
      <c r="AH1621" t="s">
        <v>244</v>
      </c>
      <c r="AK1621" t="s">
        <v>245</v>
      </c>
      <c r="AP1621" t="s">
        <v>13407</v>
      </c>
      <c r="AS1621" t="s">
        <v>13408</v>
      </c>
      <c r="AT1621" t="s">
        <v>13408</v>
      </c>
      <c r="AU1621" t="s">
        <v>1482</v>
      </c>
      <c r="AV1621" t="str">
        <f>"80522"</f>
        <v>80522</v>
      </c>
      <c r="AW1621" t="s">
        <v>800</v>
      </c>
      <c r="AX1621" t="s">
        <v>13409</v>
      </c>
      <c r="AY1621" t="s">
        <v>13410</v>
      </c>
      <c r="AZ1621" t="s">
        <v>254</v>
      </c>
      <c r="BA1621" t="s">
        <v>13411</v>
      </c>
      <c r="BB1621" t="str">
        <f>"353-17-004"</f>
        <v>353-17-004</v>
      </c>
      <c r="BC1621" t="str">
        <f>"35317004"</f>
        <v>35317004</v>
      </c>
      <c r="BD1621" t="str">
        <f>"R35317004"</f>
        <v>R35317004</v>
      </c>
      <c r="BE1621">
        <v>4015</v>
      </c>
      <c r="BI1621" t="s">
        <v>256</v>
      </c>
      <c r="BJ1621" t="s">
        <v>257</v>
      </c>
      <c r="BK1621" t="s">
        <v>258</v>
      </c>
      <c r="BL1621">
        <v>33</v>
      </c>
      <c r="BN1621">
        <v>35.155025325012097</v>
      </c>
      <c r="BO1621">
        <v>-113.54515511016</v>
      </c>
      <c r="BP1621" t="s">
        <v>259</v>
      </c>
      <c r="CA1621" t="str">
        <f>"160"</f>
        <v>160</v>
      </c>
      <c r="CC1621">
        <v>0</v>
      </c>
      <c r="CD1621">
        <v>0</v>
      </c>
      <c r="CE1621">
        <v>0</v>
      </c>
      <c r="CF1621">
        <v>0</v>
      </c>
      <c r="CI1621">
        <v>0</v>
      </c>
      <c r="CJ1621">
        <v>0</v>
      </c>
      <c r="CL1621">
        <v>0</v>
      </c>
      <c r="CM1621">
        <v>0</v>
      </c>
      <c r="CN1621">
        <v>0</v>
      </c>
      <c r="CO1621">
        <v>0</v>
      </c>
      <c r="CP1621">
        <v>0</v>
      </c>
      <c r="CQ1621">
        <v>0</v>
      </c>
      <c r="CR1621">
        <v>0</v>
      </c>
      <c r="CS1621">
        <v>0</v>
      </c>
      <c r="CT1621">
        <v>0</v>
      </c>
      <c r="CU1621">
        <v>0</v>
      </c>
      <c r="CX1621">
        <v>0</v>
      </c>
      <c r="CZ1621">
        <v>0</v>
      </c>
      <c r="DB1621">
        <v>0</v>
      </c>
      <c r="DD1621">
        <v>0</v>
      </c>
      <c r="DF1621">
        <v>0</v>
      </c>
      <c r="DK1621">
        <v>0</v>
      </c>
      <c r="DM1621">
        <v>0</v>
      </c>
      <c r="DX1621">
        <v>0</v>
      </c>
      <c r="EC1621" t="s">
        <v>261</v>
      </c>
      <c r="ED1621" t="s">
        <v>262</v>
      </c>
      <c r="EE1621" t="s">
        <v>263</v>
      </c>
      <c r="EG1621">
        <v>435600</v>
      </c>
      <c r="EH1621">
        <v>10</v>
      </c>
      <c r="EI1621">
        <v>0</v>
      </c>
      <c r="EJ1621">
        <v>0</v>
      </c>
      <c r="EK1621">
        <v>0</v>
      </c>
      <c r="EL1621">
        <v>0</v>
      </c>
      <c r="EU1621" t="s">
        <v>264</v>
      </c>
      <c r="EV1621" t="s">
        <v>265</v>
      </c>
      <c r="EW1621" t="s">
        <v>266</v>
      </c>
      <c r="EX1621" s="1">
        <v>40135</v>
      </c>
      <c r="EY1621" t="s">
        <v>267</v>
      </c>
      <c r="EZ1621" t="str">
        <f t="shared" si="84"/>
        <v>FALSE</v>
      </c>
      <c r="FA1621">
        <v>2022</v>
      </c>
      <c r="FB1621">
        <v>2020</v>
      </c>
      <c r="FC1621">
        <v>300</v>
      </c>
      <c r="FD1621" t="s">
        <v>246</v>
      </c>
      <c r="FE1621" t="s">
        <v>246</v>
      </c>
      <c r="FF1621" t="s">
        <v>246</v>
      </c>
      <c r="FG1621" t="s">
        <v>246</v>
      </c>
      <c r="FH1621" t="s">
        <v>246</v>
      </c>
      <c r="FI1621" t="s">
        <v>246</v>
      </c>
      <c r="FJ1621" t="s">
        <v>246</v>
      </c>
      <c r="FK1621" t="s">
        <v>246</v>
      </c>
      <c r="FL1621" t="s">
        <v>246</v>
      </c>
      <c r="FM1621" t="s">
        <v>246</v>
      </c>
      <c r="FN1621" t="s">
        <v>246</v>
      </c>
      <c r="FO1621" t="s">
        <v>246</v>
      </c>
      <c r="FP1621" t="s">
        <v>246</v>
      </c>
      <c r="FQ1621" s="2">
        <v>851</v>
      </c>
      <c r="FR1621" s="2">
        <v>0</v>
      </c>
      <c r="FS1621" s="2">
        <v>0</v>
      </c>
      <c r="FT1621">
        <v>0</v>
      </c>
      <c r="FU1621" s="2">
        <v>5672</v>
      </c>
      <c r="FV1621" s="2">
        <v>5672</v>
      </c>
      <c r="FW1621" s="2">
        <v>0</v>
      </c>
      <c r="FX1621">
        <v>0</v>
      </c>
      <c r="FY1621" s="2">
        <v>0</v>
      </c>
      <c r="FZ1621" s="2">
        <v>0</v>
      </c>
      <c r="GA1621" s="2">
        <v>0</v>
      </c>
      <c r="GB1621">
        <v>0</v>
      </c>
      <c r="GC1621" s="2">
        <v>45.02</v>
      </c>
      <c r="GE1621" s="2">
        <v>5672</v>
      </c>
      <c r="GF1621">
        <v>15</v>
      </c>
      <c r="GH1621" t="s">
        <v>268</v>
      </c>
      <c r="GK1621" t="s">
        <v>269</v>
      </c>
      <c r="GR1621" t="str">
        <f>""</f>
        <v/>
      </c>
      <c r="GS1621" t="str">
        <f>""</f>
        <v/>
      </c>
      <c r="GT1621" t="str">
        <f>""</f>
        <v/>
      </c>
      <c r="HF1621" t="str">
        <f>""</f>
        <v/>
      </c>
      <c r="HK1621" t="str">
        <f>""</f>
        <v/>
      </c>
      <c r="HN1621" t="s">
        <v>271</v>
      </c>
      <c r="HP1621" t="str">
        <f>""</f>
        <v/>
      </c>
      <c r="HQ1621" t="str">
        <f>""</f>
        <v/>
      </c>
      <c r="IA1621" t="str">
        <f>""</f>
        <v/>
      </c>
      <c r="IB1621" t="str">
        <f>""</f>
        <v/>
      </c>
      <c r="IC1621" t="str">
        <f>HYPERLINK("https://web.datatree.com/?/property?propertyId=4939221")</f>
        <v>https://web.datatree.com/?/property?propertyId=4939221</v>
      </c>
    </row>
    <row r="1622" spans="1:237" x14ac:dyDescent="0.25">
      <c r="A1622" t="s">
        <v>1118</v>
      </c>
      <c r="B1622" t="s">
        <v>487</v>
      </c>
      <c r="C1622" t="s">
        <v>487</v>
      </c>
      <c r="D1622" t="s">
        <v>1119</v>
      </c>
      <c r="E1622" t="s">
        <v>240</v>
      </c>
      <c r="F1622">
        <v>3</v>
      </c>
      <c r="G1622" t="s">
        <v>1120</v>
      </c>
      <c r="H1622" t="s">
        <v>1121</v>
      </c>
      <c r="I1622" t="s">
        <v>1121</v>
      </c>
      <c r="J1622" t="s">
        <v>1119</v>
      </c>
      <c r="K1622" t="s">
        <v>240</v>
      </c>
      <c r="L1622">
        <v>3</v>
      </c>
      <c r="O1622" t="s">
        <v>1122</v>
      </c>
      <c r="P1622" t="s">
        <v>1123</v>
      </c>
      <c r="T1622" t="s">
        <v>242</v>
      </c>
      <c r="AE1622" t="s">
        <v>243</v>
      </c>
      <c r="AH1622" t="s">
        <v>244</v>
      </c>
      <c r="AK1622" t="s">
        <v>245</v>
      </c>
      <c r="AM1622">
        <v>6363</v>
      </c>
      <c r="AP1622" t="s">
        <v>1124</v>
      </c>
      <c r="AQ1622" t="s">
        <v>302</v>
      </c>
      <c r="AR1622">
        <v>130</v>
      </c>
      <c r="AS1622" t="s">
        <v>1125</v>
      </c>
      <c r="AT1622" t="s">
        <v>1126</v>
      </c>
      <c r="AU1622" t="s">
        <v>1127</v>
      </c>
      <c r="AV1622" t="str">
        <f>"33706-3742"</f>
        <v>33706-3742</v>
      </c>
      <c r="AW1622" t="s">
        <v>957</v>
      </c>
      <c r="AX1622" t="s">
        <v>1128</v>
      </c>
      <c r="AY1622" t="s">
        <v>1129</v>
      </c>
      <c r="AZ1622" t="s">
        <v>254</v>
      </c>
      <c r="BA1622" t="s">
        <v>13412</v>
      </c>
      <c r="BB1622" t="str">
        <f>"353-13-033"</f>
        <v>353-13-033</v>
      </c>
      <c r="BC1622" t="str">
        <f>"35313033"</f>
        <v>35313033</v>
      </c>
      <c r="BD1622" t="str">
        <f>"R35313033"</f>
        <v>R35313033</v>
      </c>
      <c r="BE1622">
        <v>4015</v>
      </c>
      <c r="BI1622" t="s">
        <v>256</v>
      </c>
      <c r="BJ1622" t="s">
        <v>257</v>
      </c>
      <c r="BK1622" t="s">
        <v>258</v>
      </c>
      <c r="BL1622">
        <v>27</v>
      </c>
      <c r="BN1622">
        <v>35.174965869328801</v>
      </c>
      <c r="BO1622">
        <v>-113.531886712499</v>
      </c>
      <c r="BP1622" t="s">
        <v>259</v>
      </c>
      <c r="BW1622" t="s">
        <v>824</v>
      </c>
      <c r="BX1622" t="s">
        <v>824</v>
      </c>
      <c r="CA1622" t="str">
        <f>"427"</f>
        <v>427</v>
      </c>
      <c r="CC1622">
        <v>0</v>
      </c>
      <c r="CD1622">
        <v>0</v>
      </c>
      <c r="CE1622">
        <v>0</v>
      </c>
      <c r="CF1622">
        <v>0</v>
      </c>
      <c r="CI1622">
        <v>0</v>
      </c>
      <c r="CJ1622">
        <v>0</v>
      </c>
      <c r="CL1622">
        <v>0</v>
      </c>
      <c r="CM1622">
        <v>0</v>
      </c>
      <c r="CN1622">
        <v>0</v>
      </c>
      <c r="CO1622">
        <v>0</v>
      </c>
      <c r="CP1622">
        <v>0</v>
      </c>
      <c r="CQ1622">
        <v>0</v>
      </c>
      <c r="CR1622">
        <v>0</v>
      </c>
      <c r="CS1622">
        <v>0</v>
      </c>
      <c r="CT1622">
        <v>0</v>
      </c>
      <c r="CU1622">
        <v>0</v>
      </c>
      <c r="CX1622">
        <v>0</v>
      </c>
      <c r="CZ1622">
        <v>0</v>
      </c>
      <c r="DB1622">
        <v>0</v>
      </c>
      <c r="DD1622">
        <v>0</v>
      </c>
      <c r="DF1622">
        <v>0</v>
      </c>
      <c r="DK1622">
        <v>0</v>
      </c>
      <c r="DM1622">
        <v>0</v>
      </c>
      <c r="DX1622">
        <v>0</v>
      </c>
      <c r="EC1622" t="s">
        <v>261</v>
      </c>
      <c r="ED1622" t="s">
        <v>262</v>
      </c>
      <c r="EE1622" t="s">
        <v>263</v>
      </c>
      <c r="EG1622">
        <v>435600</v>
      </c>
      <c r="EH1622">
        <v>10</v>
      </c>
      <c r="EI1622">
        <v>0</v>
      </c>
      <c r="EJ1622">
        <v>0</v>
      </c>
      <c r="EK1622">
        <v>0</v>
      </c>
      <c r="EL1622">
        <v>0</v>
      </c>
      <c r="EU1622" t="s">
        <v>264</v>
      </c>
      <c r="EV1622" t="s">
        <v>265</v>
      </c>
      <c r="EW1622" t="s">
        <v>266</v>
      </c>
      <c r="EX1622" s="1">
        <v>40135</v>
      </c>
      <c r="EY1622" t="s">
        <v>267</v>
      </c>
      <c r="EZ1622" t="str">
        <f t="shared" si="84"/>
        <v>FALSE</v>
      </c>
      <c r="FA1622">
        <v>2022</v>
      </c>
      <c r="FB1622">
        <v>2020</v>
      </c>
      <c r="FC1622">
        <v>300</v>
      </c>
      <c r="FD1622" t="s">
        <v>246</v>
      </c>
      <c r="FE1622" t="s">
        <v>246</v>
      </c>
      <c r="FF1622" t="s">
        <v>246</v>
      </c>
      <c r="FG1622" t="s">
        <v>246</v>
      </c>
      <c r="FH1622" t="s">
        <v>246</v>
      </c>
      <c r="FI1622" t="s">
        <v>246</v>
      </c>
      <c r="FJ1622" t="s">
        <v>246</v>
      </c>
      <c r="FK1622" t="s">
        <v>246</v>
      </c>
      <c r="FL1622" t="s">
        <v>246</v>
      </c>
      <c r="FM1622" t="s">
        <v>246</v>
      </c>
      <c r="FN1622" t="s">
        <v>246</v>
      </c>
      <c r="FO1622" t="s">
        <v>246</v>
      </c>
      <c r="FP1622" t="s">
        <v>246</v>
      </c>
      <c r="FQ1622" s="2">
        <v>595</v>
      </c>
      <c r="FR1622" s="2">
        <v>0</v>
      </c>
      <c r="FS1622" s="2">
        <v>0</v>
      </c>
      <c r="FT1622">
        <v>0</v>
      </c>
      <c r="FU1622" s="2">
        <v>3964</v>
      </c>
      <c r="FV1622" s="2">
        <v>3964</v>
      </c>
      <c r="FW1622" s="2">
        <v>0</v>
      </c>
      <c r="FX1622">
        <v>0</v>
      </c>
      <c r="FY1622" s="2">
        <v>0</v>
      </c>
      <c r="FZ1622" s="2">
        <v>0</v>
      </c>
      <c r="GA1622" s="2">
        <v>0</v>
      </c>
      <c r="GB1622">
        <v>0</v>
      </c>
      <c r="GC1622" s="2">
        <v>45.02</v>
      </c>
      <c r="GE1622" s="2">
        <v>3964</v>
      </c>
      <c r="GH1622" t="s">
        <v>268</v>
      </c>
      <c r="GK1622" t="s">
        <v>269</v>
      </c>
      <c r="GR1622" t="str">
        <f>""</f>
        <v/>
      </c>
      <c r="GS1622" t="str">
        <f>""</f>
        <v/>
      </c>
      <c r="GT1622" t="str">
        <f>""</f>
        <v/>
      </c>
      <c r="HF1622" t="str">
        <f>""</f>
        <v/>
      </c>
      <c r="HK1622" t="str">
        <f>""</f>
        <v/>
      </c>
      <c r="HN1622" t="s">
        <v>271</v>
      </c>
      <c r="HP1622" t="str">
        <f>""</f>
        <v/>
      </c>
      <c r="HQ1622" t="str">
        <f>""</f>
        <v/>
      </c>
      <c r="IA1622" t="str">
        <f>""</f>
        <v/>
      </c>
      <c r="IB1622" t="str">
        <f>""</f>
        <v/>
      </c>
      <c r="IC1622" t="str">
        <f>HYPERLINK("https://web.datatree.com/?/property?propertyId=4954908")</f>
        <v>https://web.datatree.com/?/property?propertyId=4954908</v>
      </c>
    </row>
    <row r="1623" spans="1:237" x14ac:dyDescent="0.25">
      <c r="A1623" t="s">
        <v>13413</v>
      </c>
      <c r="B1623" t="s">
        <v>1853</v>
      </c>
      <c r="C1623" t="s">
        <v>1853</v>
      </c>
      <c r="D1623" t="s">
        <v>13414</v>
      </c>
      <c r="E1623" t="s">
        <v>240</v>
      </c>
      <c r="F1623">
        <v>3</v>
      </c>
      <c r="O1623" t="s">
        <v>13415</v>
      </c>
      <c r="P1623" t="s">
        <v>13413</v>
      </c>
      <c r="Q1623" t="s">
        <v>1181</v>
      </c>
      <c r="T1623" t="s">
        <v>242</v>
      </c>
      <c r="AE1623" t="s">
        <v>243</v>
      </c>
      <c r="AH1623" t="s">
        <v>244</v>
      </c>
      <c r="AK1623" t="s">
        <v>245</v>
      </c>
      <c r="AL1623" t="s">
        <v>396</v>
      </c>
      <c r="AM1623">
        <v>6614</v>
      </c>
      <c r="AP1623" t="s">
        <v>13416</v>
      </c>
      <c r="AS1623" t="s">
        <v>1436</v>
      </c>
      <c r="AT1623" t="s">
        <v>1436</v>
      </c>
      <c r="AU1623" t="s">
        <v>243</v>
      </c>
      <c r="AV1623" t="str">
        <f>"85710-2104"</f>
        <v>85710-2104</v>
      </c>
      <c r="AW1623" t="s">
        <v>462</v>
      </c>
      <c r="AX1623" t="s">
        <v>13417</v>
      </c>
      <c r="AY1623" t="s">
        <v>13418</v>
      </c>
      <c r="AZ1623" t="s">
        <v>254</v>
      </c>
      <c r="BA1623" t="s">
        <v>13419</v>
      </c>
      <c r="BB1623" t="str">
        <f>"210-35-043"</f>
        <v>210-35-043</v>
      </c>
      <c r="BC1623" t="str">
        <f>"21035043"</f>
        <v>21035043</v>
      </c>
      <c r="BD1623" t="str">
        <f>"R21035043"</f>
        <v>R21035043</v>
      </c>
      <c r="BE1623">
        <v>4015</v>
      </c>
      <c r="BI1623" t="s">
        <v>256</v>
      </c>
      <c r="BJ1623">
        <v>16</v>
      </c>
      <c r="BK1623" t="s">
        <v>310</v>
      </c>
      <c r="BL1623">
        <v>21</v>
      </c>
      <c r="BN1623">
        <v>34.797360487509799</v>
      </c>
      <c r="BO1623">
        <v>-114.36599414116</v>
      </c>
      <c r="BP1623" t="s">
        <v>382</v>
      </c>
      <c r="BW1623" t="s">
        <v>383</v>
      </c>
      <c r="BX1623" t="s">
        <v>383</v>
      </c>
      <c r="CA1623" t="str">
        <f>"55|56"</f>
        <v>55|56</v>
      </c>
      <c r="CC1623">
        <v>0</v>
      </c>
      <c r="CD1623">
        <v>0</v>
      </c>
      <c r="CE1623">
        <v>0</v>
      </c>
      <c r="CF1623">
        <v>0</v>
      </c>
      <c r="CI1623">
        <v>0</v>
      </c>
      <c r="CJ1623">
        <v>0</v>
      </c>
      <c r="CL1623">
        <v>0</v>
      </c>
      <c r="CM1623">
        <v>0</v>
      </c>
      <c r="CN1623">
        <v>0</v>
      </c>
      <c r="CO1623">
        <v>0</v>
      </c>
      <c r="CP1623">
        <v>0</v>
      </c>
      <c r="CQ1623">
        <v>0</v>
      </c>
      <c r="CR1623">
        <v>0</v>
      </c>
      <c r="CS1623">
        <v>0</v>
      </c>
      <c r="CT1623">
        <v>0</v>
      </c>
      <c r="CU1623">
        <v>0</v>
      </c>
      <c r="CX1623">
        <v>0</v>
      </c>
      <c r="CZ1623">
        <v>0</v>
      </c>
      <c r="DB1623">
        <v>0</v>
      </c>
      <c r="DD1623">
        <v>0</v>
      </c>
      <c r="DF1623">
        <v>0</v>
      </c>
      <c r="DK1623">
        <v>0</v>
      </c>
      <c r="DM1623">
        <v>0</v>
      </c>
      <c r="DX1623">
        <v>0</v>
      </c>
      <c r="EC1623" t="s">
        <v>336</v>
      </c>
      <c r="ED1623" t="s">
        <v>337</v>
      </c>
      <c r="EE1623" t="s">
        <v>338</v>
      </c>
      <c r="EG1623">
        <v>435600</v>
      </c>
      <c r="EH1623">
        <v>10</v>
      </c>
      <c r="EI1623">
        <v>0</v>
      </c>
      <c r="EJ1623">
        <v>0</v>
      </c>
      <c r="EK1623">
        <v>0</v>
      </c>
      <c r="EL1623">
        <v>0</v>
      </c>
      <c r="EU1623" t="s">
        <v>264</v>
      </c>
      <c r="EV1623" t="s">
        <v>384</v>
      </c>
      <c r="EW1623" t="s">
        <v>385</v>
      </c>
      <c r="EX1623" s="1">
        <v>40135</v>
      </c>
      <c r="EY1623" t="s">
        <v>267</v>
      </c>
      <c r="EZ1623" t="str">
        <f t="shared" si="84"/>
        <v>FALSE</v>
      </c>
      <c r="FA1623">
        <v>2022</v>
      </c>
      <c r="FB1623">
        <v>2020</v>
      </c>
      <c r="FC1623">
        <v>1200</v>
      </c>
      <c r="FD1623" t="s">
        <v>246</v>
      </c>
      <c r="FE1623" t="s">
        <v>246</v>
      </c>
      <c r="FF1623" t="s">
        <v>246</v>
      </c>
      <c r="FG1623" t="s">
        <v>246</v>
      </c>
      <c r="FH1623" t="s">
        <v>246</v>
      </c>
      <c r="FI1623" t="s">
        <v>246</v>
      </c>
      <c r="FJ1623" t="s">
        <v>246</v>
      </c>
      <c r="FK1623" t="s">
        <v>246</v>
      </c>
      <c r="FL1623" t="s">
        <v>246</v>
      </c>
      <c r="FM1623" t="s">
        <v>246</v>
      </c>
      <c r="FN1623" t="s">
        <v>246</v>
      </c>
      <c r="FO1623" t="s">
        <v>246</v>
      </c>
      <c r="FP1623" t="s">
        <v>246</v>
      </c>
      <c r="FQ1623" s="2">
        <v>493</v>
      </c>
      <c r="FR1623" s="2">
        <v>0</v>
      </c>
      <c r="FS1623" s="2">
        <v>0</v>
      </c>
      <c r="FT1623">
        <v>0</v>
      </c>
      <c r="FU1623" s="2">
        <v>3288</v>
      </c>
      <c r="FV1623" s="2">
        <v>3288</v>
      </c>
      <c r="FW1623" s="2">
        <v>0</v>
      </c>
      <c r="FX1623">
        <v>0</v>
      </c>
      <c r="FY1623" s="2">
        <v>0</v>
      </c>
      <c r="FZ1623" s="2">
        <v>0</v>
      </c>
      <c r="GA1623" s="2">
        <v>0</v>
      </c>
      <c r="GB1623">
        <v>0</v>
      </c>
      <c r="GC1623" s="2">
        <v>26.66</v>
      </c>
      <c r="GE1623" s="2">
        <v>3288</v>
      </c>
      <c r="GH1623" t="s">
        <v>386</v>
      </c>
      <c r="GI1623" t="s">
        <v>387</v>
      </c>
      <c r="GK1623" t="s">
        <v>388</v>
      </c>
      <c r="GL1623" t="s">
        <v>388</v>
      </c>
      <c r="GM1623" t="s">
        <v>389</v>
      </c>
      <c r="GN1623" s="1">
        <v>42527</v>
      </c>
      <c r="GO1623" s="1">
        <v>42557</v>
      </c>
      <c r="GQ1623" t="s">
        <v>270</v>
      </c>
      <c r="GR1623" t="str">
        <f>""</f>
        <v/>
      </c>
      <c r="GS1623" t="str">
        <f>"2016.30026"</f>
        <v>2016.30026</v>
      </c>
      <c r="GT1623" t="str">
        <f>""</f>
        <v/>
      </c>
      <c r="HF1623" t="str">
        <f>""</f>
        <v/>
      </c>
      <c r="HK1623" t="str">
        <f>""</f>
        <v/>
      </c>
      <c r="HN1623" t="s">
        <v>271</v>
      </c>
      <c r="HP1623" t="str">
        <f>""</f>
        <v/>
      </c>
      <c r="HQ1623" t="str">
        <f>""</f>
        <v/>
      </c>
      <c r="IA1623" t="str">
        <f>""</f>
        <v/>
      </c>
      <c r="IB1623" t="str">
        <f>""</f>
        <v/>
      </c>
      <c r="IC1623" t="str">
        <f>HYPERLINK("https://web.datatree.com/?/property?propertyId=4884083")</f>
        <v>https://web.datatree.com/?/property?propertyId=4884083</v>
      </c>
    </row>
    <row r="1624" spans="1:237" x14ac:dyDescent="0.25">
      <c r="A1624" t="s">
        <v>13420</v>
      </c>
      <c r="B1624" t="s">
        <v>2126</v>
      </c>
      <c r="C1624" t="s">
        <v>2126</v>
      </c>
      <c r="D1624" t="s">
        <v>13421</v>
      </c>
      <c r="E1624" t="s">
        <v>240</v>
      </c>
      <c r="F1624">
        <v>1</v>
      </c>
      <c r="O1624" t="s">
        <v>13422</v>
      </c>
      <c r="P1624" t="s">
        <v>13420</v>
      </c>
      <c r="T1624" t="s">
        <v>407</v>
      </c>
      <c r="V1624" t="s">
        <v>396</v>
      </c>
      <c r="W1624">
        <v>5784</v>
      </c>
      <c r="Z1624" t="s">
        <v>13423</v>
      </c>
      <c r="AA1624" t="s">
        <v>491</v>
      </c>
      <c r="AC1624" t="s">
        <v>975</v>
      </c>
      <c r="AD1624" t="s">
        <v>976</v>
      </c>
      <c r="AE1624" t="s">
        <v>243</v>
      </c>
      <c r="AF1624" t="str">
        <f>"86406"</f>
        <v>86406</v>
      </c>
      <c r="AG1624" t="str">
        <f>"86406-0004"</f>
        <v>86406-0004</v>
      </c>
      <c r="AH1624" t="s">
        <v>244</v>
      </c>
      <c r="AI1624" t="s">
        <v>2865</v>
      </c>
      <c r="AJ1624" t="s">
        <v>13424</v>
      </c>
      <c r="AK1624" t="s">
        <v>13425</v>
      </c>
      <c r="AM1624">
        <v>2935</v>
      </c>
      <c r="AP1624" t="s">
        <v>6075</v>
      </c>
      <c r="AQ1624" t="s">
        <v>248</v>
      </c>
      <c r="AR1624">
        <v>101</v>
      </c>
      <c r="AS1624" t="s">
        <v>975</v>
      </c>
      <c r="AT1624" t="s">
        <v>975</v>
      </c>
      <c r="AU1624" t="s">
        <v>243</v>
      </c>
      <c r="AV1624" t="str">
        <f>"86406-8688"</f>
        <v>86406-8688</v>
      </c>
      <c r="AW1624" t="s">
        <v>1706</v>
      </c>
      <c r="AX1624" t="s">
        <v>13426</v>
      </c>
      <c r="AY1624" t="s">
        <v>13427</v>
      </c>
      <c r="AZ1624" t="s">
        <v>254</v>
      </c>
      <c r="BA1624" t="s">
        <v>4768</v>
      </c>
      <c r="BB1624" t="str">
        <f>"101-42-013"</f>
        <v>101-42-013</v>
      </c>
      <c r="BC1624" t="str">
        <f>"10142013"</f>
        <v>10142013</v>
      </c>
      <c r="BD1624" t="str">
        <f>"R10142013"</f>
        <v>R10142013</v>
      </c>
      <c r="BE1624">
        <v>4015</v>
      </c>
      <c r="BG1624">
        <v>953300</v>
      </c>
      <c r="BH1624">
        <v>2033</v>
      </c>
      <c r="BJ1624" t="s">
        <v>3905</v>
      </c>
      <c r="BK1624" t="s">
        <v>499</v>
      </c>
      <c r="BL1624">
        <v>3</v>
      </c>
      <c r="BN1624">
        <v>34.411280518197003</v>
      </c>
      <c r="BO1624">
        <v>-114.22657107529901</v>
      </c>
      <c r="BW1624" t="s">
        <v>3906</v>
      </c>
      <c r="BX1624" t="s">
        <v>3906</v>
      </c>
      <c r="CA1624" t="str">
        <f>""</f>
        <v/>
      </c>
      <c r="CC1624">
        <v>0</v>
      </c>
      <c r="CD1624">
        <v>0</v>
      </c>
      <c r="CE1624">
        <v>0</v>
      </c>
      <c r="CF1624">
        <v>0</v>
      </c>
      <c r="CI1624">
        <v>0</v>
      </c>
      <c r="CJ1624">
        <v>0</v>
      </c>
      <c r="CL1624">
        <v>0</v>
      </c>
      <c r="CM1624">
        <v>0</v>
      </c>
      <c r="CN1624">
        <v>0</v>
      </c>
      <c r="CO1624">
        <v>0</v>
      </c>
      <c r="CP1624">
        <v>0</v>
      </c>
      <c r="CQ1624">
        <v>0</v>
      </c>
      <c r="CR1624">
        <v>0</v>
      </c>
      <c r="CS1624">
        <v>0</v>
      </c>
      <c r="CT1624">
        <v>0</v>
      </c>
      <c r="CU1624">
        <v>0</v>
      </c>
      <c r="CX1624">
        <v>0</v>
      </c>
      <c r="CZ1624">
        <v>0</v>
      </c>
      <c r="DB1624">
        <v>0</v>
      </c>
      <c r="DD1624">
        <v>0</v>
      </c>
      <c r="DF1624">
        <v>0</v>
      </c>
      <c r="DK1624">
        <v>0</v>
      </c>
      <c r="DM1624">
        <v>0</v>
      </c>
      <c r="DX1624">
        <v>0</v>
      </c>
      <c r="EC1624" t="s">
        <v>261</v>
      </c>
      <c r="ED1624" t="s">
        <v>354</v>
      </c>
      <c r="EE1624" t="s">
        <v>355</v>
      </c>
      <c r="EG1624">
        <v>435600</v>
      </c>
      <c r="EH1624">
        <v>10</v>
      </c>
      <c r="EI1624">
        <v>0</v>
      </c>
      <c r="EJ1624">
        <v>0</v>
      </c>
      <c r="EK1624">
        <v>0</v>
      </c>
      <c r="EL1624">
        <v>0</v>
      </c>
      <c r="EU1624" t="s">
        <v>264</v>
      </c>
      <c r="EV1624" t="s">
        <v>3907</v>
      </c>
      <c r="EW1624" t="s">
        <v>3908</v>
      </c>
      <c r="EX1624" s="1">
        <v>40135</v>
      </c>
      <c r="EY1624" t="s">
        <v>267</v>
      </c>
      <c r="EZ1624" t="str">
        <f t="shared" si="84"/>
        <v>FALSE</v>
      </c>
      <c r="FA1624">
        <v>2022</v>
      </c>
      <c r="FB1624">
        <v>2020</v>
      </c>
      <c r="FC1624">
        <v>2500</v>
      </c>
      <c r="FD1624" t="s">
        <v>246</v>
      </c>
      <c r="FE1624" t="s">
        <v>246</v>
      </c>
      <c r="FF1624" t="s">
        <v>246</v>
      </c>
      <c r="FG1624" t="s">
        <v>246</v>
      </c>
      <c r="FH1624" t="s">
        <v>246</v>
      </c>
      <c r="FI1624" t="s">
        <v>246</v>
      </c>
      <c r="FJ1624" t="s">
        <v>246</v>
      </c>
      <c r="FK1624" t="s">
        <v>246</v>
      </c>
      <c r="FL1624" t="s">
        <v>246</v>
      </c>
      <c r="FM1624" t="s">
        <v>246</v>
      </c>
      <c r="FN1624" t="s">
        <v>246</v>
      </c>
      <c r="FO1624" t="s">
        <v>246</v>
      </c>
      <c r="FP1624" t="s">
        <v>246</v>
      </c>
      <c r="FQ1624" s="2">
        <v>1009</v>
      </c>
      <c r="FR1624" s="2">
        <v>0</v>
      </c>
      <c r="FS1624" s="2">
        <v>0</v>
      </c>
      <c r="FT1624">
        <v>0</v>
      </c>
      <c r="FU1624" s="2">
        <v>6727</v>
      </c>
      <c r="FV1624" s="2">
        <v>6727</v>
      </c>
      <c r="FW1624" s="2">
        <v>0</v>
      </c>
      <c r="FX1624">
        <v>0</v>
      </c>
      <c r="FY1624" s="2">
        <v>0</v>
      </c>
      <c r="FZ1624" s="2">
        <v>0</v>
      </c>
      <c r="GA1624" s="2">
        <v>0</v>
      </c>
      <c r="GB1624">
        <v>0</v>
      </c>
      <c r="GC1624" s="2">
        <v>56.68</v>
      </c>
      <c r="GE1624" s="2">
        <v>6727</v>
      </c>
      <c r="GH1624" t="s">
        <v>1191</v>
      </c>
      <c r="GK1624" t="s">
        <v>3909</v>
      </c>
      <c r="GL1624" t="s">
        <v>1193</v>
      </c>
      <c r="GM1624" t="s">
        <v>1194</v>
      </c>
      <c r="GN1624" s="1">
        <v>41389</v>
      </c>
      <c r="GO1624" s="1">
        <v>41526</v>
      </c>
      <c r="GQ1624" t="s">
        <v>270</v>
      </c>
      <c r="GR1624" t="str">
        <f>""</f>
        <v/>
      </c>
      <c r="GS1624" t="str">
        <f>"2013.47231"</f>
        <v>2013.47231</v>
      </c>
      <c r="GT1624" t="str">
        <f>""</f>
        <v/>
      </c>
      <c r="GU1624" s="1">
        <v>40737</v>
      </c>
      <c r="GV1624" s="1">
        <v>40743</v>
      </c>
      <c r="GW1624" s="2">
        <v>17000</v>
      </c>
      <c r="GX1624" t="s">
        <v>566</v>
      </c>
      <c r="GY1624" t="s">
        <v>567</v>
      </c>
      <c r="GZ1624" t="s">
        <v>13428</v>
      </c>
      <c r="HF1624" t="str">
        <f>"                    "</f>
        <v xml:space="preserve">                    </v>
      </c>
      <c r="HK1624" t="str">
        <f>"                    "</f>
        <v xml:space="preserve">                    </v>
      </c>
      <c r="HM1624" t="s">
        <v>1945</v>
      </c>
      <c r="HN1624" t="s">
        <v>271</v>
      </c>
      <c r="HP1624" t="str">
        <f>"2011.38058"</f>
        <v>2011.38058</v>
      </c>
      <c r="HQ1624" t="str">
        <f>""</f>
        <v/>
      </c>
      <c r="HR1624" s="1">
        <v>40387</v>
      </c>
      <c r="HS1624" s="1">
        <v>40471</v>
      </c>
      <c r="HT1624" s="2">
        <v>10000</v>
      </c>
      <c r="HU1624" t="s">
        <v>567</v>
      </c>
      <c r="HW1624" s="2">
        <v>0</v>
      </c>
      <c r="IA1624" t="str">
        <f>"2010.62027"</f>
        <v>2010.62027</v>
      </c>
      <c r="IB1624" t="str">
        <f>""</f>
        <v/>
      </c>
      <c r="IC1624" t="str">
        <f>HYPERLINK("https://web.datatree.com/?/property?propertyId=4895256")</f>
        <v>https://web.datatree.com/?/property?propertyId=4895256</v>
      </c>
    </row>
    <row r="1625" spans="1:237" x14ac:dyDescent="0.25">
      <c r="A1625" t="s">
        <v>13429</v>
      </c>
      <c r="B1625" t="s">
        <v>7047</v>
      </c>
      <c r="C1625" t="s">
        <v>7047</v>
      </c>
      <c r="D1625" t="s">
        <v>10924</v>
      </c>
      <c r="E1625" t="s">
        <v>240</v>
      </c>
      <c r="F1625">
        <v>2</v>
      </c>
      <c r="O1625" t="s">
        <v>13430</v>
      </c>
      <c r="P1625" t="s">
        <v>13429</v>
      </c>
      <c r="T1625" t="s">
        <v>242</v>
      </c>
      <c r="AE1625" t="s">
        <v>243</v>
      </c>
      <c r="AH1625" t="s">
        <v>244</v>
      </c>
      <c r="AK1625" t="s">
        <v>245</v>
      </c>
      <c r="AM1625">
        <v>4669</v>
      </c>
      <c r="AP1625" t="s">
        <v>3975</v>
      </c>
      <c r="AQ1625" t="s">
        <v>302</v>
      </c>
      <c r="AS1625" t="s">
        <v>398</v>
      </c>
      <c r="AT1625" t="s">
        <v>3976</v>
      </c>
      <c r="AU1625" t="s">
        <v>400</v>
      </c>
      <c r="AV1625" t="str">
        <f>"89122-6657"</f>
        <v>89122-6657</v>
      </c>
      <c r="AW1625" t="s">
        <v>616</v>
      </c>
      <c r="AX1625" t="s">
        <v>13431</v>
      </c>
      <c r="AY1625" t="s">
        <v>13432</v>
      </c>
      <c r="AZ1625" t="s">
        <v>254</v>
      </c>
      <c r="BA1625" t="s">
        <v>13433</v>
      </c>
      <c r="BB1625" t="str">
        <f>"351-17-029"</f>
        <v>351-17-029</v>
      </c>
      <c r="BC1625" t="str">
        <f>"35117029"</f>
        <v>35117029</v>
      </c>
      <c r="BD1625" t="str">
        <f>"R35117029"</f>
        <v>R35117029</v>
      </c>
      <c r="BE1625">
        <v>4015</v>
      </c>
      <c r="BJ1625" t="s">
        <v>333</v>
      </c>
      <c r="BK1625" t="s">
        <v>310</v>
      </c>
      <c r="BL1625">
        <v>25</v>
      </c>
      <c r="BN1625">
        <v>35.441901481815201</v>
      </c>
      <c r="BO1625">
        <v>-114.367528677319</v>
      </c>
      <c r="BP1625" t="s">
        <v>790</v>
      </c>
      <c r="BQ1625">
        <v>5</v>
      </c>
      <c r="BW1625" t="s">
        <v>4250</v>
      </c>
      <c r="BX1625" t="s">
        <v>4250</v>
      </c>
      <c r="CA1625" t="str">
        <f>"36|45/36|45"</f>
        <v>36|45/36|45</v>
      </c>
      <c r="CC1625">
        <v>0</v>
      </c>
      <c r="CD1625">
        <v>0</v>
      </c>
      <c r="CE1625">
        <v>0</v>
      </c>
      <c r="CF1625">
        <v>0</v>
      </c>
      <c r="CI1625">
        <v>0</v>
      </c>
      <c r="CJ1625">
        <v>0</v>
      </c>
      <c r="CL1625">
        <v>0</v>
      </c>
      <c r="CM1625">
        <v>0</v>
      </c>
      <c r="CN1625">
        <v>0</v>
      </c>
      <c r="CO1625">
        <v>0</v>
      </c>
      <c r="CP1625">
        <v>0</v>
      </c>
      <c r="CQ1625">
        <v>0</v>
      </c>
      <c r="CR1625">
        <v>0</v>
      </c>
      <c r="CS1625">
        <v>0</v>
      </c>
      <c r="CT1625">
        <v>0</v>
      </c>
      <c r="CU1625">
        <v>0</v>
      </c>
      <c r="CX1625">
        <v>0</v>
      </c>
      <c r="CZ1625">
        <v>0</v>
      </c>
      <c r="DB1625">
        <v>0</v>
      </c>
      <c r="DD1625">
        <v>0</v>
      </c>
      <c r="DF1625">
        <v>0</v>
      </c>
      <c r="DK1625">
        <v>0</v>
      </c>
      <c r="DM1625">
        <v>0</v>
      </c>
      <c r="DX1625">
        <v>0</v>
      </c>
      <c r="EC1625" t="s">
        <v>336</v>
      </c>
      <c r="ED1625" t="s">
        <v>337</v>
      </c>
      <c r="EE1625" t="s">
        <v>338</v>
      </c>
      <c r="EG1625">
        <v>435600</v>
      </c>
      <c r="EH1625">
        <v>10</v>
      </c>
      <c r="EI1625">
        <v>0</v>
      </c>
      <c r="EJ1625">
        <v>0</v>
      </c>
      <c r="EK1625">
        <v>0</v>
      </c>
      <c r="EL1625">
        <v>0</v>
      </c>
      <c r="EU1625" t="s">
        <v>264</v>
      </c>
      <c r="EV1625" t="s">
        <v>1341</v>
      </c>
      <c r="EW1625" t="s">
        <v>1342</v>
      </c>
      <c r="EX1625" s="1">
        <v>40135</v>
      </c>
      <c r="EY1625" t="s">
        <v>267</v>
      </c>
      <c r="EZ1625" t="str">
        <f t="shared" si="84"/>
        <v>FALSE</v>
      </c>
      <c r="FA1625">
        <v>2022</v>
      </c>
      <c r="FB1625">
        <v>2020</v>
      </c>
      <c r="FC1625">
        <v>400</v>
      </c>
      <c r="FD1625" t="s">
        <v>246</v>
      </c>
      <c r="FE1625" t="s">
        <v>246</v>
      </c>
      <c r="FF1625" t="s">
        <v>246</v>
      </c>
      <c r="FG1625" t="s">
        <v>246</v>
      </c>
      <c r="FH1625" t="s">
        <v>246</v>
      </c>
      <c r="FI1625" t="s">
        <v>246</v>
      </c>
      <c r="FJ1625" t="s">
        <v>246</v>
      </c>
      <c r="FK1625" t="s">
        <v>246</v>
      </c>
      <c r="FL1625" t="s">
        <v>246</v>
      </c>
      <c r="FM1625" t="s">
        <v>246</v>
      </c>
      <c r="FN1625" t="s">
        <v>246</v>
      </c>
      <c r="FO1625" t="s">
        <v>246</v>
      </c>
      <c r="FP1625" t="s">
        <v>246</v>
      </c>
      <c r="FQ1625" s="2">
        <v>927</v>
      </c>
      <c r="FR1625" s="2">
        <v>0</v>
      </c>
      <c r="FS1625" s="2">
        <v>0</v>
      </c>
      <c r="FT1625">
        <v>0</v>
      </c>
      <c r="FU1625" s="2">
        <v>6181</v>
      </c>
      <c r="FV1625" s="2">
        <v>6181</v>
      </c>
      <c r="FW1625" s="2">
        <v>0</v>
      </c>
      <c r="FX1625">
        <v>0</v>
      </c>
      <c r="FY1625" s="2">
        <v>0</v>
      </c>
      <c r="FZ1625" s="2">
        <v>0</v>
      </c>
      <c r="GA1625" s="2">
        <v>0</v>
      </c>
      <c r="GB1625">
        <v>0</v>
      </c>
      <c r="GC1625" s="2">
        <v>95.36</v>
      </c>
      <c r="GE1625" s="2">
        <v>6181</v>
      </c>
      <c r="GH1625" t="s">
        <v>315</v>
      </c>
      <c r="GK1625" t="s">
        <v>316</v>
      </c>
      <c r="GL1625" t="s">
        <v>317</v>
      </c>
      <c r="GM1625" t="s">
        <v>318</v>
      </c>
      <c r="GN1625" s="1">
        <v>42947</v>
      </c>
      <c r="GO1625" s="1">
        <v>42969</v>
      </c>
      <c r="GQ1625" t="s">
        <v>656</v>
      </c>
      <c r="GR1625" t="str">
        <f>""</f>
        <v/>
      </c>
      <c r="GS1625" t="str">
        <f>"2017.40200"</f>
        <v>2017.40200</v>
      </c>
      <c r="GT1625" t="str">
        <f>""</f>
        <v/>
      </c>
      <c r="GU1625" s="1">
        <v>37781</v>
      </c>
      <c r="GV1625" s="1">
        <v>37788</v>
      </c>
      <c r="GW1625" s="2">
        <v>32500</v>
      </c>
      <c r="GX1625" t="s">
        <v>566</v>
      </c>
      <c r="GY1625" t="s">
        <v>362</v>
      </c>
      <c r="GZ1625" t="s">
        <v>10239</v>
      </c>
      <c r="HB1625" s="2">
        <v>32500</v>
      </c>
      <c r="HC1625" t="s">
        <v>569</v>
      </c>
      <c r="HE1625" t="s">
        <v>570</v>
      </c>
      <c r="HF1625" t="str">
        <f>"4540.688"</f>
        <v>4540.688</v>
      </c>
      <c r="HK1625" t="str">
        <f>"                    "</f>
        <v xml:space="preserve">                    </v>
      </c>
      <c r="HL1625" t="s">
        <v>10239</v>
      </c>
      <c r="HN1625" t="s">
        <v>271</v>
      </c>
      <c r="HP1625" t="str">
        <f>"4540.688"</f>
        <v>4540.688</v>
      </c>
      <c r="HQ1625" t="str">
        <f>""</f>
        <v/>
      </c>
      <c r="HR1625" s="1">
        <v>37781</v>
      </c>
      <c r="HS1625" s="1">
        <v>37788</v>
      </c>
      <c r="HT1625" s="2">
        <v>32500</v>
      </c>
      <c r="HU1625" t="s">
        <v>362</v>
      </c>
      <c r="HV1625" t="s">
        <v>10239</v>
      </c>
      <c r="HW1625" s="2">
        <v>32500</v>
      </c>
      <c r="HX1625" t="s">
        <v>569</v>
      </c>
      <c r="HY1625" t="s">
        <v>570</v>
      </c>
      <c r="HZ1625">
        <v>6</v>
      </c>
      <c r="IA1625" t="str">
        <f>"4540.688"</f>
        <v>4540.688</v>
      </c>
      <c r="IB1625" t="str">
        <f>""</f>
        <v/>
      </c>
      <c r="IC1625" t="str">
        <f>HYPERLINK("https://web.datatree.com/?/property?propertyId=4934411")</f>
        <v>https://web.datatree.com/?/property?propertyId=4934411</v>
      </c>
    </row>
    <row r="1626" spans="1:237" x14ac:dyDescent="0.25">
      <c r="A1626" t="s">
        <v>13434</v>
      </c>
      <c r="B1626" t="s">
        <v>13435</v>
      </c>
      <c r="C1626" t="s">
        <v>12327</v>
      </c>
      <c r="D1626" t="s">
        <v>13436</v>
      </c>
      <c r="E1626" t="s">
        <v>240</v>
      </c>
      <c r="F1626">
        <v>2</v>
      </c>
      <c r="O1626" t="s">
        <v>13437</v>
      </c>
      <c r="P1626" t="s">
        <v>13434</v>
      </c>
      <c r="T1626" t="s">
        <v>242</v>
      </c>
      <c r="AE1626" t="s">
        <v>243</v>
      </c>
      <c r="AH1626" t="s">
        <v>244</v>
      </c>
      <c r="AK1626" t="s">
        <v>245</v>
      </c>
      <c r="AP1626" t="s">
        <v>13438</v>
      </c>
      <c r="AS1626" t="s">
        <v>13439</v>
      </c>
      <c r="AT1626" t="s">
        <v>13439</v>
      </c>
      <c r="AU1626" t="s">
        <v>7627</v>
      </c>
      <c r="AV1626" t="str">
        <f>"72115"</f>
        <v>72115</v>
      </c>
      <c r="AW1626" t="s">
        <v>346</v>
      </c>
      <c r="AX1626" t="s">
        <v>13440</v>
      </c>
      <c r="AY1626" t="s">
        <v>13441</v>
      </c>
      <c r="AZ1626" t="s">
        <v>254</v>
      </c>
      <c r="BA1626" t="s">
        <v>13442</v>
      </c>
      <c r="BB1626" t="str">
        <f>"201-31-045"</f>
        <v>201-31-045</v>
      </c>
      <c r="BC1626" t="str">
        <f>"20131045"</f>
        <v>20131045</v>
      </c>
      <c r="BD1626" t="str">
        <f>"R20131045"</f>
        <v>R20131045</v>
      </c>
      <c r="BE1626">
        <v>4015</v>
      </c>
      <c r="BI1626" t="s">
        <v>256</v>
      </c>
      <c r="BJ1626" t="s">
        <v>707</v>
      </c>
      <c r="BK1626" t="s">
        <v>258</v>
      </c>
      <c r="BL1626">
        <v>19</v>
      </c>
      <c r="BN1626">
        <v>34.834629631862001</v>
      </c>
      <c r="BO1626">
        <v>-113.589562014889</v>
      </c>
      <c r="BW1626" t="s">
        <v>2809</v>
      </c>
      <c r="BX1626" t="s">
        <v>2809</v>
      </c>
      <c r="CA1626" t="str">
        <f>""</f>
        <v/>
      </c>
      <c r="CC1626">
        <v>0</v>
      </c>
      <c r="CD1626">
        <v>0</v>
      </c>
      <c r="CE1626">
        <v>0</v>
      </c>
      <c r="CF1626">
        <v>0</v>
      </c>
      <c r="CI1626">
        <v>0</v>
      </c>
      <c r="CJ1626">
        <v>0</v>
      </c>
      <c r="CL1626">
        <v>0</v>
      </c>
      <c r="CM1626">
        <v>0</v>
      </c>
      <c r="CN1626">
        <v>0</v>
      </c>
      <c r="CO1626">
        <v>0</v>
      </c>
      <c r="CP1626">
        <v>0</v>
      </c>
      <c r="CQ1626">
        <v>0</v>
      </c>
      <c r="CR1626">
        <v>0</v>
      </c>
      <c r="CS1626">
        <v>0</v>
      </c>
      <c r="CT1626">
        <v>0</v>
      </c>
      <c r="CU1626">
        <v>0</v>
      </c>
      <c r="CX1626">
        <v>0</v>
      </c>
      <c r="CZ1626">
        <v>0</v>
      </c>
      <c r="DB1626">
        <v>0</v>
      </c>
      <c r="DD1626">
        <v>0</v>
      </c>
      <c r="DF1626">
        <v>0</v>
      </c>
      <c r="DK1626">
        <v>0</v>
      </c>
      <c r="DM1626">
        <v>0</v>
      </c>
      <c r="DX1626">
        <v>0</v>
      </c>
      <c r="EC1626" t="s">
        <v>336</v>
      </c>
      <c r="ED1626" t="s">
        <v>405</v>
      </c>
      <c r="EE1626" t="s">
        <v>406</v>
      </c>
      <c r="EG1626">
        <v>435600</v>
      </c>
      <c r="EH1626">
        <v>10</v>
      </c>
      <c r="EI1626">
        <v>0</v>
      </c>
      <c r="EJ1626">
        <v>0</v>
      </c>
      <c r="EK1626">
        <v>0</v>
      </c>
      <c r="EL1626">
        <v>0</v>
      </c>
      <c r="EU1626" t="s">
        <v>264</v>
      </c>
      <c r="EV1626" t="s">
        <v>709</v>
      </c>
      <c r="EW1626" t="s">
        <v>710</v>
      </c>
      <c r="EX1626" s="1">
        <v>40135</v>
      </c>
      <c r="EY1626" t="s">
        <v>267</v>
      </c>
      <c r="EZ1626" t="str">
        <f t="shared" si="84"/>
        <v>FALSE</v>
      </c>
      <c r="FA1626">
        <v>2022</v>
      </c>
      <c r="FB1626">
        <v>2020</v>
      </c>
      <c r="FC1626">
        <v>600</v>
      </c>
      <c r="FD1626" t="s">
        <v>246</v>
      </c>
      <c r="FE1626" t="s">
        <v>246</v>
      </c>
      <c r="FF1626" t="s">
        <v>246</v>
      </c>
      <c r="FG1626" t="s">
        <v>246</v>
      </c>
      <c r="FH1626" t="s">
        <v>246</v>
      </c>
      <c r="FI1626" t="s">
        <v>246</v>
      </c>
      <c r="FJ1626" t="s">
        <v>246</v>
      </c>
      <c r="FK1626" t="s">
        <v>246</v>
      </c>
      <c r="FL1626" t="s">
        <v>246</v>
      </c>
      <c r="FM1626" t="s">
        <v>246</v>
      </c>
      <c r="FN1626" t="s">
        <v>246</v>
      </c>
      <c r="FO1626" t="s">
        <v>246</v>
      </c>
      <c r="FP1626" t="s">
        <v>246</v>
      </c>
      <c r="FQ1626" s="2">
        <v>296</v>
      </c>
      <c r="FR1626" s="2">
        <v>0</v>
      </c>
      <c r="FS1626" s="2">
        <v>0</v>
      </c>
      <c r="FT1626">
        <v>0</v>
      </c>
      <c r="FU1626" s="2">
        <v>1972</v>
      </c>
      <c r="FV1626" s="2">
        <v>1972</v>
      </c>
      <c r="FW1626" s="2">
        <v>0</v>
      </c>
      <c r="FX1626">
        <v>0</v>
      </c>
      <c r="FY1626" s="2">
        <v>0</v>
      </c>
      <c r="FZ1626" s="2">
        <v>0</v>
      </c>
      <c r="GA1626" s="2">
        <v>0</v>
      </c>
      <c r="GB1626">
        <v>0</v>
      </c>
      <c r="GC1626" s="2">
        <v>18.18</v>
      </c>
      <c r="GE1626" s="2">
        <v>1972</v>
      </c>
      <c r="GF1626">
        <v>17</v>
      </c>
      <c r="GH1626" t="s">
        <v>289</v>
      </c>
      <c r="GK1626" t="s">
        <v>290</v>
      </c>
      <c r="GL1626" t="s">
        <v>290</v>
      </c>
      <c r="GN1626" s="1">
        <v>38426</v>
      </c>
      <c r="GO1626" s="1">
        <v>38637</v>
      </c>
      <c r="GP1626" s="2">
        <v>0</v>
      </c>
      <c r="GQ1626" t="s">
        <v>319</v>
      </c>
      <c r="GR1626" t="str">
        <f>"                    "</f>
        <v xml:space="preserve">                    </v>
      </c>
      <c r="GS1626" t="str">
        <f>"5884.582"</f>
        <v>5884.582</v>
      </c>
      <c r="GT1626" t="str">
        <f>""</f>
        <v/>
      </c>
      <c r="HF1626" t="str">
        <f>""</f>
        <v/>
      </c>
      <c r="HK1626" t="str">
        <f>""</f>
        <v/>
      </c>
      <c r="HN1626" t="s">
        <v>271</v>
      </c>
      <c r="HP1626" t="str">
        <f>""</f>
        <v/>
      </c>
      <c r="HQ1626" t="str">
        <f>""</f>
        <v/>
      </c>
      <c r="IA1626" t="str">
        <f>""</f>
        <v/>
      </c>
      <c r="IB1626" t="str">
        <f>""</f>
        <v/>
      </c>
      <c r="IC1626" t="str">
        <f>HYPERLINK("https://web.datatree.com/?/property?propertyId=4933744")</f>
        <v>https://web.datatree.com/?/property?propertyId=4933744</v>
      </c>
    </row>
    <row r="1627" spans="1:237" x14ac:dyDescent="0.25">
      <c r="A1627" t="s">
        <v>13443</v>
      </c>
      <c r="B1627" t="s">
        <v>8850</v>
      </c>
      <c r="C1627" t="s">
        <v>8850</v>
      </c>
      <c r="D1627" t="s">
        <v>13444</v>
      </c>
      <c r="E1627" t="s">
        <v>240</v>
      </c>
      <c r="F1627">
        <v>3</v>
      </c>
      <c r="O1627" t="s">
        <v>13445</v>
      </c>
      <c r="P1627" t="s">
        <v>13443</v>
      </c>
      <c r="S1627" t="s">
        <v>541</v>
      </c>
      <c r="T1627" t="s">
        <v>242</v>
      </c>
      <c r="AE1627" t="s">
        <v>243</v>
      </c>
      <c r="AH1627" t="s">
        <v>244</v>
      </c>
      <c r="AK1627" t="s">
        <v>245</v>
      </c>
      <c r="AL1627" t="s">
        <v>246</v>
      </c>
      <c r="AM1627">
        <v>1681</v>
      </c>
      <c r="AP1627" t="s">
        <v>13446</v>
      </c>
      <c r="AQ1627" t="s">
        <v>439</v>
      </c>
      <c r="AS1627" t="s">
        <v>13447</v>
      </c>
      <c r="AT1627" t="s">
        <v>13447</v>
      </c>
      <c r="AU1627" t="s">
        <v>250</v>
      </c>
      <c r="AV1627" t="str">
        <f>"60004-3983"</f>
        <v>60004-3983</v>
      </c>
      <c r="AW1627" t="s">
        <v>616</v>
      </c>
      <c r="AX1627" t="s">
        <v>13448</v>
      </c>
      <c r="AY1627" t="s">
        <v>13449</v>
      </c>
      <c r="AZ1627" t="s">
        <v>254</v>
      </c>
      <c r="BA1627" t="s">
        <v>13450</v>
      </c>
      <c r="BB1627" t="str">
        <f>"353-13-022"</f>
        <v>353-13-022</v>
      </c>
      <c r="BC1627" t="str">
        <f>"35313022"</f>
        <v>35313022</v>
      </c>
      <c r="BD1627" t="str">
        <f>"R35313022"</f>
        <v>R35313022</v>
      </c>
      <c r="BE1627">
        <v>4015</v>
      </c>
      <c r="BI1627" t="s">
        <v>256</v>
      </c>
      <c r="BJ1627" t="s">
        <v>257</v>
      </c>
      <c r="BK1627" t="s">
        <v>258</v>
      </c>
      <c r="BL1627">
        <v>27</v>
      </c>
      <c r="BN1627">
        <v>35.176772463661798</v>
      </c>
      <c r="BO1627">
        <v>-113.542946100012</v>
      </c>
      <c r="BP1627" t="s">
        <v>259</v>
      </c>
      <c r="BW1627" t="s">
        <v>824</v>
      </c>
      <c r="BX1627" t="s">
        <v>824</v>
      </c>
      <c r="CA1627" t="str">
        <f>"417"</f>
        <v>417</v>
      </c>
      <c r="CC1627">
        <v>0</v>
      </c>
      <c r="CD1627">
        <v>0</v>
      </c>
      <c r="CE1627">
        <v>0</v>
      </c>
      <c r="CF1627">
        <v>0</v>
      </c>
      <c r="CI1627">
        <v>0</v>
      </c>
      <c r="CJ1627">
        <v>0</v>
      </c>
      <c r="CL1627">
        <v>0</v>
      </c>
      <c r="CM1627">
        <v>0</v>
      </c>
      <c r="CN1627">
        <v>0</v>
      </c>
      <c r="CO1627">
        <v>0</v>
      </c>
      <c r="CP1627">
        <v>0</v>
      </c>
      <c r="CQ1627">
        <v>0</v>
      </c>
      <c r="CR1627">
        <v>0</v>
      </c>
      <c r="CS1627">
        <v>0</v>
      </c>
      <c r="CT1627">
        <v>0</v>
      </c>
      <c r="CU1627">
        <v>0</v>
      </c>
      <c r="CX1627">
        <v>0</v>
      </c>
      <c r="CZ1627">
        <v>0</v>
      </c>
      <c r="DB1627">
        <v>0</v>
      </c>
      <c r="DD1627">
        <v>0</v>
      </c>
      <c r="DF1627">
        <v>0</v>
      </c>
      <c r="DK1627">
        <v>0</v>
      </c>
      <c r="DM1627">
        <v>0</v>
      </c>
      <c r="DX1627">
        <v>0</v>
      </c>
      <c r="EC1627" t="s">
        <v>261</v>
      </c>
      <c r="ED1627" t="s">
        <v>262</v>
      </c>
      <c r="EE1627" t="s">
        <v>263</v>
      </c>
      <c r="EG1627">
        <v>435600</v>
      </c>
      <c r="EH1627">
        <v>10</v>
      </c>
      <c r="EI1627">
        <v>0</v>
      </c>
      <c r="EJ1627">
        <v>0</v>
      </c>
      <c r="EK1627">
        <v>0</v>
      </c>
      <c r="EL1627">
        <v>0</v>
      </c>
      <c r="EU1627" t="s">
        <v>264</v>
      </c>
      <c r="EV1627" t="s">
        <v>265</v>
      </c>
      <c r="EW1627" t="s">
        <v>266</v>
      </c>
      <c r="EX1627" s="1">
        <v>40135</v>
      </c>
      <c r="EY1627" t="s">
        <v>267</v>
      </c>
      <c r="EZ1627" t="str">
        <f t="shared" si="84"/>
        <v>FALSE</v>
      </c>
      <c r="FA1627">
        <v>2022</v>
      </c>
      <c r="FB1627">
        <v>2020</v>
      </c>
      <c r="FC1627">
        <v>300</v>
      </c>
      <c r="FD1627" t="s">
        <v>246</v>
      </c>
      <c r="FE1627" t="s">
        <v>246</v>
      </c>
      <c r="FF1627" t="s">
        <v>246</v>
      </c>
      <c r="FG1627" t="s">
        <v>246</v>
      </c>
      <c r="FH1627" t="s">
        <v>246</v>
      </c>
      <c r="FI1627" t="s">
        <v>246</v>
      </c>
      <c r="FJ1627" t="s">
        <v>246</v>
      </c>
      <c r="FK1627" t="s">
        <v>246</v>
      </c>
      <c r="FL1627" t="s">
        <v>246</v>
      </c>
      <c r="FM1627" t="s">
        <v>246</v>
      </c>
      <c r="FN1627" t="s">
        <v>246</v>
      </c>
      <c r="FO1627" t="s">
        <v>246</v>
      </c>
      <c r="FP1627" t="s">
        <v>246</v>
      </c>
      <c r="FQ1627" s="2">
        <v>595</v>
      </c>
      <c r="FR1627" s="2">
        <v>0</v>
      </c>
      <c r="FS1627" s="2">
        <v>0</v>
      </c>
      <c r="FT1627">
        <v>0</v>
      </c>
      <c r="FU1627" s="2">
        <v>3964</v>
      </c>
      <c r="FV1627" s="2">
        <v>3964</v>
      </c>
      <c r="FW1627" s="2">
        <v>0</v>
      </c>
      <c r="FX1627">
        <v>0</v>
      </c>
      <c r="FY1627" s="2">
        <v>0</v>
      </c>
      <c r="FZ1627" s="2">
        <v>0</v>
      </c>
      <c r="GA1627" s="2">
        <v>0</v>
      </c>
      <c r="GB1627">
        <v>0</v>
      </c>
      <c r="GC1627" s="2">
        <v>45.02</v>
      </c>
      <c r="GE1627" s="2">
        <v>3964</v>
      </c>
      <c r="GH1627" t="s">
        <v>268</v>
      </c>
      <c r="GK1627" t="s">
        <v>269</v>
      </c>
      <c r="GR1627" t="str">
        <f>""</f>
        <v/>
      </c>
      <c r="GS1627" t="str">
        <f>""</f>
        <v/>
      </c>
      <c r="GT1627" t="str">
        <f>""</f>
        <v/>
      </c>
      <c r="HF1627" t="str">
        <f>""</f>
        <v/>
      </c>
      <c r="HK1627" t="str">
        <f>""</f>
        <v/>
      </c>
      <c r="HN1627" t="s">
        <v>271</v>
      </c>
      <c r="HP1627" t="str">
        <f>""</f>
        <v/>
      </c>
      <c r="HQ1627" t="str">
        <f>""</f>
        <v/>
      </c>
      <c r="IA1627" t="str">
        <f>""</f>
        <v/>
      </c>
      <c r="IB1627" t="str">
        <f>""</f>
        <v/>
      </c>
      <c r="IC1627" t="str">
        <f>HYPERLINK("https://web.datatree.com/?/property?propertyId=4933205")</f>
        <v>https://web.datatree.com/?/property?propertyId=4933205</v>
      </c>
    </row>
    <row r="1628" spans="1:237" x14ac:dyDescent="0.25">
      <c r="A1628" t="s">
        <v>13451</v>
      </c>
      <c r="B1628" t="s">
        <v>13452</v>
      </c>
      <c r="C1628" t="s">
        <v>5748</v>
      </c>
      <c r="D1628" t="s">
        <v>13453</v>
      </c>
      <c r="E1628" t="s">
        <v>240</v>
      </c>
      <c r="F1628">
        <v>2</v>
      </c>
      <c r="O1628" t="s">
        <v>13454</v>
      </c>
      <c r="P1628" t="s">
        <v>13451</v>
      </c>
      <c r="T1628" t="s">
        <v>242</v>
      </c>
      <c r="AE1628" t="s">
        <v>243</v>
      </c>
      <c r="AH1628" t="s">
        <v>244</v>
      </c>
      <c r="AK1628" t="s">
        <v>245</v>
      </c>
      <c r="AM1628">
        <v>1714</v>
      </c>
      <c r="AP1628" t="s">
        <v>13111</v>
      </c>
      <c r="AQ1628" t="s">
        <v>302</v>
      </c>
      <c r="AS1628" t="s">
        <v>4045</v>
      </c>
      <c r="AT1628" t="s">
        <v>4045</v>
      </c>
      <c r="AU1628" t="s">
        <v>328</v>
      </c>
      <c r="AV1628" t="str">
        <f>"90210-2722"</f>
        <v>90210-2722</v>
      </c>
      <c r="AW1628" t="s">
        <v>4207</v>
      </c>
      <c r="AX1628" t="s">
        <v>13455</v>
      </c>
      <c r="AY1628" t="s">
        <v>13456</v>
      </c>
      <c r="AZ1628" t="s">
        <v>254</v>
      </c>
      <c r="BA1628" t="s">
        <v>13457</v>
      </c>
      <c r="BB1628" t="str">
        <f>"351-18-014"</f>
        <v>351-18-014</v>
      </c>
      <c r="BC1628" t="str">
        <f>"35118014"</f>
        <v>35118014</v>
      </c>
      <c r="BD1628" t="str">
        <f>"R35118014"</f>
        <v>R35118014</v>
      </c>
      <c r="BE1628">
        <v>4015</v>
      </c>
      <c r="BJ1628" t="s">
        <v>333</v>
      </c>
      <c r="BK1628" t="s">
        <v>310</v>
      </c>
      <c r="BL1628">
        <v>27</v>
      </c>
      <c r="BN1628">
        <v>35.443719125005799</v>
      </c>
      <c r="BO1628">
        <v>-114.398543360166</v>
      </c>
      <c r="BP1628" t="s">
        <v>790</v>
      </c>
      <c r="BQ1628">
        <v>5</v>
      </c>
      <c r="BW1628" t="s">
        <v>1864</v>
      </c>
      <c r="BX1628" t="s">
        <v>1864</v>
      </c>
      <c r="CA1628" t="str">
        <f>"18|31"</f>
        <v>18|31</v>
      </c>
      <c r="CC1628">
        <v>0</v>
      </c>
      <c r="CD1628">
        <v>0</v>
      </c>
      <c r="CE1628">
        <v>0</v>
      </c>
      <c r="CF1628">
        <v>0</v>
      </c>
      <c r="CI1628">
        <v>0</v>
      </c>
      <c r="CJ1628">
        <v>0</v>
      </c>
      <c r="CL1628">
        <v>0</v>
      </c>
      <c r="CM1628">
        <v>0</v>
      </c>
      <c r="CN1628">
        <v>0</v>
      </c>
      <c r="CO1628">
        <v>0</v>
      </c>
      <c r="CP1628">
        <v>0</v>
      </c>
      <c r="CQ1628">
        <v>0</v>
      </c>
      <c r="CR1628">
        <v>0</v>
      </c>
      <c r="CS1628">
        <v>0</v>
      </c>
      <c r="CT1628">
        <v>0</v>
      </c>
      <c r="CU1628">
        <v>0</v>
      </c>
      <c r="CX1628">
        <v>0</v>
      </c>
      <c r="CZ1628">
        <v>0</v>
      </c>
      <c r="DB1628">
        <v>0</v>
      </c>
      <c r="DD1628">
        <v>0</v>
      </c>
      <c r="DF1628">
        <v>0</v>
      </c>
      <c r="DK1628">
        <v>0</v>
      </c>
      <c r="DM1628">
        <v>0</v>
      </c>
      <c r="DX1628">
        <v>0</v>
      </c>
      <c r="EC1628" t="s">
        <v>336</v>
      </c>
      <c r="ED1628" t="s">
        <v>337</v>
      </c>
      <c r="EE1628" t="s">
        <v>338</v>
      </c>
      <c r="EG1628">
        <v>435600</v>
      </c>
      <c r="EH1628">
        <v>10</v>
      </c>
      <c r="EI1628">
        <v>0</v>
      </c>
      <c r="EJ1628">
        <v>0</v>
      </c>
      <c r="EK1628">
        <v>0</v>
      </c>
      <c r="EL1628">
        <v>0</v>
      </c>
      <c r="EU1628" t="s">
        <v>407</v>
      </c>
      <c r="EV1628" t="s">
        <v>339</v>
      </c>
      <c r="EW1628" t="s">
        <v>340</v>
      </c>
      <c r="EX1628" s="1">
        <v>40135</v>
      </c>
      <c r="EY1628" t="s">
        <v>267</v>
      </c>
      <c r="EZ1628" t="str">
        <f>"TRUE"</f>
        <v>TRUE</v>
      </c>
      <c r="FA1628">
        <v>2022</v>
      </c>
      <c r="FB1628">
        <v>2020</v>
      </c>
      <c r="FC1628">
        <v>400</v>
      </c>
      <c r="FD1628" t="s">
        <v>246</v>
      </c>
      <c r="FE1628" t="s">
        <v>246</v>
      </c>
      <c r="FF1628" t="s">
        <v>246</v>
      </c>
      <c r="FG1628" t="s">
        <v>246</v>
      </c>
      <c r="FH1628" t="s">
        <v>246</v>
      </c>
      <c r="FI1628" t="s">
        <v>246</v>
      </c>
      <c r="FJ1628" t="s">
        <v>246</v>
      </c>
      <c r="FK1628" t="s">
        <v>246</v>
      </c>
      <c r="FL1628" t="s">
        <v>246</v>
      </c>
      <c r="FM1628" t="s">
        <v>246</v>
      </c>
      <c r="FN1628" t="s">
        <v>246</v>
      </c>
      <c r="FO1628" t="s">
        <v>246</v>
      </c>
      <c r="FP1628" t="s">
        <v>246</v>
      </c>
      <c r="FQ1628" s="2">
        <v>764</v>
      </c>
      <c r="FR1628" s="2">
        <v>0</v>
      </c>
      <c r="FS1628" s="2">
        <v>0</v>
      </c>
      <c r="FT1628">
        <v>0</v>
      </c>
      <c r="FU1628" s="2">
        <v>5090</v>
      </c>
      <c r="FV1628" s="2">
        <v>5090</v>
      </c>
      <c r="FW1628" s="2">
        <v>0</v>
      </c>
      <c r="FX1628">
        <v>0</v>
      </c>
      <c r="FY1628" s="2">
        <v>0</v>
      </c>
      <c r="FZ1628" s="2">
        <v>0</v>
      </c>
      <c r="GA1628" s="2">
        <v>0</v>
      </c>
      <c r="GB1628">
        <v>0</v>
      </c>
      <c r="GC1628" s="2">
        <v>101.82</v>
      </c>
      <c r="GE1628" s="2">
        <v>5090</v>
      </c>
      <c r="GH1628" t="s">
        <v>315</v>
      </c>
      <c r="GK1628" t="s">
        <v>316</v>
      </c>
      <c r="GL1628" t="s">
        <v>317</v>
      </c>
      <c r="GM1628" t="s">
        <v>318</v>
      </c>
      <c r="GR1628" t="str">
        <f>""</f>
        <v/>
      </c>
      <c r="GS1628" t="str">
        <f>""</f>
        <v/>
      </c>
      <c r="GT1628" t="str">
        <f>""</f>
        <v/>
      </c>
      <c r="HF1628" t="str">
        <f>""</f>
        <v/>
      </c>
      <c r="HK1628" t="str">
        <f>""</f>
        <v/>
      </c>
      <c r="HN1628" t="s">
        <v>271</v>
      </c>
      <c r="HP1628" t="str">
        <f>""</f>
        <v/>
      </c>
      <c r="HQ1628" t="str">
        <f>""</f>
        <v/>
      </c>
      <c r="IA1628" t="str">
        <f>""</f>
        <v/>
      </c>
      <c r="IB1628" t="str">
        <f>""</f>
        <v/>
      </c>
      <c r="IC1628" t="str">
        <f>HYPERLINK("https://web.datatree.com/?/property?propertyId=4881623")</f>
        <v>https://web.datatree.com/?/property?propertyId=4881623</v>
      </c>
    </row>
    <row r="1629" spans="1:237" x14ac:dyDescent="0.25">
      <c r="A1629" t="s">
        <v>13458</v>
      </c>
      <c r="B1629" t="s">
        <v>13459</v>
      </c>
      <c r="C1629" t="s">
        <v>6037</v>
      </c>
      <c r="D1629" t="s">
        <v>13460</v>
      </c>
      <c r="E1629" t="s">
        <v>240</v>
      </c>
      <c r="F1629">
        <v>1</v>
      </c>
      <c r="O1629" t="s">
        <v>13461</v>
      </c>
      <c r="P1629" t="s">
        <v>13458</v>
      </c>
      <c r="T1629" t="s">
        <v>242</v>
      </c>
      <c r="AE1629" t="s">
        <v>243</v>
      </c>
      <c r="AH1629" t="s">
        <v>244</v>
      </c>
      <c r="AK1629" t="s">
        <v>245</v>
      </c>
      <c r="AM1629">
        <v>8181</v>
      </c>
      <c r="AP1629" t="s">
        <v>13462</v>
      </c>
      <c r="AQ1629" t="s">
        <v>818</v>
      </c>
      <c r="AR1629">
        <v>57</v>
      </c>
      <c r="AS1629" t="s">
        <v>1017</v>
      </c>
      <c r="AT1629" t="s">
        <v>1017</v>
      </c>
      <c r="AU1629" t="s">
        <v>328</v>
      </c>
      <c r="AV1629" t="str">
        <f>"95826-5837"</f>
        <v>95826-5837</v>
      </c>
      <c r="AW1629" t="s">
        <v>750</v>
      </c>
      <c r="AX1629" t="s">
        <v>13463</v>
      </c>
      <c r="AY1629" t="s">
        <v>13464</v>
      </c>
      <c r="AZ1629" t="s">
        <v>254</v>
      </c>
      <c r="BA1629" t="s">
        <v>13465</v>
      </c>
      <c r="BB1629" t="str">
        <f>"102-40-010"</f>
        <v>102-40-010</v>
      </c>
      <c r="BC1629" t="str">
        <f>"10240010"</f>
        <v>10240010</v>
      </c>
      <c r="BD1629" t="str">
        <f>"R10240010"</f>
        <v>R10240010</v>
      </c>
      <c r="BE1629">
        <v>4015</v>
      </c>
      <c r="BI1629" t="s">
        <v>256</v>
      </c>
      <c r="BJ1629" t="s">
        <v>424</v>
      </c>
      <c r="BK1629" t="s">
        <v>258</v>
      </c>
      <c r="BL1629">
        <v>25</v>
      </c>
      <c r="BN1629">
        <v>34.616246793096202</v>
      </c>
      <c r="BO1629">
        <v>-113.46238034516399</v>
      </c>
      <c r="BP1629" t="s">
        <v>425</v>
      </c>
      <c r="BW1629" t="s">
        <v>426</v>
      </c>
      <c r="BX1629" t="s">
        <v>426</v>
      </c>
      <c r="CA1629" t="str">
        <f>"138"</f>
        <v>138</v>
      </c>
      <c r="CC1629">
        <v>0</v>
      </c>
      <c r="CD1629">
        <v>0</v>
      </c>
      <c r="CE1629">
        <v>0</v>
      </c>
      <c r="CF1629">
        <v>0</v>
      </c>
      <c r="CI1629">
        <v>0</v>
      </c>
      <c r="CJ1629">
        <v>0</v>
      </c>
      <c r="CL1629">
        <v>0</v>
      </c>
      <c r="CM1629">
        <v>0</v>
      </c>
      <c r="CN1629">
        <v>0</v>
      </c>
      <c r="CO1629">
        <v>0</v>
      </c>
      <c r="CP1629">
        <v>0</v>
      </c>
      <c r="CQ1629">
        <v>0</v>
      </c>
      <c r="CR1629">
        <v>0</v>
      </c>
      <c r="CS1629">
        <v>0</v>
      </c>
      <c r="CT1629">
        <v>0</v>
      </c>
      <c r="CU1629">
        <v>0</v>
      </c>
      <c r="CX1629">
        <v>0</v>
      </c>
      <c r="CZ1629">
        <v>0</v>
      </c>
      <c r="DB1629">
        <v>0</v>
      </c>
      <c r="DD1629">
        <v>0</v>
      </c>
      <c r="DF1629">
        <v>0</v>
      </c>
      <c r="DK1629">
        <v>0</v>
      </c>
      <c r="DM1629">
        <v>0</v>
      </c>
      <c r="DX1629">
        <v>0</v>
      </c>
      <c r="EC1629" t="s">
        <v>261</v>
      </c>
      <c r="ED1629" t="s">
        <v>262</v>
      </c>
      <c r="EE1629" t="s">
        <v>263</v>
      </c>
      <c r="EG1629">
        <v>435600</v>
      </c>
      <c r="EH1629">
        <v>10</v>
      </c>
      <c r="EI1629">
        <v>0</v>
      </c>
      <c r="EJ1629">
        <v>0</v>
      </c>
      <c r="EK1629">
        <v>0</v>
      </c>
      <c r="EL1629">
        <v>0</v>
      </c>
      <c r="EU1629" t="s">
        <v>264</v>
      </c>
      <c r="EV1629" t="s">
        <v>427</v>
      </c>
      <c r="EW1629" t="s">
        <v>428</v>
      </c>
      <c r="EX1629" s="1">
        <v>40135</v>
      </c>
      <c r="EY1629" t="s">
        <v>267</v>
      </c>
      <c r="EZ1629" t="str">
        <f>"FALSE"</f>
        <v>FALSE</v>
      </c>
      <c r="FA1629">
        <v>2022</v>
      </c>
      <c r="FB1629">
        <v>2020</v>
      </c>
      <c r="FC1629">
        <v>600</v>
      </c>
      <c r="FD1629" t="s">
        <v>246</v>
      </c>
      <c r="FE1629" t="s">
        <v>246</v>
      </c>
      <c r="FF1629" t="s">
        <v>246</v>
      </c>
      <c r="FG1629" t="s">
        <v>246</v>
      </c>
      <c r="FH1629" t="s">
        <v>246</v>
      </c>
      <c r="FI1629" t="s">
        <v>246</v>
      </c>
      <c r="FJ1629" t="s">
        <v>246</v>
      </c>
      <c r="FK1629" t="s">
        <v>246</v>
      </c>
      <c r="FL1629" t="s">
        <v>246</v>
      </c>
      <c r="FM1629" t="s">
        <v>246</v>
      </c>
      <c r="FN1629" t="s">
        <v>246</v>
      </c>
      <c r="FO1629" t="s">
        <v>246</v>
      </c>
      <c r="FP1629" t="s">
        <v>246</v>
      </c>
      <c r="FQ1629" s="2">
        <v>509</v>
      </c>
      <c r="FR1629" s="2">
        <v>0</v>
      </c>
      <c r="FS1629" s="2">
        <v>0</v>
      </c>
      <c r="FT1629">
        <v>0</v>
      </c>
      <c r="FU1629" s="2">
        <v>3391</v>
      </c>
      <c r="FV1629" s="2">
        <v>3391</v>
      </c>
      <c r="FW1629" s="2">
        <v>0</v>
      </c>
      <c r="FX1629">
        <v>0</v>
      </c>
      <c r="FY1629" s="2">
        <v>0</v>
      </c>
      <c r="FZ1629" s="2">
        <v>0</v>
      </c>
      <c r="GA1629" s="2">
        <v>0</v>
      </c>
      <c r="GB1629">
        <v>0</v>
      </c>
      <c r="GC1629" s="2">
        <v>31.56</v>
      </c>
      <c r="GE1629" s="2">
        <v>3391</v>
      </c>
      <c r="GF1629">
        <v>18</v>
      </c>
      <c r="GH1629" t="s">
        <v>289</v>
      </c>
      <c r="GK1629" t="s">
        <v>290</v>
      </c>
      <c r="GL1629" t="s">
        <v>290</v>
      </c>
      <c r="GR1629" t="str">
        <f>""</f>
        <v/>
      </c>
      <c r="GS1629" t="str">
        <f>""</f>
        <v/>
      </c>
      <c r="GT1629" t="str">
        <f>""</f>
        <v/>
      </c>
      <c r="HF1629" t="str">
        <f>""</f>
        <v/>
      </c>
      <c r="HK1629" t="str">
        <f>""</f>
        <v/>
      </c>
      <c r="HN1629" t="s">
        <v>271</v>
      </c>
      <c r="HP1629" t="str">
        <f>""</f>
        <v/>
      </c>
      <c r="HQ1629" t="str">
        <f>""</f>
        <v/>
      </c>
      <c r="IA1629" t="str">
        <f>""</f>
        <v/>
      </c>
      <c r="IB1629" t="str">
        <f>""</f>
        <v/>
      </c>
      <c r="IC1629" t="str">
        <f>HYPERLINK("https://web.datatree.com/?/property?propertyId=4878644")</f>
        <v>https://web.datatree.com/?/property?propertyId=4878644</v>
      </c>
    </row>
    <row r="1630" spans="1:237" x14ac:dyDescent="0.25">
      <c r="A1630" t="s">
        <v>13466</v>
      </c>
      <c r="B1630" t="s">
        <v>13467</v>
      </c>
      <c r="C1630" t="s">
        <v>13468</v>
      </c>
      <c r="D1630" t="s">
        <v>13469</v>
      </c>
      <c r="E1630" t="s">
        <v>240</v>
      </c>
      <c r="F1630">
        <v>8</v>
      </c>
      <c r="O1630" t="s">
        <v>13470</v>
      </c>
      <c r="P1630" t="s">
        <v>13466</v>
      </c>
      <c r="T1630" t="s">
        <v>242</v>
      </c>
      <c r="AE1630" t="s">
        <v>243</v>
      </c>
      <c r="AH1630" t="s">
        <v>244</v>
      </c>
      <c r="AK1630" t="s">
        <v>245</v>
      </c>
      <c r="AM1630">
        <v>322</v>
      </c>
      <c r="AP1630" t="s">
        <v>13471</v>
      </c>
      <c r="AQ1630" t="s">
        <v>491</v>
      </c>
      <c r="AS1630" t="s">
        <v>10497</v>
      </c>
      <c r="AT1630" t="s">
        <v>10497</v>
      </c>
      <c r="AU1630" t="s">
        <v>250</v>
      </c>
      <c r="AV1630" t="str">
        <f>"60546-2078"</f>
        <v>60546-2078</v>
      </c>
      <c r="AW1630" t="s">
        <v>494</v>
      </c>
      <c r="AX1630" t="s">
        <v>13472</v>
      </c>
      <c r="AY1630" t="s">
        <v>13473</v>
      </c>
      <c r="AZ1630" t="s">
        <v>254</v>
      </c>
      <c r="BA1630" t="s">
        <v>9615</v>
      </c>
      <c r="BB1630" t="str">
        <f>"201-32-014"</f>
        <v>201-32-014</v>
      </c>
      <c r="BC1630" t="str">
        <f>"20132014"</f>
        <v>20132014</v>
      </c>
      <c r="BD1630" t="str">
        <f>"R20132014"</f>
        <v>R20132014</v>
      </c>
      <c r="BE1630">
        <v>4015</v>
      </c>
      <c r="BI1630" t="s">
        <v>256</v>
      </c>
      <c r="BJ1630" t="s">
        <v>707</v>
      </c>
      <c r="BK1630" t="s">
        <v>258</v>
      </c>
      <c r="BL1630">
        <v>27</v>
      </c>
      <c r="BN1630">
        <v>34.830952958633098</v>
      </c>
      <c r="BO1630">
        <v>-113.54563487020999</v>
      </c>
      <c r="BW1630" t="s">
        <v>708</v>
      </c>
      <c r="BX1630" t="s">
        <v>708</v>
      </c>
      <c r="CA1630" t="str">
        <f>""</f>
        <v/>
      </c>
      <c r="CC1630">
        <v>0</v>
      </c>
      <c r="CD1630">
        <v>0</v>
      </c>
      <c r="CE1630">
        <v>0</v>
      </c>
      <c r="CF1630">
        <v>0</v>
      </c>
      <c r="CI1630">
        <v>0</v>
      </c>
      <c r="CJ1630">
        <v>0</v>
      </c>
      <c r="CL1630">
        <v>0</v>
      </c>
      <c r="CM1630">
        <v>0</v>
      </c>
      <c r="CN1630">
        <v>0</v>
      </c>
      <c r="CO1630">
        <v>0</v>
      </c>
      <c r="CP1630">
        <v>0</v>
      </c>
      <c r="CQ1630">
        <v>0</v>
      </c>
      <c r="CR1630">
        <v>0</v>
      </c>
      <c r="CS1630">
        <v>0</v>
      </c>
      <c r="CT1630">
        <v>0</v>
      </c>
      <c r="CU1630">
        <v>0</v>
      </c>
      <c r="CX1630">
        <v>0</v>
      </c>
      <c r="CZ1630">
        <v>0</v>
      </c>
      <c r="DB1630">
        <v>0</v>
      </c>
      <c r="DD1630">
        <v>0</v>
      </c>
      <c r="DF1630">
        <v>0</v>
      </c>
      <c r="DK1630">
        <v>0</v>
      </c>
      <c r="DM1630">
        <v>0</v>
      </c>
      <c r="DX1630">
        <v>0</v>
      </c>
      <c r="EC1630" t="s">
        <v>336</v>
      </c>
      <c r="ED1630" t="s">
        <v>405</v>
      </c>
      <c r="EE1630" t="s">
        <v>406</v>
      </c>
      <c r="EG1630">
        <v>435600</v>
      </c>
      <c r="EH1630">
        <v>10</v>
      </c>
      <c r="EI1630">
        <v>0</v>
      </c>
      <c r="EJ1630">
        <v>0</v>
      </c>
      <c r="EK1630">
        <v>0</v>
      </c>
      <c r="EL1630">
        <v>0</v>
      </c>
      <c r="EU1630" t="s">
        <v>264</v>
      </c>
      <c r="EV1630" t="s">
        <v>709</v>
      </c>
      <c r="EW1630" t="s">
        <v>710</v>
      </c>
      <c r="EX1630" s="1">
        <v>40135</v>
      </c>
      <c r="EY1630" t="s">
        <v>267</v>
      </c>
      <c r="EZ1630" t="str">
        <f>"FALSE"</f>
        <v>FALSE</v>
      </c>
      <c r="FA1630">
        <v>2022</v>
      </c>
      <c r="FB1630">
        <v>2020</v>
      </c>
      <c r="FC1630">
        <v>600</v>
      </c>
      <c r="FD1630" t="s">
        <v>246</v>
      </c>
      <c r="FE1630" t="s">
        <v>246</v>
      </c>
      <c r="FF1630" t="s">
        <v>246</v>
      </c>
      <c r="FG1630" t="s">
        <v>246</v>
      </c>
      <c r="FH1630" t="s">
        <v>246</v>
      </c>
      <c r="FI1630" t="s">
        <v>246</v>
      </c>
      <c r="FJ1630" t="s">
        <v>246</v>
      </c>
      <c r="FK1630" t="s">
        <v>246</v>
      </c>
      <c r="FL1630" t="s">
        <v>246</v>
      </c>
      <c r="FM1630" t="s">
        <v>246</v>
      </c>
      <c r="FN1630" t="s">
        <v>246</v>
      </c>
      <c r="FO1630" t="s">
        <v>246</v>
      </c>
      <c r="FP1630" t="s">
        <v>246</v>
      </c>
      <c r="FQ1630" s="2">
        <v>296</v>
      </c>
      <c r="FR1630" s="2">
        <v>0</v>
      </c>
      <c r="FS1630" s="2">
        <v>0</v>
      </c>
      <c r="FT1630">
        <v>0</v>
      </c>
      <c r="FU1630" s="2">
        <v>1972</v>
      </c>
      <c r="FV1630" s="2">
        <v>1972</v>
      </c>
      <c r="FW1630" s="2">
        <v>0</v>
      </c>
      <c r="FX1630">
        <v>0</v>
      </c>
      <c r="FY1630" s="2">
        <v>0</v>
      </c>
      <c r="FZ1630" s="2">
        <v>0</v>
      </c>
      <c r="GA1630" s="2">
        <v>0</v>
      </c>
      <c r="GB1630">
        <v>0</v>
      </c>
      <c r="GC1630" s="2">
        <v>18.18</v>
      </c>
      <c r="GE1630" s="2">
        <v>1972</v>
      </c>
      <c r="GH1630" t="s">
        <v>289</v>
      </c>
      <c r="GK1630" t="s">
        <v>290</v>
      </c>
      <c r="GL1630" t="s">
        <v>290</v>
      </c>
      <c r="GR1630" t="str">
        <f>""</f>
        <v/>
      </c>
      <c r="GS1630" t="str">
        <f>""</f>
        <v/>
      </c>
      <c r="GT1630" t="str">
        <f>""</f>
        <v/>
      </c>
      <c r="GU1630" s="1">
        <v>38709</v>
      </c>
      <c r="GV1630" s="1">
        <v>38716</v>
      </c>
      <c r="GW1630" s="2">
        <v>6000</v>
      </c>
      <c r="GX1630" t="s">
        <v>566</v>
      </c>
      <c r="GY1630" t="s">
        <v>567</v>
      </c>
      <c r="GZ1630" t="s">
        <v>13474</v>
      </c>
      <c r="HF1630" t="str">
        <f>"                    "</f>
        <v xml:space="preserve">                    </v>
      </c>
      <c r="HK1630" t="str">
        <f>"                    "</f>
        <v xml:space="preserve">                    </v>
      </c>
      <c r="HN1630" t="s">
        <v>271</v>
      </c>
      <c r="HP1630" t="str">
        <f>"6035.307"</f>
        <v>6035.307</v>
      </c>
      <c r="HQ1630" t="str">
        <f>""</f>
        <v/>
      </c>
      <c r="IA1630" t="str">
        <f>""</f>
        <v/>
      </c>
      <c r="IB1630" t="str">
        <f>""</f>
        <v/>
      </c>
      <c r="IC1630" t="str">
        <f>HYPERLINK("https://web.datatree.com/?/property?propertyId=4897912")</f>
        <v>https://web.datatree.com/?/property?propertyId=4897912</v>
      </c>
    </row>
    <row r="1631" spans="1:237" x14ac:dyDescent="0.25">
      <c r="A1631" t="s">
        <v>13475</v>
      </c>
      <c r="B1631" t="s">
        <v>2528</v>
      </c>
      <c r="C1631" t="s">
        <v>2528</v>
      </c>
      <c r="D1631" t="s">
        <v>8540</v>
      </c>
      <c r="E1631" t="s">
        <v>240</v>
      </c>
      <c r="F1631">
        <v>1</v>
      </c>
      <c r="G1631" t="s">
        <v>13476</v>
      </c>
      <c r="H1631" t="s">
        <v>11723</v>
      </c>
      <c r="I1631" t="s">
        <v>11723</v>
      </c>
      <c r="J1631" t="s">
        <v>8540</v>
      </c>
      <c r="K1631" t="s">
        <v>240</v>
      </c>
      <c r="L1631">
        <v>1</v>
      </c>
      <c r="O1631" t="s">
        <v>13477</v>
      </c>
      <c r="P1631" t="s">
        <v>13478</v>
      </c>
      <c r="S1631" t="s">
        <v>541</v>
      </c>
      <c r="T1631" t="s">
        <v>242</v>
      </c>
      <c r="AE1631" t="s">
        <v>243</v>
      </c>
      <c r="AH1631" t="s">
        <v>244</v>
      </c>
      <c r="AK1631" t="s">
        <v>245</v>
      </c>
      <c r="AL1631" t="s">
        <v>246</v>
      </c>
      <c r="AM1631">
        <v>17404</v>
      </c>
      <c r="AP1631" t="s">
        <v>8114</v>
      </c>
      <c r="AQ1631" t="s">
        <v>248</v>
      </c>
      <c r="AR1631">
        <v>228</v>
      </c>
      <c r="AS1631" t="s">
        <v>3842</v>
      </c>
      <c r="AT1631" t="s">
        <v>3842</v>
      </c>
      <c r="AU1631" t="s">
        <v>243</v>
      </c>
      <c r="AV1631" t="str">
        <f>"85373-2026"</f>
        <v>85373-2026</v>
      </c>
      <c r="AW1631" t="s">
        <v>1898</v>
      </c>
      <c r="AX1631" t="s">
        <v>13479</v>
      </c>
      <c r="AY1631" t="s">
        <v>13480</v>
      </c>
      <c r="AZ1631" t="s">
        <v>254</v>
      </c>
      <c r="BA1631" t="s">
        <v>13481</v>
      </c>
      <c r="BB1631" t="str">
        <f>"102-70-004"</f>
        <v>102-70-004</v>
      </c>
      <c r="BC1631" t="str">
        <f>"10270004"</f>
        <v>10270004</v>
      </c>
      <c r="BD1631" t="str">
        <f>"R10270004"</f>
        <v>R10270004</v>
      </c>
      <c r="BE1631">
        <v>4015</v>
      </c>
      <c r="BI1631" t="s">
        <v>256</v>
      </c>
      <c r="BJ1631" t="s">
        <v>519</v>
      </c>
      <c r="BK1631" t="s">
        <v>520</v>
      </c>
      <c r="BL1631">
        <v>11</v>
      </c>
      <c r="BN1631">
        <v>34.572665022353497</v>
      </c>
      <c r="BO1631">
        <v>-113.58927892007</v>
      </c>
      <c r="BW1631" t="s">
        <v>6289</v>
      </c>
      <c r="BX1631" t="s">
        <v>6289</v>
      </c>
      <c r="CA1631" t="str">
        <f>""</f>
        <v/>
      </c>
      <c r="CC1631">
        <v>0</v>
      </c>
      <c r="CD1631">
        <v>0</v>
      </c>
      <c r="CE1631">
        <v>0</v>
      </c>
      <c r="CF1631">
        <v>0</v>
      </c>
      <c r="CI1631">
        <v>0</v>
      </c>
      <c r="CJ1631">
        <v>0</v>
      </c>
      <c r="CL1631">
        <v>0</v>
      </c>
      <c r="CM1631">
        <v>0</v>
      </c>
      <c r="CN1631">
        <v>0</v>
      </c>
      <c r="CO1631">
        <v>0</v>
      </c>
      <c r="CP1631">
        <v>0</v>
      </c>
      <c r="CQ1631">
        <v>0</v>
      </c>
      <c r="CR1631">
        <v>0</v>
      </c>
      <c r="CS1631">
        <v>0</v>
      </c>
      <c r="CT1631">
        <v>0</v>
      </c>
      <c r="CU1631">
        <v>0</v>
      </c>
      <c r="CX1631">
        <v>0</v>
      </c>
      <c r="CZ1631">
        <v>0</v>
      </c>
      <c r="DB1631">
        <v>0</v>
      </c>
      <c r="DD1631">
        <v>0</v>
      </c>
      <c r="DF1631">
        <v>0</v>
      </c>
      <c r="DK1631">
        <v>0</v>
      </c>
      <c r="DM1631">
        <v>0</v>
      </c>
      <c r="DX1631">
        <v>0</v>
      </c>
      <c r="EC1631" t="s">
        <v>261</v>
      </c>
      <c r="ED1631" t="s">
        <v>354</v>
      </c>
      <c r="EE1631" t="s">
        <v>355</v>
      </c>
      <c r="EG1631">
        <v>435600</v>
      </c>
      <c r="EH1631">
        <v>10</v>
      </c>
      <c r="EI1631">
        <v>0</v>
      </c>
      <c r="EJ1631">
        <v>0</v>
      </c>
      <c r="EK1631">
        <v>0</v>
      </c>
      <c r="EL1631">
        <v>0</v>
      </c>
      <c r="EU1631" t="s">
        <v>264</v>
      </c>
      <c r="EV1631" t="s">
        <v>522</v>
      </c>
      <c r="EW1631" t="s">
        <v>523</v>
      </c>
      <c r="EX1631" s="1">
        <v>40135</v>
      </c>
      <c r="EY1631" t="s">
        <v>267</v>
      </c>
      <c r="EZ1631" t="str">
        <f>"FALSE"</f>
        <v>FALSE</v>
      </c>
      <c r="FA1631">
        <v>2022</v>
      </c>
      <c r="FB1631">
        <v>2020</v>
      </c>
      <c r="FC1631">
        <v>600</v>
      </c>
      <c r="FD1631" t="s">
        <v>246</v>
      </c>
      <c r="FE1631" t="s">
        <v>246</v>
      </c>
      <c r="FF1631" t="s">
        <v>246</v>
      </c>
      <c r="FG1631" t="s">
        <v>246</v>
      </c>
      <c r="FH1631" t="s">
        <v>246</v>
      </c>
      <c r="FI1631" t="s">
        <v>246</v>
      </c>
      <c r="FJ1631" t="s">
        <v>246</v>
      </c>
      <c r="FK1631" t="s">
        <v>246</v>
      </c>
      <c r="FL1631" t="s">
        <v>246</v>
      </c>
      <c r="FM1631" t="s">
        <v>246</v>
      </c>
      <c r="FN1631" t="s">
        <v>246</v>
      </c>
      <c r="FO1631" t="s">
        <v>246</v>
      </c>
      <c r="FP1631" t="s">
        <v>246</v>
      </c>
      <c r="FQ1631" s="2">
        <v>589</v>
      </c>
      <c r="FR1631" s="2">
        <v>0</v>
      </c>
      <c r="FS1631" s="2">
        <v>0</v>
      </c>
      <c r="FT1631">
        <v>0</v>
      </c>
      <c r="FU1631" s="2">
        <v>3925</v>
      </c>
      <c r="FV1631" s="2">
        <v>3925</v>
      </c>
      <c r="FW1631" s="2">
        <v>0</v>
      </c>
      <c r="FX1631">
        <v>0</v>
      </c>
      <c r="FY1631" s="2">
        <v>0</v>
      </c>
      <c r="FZ1631" s="2">
        <v>0</v>
      </c>
      <c r="GA1631" s="2">
        <v>0</v>
      </c>
      <c r="GB1631">
        <v>0</v>
      </c>
      <c r="GC1631" s="2">
        <v>31.2</v>
      </c>
      <c r="GE1631" s="2">
        <v>3925</v>
      </c>
      <c r="GF1631">
        <v>17</v>
      </c>
      <c r="GH1631" t="s">
        <v>289</v>
      </c>
      <c r="GK1631" t="s">
        <v>290</v>
      </c>
      <c r="GL1631" t="s">
        <v>290</v>
      </c>
      <c r="GR1631" t="str">
        <f>""</f>
        <v/>
      </c>
      <c r="GS1631" t="str">
        <f>""</f>
        <v/>
      </c>
      <c r="GT1631" t="str">
        <f>""</f>
        <v/>
      </c>
      <c r="HF1631" t="str">
        <f>""</f>
        <v/>
      </c>
      <c r="HK1631" t="str">
        <f>""</f>
        <v/>
      </c>
      <c r="HN1631" t="s">
        <v>271</v>
      </c>
      <c r="HP1631" t="str">
        <f>""</f>
        <v/>
      </c>
      <c r="HQ1631" t="str">
        <f>""</f>
        <v/>
      </c>
      <c r="IA1631" t="str">
        <f>""</f>
        <v/>
      </c>
      <c r="IB1631" t="str">
        <f>""</f>
        <v/>
      </c>
      <c r="IC1631" t="str">
        <f>HYPERLINK("https://web.datatree.com/?/property?propertyId=4930356")</f>
        <v>https://web.datatree.com/?/property?propertyId=4930356</v>
      </c>
    </row>
    <row r="1632" spans="1:237" x14ac:dyDescent="0.25">
      <c r="A1632" t="s">
        <v>13482</v>
      </c>
      <c r="B1632" t="s">
        <v>13483</v>
      </c>
      <c r="C1632" t="s">
        <v>13484</v>
      </c>
      <c r="D1632" t="s">
        <v>13485</v>
      </c>
      <c r="E1632" t="s">
        <v>240</v>
      </c>
      <c r="F1632">
        <v>1</v>
      </c>
      <c r="G1632" t="s">
        <v>13486</v>
      </c>
      <c r="H1632" t="s">
        <v>13484</v>
      </c>
      <c r="I1632" t="s">
        <v>13484</v>
      </c>
      <c r="J1632" t="s">
        <v>13485</v>
      </c>
      <c r="K1632" t="s">
        <v>240</v>
      </c>
      <c r="L1632">
        <v>1</v>
      </c>
      <c r="O1632" t="s">
        <v>13487</v>
      </c>
      <c r="P1632" t="s">
        <v>13488</v>
      </c>
      <c r="R1632" t="s">
        <v>300</v>
      </c>
      <c r="T1632" t="s">
        <v>242</v>
      </c>
      <c r="AE1632" t="s">
        <v>243</v>
      </c>
      <c r="AH1632" t="s">
        <v>244</v>
      </c>
      <c r="AK1632" t="s">
        <v>245</v>
      </c>
      <c r="AL1632" t="s">
        <v>457</v>
      </c>
      <c r="AM1632">
        <v>1950</v>
      </c>
      <c r="AP1632" t="s">
        <v>13489</v>
      </c>
      <c r="AS1632" t="s">
        <v>13490</v>
      </c>
      <c r="AU1632" t="s">
        <v>1797</v>
      </c>
      <c r="AV1632" t="str">
        <f>"83252-6563"</f>
        <v>83252-6563</v>
      </c>
      <c r="AW1632" t="s">
        <v>1236</v>
      </c>
      <c r="AX1632" t="s">
        <v>13491</v>
      </c>
      <c r="AY1632" t="s">
        <v>13492</v>
      </c>
      <c r="AZ1632" t="s">
        <v>254</v>
      </c>
      <c r="BA1632" t="s">
        <v>13493</v>
      </c>
      <c r="BB1632" t="str">
        <f>"244-04-032"</f>
        <v>244-04-032</v>
      </c>
      <c r="BC1632" t="str">
        <f>"24404032"</f>
        <v>24404032</v>
      </c>
      <c r="BD1632" t="str">
        <f>"R24404032"</f>
        <v>R24404032</v>
      </c>
      <c r="BE1632">
        <v>4015</v>
      </c>
      <c r="BI1632" t="s">
        <v>256</v>
      </c>
      <c r="BJ1632" t="s">
        <v>707</v>
      </c>
      <c r="BK1632" t="s">
        <v>351</v>
      </c>
      <c r="BL1632">
        <v>8</v>
      </c>
      <c r="BN1632">
        <v>34.870987195587396</v>
      </c>
      <c r="BO1632">
        <v>-113.99789402964601</v>
      </c>
      <c r="BW1632" t="s">
        <v>1138</v>
      </c>
      <c r="BX1632" t="s">
        <v>1138</v>
      </c>
      <c r="CA1632" t="str">
        <f>""</f>
        <v/>
      </c>
      <c r="CC1632">
        <v>0</v>
      </c>
      <c r="CD1632">
        <v>0</v>
      </c>
      <c r="CE1632">
        <v>0</v>
      </c>
      <c r="CF1632">
        <v>0</v>
      </c>
      <c r="CI1632">
        <v>0</v>
      </c>
      <c r="CJ1632">
        <v>0</v>
      </c>
      <c r="CL1632">
        <v>0</v>
      </c>
      <c r="CM1632">
        <v>0</v>
      </c>
      <c r="CN1632">
        <v>0</v>
      </c>
      <c r="CO1632">
        <v>0</v>
      </c>
      <c r="CP1632">
        <v>0</v>
      </c>
      <c r="CQ1632">
        <v>0</v>
      </c>
      <c r="CR1632">
        <v>0</v>
      </c>
      <c r="CS1632">
        <v>0</v>
      </c>
      <c r="CT1632">
        <v>0</v>
      </c>
      <c r="CU1632">
        <v>0</v>
      </c>
      <c r="CX1632">
        <v>0</v>
      </c>
      <c r="CZ1632">
        <v>0</v>
      </c>
      <c r="DB1632">
        <v>0</v>
      </c>
      <c r="DD1632">
        <v>0</v>
      </c>
      <c r="DF1632">
        <v>0</v>
      </c>
      <c r="DK1632">
        <v>0</v>
      </c>
      <c r="DM1632">
        <v>0</v>
      </c>
      <c r="DX1632">
        <v>0</v>
      </c>
      <c r="EC1632" t="s">
        <v>336</v>
      </c>
      <c r="ED1632" t="s">
        <v>405</v>
      </c>
      <c r="EE1632" t="s">
        <v>406</v>
      </c>
      <c r="EG1632">
        <v>435600</v>
      </c>
      <c r="EH1632">
        <v>10</v>
      </c>
      <c r="EI1632">
        <v>0</v>
      </c>
      <c r="EJ1632">
        <v>0</v>
      </c>
      <c r="EK1632">
        <v>0</v>
      </c>
      <c r="EL1632">
        <v>0</v>
      </c>
      <c r="EU1632" t="s">
        <v>264</v>
      </c>
      <c r="EV1632" t="s">
        <v>4711</v>
      </c>
      <c r="EW1632" t="s">
        <v>4712</v>
      </c>
      <c r="EX1632" s="1">
        <v>40135</v>
      </c>
      <c r="EY1632" t="s">
        <v>267</v>
      </c>
      <c r="EZ1632" t="str">
        <f>"FALSE"</f>
        <v>FALSE</v>
      </c>
      <c r="FA1632">
        <v>2022</v>
      </c>
      <c r="FB1632">
        <v>2020</v>
      </c>
      <c r="FC1632">
        <v>1300</v>
      </c>
      <c r="FD1632" t="s">
        <v>246</v>
      </c>
      <c r="FE1632" t="s">
        <v>246</v>
      </c>
      <c r="FF1632" t="s">
        <v>246</v>
      </c>
      <c r="FG1632" t="s">
        <v>246</v>
      </c>
      <c r="FH1632" t="s">
        <v>246</v>
      </c>
      <c r="FI1632" t="s">
        <v>246</v>
      </c>
      <c r="FJ1632" t="s">
        <v>246</v>
      </c>
      <c r="FK1632" t="s">
        <v>246</v>
      </c>
      <c r="FL1632" t="s">
        <v>246</v>
      </c>
      <c r="FM1632" t="s">
        <v>246</v>
      </c>
      <c r="FN1632" t="s">
        <v>246</v>
      </c>
      <c r="FO1632" t="s">
        <v>246</v>
      </c>
      <c r="FP1632" t="s">
        <v>246</v>
      </c>
      <c r="FQ1632" s="2">
        <v>1263</v>
      </c>
      <c r="FR1632" s="2">
        <v>1263</v>
      </c>
      <c r="FS1632" s="2">
        <v>0</v>
      </c>
      <c r="FT1632">
        <v>0</v>
      </c>
      <c r="FU1632" s="2">
        <v>8421</v>
      </c>
      <c r="FV1632" s="2">
        <v>8421</v>
      </c>
      <c r="FW1632" s="2">
        <v>0</v>
      </c>
      <c r="FX1632">
        <v>0</v>
      </c>
      <c r="FY1632" s="2">
        <v>0</v>
      </c>
      <c r="FZ1632" s="2">
        <v>0</v>
      </c>
      <c r="GA1632" s="2">
        <v>0</v>
      </c>
      <c r="GB1632">
        <v>0</v>
      </c>
      <c r="GC1632" s="2">
        <v>101.06</v>
      </c>
      <c r="GE1632" s="2">
        <v>8421</v>
      </c>
      <c r="GH1632" t="s">
        <v>410</v>
      </c>
      <c r="GK1632" t="s">
        <v>411</v>
      </c>
      <c r="GL1632" t="s">
        <v>411</v>
      </c>
      <c r="GR1632" t="str">
        <f>""</f>
        <v/>
      </c>
      <c r="GS1632" t="str">
        <f>""</f>
        <v/>
      </c>
      <c r="GT1632" t="str">
        <f>""</f>
        <v/>
      </c>
      <c r="HF1632" t="str">
        <f>""</f>
        <v/>
      </c>
      <c r="HK1632" t="str">
        <f>""</f>
        <v/>
      </c>
      <c r="HN1632" t="s">
        <v>271</v>
      </c>
      <c r="HP1632" t="str">
        <f>""</f>
        <v/>
      </c>
      <c r="HQ1632" t="str">
        <f>""</f>
        <v/>
      </c>
      <c r="IA1632" t="str">
        <f>""</f>
        <v/>
      </c>
      <c r="IB1632" t="str">
        <f>""</f>
        <v/>
      </c>
      <c r="IC1632" t="str">
        <f>HYPERLINK("https://web.datatree.com/?/property?propertyId=4877908")</f>
        <v>https://web.datatree.com/?/property?propertyId=4877908</v>
      </c>
    </row>
    <row r="1633" spans="1:237" x14ac:dyDescent="0.25">
      <c r="A1633" t="s">
        <v>13494</v>
      </c>
      <c r="D1633" t="s">
        <v>13494</v>
      </c>
      <c r="E1633" t="s">
        <v>273</v>
      </c>
      <c r="F1633">
        <v>1</v>
      </c>
      <c r="G1633" t="s">
        <v>13495</v>
      </c>
      <c r="J1633" t="s">
        <v>13495</v>
      </c>
      <c r="K1633" t="s">
        <v>273</v>
      </c>
      <c r="L1633">
        <v>2</v>
      </c>
      <c r="O1633" t="s">
        <v>13494</v>
      </c>
      <c r="P1633" t="s">
        <v>13496</v>
      </c>
      <c r="R1633" t="s">
        <v>300</v>
      </c>
      <c r="T1633" t="s">
        <v>242</v>
      </c>
      <c r="AE1633" t="s">
        <v>243</v>
      </c>
      <c r="AH1633" t="s">
        <v>244</v>
      </c>
      <c r="AK1633" t="s">
        <v>245</v>
      </c>
      <c r="AM1633">
        <v>1102</v>
      </c>
      <c r="AP1633" t="s">
        <v>13497</v>
      </c>
      <c r="AQ1633" t="s">
        <v>439</v>
      </c>
      <c r="AS1633" t="s">
        <v>398</v>
      </c>
      <c r="AT1633" t="s">
        <v>399</v>
      </c>
      <c r="AU1633" t="s">
        <v>400</v>
      </c>
      <c r="AV1633" t="str">
        <f>"89110-6700"</f>
        <v>89110-6700</v>
      </c>
      <c r="AW1633" t="s">
        <v>5103</v>
      </c>
      <c r="AX1633" t="s">
        <v>13498</v>
      </c>
      <c r="AY1633" t="s">
        <v>13499</v>
      </c>
      <c r="AZ1633" t="s">
        <v>254</v>
      </c>
      <c r="BA1633" t="s">
        <v>13500</v>
      </c>
      <c r="BB1633" t="str">
        <f>"306-45-006C"</f>
        <v>306-45-006C</v>
      </c>
      <c r="BC1633" t="str">
        <f>"30645006C"</f>
        <v>30645006C</v>
      </c>
      <c r="BD1633" t="str">
        <f>"R30645006C"</f>
        <v>R30645006C</v>
      </c>
      <c r="BE1633">
        <v>4015</v>
      </c>
      <c r="BJ1633" t="s">
        <v>257</v>
      </c>
      <c r="BK1633" t="s">
        <v>559</v>
      </c>
      <c r="BL1633">
        <v>6</v>
      </c>
      <c r="BN1633">
        <v>35.2388725258945</v>
      </c>
      <c r="BO1633">
        <v>-114.24827811115701</v>
      </c>
      <c r="BP1633" t="s">
        <v>1055</v>
      </c>
      <c r="BW1633" t="s">
        <v>1056</v>
      </c>
      <c r="BX1633" t="s">
        <v>1056</v>
      </c>
      <c r="CA1633" t="str">
        <f>""</f>
        <v/>
      </c>
      <c r="CC1633">
        <v>0</v>
      </c>
      <c r="CD1633">
        <v>0</v>
      </c>
      <c r="CE1633">
        <v>0</v>
      </c>
      <c r="CF1633">
        <v>0</v>
      </c>
      <c r="CI1633">
        <v>0</v>
      </c>
      <c r="CJ1633">
        <v>0</v>
      </c>
      <c r="CL1633">
        <v>0</v>
      </c>
      <c r="CM1633">
        <v>0</v>
      </c>
      <c r="CN1633">
        <v>0</v>
      </c>
      <c r="CO1633">
        <v>0</v>
      </c>
      <c r="CP1633">
        <v>0</v>
      </c>
      <c r="CQ1633">
        <v>0</v>
      </c>
      <c r="CR1633">
        <v>0</v>
      </c>
      <c r="CS1633">
        <v>0</v>
      </c>
      <c r="CT1633">
        <v>0</v>
      </c>
      <c r="CU1633">
        <v>0</v>
      </c>
      <c r="CX1633">
        <v>0</v>
      </c>
      <c r="CZ1633">
        <v>0</v>
      </c>
      <c r="DB1633">
        <v>0</v>
      </c>
      <c r="DD1633">
        <v>0</v>
      </c>
      <c r="DF1633">
        <v>0</v>
      </c>
      <c r="DK1633">
        <v>0</v>
      </c>
      <c r="DM1633">
        <v>0</v>
      </c>
      <c r="DX1633">
        <v>0</v>
      </c>
      <c r="EC1633" t="s">
        <v>261</v>
      </c>
      <c r="ED1633" t="s">
        <v>354</v>
      </c>
      <c r="EE1633" t="s">
        <v>355</v>
      </c>
      <c r="EG1633">
        <v>435600</v>
      </c>
      <c r="EH1633">
        <v>10</v>
      </c>
      <c r="EI1633">
        <v>0</v>
      </c>
      <c r="EJ1633">
        <v>0</v>
      </c>
      <c r="EK1633">
        <v>0</v>
      </c>
      <c r="EL1633">
        <v>0</v>
      </c>
      <c r="EU1633" t="s">
        <v>563</v>
      </c>
      <c r="EV1633" t="s">
        <v>1057</v>
      </c>
      <c r="EW1633" t="s">
        <v>1058</v>
      </c>
      <c r="EX1633" s="1">
        <v>42053</v>
      </c>
      <c r="EY1633" t="s">
        <v>267</v>
      </c>
      <c r="EZ1633" t="str">
        <f>"TRUE"</f>
        <v>TRUE</v>
      </c>
      <c r="FA1633">
        <v>2022</v>
      </c>
      <c r="FB1633">
        <v>2020</v>
      </c>
      <c r="FC1633">
        <v>430</v>
      </c>
      <c r="FD1633" t="s">
        <v>246</v>
      </c>
      <c r="FE1633" t="s">
        <v>246</v>
      </c>
      <c r="FF1633" t="s">
        <v>246</v>
      </c>
      <c r="FG1633" t="s">
        <v>246</v>
      </c>
      <c r="FH1633" t="s">
        <v>246</v>
      </c>
      <c r="FI1633" t="s">
        <v>246</v>
      </c>
      <c r="FJ1633" t="s">
        <v>246</v>
      </c>
      <c r="FK1633" t="s">
        <v>246</v>
      </c>
      <c r="FL1633" t="s">
        <v>246</v>
      </c>
      <c r="FM1633" t="s">
        <v>246</v>
      </c>
      <c r="FN1633" t="s">
        <v>246</v>
      </c>
      <c r="FO1633" t="s">
        <v>246</v>
      </c>
      <c r="FP1633" t="s">
        <v>246</v>
      </c>
      <c r="FQ1633" s="2">
        <v>3554</v>
      </c>
      <c r="FR1633" s="2">
        <v>0</v>
      </c>
      <c r="FS1633" s="2">
        <v>0</v>
      </c>
      <c r="FT1633">
        <v>0</v>
      </c>
      <c r="FU1633" s="2">
        <v>23694</v>
      </c>
      <c r="FV1633" s="2">
        <v>23694</v>
      </c>
      <c r="FW1633" s="2">
        <v>0</v>
      </c>
      <c r="FX1633">
        <v>0</v>
      </c>
      <c r="FY1633" s="2">
        <v>0</v>
      </c>
      <c r="FZ1633" s="2">
        <v>0</v>
      </c>
      <c r="GA1633" s="2">
        <v>0</v>
      </c>
      <c r="GB1633">
        <v>0</v>
      </c>
      <c r="GC1633" s="2">
        <v>250.58</v>
      </c>
      <c r="GE1633" s="2">
        <v>23694</v>
      </c>
      <c r="GF1633">
        <v>17</v>
      </c>
      <c r="GH1633" t="s">
        <v>315</v>
      </c>
      <c r="GK1633" t="s">
        <v>317</v>
      </c>
      <c r="GL1633" t="s">
        <v>317</v>
      </c>
      <c r="GM1633" t="s">
        <v>318</v>
      </c>
      <c r="GR1633" t="str">
        <f>""</f>
        <v/>
      </c>
      <c r="GS1633" t="str">
        <f>""</f>
        <v/>
      </c>
      <c r="GT1633" t="str">
        <f>""</f>
        <v/>
      </c>
      <c r="HF1633" t="str">
        <f>""</f>
        <v/>
      </c>
      <c r="HK1633" t="str">
        <f>""</f>
        <v/>
      </c>
      <c r="HN1633" t="s">
        <v>271</v>
      </c>
      <c r="HP1633" t="str">
        <f>""</f>
        <v/>
      </c>
      <c r="HQ1633" t="str">
        <f>""</f>
        <v/>
      </c>
      <c r="IA1633" t="str">
        <f>""</f>
        <v/>
      </c>
      <c r="IB1633" t="str">
        <f>""</f>
        <v/>
      </c>
      <c r="IC1633" t="str">
        <f>HYPERLINK("https://web.datatree.com/?/property?propertyId=4910576")</f>
        <v>https://web.datatree.com/?/property?propertyId=4910576</v>
      </c>
    </row>
    <row r="1634" spans="1:237" x14ac:dyDescent="0.25">
      <c r="A1634" t="s">
        <v>13501</v>
      </c>
      <c r="B1634" t="s">
        <v>13502</v>
      </c>
      <c r="C1634" t="s">
        <v>13502</v>
      </c>
      <c r="D1634" t="s">
        <v>13503</v>
      </c>
      <c r="E1634" t="s">
        <v>240</v>
      </c>
      <c r="F1634">
        <v>9</v>
      </c>
      <c r="G1634" t="s">
        <v>13504</v>
      </c>
      <c r="H1634" t="s">
        <v>13505</v>
      </c>
      <c r="I1634" t="s">
        <v>13505</v>
      </c>
      <c r="J1634" t="s">
        <v>13503</v>
      </c>
      <c r="K1634" t="s">
        <v>240</v>
      </c>
      <c r="L1634">
        <v>7</v>
      </c>
      <c r="O1634" t="s">
        <v>13506</v>
      </c>
      <c r="P1634" t="s">
        <v>13507</v>
      </c>
      <c r="R1634" t="s">
        <v>860</v>
      </c>
      <c r="T1634" t="s">
        <v>242</v>
      </c>
      <c r="AE1634" t="s">
        <v>243</v>
      </c>
      <c r="AH1634" t="s">
        <v>244</v>
      </c>
      <c r="AK1634" t="s">
        <v>245</v>
      </c>
      <c r="AL1634" t="s">
        <v>246</v>
      </c>
      <c r="AM1634">
        <v>3014</v>
      </c>
      <c r="AP1634" t="s">
        <v>13508</v>
      </c>
      <c r="AQ1634" t="s">
        <v>491</v>
      </c>
      <c r="AR1634">
        <v>108</v>
      </c>
      <c r="AS1634" t="s">
        <v>1362</v>
      </c>
      <c r="AT1634" t="s">
        <v>1362</v>
      </c>
      <c r="AU1634" t="s">
        <v>243</v>
      </c>
      <c r="AV1634" t="str">
        <f>"85251-6531"</f>
        <v>85251-6531</v>
      </c>
      <c r="AW1634" t="s">
        <v>251</v>
      </c>
      <c r="AX1634" t="s">
        <v>13509</v>
      </c>
      <c r="AY1634" t="s">
        <v>13510</v>
      </c>
      <c r="AZ1634" t="s">
        <v>254</v>
      </c>
      <c r="BA1634" t="s">
        <v>13511</v>
      </c>
      <c r="BB1634" t="str">
        <f>"351-09-006"</f>
        <v>351-09-006</v>
      </c>
      <c r="BC1634" t="str">
        <f>"35109006"</f>
        <v>35109006</v>
      </c>
      <c r="BD1634" t="str">
        <f>"R35109006"</f>
        <v>R35109006</v>
      </c>
      <c r="BE1634">
        <v>4015</v>
      </c>
      <c r="BN1634">
        <v>35.488154529525097</v>
      </c>
      <c r="BO1634">
        <v>-114.40354664007</v>
      </c>
      <c r="CA1634" t="str">
        <f>""</f>
        <v/>
      </c>
      <c r="CC1634">
        <v>0</v>
      </c>
      <c r="CD1634">
        <v>0</v>
      </c>
      <c r="CE1634">
        <v>0</v>
      </c>
      <c r="CF1634">
        <v>0</v>
      </c>
      <c r="CI1634">
        <v>0</v>
      </c>
      <c r="CJ1634">
        <v>0</v>
      </c>
      <c r="CL1634">
        <v>0</v>
      </c>
      <c r="CM1634">
        <v>0</v>
      </c>
      <c r="CN1634">
        <v>0</v>
      </c>
      <c r="CO1634">
        <v>0</v>
      </c>
      <c r="CP1634">
        <v>0</v>
      </c>
      <c r="CQ1634">
        <v>0</v>
      </c>
      <c r="CR1634">
        <v>0</v>
      </c>
      <c r="CS1634">
        <v>0</v>
      </c>
      <c r="CT1634">
        <v>0</v>
      </c>
      <c r="CU1634">
        <v>0</v>
      </c>
      <c r="CX1634">
        <v>0</v>
      </c>
      <c r="CZ1634">
        <v>0</v>
      </c>
      <c r="DB1634">
        <v>0</v>
      </c>
      <c r="DD1634">
        <v>0</v>
      </c>
      <c r="DF1634">
        <v>0</v>
      </c>
      <c r="DK1634">
        <v>0</v>
      </c>
      <c r="DM1634">
        <v>0</v>
      </c>
      <c r="DX1634">
        <v>0</v>
      </c>
      <c r="EC1634" t="s">
        <v>261</v>
      </c>
      <c r="ED1634" t="s">
        <v>354</v>
      </c>
      <c r="EE1634" t="s">
        <v>355</v>
      </c>
      <c r="EG1634">
        <v>435600</v>
      </c>
      <c r="EH1634">
        <v>10</v>
      </c>
      <c r="EI1634">
        <v>0</v>
      </c>
      <c r="EJ1634">
        <v>0</v>
      </c>
      <c r="EK1634">
        <v>0</v>
      </c>
      <c r="EL1634">
        <v>0</v>
      </c>
      <c r="EU1634" t="s">
        <v>264</v>
      </c>
      <c r="EV1634" t="s">
        <v>339</v>
      </c>
      <c r="EW1634" t="s">
        <v>340</v>
      </c>
      <c r="EX1634" s="1">
        <v>40135</v>
      </c>
      <c r="EY1634" t="s">
        <v>267</v>
      </c>
      <c r="EZ1634" t="str">
        <f t="shared" ref="EZ1634:EZ1640" si="85">"FALSE"</f>
        <v>FALSE</v>
      </c>
      <c r="FA1634">
        <v>2022</v>
      </c>
      <c r="FB1634">
        <v>2020</v>
      </c>
      <c r="FC1634">
        <v>400</v>
      </c>
      <c r="FD1634" t="s">
        <v>246</v>
      </c>
      <c r="FE1634" t="s">
        <v>246</v>
      </c>
      <c r="FF1634" t="s">
        <v>246</v>
      </c>
      <c r="FG1634" t="s">
        <v>246</v>
      </c>
      <c r="FH1634" t="s">
        <v>246</v>
      </c>
      <c r="FI1634" t="s">
        <v>246</v>
      </c>
      <c r="FJ1634" t="s">
        <v>246</v>
      </c>
      <c r="FK1634" t="s">
        <v>246</v>
      </c>
      <c r="FL1634" t="s">
        <v>246</v>
      </c>
      <c r="FM1634" t="s">
        <v>246</v>
      </c>
      <c r="FN1634" t="s">
        <v>246</v>
      </c>
      <c r="FO1634" t="s">
        <v>246</v>
      </c>
      <c r="FP1634" t="s">
        <v>246</v>
      </c>
      <c r="FQ1634" s="2">
        <v>1053</v>
      </c>
      <c r="FR1634" s="2">
        <v>0</v>
      </c>
      <c r="FS1634" s="2">
        <v>0</v>
      </c>
      <c r="FT1634">
        <v>0</v>
      </c>
      <c r="FU1634" s="2">
        <v>7023</v>
      </c>
      <c r="FV1634" s="2">
        <v>7023</v>
      </c>
      <c r="FW1634" s="2">
        <v>0</v>
      </c>
      <c r="FX1634">
        <v>0</v>
      </c>
      <c r="FY1634" s="2">
        <v>0</v>
      </c>
      <c r="FZ1634" s="2">
        <v>0</v>
      </c>
      <c r="GA1634" s="2">
        <v>0</v>
      </c>
      <c r="GB1634">
        <v>0</v>
      </c>
      <c r="GC1634" s="2">
        <v>103.7</v>
      </c>
      <c r="GE1634" s="2">
        <v>7023</v>
      </c>
      <c r="GH1634" t="s">
        <v>315</v>
      </c>
      <c r="GK1634" t="s">
        <v>316</v>
      </c>
      <c r="GL1634" t="s">
        <v>317</v>
      </c>
      <c r="GM1634" t="s">
        <v>318</v>
      </c>
      <c r="GR1634" t="str">
        <f>""</f>
        <v/>
      </c>
      <c r="GS1634" t="str">
        <f>""</f>
        <v/>
      </c>
      <c r="GT1634" t="str">
        <f>""</f>
        <v/>
      </c>
      <c r="HF1634" t="str">
        <f>""</f>
        <v/>
      </c>
      <c r="HK1634" t="str">
        <f>""</f>
        <v/>
      </c>
      <c r="HN1634" t="s">
        <v>271</v>
      </c>
      <c r="HP1634" t="str">
        <f>""</f>
        <v/>
      </c>
      <c r="HQ1634" t="str">
        <f>""</f>
        <v/>
      </c>
      <c r="IA1634" t="str">
        <f>""</f>
        <v/>
      </c>
      <c r="IB1634" t="str">
        <f>""</f>
        <v/>
      </c>
      <c r="IC1634" t="str">
        <f>HYPERLINK("https://web.datatree.com/?/property?propertyId=4913502")</f>
        <v>https://web.datatree.com/?/property?propertyId=4913502</v>
      </c>
    </row>
    <row r="1635" spans="1:237" x14ac:dyDescent="0.25">
      <c r="A1635" t="s">
        <v>13512</v>
      </c>
      <c r="B1635" t="s">
        <v>13513</v>
      </c>
      <c r="C1635" t="s">
        <v>841</v>
      </c>
      <c r="D1635" t="s">
        <v>13514</v>
      </c>
      <c r="E1635" t="s">
        <v>240</v>
      </c>
      <c r="F1635">
        <v>4</v>
      </c>
      <c r="O1635" t="s">
        <v>13515</v>
      </c>
      <c r="P1635" t="s">
        <v>13512</v>
      </c>
      <c r="S1635" t="s">
        <v>541</v>
      </c>
      <c r="T1635" t="s">
        <v>242</v>
      </c>
      <c r="AE1635" t="s">
        <v>243</v>
      </c>
      <c r="AH1635" t="s">
        <v>244</v>
      </c>
      <c r="AK1635" t="s">
        <v>245</v>
      </c>
      <c r="AM1635">
        <v>80</v>
      </c>
      <c r="AP1635" t="s">
        <v>13516</v>
      </c>
      <c r="AQ1635" t="s">
        <v>1016</v>
      </c>
      <c r="AS1635" t="s">
        <v>5275</v>
      </c>
      <c r="AT1635" t="s">
        <v>5275</v>
      </c>
      <c r="AU1635" t="s">
        <v>328</v>
      </c>
      <c r="AV1635" t="str">
        <f>"94127-1745"</f>
        <v>94127-1745</v>
      </c>
      <c r="AW1635" t="s">
        <v>544</v>
      </c>
      <c r="AX1635" t="s">
        <v>13517</v>
      </c>
      <c r="AY1635" t="s">
        <v>13518</v>
      </c>
      <c r="AZ1635" t="s">
        <v>254</v>
      </c>
      <c r="BA1635" t="s">
        <v>13519</v>
      </c>
      <c r="BB1635" t="str">
        <f>"210-05-001"</f>
        <v>210-05-001</v>
      </c>
      <c r="BC1635" t="str">
        <f>"21005001"</f>
        <v>21005001</v>
      </c>
      <c r="BD1635" t="str">
        <f>"R21005001"</f>
        <v>R21005001</v>
      </c>
      <c r="BE1635">
        <v>4015</v>
      </c>
      <c r="BI1635" t="s">
        <v>256</v>
      </c>
      <c r="BN1635">
        <v>34.753889077541103</v>
      </c>
      <c r="BO1635">
        <v>-114.372540287635</v>
      </c>
      <c r="CA1635" t="str">
        <f>""</f>
        <v/>
      </c>
      <c r="CC1635">
        <v>0</v>
      </c>
      <c r="CD1635">
        <v>0</v>
      </c>
      <c r="CE1635">
        <v>0</v>
      </c>
      <c r="CF1635">
        <v>0</v>
      </c>
      <c r="CI1635">
        <v>0</v>
      </c>
      <c r="CJ1635">
        <v>0</v>
      </c>
      <c r="CL1635">
        <v>0</v>
      </c>
      <c r="CM1635">
        <v>0</v>
      </c>
      <c r="CN1635">
        <v>0</v>
      </c>
      <c r="CO1635">
        <v>0</v>
      </c>
      <c r="CP1635">
        <v>0</v>
      </c>
      <c r="CQ1635">
        <v>0</v>
      </c>
      <c r="CR1635">
        <v>0</v>
      </c>
      <c r="CS1635">
        <v>0</v>
      </c>
      <c r="CT1635">
        <v>0</v>
      </c>
      <c r="CU1635">
        <v>0</v>
      </c>
      <c r="CX1635">
        <v>0</v>
      </c>
      <c r="CZ1635">
        <v>0</v>
      </c>
      <c r="DB1635">
        <v>0</v>
      </c>
      <c r="DD1635">
        <v>0</v>
      </c>
      <c r="DF1635">
        <v>0</v>
      </c>
      <c r="DK1635">
        <v>0</v>
      </c>
      <c r="DM1635">
        <v>0</v>
      </c>
      <c r="DX1635">
        <v>0</v>
      </c>
      <c r="EC1635" t="s">
        <v>336</v>
      </c>
      <c r="ED1635" t="s">
        <v>405</v>
      </c>
      <c r="EE1635" t="s">
        <v>406</v>
      </c>
      <c r="EG1635">
        <v>435600</v>
      </c>
      <c r="EH1635">
        <v>10</v>
      </c>
      <c r="EI1635">
        <v>0</v>
      </c>
      <c r="EJ1635">
        <v>0</v>
      </c>
      <c r="EK1635">
        <v>0</v>
      </c>
      <c r="EL1635">
        <v>0</v>
      </c>
      <c r="EU1635" t="s">
        <v>264</v>
      </c>
      <c r="EV1635" t="s">
        <v>384</v>
      </c>
      <c r="EW1635" t="s">
        <v>385</v>
      </c>
      <c r="EX1635" s="1">
        <v>40135</v>
      </c>
      <c r="EY1635" t="s">
        <v>267</v>
      </c>
      <c r="EZ1635" t="str">
        <f t="shared" si="85"/>
        <v>FALSE</v>
      </c>
      <c r="FA1635">
        <v>2022</v>
      </c>
      <c r="FB1635">
        <v>2020</v>
      </c>
      <c r="FC1635">
        <v>2500</v>
      </c>
      <c r="FD1635" t="s">
        <v>246</v>
      </c>
      <c r="FE1635" t="s">
        <v>246</v>
      </c>
      <c r="FF1635" t="s">
        <v>246</v>
      </c>
      <c r="FG1635" t="s">
        <v>246</v>
      </c>
      <c r="FH1635" t="s">
        <v>246</v>
      </c>
      <c r="FI1635" t="s">
        <v>246</v>
      </c>
      <c r="FJ1635" t="s">
        <v>246</v>
      </c>
      <c r="FK1635" t="s">
        <v>246</v>
      </c>
      <c r="FL1635" t="s">
        <v>246</v>
      </c>
      <c r="FM1635" t="s">
        <v>246</v>
      </c>
      <c r="FN1635" t="s">
        <v>246</v>
      </c>
      <c r="FO1635" t="s">
        <v>246</v>
      </c>
      <c r="FP1635" t="s">
        <v>246</v>
      </c>
      <c r="FQ1635" s="2">
        <v>493</v>
      </c>
      <c r="FR1635" s="2">
        <v>0</v>
      </c>
      <c r="FS1635" s="2">
        <v>0</v>
      </c>
      <c r="FT1635">
        <v>0</v>
      </c>
      <c r="FU1635" s="2">
        <v>3288</v>
      </c>
      <c r="FV1635" s="2">
        <v>3288</v>
      </c>
      <c r="FW1635" s="2">
        <v>0</v>
      </c>
      <c r="FX1635">
        <v>0</v>
      </c>
      <c r="FY1635" s="2">
        <v>0</v>
      </c>
      <c r="FZ1635" s="2">
        <v>0</v>
      </c>
      <c r="GA1635" s="2">
        <v>0</v>
      </c>
      <c r="GB1635">
        <v>0</v>
      </c>
      <c r="GC1635" s="2">
        <v>24.84</v>
      </c>
      <c r="GE1635" s="2">
        <v>3288</v>
      </c>
      <c r="GH1635" t="s">
        <v>1191</v>
      </c>
      <c r="GK1635" t="s">
        <v>1192</v>
      </c>
      <c r="GL1635" t="s">
        <v>1193</v>
      </c>
      <c r="GM1635" t="s">
        <v>1194</v>
      </c>
      <c r="GR1635" t="str">
        <f>""</f>
        <v/>
      </c>
      <c r="GS1635" t="str">
        <f>""</f>
        <v/>
      </c>
      <c r="GT1635" t="str">
        <f>""</f>
        <v/>
      </c>
      <c r="HF1635" t="str">
        <f>""</f>
        <v/>
      </c>
      <c r="HK1635" t="str">
        <f>""</f>
        <v/>
      </c>
      <c r="HN1635" t="s">
        <v>271</v>
      </c>
      <c r="HP1635" t="str">
        <f>""</f>
        <v/>
      </c>
      <c r="HQ1635" t="str">
        <f>""</f>
        <v/>
      </c>
      <c r="IA1635" t="str">
        <f>""</f>
        <v/>
      </c>
      <c r="IB1635" t="str">
        <f>""</f>
        <v/>
      </c>
      <c r="IC1635" t="str">
        <f>HYPERLINK("https://web.datatree.com/?/property?propertyId=4914591")</f>
        <v>https://web.datatree.com/?/property?propertyId=4914591</v>
      </c>
    </row>
    <row r="1636" spans="1:237" x14ac:dyDescent="0.25">
      <c r="A1636" t="s">
        <v>13520</v>
      </c>
      <c r="B1636" t="s">
        <v>6920</v>
      </c>
      <c r="C1636" t="s">
        <v>6920</v>
      </c>
      <c r="D1636" t="s">
        <v>13521</v>
      </c>
      <c r="E1636" t="s">
        <v>240</v>
      </c>
      <c r="F1636">
        <v>2</v>
      </c>
      <c r="O1636" t="s">
        <v>13522</v>
      </c>
      <c r="P1636" t="s">
        <v>13520</v>
      </c>
      <c r="T1636" t="s">
        <v>242</v>
      </c>
      <c r="AE1636" t="s">
        <v>243</v>
      </c>
      <c r="AH1636" t="s">
        <v>244</v>
      </c>
      <c r="AK1636" t="s">
        <v>245</v>
      </c>
      <c r="AL1636" t="s">
        <v>246</v>
      </c>
      <c r="AM1636">
        <v>11426</v>
      </c>
      <c r="AP1636" t="s">
        <v>13523</v>
      </c>
      <c r="AQ1636" t="s">
        <v>302</v>
      </c>
      <c r="AS1636" t="s">
        <v>1160</v>
      </c>
      <c r="AT1636" t="s">
        <v>1160</v>
      </c>
      <c r="AU1636" t="s">
        <v>243</v>
      </c>
      <c r="AV1636" t="str">
        <f>"85345-8221"</f>
        <v>85345-8221</v>
      </c>
      <c r="AW1636" t="s">
        <v>2685</v>
      </c>
      <c r="AX1636" t="s">
        <v>13524</v>
      </c>
      <c r="AY1636" t="s">
        <v>13525</v>
      </c>
      <c r="AZ1636" t="s">
        <v>254</v>
      </c>
      <c r="BA1636" t="s">
        <v>13526</v>
      </c>
      <c r="BB1636" t="str">
        <f>"314-06-002B"</f>
        <v>314-06-002B</v>
      </c>
      <c r="BC1636" t="str">
        <f>"31406002B"</f>
        <v>31406002B</v>
      </c>
      <c r="BD1636" t="str">
        <f>"R31406002B"</f>
        <v>R31406002B</v>
      </c>
      <c r="BE1636">
        <v>4015</v>
      </c>
      <c r="BI1636" t="s">
        <v>256</v>
      </c>
      <c r="BJ1636" t="s">
        <v>350</v>
      </c>
      <c r="BK1636" t="s">
        <v>520</v>
      </c>
      <c r="BL1636">
        <v>1</v>
      </c>
      <c r="BN1636">
        <v>35.414172940654602</v>
      </c>
      <c r="BO1636">
        <v>-113.620106836657</v>
      </c>
      <c r="BP1636" t="s">
        <v>2465</v>
      </c>
      <c r="BW1636" t="s">
        <v>2466</v>
      </c>
      <c r="BX1636" t="s">
        <v>2466</v>
      </c>
      <c r="CA1636" t="str">
        <f>"2"</f>
        <v>2</v>
      </c>
      <c r="CC1636">
        <v>0</v>
      </c>
      <c r="CD1636">
        <v>0</v>
      </c>
      <c r="CE1636">
        <v>0</v>
      </c>
      <c r="CF1636">
        <v>0</v>
      </c>
      <c r="CI1636">
        <v>0</v>
      </c>
      <c r="CJ1636">
        <v>0</v>
      </c>
      <c r="CL1636">
        <v>0</v>
      </c>
      <c r="CM1636">
        <v>0</v>
      </c>
      <c r="CN1636">
        <v>0</v>
      </c>
      <c r="CO1636">
        <v>0</v>
      </c>
      <c r="CP1636">
        <v>0</v>
      </c>
      <c r="CQ1636">
        <v>0</v>
      </c>
      <c r="CR1636">
        <v>0</v>
      </c>
      <c r="CS1636">
        <v>0</v>
      </c>
      <c r="CT1636">
        <v>0</v>
      </c>
      <c r="CU1636">
        <v>0</v>
      </c>
      <c r="CX1636">
        <v>0</v>
      </c>
      <c r="CZ1636">
        <v>0</v>
      </c>
      <c r="DB1636">
        <v>0</v>
      </c>
      <c r="DD1636">
        <v>0</v>
      </c>
      <c r="DF1636">
        <v>0</v>
      </c>
      <c r="DK1636">
        <v>0</v>
      </c>
      <c r="DM1636">
        <v>0</v>
      </c>
      <c r="DX1636">
        <v>0</v>
      </c>
      <c r="EC1636" t="s">
        <v>261</v>
      </c>
      <c r="ED1636" t="s">
        <v>262</v>
      </c>
      <c r="EE1636" t="s">
        <v>263</v>
      </c>
      <c r="EG1636">
        <v>435600</v>
      </c>
      <c r="EH1636">
        <v>10</v>
      </c>
      <c r="EI1636">
        <v>0</v>
      </c>
      <c r="EJ1636">
        <v>0</v>
      </c>
      <c r="EK1636">
        <v>0</v>
      </c>
      <c r="EL1636">
        <v>0</v>
      </c>
      <c r="EU1636" t="s">
        <v>264</v>
      </c>
      <c r="EV1636" t="s">
        <v>621</v>
      </c>
      <c r="EW1636" t="s">
        <v>622</v>
      </c>
      <c r="EX1636" s="1">
        <v>40135</v>
      </c>
      <c r="EY1636" t="s">
        <v>267</v>
      </c>
      <c r="EZ1636" t="str">
        <f t="shared" si="85"/>
        <v>FALSE</v>
      </c>
      <c r="FA1636">
        <v>2022</v>
      </c>
      <c r="FB1636">
        <v>2020</v>
      </c>
      <c r="FC1636">
        <v>2200</v>
      </c>
      <c r="FD1636" t="s">
        <v>246</v>
      </c>
      <c r="FE1636" t="s">
        <v>246</v>
      </c>
      <c r="FF1636" t="s">
        <v>246</v>
      </c>
      <c r="FG1636" t="s">
        <v>246</v>
      </c>
      <c r="FH1636" t="s">
        <v>246</v>
      </c>
      <c r="FI1636" t="s">
        <v>246</v>
      </c>
      <c r="FJ1636" t="s">
        <v>246</v>
      </c>
      <c r="FK1636" t="s">
        <v>246</v>
      </c>
      <c r="FL1636" t="s">
        <v>246</v>
      </c>
      <c r="FM1636" t="s">
        <v>246</v>
      </c>
      <c r="FN1636" t="s">
        <v>246</v>
      </c>
      <c r="FO1636" t="s">
        <v>246</v>
      </c>
      <c r="FP1636" t="s">
        <v>246</v>
      </c>
      <c r="FQ1636" s="2">
        <v>418</v>
      </c>
      <c r="FR1636" s="2">
        <v>0</v>
      </c>
      <c r="FS1636" s="2">
        <v>0</v>
      </c>
      <c r="FT1636">
        <v>0</v>
      </c>
      <c r="FU1636" s="2">
        <v>2787</v>
      </c>
      <c r="FV1636" s="2">
        <v>2787</v>
      </c>
      <c r="FW1636" s="2">
        <v>0</v>
      </c>
      <c r="FX1636">
        <v>0</v>
      </c>
      <c r="FY1636" s="2">
        <v>0</v>
      </c>
      <c r="FZ1636" s="2">
        <v>0</v>
      </c>
      <c r="GA1636" s="2">
        <v>0</v>
      </c>
      <c r="GB1636">
        <v>0</v>
      </c>
      <c r="GC1636" s="2">
        <v>28.82</v>
      </c>
      <c r="GE1636" s="2">
        <v>2787</v>
      </c>
      <c r="GF1636">
        <v>19</v>
      </c>
      <c r="GH1636" t="s">
        <v>623</v>
      </c>
      <c r="GK1636" t="s">
        <v>624</v>
      </c>
      <c r="GL1636" t="s">
        <v>624</v>
      </c>
      <c r="GN1636" s="1">
        <v>38400</v>
      </c>
      <c r="GO1636" s="1">
        <v>38428</v>
      </c>
      <c r="GP1636" s="2">
        <v>0</v>
      </c>
      <c r="GQ1636" t="s">
        <v>319</v>
      </c>
      <c r="GR1636" t="str">
        <f>"                    "</f>
        <v xml:space="preserve">                    </v>
      </c>
      <c r="GS1636" t="str">
        <f>"5490.714"</f>
        <v>5490.714</v>
      </c>
      <c r="GT1636" t="str">
        <f>""</f>
        <v/>
      </c>
      <c r="HF1636" t="str">
        <f>""</f>
        <v/>
      </c>
      <c r="HK1636" t="str">
        <f>""</f>
        <v/>
      </c>
      <c r="HN1636" t="s">
        <v>271</v>
      </c>
      <c r="HP1636" t="str">
        <f>""</f>
        <v/>
      </c>
      <c r="HQ1636" t="str">
        <f>""</f>
        <v/>
      </c>
      <c r="IA1636" t="str">
        <f>""</f>
        <v/>
      </c>
      <c r="IB1636" t="str">
        <f>""</f>
        <v/>
      </c>
      <c r="IC1636" t="str">
        <f>HYPERLINK("https://web.datatree.com/?/property?propertyId=4898962")</f>
        <v>https://web.datatree.com/?/property?propertyId=4898962</v>
      </c>
    </row>
    <row r="1637" spans="1:237" x14ac:dyDescent="0.25">
      <c r="A1637" t="s">
        <v>13527</v>
      </c>
      <c r="D1637" t="s">
        <v>13527</v>
      </c>
      <c r="E1637" t="s">
        <v>588</v>
      </c>
      <c r="F1637">
        <v>6</v>
      </c>
      <c r="O1637" t="s">
        <v>13528</v>
      </c>
      <c r="P1637" t="s">
        <v>13527</v>
      </c>
      <c r="R1637" t="s">
        <v>588</v>
      </c>
      <c r="T1637" t="s">
        <v>242</v>
      </c>
      <c r="AE1637" t="s">
        <v>243</v>
      </c>
      <c r="AH1637" t="s">
        <v>244</v>
      </c>
      <c r="AK1637" t="s">
        <v>245</v>
      </c>
      <c r="AM1637">
        <v>2017</v>
      </c>
      <c r="AP1637" t="s">
        <v>13529</v>
      </c>
      <c r="AQ1637" t="s">
        <v>248</v>
      </c>
      <c r="AS1637" t="s">
        <v>7360</v>
      </c>
      <c r="AT1637" t="s">
        <v>7360</v>
      </c>
      <c r="AU1637" t="s">
        <v>328</v>
      </c>
      <c r="AV1637" t="str">
        <f>"95355-9407"</f>
        <v>95355-9407</v>
      </c>
      <c r="AW1637" t="s">
        <v>13530</v>
      </c>
      <c r="AX1637" t="s">
        <v>13531</v>
      </c>
      <c r="AY1637" t="s">
        <v>13532</v>
      </c>
      <c r="AZ1637" t="s">
        <v>254</v>
      </c>
      <c r="BA1637" t="s">
        <v>13533</v>
      </c>
      <c r="BB1637" t="str">
        <f>"353-14-041"</f>
        <v>353-14-041</v>
      </c>
      <c r="BC1637" t="str">
        <f>"35314041"</f>
        <v>35314041</v>
      </c>
      <c r="BD1637" t="str">
        <f>"R35314041"</f>
        <v>R35314041</v>
      </c>
      <c r="BE1637">
        <v>4015</v>
      </c>
      <c r="BI1637" t="s">
        <v>256</v>
      </c>
      <c r="BJ1637" t="s">
        <v>257</v>
      </c>
      <c r="BK1637" t="s">
        <v>258</v>
      </c>
      <c r="BL1637">
        <v>29</v>
      </c>
      <c r="BN1637">
        <v>35.180456413673397</v>
      </c>
      <c r="BO1637">
        <v>-113.571678049966</v>
      </c>
      <c r="BP1637" t="s">
        <v>259</v>
      </c>
      <c r="CA1637" t="str">
        <f>"255"</f>
        <v>255</v>
      </c>
      <c r="CC1637">
        <v>0</v>
      </c>
      <c r="CD1637">
        <v>0</v>
      </c>
      <c r="CE1637">
        <v>0</v>
      </c>
      <c r="CF1637">
        <v>0</v>
      </c>
      <c r="CI1637">
        <v>0</v>
      </c>
      <c r="CJ1637">
        <v>0</v>
      </c>
      <c r="CL1637">
        <v>0</v>
      </c>
      <c r="CM1637">
        <v>0</v>
      </c>
      <c r="CN1637">
        <v>0</v>
      </c>
      <c r="CO1637">
        <v>0</v>
      </c>
      <c r="CP1637">
        <v>0</v>
      </c>
      <c r="CQ1637">
        <v>0</v>
      </c>
      <c r="CR1637">
        <v>0</v>
      </c>
      <c r="CS1637">
        <v>0</v>
      </c>
      <c r="CT1637">
        <v>0</v>
      </c>
      <c r="CU1637">
        <v>0</v>
      </c>
      <c r="CX1637">
        <v>0</v>
      </c>
      <c r="CZ1637">
        <v>0</v>
      </c>
      <c r="DB1637">
        <v>0</v>
      </c>
      <c r="DD1637">
        <v>0</v>
      </c>
      <c r="DF1637">
        <v>0</v>
      </c>
      <c r="DK1637">
        <v>0</v>
      </c>
      <c r="DM1637">
        <v>0</v>
      </c>
      <c r="DX1637">
        <v>0</v>
      </c>
      <c r="EC1637" t="s">
        <v>261</v>
      </c>
      <c r="ED1637" t="s">
        <v>262</v>
      </c>
      <c r="EE1637" t="s">
        <v>263</v>
      </c>
      <c r="EG1637">
        <v>435600</v>
      </c>
      <c r="EH1637">
        <v>10</v>
      </c>
      <c r="EI1637">
        <v>0</v>
      </c>
      <c r="EJ1637">
        <v>0</v>
      </c>
      <c r="EK1637">
        <v>0</v>
      </c>
      <c r="EL1637">
        <v>0</v>
      </c>
      <c r="EU1637" t="s">
        <v>264</v>
      </c>
      <c r="EV1637" t="s">
        <v>265</v>
      </c>
      <c r="EW1637" t="s">
        <v>266</v>
      </c>
      <c r="EX1637" s="1">
        <v>40135</v>
      </c>
      <c r="EY1637" t="s">
        <v>267</v>
      </c>
      <c r="EZ1637" t="str">
        <f t="shared" si="85"/>
        <v>FALSE</v>
      </c>
      <c r="FA1637">
        <v>2022</v>
      </c>
      <c r="FB1637">
        <v>2020</v>
      </c>
      <c r="FC1637">
        <v>300</v>
      </c>
      <c r="FD1637" t="s">
        <v>246</v>
      </c>
      <c r="FE1637" t="s">
        <v>246</v>
      </c>
      <c r="FF1637" t="s">
        <v>246</v>
      </c>
      <c r="FG1637" t="s">
        <v>246</v>
      </c>
      <c r="FH1637" t="s">
        <v>246</v>
      </c>
      <c r="FI1637" t="s">
        <v>246</v>
      </c>
      <c r="FJ1637" t="s">
        <v>246</v>
      </c>
      <c r="FK1637" t="s">
        <v>246</v>
      </c>
      <c r="FL1637" t="s">
        <v>246</v>
      </c>
      <c r="FM1637" t="s">
        <v>246</v>
      </c>
      <c r="FN1637" t="s">
        <v>246</v>
      </c>
      <c r="FO1637" t="s">
        <v>246</v>
      </c>
      <c r="FP1637" t="s">
        <v>246</v>
      </c>
      <c r="FQ1637" s="2">
        <v>851</v>
      </c>
      <c r="FR1637" s="2">
        <v>0</v>
      </c>
      <c r="FS1637" s="2">
        <v>0</v>
      </c>
      <c r="FT1637">
        <v>0</v>
      </c>
      <c r="FU1637" s="2">
        <v>5672</v>
      </c>
      <c r="FV1637" s="2">
        <v>5672</v>
      </c>
      <c r="FW1637" s="2">
        <v>0</v>
      </c>
      <c r="FX1637">
        <v>0</v>
      </c>
      <c r="FY1637" s="2">
        <v>0</v>
      </c>
      <c r="FZ1637" s="2">
        <v>0</v>
      </c>
      <c r="GA1637" s="2">
        <v>0</v>
      </c>
      <c r="GB1637">
        <v>0</v>
      </c>
      <c r="GC1637" s="2">
        <v>45.02</v>
      </c>
      <c r="GE1637" s="2">
        <v>5672</v>
      </c>
      <c r="GH1637" t="s">
        <v>268</v>
      </c>
      <c r="GK1637" t="s">
        <v>269</v>
      </c>
      <c r="GN1637" s="1">
        <v>40138</v>
      </c>
      <c r="GO1637" s="1">
        <v>40140</v>
      </c>
      <c r="GP1637" s="2">
        <v>0</v>
      </c>
      <c r="GQ1637" t="s">
        <v>319</v>
      </c>
      <c r="GR1637" t="str">
        <f>"                    "</f>
        <v xml:space="preserve">                    </v>
      </c>
      <c r="GS1637" t="str">
        <f>"7637.176"</f>
        <v>7637.176</v>
      </c>
      <c r="GT1637" t="str">
        <f>""</f>
        <v/>
      </c>
      <c r="HF1637" t="str">
        <f>""</f>
        <v/>
      </c>
      <c r="HK1637" t="str">
        <f>""</f>
        <v/>
      </c>
      <c r="HN1637" t="s">
        <v>271</v>
      </c>
      <c r="HP1637" t="str">
        <f>""</f>
        <v/>
      </c>
      <c r="HQ1637" t="str">
        <f>""</f>
        <v/>
      </c>
      <c r="IA1637" t="str">
        <f>""</f>
        <v/>
      </c>
      <c r="IB1637" t="str">
        <f>""</f>
        <v/>
      </c>
      <c r="IC1637" t="str">
        <f>HYPERLINK("https://web.datatree.com/?/property?propertyId=4915504")</f>
        <v>https://web.datatree.com/?/property?propertyId=4915504</v>
      </c>
    </row>
    <row r="1638" spans="1:237" x14ac:dyDescent="0.25">
      <c r="A1638" t="s">
        <v>13534</v>
      </c>
      <c r="B1638" t="s">
        <v>13535</v>
      </c>
      <c r="C1638" t="s">
        <v>2421</v>
      </c>
      <c r="D1638" t="s">
        <v>13536</v>
      </c>
      <c r="E1638" t="s">
        <v>240</v>
      </c>
      <c r="F1638">
        <v>1</v>
      </c>
      <c r="O1638" t="s">
        <v>13537</v>
      </c>
      <c r="P1638" t="s">
        <v>13534</v>
      </c>
      <c r="T1638" t="s">
        <v>242</v>
      </c>
      <c r="AE1638" t="s">
        <v>243</v>
      </c>
      <c r="AH1638" t="s">
        <v>244</v>
      </c>
      <c r="AK1638" t="s">
        <v>245</v>
      </c>
      <c r="AL1638" t="s">
        <v>457</v>
      </c>
      <c r="AM1638">
        <v>3913</v>
      </c>
      <c r="AP1638" t="s">
        <v>5875</v>
      </c>
      <c r="AQ1638" t="s">
        <v>439</v>
      </c>
      <c r="AS1638" t="s">
        <v>906</v>
      </c>
      <c r="AT1638" t="s">
        <v>906</v>
      </c>
      <c r="AU1638" t="s">
        <v>243</v>
      </c>
      <c r="AV1638" t="str">
        <f>"85248-4437"</f>
        <v>85248-4437</v>
      </c>
      <c r="AW1638" t="s">
        <v>13538</v>
      </c>
      <c r="AX1638" t="s">
        <v>13539</v>
      </c>
      <c r="AY1638" t="s">
        <v>13540</v>
      </c>
      <c r="AZ1638" t="s">
        <v>254</v>
      </c>
      <c r="BA1638" t="s">
        <v>13541</v>
      </c>
      <c r="BB1638" t="str">
        <f>"338-08-351P"</f>
        <v>338-08-351P</v>
      </c>
      <c r="BC1638" t="str">
        <f>"33808351P"</f>
        <v>33808351P</v>
      </c>
      <c r="BD1638" t="str">
        <f>"R33808351P"</f>
        <v>R33808351P</v>
      </c>
      <c r="BE1638">
        <v>4015</v>
      </c>
      <c r="BJ1638" t="s">
        <v>1023</v>
      </c>
      <c r="BK1638" t="s">
        <v>351</v>
      </c>
      <c r="BL1638">
        <v>31</v>
      </c>
      <c r="BN1638">
        <v>35.946228833440898</v>
      </c>
      <c r="BO1638">
        <v>-114.03619215215799</v>
      </c>
      <c r="BP1638" t="s">
        <v>2448</v>
      </c>
      <c r="BW1638" t="s">
        <v>2449</v>
      </c>
      <c r="BX1638" t="s">
        <v>2449</v>
      </c>
      <c r="CA1638" t="str">
        <f>""</f>
        <v/>
      </c>
      <c r="CC1638">
        <v>0</v>
      </c>
      <c r="CD1638">
        <v>0</v>
      </c>
      <c r="CE1638">
        <v>0</v>
      </c>
      <c r="CF1638">
        <v>0</v>
      </c>
      <c r="CI1638">
        <v>0</v>
      </c>
      <c r="CJ1638">
        <v>0</v>
      </c>
      <c r="CL1638">
        <v>0</v>
      </c>
      <c r="CM1638">
        <v>0</v>
      </c>
      <c r="CN1638">
        <v>0</v>
      </c>
      <c r="CO1638">
        <v>0</v>
      </c>
      <c r="CP1638">
        <v>0</v>
      </c>
      <c r="CQ1638">
        <v>0</v>
      </c>
      <c r="CR1638">
        <v>0</v>
      </c>
      <c r="CS1638">
        <v>0</v>
      </c>
      <c r="CT1638">
        <v>0</v>
      </c>
      <c r="CU1638">
        <v>0</v>
      </c>
      <c r="CX1638">
        <v>0</v>
      </c>
      <c r="CZ1638">
        <v>0</v>
      </c>
      <c r="DB1638">
        <v>0</v>
      </c>
      <c r="DD1638">
        <v>0</v>
      </c>
      <c r="DF1638">
        <v>0</v>
      </c>
      <c r="DK1638">
        <v>0</v>
      </c>
      <c r="DM1638">
        <v>0</v>
      </c>
      <c r="DX1638">
        <v>0</v>
      </c>
      <c r="EC1638" t="s">
        <v>261</v>
      </c>
      <c r="ED1638" t="s">
        <v>354</v>
      </c>
      <c r="EE1638" t="s">
        <v>355</v>
      </c>
      <c r="EG1638">
        <v>435600</v>
      </c>
      <c r="EH1638">
        <v>10</v>
      </c>
      <c r="EI1638">
        <v>0</v>
      </c>
      <c r="EJ1638">
        <v>0</v>
      </c>
      <c r="EK1638">
        <v>0</v>
      </c>
      <c r="EL1638">
        <v>0</v>
      </c>
      <c r="EU1638" t="s">
        <v>264</v>
      </c>
      <c r="EV1638" t="s">
        <v>2211</v>
      </c>
      <c r="EW1638" t="s">
        <v>2212</v>
      </c>
      <c r="EX1638" s="1">
        <v>40135</v>
      </c>
      <c r="EY1638" t="s">
        <v>267</v>
      </c>
      <c r="EZ1638" t="str">
        <f t="shared" si="85"/>
        <v>FALSE</v>
      </c>
      <c r="FA1638">
        <v>2022</v>
      </c>
      <c r="FB1638">
        <v>2020</v>
      </c>
      <c r="FC1638">
        <v>400</v>
      </c>
      <c r="FD1638" t="s">
        <v>246</v>
      </c>
      <c r="FE1638" t="s">
        <v>246</v>
      </c>
      <c r="FF1638" t="s">
        <v>246</v>
      </c>
      <c r="FG1638" t="s">
        <v>246</v>
      </c>
      <c r="FH1638" t="s">
        <v>246</v>
      </c>
      <c r="FI1638" t="s">
        <v>246</v>
      </c>
      <c r="FJ1638" t="s">
        <v>246</v>
      </c>
      <c r="FK1638" t="s">
        <v>246</v>
      </c>
      <c r="FL1638" t="s">
        <v>246</v>
      </c>
      <c r="FM1638" t="s">
        <v>246</v>
      </c>
      <c r="FN1638" t="s">
        <v>246</v>
      </c>
      <c r="FO1638" t="s">
        <v>246</v>
      </c>
      <c r="FP1638" t="s">
        <v>246</v>
      </c>
      <c r="FQ1638" s="2">
        <v>618</v>
      </c>
      <c r="FR1638" s="2">
        <v>0</v>
      </c>
      <c r="FS1638" s="2">
        <v>0</v>
      </c>
      <c r="FT1638">
        <v>0</v>
      </c>
      <c r="FU1638" s="2">
        <v>4119</v>
      </c>
      <c r="FV1638" s="2">
        <v>4119</v>
      </c>
      <c r="FW1638" s="2">
        <v>0</v>
      </c>
      <c r="FX1638">
        <v>0</v>
      </c>
      <c r="FY1638" s="2">
        <v>0</v>
      </c>
      <c r="FZ1638" s="2">
        <v>0</v>
      </c>
      <c r="GA1638" s="2">
        <v>0</v>
      </c>
      <c r="GB1638">
        <v>0</v>
      </c>
      <c r="GC1638" s="2">
        <v>50.32</v>
      </c>
      <c r="GE1638" s="2">
        <v>4119</v>
      </c>
      <c r="GF1638">
        <v>8</v>
      </c>
      <c r="GH1638" t="s">
        <v>315</v>
      </c>
      <c r="GK1638" t="s">
        <v>316</v>
      </c>
      <c r="GL1638" t="s">
        <v>317</v>
      </c>
      <c r="GM1638" t="s">
        <v>318</v>
      </c>
      <c r="GR1638" t="str">
        <f>""</f>
        <v/>
      </c>
      <c r="GS1638" t="str">
        <f>""</f>
        <v/>
      </c>
      <c r="GT1638" t="str">
        <f>""</f>
        <v/>
      </c>
      <c r="HF1638" t="str">
        <f>""</f>
        <v/>
      </c>
      <c r="HK1638" t="str">
        <f>""</f>
        <v/>
      </c>
      <c r="HN1638" t="s">
        <v>271</v>
      </c>
      <c r="HP1638" t="str">
        <f>""</f>
        <v/>
      </c>
      <c r="HQ1638" t="str">
        <f>""</f>
        <v/>
      </c>
      <c r="IA1638" t="str">
        <f>""</f>
        <v/>
      </c>
      <c r="IB1638" t="str">
        <f>""</f>
        <v/>
      </c>
      <c r="IC1638" t="str">
        <f>HYPERLINK("https://web.datatree.com/?/property?propertyId=4918783")</f>
        <v>https://web.datatree.com/?/property?propertyId=4918783</v>
      </c>
    </row>
    <row r="1639" spans="1:237" x14ac:dyDescent="0.25">
      <c r="A1639" t="s">
        <v>9126</v>
      </c>
      <c r="D1639" t="s">
        <v>9126</v>
      </c>
      <c r="E1639" t="s">
        <v>240</v>
      </c>
      <c r="F1639">
        <v>5</v>
      </c>
      <c r="G1639" t="s">
        <v>9127</v>
      </c>
      <c r="J1639" t="s">
        <v>9127</v>
      </c>
      <c r="K1639" t="s">
        <v>588</v>
      </c>
      <c r="L1639">
        <v>5</v>
      </c>
      <c r="O1639" t="s">
        <v>9128</v>
      </c>
      <c r="P1639" t="s">
        <v>9129</v>
      </c>
      <c r="Q1639" t="s">
        <v>689</v>
      </c>
      <c r="T1639" t="s">
        <v>242</v>
      </c>
      <c r="AE1639" t="s">
        <v>243</v>
      </c>
      <c r="AH1639" t="s">
        <v>244</v>
      </c>
      <c r="AK1639" t="s">
        <v>245</v>
      </c>
      <c r="AM1639">
        <v>20264</v>
      </c>
      <c r="AP1639" t="s">
        <v>9130</v>
      </c>
      <c r="AQ1639" t="s">
        <v>375</v>
      </c>
      <c r="AS1639" t="s">
        <v>9131</v>
      </c>
      <c r="AT1639" t="s">
        <v>691</v>
      </c>
      <c r="AU1639" t="s">
        <v>328</v>
      </c>
      <c r="AV1639" t="str">
        <f>"91311-5446"</f>
        <v>91311-5446</v>
      </c>
      <c r="AW1639" t="s">
        <v>2656</v>
      </c>
      <c r="AX1639" t="s">
        <v>9132</v>
      </c>
      <c r="AY1639" t="s">
        <v>9133</v>
      </c>
      <c r="AZ1639" t="s">
        <v>254</v>
      </c>
      <c r="BA1639" t="s">
        <v>13542</v>
      </c>
      <c r="BB1639" t="str">
        <f>"353-17-011"</f>
        <v>353-17-011</v>
      </c>
      <c r="BC1639" t="str">
        <f>"35317011"</f>
        <v>35317011</v>
      </c>
      <c r="BD1639" t="str">
        <f>"R35317011"</f>
        <v>R35317011</v>
      </c>
      <c r="BE1639">
        <v>4015</v>
      </c>
      <c r="BI1639" t="s">
        <v>256</v>
      </c>
      <c r="BJ1639" t="s">
        <v>257</v>
      </c>
      <c r="BK1639" t="s">
        <v>258</v>
      </c>
      <c r="BL1639">
        <v>33</v>
      </c>
      <c r="BN1639">
        <v>35.155032575007098</v>
      </c>
      <c r="BO1639">
        <v>-113.551784305474</v>
      </c>
      <c r="BP1639" t="s">
        <v>259</v>
      </c>
      <c r="CA1639" t="str">
        <f>"167"</f>
        <v>167</v>
      </c>
      <c r="CC1639">
        <v>0</v>
      </c>
      <c r="CD1639">
        <v>0</v>
      </c>
      <c r="CE1639">
        <v>0</v>
      </c>
      <c r="CF1639">
        <v>0</v>
      </c>
      <c r="CI1639">
        <v>0</v>
      </c>
      <c r="CJ1639">
        <v>0</v>
      </c>
      <c r="CL1639">
        <v>0</v>
      </c>
      <c r="CM1639">
        <v>0</v>
      </c>
      <c r="CN1639">
        <v>0</v>
      </c>
      <c r="CO1639">
        <v>0</v>
      </c>
      <c r="CP1639">
        <v>0</v>
      </c>
      <c r="CQ1639">
        <v>0</v>
      </c>
      <c r="CR1639">
        <v>0</v>
      </c>
      <c r="CS1639">
        <v>0</v>
      </c>
      <c r="CT1639">
        <v>0</v>
      </c>
      <c r="CU1639">
        <v>0</v>
      </c>
      <c r="CX1639">
        <v>0</v>
      </c>
      <c r="CZ1639">
        <v>0</v>
      </c>
      <c r="DB1639">
        <v>0</v>
      </c>
      <c r="DD1639">
        <v>0</v>
      </c>
      <c r="DF1639">
        <v>0</v>
      </c>
      <c r="DK1639">
        <v>0</v>
      </c>
      <c r="DM1639">
        <v>0</v>
      </c>
      <c r="DX1639">
        <v>0</v>
      </c>
      <c r="EC1639" t="s">
        <v>261</v>
      </c>
      <c r="ED1639" t="s">
        <v>262</v>
      </c>
      <c r="EE1639" t="s">
        <v>263</v>
      </c>
      <c r="EG1639">
        <v>435600</v>
      </c>
      <c r="EH1639">
        <v>10</v>
      </c>
      <c r="EI1639">
        <v>0</v>
      </c>
      <c r="EJ1639">
        <v>0</v>
      </c>
      <c r="EK1639">
        <v>0</v>
      </c>
      <c r="EL1639">
        <v>0</v>
      </c>
      <c r="EU1639" t="s">
        <v>264</v>
      </c>
      <c r="EV1639" t="s">
        <v>265</v>
      </c>
      <c r="EW1639" t="s">
        <v>266</v>
      </c>
      <c r="EX1639" s="1">
        <v>40135</v>
      </c>
      <c r="EY1639" t="s">
        <v>267</v>
      </c>
      <c r="EZ1639" t="str">
        <f t="shared" si="85"/>
        <v>FALSE</v>
      </c>
      <c r="FA1639">
        <v>2022</v>
      </c>
      <c r="FB1639">
        <v>2020</v>
      </c>
      <c r="FC1639">
        <v>300</v>
      </c>
      <c r="FD1639" t="s">
        <v>246</v>
      </c>
      <c r="FE1639" t="s">
        <v>246</v>
      </c>
      <c r="FF1639" t="s">
        <v>246</v>
      </c>
      <c r="FG1639" t="s">
        <v>246</v>
      </c>
      <c r="FH1639" t="s">
        <v>246</v>
      </c>
      <c r="FI1639" t="s">
        <v>246</v>
      </c>
      <c r="FJ1639" t="s">
        <v>246</v>
      </c>
      <c r="FK1639" t="s">
        <v>246</v>
      </c>
      <c r="FL1639" t="s">
        <v>246</v>
      </c>
      <c r="FM1639" t="s">
        <v>246</v>
      </c>
      <c r="FN1639" t="s">
        <v>246</v>
      </c>
      <c r="FO1639" t="s">
        <v>246</v>
      </c>
      <c r="FP1639" t="s">
        <v>246</v>
      </c>
      <c r="FQ1639" s="2">
        <v>851</v>
      </c>
      <c r="FR1639" s="2">
        <v>0</v>
      </c>
      <c r="FS1639" s="2">
        <v>0</v>
      </c>
      <c r="FT1639">
        <v>0</v>
      </c>
      <c r="FU1639" s="2">
        <v>5672</v>
      </c>
      <c r="FV1639" s="2">
        <v>5672</v>
      </c>
      <c r="FW1639" s="2">
        <v>0</v>
      </c>
      <c r="FX1639">
        <v>0</v>
      </c>
      <c r="FY1639" s="2">
        <v>0</v>
      </c>
      <c r="FZ1639" s="2">
        <v>0</v>
      </c>
      <c r="GA1639" s="2">
        <v>0</v>
      </c>
      <c r="GB1639">
        <v>0</v>
      </c>
      <c r="GC1639" s="2">
        <v>45.02</v>
      </c>
      <c r="GE1639" s="2">
        <v>5672</v>
      </c>
      <c r="GH1639" t="s">
        <v>268</v>
      </c>
      <c r="GK1639" t="s">
        <v>269</v>
      </c>
      <c r="GN1639" s="1">
        <v>41333</v>
      </c>
      <c r="GO1639" s="1">
        <v>41338</v>
      </c>
      <c r="GQ1639" t="s">
        <v>553</v>
      </c>
      <c r="GR1639" t="str">
        <f>""</f>
        <v/>
      </c>
      <c r="GS1639" t="str">
        <f>"2013.11427"</f>
        <v>2013.11427</v>
      </c>
      <c r="GT1639" t="str">
        <f>""</f>
        <v/>
      </c>
      <c r="HF1639" t="str">
        <f>""</f>
        <v/>
      </c>
      <c r="HK1639" t="str">
        <f>""</f>
        <v/>
      </c>
      <c r="HN1639" t="s">
        <v>271</v>
      </c>
      <c r="HP1639" t="str">
        <f>""</f>
        <v/>
      </c>
      <c r="HQ1639" t="str">
        <f>""</f>
        <v/>
      </c>
      <c r="IA1639" t="str">
        <f>""</f>
        <v/>
      </c>
      <c r="IB1639" t="str">
        <f>""</f>
        <v/>
      </c>
      <c r="IC1639" t="str">
        <f>HYPERLINK("https://web.datatree.com/?/property?propertyId=4920714")</f>
        <v>https://web.datatree.com/?/property?propertyId=4920714</v>
      </c>
    </row>
    <row r="1640" spans="1:237" x14ac:dyDescent="0.25">
      <c r="A1640" t="s">
        <v>13543</v>
      </c>
      <c r="B1640" t="s">
        <v>13544</v>
      </c>
      <c r="C1640" t="s">
        <v>13544</v>
      </c>
      <c r="D1640" t="s">
        <v>13545</v>
      </c>
      <c r="E1640" t="s">
        <v>240</v>
      </c>
      <c r="F1640">
        <v>1</v>
      </c>
      <c r="G1640" t="s">
        <v>13546</v>
      </c>
      <c r="H1640" t="s">
        <v>13547</v>
      </c>
      <c r="I1640" t="s">
        <v>3120</v>
      </c>
      <c r="J1640" t="s">
        <v>13545</v>
      </c>
      <c r="K1640" t="s">
        <v>240</v>
      </c>
      <c r="L1640">
        <v>2</v>
      </c>
      <c r="O1640" t="s">
        <v>13548</v>
      </c>
      <c r="P1640" t="s">
        <v>13549</v>
      </c>
      <c r="T1640" t="s">
        <v>242</v>
      </c>
      <c r="AE1640" t="s">
        <v>243</v>
      </c>
      <c r="AH1640" t="s">
        <v>244</v>
      </c>
      <c r="AK1640" t="s">
        <v>245</v>
      </c>
      <c r="AM1640">
        <v>6434</v>
      </c>
      <c r="AP1640" t="s">
        <v>13550</v>
      </c>
      <c r="AQ1640" t="s">
        <v>491</v>
      </c>
      <c r="AS1640" t="s">
        <v>13551</v>
      </c>
      <c r="AU1640" t="s">
        <v>2871</v>
      </c>
      <c r="AV1640" t="str">
        <f>"24370-3932"</f>
        <v>24370-3932</v>
      </c>
      <c r="AW1640" t="s">
        <v>833</v>
      </c>
      <c r="AX1640" t="s">
        <v>13552</v>
      </c>
      <c r="AY1640" t="s">
        <v>13553</v>
      </c>
      <c r="AZ1640" t="s">
        <v>254</v>
      </c>
      <c r="BA1640" t="s">
        <v>13554</v>
      </c>
      <c r="BB1640" t="str">
        <f>"201-30-026"</f>
        <v>201-30-026</v>
      </c>
      <c r="BC1640" t="str">
        <f>"20130026"</f>
        <v>20130026</v>
      </c>
      <c r="BD1640" t="str">
        <f>"R20130026"</f>
        <v>R20130026</v>
      </c>
      <c r="BE1640">
        <v>4015</v>
      </c>
      <c r="BI1640" t="s">
        <v>256</v>
      </c>
      <c r="BJ1640" t="s">
        <v>707</v>
      </c>
      <c r="BK1640" t="s">
        <v>258</v>
      </c>
      <c r="BL1640">
        <v>33</v>
      </c>
      <c r="BN1640">
        <v>34.8146538387603</v>
      </c>
      <c r="BO1640">
        <v>-113.558826860078</v>
      </c>
      <c r="BW1640" t="s">
        <v>1956</v>
      </c>
      <c r="BX1640" t="s">
        <v>1956</v>
      </c>
      <c r="CA1640" t="str">
        <f>""</f>
        <v/>
      </c>
      <c r="CC1640">
        <v>0</v>
      </c>
      <c r="CD1640">
        <v>0</v>
      </c>
      <c r="CE1640">
        <v>0</v>
      </c>
      <c r="CF1640">
        <v>0</v>
      </c>
      <c r="CI1640">
        <v>0</v>
      </c>
      <c r="CJ1640">
        <v>0</v>
      </c>
      <c r="CL1640">
        <v>0</v>
      </c>
      <c r="CM1640">
        <v>0</v>
      </c>
      <c r="CN1640">
        <v>0</v>
      </c>
      <c r="CO1640">
        <v>0</v>
      </c>
      <c r="CP1640">
        <v>0</v>
      </c>
      <c r="CQ1640">
        <v>0</v>
      </c>
      <c r="CR1640">
        <v>0</v>
      </c>
      <c r="CS1640">
        <v>0</v>
      </c>
      <c r="CT1640">
        <v>0</v>
      </c>
      <c r="CU1640">
        <v>0</v>
      </c>
      <c r="CX1640">
        <v>0</v>
      </c>
      <c r="CZ1640">
        <v>0</v>
      </c>
      <c r="DB1640">
        <v>0</v>
      </c>
      <c r="DD1640">
        <v>0</v>
      </c>
      <c r="DF1640">
        <v>0</v>
      </c>
      <c r="DK1640">
        <v>0</v>
      </c>
      <c r="DM1640">
        <v>0</v>
      </c>
      <c r="DX1640">
        <v>0</v>
      </c>
      <c r="EC1640" t="s">
        <v>336</v>
      </c>
      <c r="ED1640" t="s">
        <v>405</v>
      </c>
      <c r="EE1640" t="s">
        <v>406</v>
      </c>
      <c r="EG1640">
        <v>435600</v>
      </c>
      <c r="EH1640">
        <v>10</v>
      </c>
      <c r="EI1640">
        <v>0</v>
      </c>
      <c r="EJ1640">
        <v>0</v>
      </c>
      <c r="EK1640">
        <v>0</v>
      </c>
      <c r="EL1640">
        <v>0</v>
      </c>
      <c r="EU1640" t="s">
        <v>264</v>
      </c>
      <c r="EV1640" t="s">
        <v>709</v>
      </c>
      <c r="EW1640" t="s">
        <v>710</v>
      </c>
      <c r="EX1640" s="1">
        <v>40135</v>
      </c>
      <c r="EY1640" t="s">
        <v>267</v>
      </c>
      <c r="EZ1640" t="str">
        <f t="shared" si="85"/>
        <v>FALSE</v>
      </c>
      <c r="FA1640">
        <v>2022</v>
      </c>
      <c r="FB1640">
        <v>2020</v>
      </c>
      <c r="FC1640">
        <v>600</v>
      </c>
      <c r="FD1640" t="s">
        <v>246</v>
      </c>
      <c r="FE1640" t="s">
        <v>246</v>
      </c>
      <c r="FF1640" t="s">
        <v>246</v>
      </c>
      <c r="FG1640" t="s">
        <v>246</v>
      </c>
      <c r="FH1640" t="s">
        <v>246</v>
      </c>
      <c r="FI1640" t="s">
        <v>246</v>
      </c>
      <c r="FJ1640" t="s">
        <v>246</v>
      </c>
      <c r="FK1640" t="s">
        <v>246</v>
      </c>
      <c r="FL1640" t="s">
        <v>246</v>
      </c>
      <c r="FM1640" t="s">
        <v>246</v>
      </c>
      <c r="FN1640" t="s">
        <v>246</v>
      </c>
      <c r="FO1640" t="s">
        <v>246</v>
      </c>
      <c r="FP1640" t="s">
        <v>246</v>
      </c>
      <c r="FQ1640" s="2">
        <v>296</v>
      </c>
      <c r="FR1640" s="2">
        <v>0</v>
      </c>
      <c r="FS1640" s="2">
        <v>0</v>
      </c>
      <c r="FT1640">
        <v>0</v>
      </c>
      <c r="FU1640" s="2">
        <v>1972</v>
      </c>
      <c r="FV1640" s="2">
        <v>1972</v>
      </c>
      <c r="FW1640" s="2">
        <v>0</v>
      </c>
      <c r="FX1640">
        <v>0</v>
      </c>
      <c r="FY1640" s="2">
        <v>0</v>
      </c>
      <c r="FZ1640" s="2">
        <v>0</v>
      </c>
      <c r="GA1640" s="2">
        <v>0</v>
      </c>
      <c r="GB1640">
        <v>0</v>
      </c>
      <c r="GC1640" s="2">
        <v>18.18</v>
      </c>
      <c r="GE1640" s="2">
        <v>1972</v>
      </c>
      <c r="GH1640" t="s">
        <v>289</v>
      </c>
      <c r="GK1640" t="s">
        <v>290</v>
      </c>
      <c r="GL1640" t="s">
        <v>290</v>
      </c>
      <c r="GR1640" t="str">
        <f>""</f>
        <v/>
      </c>
      <c r="GS1640" t="str">
        <f>""</f>
        <v/>
      </c>
      <c r="GT1640" t="str">
        <f>""</f>
        <v/>
      </c>
      <c r="HF1640" t="str">
        <f>""</f>
        <v/>
      </c>
      <c r="HK1640" t="str">
        <f>""</f>
        <v/>
      </c>
      <c r="HN1640" t="s">
        <v>271</v>
      </c>
      <c r="HP1640" t="str">
        <f>""</f>
        <v/>
      </c>
      <c r="HQ1640" t="str">
        <f>""</f>
        <v/>
      </c>
      <c r="IA1640" t="str">
        <f>""</f>
        <v/>
      </c>
      <c r="IB1640" t="str">
        <f>""</f>
        <v/>
      </c>
      <c r="IC1640" t="str">
        <f>HYPERLINK("https://web.datatree.com/?/property?propertyId=4975076")</f>
        <v>https://web.datatree.com/?/property?propertyId=4975076</v>
      </c>
    </row>
    <row r="1641" spans="1:237" x14ac:dyDescent="0.25">
      <c r="A1641" t="s">
        <v>13555</v>
      </c>
      <c r="B1641" t="s">
        <v>13556</v>
      </c>
      <c r="C1641" t="s">
        <v>968</v>
      </c>
      <c r="D1641" t="s">
        <v>13557</v>
      </c>
      <c r="E1641" t="s">
        <v>240</v>
      </c>
      <c r="F1641">
        <v>6</v>
      </c>
      <c r="G1641" t="s">
        <v>13558</v>
      </c>
      <c r="H1641" t="s">
        <v>13559</v>
      </c>
      <c r="I1641" t="s">
        <v>13560</v>
      </c>
      <c r="J1641" t="s">
        <v>13557</v>
      </c>
      <c r="K1641" t="s">
        <v>240</v>
      </c>
      <c r="L1641">
        <v>6</v>
      </c>
      <c r="O1641" t="s">
        <v>13561</v>
      </c>
      <c r="P1641" t="s">
        <v>13562</v>
      </c>
      <c r="T1641" t="s">
        <v>407</v>
      </c>
      <c r="U1641" t="s">
        <v>613</v>
      </c>
      <c r="W1641">
        <v>3000</v>
      </c>
      <c r="Z1641" t="s">
        <v>13563</v>
      </c>
      <c r="AA1641" t="s">
        <v>302</v>
      </c>
      <c r="AC1641" t="s">
        <v>975</v>
      </c>
      <c r="AD1641" t="s">
        <v>976</v>
      </c>
      <c r="AE1641" t="s">
        <v>243</v>
      </c>
      <c r="AF1641" t="str">
        <f>"86406"</f>
        <v>86406</v>
      </c>
      <c r="AG1641" t="str">
        <f>"86406-6002"</f>
        <v>86406-6002</v>
      </c>
      <c r="AH1641" t="s">
        <v>244</v>
      </c>
      <c r="AJ1641" t="s">
        <v>13564</v>
      </c>
      <c r="AK1641" t="s">
        <v>13565</v>
      </c>
      <c r="AL1641" t="s">
        <v>457</v>
      </c>
      <c r="AM1641">
        <v>7002</v>
      </c>
      <c r="AP1641" t="s">
        <v>13566</v>
      </c>
      <c r="AQ1641" t="s">
        <v>302</v>
      </c>
      <c r="AS1641" t="s">
        <v>2292</v>
      </c>
      <c r="AT1641" t="s">
        <v>976</v>
      </c>
      <c r="AU1641" t="s">
        <v>243</v>
      </c>
      <c r="AV1641" t="str">
        <f>"86440-9106"</f>
        <v>86440-9106</v>
      </c>
      <c r="AW1641" t="s">
        <v>13567</v>
      </c>
      <c r="AX1641" t="s">
        <v>13568</v>
      </c>
      <c r="AY1641" t="s">
        <v>13569</v>
      </c>
      <c r="AZ1641" t="s">
        <v>254</v>
      </c>
      <c r="BA1641" t="s">
        <v>2091</v>
      </c>
      <c r="BB1641" t="str">
        <f>"124-13-006"</f>
        <v>124-13-006</v>
      </c>
      <c r="BC1641" t="str">
        <f>"12413006"</f>
        <v>12413006</v>
      </c>
      <c r="BD1641" t="str">
        <f>"R12413006"</f>
        <v>R12413006</v>
      </c>
      <c r="BE1641">
        <v>4015</v>
      </c>
      <c r="BG1641">
        <v>953401</v>
      </c>
      <c r="BH1641">
        <v>1030</v>
      </c>
      <c r="BI1641" t="s">
        <v>256</v>
      </c>
      <c r="BJ1641" t="s">
        <v>424</v>
      </c>
      <c r="BK1641" t="s">
        <v>559</v>
      </c>
      <c r="BL1641">
        <v>5</v>
      </c>
      <c r="BN1641">
        <v>34.668746163756502</v>
      </c>
      <c r="BO1641">
        <v>-114.17342137980501</v>
      </c>
      <c r="BW1641" t="s">
        <v>1468</v>
      </c>
      <c r="BX1641" t="s">
        <v>1468</v>
      </c>
      <c r="CA1641" t="str">
        <f>""</f>
        <v/>
      </c>
      <c r="CC1641">
        <v>0</v>
      </c>
      <c r="CD1641">
        <v>0</v>
      </c>
      <c r="CE1641">
        <v>0</v>
      </c>
      <c r="CF1641">
        <v>0</v>
      </c>
      <c r="CI1641">
        <v>0</v>
      </c>
      <c r="CJ1641">
        <v>2006</v>
      </c>
      <c r="CL1641">
        <v>0</v>
      </c>
      <c r="CM1641">
        <v>0</v>
      </c>
      <c r="CN1641">
        <v>0</v>
      </c>
      <c r="CO1641">
        <v>0</v>
      </c>
      <c r="CP1641">
        <v>0</v>
      </c>
      <c r="CQ1641">
        <v>0</v>
      </c>
      <c r="CR1641">
        <v>0</v>
      </c>
      <c r="CS1641">
        <v>0</v>
      </c>
      <c r="CT1641">
        <v>0</v>
      </c>
      <c r="CU1641">
        <v>0</v>
      </c>
      <c r="CX1641">
        <v>0</v>
      </c>
      <c r="CZ1641">
        <v>0</v>
      </c>
      <c r="DB1641">
        <v>0</v>
      </c>
      <c r="DD1641">
        <v>0</v>
      </c>
      <c r="DF1641">
        <v>0</v>
      </c>
      <c r="DJ1641" t="s">
        <v>13570</v>
      </c>
      <c r="DK1641">
        <v>0</v>
      </c>
      <c r="DL1641" t="s">
        <v>13571</v>
      </c>
      <c r="DM1641">
        <v>1020</v>
      </c>
      <c r="DV1641" t="s">
        <v>1111</v>
      </c>
      <c r="DX1641">
        <v>0</v>
      </c>
      <c r="EC1641" t="s">
        <v>336</v>
      </c>
      <c r="ED1641" t="s">
        <v>12384</v>
      </c>
      <c r="EE1641" t="s">
        <v>12385</v>
      </c>
      <c r="EG1641">
        <v>435600</v>
      </c>
      <c r="EH1641">
        <v>10</v>
      </c>
      <c r="EI1641">
        <v>0</v>
      </c>
      <c r="EJ1641">
        <v>0</v>
      </c>
      <c r="EK1641">
        <v>0</v>
      </c>
      <c r="EL1641">
        <v>0</v>
      </c>
      <c r="EP1641">
        <v>1</v>
      </c>
      <c r="EQ1641" t="s">
        <v>2062</v>
      </c>
      <c r="ER1641" t="s">
        <v>1114</v>
      </c>
      <c r="EU1641" t="s">
        <v>407</v>
      </c>
      <c r="EV1641" t="s">
        <v>1469</v>
      </c>
      <c r="EW1641" t="s">
        <v>1470</v>
      </c>
      <c r="EX1641" s="1">
        <v>40135</v>
      </c>
      <c r="EY1641" t="s">
        <v>267</v>
      </c>
      <c r="EZ1641" t="str">
        <f>"TRUE"</f>
        <v>TRUE</v>
      </c>
      <c r="FA1641">
        <v>2022</v>
      </c>
      <c r="FB1641">
        <v>2020</v>
      </c>
      <c r="FC1641">
        <v>1370</v>
      </c>
      <c r="FD1641" t="s">
        <v>246</v>
      </c>
      <c r="FE1641" t="s">
        <v>246</v>
      </c>
      <c r="FF1641" t="s">
        <v>246</v>
      </c>
      <c r="FG1641" t="s">
        <v>246</v>
      </c>
      <c r="FH1641" t="s">
        <v>246</v>
      </c>
      <c r="FI1641" t="s">
        <v>246</v>
      </c>
      <c r="FJ1641" t="s">
        <v>246</v>
      </c>
      <c r="FK1641" t="s">
        <v>246</v>
      </c>
      <c r="FL1641" t="s">
        <v>246</v>
      </c>
      <c r="FM1641" t="s">
        <v>246</v>
      </c>
      <c r="FN1641" t="s">
        <v>246</v>
      </c>
      <c r="FO1641" t="s">
        <v>246</v>
      </c>
      <c r="FP1641" t="s">
        <v>246</v>
      </c>
      <c r="FQ1641" s="2">
        <v>2793</v>
      </c>
      <c r="FR1641" s="2">
        <v>0</v>
      </c>
      <c r="FS1641" s="2">
        <v>0</v>
      </c>
      <c r="FT1641">
        <v>0</v>
      </c>
      <c r="FU1641" s="2">
        <v>18623</v>
      </c>
      <c r="FV1641" s="2">
        <v>3925</v>
      </c>
      <c r="FW1641" s="2">
        <v>14698</v>
      </c>
      <c r="FX1641">
        <v>78.92</v>
      </c>
      <c r="FY1641" s="2">
        <v>0</v>
      </c>
      <c r="FZ1641" s="2">
        <v>0</v>
      </c>
      <c r="GA1641" s="2">
        <v>0</v>
      </c>
      <c r="GB1641">
        <v>0</v>
      </c>
      <c r="GC1641" s="2">
        <v>185.42</v>
      </c>
      <c r="GE1641" s="2">
        <v>18623</v>
      </c>
      <c r="GH1641" t="s">
        <v>410</v>
      </c>
      <c r="GK1641" t="s">
        <v>411</v>
      </c>
      <c r="GL1641" t="s">
        <v>411</v>
      </c>
      <c r="GN1641" s="1">
        <v>43528</v>
      </c>
      <c r="GO1641" s="1">
        <v>43529</v>
      </c>
      <c r="GQ1641" t="s">
        <v>2810</v>
      </c>
      <c r="GR1641" t="str">
        <f>""</f>
        <v/>
      </c>
      <c r="GS1641" t="str">
        <f>"2019.10824"</f>
        <v>2019.10824</v>
      </c>
      <c r="GT1641" t="str">
        <f>""</f>
        <v/>
      </c>
      <c r="GU1641" s="1">
        <v>43525</v>
      </c>
      <c r="GV1641" s="1">
        <v>43529</v>
      </c>
      <c r="GW1641" s="2">
        <v>18500</v>
      </c>
      <c r="GY1641" t="s">
        <v>270</v>
      </c>
      <c r="GZ1641" t="s">
        <v>13572</v>
      </c>
      <c r="HF1641" t="str">
        <f>""</f>
        <v/>
      </c>
      <c r="HK1641" t="str">
        <f>""</f>
        <v/>
      </c>
      <c r="HM1641" t="s">
        <v>1060</v>
      </c>
      <c r="HN1641" t="s">
        <v>271</v>
      </c>
      <c r="HP1641" t="str">
        <f>"2019.10823"</f>
        <v>2019.10823</v>
      </c>
      <c r="HQ1641" t="str">
        <f>""</f>
        <v/>
      </c>
      <c r="IA1641" t="str">
        <f>""</f>
        <v/>
      </c>
      <c r="IB1641" t="str">
        <f>""</f>
        <v/>
      </c>
      <c r="IC1641" t="str">
        <f>HYPERLINK("https://web.datatree.com/?/property?propertyId=4918732")</f>
        <v>https://web.datatree.com/?/property?propertyId=4918732</v>
      </c>
    </row>
    <row r="1642" spans="1:237" x14ac:dyDescent="0.25">
      <c r="A1642" t="s">
        <v>13573</v>
      </c>
      <c r="B1642" t="s">
        <v>841</v>
      </c>
      <c r="C1642" t="s">
        <v>841</v>
      </c>
      <c r="D1642" t="s">
        <v>13574</v>
      </c>
      <c r="E1642" t="s">
        <v>240</v>
      </c>
      <c r="F1642">
        <v>1</v>
      </c>
      <c r="O1642" t="s">
        <v>13575</v>
      </c>
      <c r="P1642" t="s">
        <v>13573</v>
      </c>
      <c r="T1642" t="s">
        <v>242</v>
      </c>
      <c r="AE1642" t="s">
        <v>243</v>
      </c>
      <c r="AH1642" t="s">
        <v>244</v>
      </c>
      <c r="AK1642" t="s">
        <v>245</v>
      </c>
      <c r="AM1642">
        <v>650</v>
      </c>
      <c r="AP1642" t="s">
        <v>4928</v>
      </c>
      <c r="AQ1642" t="s">
        <v>375</v>
      </c>
      <c r="AR1642">
        <v>8</v>
      </c>
      <c r="AS1642" t="s">
        <v>6076</v>
      </c>
      <c r="AT1642" t="s">
        <v>6076</v>
      </c>
      <c r="AU1642" t="s">
        <v>328</v>
      </c>
      <c r="AV1642" t="str">
        <f>"93065"</f>
        <v>93065</v>
      </c>
      <c r="AW1642" t="s">
        <v>2685</v>
      </c>
      <c r="AX1642" t="s">
        <v>13576</v>
      </c>
      <c r="AY1642" t="s">
        <v>13577</v>
      </c>
      <c r="AZ1642" t="s">
        <v>254</v>
      </c>
      <c r="BA1642" t="s">
        <v>13578</v>
      </c>
      <c r="BB1642" t="str">
        <f>"317-49-050"</f>
        <v>317-49-050</v>
      </c>
      <c r="BC1642" t="str">
        <f>"31749050"</f>
        <v>31749050</v>
      </c>
      <c r="BD1642" t="str">
        <f>"R31749050"</f>
        <v>R31749050</v>
      </c>
      <c r="BE1642">
        <v>4015</v>
      </c>
      <c r="BJ1642" t="s">
        <v>941</v>
      </c>
      <c r="BK1642" t="s">
        <v>1109</v>
      </c>
      <c r="BL1642">
        <v>25</v>
      </c>
      <c r="BN1642">
        <v>35.697780381719397</v>
      </c>
      <c r="BO1642">
        <v>-114.485756275911</v>
      </c>
      <c r="BW1642" t="s">
        <v>1110</v>
      </c>
      <c r="BX1642" t="s">
        <v>1110</v>
      </c>
      <c r="CA1642" t="str">
        <f>""</f>
        <v/>
      </c>
      <c r="CC1642">
        <v>0</v>
      </c>
      <c r="CD1642">
        <v>0</v>
      </c>
      <c r="CE1642">
        <v>0</v>
      </c>
      <c r="CF1642">
        <v>0</v>
      </c>
      <c r="CI1642">
        <v>0</v>
      </c>
      <c r="CJ1642">
        <v>0</v>
      </c>
      <c r="CL1642">
        <v>0</v>
      </c>
      <c r="CM1642">
        <v>0</v>
      </c>
      <c r="CN1642">
        <v>0</v>
      </c>
      <c r="CO1642">
        <v>0</v>
      </c>
      <c r="CP1642">
        <v>0</v>
      </c>
      <c r="CQ1642">
        <v>0</v>
      </c>
      <c r="CR1642">
        <v>0</v>
      </c>
      <c r="CS1642">
        <v>0</v>
      </c>
      <c r="CT1642">
        <v>0</v>
      </c>
      <c r="CU1642">
        <v>0</v>
      </c>
      <c r="CX1642">
        <v>0</v>
      </c>
      <c r="CZ1642">
        <v>0</v>
      </c>
      <c r="DB1642">
        <v>0</v>
      </c>
      <c r="DD1642">
        <v>0</v>
      </c>
      <c r="DF1642">
        <v>0</v>
      </c>
      <c r="DK1642">
        <v>0</v>
      </c>
      <c r="DM1642">
        <v>0</v>
      </c>
      <c r="DX1642">
        <v>0</v>
      </c>
      <c r="EC1642" t="s">
        <v>261</v>
      </c>
      <c r="ED1642" t="s">
        <v>354</v>
      </c>
      <c r="EE1642" t="s">
        <v>355</v>
      </c>
      <c r="EG1642">
        <v>435600</v>
      </c>
      <c r="EH1642">
        <v>10</v>
      </c>
      <c r="EI1642">
        <v>0</v>
      </c>
      <c r="EJ1642">
        <v>0</v>
      </c>
      <c r="EK1642">
        <v>0</v>
      </c>
      <c r="EL1642">
        <v>0</v>
      </c>
      <c r="EU1642" t="s">
        <v>264</v>
      </c>
      <c r="EV1642" t="s">
        <v>943</v>
      </c>
      <c r="EW1642" t="s">
        <v>944</v>
      </c>
      <c r="EX1642" s="1">
        <v>40135</v>
      </c>
      <c r="EY1642" t="s">
        <v>267</v>
      </c>
      <c r="EZ1642" t="str">
        <f>"FALSE"</f>
        <v>FALSE</v>
      </c>
      <c r="FA1642">
        <v>2022</v>
      </c>
      <c r="FB1642">
        <v>2020</v>
      </c>
      <c r="FC1642">
        <v>400</v>
      </c>
      <c r="FD1642" t="s">
        <v>246</v>
      </c>
      <c r="FE1642" t="s">
        <v>246</v>
      </c>
      <c r="FF1642" t="s">
        <v>246</v>
      </c>
      <c r="FG1642" t="s">
        <v>246</v>
      </c>
      <c r="FH1642" t="s">
        <v>246</v>
      </c>
      <c r="FI1642" t="s">
        <v>246</v>
      </c>
      <c r="FJ1642" t="s">
        <v>246</v>
      </c>
      <c r="FK1642" t="s">
        <v>246</v>
      </c>
      <c r="FL1642" t="s">
        <v>246</v>
      </c>
      <c r="FM1642" t="s">
        <v>246</v>
      </c>
      <c r="FN1642" t="s">
        <v>246</v>
      </c>
      <c r="FO1642" t="s">
        <v>246</v>
      </c>
      <c r="FP1642" t="s">
        <v>246</v>
      </c>
      <c r="FQ1642" s="2">
        <v>4576</v>
      </c>
      <c r="FR1642" s="2">
        <v>0</v>
      </c>
      <c r="FS1642" s="2">
        <v>0</v>
      </c>
      <c r="FT1642">
        <v>0</v>
      </c>
      <c r="FU1642" s="2">
        <v>30504</v>
      </c>
      <c r="FV1642" s="2">
        <v>30504</v>
      </c>
      <c r="FW1642" s="2">
        <v>0</v>
      </c>
      <c r="FX1642">
        <v>0</v>
      </c>
      <c r="FY1642" s="2">
        <v>0</v>
      </c>
      <c r="FZ1642" s="2">
        <v>0</v>
      </c>
      <c r="GA1642" s="2">
        <v>0</v>
      </c>
      <c r="GB1642">
        <v>0</v>
      </c>
      <c r="GC1642" s="2">
        <v>197.44</v>
      </c>
      <c r="GE1642" s="2">
        <v>30504</v>
      </c>
      <c r="GH1642" t="s">
        <v>315</v>
      </c>
      <c r="GK1642" t="s">
        <v>316</v>
      </c>
      <c r="GL1642" t="s">
        <v>317</v>
      </c>
      <c r="GM1642" t="s">
        <v>318</v>
      </c>
      <c r="GN1642" s="1">
        <v>35761</v>
      </c>
      <c r="GO1642" s="1">
        <v>35768</v>
      </c>
      <c r="GP1642" s="2">
        <v>0</v>
      </c>
      <c r="GQ1642" t="s">
        <v>319</v>
      </c>
      <c r="GR1642" t="str">
        <f>"                    "</f>
        <v xml:space="preserve">                    </v>
      </c>
      <c r="GS1642" t="str">
        <f>"3000.73"</f>
        <v>3000.73</v>
      </c>
      <c r="GT1642" t="str">
        <f>""</f>
        <v/>
      </c>
      <c r="HF1642" t="str">
        <f>""</f>
        <v/>
      </c>
      <c r="HK1642" t="str">
        <f>""</f>
        <v/>
      </c>
      <c r="HN1642" t="s">
        <v>271</v>
      </c>
      <c r="HP1642" t="str">
        <f>""</f>
        <v/>
      </c>
      <c r="HQ1642" t="str">
        <f>""</f>
        <v/>
      </c>
      <c r="IA1642" t="str">
        <f>""</f>
        <v/>
      </c>
      <c r="IB1642" t="str">
        <f>""</f>
        <v/>
      </c>
      <c r="IC1642" t="str">
        <f>HYPERLINK("https://web.datatree.com/?/property?propertyId=4904300")</f>
        <v>https://web.datatree.com/?/property?propertyId=4904300</v>
      </c>
    </row>
    <row r="1643" spans="1:237" x14ac:dyDescent="0.25">
      <c r="A1643" t="s">
        <v>13579</v>
      </c>
      <c r="B1643" t="s">
        <v>13580</v>
      </c>
      <c r="C1643" t="s">
        <v>13580</v>
      </c>
      <c r="D1643" t="s">
        <v>13581</v>
      </c>
      <c r="E1643" t="s">
        <v>240</v>
      </c>
      <c r="F1643">
        <v>1</v>
      </c>
      <c r="O1643" t="s">
        <v>13582</v>
      </c>
      <c r="P1643" t="s">
        <v>13579</v>
      </c>
      <c r="T1643" t="s">
        <v>242</v>
      </c>
      <c r="AE1643" t="s">
        <v>243</v>
      </c>
      <c r="AH1643" t="s">
        <v>244</v>
      </c>
      <c r="AK1643" t="s">
        <v>245</v>
      </c>
      <c r="AL1643" t="s">
        <v>246</v>
      </c>
      <c r="AM1643">
        <v>1447</v>
      </c>
      <c r="AP1643" t="s">
        <v>10380</v>
      </c>
      <c r="AQ1643" t="s">
        <v>375</v>
      </c>
      <c r="AS1643" t="s">
        <v>12937</v>
      </c>
      <c r="AT1643" t="s">
        <v>12937</v>
      </c>
      <c r="AU1643" t="s">
        <v>2056</v>
      </c>
      <c r="AV1643" t="str">
        <f>"46319-1537"</f>
        <v>46319-1537</v>
      </c>
      <c r="AW1643" t="s">
        <v>1451</v>
      </c>
      <c r="AX1643" t="s">
        <v>13583</v>
      </c>
      <c r="AY1643" t="s">
        <v>13584</v>
      </c>
      <c r="AZ1643" t="s">
        <v>254</v>
      </c>
      <c r="BA1643" t="s">
        <v>13585</v>
      </c>
      <c r="BB1643" t="str">
        <f>"201-30-030"</f>
        <v>201-30-030</v>
      </c>
      <c r="BC1643" t="str">
        <f>"20130030"</f>
        <v>20130030</v>
      </c>
      <c r="BD1643" t="str">
        <f>"R20130030"</f>
        <v>R20130030</v>
      </c>
      <c r="BE1643">
        <v>4015</v>
      </c>
      <c r="BI1643" t="s">
        <v>256</v>
      </c>
      <c r="BJ1643" t="s">
        <v>707</v>
      </c>
      <c r="BK1643" t="s">
        <v>258</v>
      </c>
      <c r="BL1643">
        <v>33</v>
      </c>
      <c r="BN1643">
        <v>34.814650406873803</v>
      </c>
      <c r="BO1643">
        <v>-113.55662842498801</v>
      </c>
      <c r="BW1643" t="s">
        <v>1956</v>
      </c>
      <c r="BX1643" t="s">
        <v>1956</v>
      </c>
      <c r="CA1643" t="str">
        <f>""</f>
        <v/>
      </c>
      <c r="CC1643">
        <v>0</v>
      </c>
      <c r="CD1643">
        <v>0</v>
      </c>
      <c r="CE1643">
        <v>0</v>
      </c>
      <c r="CF1643">
        <v>0</v>
      </c>
      <c r="CI1643">
        <v>0</v>
      </c>
      <c r="CJ1643">
        <v>0</v>
      </c>
      <c r="CL1643">
        <v>0</v>
      </c>
      <c r="CM1643">
        <v>0</v>
      </c>
      <c r="CN1643">
        <v>0</v>
      </c>
      <c r="CO1643">
        <v>0</v>
      </c>
      <c r="CP1643">
        <v>0</v>
      </c>
      <c r="CQ1643">
        <v>0</v>
      </c>
      <c r="CR1643">
        <v>0</v>
      </c>
      <c r="CS1643">
        <v>0</v>
      </c>
      <c r="CT1643">
        <v>0</v>
      </c>
      <c r="CU1643">
        <v>0</v>
      </c>
      <c r="CX1643">
        <v>0</v>
      </c>
      <c r="CZ1643">
        <v>0</v>
      </c>
      <c r="DB1643">
        <v>0</v>
      </c>
      <c r="DD1643">
        <v>0</v>
      </c>
      <c r="DF1643">
        <v>0</v>
      </c>
      <c r="DK1643">
        <v>0</v>
      </c>
      <c r="DM1643">
        <v>0</v>
      </c>
      <c r="DX1643">
        <v>0</v>
      </c>
      <c r="EC1643" t="s">
        <v>336</v>
      </c>
      <c r="ED1643" t="s">
        <v>405</v>
      </c>
      <c r="EE1643" t="s">
        <v>406</v>
      </c>
      <c r="EG1643">
        <v>435600</v>
      </c>
      <c r="EH1643">
        <v>10</v>
      </c>
      <c r="EI1643">
        <v>0</v>
      </c>
      <c r="EJ1643">
        <v>0</v>
      </c>
      <c r="EK1643">
        <v>0</v>
      </c>
      <c r="EL1643">
        <v>0</v>
      </c>
      <c r="EU1643" t="s">
        <v>407</v>
      </c>
      <c r="EV1643" t="s">
        <v>709</v>
      </c>
      <c r="EW1643" t="s">
        <v>710</v>
      </c>
      <c r="EX1643" s="1">
        <v>40135</v>
      </c>
      <c r="EY1643" t="s">
        <v>267</v>
      </c>
      <c r="EZ1643" t="str">
        <f>"TRUE"</f>
        <v>TRUE</v>
      </c>
      <c r="FA1643">
        <v>2022</v>
      </c>
      <c r="FB1643">
        <v>2020</v>
      </c>
      <c r="FC1643">
        <v>600</v>
      </c>
      <c r="FD1643" t="s">
        <v>246</v>
      </c>
      <c r="FE1643" t="s">
        <v>246</v>
      </c>
      <c r="FF1643" t="s">
        <v>246</v>
      </c>
      <c r="FG1643" t="s">
        <v>246</v>
      </c>
      <c r="FH1643" t="s">
        <v>246</v>
      </c>
      <c r="FI1643" t="s">
        <v>246</v>
      </c>
      <c r="FJ1643" t="s">
        <v>246</v>
      </c>
      <c r="FK1643" t="s">
        <v>246</v>
      </c>
      <c r="FL1643" t="s">
        <v>246</v>
      </c>
      <c r="FM1643" t="s">
        <v>246</v>
      </c>
      <c r="FN1643" t="s">
        <v>246</v>
      </c>
      <c r="FO1643" t="s">
        <v>246</v>
      </c>
      <c r="FP1643" t="s">
        <v>246</v>
      </c>
      <c r="FQ1643" s="2">
        <v>192</v>
      </c>
      <c r="FR1643" s="2">
        <v>0</v>
      </c>
      <c r="FS1643" s="2">
        <v>0</v>
      </c>
      <c r="FT1643">
        <v>0</v>
      </c>
      <c r="FU1643" s="2">
        <v>1282</v>
      </c>
      <c r="FV1643" s="2">
        <v>1282</v>
      </c>
      <c r="FW1643" s="2">
        <v>0</v>
      </c>
      <c r="FX1643">
        <v>0</v>
      </c>
      <c r="FY1643" s="2">
        <v>0</v>
      </c>
      <c r="FZ1643" s="2">
        <v>0</v>
      </c>
      <c r="GA1643" s="2">
        <v>0</v>
      </c>
      <c r="GB1643">
        <v>0</v>
      </c>
      <c r="GC1643" s="2">
        <v>11.8</v>
      </c>
      <c r="GE1643" s="2">
        <v>1282</v>
      </c>
      <c r="GH1643" t="s">
        <v>289</v>
      </c>
      <c r="GK1643" t="s">
        <v>290</v>
      </c>
      <c r="GL1643" t="s">
        <v>290</v>
      </c>
      <c r="GN1643" s="1">
        <v>39270</v>
      </c>
      <c r="GO1643" s="1">
        <v>39279</v>
      </c>
      <c r="GP1643" s="2">
        <v>5000</v>
      </c>
      <c r="GQ1643" t="s">
        <v>567</v>
      </c>
      <c r="GR1643" t="str">
        <f>"                    "</f>
        <v xml:space="preserve">                    </v>
      </c>
      <c r="GS1643" t="str">
        <f>"6879.635"</f>
        <v>6879.635</v>
      </c>
      <c r="GT1643" t="str">
        <f>""</f>
        <v/>
      </c>
      <c r="HF1643" t="str">
        <f>""</f>
        <v/>
      </c>
      <c r="HK1643" t="str">
        <f>""</f>
        <v/>
      </c>
      <c r="HN1643" t="s">
        <v>271</v>
      </c>
      <c r="HP1643" t="str">
        <f>""</f>
        <v/>
      </c>
      <c r="HQ1643" t="str">
        <f>""</f>
        <v/>
      </c>
      <c r="IA1643" t="str">
        <f>""</f>
        <v/>
      </c>
      <c r="IB1643" t="str">
        <f>""</f>
        <v/>
      </c>
      <c r="IC1643" t="str">
        <f>HYPERLINK("https://web.datatree.com/?/property?propertyId=4917233")</f>
        <v>https://web.datatree.com/?/property?propertyId=4917233</v>
      </c>
    </row>
    <row r="1644" spans="1:237" x14ac:dyDescent="0.25">
      <c r="A1644" t="s">
        <v>2488</v>
      </c>
      <c r="B1644" t="s">
        <v>2489</v>
      </c>
      <c r="C1644" t="s">
        <v>2490</v>
      </c>
      <c r="D1644" t="s">
        <v>2491</v>
      </c>
      <c r="E1644" t="s">
        <v>240</v>
      </c>
      <c r="F1644">
        <v>14</v>
      </c>
      <c r="G1644" t="s">
        <v>2492</v>
      </c>
      <c r="H1644" t="s">
        <v>2493</v>
      </c>
      <c r="I1644" t="s">
        <v>2494</v>
      </c>
      <c r="J1644" t="s">
        <v>2491</v>
      </c>
      <c r="K1644" t="s">
        <v>240</v>
      </c>
      <c r="L1644">
        <v>14</v>
      </c>
      <c r="O1644" t="s">
        <v>2495</v>
      </c>
      <c r="P1644" t="s">
        <v>2496</v>
      </c>
      <c r="Q1644" t="s">
        <v>1421</v>
      </c>
      <c r="R1644" t="s">
        <v>2309</v>
      </c>
      <c r="T1644" t="s">
        <v>242</v>
      </c>
      <c r="AE1644" t="s">
        <v>243</v>
      </c>
      <c r="AH1644" t="s">
        <v>244</v>
      </c>
      <c r="AK1644" t="s">
        <v>245</v>
      </c>
      <c r="AM1644">
        <v>13</v>
      </c>
      <c r="AP1644" t="s">
        <v>2497</v>
      </c>
      <c r="AS1644" t="s">
        <v>2498</v>
      </c>
      <c r="AT1644" t="s">
        <v>2498</v>
      </c>
      <c r="AU1644" t="s">
        <v>1797</v>
      </c>
      <c r="AV1644" t="str">
        <f>"83301"</f>
        <v>83301</v>
      </c>
      <c r="AX1644" t="s">
        <v>2499</v>
      </c>
      <c r="AY1644" t="s">
        <v>2500</v>
      </c>
      <c r="AZ1644" t="s">
        <v>254</v>
      </c>
      <c r="BA1644" t="s">
        <v>13586</v>
      </c>
      <c r="BB1644" t="str">
        <f>"201-36-031"</f>
        <v>201-36-031</v>
      </c>
      <c r="BC1644" t="str">
        <f>"20136031"</f>
        <v>20136031</v>
      </c>
      <c r="BD1644" t="str">
        <f>"R20136031"</f>
        <v>R20136031</v>
      </c>
      <c r="BE1644">
        <v>4015</v>
      </c>
      <c r="BI1644" t="s">
        <v>256</v>
      </c>
      <c r="BJ1644" t="s">
        <v>707</v>
      </c>
      <c r="BK1644" t="s">
        <v>258</v>
      </c>
      <c r="BL1644">
        <v>15</v>
      </c>
      <c r="BN1644">
        <v>34.859973720689197</v>
      </c>
      <c r="BO1644">
        <v>-113.541269174947</v>
      </c>
      <c r="BW1644" t="s">
        <v>2502</v>
      </c>
      <c r="BX1644" t="s">
        <v>2502</v>
      </c>
      <c r="CA1644" t="str">
        <f>""</f>
        <v/>
      </c>
      <c r="CC1644">
        <v>0</v>
      </c>
      <c r="CD1644">
        <v>0</v>
      </c>
      <c r="CE1644">
        <v>0</v>
      </c>
      <c r="CF1644">
        <v>0</v>
      </c>
      <c r="CI1644">
        <v>0</v>
      </c>
      <c r="CJ1644">
        <v>0</v>
      </c>
      <c r="CL1644">
        <v>0</v>
      </c>
      <c r="CM1644">
        <v>0</v>
      </c>
      <c r="CN1644">
        <v>0</v>
      </c>
      <c r="CO1644">
        <v>0</v>
      </c>
      <c r="CP1644">
        <v>0</v>
      </c>
      <c r="CQ1644">
        <v>0</v>
      </c>
      <c r="CR1644">
        <v>0</v>
      </c>
      <c r="CS1644">
        <v>0</v>
      </c>
      <c r="CT1644">
        <v>0</v>
      </c>
      <c r="CU1644">
        <v>0</v>
      </c>
      <c r="CX1644">
        <v>0</v>
      </c>
      <c r="CZ1644">
        <v>0</v>
      </c>
      <c r="DB1644">
        <v>0</v>
      </c>
      <c r="DD1644">
        <v>0</v>
      </c>
      <c r="DF1644">
        <v>0</v>
      </c>
      <c r="DK1644">
        <v>0</v>
      </c>
      <c r="DM1644">
        <v>0</v>
      </c>
      <c r="DX1644">
        <v>0</v>
      </c>
      <c r="EC1644" t="s">
        <v>261</v>
      </c>
      <c r="ED1644" t="s">
        <v>354</v>
      </c>
      <c r="EE1644" t="s">
        <v>355</v>
      </c>
      <c r="EG1644">
        <v>435600</v>
      </c>
      <c r="EH1644">
        <v>10</v>
      </c>
      <c r="EI1644">
        <v>0</v>
      </c>
      <c r="EJ1644">
        <v>0</v>
      </c>
      <c r="EK1644">
        <v>0</v>
      </c>
      <c r="EL1644">
        <v>0</v>
      </c>
      <c r="EU1644" t="s">
        <v>264</v>
      </c>
      <c r="EV1644" t="s">
        <v>709</v>
      </c>
      <c r="EW1644" t="s">
        <v>710</v>
      </c>
      <c r="EX1644" s="1">
        <v>40135</v>
      </c>
      <c r="EY1644" t="s">
        <v>267</v>
      </c>
      <c r="EZ1644" t="str">
        <f>"FALSE"</f>
        <v>FALSE</v>
      </c>
      <c r="FA1644">
        <v>2022</v>
      </c>
      <c r="FB1644">
        <v>2020</v>
      </c>
      <c r="FC1644">
        <v>600</v>
      </c>
      <c r="FD1644" t="s">
        <v>246</v>
      </c>
      <c r="FE1644" t="s">
        <v>246</v>
      </c>
      <c r="FF1644" t="s">
        <v>246</v>
      </c>
      <c r="FG1644" t="s">
        <v>246</v>
      </c>
      <c r="FH1644" t="s">
        <v>246</v>
      </c>
      <c r="FI1644" t="s">
        <v>246</v>
      </c>
      <c r="FJ1644" t="s">
        <v>246</v>
      </c>
      <c r="FK1644" t="s">
        <v>246</v>
      </c>
      <c r="FL1644" t="s">
        <v>246</v>
      </c>
      <c r="FM1644" t="s">
        <v>246</v>
      </c>
      <c r="FN1644" t="s">
        <v>246</v>
      </c>
      <c r="FO1644" t="s">
        <v>246</v>
      </c>
      <c r="FP1644" t="s">
        <v>246</v>
      </c>
      <c r="FQ1644" s="2">
        <v>296</v>
      </c>
      <c r="FR1644" s="2">
        <v>0</v>
      </c>
      <c r="FS1644" s="2">
        <v>0</v>
      </c>
      <c r="FT1644">
        <v>0</v>
      </c>
      <c r="FU1644" s="2">
        <v>1972</v>
      </c>
      <c r="FV1644" s="2">
        <v>1972</v>
      </c>
      <c r="FW1644" s="2">
        <v>0</v>
      </c>
      <c r="FX1644">
        <v>0</v>
      </c>
      <c r="FY1644" s="2">
        <v>0</v>
      </c>
      <c r="FZ1644" s="2">
        <v>0</v>
      </c>
      <c r="GA1644" s="2">
        <v>0</v>
      </c>
      <c r="GB1644">
        <v>0</v>
      </c>
      <c r="GC1644" s="2">
        <v>18.18</v>
      </c>
      <c r="GE1644" s="2">
        <v>1972</v>
      </c>
      <c r="GH1644" t="s">
        <v>289</v>
      </c>
      <c r="GK1644" t="s">
        <v>290</v>
      </c>
      <c r="GL1644" t="s">
        <v>290</v>
      </c>
      <c r="GR1644" t="str">
        <f>""</f>
        <v/>
      </c>
      <c r="GS1644" t="str">
        <f>""</f>
        <v/>
      </c>
      <c r="GT1644" t="str">
        <f>""</f>
        <v/>
      </c>
      <c r="GU1644" s="1">
        <v>44210</v>
      </c>
      <c r="GV1644" s="1">
        <v>44216</v>
      </c>
      <c r="GW1644" s="2">
        <v>240000</v>
      </c>
      <c r="GY1644" t="s">
        <v>270</v>
      </c>
      <c r="GZ1644" t="s">
        <v>2503</v>
      </c>
      <c r="HF1644" t="str">
        <f>""</f>
        <v/>
      </c>
      <c r="HK1644" t="str">
        <f>""</f>
        <v/>
      </c>
      <c r="HM1644" t="s">
        <v>948</v>
      </c>
      <c r="HN1644" t="s">
        <v>271</v>
      </c>
      <c r="HP1644" t="str">
        <f>"2021.3759"</f>
        <v>2021.3759</v>
      </c>
      <c r="HQ1644" t="str">
        <f>""</f>
        <v/>
      </c>
      <c r="IA1644" t="str">
        <f>""</f>
        <v/>
      </c>
      <c r="IB1644" t="str">
        <f>""</f>
        <v/>
      </c>
      <c r="IC1644" t="str">
        <f>HYPERLINK("https://web.datatree.com/?/property?propertyId=4908461")</f>
        <v>https://web.datatree.com/?/property?propertyId=4908461</v>
      </c>
    </row>
    <row r="1645" spans="1:237" x14ac:dyDescent="0.25">
      <c r="A1645" t="s">
        <v>13587</v>
      </c>
      <c r="D1645" t="s">
        <v>13587</v>
      </c>
      <c r="E1645" t="s">
        <v>273</v>
      </c>
      <c r="F1645">
        <v>5</v>
      </c>
      <c r="O1645" t="s">
        <v>13587</v>
      </c>
      <c r="P1645" t="s">
        <v>13587</v>
      </c>
      <c r="Q1645" t="s">
        <v>996</v>
      </c>
      <c r="T1645" t="s">
        <v>242</v>
      </c>
      <c r="AE1645" t="s">
        <v>243</v>
      </c>
      <c r="AH1645" t="s">
        <v>244</v>
      </c>
      <c r="AK1645" t="s">
        <v>245</v>
      </c>
      <c r="AM1645">
        <v>6733</v>
      </c>
      <c r="AP1645" t="s">
        <v>13588</v>
      </c>
      <c r="AQ1645" t="s">
        <v>1908</v>
      </c>
      <c r="AS1645" t="s">
        <v>7448</v>
      </c>
      <c r="AT1645" t="s">
        <v>7448</v>
      </c>
      <c r="AU1645" t="s">
        <v>1134</v>
      </c>
      <c r="AV1645" t="str">
        <f>"79904-4539"</f>
        <v>79904-4539</v>
      </c>
      <c r="AW1645" t="s">
        <v>10789</v>
      </c>
      <c r="AX1645" t="s">
        <v>13589</v>
      </c>
      <c r="AY1645" t="s">
        <v>13590</v>
      </c>
      <c r="AZ1645" t="s">
        <v>254</v>
      </c>
      <c r="BA1645" t="s">
        <v>13591</v>
      </c>
      <c r="BB1645" t="str">
        <f>"317-49-042"</f>
        <v>317-49-042</v>
      </c>
      <c r="BC1645" t="str">
        <f>"31749042"</f>
        <v>31749042</v>
      </c>
      <c r="BD1645" t="str">
        <f>"R31749042"</f>
        <v>R31749042</v>
      </c>
      <c r="BE1645">
        <v>4015</v>
      </c>
      <c r="BJ1645" t="s">
        <v>941</v>
      </c>
      <c r="BK1645" t="s">
        <v>1109</v>
      </c>
      <c r="BL1645">
        <v>25</v>
      </c>
      <c r="BN1645">
        <v>35.694151821444599</v>
      </c>
      <c r="BO1645">
        <v>-114.479086631256</v>
      </c>
      <c r="BW1645" t="s">
        <v>1110</v>
      </c>
      <c r="BX1645" t="s">
        <v>1110</v>
      </c>
      <c r="CA1645" t="str">
        <f>""</f>
        <v/>
      </c>
      <c r="CC1645">
        <v>0</v>
      </c>
      <c r="CD1645">
        <v>0</v>
      </c>
      <c r="CE1645">
        <v>0</v>
      </c>
      <c r="CF1645">
        <v>0</v>
      </c>
      <c r="CI1645">
        <v>0</v>
      </c>
      <c r="CJ1645">
        <v>0</v>
      </c>
      <c r="CL1645">
        <v>0</v>
      </c>
      <c r="CM1645">
        <v>0</v>
      </c>
      <c r="CN1645">
        <v>0</v>
      </c>
      <c r="CO1645">
        <v>0</v>
      </c>
      <c r="CP1645">
        <v>0</v>
      </c>
      <c r="CQ1645">
        <v>0</v>
      </c>
      <c r="CR1645">
        <v>0</v>
      </c>
      <c r="CS1645">
        <v>0</v>
      </c>
      <c r="CT1645">
        <v>0</v>
      </c>
      <c r="CU1645">
        <v>0</v>
      </c>
      <c r="CX1645">
        <v>0</v>
      </c>
      <c r="CZ1645">
        <v>0</v>
      </c>
      <c r="DB1645">
        <v>0</v>
      </c>
      <c r="DD1645">
        <v>0</v>
      </c>
      <c r="DF1645">
        <v>0</v>
      </c>
      <c r="DK1645">
        <v>0</v>
      </c>
      <c r="DM1645">
        <v>0</v>
      </c>
      <c r="DX1645">
        <v>0</v>
      </c>
      <c r="EC1645" t="s">
        <v>261</v>
      </c>
      <c r="ED1645" t="s">
        <v>354</v>
      </c>
      <c r="EE1645" t="s">
        <v>355</v>
      </c>
      <c r="EG1645">
        <v>435600</v>
      </c>
      <c r="EH1645">
        <v>10</v>
      </c>
      <c r="EI1645">
        <v>0</v>
      </c>
      <c r="EJ1645">
        <v>0</v>
      </c>
      <c r="EK1645">
        <v>0</v>
      </c>
      <c r="EL1645">
        <v>0</v>
      </c>
      <c r="EU1645" t="s">
        <v>407</v>
      </c>
      <c r="EV1645" t="s">
        <v>943</v>
      </c>
      <c r="EW1645" t="s">
        <v>944</v>
      </c>
      <c r="EX1645" s="1">
        <v>40135</v>
      </c>
      <c r="EY1645" t="s">
        <v>267</v>
      </c>
      <c r="EZ1645" t="str">
        <f>"TRUE"</f>
        <v>TRUE</v>
      </c>
      <c r="FA1645">
        <v>2022</v>
      </c>
      <c r="FB1645">
        <v>2020</v>
      </c>
      <c r="FC1645">
        <v>400</v>
      </c>
      <c r="FD1645" t="s">
        <v>246</v>
      </c>
      <c r="FE1645" t="s">
        <v>246</v>
      </c>
      <c r="FF1645" t="s">
        <v>246</v>
      </c>
      <c r="FG1645" t="s">
        <v>246</v>
      </c>
      <c r="FH1645" t="s">
        <v>246</v>
      </c>
      <c r="FI1645" t="s">
        <v>246</v>
      </c>
      <c r="FJ1645" t="s">
        <v>246</v>
      </c>
      <c r="FK1645" t="s">
        <v>246</v>
      </c>
      <c r="FL1645" t="s">
        <v>246</v>
      </c>
      <c r="FM1645" t="s">
        <v>246</v>
      </c>
      <c r="FN1645" t="s">
        <v>246</v>
      </c>
      <c r="FO1645" t="s">
        <v>246</v>
      </c>
      <c r="FP1645" t="s">
        <v>246</v>
      </c>
      <c r="FQ1645" s="2">
        <v>4576</v>
      </c>
      <c r="FR1645" s="2">
        <v>0</v>
      </c>
      <c r="FS1645" s="2">
        <v>0</v>
      </c>
      <c r="FT1645">
        <v>0</v>
      </c>
      <c r="FU1645" s="2">
        <v>30504</v>
      </c>
      <c r="FV1645" s="2">
        <v>30504</v>
      </c>
      <c r="FW1645" s="2">
        <v>0</v>
      </c>
      <c r="FX1645">
        <v>0</v>
      </c>
      <c r="FY1645" s="2">
        <v>0</v>
      </c>
      <c r="FZ1645" s="2">
        <v>0</v>
      </c>
      <c r="GA1645" s="2">
        <v>0</v>
      </c>
      <c r="GB1645">
        <v>0</v>
      </c>
      <c r="GC1645" s="2">
        <v>197.44</v>
      </c>
      <c r="GE1645" s="2">
        <v>30504</v>
      </c>
      <c r="GH1645" t="s">
        <v>315</v>
      </c>
      <c r="GK1645" t="s">
        <v>316</v>
      </c>
      <c r="GL1645" t="s">
        <v>317</v>
      </c>
      <c r="GM1645" t="s">
        <v>318</v>
      </c>
      <c r="GN1645" s="1">
        <v>44246</v>
      </c>
      <c r="GO1645" s="1">
        <v>44263</v>
      </c>
      <c r="GQ1645" t="s">
        <v>656</v>
      </c>
      <c r="GR1645" t="str">
        <f>""</f>
        <v/>
      </c>
      <c r="GS1645" t="str">
        <f>"2021.16778"</f>
        <v>2021.16778</v>
      </c>
      <c r="GT1645" t="str">
        <f>""</f>
        <v/>
      </c>
      <c r="HF1645" t="str">
        <f>""</f>
        <v/>
      </c>
      <c r="HK1645" t="str">
        <f>""</f>
        <v/>
      </c>
      <c r="HN1645" t="s">
        <v>271</v>
      </c>
      <c r="HP1645" t="str">
        <f>""</f>
        <v/>
      </c>
      <c r="HQ1645" t="str">
        <f>""</f>
        <v/>
      </c>
      <c r="IA1645" t="str">
        <f>""</f>
        <v/>
      </c>
      <c r="IB1645" t="str">
        <f>""</f>
        <v/>
      </c>
      <c r="IC1645" t="str">
        <f>HYPERLINK("https://web.datatree.com/?/property?propertyId=4909810")</f>
        <v>https://web.datatree.com/?/property?propertyId=4909810</v>
      </c>
    </row>
    <row r="1646" spans="1:237" x14ac:dyDescent="0.25">
      <c r="A1646" t="s">
        <v>13592</v>
      </c>
      <c r="B1646" t="s">
        <v>3958</v>
      </c>
      <c r="C1646" t="s">
        <v>3958</v>
      </c>
      <c r="D1646" t="s">
        <v>13593</v>
      </c>
      <c r="E1646" t="s">
        <v>240</v>
      </c>
      <c r="F1646">
        <v>2</v>
      </c>
      <c r="G1646" t="s">
        <v>13594</v>
      </c>
      <c r="H1646" t="s">
        <v>4724</v>
      </c>
      <c r="I1646" t="s">
        <v>4724</v>
      </c>
      <c r="J1646" t="s">
        <v>13593</v>
      </c>
      <c r="K1646" t="s">
        <v>240</v>
      </c>
      <c r="L1646">
        <v>1</v>
      </c>
      <c r="O1646" t="s">
        <v>13595</v>
      </c>
      <c r="P1646" t="s">
        <v>13596</v>
      </c>
      <c r="R1646" t="s">
        <v>300</v>
      </c>
      <c r="T1646" t="s">
        <v>242</v>
      </c>
      <c r="AE1646" t="s">
        <v>243</v>
      </c>
      <c r="AH1646" t="s">
        <v>244</v>
      </c>
      <c r="AK1646" t="s">
        <v>245</v>
      </c>
      <c r="AM1646">
        <v>222</v>
      </c>
      <c r="AP1646" t="s">
        <v>13597</v>
      </c>
      <c r="AQ1646" t="s">
        <v>491</v>
      </c>
      <c r="AS1646" t="s">
        <v>11172</v>
      </c>
      <c r="AU1646" t="s">
        <v>635</v>
      </c>
      <c r="AV1646" t="str">
        <f>"29486"</f>
        <v>29486</v>
      </c>
      <c r="AW1646" t="s">
        <v>13598</v>
      </c>
      <c r="AX1646" t="s">
        <v>13599</v>
      </c>
      <c r="AY1646" t="s">
        <v>13600</v>
      </c>
      <c r="AZ1646" t="s">
        <v>254</v>
      </c>
      <c r="BA1646" t="s">
        <v>13601</v>
      </c>
      <c r="BB1646" t="str">
        <f>"333-23-007"</f>
        <v>333-23-007</v>
      </c>
      <c r="BC1646" t="str">
        <f>"33323007"</f>
        <v>33323007</v>
      </c>
      <c r="BD1646" t="str">
        <f>"R33323007"</f>
        <v>R33323007</v>
      </c>
      <c r="BE1646">
        <v>4015</v>
      </c>
      <c r="BJ1646" t="s">
        <v>333</v>
      </c>
      <c r="BK1646" t="s">
        <v>481</v>
      </c>
      <c r="BL1646">
        <v>7</v>
      </c>
      <c r="BN1646">
        <v>35.479853918059298</v>
      </c>
      <c r="BO1646">
        <v>-113.815909165242</v>
      </c>
      <c r="BW1646" t="s">
        <v>482</v>
      </c>
      <c r="BX1646" t="s">
        <v>482</v>
      </c>
      <c r="CA1646" t="str">
        <f>""</f>
        <v/>
      </c>
      <c r="CC1646">
        <v>0</v>
      </c>
      <c r="CD1646">
        <v>0</v>
      </c>
      <c r="CE1646">
        <v>0</v>
      </c>
      <c r="CF1646">
        <v>0</v>
      </c>
      <c r="CI1646">
        <v>0</v>
      </c>
      <c r="CJ1646">
        <v>0</v>
      </c>
      <c r="CL1646">
        <v>0</v>
      </c>
      <c r="CM1646">
        <v>0</v>
      </c>
      <c r="CN1646">
        <v>0</v>
      </c>
      <c r="CO1646">
        <v>0</v>
      </c>
      <c r="CP1646">
        <v>0</v>
      </c>
      <c r="CQ1646">
        <v>0</v>
      </c>
      <c r="CR1646">
        <v>0</v>
      </c>
      <c r="CS1646">
        <v>0</v>
      </c>
      <c r="CT1646">
        <v>0</v>
      </c>
      <c r="CU1646">
        <v>0</v>
      </c>
      <c r="CX1646">
        <v>0</v>
      </c>
      <c r="CZ1646">
        <v>0</v>
      </c>
      <c r="DB1646">
        <v>0</v>
      </c>
      <c r="DD1646">
        <v>0</v>
      </c>
      <c r="DF1646">
        <v>0</v>
      </c>
      <c r="DK1646">
        <v>0</v>
      </c>
      <c r="DM1646">
        <v>0</v>
      </c>
      <c r="DX1646">
        <v>0</v>
      </c>
      <c r="EC1646" t="s">
        <v>261</v>
      </c>
      <c r="ED1646" t="s">
        <v>354</v>
      </c>
      <c r="EE1646" t="s">
        <v>355</v>
      </c>
      <c r="EG1646">
        <v>435600</v>
      </c>
      <c r="EH1646">
        <v>10</v>
      </c>
      <c r="EI1646">
        <v>0</v>
      </c>
      <c r="EJ1646">
        <v>0</v>
      </c>
      <c r="EK1646">
        <v>0</v>
      </c>
      <c r="EL1646">
        <v>0</v>
      </c>
      <c r="EU1646" t="s">
        <v>264</v>
      </c>
      <c r="EV1646" t="s">
        <v>483</v>
      </c>
      <c r="EW1646" t="s">
        <v>484</v>
      </c>
      <c r="EX1646" s="1">
        <v>40135</v>
      </c>
      <c r="EY1646" t="s">
        <v>267</v>
      </c>
      <c r="EZ1646" t="str">
        <f t="shared" ref="EZ1646:EZ1684" si="86">"FALSE"</f>
        <v>FALSE</v>
      </c>
      <c r="FA1646">
        <v>2022</v>
      </c>
      <c r="FB1646">
        <v>2020</v>
      </c>
      <c r="FC1646">
        <v>300</v>
      </c>
      <c r="FD1646" t="s">
        <v>246</v>
      </c>
      <c r="FE1646" t="s">
        <v>246</v>
      </c>
      <c r="FF1646" t="s">
        <v>246</v>
      </c>
      <c r="FG1646" t="s">
        <v>246</v>
      </c>
      <c r="FH1646" t="s">
        <v>246</v>
      </c>
      <c r="FI1646" t="s">
        <v>246</v>
      </c>
      <c r="FJ1646" t="s">
        <v>246</v>
      </c>
      <c r="FK1646" t="s">
        <v>246</v>
      </c>
      <c r="FL1646" t="s">
        <v>246</v>
      </c>
      <c r="FM1646" t="s">
        <v>246</v>
      </c>
      <c r="FN1646" t="s">
        <v>246</v>
      </c>
      <c r="FO1646" t="s">
        <v>246</v>
      </c>
      <c r="FP1646" t="s">
        <v>246</v>
      </c>
      <c r="FQ1646" s="2">
        <v>980</v>
      </c>
      <c r="FR1646" s="2">
        <v>0</v>
      </c>
      <c r="FS1646" s="2">
        <v>0</v>
      </c>
      <c r="FT1646">
        <v>0</v>
      </c>
      <c r="FU1646" s="2">
        <v>6535</v>
      </c>
      <c r="FV1646" s="2">
        <v>6535</v>
      </c>
      <c r="FW1646" s="2">
        <v>0</v>
      </c>
      <c r="FX1646">
        <v>0</v>
      </c>
      <c r="FY1646" s="2">
        <v>0</v>
      </c>
      <c r="FZ1646" s="2">
        <v>0</v>
      </c>
      <c r="GA1646" s="2">
        <v>0</v>
      </c>
      <c r="GB1646">
        <v>0</v>
      </c>
      <c r="GC1646" s="2">
        <v>71.8</v>
      </c>
      <c r="GE1646" s="2">
        <v>6535</v>
      </c>
      <c r="GH1646" t="s">
        <v>268</v>
      </c>
      <c r="GK1646" t="s">
        <v>269</v>
      </c>
      <c r="GR1646" t="str">
        <f>""</f>
        <v/>
      </c>
      <c r="GS1646" t="str">
        <f>""</f>
        <v/>
      </c>
      <c r="GT1646" t="str">
        <f>""</f>
        <v/>
      </c>
      <c r="HF1646" t="str">
        <f>""</f>
        <v/>
      </c>
      <c r="HK1646" t="str">
        <f>""</f>
        <v/>
      </c>
      <c r="HN1646" t="s">
        <v>271</v>
      </c>
      <c r="HP1646" t="str">
        <f>""</f>
        <v/>
      </c>
      <c r="HQ1646" t="str">
        <f>""</f>
        <v/>
      </c>
      <c r="IA1646" t="str">
        <f>""</f>
        <v/>
      </c>
      <c r="IB1646" t="str">
        <f>""</f>
        <v/>
      </c>
      <c r="IC1646" t="str">
        <f>HYPERLINK("https://web.datatree.com/?/property?propertyId=4893008")</f>
        <v>https://web.datatree.com/?/property?propertyId=4893008</v>
      </c>
    </row>
    <row r="1647" spans="1:237" x14ac:dyDescent="0.25">
      <c r="A1647" t="s">
        <v>1079</v>
      </c>
      <c r="D1647" t="s">
        <v>1079</v>
      </c>
      <c r="E1647" t="s">
        <v>273</v>
      </c>
      <c r="F1647">
        <v>91</v>
      </c>
      <c r="O1647" t="s">
        <v>1079</v>
      </c>
      <c r="P1647" t="s">
        <v>1079</v>
      </c>
      <c r="R1647" t="s">
        <v>343</v>
      </c>
      <c r="T1647" t="s">
        <v>242</v>
      </c>
      <c r="AE1647" t="s">
        <v>243</v>
      </c>
      <c r="AH1647" t="s">
        <v>244</v>
      </c>
      <c r="AK1647" t="s">
        <v>245</v>
      </c>
      <c r="AP1647" t="s">
        <v>9367</v>
      </c>
      <c r="AS1647" t="s">
        <v>591</v>
      </c>
      <c r="AT1647" t="s">
        <v>591</v>
      </c>
      <c r="AU1647" t="s">
        <v>243</v>
      </c>
      <c r="AV1647" t="str">
        <f>"85011-6563"</f>
        <v>85011-6563</v>
      </c>
      <c r="AW1647" t="s">
        <v>4319</v>
      </c>
      <c r="AX1647" t="s">
        <v>9368</v>
      </c>
      <c r="AY1647" t="s">
        <v>9369</v>
      </c>
      <c r="AZ1647" t="s">
        <v>254</v>
      </c>
      <c r="BA1647" t="s">
        <v>13602</v>
      </c>
      <c r="BB1647" t="str">
        <f>"208-18-010"</f>
        <v>208-18-010</v>
      </c>
      <c r="BC1647" t="str">
        <f>"20818010"</f>
        <v>20818010</v>
      </c>
      <c r="BD1647" t="str">
        <f>"R20818010"</f>
        <v>R20818010</v>
      </c>
      <c r="BE1647">
        <v>4015</v>
      </c>
      <c r="BI1647" t="s">
        <v>256</v>
      </c>
      <c r="BJ1647" t="s">
        <v>961</v>
      </c>
      <c r="BK1647" t="s">
        <v>351</v>
      </c>
      <c r="BL1647">
        <v>17</v>
      </c>
      <c r="BN1647">
        <v>34.936120054464197</v>
      </c>
      <c r="BO1647">
        <v>-113.98693205894401</v>
      </c>
      <c r="BW1647" t="s">
        <v>8015</v>
      </c>
      <c r="BX1647" t="s">
        <v>8015</v>
      </c>
      <c r="CA1647" t="str">
        <f>""</f>
        <v/>
      </c>
      <c r="CC1647">
        <v>0</v>
      </c>
      <c r="CD1647">
        <v>0</v>
      </c>
      <c r="CE1647">
        <v>0</v>
      </c>
      <c r="CF1647">
        <v>0</v>
      </c>
      <c r="CI1647">
        <v>0</v>
      </c>
      <c r="CJ1647">
        <v>0</v>
      </c>
      <c r="CL1647">
        <v>0</v>
      </c>
      <c r="CM1647">
        <v>0</v>
      </c>
      <c r="CN1647">
        <v>0</v>
      </c>
      <c r="CO1647">
        <v>0</v>
      </c>
      <c r="CP1647">
        <v>0</v>
      </c>
      <c r="CQ1647">
        <v>0</v>
      </c>
      <c r="CR1647">
        <v>0</v>
      </c>
      <c r="CS1647">
        <v>0</v>
      </c>
      <c r="CT1647">
        <v>0</v>
      </c>
      <c r="CU1647">
        <v>0</v>
      </c>
      <c r="CX1647">
        <v>0</v>
      </c>
      <c r="CZ1647">
        <v>0</v>
      </c>
      <c r="DB1647">
        <v>0</v>
      </c>
      <c r="DD1647">
        <v>0</v>
      </c>
      <c r="DF1647">
        <v>0</v>
      </c>
      <c r="DK1647">
        <v>0</v>
      </c>
      <c r="DM1647">
        <v>0</v>
      </c>
      <c r="DX1647">
        <v>0</v>
      </c>
      <c r="EC1647" t="s">
        <v>261</v>
      </c>
      <c r="ED1647" t="s">
        <v>1088</v>
      </c>
      <c r="EE1647" t="s">
        <v>1089</v>
      </c>
      <c r="EG1647">
        <v>435600</v>
      </c>
      <c r="EH1647">
        <v>10</v>
      </c>
      <c r="EI1647">
        <v>0</v>
      </c>
      <c r="EJ1647">
        <v>0</v>
      </c>
      <c r="EK1647">
        <v>0</v>
      </c>
      <c r="EL1647">
        <v>0</v>
      </c>
      <c r="EU1647" t="s">
        <v>653</v>
      </c>
      <c r="EV1647" t="s">
        <v>1090</v>
      </c>
      <c r="EW1647" t="s">
        <v>1091</v>
      </c>
      <c r="EX1647" s="1">
        <v>40135</v>
      </c>
      <c r="EY1647" t="s">
        <v>1092</v>
      </c>
      <c r="EZ1647" t="str">
        <f t="shared" si="86"/>
        <v>FALSE</v>
      </c>
      <c r="FA1647">
        <v>2022</v>
      </c>
      <c r="FC1647">
        <v>1300</v>
      </c>
      <c r="FD1647" t="s">
        <v>246</v>
      </c>
      <c r="FE1647" t="s">
        <v>246</v>
      </c>
      <c r="FF1647" t="s">
        <v>246</v>
      </c>
      <c r="FG1647" t="s">
        <v>246</v>
      </c>
      <c r="FH1647" t="s">
        <v>246</v>
      </c>
      <c r="FI1647" t="s">
        <v>246</v>
      </c>
      <c r="FJ1647" t="s">
        <v>246</v>
      </c>
      <c r="FK1647" t="s">
        <v>246</v>
      </c>
      <c r="FL1647" t="s">
        <v>246</v>
      </c>
      <c r="FM1647" t="s">
        <v>613</v>
      </c>
      <c r="FN1647" t="s">
        <v>246</v>
      </c>
      <c r="FO1647" t="s">
        <v>246</v>
      </c>
      <c r="FP1647" t="s">
        <v>246</v>
      </c>
      <c r="FQ1647" s="2">
        <v>1284</v>
      </c>
      <c r="FR1647" s="2">
        <v>0</v>
      </c>
      <c r="FS1647" s="2">
        <v>0</v>
      </c>
      <c r="FT1647">
        <v>0</v>
      </c>
      <c r="FU1647" s="2">
        <v>8559</v>
      </c>
      <c r="FV1647" s="2">
        <v>8559</v>
      </c>
      <c r="FW1647" s="2">
        <v>0</v>
      </c>
      <c r="FX1647">
        <v>0</v>
      </c>
      <c r="FY1647" s="2">
        <v>0</v>
      </c>
      <c r="FZ1647" s="2">
        <v>0</v>
      </c>
      <c r="GA1647" s="2">
        <v>0</v>
      </c>
      <c r="GB1647">
        <v>0</v>
      </c>
      <c r="GE1647" s="2">
        <v>8559</v>
      </c>
      <c r="GH1647" t="s">
        <v>410</v>
      </c>
      <c r="GK1647" t="s">
        <v>411</v>
      </c>
      <c r="GL1647" t="s">
        <v>411</v>
      </c>
      <c r="GR1647" t="str">
        <f>""</f>
        <v/>
      </c>
      <c r="GS1647" t="str">
        <f>""</f>
        <v/>
      </c>
      <c r="GT1647" t="str">
        <f>""</f>
        <v/>
      </c>
      <c r="HF1647" t="str">
        <f>""</f>
        <v/>
      </c>
      <c r="HK1647" t="str">
        <f>""</f>
        <v/>
      </c>
      <c r="HN1647" t="s">
        <v>271</v>
      </c>
      <c r="HP1647" t="str">
        <f>""</f>
        <v/>
      </c>
      <c r="HQ1647" t="str">
        <f>""</f>
        <v/>
      </c>
      <c r="IA1647" t="str">
        <f>""</f>
        <v/>
      </c>
      <c r="IB1647" t="str">
        <f>""</f>
        <v/>
      </c>
      <c r="IC1647" t="str">
        <f>HYPERLINK("https://web.datatree.com/?/property?propertyId=4893971")</f>
        <v>https://web.datatree.com/?/property?propertyId=4893971</v>
      </c>
    </row>
    <row r="1648" spans="1:237" x14ac:dyDescent="0.25">
      <c r="A1648" t="s">
        <v>13603</v>
      </c>
      <c r="B1648" t="s">
        <v>13604</v>
      </c>
      <c r="C1648" t="s">
        <v>968</v>
      </c>
      <c r="D1648" t="s">
        <v>13605</v>
      </c>
      <c r="E1648" t="s">
        <v>240</v>
      </c>
      <c r="F1648">
        <v>5</v>
      </c>
      <c r="G1648" t="s">
        <v>13606</v>
      </c>
      <c r="H1648" t="s">
        <v>13607</v>
      </c>
      <c r="I1648" t="s">
        <v>1628</v>
      </c>
      <c r="J1648" t="s">
        <v>13605</v>
      </c>
      <c r="K1648" t="s">
        <v>240</v>
      </c>
      <c r="L1648">
        <v>4</v>
      </c>
      <c r="O1648" t="s">
        <v>13608</v>
      </c>
      <c r="P1648" t="s">
        <v>13609</v>
      </c>
      <c r="T1648" t="s">
        <v>242</v>
      </c>
      <c r="AE1648" t="s">
        <v>243</v>
      </c>
      <c r="AH1648" t="s">
        <v>244</v>
      </c>
      <c r="AK1648" t="s">
        <v>245</v>
      </c>
      <c r="AP1648" t="s">
        <v>13610</v>
      </c>
      <c r="AS1648" t="s">
        <v>13611</v>
      </c>
      <c r="AU1648" t="s">
        <v>2431</v>
      </c>
      <c r="AV1648" t="str">
        <f>"99615-1155"</f>
        <v>99615-1155</v>
      </c>
      <c r="AW1648" t="s">
        <v>3501</v>
      </c>
      <c r="AX1648" t="s">
        <v>13612</v>
      </c>
      <c r="AY1648" t="s">
        <v>13613</v>
      </c>
      <c r="AZ1648" t="s">
        <v>254</v>
      </c>
      <c r="BA1648" t="s">
        <v>13614</v>
      </c>
      <c r="BB1648" t="str">
        <f>"319-09-018C"</f>
        <v>319-09-018C</v>
      </c>
      <c r="BC1648" t="str">
        <f>"31909018C"</f>
        <v>31909018C</v>
      </c>
      <c r="BD1648" t="str">
        <f>"R31909018C"</f>
        <v>R31909018C</v>
      </c>
      <c r="BE1648">
        <v>4015</v>
      </c>
      <c r="BJ1648" t="s">
        <v>498</v>
      </c>
      <c r="BK1648" t="s">
        <v>499</v>
      </c>
      <c r="BL1648">
        <v>15</v>
      </c>
      <c r="BN1648">
        <v>35.635984168196202</v>
      </c>
      <c r="BO1648">
        <v>-114.29946166479201</v>
      </c>
      <c r="BP1648" t="s">
        <v>2149</v>
      </c>
      <c r="BW1648" t="s">
        <v>2150</v>
      </c>
      <c r="BX1648" t="s">
        <v>2150</v>
      </c>
      <c r="CA1648" t="str">
        <f>"94"</f>
        <v>94</v>
      </c>
      <c r="CC1648">
        <v>0</v>
      </c>
      <c r="CD1648">
        <v>0</v>
      </c>
      <c r="CE1648">
        <v>0</v>
      </c>
      <c r="CF1648">
        <v>0</v>
      </c>
      <c r="CI1648">
        <v>0</v>
      </c>
      <c r="CJ1648">
        <v>0</v>
      </c>
      <c r="CL1648">
        <v>0</v>
      </c>
      <c r="CM1648">
        <v>0</v>
      </c>
      <c r="CN1648">
        <v>0</v>
      </c>
      <c r="CO1648">
        <v>0</v>
      </c>
      <c r="CP1648">
        <v>0</v>
      </c>
      <c r="CQ1648">
        <v>0</v>
      </c>
      <c r="CR1648">
        <v>0</v>
      </c>
      <c r="CS1648">
        <v>0</v>
      </c>
      <c r="CT1648">
        <v>0</v>
      </c>
      <c r="CU1648">
        <v>0</v>
      </c>
      <c r="CX1648">
        <v>0</v>
      </c>
      <c r="CZ1648">
        <v>0</v>
      </c>
      <c r="DB1648">
        <v>0</v>
      </c>
      <c r="DD1648">
        <v>0</v>
      </c>
      <c r="DF1648">
        <v>0</v>
      </c>
      <c r="DK1648">
        <v>0</v>
      </c>
      <c r="DM1648">
        <v>0</v>
      </c>
      <c r="DX1648">
        <v>0</v>
      </c>
      <c r="EC1648" t="s">
        <v>261</v>
      </c>
      <c r="ED1648" t="s">
        <v>262</v>
      </c>
      <c r="EE1648" t="s">
        <v>263</v>
      </c>
      <c r="EG1648">
        <v>435600</v>
      </c>
      <c r="EH1648">
        <v>10</v>
      </c>
      <c r="EI1648">
        <v>0</v>
      </c>
      <c r="EJ1648">
        <v>0</v>
      </c>
      <c r="EK1648">
        <v>0</v>
      </c>
      <c r="EL1648">
        <v>0</v>
      </c>
      <c r="EU1648" t="s">
        <v>264</v>
      </c>
      <c r="EV1648" t="s">
        <v>502</v>
      </c>
      <c r="EW1648" t="s">
        <v>503</v>
      </c>
      <c r="EX1648" s="1">
        <v>40135</v>
      </c>
      <c r="EY1648" t="s">
        <v>267</v>
      </c>
      <c r="EZ1648" t="str">
        <f t="shared" si="86"/>
        <v>FALSE</v>
      </c>
      <c r="FA1648">
        <v>2022</v>
      </c>
      <c r="FB1648">
        <v>2020</v>
      </c>
      <c r="FC1648">
        <v>1110</v>
      </c>
      <c r="FD1648" t="s">
        <v>246</v>
      </c>
      <c r="FE1648" t="s">
        <v>246</v>
      </c>
      <c r="FF1648" t="s">
        <v>246</v>
      </c>
      <c r="FG1648" t="s">
        <v>246</v>
      </c>
      <c r="FH1648" t="s">
        <v>246</v>
      </c>
      <c r="FI1648" t="s">
        <v>246</v>
      </c>
      <c r="FJ1648" t="s">
        <v>246</v>
      </c>
      <c r="FK1648" t="s">
        <v>246</v>
      </c>
      <c r="FL1648" t="s">
        <v>246</v>
      </c>
      <c r="FM1648" t="s">
        <v>246</v>
      </c>
      <c r="FN1648" t="s">
        <v>246</v>
      </c>
      <c r="FO1648" t="s">
        <v>246</v>
      </c>
      <c r="FP1648" t="s">
        <v>246</v>
      </c>
      <c r="FQ1648" s="2">
        <v>1082</v>
      </c>
      <c r="FR1648" s="2">
        <v>0</v>
      </c>
      <c r="FS1648" s="2">
        <v>0</v>
      </c>
      <c r="FT1648">
        <v>0</v>
      </c>
      <c r="FU1648" s="2">
        <v>7214</v>
      </c>
      <c r="FV1648" s="2">
        <v>7214</v>
      </c>
      <c r="FW1648" s="2">
        <v>0</v>
      </c>
      <c r="FX1648">
        <v>0</v>
      </c>
      <c r="FY1648" s="2">
        <v>0</v>
      </c>
      <c r="FZ1648" s="2">
        <v>0</v>
      </c>
      <c r="GA1648" s="2">
        <v>0</v>
      </c>
      <c r="GB1648">
        <v>0</v>
      </c>
      <c r="GC1648" s="2">
        <v>67.760000000000005</v>
      </c>
      <c r="GE1648" s="2">
        <v>7214</v>
      </c>
      <c r="GH1648" t="s">
        <v>315</v>
      </c>
      <c r="GK1648" t="s">
        <v>316</v>
      </c>
      <c r="GL1648" t="s">
        <v>317</v>
      </c>
      <c r="GM1648" t="s">
        <v>318</v>
      </c>
      <c r="GN1648" s="1">
        <v>36210</v>
      </c>
      <c r="GO1648" s="1">
        <v>36217</v>
      </c>
      <c r="GP1648" s="2">
        <v>0</v>
      </c>
      <c r="GQ1648" t="s">
        <v>319</v>
      </c>
      <c r="GR1648" t="str">
        <f>"                    "</f>
        <v xml:space="preserve">                    </v>
      </c>
      <c r="GS1648" t="str">
        <f>"3255.834"</f>
        <v>3255.834</v>
      </c>
      <c r="GT1648" t="str">
        <f>""</f>
        <v/>
      </c>
      <c r="HF1648" t="str">
        <f>""</f>
        <v/>
      </c>
      <c r="HK1648" t="str">
        <f>""</f>
        <v/>
      </c>
      <c r="HN1648" t="s">
        <v>271</v>
      </c>
      <c r="HP1648" t="str">
        <f>""</f>
        <v/>
      </c>
      <c r="HQ1648" t="str">
        <f>""</f>
        <v/>
      </c>
      <c r="IA1648" t="str">
        <f>""</f>
        <v/>
      </c>
      <c r="IB1648" t="str">
        <f>""</f>
        <v/>
      </c>
      <c r="IC1648" t="str">
        <f>HYPERLINK("https://web.datatree.com/?/property?propertyId=4894480")</f>
        <v>https://web.datatree.com/?/property?propertyId=4894480</v>
      </c>
    </row>
    <row r="1649" spans="1:237" x14ac:dyDescent="0.25">
      <c r="A1649" t="s">
        <v>13615</v>
      </c>
      <c r="B1649" t="s">
        <v>13616</v>
      </c>
      <c r="C1649" t="s">
        <v>9635</v>
      </c>
      <c r="D1649" t="s">
        <v>13617</v>
      </c>
      <c r="E1649" t="s">
        <v>240</v>
      </c>
      <c r="F1649">
        <v>1</v>
      </c>
      <c r="O1649" t="s">
        <v>13618</v>
      </c>
      <c r="P1649" t="s">
        <v>13615</v>
      </c>
      <c r="T1649" t="s">
        <v>242</v>
      </c>
      <c r="AE1649" t="s">
        <v>243</v>
      </c>
      <c r="AH1649" t="s">
        <v>244</v>
      </c>
      <c r="AK1649" t="s">
        <v>245</v>
      </c>
      <c r="AL1649" t="s">
        <v>396</v>
      </c>
      <c r="AM1649">
        <v>1499</v>
      </c>
      <c r="AP1649" t="s">
        <v>13619</v>
      </c>
      <c r="AQ1649" t="s">
        <v>439</v>
      </c>
      <c r="AS1649" t="s">
        <v>13620</v>
      </c>
      <c r="AT1649" t="s">
        <v>13620</v>
      </c>
      <c r="AU1649" t="s">
        <v>250</v>
      </c>
      <c r="AV1649" t="str">
        <f>"60068-1515"</f>
        <v>60068-1515</v>
      </c>
      <c r="AW1649" t="s">
        <v>1451</v>
      </c>
      <c r="AX1649" t="s">
        <v>13621</v>
      </c>
      <c r="AY1649" t="s">
        <v>13622</v>
      </c>
      <c r="AZ1649" t="s">
        <v>254</v>
      </c>
      <c r="BA1649" t="s">
        <v>13623</v>
      </c>
      <c r="BB1649" t="str">
        <f>"353-12-071"</f>
        <v>353-12-071</v>
      </c>
      <c r="BC1649" t="str">
        <f>"35312071"</f>
        <v>35312071</v>
      </c>
      <c r="BD1649" t="str">
        <f>"R35312071"</f>
        <v>R35312071</v>
      </c>
      <c r="BE1649">
        <v>4015</v>
      </c>
      <c r="BI1649" t="s">
        <v>256</v>
      </c>
      <c r="BJ1649" t="s">
        <v>257</v>
      </c>
      <c r="BK1649" t="s">
        <v>258</v>
      </c>
      <c r="BL1649">
        <v>25</v>
      </c>
      <c r="BN1649">
        <v>35.167695138687399</v>
      </c>
      <c r="BO1649">
        <v>-113.505366589847</v>
      </c>
      <c r="BP1649" t="s">
        <v>259</v>
      </c>
      <c r="BW1649" t="s">
        <v>1455</v>
      </c>
      <c r="BX1649" t="s">
        <v>1455</v>
      </c>
      <c r="CA1649" t="str">
        <f>"591"</f>
        <v>591</v>
      </c>
      <c r="CC1649">
        <v>0</v>
      </c>
      <c r="CD1649">
        <v>0</v>
      </c>
      <c r="CE1649">
        <v>0</v>
      </c>
      <c r="CF1649">
        <v>0</v>
      </c>
      <c r="CI1649">
        <v>0</v>
      </c>
      <c r="CJ1649">
        <v>0</v>
      </c>
      <c r="CL1649">
        <v>0</v>
      </c>
      <c r="CM1649">
        <v>0</v>
      </c>
      <c r="CN1649">
        <v>0</v>
      </c>
      <c r="CO1649">
        <v>0</v>
      </c>
      <c r="CP1649">
        <v>0</v>
      </c>
      <c r="CQ1649">
        <v>0</v>
      </c>
      <c r="CR1649">
        <v>0</v>
      </c>
      <c r="CS1649">
        <v>0</v>
      </c>
      <c r="CT1649">
        <v>0</v>
      </c>
      <c r="CU1649">
        <v>0</v>
      </c>
      <c r="CX1649">
        <v>0</v>
      </c>
      <c r="CZ1649">
        <v>0</v>
      </c>
      <c r="DB1649">
        <v>0</v>
      </c>
      <c r="DD1649">
        <v>0</v>
      </c>
      <c r="DF1649">
        <v>0</v>
      </c>
      <c r="DK1649">
        <v>0</v>
      </c>
      <c r="DM1649">
        <v>0</v>
      </c>
      <c r="DX1649">
        <v>0</v>
      </c>
      <c r="EC1649" t="s">
        <v>261</v>
      </c>
      <c r="ED1649" t="s">
        <v>262</v>
      </c>
      <c r="EE1649" t="s">
        <v>263</v>
      </c>
      <c r="EG1649">
        <v>435600</v>
      </c>
      <c r="EH1649">
        <v>10</v>
      </c>
      <c r="EI1649">
        <v>0</v>
      </c>
      <c r="EJ1649">
        <v>0</v>
      </c>
      <c r="EK1649">
        <v>0</v>
      </c>
      <c r="EL1649">
        <v>0</v>
      </c>
      <c r="EU1649" t="s">
        <v>264</v>
      </c>
      <c r="EV1649" t="s">
        <v>265</v>
      </c>
      <c r="EW1649" t="s">
        <v>266</v>
      </c>
      <c r="EX1649" s="1">
        <v>40135</v>
      </c>
      <c r="EY1649" t="s">
        <v>267</v>
      </c>
      <c r="EZ1649" t="str">
        <f t="shared" si="86"/>
        <v>FALSE</v>
      </c>
      <c r="FA1649">
        <v>2022</v>
      </c>
      <c r="FB1649">
        <v>2020</v>
      </c>
      <c r="FC1649">
        <v>300</v>
      </c>
      <c r="FD1649" t="s">
        <v>246</v>
      </c>
      <c r="FE1649" t="s">
        <v>246</v>
      </c>
      <c r="FF1649" t="s">
        <v>246</v>
      </c>
      <c r="FG1649" t="s">
        <v>246</v>
      </c>
      <c r="FH1649" t="s">
        <v>246</v>
      </c>
      <c r="FI1649" t="s">
        <v>246</v>
      </c>
      <c r="FJ1649" t="s">
        <v>246</v>
      </c>
      <c r="FK1649" t="s">
        <v>246</v>
      </c>
      <c r="FL1649" t="s">
        <v>246</v>
      </c>
      <c r="FM1649" t="s">
        <v>246</v>
      </c>
      <c r="FN1649" t="s">
        <v>246</v>
      </c>
      <c r="FO1649" t="s">
        <v>246</v>
      </c>
      <c r="FP1649" t="s">
        <v>246</v>
      </c>
      <c r="FQ1649" s="2">
        <v>358</v>
      </c>
      <c r="FR1649" s="2">
        <v>0</v>
      </c>
      <c r="FS1649" s="2">
        <v>0</v>
      </c>
      <c r="FT1649">
        <v>0</v>
      </c>
      <c r="FU1649" s="2">
        <v>2388</v>
      </c>
      <c r="FV1649" s="2">
        <v>2388</v>
      </c>
      <c r="FW1649" s="2">
        <v>0</v>
      </c>
      <c r="FX1649">
        <v>0</v>
      </c>
      <c r="FY1649" s="2">
        <v>0</v>
      </c>
      <c r="FZ1649" s="2">
        <v>0</v>
      </c>
      <c r="GA1649" s="2">
        <v>0</v>
      </c>
      <c r="GB1649">
        <v>0</v>
      </c>
      <c r="GC1649" s="2">
        <v>40.700000000000003</v>
      </c>
      <c r="GE1649" s="2">
        <v>2388</v>
      </c>
      <c r="GH1649" t="s">
        <v>268</v>
      </c>
      <c r="GK1649" t="s">
        <v>269</v>
      </c>
      <c r="GR1649" t="str">
        <f>""</f>
        <v/>
      </c>
      <c r="GS1649" t="str">
        <f>""</f>
        <v/>
      </c>
      <c r="GT1649" t="str">
        <f>""</f>
        <v/>
      </c>
      <c r="HF1649" t="str">
        <f>""</f>
        <v/>
      </c>
      <c r="HK1649" t="str">
        <f>""</f>
        <v/>
      </c>
      <c r="HN1649" t="s">
        <v>271</v>
      </c>
      <c r="HP1649" t="str">
        <f>""</f>
        <v/>
      </c>
      <c r="HQ1649" t="str">
        <f>""</f>
        <v/>
      </c>
      <c r="IA1649" t="str">
        <f>""</f>
        <v/>
      </c>
      <c r="IB1649" t="str">
        <f>""</f>
        <v/>
      </c>
      <c r="IC1649" t="str">
        <f>HYPERLINK("https://web.datatree.com/?/property?propertyId=4895050")</f>
        <v>https://web.datatree.com/?/property?propertyId=4895050</v>
      </c>
    </row>
    <row r="1650" spans="1:237" x14ac:dyDescent="0.25">
      <c r="A1650" t="s">
        <v>12447</v>
      </c>
      <c r="D1650" t="s">
        <v>12447</v>
      </c>
      <c r="E1650" t="s">
        <v>273</v>
      </c>
      <c r="F1650">
        <v>41</v>
      </c>
      <c r="O1650" t="s">
        <v>12447</v>
      </c>
      <c r="P1650" t="s">
        <v>12447</v>
      </c>
      <c r="Q1650" t="s">
        <v>996</v>
      </c>
      <c r="T1650" t="s">
        <v>242</v>
      </c>
      <c r="AE1650" t="s">
        <v>243</v>
      </c>
      <c r="AH1650" t="s">
        <v>244</v>
      </c>
      <c r="AK1650" t="s">
        <v>245</v>
      </c>
      <c r="AP1650" t="s">
        <v>6990</v>
      </c>
      <c r="AS1650" t="s">
        <v>2564</v>
      </c>
      <c r="AT1650" t="s">
        <v>345</v>
      </c>
      <c r="AU1650" t="s">
        <v>243</v>
      </c>
      <c r="AV1650" t="str">
        <f>"86431"</f>
        <v>86431</v>
      </c>
      <c r="AW1650" t="s">
        <v>346</v>
      </c>
      <c r="AX1650" t="s">
        <v>6991</v>
      </c>
      <c r="AY1650" t="s">
        <v>13624</v>
      </c>
      <c r="AZ1650" t="s">
        <v>254</v>
      </c>
      <c r="BA1650" t="s">
        <v>13625</v>
      </c>
      <c r="BB1650" t="str">
        <f>"351-04-036"</f>
        <v>351-04-036</v>
      </c>
      <c r="BC1650" t="str">
        <f>"35104036"</f>
        <v>35104036</v>
      </c>
      <c r="BD1650" t="str">
        <f>"R35104036"</f>
        <v>R35104036</v>
      </c>
      <c r="BE1650">
        <v>4015</v>
      </c>
      <c r="BJ1650" t="s">
        <v>333</v>
      </c>
      <c r="BK1650" t="s">
        <v>310</v>
      </c>
      <c r="BL1650">
        <v>1</v>
      </c>
      <c r="BN1650">
        <v>35.496302006813103</v>
      </c>
      <c r="BO1650">
        <v>-114.369731512502</v>
      </c>
      <c r="BP1650" t="s">
        <v>334</v>
      </c>
      <c r="BQ1650">
        <v>6</v>
      </c>
      <c r="BW1650" t="s">
        <v>4903</v>
      </c>
      <c r="BX1650" t="s">
        <v>4903</v>
      </c>
      <c r="CA1650" t="str">
        <f>"69|76"</f>
        <v>69|76</v>
      </c>
      <c r="CC1650">
        <v>0</v>
      </c>
      <c r="CD1650">
        <v>0</v>
      </c>
      <c r="CE1650">
        <v>0</v>
      </c>
      <c r="CF1650">
        <v>0</v>
      </c>
      <c r="CI1650">
        <v>0</v>
      </c>
      <c r="CJ1650">
        <v>0</v>
      </c>
      <c r="CL1650">
        <v>0</v>
      </c>
      <c r="CM1650">
        <v>0</v>
      </c>
      <c r="CN1650">
        <v>0</v>
      </c>
      <c r="CO1650">
        <v>0</v>
      </c>
      <c r="CP1650">
        <v>0</v>
      </c>
      <c r="CQ1650">
        <v>0</v>
      </c>
      <c r="CR1650">
        <v>0</v>
      </c>
      <c r="CS1650">
        <v>0</v>
      </c>
      <c r="CT1650">
        <v>0</v>
      </c>
      <c r="CU1650">
        <v>0</v>
      </c>
      <c r="CX1650">
        <v>0</v>
      </c>
      <c r="CZ1650">
        <v>0</v>
      </c>
      <c r="DB1650">
        <v>0</v>
      </c>
      <c r="DD1650">
        <v>0</v>
      </c>
      <c r="DF1650">
        <v>0</v>
      </c>
      <c r="DK1650">
        <v>0</v>
      </c>
      <c r="DM1650">
        <v>0</v>
      </c>
      <c r="DX1650">
        <v>0</v>
      </c>
      <c r="EC1650" t="s">
        <v>336</v>
      </c>
      <c r="ED1650" t="s">
        <v>337</v>
      </c>
      <c r="EE1650" t="s">
        <v>338</v>
      </c>
      <c r="EG1650">
        <v>435600</v>
      </c>
      <c r="EH1650">
        <v>10</v>
      </c>
      <c r="EI1650">
        <v>0</v>
      </c>
      <c r="EJ1650">
        <v>0</v>
      </c>
      <c r="EK1650">
        <v>0</v>
      </c>
      <c r="EL1650">
        <v>0</v>
      </c>
      <c r="EU1650" t="s">
        <v>264</v>
      </c>
      <c r="EV1650" t="s">
        <v>1341</v>
      </c>
      <c r="EW1650" t="s">
        <v>1342</v>
      </c>
      <c r="EX1650" s="1">
        <v>40135</v>
      </c>
      <c r="EY1650" t="s">
        <v>267</v>
      </c>
      <c r="EZ1650" t="str">
        <f t="shared" si="86"/>
        <v>FALSE</v>
      </c>
      <c r="FA1650">
        <v>2022</v>
      </c>
      <c r="FB1650">
        <v>2020</v>
      </c>
      <c r="FC1650">
        <v>400</v>
      </c>
      <c r="FD1650" t="s">
        <v>246</v>
      </c>
      <c r="FE1650" t="s">
        <v>246</v>
      </c>
      <c r="FF1650" t="s">
        <v>246</v>
      </c>
      <c r="FG1650" t="s">
        <v>246</v>
      </c>
      <c r="FH1650" t="s">
        <v>246</v>
      </c>
      <c r="FI1650" t="s">
        <v>246</v>
      </c>
      <c r="FJ1650" t="s">
        <v>246</v>
      </c>
      <c r="FK1650" t="s">
        <v>246</v>
      </c>
      <c r="FL1650" t="s">
        <v>246</v>
      </c>
      <c r="FM1650" t="s">
        <v>246</v>
      </c>
      <c r="FN1650" t="s">
        <v>246</v>
      </c>
      <c r="FO1650" t="s">
        <v>246</v>
      </c>
      <c r="FP1650" t="s">
        <v>246</v>
      </c>
      <c r="FQ1650" s="2">
        <v>1534</v>
      </c>
      <c r="FR1650" s="2">
        <v>0</v>
      </c>
      <c r="FS1650" s="2">
        <v>0</v>
      </c>
      <c r="FT1650">
        <v>0</v>
      </c>
      <c r="FU1650" s="2">
        <v>10230</v>
      </c>
      <c r="FV1650" s="2">
        <v>10230</v>
      </c>
      <c r="FW1650" s="2">
        <v>0</v>
      </c>
      <c r="FX1650">
        <v>0</v>
      </c>
      <c r="FY1650" s="2">
        <v>0</v>
      </c>
      <c r="FZ1650" s="2">
        <v>0</v>
      </c>
      <c r="GA1650" s="2">
        <v>0</v>
      </c>
      <c r="GB1650">
        <v>0</v>
      </c>
      <c r="GC1650" s="2">
        <v>178.4</v>
      </c>
      <c r="GE1650" s="2">
        <v>10230</v>
      </c>
      <c r="GH1650" t="s">
        <v>315</v>
      </c>
      <c r="GK1650" t="s">
        <v>316</v>
      </c>
      <c r="GL1650" t="s">
        <v>317</v>
      </c>
      <c r="GM1650" t="s">
        <v>318</v>
      </c>
      <c r="GR1650" t="str">
        <f>""</f>
        <v/>
      </c>
      <c r="GS1650" t="str">
        <f>""</f>
        <v/>
      </c>
      <c r="GT1650" t="str">
        <f>""</f>
        <v/>
      </c>
      <c r="GU1650" s="1">
        <v>44004</v>
      </c>
      <c r="GV1650" s="1">
        <v>44022</v>
      </c>
      <c r="GW1650" s="2">
        <v>14000</v>
      </c>
      <c r="GY1650" t="s">
        <v>270</v>
      </c>
      <c r="GZ1650" t="s">
        <v>13626</v>
      </c>
      <c r="HF1650" t="str">
        <f>""</f>
        <v/>
      </c>
      <c r="HK1650" t="str">
        <f>""</f>
        <v/>
      </c>
      <c r="HM1650" t="s">
        <v>1060</v>
      </c>
      <c r="HN1650" t="s">
        <v>271</v>
      </c>
      <c r="HP1650" t="str">
        <f>"2020.37854"</f>
        <v>2020.37854</v>
      </c>
      <c r="HQ1650" t="str">
        <f>""</f>
        <v/>
      </c>
      <c r="IA1650" t="str">
        <f>""</f>
        <v/>
      </c>
      <c r="IB1650" t="str">
        <f>""</f>
        <v/>
      </c>
      <c r="IC1650" t="str">
        <f>HYPERLINK("https://web.datatree.com/?/property?propertyId=4900781")</f>
        <v>https://web.datatree.com/?/property?propertyId=4900781</v>
      </c>
    </row>
    <row r="1651" spans="1:237" x14ac:dyDescent="0.25">
      <c r="A1651" t="s">
        <v>11975</v>
      </c>
      <c r="D1651" t="s">
        <v>11975</v>
      </c>
      <c r="E1651" t="s">
        <v>273</v>
      </c>
      <c r="F1651">
        <v>57</v>
      </c>
      <c r="O1651" t="s">
        <v>11975</v>
      </c>
      <c r="P1651" t="s">
        <v>11975</v>
      </c>
      <c r="R1651" t="s">
        <v>274</v>
      </c>
      <c r="T1651" t="s">
        <v>242</v>
      </c>
      <c r="AE1651" t="s">
        <v>243</v>
      </c>
      <c r="AH1651" t="s">
        <v>244</v>
      </c>
      <c r="AK1651" t="s">
        <v>245</v>
      </c>
      <c r="AP1651" t="s">
        <v>11978</v>
      </c>
      <c r="AS1651" t="s">
        <v>11531</v>
      </c>
      <c r="AT1651" t="s">
        <v>11531</v>
      </c>
      <c r="AU1651" t="s">
        <v>243</v>
      </c>
      <c r="AV1651" t="str">
        <f>"85117-4090"</f>
        <v>85117-4090</v>
      </c>
      <c r="AW1651" t="s">
        <v>9961</v>
      </c>
      <c r="AX1651" t="s">
        <v>11979</v>
      </c>
      <c r="AY1651" t="s">
        <v>11980</v>
      </c>
      <c r="AZ1651" t="s">
        <v>254</v>
      </c>
      <c r="BA1651" t="s">
        <v>13627</v>
      </c>
      <c r="BB1651" t="str">
        <f>"351-22-029"</f>
        <v>351-22-029</v>
      </c>
      <c r="BC1651" t="str">
        <f>"35122029"</f>
        <v>35122029</v>
      </c>
      <c r="BD1651" t="str">
        <f>"R35122029"</f>
        <v>R35122029</v>
      </c>
      <c r="BE1651">
        <v>4015</v>
      </c>
      <c r="BJ1651" t="s">
        <v>333</v>
      </c>
      <c r="BK1651" t="s">
        <v>310</v>
      </c>
      <c r="BL1651">
        <v>35</v>
      </c>
      <c r="BN1651">
        <v>35.427395106821798</v>
      </c>
      <c r="BO1651">
        <v>-114.380819237498</v>
      </c>
      <c r="BP1651" t="s">
        <v>790</v>
      </c>
      <c r="BQ1651">
        <v>5</v>
      </c>
      <c r="BW1651" t="s">
        <v>2039</v>
      </c>
      <c r="BX1651" t="s">
        <v>2039</v>
      </c>
      <c r="CA1651" t="str">
        <f>"34|47"</f>
        <v>34|47</v>
      </c>
      <c r="CC1651">
        <v>0</v>
      </c>
      <c r="CD1651">
        <v>0</v>
      </c>
      <c r="CE1651">
        <v>0</v>
      </c>
      <c r="CF1651">
        <v>0</v>
      </c>
      <c r="CI1651">
        <v>0</v>
      </c>
      <c r="CJ1651">
        <v>0</v>
      </c>
      <c r="CL1651">
        <v>0</v>
      </c>
      <c r="CM1651">
        <v>0</v>
      </c>
      <c r="CN1651">
        <v>0</v>
      </c>
      <c r="CO1651">
        <v>0</v>
      </c>
      <c r="CP1651">
        <v>0</v>
      </c>
      <c r="CQ1651">
        <v>0</v>
      </c>
      <c r="CR1651">
        <v>0</v>
      </c>
      <c r="CS1651">
        <v>0</v>
      </c>
      <c r="CT1651">
        <v>0</v>
      </c>
      <c r="CU1651">
        <v>0</v>
      </c>
      <c r="CX1651">
        <v>0</v>
      </c>
      <c r="CZ1651">
        <v>0</v>
      </c>
      <c r="DB1651">
        <v>0</v>
      </c>
      <c r="DD1651">
        <v>0</v>
      </c>
      <c r="DF1651">
        <v>0</v>
      </c>
      <c r="DK1651">
        <v>0</v>
      </c>
      <c r="DM1651">
        <v>0</v>
      </c>
      <c r="DX1651">
        <v>0</v>
      </c>
      <c r="EC1651" t="s">
        <v>336</v>
      </c>
      <c r="ED1651" t="s">
        <v>337</v>
      </c>
      <c r="EE1651" t="s">
        <v>338</v>
      </c>
      <c r="EG1651">
        <v>435600</v>
      </c>
      <c r="EH1651">
        <v>10</v>
      </c>
      <c r="EI1651">
        <v>0</v>
      </c>
      <c r="EJ1651">
        <v>0</v>
      </c>
      <c r="EK1651">
        <v>0</v>
      </c>
      <c r="EL1651">
        <v>0</v>
      </c>
      <c r="EU1651" t="s">
        <v>264</v>
      </c>
      <c r="EV1651" t="s">
        <v>339</v>
      </c>
      <c r="EW1651" t="s">
        <v>340</v>
      </c>
      <c r="EX1651" s="1">
        <v>40135</v>
      </c>
      <c r="EY1651" t="s">
        <v>267</v>
      </c>
      <c r="EZ1651" t="str">
        <f t="shared" si="86"/>
        <v>FALSE</v>
      </c>
      <c r="FA1651">
        <v>2022</v>
      </c>
      <c r="FB1651">
        <v>2020</v>
      </c>
      <c r="FC1651">
        <v>400</v>
      </c>
      <c r="FD1651" t="s">
        <v>246</v>
      </c>
      <c r="FE1651" t="s">
        <v>246</v>
      </c>
      <c r="FF1651" t="s">
        <v>246</v>
      </c>
      <c r="FG1651" t="s">
        <v>246</v>
      </c>
      <c r="FH1651" t="s">
        <v>246</v>
      </c>
      <c r="FI1651" t="s">
        <v>246</v>
      </c>
      <c r="FJ1651" t="s">
        <v>246</v>
      </c>
      <c r="FK1651" t="s">
        <v>246</v>
      </c>
      <c r="FL1651" t="s">
        <v>246</v>
      </c>
      <c r="FM1651" t="s">
        <v>246</v>
      </c>
      <c r="FN1651" t="s">
        <v>246</v>
      </c>
      <c r="FO1651" t="s">
        <v>246</v>
      </c>
      <c r="FP1651" t="s">
        <v>246</v>
      </c>
      <c r="FQ1651" s="2">
        <v>771</v>
      </c>
      <c r="FR1651" s="2">
        <v>0</v>
      </c>
      <c r="FS1651" s="2">
        <v>0</v>
      </c>
      <c r="FT1651">
        <v>0</v>
      </c>
      <c r="FU1651" s="2">
        <v>5137</v>
      </c>
      <c r="FV1651" s="2">
        <v>5137</v>
      </c>
      <c r="FW1651" s="2">
        <v>0</v>
      </c>
      <c r="FX1651">
        <v>0</v>
      </c>
      <c r="FY1651" s="2">
        <v>0</v>
      </c>
      <c r="FZ1651" s="2">
        <v>0</v>
      </c>
      <c r="GA1651" s="2">
        <v>0</v>
      </c>
      <c r="GB1651">
        <v>0</v>
      </c>
      <c r="GC1651" s="2">
        <v>92.38</v>
      </c>
      <c r="GE1651" s="2">
        <v>5137</v>
      </c>
      <c r="GH1651" t="s">
        <v>315</v>
      </c>
      <c r="GK1651" t="s">
        <v>316</v>
      </c>
      <c r="GL1651" t="s">
        <v>317</v>
      </c>
      <c r="GM1651" t="s">
        <v>318</v>
      </c>
      <c r="GR1651" t="str">
        <f>""</f>
        <v/>
      </c>
      <c r="GS1651" t="str">
        <f>""</f>
        <v/>
      </c>
      <c r="GT1651" t="str">
        <f>""</f>
        <v/>
      </c>
      <c r="HF1651" t="str">
        <f>""</f>
        <v/>
      </c>
      <c r="HK1651" t="str">
        <f>""</f>
        <v/>
      </c>
      <c r="HN1651" t="s">
        <v>271</v>
      </c>
      <c r="HP1651" t="str">
        <f>""</f>
        <v/>
      </c>
      <c r="HQ1651" t="str">
        <f>""</f>
        <v/>
      </c>
      <c r="IA1651" t="str">
        <f>""</f>
        <v/>
      </c>
      <c r="IB1651" t="str">
        <f>""</f>
        <v/>
      </c>
      <c r="IC1651" t="str">
        <f>HYPERLINK("https://web.datatree.com/?/property?propertyId=4949990")</f>
        <v>https://web.datatree.com/?/property?propertyId=4949990</v>
      </c>
    </row>
    <row r="1652" spans="1:237" x14ac:dyDescent="0.25">
      <c r="A1652" t="s">
        <v>13628</v>
      </c>
      <c r="B1652" t="s">
        <v>13629</v>
      </c>
      <c r="C1652" t="s">
        <v>13629</v>
      </c>
      <c r="D1652" t="s">
        <v>13630</v>
      </c>
      <c r="E1652" t="s">
        <v>240</v>
      </c>
      <c r="F1652">
        <v>6</v>
      </c>
      <c r="O1652" t="s">
        <v>13631</v>
      </c>
      <c r="P1652" t="s">
        <v>13628</v>
      </c>
      <c r="T1652" t="s">
        <v>242</v>
      </c>
      <c r="AE1652" t="s">
        <v>243</v>
      </c>
      <c r="AH1652" t="s">
        <v>244</v>
      </c>
      <c r="AK1652" t="s">
        <v>245</v>
      </c>
      <c r="AP1652" t="s">
        <v>13632</v>
      </c>
      <c r="AS1652" t="s">
        <v>4489</v>
      </c>
      <c r="AT1652" t="s">
        <v>4489</v>
      </c>
      <c r="AU1652" t="s">
        <v>328</v>
      </c>
      <c r="AV1652" t="str">
        <f>"95208-1111"</f>
        <v>95208-1111</v>
      </c>
      <c r="AW1652" t="s">
        <v>1298</v>
      </c>
      <c r="AX1652" t="s">
        <v>13633</v>
      </c>
      <c r="AY1652" t="s">
        <v>13634</v>
      </c>
      <c r="AZ1652" t="s">
        <v>254</v>
      </c>
      <c r="BA1652" t="s">
        <v>13370</v>
      </c>
      <c r="BB1652" t="str">
        <f>"317-17-060"</f>
        <v>317-17-060</v>
      </c>
      <c r="BC1652" t="str">
        <f>"31717060"</f>
        <v>31717060</v>
      </c>
      <c r="BD1652" t="str">
        <f>"R31717060"</f>
        <v>R31717060</v>
      </c>
      <c r="BE1652">
        <v>4015</v>
      </c>
      <c r="BJ1652" t="s">
        <v>309</v>
      </c>
      <c r="BK1652" t="s">
        <v>310</v>
      </c>
      <c r="BL1652">
        <v>29</v>
      </c>
      <c r="BN1652">
        <v>35.521816625005002</v>
      </c>
      <c r="BO1652">
        <v>-114.434695239802</v>
      </c>
      <c r="BP1652" t="s">
        <v>584</v>
      </c>
      <c r="BQ1652">
        <v>2</v>
      </c>
      <c r="BW1652" t="s">
        <v>585</v>
      </c>
      <c r="BX1652" t="s">
        <v>585</v>
      </c>
      <c r="CA1652" t="str">
        <f>"81|96"</f>
        <v>81|96</v>
      </c>
      <c r="CC1652">
        <v>0</v>
      </c>
      <c r="CD1652">
        <v>0</v>
      </c>
      <c r="CE1652">
        <v>0</v>
      </c>
      <c r="CF1652">
        <v>0</v>
      </c>
      <c r="CI1652">
        <v>0</v>
      </c>
      <c r="CJ1652">
        <v>0</v>
      </c>
      <c r="CL1652">
        <v>0</v>
      </c>
      <c r="CM1652">
        <v>0</v>
      </c>
      <c r="CN1652">
        <v>0</v>
      </c>
      <c r="CO1652">
        <v>0</v>
      </c>
      <c r="CP1652">
        <v>0</v>
      </c>
      <c r="CQ1652">
        <v>0</v>
      </c>
      <c r="CR1652">
        <v>0</v>
      </c>
      <c r="CS1652">
        <v>0</v>
      </c>
      <c r="CT1652">
        <v>0</v>
      </c>
      <c r="CU1652">
        <v>0</v>
      </c>
      <c r="CX1652">
        <v>0</v>
      </c>
      <c r="CZ1652">
        <v>0</v>
      </c>
      <c r="DB1652">
        <v>0</v>
      </c>
      <c r="DD1652">
        <v>0</v>
      </c>
      <c r="DF1652">
        <v>0</v>
      </c>
      <c r="DK1652">
        <v>0</v>
      </c>
      <c r="DM1652">
        <v>0</v>
      </c>
      <c r="DX1652">
        <v>0</v>
      </c>
      <c r="EC1652" t="s">
        <v>261</v>
      </c>
      <c r="ED1652" t="s">
        <v>262</v>
      </c>
      <c r="EE1652" t="s">
        <v>263</v>
      </c>
      <c r="EG1652">
        <v>435600</v>
      </c>
      <c r="EH1652">
        <v>10</v>
      </c>
      <c r="EI1652">
        <v>0</v>
      </c>
      <c r="EJ1652">
        <v>0</v>
      </c>
      <c r="EK1652">
        <v>0</v>
      </c>
      <c r="EL1652">
        <v>0</v>
      </c>
      <c r="EU1652" t="s">
        <v>264</v>
      </c>
      <c r="EV1652" t="s">
        <v>538</v>
      </c>
      <c r="EW1652" t="s">
        <v>539</v>
      </c>
      <c r="EX1652" s="1">
        <v>40135</v>
      </c>
      <c r="EY1652" t="s">
        <v>267</v>
      </c>
      <c r="EZ1652" t="str">
        <f t="shared" si="86"/>
        <v>FALSE</v>
      </c>
      <c r="FA1652">
        <v>2022</v>
      </c>
      <c r="FB1652">
        <v>2020</v>
      </c>
      <c r="FC1652">
        <v>400</v>
      </c>
      <c r="FD1652" t="s">
        <v>246</v>
      </c>
      <c r="FE1652" t="s">
        <v>246</v>
      </c>
      <c r="FF1652" t="s">
        <v>246</v>
      </c>
      <c r="FG1652" t="s">
        <v>246</v>
      </c>
      <c r="FH1652" t="s">
        <v>246</v>
      </c>
      <c r="FI1652" t="s">
        <v>246</v>
      </c>
      <c r="FJ1652" t="s">
        <v>246</v>
      </c>
      <c r="FK1652" t="s">
        <v>246</v>
      </c>
      <c r="FL1652" t="s">
        <v>246</v>
      </c>
      <c r="FM1652" t="s">
        <v>246</v>
      </c>
      <c r="FN1652" t="s">
        <v>246</v>
      </c>
      <c r="FO1652" t="s">
        <v>246</v>
      </c>
      <c r="FP1652" t="s">
        <v>246</v>
      </c>
      <c r="FQ1652" s="2">
        <v>1281</v>
      </c>
      <c r="FR1652" s="2">
        <v>0</v>
      </c>
      <c r="FS1652" s="2">
        <v>0</v>
      </c>
      <c r="FT1652">
        <v>0</v>
      </c>
      <c r="FU1652" s="2">
        <v>8542</v>
      </c>
      <c r="FV1652" s="2">
        <v>8542</v>
      </c>
      <c r="FW1652" s="2">
        <v>0</v>
      </c>
      <c r="FX1652">
        <v>0</v>
      </c>
      <c r="FY1652" s="2">
        <v>0</v>
      </c>
      <c r="FZ1652" s="2">
        <v>0</v>
      </c>
      <c r="GA1652" s="2">
        <v>0</v>
      </c>
      <c r="GB1652">
        <v>0</v>
      </c>
      <c r="GC1652" s="2">
        <v>103.78</v>
      </c>
      <c r="GE1652" s="2">
        <v>8542</v>
      </c>
      <c r="GH1652" t="s">
        <v>315</v>
      </c>
      <c r="GK1652" t="s">
        <v>316</v>
      </c>
      <c r="GL1652" t="s">
        <v>317</v>
      </c>
      <c r="GM1652" t="s">
        <v>318</v>
      </c>
      <c r="GN1652" s="1">
        <v>38693</v>
      </c>
      <c r="GO1652" s="1">
        <v>38701</v>
      </c>
      <c r="GP1652" s="2">
        <v>0</v>
      </c>
      <c r="GQ1652" t="s">
        <v>567</v>
      </c>
      <c r="GR1652" t="str">
        <f>"                    "</f>
        <v xml:space="preserve">                    </v>
      </c>
      <c r="GS1652" t="str">
        <f>"6010.272"</f>
        <v>6010.272</v>
      </c>
      <c r="GT1652" t="str">
        <f>""</f>
        <v/>
      </c>
      <c r="HF1652" t="str">
        <f>""</f>
        <v/>
      </c>
      <c r="HK1652" t="str">
        <f>""</f>
        <v/>
      </c>
      <c r="HN1652" t="s">
        <v>271</v>
      </c>
      <c r="HP1652" t="str">
        <f>""</f>
        <v/>
      </c>
      <c r="HQ1652" t="str">
        <f>""</f>
        <v/>
      </c>
      <c r="IA1652" t="str">
        <f>""</f>
        <v/>
      </c>
      <c r="IB1652" t="str">
        <f>""</f>
        <v/>
      </c>
      <c r="IC1652" t="str">
        <f>HYPERLINK("https://web.datatree.com/?/property?propertyId=4950819")</f>
        <v>https://web.datatree.com/?/property?propertyId=4950819</v>
      </c>
    </row>
    <row r="1653" spans="1:237" x14ac:dyDescent="0.25">
      <c r="A1653" t="s">
        <v>13635</v>
      </c>
      <c r="D1653" t="s">
        <v>13635</v>
      </c>
      <c r="E1653" t="s">
        <v>273</v>
      </c>
      <c r="F1653">
        <v>1</v>
      </c>
      <c r="G1653" t="s">
        <v>13636</v>
      </c>
      <c r="J1653" t="s">
        <v>13636</v>
      </c>
      <c r="K1653" t="s">
        <v>273</v>
      </c>
      <c r="L1653">
        <v>1</v>
      </c>
      <c r="O1653" t="s">
        <v>13635</v>
      </c>
      <c r="P1653" t="s">
        <v>13637</v>
      </c>
      <c r="T1653" t="s">
        <v>242</v>
      </c>
      <c r="AE1653" t="s">
        <v>243</v>
      </c>
      <c r="AH1653" t="s">
        <v>244</v>
      </c>
      <c r="AK1653" t="s">
        <v>245</v>
      </c>
      <c r="AM1653">
        <v>102</v>
      </c>
      <c r="AP1653" t="s">
        <v>13638</v>
      </c>
      <c r="AS1653" t="s">
        <v>3275</v>
      </c>
      <c r="AT1653" t="s">
        <v>3275</v>
      </c>
      <c r="AU1653" t="s">
        <v>328</v>
      </c>
      <c r="AV1653" t="str">
        <f>"92603"</f>
        <v>92603</v>
      </c>
      <c r="AW1653" t="s">
        <v>1184</v>
      </c>
      <c r="AX1653" t="s">
        <v>13639</v>
      </c>
      <c r="AY1653" t="s">
        <v>13640</v>
      </c>
      <c r="AZ1653" t="s">
        <v>254</v>
      </c>
      <c r="BA1653" t="s">
        <v>13641</v>
      </c>
      <c r="BB1653" t="str">
        <f>"351-19-059"</f>
        <v>351-19-059</v>
      </c>
      <c r="BC1653" t="str">
        <f>"35119059"</f>
        <v>35119059</v>
      </c>
      <c r="BD1653" t="str">
        <f>"R35119059"</f>
        <v>R35119059</v>
      </c>
      <c r="BE1653">
        <v>4015</v>
      </c>
      <c r="BJ1653" t="s">
        <v>333</v>
      </c>
      <c r="BK1653" t="s">
        <v>310</v>
      </c>
      <c r="BL1653">
        <v>29</v>
      </c>
      <c r="BN1653">
        <v>35.438302181828199</v>
      </c>
      <c r="BO1653">
        <v>-114.433987627349</v>
      </c>
      <c r="BP1653" t="s">
        <v>1042</v>
      </c>
      <c r="BQ1653">
        <v>4</v>
      </c>
      <c r="BW1653" t="s">
        <v>4049</v>
      </c>
      <c r="BX1653" t="s">
        <v>4049</v>
      </c>
      <c r="CA1653" t="str">
        <f>"66|79"</f>
        <v>66|79</v>
      </c>
      <c r="CC1653">
        <v>0</v>
      </c>
      <c r="CD1653">
        <v>0</v>
      </c>
      <c r="CE1653">
        <v>0</v>
      </c>
      <c r="CF1653">
        <v>0</v>
      </c>
      <c r="CI1653">
        <v>0</v>
      </c>
      <c r="CJ1653">
        <v>0</v>
      </c>
      <c r="CL1653">
        <v>0</v>
      </c>
      <c r="CM1653">
        <v>0</v>
      </c>
      <c r="CN1653">
        <v>0</v>
      </c>
      <c r="CO1653">
        <v>0</v>
      </c>
      <c r="CP1653">
        <v>0</v>
      </c>
      <c r="CQ1653">
        <v>0</v>
      </c>
      <c r="CR1653">
        <v>0</v>
      </c>
      <c r="CS1653">
        <v>0</v>
      </c>
      <c r="CT1653">
        <v>0</v>
      </c>
      <c r="CU1653">
        <v>0</v>
      </c>
      <c r="CX1653">
        <v>0</v>
      </c>
      <c r="CZ1653">
        <v>0</v>
      </c>
      <c r="DB1653">
        <v>0</v>
      </c>
      <c r="DD1653">
        <v>0</v>
      </c>
      <c r="DF1653">
        <v>0</v>
      </c>
      <c r="DK1653">
        <v>0</v>
      </c>
      <c r="DM1653">
        <v>0</v>
      </c>
      <c r="DX1653">
        <v>0</v>
      </c>
      <c r="EC1653" t="s">
        <v>336</v>
      </c>
      <c r="ED1653" t="s">
        <v>337</v>
      </c>
      <c r="EE1653" t="s">
        <v>338</v>
      </c>
      <c r="EG1653">
        <v>435600</v>
      </c>
      <c r="EH1653">
        <v>10</v>
      </c>
      <c r="EI1653">
        <v>0</v>
      </c>
      <c r="EJ1653">
        <v>0</v>
      </c>
      <c r="EK1653">
        <v>0</v>
      </c>
      <c r="EL1653">
        <v>0</v>
      </c>
      <c r="EU1653" t="s">
        <v>264</v>
      </c>
      <c r="EV1653" t="s">
        <v>339</v>
      </c>
      <c r="EW1653" t="s">
        <v>340</v>
      </c>
      <c r="EX1653" s="1">
        <v>40135</v>
      </c>
      <c r="EY1653" t="s">
        <v>267</v>
      </c>
      <c r="EZ1653" t="str">
        <f t="shared" si="86"/>
        <v>FALSE</v>
      </c>
      <c r="FA1653">
        <v>2022</v>
      </c>
      <c r="FB1653">
        <v>2020</v>
      </c>
      <c r="FC1653">
        <v>400</v>
      </c>
      <c r="FD1653" t="s">
        <v>246</v>
      </c>
      <c r="FE1653" t="s">
        <v>246</v>
      </c>
      <c r="FF1653" t="s">
        <v>246</v>
      </c>
      <c r="FG1653" t="s">
        <v>246</v>
      </c>
      <c r="FH1653" t="s">
        <v>246</v>
      </c>
      <c r="FI1653" t="s">
        <v>246</v>
      </c>
      <c r="FJ1653" t="s">
        <v>246</v>
      </c>
      <c r="FK1653" t="s">
        <v>246</v>
      </c>
      <c r="FL1653" t="s">
        <v>246</v>
      </c>
      <c r="FM1653" t="s">
        <v>246</v>
      </c>
      <c r="FN1653" t="s">
        <v>246</v>
      </c>
      <c r="FO1653" t="s">
        <v>246</v>
      </c>
      <c r="FP1653" t="s">
        <v>246</v>
      </c>
      <c r="FQ1653" s="2">
        <v>883</v>
      </c>
      <c r="FR1653" s="2">
        <v>0</v>
      </c>
      <c r="FS1653" s="2">
        <v>0</v>
      </c>
      <c r="FT1653">
        <v>0</v>
      </c>
      <c r="FU1653" s="2">
        <v>5884</v>
      </c>
      <c r="FV1653" s="2">
        <v>5884</v>
      </c>
      <c r="FW1653" s="2">
        <v>0</v>
      </c>
      <c r="FX1653">
        <v>0</v>
      </c>
      <c r="FY1653" s="2">
        <v>0</v>
      </c>
      <c r="FZ1653" s="2">
        <v>0</v>
      </c>
      <c r="GA1653" s="2">
        <v>0</v>
      </c>
      <c r="GB1653">
        <v>0</v>
      </c>
      <c r="GC1653" s="2">
        <v>86.58</v>
      </c>
      <c r="GE1653" s="2">
        <v>5884</v>
      </c>
      <c r="GF1653">
        <v>15</v>
      </c>
      <c r="GH1653" t="s">
        <v>315</v>
      </c>
      <c r="GK1653" t="s">
        <v>316</v>
      </c>
      <c r="GL1653" t="s">
        <v>317</v>
      </c>
      <c r="GM1653" t="s">
        <v>318</v>
      </c>
      <c r="GR1653" t="str">
        <f>""</f>
        <v/>
      </c>
      <c r="GS1653" t="str">
        <f>""</f>
        <v/>
      </c>
      <c r="GT1653" t="str">
        <f>""</f>
        <v/>
      </c>
      <c r="GU1653" s="1">
        <v>38496</v>
      </c>
      <c r="GV1653" s="1">
        <v>38503</v>
      </c>
      <c r="GW1653" s="2">
        <v>45000</v>
      </c>
      <c r="GX1653" t="s">
        <v>566</v>
      </c>
      <c r="GY1653" t="s">
        <v>362</v>
      </c>
      <c r="GZ1653" t="s">
        <v>3705</v>
      </c>
      <c r="HF1653" t="str">
        <f>"                    "</f>
        <v xml:space="preserve">                    </v>
      </c>
      <c r="HK1653" t="str">
        <f>"                    "</f>
        <v xml:space="preserve">                    </v>
      </c>
      <c r="HN1653" t="s">
        <v>271</v>
      </c>
      <c r="HP1653" t="str">
        <f>"5630.348"</f>
        <v>5630.348</v>
      </c>
      <c r="HQ1653" t="str">
        <f>""</f>
        <v/>
      </c>
      <c r="IA1653" t="str">
        <f>""</f>
        <v/>
      </c>
      <c r="IB1653" t="str">
        <f>""</f>
        <v/>
      </c>
      <c r="IC1653" t="str">
        <f>HYPERLINK("https://web.datatree.com/?/property?propertyId=4887559")</f>
        <v>https://web.datatree.com/?/property?propertyId=4887559</v>
      </c>
    </row>
    <row r="1654" spans="1:237" x14ac:dyDescent="0.25">
      <c r="A1654" t="s">
        <v>13642</v>
      </c>
      <c r="D1654" t="s">
        <v>13642</v>
      </c>
      <c r="E1654" t="s">
        <v>240</v>
      </c>
      <c r="F1654">
        <v>2</v>
      </c>
      <c r="K1654" t="s">
        <v>240</v>
      </c>
      <c r="O1654" t="s">
        <v>13643</v>
      </c>
      <c r="P1654" t="s">
        <v>13642</v>
      </c>
      <c r="Q1654" t="s">
        <v>588</v>
      </c>
      <c r="T1654" t="s">
        <v>242</v>
      </c>
      <c r="AE1654" t="s">
        <v>243</v>
      </c>
      <c r="AH1654" t="s">
        <v>244</v>
      </c>
      <c r="AK1654" t="s">
        <v>245</v>
      </c>
      <c r="AL1654" t="s">
        <v>246</v>
      </c>
      <c r="AM1654">
        <v>27606</v>
      </c>
      <c r="AP1654" t="s">
        <v>9063</v>
      </c>
      <c r="AQ1654" t="s">
        <v>248</v>
      </c>
      <c r="AS1654" t="s">
        <v>591</v>
      </c>
      <c r="AT1654" t="s">
        <v>591</v>
      </c>
      <c r="AU1654" t="s">
        <v>243</v>
      </c>
      <c r="AV1654" t="str">
        <f>"85083-8600"</f>
        <v>85083-8600</v>
      </c>
      <c r="AW1654" t="s">
        <v>13644</v>
      </c>
      <c r="AX1654" t="s">
        <v>13645</v>
      </c>
      <c r="AY1654" t="s">
        <v>13646</v>
      </c>
      <c r="AZ1654" t="s">
        <v>254</v>
      </c>
      <c r="BA1654" t="s">
        <v>13647</v>
      </c>
      <c r="BB1654" t="str">
        <f>"353-05-030"</f>
        <v>353-05-030</v>
      </c>
      <c r="BC1654" t="str">
        <f>"35305030"</f>
        <v>35305030</v>
      </c>
      <c r="BD1654" t="str">
        <f>"R35305030"</f>
        <v>R35305030</v>
      </c>
      <c r="BE1654">
        <v>4015</v>
      </c>
      <c r="BI1654" t="s">
        <v>256</v>
      </c>
      <c r="BJ1654" t="s">
        <v>257</v>
      </c>
      <c r="BK1654" t="s">
        <v>258</v>
      </c>
      <c r="BL1654">
        <v>9</v>
      </c>
      <c r="BN1654">
        <v>35.213066349167597</v>
      </c>
      <c r="BO1654">
        <v>-113.55399080625</v>
      </c>
      <c r="BW1654" t="s">
        <v>2970</v>
      </c>
      <c r="BX1654" t="s">
        <v>2970</v>
      </c>
      <c r="CA1654" t="str">
        <f>""</f>
        <v/>
      </c>
      <c r="CC1654">
        <v>0</v>
      </c>
      <c r="CD1654">
        <v>0</v>
      </c>
      <c r="CE1654">
        <v>0</v>
      </c>
      <c r="CF1654">
        <v>0</v>
      </c>
      <c r="CI1654">
        <v>0</v>
      </c>
      <c r="CJ1654">
        <v>0</v>
      </c>
      <c r="CL1654">
        <v>0</v>
      </c>
      <c r="CM1654">
        <v>0</v>
      </c>
      <c r="CN1654">
        <v>0</v>
      </c>
      <c r="CO1654">
        <v>0</v>
      </c>
      <c r="CP1654">
        <v>0</v>
      </c>
      <c r="CQ1654">
        <v>0</v>
      </c>
      <c r="CR1654">
        <v>0</v>
      </c>
      <c r="CS1654">
        <v>0</v>
      </c>
      <c r="CT1654">
        <v>0</v>
      </c>
      <c r="CU1654">
        <v>0</v>
      </c>
      <c r="CX1654">
        <v>0</v>
      </c>
      <c r="CZ1654">
        <v>0</v>
      </c>
      <c r="DB1654">
        <v>0</v>
      </c>
      <c r="DD1654">
        <v>0</v>
      </c>
      <c r="DF1654">
        <v>0</v>
      </c>
      <c r="DK1654">
        <v>0</v>
      </c>
      <c r="DM1654">
        <v>0</v>
      </c>
      <c r="DX1654">
        <v>0</v>
      </c>
      <c r="EC1654" t="s">
        <v>261</v>
      </c>
      <c r="ED1654" t="s">
        <v>354</v>
      </c>
      <c r="EE1654" t="s">
        <v>355</v>
      </c>
      <c r="EG1654">
        <v>435600</v>
      </c>
      <c r="EH1654">
        <v>10</v>
      </c>
      <c r="EI1654">
        <v>0</v>
      </c>
      <c r="EJ1654">
        <v>0</v>
      </c>
      <c r="EK1654">
        <v>0</v>
      </c>
      <c r="EL1654">
        <v>0</v>
      </c>
      <c r="EU1654" t="s">
        <v>264</v>
      </c>
      <c r="EV1654" t="s">
        <v>265</v>
      </c>
      <c r="EW1654" t="s">
        <v>266</v>
      </c>
      <c r="EX1654" s="1">
        <v>40135</v>
      </c>
      <c r="EY1654" t="s">
        <v>267</v>
      </c>
      <c r="EZ1654" t="str">
        <f t="shared" si="86"/>
        <v>FALSE</v>
      </c>
      <c r="FA1654">
        <v>2022</v>
      </c>
      <c r="FB1654">
        <v>2020</v>
      </c>
      <c r="FC1654">
        <v>300</v>
      </c>
      <c r="FD1654" t="s">
        <v>246</v>
      </c>
      <c r="FE1654" t="s">
        <v>246</v>
      </c>
      <c r="FF1654" t="s">
        <v>246</v>
      </c>
      <c r="FG1654" t="s">
        <v>246</v>
      </c>
      <c r="FH1654" t="s">
        <v>246</v>
      </c>
      <c r="FI1654" t="s">
        <v>246</v>
      </c>
      <c r="FJ1654" t="s">
        <v>246</v>
      </c>
      <c r="FK1654" t="s">
        <v>246</v>
      </c>
      <c r="FL1654" t="s">
        <v>246</v>
      </c>
      <c r="FM1654" t="s">
        <v>246</v>
      </c>
      <c r="FN1654" t="s">
        <v>246</v>
      </c>
      <c r="FO1654" t="s">
        <v>246</v>
      </c>
      <c r="FP1654" t="s">
        <v>246</v>
      </c>
      <c r="FQ1654" s="2">
        <v>747</v>
      </c>
      <c r="FR1654" s="2">
        <v>0</v>
      </c>
      <c r="FS1654" s="2">
        <v>0</v>
      </c>
      <c r="FT1654">
        <v>0</v>
      </c>
      <c r="FU1654" s="2">
        <v>4982</v>
      </c>
      <c r="FV1654" s="2">
        <v>4982</v>
      </c>
      <c r="FW1654" s="2">
        <v>0</v>
      </c>
      <c r="FX1654">
        <v>0</v>
      </c>
      <c r="FY1654" s="2">
        <v>0</v>
      </c>
      <c r="FZ1654" s="2">
        <v>0</v>
      </c>
      <c r="GA1654" s="2">
        <v>0</v>
      </c>
      <c r="GB1654">
        <v>0</v>
      </c>
      <c r="GC1654" s="2">
        <v>80.06</v>
      </c>
      <c r="GE1654" s="2">
        <v>4982</v>
      </c>
      <c r="GH1654" t="s">
        <v>268</v>
      </c>
      <c r="GK1654" t="s">
        <v>269</v>
      </c>
      <c r="GN1654" s="1">
        <v>36745</v>
      </c>
      <c r="GO1654" s="1">
        <v>36752</v>
      </c>
      <c r="GP1654" s="2">
        <v>0</v>
      </c>
      <c r="GQ1654" t="s">
        <v>319</v>
      </c>
      <c r="GR1654" t="str">
        <f>"                    "</f>
        <v xml:space="preserve">                    </v>
      </c>
      <c r="GS1654" t="str">
        <f>"UNKNOWN"</f>
        <v>UNKNOWN</v>
      </c>
      <c r="GT1654" t="str">
        <f>""</f>
        <v/>
      </c>
      <c r="HF1654" t="str">
        <f>""</f>
        <v/>
      </c>
      <c r="HK1654" t="str">
        <f>""</f>
        <v/>
      </c>
      <c r="HN1654" t="s">
        <v>271</v>
      </c>
      <c r="HP1654" t="str">
        <f>""</f>
        <v/>
      </c>
      <c r="HQ1654" t="str">
        <f>""</f>
        <v/>
      </c>
      <c r="IA1654" t="str">
        <f>""</f>
        <v/>
      </c>
      <c r="IB1654" t="str">
        <f>""</f>
        <v/>
      </c>
      <c r="IC1654" t="str">
        <f>HYPERLINK("https://web.datatree.com/?/property?propertyId=4953842")</f>
        <v>https://web.datatree.com/?/property?propertyId=4953842</v>
      </c>
    </row>
    <row r="1655" spans="1:237" x14ac:dyDescent="0.25">
      <c r="A1655" t="s">
        <v>825</v>
      </c>
      <c r="B1655" t="s">
        <v>826</v>
      </c>
      <c r="C1655" t="s">
        <v>826</v>
      </c>
      <c r="D1655" t="s">
        <v>827</v>
      </c>
      <c r="E1655" t="s">
        <v>240</v>
      </c>
      <c r="F1655">
        <v>52</v>
      </c>
      <c r="O1655" t="s">
        <v>828</v>
      </c>
      <c r="P1655" t="s">
        <v>825</v>
      </c>
      <c r="Q1655" t="s">
        <v>765</v>
      </c>
      <c r="R1655" t="s">
        <v>2261</v>
      </c>
      <c r="T1655" t="s">
        <v>242</v>
      </c>
      <c r="U1655" t="s">
        <v>613</v>
      </c>
      <c r="AE1655" t="s">
        <v>243</v>
      </c>
      <c r="AH1655" t="s">
        <v>244</v>
      </c>
      <c r="AK1655" t="s">
        <v>245</v>
      </c>
      <c r="AM1655">
        <v>4125</v>
      </c>
      <c r="AP1655" t="s">
        <v>830</v>
      </c>
      <c r="AQ1655" t="s">
        <v>831</v>
      </c>
      <c r="AS1655" t="s">
        <v>832</v>
      </c>
      <c r="AU1655" t="s">
        <v>493</v>
      </c>
      <c r="AV1655" t="str">
        <f>"48105-9476"</f>
        <v>48105-9476</v>
      </c>
      <c r="AW1655" t="s">
        <v>833</v>
      </c>
      <c r="AX1655" t="s">
        <v>834</v>
      </c>
      <c r="AY1655" t="s">
        <v>835</v>
      </c>
      <c r="AZ1655" t="s">
        <v>254</v>
      </c>
      <c r="BA1655" t="s">
        <v>13648</v>
      </c>
      <c r="BB1655" t="str">
        <f>"351-13-032"</f>
        <v>351-13-032</v>
      </c>
      <c r="BC1655" t="str">
        <f>"35113032"</f>
        <v>35113032</v>
      </c>
      <c r="BD1655" t="str">
        <f>"R35113032"</f>
        <v>R35113032</v>
      </c>
      <c r="BE1655">
        <v>4015</v>
      </c>
      <c r="BJ1655" t="s">
        <v>333</v>
      </c>
      <c r="BK1655" t="s">
        <v>310</v>
      </c>
      <c r="BL1655">
        <v>17</v>
      </c>
      <c r="BN1655">
        <v>35.469112218145597</v>
      </c>
      <c r="BO1655">
        <v>-114.44731239767</v>
      </c>
      <c r="BP1655" t="s">
        <v>606</v>
      </c>
      <c r="BQ1655">
        <v>3</v>
      </c>
      <c r="BW1655" t="s">
        <v>607</v>
      </c>
      <c r="BX1655" t="s">
        <v>607</v>
      </c>
      <c r="CA1655" t="str">
        <f>"56|57"</f>
        <v>56|57</v>
      </c>
      <c r="CC1655">
        <v>0</v>
      </c>
      <c r="CD1655">
        <v>0</v>
      </c>
      <c r="CE1655">
        <v>0</v>
      </c>
      <c r="CF1655">
        <v>0</v>
      </c>
      <c r="CI1655">
        <v>0</v>
      </c>
      <c r="CJ1655">
        <v>0</v>
      </c>
      <c r="CL1655">
        <v>0</v>
      </c>
      <c r="CM1655">
        <v>0</v>
      </c>
      <c r="CN1655">
        <v>0</v>
      </c>
      <c r="CO1655">
        <v>0</v>
      </c>
      <c r="CP1655">
        <v>0</v>
      </c>
      <c r="CQ1655">
        <v>0</v>
      </c>
      <c r="CR1655">
        <v>0</v>
      </c>
      <c r="CS1655">
        <v>0</v>
      </c>
      <c r="CT1655">
        <v>0</v>
      </c>
      <c r="CU1655">
        <v>0</v>
      </c>
      <c r="CX1655">
        <v>0</v>
      </c>
      <c r="CZ1655">
        <v>0</v>
      </c>
      <c r="DB1655">
        <v>0</v>
      </c>
      <c r="DD1655">
        <v>0</v>
      </c>
      <c r="DF1655">
        <v>0</v>
      </c>
      <c r="DK1655">
        <v>0</v>
      </c>
      <c r="DM1655">
        <v>0</v>
      </c>
      <c r="DX1655">
        <v>0</v>
      </c>
      <c r="EC1655" t="s">
        <v>336</v>
      </c>
      <c r="ED1655" t="s">
        <v>337</v>
      </c>
      <c r="EE1655" t="s">
        <v>338</v>
      </c>
      <c r="EG1655">
        <v>435600</v>
      </c>
      <c r="EH1655">
        <v>10</v>
      </c>
      <c r="EI1655">
        <v>0</v>
      </c>
      <c r="EJ1655">
        <v>0</v>
      </c>
      <c r="EK1655">
        <v>0</v>
      </c>
      <c r="EL1655">
        <v>0</v>
      </c>
      <c r="EU1655" t="s">
        <v>264</v>
      </c>
      <c r="EV1655" t="s">
        <v>339</v>
      </c>
      <c r="EW1655" t="s">
        <v>340</v>
      </c>
      <c r="EX1655" s="1">
        <v>40135</v>
      </c>
      <c r="EY1655" t="s">
        <v>267</v>
      </c>
      <c r="EZ1655" t="str">
        <f t="shared" si="86"/>
        <v>FALSE</v>
      </c>
      <c r="FA1655">
        <v>2022</v>
      </c>
      <c r="FB1655">
        <v>2020</v>
      </c>
      <c r="FC1655">
        <v>400</v>
      </c>
      <c r="FD1655" t="s">
        <v>246</v>
      </c>
      <c r="FE1655" t="s">
        <v>246</v>
      </c>
      <c r="FF1655" t="s">
        <v>246</v>
      </c>
      <c r="FG1655" t="s">
        <v>246</v>
      </c>
      <c r="FH1655" t="s">
        <v>246</v>
      </c>
      <c r="FI1655" t="s">
        <v>246</v>
      </c>
      <c r="FJ1655" t="s">
        <v>246</v>
      </c>
      <c r="FK1655" t="s">
        <v>246</v>
      </c>
      <c r="FL1655" t="s">
        <v>246</v>
      </c>
      <c r="FM1655" t="s">
        <v>246</v>
      </c>
      <c r="FN1655" t="s">
        <v>246</v>
      </c>
      <c r="FO1655" t="s">
        <v>246</v>
      </c>
      <c r="FP1655" t="s">
        <v>246</v>
      </c>
      <c r="FQ1655" s="2">
        <v>928</v>
      </c>
      <c r="FR1655" s="2">
        <v>0</v>
      </c>
      <c r="FS1655" s="2">
        <v>0</v>
      </c>
      <c r="FT1655">
        <v>0</v>
      </c>
      <c r="FU1655" s="2">
        <v>6190</v>
      </c>
      <c r="FV1655" s="2">
        <v>6190</v>
      </c>
      <c r="FW1655" s="2">
        <v>0</v>
      </c>
      <c r="FX1655">
        <v>0</v>
      </c>
      <c r="FY1655" s="2">
        <v>0</v>
      </c>
      <c r="FZ1655" s="2">
        <v>0</v>
      </c>
      <c r="GA1655" s="2">
        <v>0</v>
      </c>
      <c r="GB1655">
        <v>0</v>
      </c>
      <c r="GC1655" s="2">
        <v>85.4</v>
      </c>
      <c r="GE1655" s="2">
        <v>6190</v>
      </c>
      <c r="GH1655" t="s">
        <v>315</v>
      </c>
      <c r="GK1655" t="s">
        <v>316</v>
      </c>
      <c r="GL1655" t="s">
        <v>317</v>
      </c>
      <c r="GM1655" t="s">
        <v>318</v>
      </c>
      <c r="GN1655" s="1">
        <v>44064</v>
      </c>
      <c r="GO1655" s="1">
        <v>44089</v>
      </c>
      <c r="GQ1655" t="s">
        <v>412</v>
      </c>
      <c r="GR1655" t="str">
        <f>""</f>
        <v/>
      </c>
      <c r="GS1655" t="str">
        <f>"2020.52623"</f>
        <v>2020.52623</v>
      </c>
      <c r="GT1655" t="str">
        <f>""</f>
        <v/>
      </c>
      <c r="GU1655" s="1">
        <v>44064</v>
      </c>
      <c r="GV1655" s="1">
        <v>44089</v>
      </c>
      <c r="GW1655" s="2">
        <v>12000</v>
      </c>
      <c r="GY1655" t="s">
        <v>270</v>
      </c>
      <c r="GZ1655" t="s">
        <v>11841</v>
      </c>
      <c r="HF1655" t="str">
        <f>""</f>
        <v/>
      </c>
      <c r="HK1655" t="str">
        <f>""</f>
        <v/>
      </c>
      <c r="HM1655" t="s">
        <v>1060</v>
      </c>
      <c r="HN1655" t="s">
        <v>271</v>
      </c>
      <c r="HP1655" t="str">
        <f>"2020.52622"</f>
        <v>2020.52622</v>
      </c>
      <c r="HQ1655" t="str">
        <f>""</f>
        <v/>
      </c>
      <c r="IA1655" t="str">
        <f>""</f>
        <v/>
      </c>
      <c r="IB1655" t="str">
        <f>""</f>
        <v/>
      </c>
      <c r="IC1655" t="str">
        <f>HYPERLINK("https://web.datatree.com/?/property?propertyId=4905061")</f>
        <v>https://web.datatree.com/?/property?propertyId=4905061</v>
      </c>
    </row>
    <row r="1656" spans="1:237" x14ac:dyDescent="0.25">
      <c r="A1656" t="s">
        <v>2788</v>
      </c>
      <c r="D1656" t="s">
        <v>2788</v>
      </c>
      <c r="E1656" t="s">
        <v>273</v>
      </c>
      <c r="F1656">
        <v>19</v>
      </c>
      <c r="O1656" t="s">
        <v>2788</v>
      </c>
      <c r="P1656" t="s">
        <v>2788</v>
      </c>
      <c r="Q1656" t="s">
        <v>996</v>
      </c>
      <c r="T1656" t="s">
        <v>242</v>
      </c>
      <c r="U1656" t="s">
        <v>613</v>
      </c>
      <c r="AE1656" t="s">
        <v>243</v>
      </c>
      <c r="AH1656" t="s">
        <v>244</v>
      </c>
      <c r="AK1656" t="s">
        <v>245</v>
      </c>
      <c r="AM1656">
        <v>4582</v>
      </c>
      <c r="AP1656" t="s">
        <v>9148</v>
      </c>
      <c r="AQ1656" t="s">
        <v>302</v>
      </c>
      <c r="AR1656" t="s">
        <v>396</v>
      </c>
      <c r="AS1656" t="s">
        <v>9148</v>
      </c>
      <c r="AT1656" t="s">
        <v>1860</v>
      </c>
      <c r="AU1656" t="s">
        <v>1134</v>
      </c>
      <c r="AV1656" t="str">
        <f>"77345-2640"</f>
        <v>77345-2640</v>
      </c>
      <c r="AW1656" t="s">
        <v>2901</v>
      </c>
      <c r="AX1656" t="s">
        <v>9149</v>
      </c>
      <c r="AY1656" t="s">
        <v>9150</v>
      </c>
      <c r="AZ1656" t="s">
        <v>254</v>
      </c>
      <c r="BA1656" t="s">
        <v>13649</v>
      </c>
      <c r="BB1656" t="str">
        <f>"207-07-041"</f>
        <v>207-07-041</v>
      </c>
      <c r="BC1656" t="str">
        <f>"20707041"</f>
        <v>20707041</v>
      </c>
      <c r="BD1656" t="str">
        <f>"R20707041"</f>
        <v>R20707041</v>
      </c>
      <c r="BE1656">
        <v>4015</v>
      </c>
      <c r="BI1656" t="s">
        <v>256</v>
      </c>
      <c r="BJ1656" t="s">
        <v>281</v>
      </c>
      <c r="BK1656" t="s">
        <v>499</v>
      </c>
      <c r="BL1656">
        <v>5</v>
      </c>
      <c r="BN1656">
        <v>34.7630289818742</v>
      </c>
      <c r="BO1656">
        <v>-114.27626664294399</v>
      </c>
      <c r="CA1656" t="str">
        <f>""</f>
        <v/>
      </c>
      <c r="CC1656">
        <v>0</v>
      </c>
      <c r="CD1656">
        <v>0</v>
      </c>
      <c r="CE1656">
        <v>0</v>
      </c>
      <c r="CF1656">
        <v>0</v>
      </c>
      <c r="CI1656">
        <v>0</v>
      </c>
      <c r="CJ1656">
        <v>0</v>
      </c>
      <c r="CL1656">
        <v>0</v>
      </c>
      <c r="CM1656">
        <v>0</v>
      </c>
      <c r="CN1656">
        <v>0</v>
      </c>
      <c r="CO1656">
        <v>0</v>
      </c>
      <c r="CP1656">
        <v>0</v>
      </c>
      <c r="CQ1656">
        <v>0</v>
      </c>
      <c r="CR1656">
        <v>0</v>
      </c>
      <c r="CS1656">
        <v>0</v>
      </c>
      <c r="CT1656">
        <v>0</v>
      </c>
      <c r="CU1656">
        <v>0</v>
      </c>
      <c r="CX1656">
        <v>0</v>
      </c>
      <c r="CZ1656">
        <v>0</v>
      </c>
      <c r="DB1656">
        <v>0</v>
      </c>
      <c r="DD1656">
        <v>0</v>
      </c>
      <c r="DF1656">
        <v>0</v>
      </c>
      <c r="DK1656">
        <v>0</v>
      </c>
      <c r="DM1656">
        <v>0</v>
      </c>
      <c r="DX1656">
        <v>0</v>
      </c>
      <c r="EC1656" t="s">
        <v>336</v>
      </c>
      <c r="ED1656" t="s">
        <v>405</v>
      </c>
      <c r="EE1656" t="s">
        <v>406</v>
      </c>
      <c r="EG1656">
        <v>435600</v>
      </c>
      <c r="EH1656">
        <v>10</v>
      </c>
      <c r="EI1656">
        <v>0</v>
      </c>
      <c r="EJ1656">
        <v>0</v>
      </c>
      <c r="EK1656">
        <v>0</v>
      </c>
      <c r="EL1656">
        <v>0</v>
      </c>
      <c r="EU1656" t="s">
        <v>264</v>
      </c>
      <c r="EV1656" t="s">
        <v>384</v>
      </c>
      <c r="EW1656" t="s">
        <v>385</v>
      </c>
      <c r="EX1656" s="1">
        <v>40135</v>
      </c>
      <c r="EY1656" t="s">
        <v>267</v>
      </c>
      <c r="EZ1656" t="str">
        <f t="shared" si="86"/>
        <v>FALSE</v>
      </c>
      <c r="FA1656">
        <v>2022</v>
      </c>
      <c r="FB1656">
        <v>2020</v>
      </c>
      <c r="FC1656">
        <v>1290</v>
      </c>
      <c r="FD1656" t="s">
        <v>246</v>
      </c>
      <c r="FE1656" t="s">
        <v>246</v>
      </c>
      <c r="FF1656" t="s">
        <v>246</v>
      </c>
      <c r="FG1656" t="s">
        <v>246</v>
      </c>
      <c r="FH1656" t="s">
        <v>246</v>
      </c>
      <c r="FI1656" t="s">
        <v>246</v>
      </c>
      <c r="FJ1656" t="s">
        <v>246</v>
      </c>
      <c r="FK1656" t="s">
        <v>246</v>
      </c>
      <c r="FL1656" t="s">
        <v>246</v>
      </c>
      <c r="FM1656" t="s">
        <v>246</v>
      </c>
      <c r="FN1656" t="s">
        <v>246</v>
      </c>
      <c r="FO1656" t="s">
        <v>246</v>
      </c>
      <c r="FP1656" t="s">
        <v>246</v>
      </c>
      <c r="FQ1656" s="2">
        <v>493</v>
      </c>
      <c r="FR1656" s="2">
        <v>0</v>
      </c>
      <c r="FS1656" s="2">
        <v>0</v>
      </c>
      <c r="FT1656">
        <v>0</v>
      </c>
      <c r="FU1656" s="2">
        <v>3288</v>
      </c>
      <c r="FV1656" s="2">
        <v>3288</v>
      </c>
      <c r="FW1656" s="2">
        <v>0</v>
      </c>
      <c r="FX1656">
        <v>0</v>
      </c>
      <c r="FY1656" s="2">
        <v>0</v>
      </c>
      <c r="FZ1656" s="2">
        <v>0</v>
      </c>
      <c r="GA1656" s="2">
        <v>0</v>
      </c>
      <c r="GB1656">
        <v>0</v>
      </c>
      <c r="GC1656" s="2">
        <v>36.020000000000003</v>
      </c>
      <c r="GE1656" s="2">
        <v>3288</v>
      </c>
      <c r="GH1656" t="s">
        <v>386</v>
      </c>
      <c r="GI1656" t="s">
        <v>387</v>
      </c>
      <c r="GK1656" t="s">
        <v>388</v>
      </c>
      <c r="GL1656" t="s">
        <v>388</v>
      </c>
      <c r="GM1656" t="s">
        <v>389</v>
      </c>
      <c r="GR1656" t="str">
        <f>""</f>
        <v/>
      </c>
      <c r="GS1656" t="str">
        <f>""</f>
        <v/>
      </c>
      <c r="GT1656" t="str">
        <f>""</f>
        <v/>
      </c>
      <c r="GU1656" s="1">
        <v>44006</v>
      </c>
      <c r="GV1656" s="1">
        <v>44035</v>
      </c>
      <c r="GW1656" s="2">
        <v>2000</v>
      </c>
      <c r="GY1656" t="s">
        <v>270</v>
      </c>
      <c r="GZ1656" t="s">
        <v>13650</v>
      </c>
      <c r="HF1656" t="str">
        <f>""</f>
        <v/>
      </c>
      <c r="HK1656" t="str">
        <f>""</f>
        <v/>
      </c>
      <c r="HM1656" t="s">
        <v>414</v>
      </c>
      <c r="HN1656" t="s">
        <v>271</v>
      </c>
      <c r="HP1656" t="str">
        <f>"2020.40777"</f>
        <v>2020.40777</v>
      </c>
      <c r="HQ1656" t="str">
        <f>""</f>
        <v/>
      </c>
      <c r="IA1656" t="str">
        <f>""</f>
        <v/>
      </c>
      <c r="IB1656" t="str">
        <f>""</f>
        <v/>
      </c>
      <c r="IC1656" t="str">
        <f>HYPERLINK("https://web.datatree.com/?/property?propertyId=4954576")</f>
        <v>https://web.datatree.com/?/property?propertyId=4954576</v>
      </c>
    </row>
    <row r="1657" spans="1:237" x14ac:dyDescent="0.25">
      <c r="A1657" t="s">
        <v>12663</v>
      </c>
      <c r="B1657" t="s">
        <v>12664</v>
      </c>
      <c r="C1657" t="s">
        <v>12665</v>
      </c>
      <c r="D1657" t="s">
        <v>12666</v>
      </c>
      <c r="E1657" t="s">
        <v>240</v>
      </c>
      <c r="F1657">
        <v>4</v>
      </c>
      <c r="O1657" t="s">
        <v>12667</v>
      </c>
      <c r="P1657" t="s">
        <v>12663</v>
      </c>
      <c r="T1657" t="s">
        <v>242</v>
      </c>
      <c r="AE1657" t="s">
        <v>243</v>
      </c>
      <c r="AH1657" t="s">
        <v>244</v>
      </c>
      <c r="AK1657" t="s">
        <v>245</v>
      </c>
      <c r="AL1657" t="s">
        <v>457</v>
      </c>
      <c r="AM1657">
        <v>21212</v>
      </c>
      <c r="AP1657" t="s">
        <v>12668</v>
      </c>
      <c r="AQ1657" t="s">
        <v>863</v>
      </c>
      <c r="AS1657" t="s">
        <v>5547</v>
      </c>
      <c r="AT1657" t="s">
        <v>5547</v>
      </c>
      <c r="AU1657" t="s">
        <v>243</v>
      </c>
      <c r="AV1657" t="str">
        <f>"85142-3617"</f>
        <v>85142-3617</v>
      </c>
      <c r="AW1657" t="s">
        <v>5548</v>
      </c>
      <c r="AX1657" t="s">
        <v>12669</v>
      </c>
      <c r="AY1657" t="s">
        <v>12670</v>
      </c>
      <c r="AZ1657" t="s">
        <v>254</v>
      </c>
      <c r="BA1657" t="s">
        <v>13651</v>
      </c>
      <c r="BB1657" t="str">
        <f>"122-27-019"</f>
        <v>122-27-019</v>
      </c>
      <c r="BC1657" t="str">
        <f>"12227019"</f>
        <v>12227019</v>
      </c>
      <c r="BD1657" t="str">
        <f>"R12227019"</f>
        <v>R12227019</v>
      </c>
      <c r="BE1657">
        <v>4015</v>
      </c>
      <c r="BI1657" t="s">
        <v>256</v>
      </c>
      <c r="BJ1657" t="s">
        <v>424</v>
      </c>
      <c r="BK1657" t="s">
        <v>351</v>
      </c>
      <c r="BL1657">
        <v>16</v>
      </c>
      <c r="BN1657">
        <v>34.636210959466702</v>
      </c>
      <c r="BO1657">
        <v>-113.93674537536801</v>
      </c>
      <c r="BP1657" t="s">
        <v>2024</v>
      </c>
      <c r="BW1657" t="s">
        <v>12672</v>
      </c>
      <c r="BX1657" t="s">
        <v>12672</v>
      </c>
      <c r="CA1657" t="str">
        <f>""</f>
        <v/>
      </c>
      <c r="CC1657">
        <v>0</v>
      </c>
      <c r="CD1657">
        <v>0</v>
      </c>
      <c r="CE1657">
        <v>0</v>
      </c>
      <c r="CF1657">
        <v>0</v>
      </c>
      <c r="CI1657">
        <v>0</v>
      </c>
      <c r="CJ1657">
        <v>0</v>
      </c>
      <c r="CL1657">
        <v>0</v>
      </c>
      <c r="CM1657">
        <v>0</v>
      </c>
      <c r="CN1657">
        <v>0</v>
      </c>
      <c r="CO1657">
        <v>0</v>
      </c>
      <c r="CP1657">
        <v>0</v>
      </c>
      <c r="CQ1657">
        <v>0</v>
      </c>
      <c r="CR1657">
        <v>0</v>
      </c>
      <c r="CS1657">
        <v>0</v>
      </c>
      <c r="CT1657">
        <v>0</v>
      </c>
      <c r="CU1657">
        <v>0</v>
      </c>
      <c r="CX1657">
        <v>0</v>
      </c>
      <c r="CZ1657">
        <v>0</v>
      </c>
      <c r="DB1657">
        <v>0</v>
      </c>
      <c r="DD1657">
        <v>0</v>
      </c>
      <c r="DF1657">
        <v>0</v>
      </c>
      <c r="DK1657">
        <v>0</v>
      </c>
      <c r="DM1657">
        <v>0</v>
      </c>
      <c r="DX1657">
        <v>0</v>
      </c>
      <c r="EC1657" t="s">
        <v>261</v>
      </c>
      <c r="ED1657" t="s">
        <v>354</v>
      </c>
      <c r="EE1657" t="s">
        <v>355</v>
      </c>
      <c r="EG1657">
        <v>435600</v>
      </c>
      <c r="EH1657">
        <v>10</v>
      </c>
      <c r="EI1657">
        <v>0</v>
      </c>
      <c r="EJ1657">
        <v>0</v>
      </c>
      <c r="EK1657">
        <v>0</v>
      </c>
      <c r="EL1657">
        <v>0</v>
      </c>
      <c r="EU1657" t="s">
        <v>653</v>
      </c>
      <c r="EV1657" t="s">
        <v>6118</v>
      </c>
      <c r="EW1657" t="s">
        <v>6119</v>
      </c>
      <c r="EX1657" s="1">
        <v>40135</v>
      </c>
      <c r="EY1657" t="s">
        <v>267</v>
      </c>
      <c r="EZ1657" t="str">
        <f t="shared" si="86"/>
        <v>FALSE</v>
      </c>
      <c r="FA1657">
        <v>2022</v>
      </c>
      <c r="FB1657">
        <v>2020</v>
      </c>
      <c r="FC1657">
        <v>1300</v>
      </c>
      <c r="FD1657" t="s">
        <v>246</v>
      </c>
      <c r="FE1657" t="s">
        <v>246</v>
      </c>
      <c r="FF1657" t="s">
        <v>246</v>
      </c>
      <c r="FG1657" t="s">
        <v>246</v>
      </c>
      <c r="FH1657" t="s">
        <v>246</v>
      </c>
      <c r="FI1657" t="s">
        <v>246</v>
      </c>
      <c r="FJ1657" t="s">
        <v>246</v>
      </c>
      <c r="FK1657" t="s">
        <v>246</v>
      </c>
      <c r="FL1657" t="s">
        <v>246</v>
      </c>
      <c r="FM1657" t="s">
        <v>246</v>
      </c>
      <c r="FN1657" t="s">
        <v>246</v>
      </c>
      <c r="FO1657" t="s">
        <v>246</v>
      </c>
      <c r="FP1657" t="s">
        <v>246</v>
      </c>
      <c r="FQ1657" s="2">
        <v>540</v>
      </c>
      <c r="FR1657" s="2">
        <v>0</v>
      </c>
      <c r="FS1657" s="2">
        <v>0</v>
      </c>
      <c r="FT1657">
        <v>0</v>
      </c>
      <c r="FU1657" s="2">
        <v>3600</v>
      </c>
      <c r="FV1657" s="2">
        <v>3600</v>
      </c>
      <c r="FW1657" s="2">
        <v>0</v>
      </c>
      <c r="FX1657">
        <v>0</v>
      </c>
      <c r="FY1657" s="2">
        <v>0</v>
      </c>
      <c r="FZ1657" s="2">
        <v>0</v>
      </c>
      <c r="GA1657" s="2">
        <v>0</v>
      </c>
      <c r="GB1657">
        <v>0</v>
      </c>
      <c r="GC1657" s="2">
        <v>46.98</v>
      </c>
      <c r="GE1657" s="2">
        <v>3600</v>
      </c>
      <c r="GH1657" t="s">
        <v>410</v>
      </c>
      <c r="GK1657" t="s">
        <v>411</v>
      </c>
      <c r="GL1657" t="s">
        <v>411</v>
      </c>
      <c r="GR1657" t="str">
        <f>""</f>
        <v/>
      </c>
      <c r="GS1657" t="str">
        <f>""</f>
        <v/>
      </c>
      <c r="GT1657" t="str">
        <f>""</f>
        <v/>
      </c>
      <c r="GU1657" s="1">
        <v>42605</v>
      </c>
      <c r="GV1657" s="1">
        <v>42650</v>
      </c>
      <c r="GW1657" s="2">
        <v>6400</v>
      </c>
      <c r="GY1657" t="s">
        <v>270</v>
      </c>
      <c r="GZ1657" t="s">
        <v>12673</v>
      </c>
      <c r="HF1657" t="str">
        <f>""</f>
        <v/>
      </c>
      <c r="HK1657" t="str">
        <f>""</f>
        <v/>
      </c>
      <c r="HM1657" t="s">
        <v>1945</v>
      </c>
      <c r="HN1657" t="s">
        <v>271</v>
      </c>
      <c r="HP1657" t="str">
        <f>"2016.45486"</f>
        <v>2016.45486</v>
      </c>
      <c r="HQ1657" t="str">
        <f>""</f>
        <v/>
      </c>
      <c r="IA1657" t="str">
        <f>""</f>
        <v/>
      </c>
      <c r="IB1657" t="str">
        <f>""</f>
        <v/>
      </c>
      <c r="IC1657" t="str">
        <f>HYPERLINK("https://web.datatree.com/?/property?propertyId=4956661")</f>
        <v>https://web.datatree.com/?/property?propertyId=4956661</v>
      </c>
    </row>
    <row r="1658" spans="1:237" x14ac:dyDescent="0.25">
      <c r="A1658" t="s">
        <v>13652</v>
      </c>
      <c r="D1658" t="s">
        <v>13652</v>
      </c>
      <c r="E1658" t="s">
        <v>273</v>
      </c>
      <c r="F1658">
        <v>2</v>
      </c>
      <c r="O1658" t="s">
        <v>13652</v>
      </c>
      <c r="P1658" t="s">
        <v>13652</v>
      </c>
      <c r="R1658" t="s">
        <v>274</v>
      </c>
      <c r="T1658" t="s">
        <v>242</v>
      </c>
      <c r="AE1658" t="s">
        <v>243</v>
      </c>
      <c r="AH1658" t="s">
        <v>244</v>
      </c>
      <c r="AK1658" t="s">
        <v>245</v>
      </c>
      <c r="AP1658" t="s">
        <v>13653</v>
      </c>
      <c r="AS1658" t="s">
        <v>345</v>
      </c>
      <c r="AT1658" t="s">
        <v>345</v>
      </c>
      <c r="AU1658" t="s">
        <v>243</v>
      </c>
      <c r="AV1658" t="str">
        <f>"86402-1111"</f>
        <v>86402-1111</v>
      </c>
      <c r="AW1658" t="s">
        <v>1824</v>
      </c>
      <c r="AX1658" t="s">
        <v>13654</v>
      </c>
      <c r="AY1658" t="s">
        <v>13655</v>
      </c>
      <c r="AZ1658" t="s">
        <v>254</v>
      </c>
      <c r="BA1658" t="s">
        <v>13656</v>
      </c>
      <c r="BB1658" t="str">
        <f>"121-05-017"</f>
        <v>121-05-017</v>
      </c>
      <c r="BC1658" t="str">
        <f>"12105017"</f>
        <v>12105017</v>
      </c>
      <c r="BD1658" t="str">
        <f>"R12105017"</f>
        <v>R12105017</v>
      </c>
      <c r="BE1658">
        <v>4015</v>
      </c>
      <c r="BI1658" t="s">
        <v>256</v>
      </c>
      <c r="BJ1658" t="s">
        <v>1173</v>
      </c>
      <c r="BK1658" t="s">
        <v>548</v>
      </c>
      <c r="BL1658">
        <v>15</v>
      </c>
      <c r="BN1658">
        <v>34.465772843102201</v>
      </c>
      <c r="BO1658">
        <v>-113.823142155216</v>
      </c>
      <c r="BW1658" t="s">
        <v>3635</v>
      </c>
      <c r="BX1658" t="s">
        <v>3635</v>
      </c>
      <c r="CA1658" t="str">
        <f>""</f>
        <v/>
      </c>
      <c r="CC1658">
        <v>0</v>
      </c>
      <c r="CD1658">
        <v>0</v>
      </c>
      <c r="CE1658">
        <v>0</v>
      </c>
      <c r="CF1658">
        <v>0</v>
      </c>
      <c r="CI1658">
        <v>0</v>
      </c>
      <c r="CJ1658">
        <v>0</v>
      </c>
      <c r="CL1658">
        <v>0</v>
      </c>
      <c r="CM1658">
        <v>0</v>
      </c>
      <c r="CN1658">
        <v>0</v>
      </c>
      <c r="CO1658">
        <v>0</v>
      </c>
      <c r="CP1658">
        <v>0</v>
      </c>
      <c r="CQ1658">
        <v>0</v>
      </c>
      <c r="CR1658">
        <v>0</v>
      </c>
      <c r="CS1658">
        <v>0</v>
      </c>
      <c r="CT1658">
        <v>0</v>
      </c>
      <c r="CU1658">
        <v>0</v>
      </c>
      <c r="CX1658">
        <v>0</v>
      </c>
      <c r="CZ1658">
        <v>0</v>
      </c>
      <c r="DB1658">
        <v>0</v>
      </c>
      <c r="DD1658">
        <v>0</v>
      </c>
      <c r="DF1658">
        <v>0</v>
      </c>
      <c r="DK1658">
        <v>0</v>
      </c>
      <c r="DM1658">
        <v>0</v>
      </c>
      <c r="DX1658">
        <v>0</v>
      </c>
      <c r="EC1658" t="s">
        <v>284</v>
      </c>
      <c r="ED1658" t="s">
        <v>285</v>
      </c>
      <c r="EE1658" t="s">
        <v>286</v>
      </c>
      <c r="EG1658">
        <v>435600</v>
      </c>
      <c r="EH1658">
        <v>10</v>
      </c>
      <c r="EI1658">
        <v>0</v>
      </c>
      <c r="EJ1658">
        <v>0</v>
      </c>
      <c r="EK1658">
        <v>0</v>
      </c>
      <c r="EL1658">
        <v>0</v>
      </c>
      <c r="EU1658" t="s">
        <v>653</v>
      </c>
      <c r="EV1658" t="s">
        <v>1175</v>
      </c>
      <c r="EW1658" t="s">
        <v>1176</v>
      </c>
      <c r="EX1658" s="1">
        <v>40135</v>
      </c>
      <c r="EY1658" t="s">
        <v>267</v>
      </c>
      <c r="EZ1658" t="str">
        <f t="shared" si="86"/>
        <v>FALSE</v>
      </c>
      <c r="FA1658">
        <v>2022</v>
      </c>
      <c r="FB1658">
        <v>2020</v>
      </c>
      <c r="FC1658">
        <v>600</v>
      </c>
      <c r="FD1658" t="s">
        <v>246</v>
      </c>
      <c r="FE1658" t="s">
        <v>246</v>
      </c>
      <c r="FF1658" t="s">
        <v>246</v>
      </c>
      <c r="FG1658" t="s">
        <v>246</v>
      </c>
      <c r="FH1658" t="s">
        <v>246</v>
      </c>
      <c r="FI1658" t="s">
        <v>246</v>
      </c>
      <c r="FJ1658" t="s">
        <v>246</v>
      </c>
      <c r="FK1658" t="s">
        <v>246</v>
      </c>
      <c r="FL1658" t="s">
        <v>246</v>
      </c>
      <c r="FM1658" t="s">
        <v>246</v>
      </c>
      <c r="FN1658" t="s">
        <v>246</v>
      </c>
      <c r="FO1658" t="s">
        <v>246</v>
      </c>
      <c r="FP1658" t="s">
        <v>246</v>
      </c>
      <c r="FQ1658" s="2">
        <v>8</v>
      </c>
      <c r="FR1658" s="2">
        <v>0</v>
      </c>
      <c r="FS1658" s="2">
        <v>0</v>
      </c>
      <c r="FT1658">
        <v>0</v>
      </c>
      <c r="FU1658" s="2">
        <v>54</v>
      </c>
      <c r="FV1658" s="2">
        <v>54</v>
      </c>
      <c r="FW1658" s="2">
        <v>0</v>
      </c>
      <c r="FX1658">
        <v>0</v>
      </c>
      <c r="FY1658" s="2">
        <v>0</v>
      </c>
      <c r="FZ1658" s="2">
        <v>0</v>
      </c>
      <c r="GA1658" s="2">
        <v>0</v>
      </c>
      <c r="GB1658">
        <v>0</v>
      </c>
      <c r="GC1658" s="2">
        <v>0.7</v>
      </c>
      <c r="GE1658" s="2">
        <v>54</v>
      </c>
      <c r="GH1658" t="s">
        <v>289</v>
      </c>
      <c r="GK1658" t="s">
        <v>290</v>
      </c>
      <c r="GL1658" t="s">
        <v>290</v>
      </c>
      <c r="GN1658" s="1">
        <v>36993</v>
      </c>
      <c r="GO1658" s="1">
        <v>37000</v>
      </c>
      <c r="GP1658" s="2">
        <v>800</v>
      </c>
      <c r="GQ1658" t="s">
        <v>362</v>
      </c>
      <c r="GR1658" t="str">
        <f>"                    "</f>
        <v xml:space="preserve">                    </v>
      </c>
      <c r="GS1658" t="str">
        <f>"3728.809"</f>
        <v>3728.809</v>
      </c>
      <c r="GT1658" t="str">
        <f>""</f>
        <v/>
      </c>
      <c r="HF1658" t="str">
        <f>""</f>
        <v/>
      </c>
      <c r="HK1658" t="str">
        <f>""</f>
        <v/>
      </c>
      <c r="HN1658" t="s">
        <v>271</v>
      </c>
      <c r="HP1658" t="str">
        <f>""</f>
        <v/>
      </c>
      <c r="HQ1658" t="str">
        <f>""</f>
        <v/>
      </c>
      <c r="IA1658" t="str">
        <f>""</f>
        <v/>
      </c>
      <c r="IB1658" t="str">
        <f>""</f>
        <v/>
      </c>
      <c r="IC1658" t="str">
        <f>HYPERLINK("https://web.datatree.com/?/property?propertyId=4896614")</f>
        <v>https://web.datatree.com/?/property?propertyId=4896614</v>
      </c>
    </row>
    <row r="1659" spans="1:237" x14ac:dyDescent="0.25">
      <c r="A1659" t="s">
        <v>13657</v>
      </c>
      <c r="B1659" t="s">
        <v>12327</v>
      </c>
      <c r="C1659" t="s">
        <v>12327</v>
      </c>
      <c r="D1659" t="s">
        <v>13658</v>
      </c>
      <c r="E1659" t="s">
        <v>240</v>
      </c>
      <c r="F1659">
        <v>7</v>
      </c>
      <c r="G1659" t="s">
        <v>13659</v>
      </c>
      <c r="H1659" t="s">
        <v>13660</v>
      </c>
      <c r="I1659" t="s">
        <v>13660</v>
      </c>
      <c r="J1659" t="s">
        <v>13658</v>
      </c>
      <c r="K1659" t="s">
        <v>240</v>
      </c>
      <c r="L1659">
        <v>8</v>
      </c>
      <c r="O1659" t="s">
        <v>13661</v>
      </c>
      <c r="P1659" t="s">
        <v>13662</v>
      </c>
      <c r="R1659" t="s">
        <v>860</v>
      </c>
      <c r="T1659" t="s">
        <v>242</v>
      </c>
      <c r="AE1659" t="s">
        <v>243</v>
      </c>
      <c r="AH1659" t="s">
        <v>244</v>
      </c>
      <c r="AK1659" t="s">
        <v>245</v>
      </c>
      <c r="AM1659">
        <v>85</v>
      </c>
      <c r="AP1659" t="s">
        <v>12621</v>
      </c>
      <c r="AQ1659" t="s">
        <v>375</v>
      </c>
      <c r="AS1659" t="s">
        <v>1544</v>
      </c>
      <c r="AU1659" t="s">
        <v>4392</v>
      </c>
      <c r="AV1659" t="str">
        <f>"02766-2302"</f>
        <v>02766-2302</v>
      </c>
      <c r="AW1659" t="s">
        <v>13663</v>
      </c>
      <c r="AX1659" t="s">
        <v>13664</v>
      </c>
      <c r="AY1659" t="s">
        <v>13665</v>
      </c>
      <c r="AZ1659" t="s">
        <v>254</v>
      </c>
      <c r="BA1659" t="s">
        <v>13666</v>
      </c>
      <c r="BB1659" t="str">
        <f>"336-13-003"</f>
        <v>336-13-003</v>
      </c>
      <c r="BC1659" t="str">
        <f>"33613003"</f>
        <v>33613003</v>
      </c>
      <c r="BD1659" t="str">
        <f>"R33613003"</f>
        <v>R33613003</v>
      </c>
      <c r="BE1659">
        <v>4015</v>
      </c>
      <c r="BJ1659" t="s">
        <v>445</v>
      </c>
      <c r="BK1659" t="s">
        <v>446</v>
      </c>
      <c r="BL1659">
        <v>17</v>
      </c>
      <c r="BN1659">
        <v>35.821054136407703</v>
      </c>
      <c r="BO1659">
        <v>-114.13114504999</v>
      </c>
      <c r="BP1659" t="s">
        <v>447</v>
      </c>
      <c r="BW1659" t="s">
        <v>448</v>
      </c>
      <c r="BX1659" t="s">
        <v>448</v>
      </c>
      <c r="CA1659" t="str">
        <f>""</f>
        <v/>
      </c>
      <c r="CC1659">
        <v>0</v>
      </c>
      <c r="CD1659">
        <v>0</v>
      </c>
      <c r="CE1659">
        <v>0</v>
      </c>
      <c r="CF1659">
        <v>0</v>
      </c>
      <c r="CI1659">
        <v>0</v>
      </c>
      <c r="CJ1659">
        <v>0</v>
      </c>
      <c r="CL1659">
        <v>0</v>
      </c>
      <c r="CM1659">
        <v>0</v>
      </c>
      <c r="CN1659">
        <v>0</v>
      </c>
      <c r="CO1659">
        <v>0</v>
      </c>
      <c r="CP1659">
        <v>0</v>
      </c>
      <c r="CQ1659">
        <v>0</v>
      </c>
      <c r="CR1659">
        <v>0</v>
      </c>
      <c r="CS1659">
        <v>0</v>
      </c>
      <c r="CT1659">
        <v>0</v>
      </c>
      <c r="CU1659">
        <v>0</v>
      </c>
      <c r="CX1659">
        <v>0</v>
      </c>
      <c r="CZ1659">
        <v>0</v>
      </c>
      <c r="DB1659">
        <v>0</v>
      </c>
      <c r="DD1659">
        <v>0</v>
      </c>
      <c r="DF1659">
        <v>0</v>
      </c>
      <c r="DK1659">
        <v>0</v>
      </c>
      <c r="DM1659">
        <v>0</v>
      </c>
      <c r="DX1659">
        <v>0</v>
      </c>
      <c r="EC1659" t="s">
        <v>261</v>
      </c>
      <c r="ED1659" t="s">
        <v>354</v>
      </c>
      <c r="EE1659" t="s">
        <v>355</v>
      </c>
      <c r="EG1659">
        <v>435600</v>
      </c>
      <c r="EH1659">
        <v>10</v>
      </c>
      <c r="EI1659">
        <v>0</v>
      </c>
      <c r="EJ1659">
        <v>0</v>
      </c>
      <c r="EK1659">
        <v>0</v>
      </c>
      <c r="EL1659">
        <v>0</v>
      </c>
      <c r="EU1659" t="s">
        <v>264</v>
      </c>
      <c r="EV1659" t="s">
        <v>449</v>
      </c>
      <c r="EW1659" t="s">
        <v>450</v>
      </c>
      <c r="EX1659" s="1">
        <v>40135</v>
      </c>
      <c r="EY1659" t="s">
        <v>267</v>
      </c>
      <c r="EZ1659" t="str">
        <f t="shared" si="86"/>
        <v>FALSE</v>
      </c>
      <c r="FA1659">
        <v>2022</v>
      </c>
      <c r="FB1659">
        <v>2020</v>
      </c>
      <c r="FC1659">
        <v>400</v>
      </c>
      <c r="FD1659" t="s">
        <v>246</v>
      </c>
      <c r="FE1659" t="s">
        <v>246</v>
      </c>
      <c r="FF1659" t="s">
        <v>246</v>
      </c>
      <c r="FG1659" t="s">
        <v>246</v>
      </c>
      <c r="FH1659" t="s">
        <v>246</v>
      </c>
      <c r="FI1659" t="s">
        <v>246</v>
      </c>
      <c r="FJ1659" t="s">
        <v>246</v>
      </c>
      <c r="FK1659" t="s">
        <v>246</v>
      </c>
      <c r="FL1659" t="s">
        <v>246</v>
      </c>
      <c r="FM1659" t="s">
        <v>246</v>
      </c>
      <c r="FN1659" t="s">
        <v>246</v>
      </c>
      <c r="FO1659" t="s">
        <v>246</v>
      </c>
      <c r="FP1659" t="s">
        <v>246</v>
      </c>
      <c r="FQ1659" s="2">
        <v>1082</v>
      </c>
      <c r="FR1659" s="2">
        <v>0</v>
      </c>
      <c r="FS1659" s="2">
        <v>0</v>
      </c>
      <c r="FT1659">
        <v>0</v>
      </c>
      <c r="FU1659" s="2">
        <v>7214</v>
      </c>
      <c r="FV1659" s="2">
        <v>7214</v>
      </c>
      <c r="FW1659" s="2">
        <v>0</v>
      </c>
      <c r="FX1659">
        <v>0</v>
      </c>
      <c r="FY1659" s="2">
        <v>0</v>
      </c>
      <c r="FZ1659" s="2">
        <v>0</v>
      </c>
      <c r="GA1659" s="2">
        <v>0</v>
      </c>
      <c r="GB1659">
        <v>0</v>
      </c>
      <c r="GC1659" s="2">
        <v>99.06</v>
      </c>
      <c r="GE1659" s="2">
        <v>7214</v>
      </c>
      <c r="GH1659" t="s">
        <v>315</v>
      </c>
      <c r="GK1659" t="s">
        <v>316</v>
      </c>
      <c r="GL1659" t="s">
        <v>317</v>
      </c>
      <c r="GM1659" t="s">
        <v>318</v>
      </c>
      <c r="GN1659" s="1">
        <v>41316</v>
      </c>
      <c r="GO1659" s="1">
        <v>41326</v>
      </c>
      <c r="GQ1659" t="s">
        <v>270</v>
      </c>
      <c r="GR1659" t="str">
        <f>""</f>
        <v/>
      </c>
      <c r="GS1659" t="str">
        <f>"2013.9300"</f>
        <v>2013.9300</v>
      </c>
      <c r="GT1659" t="str">
        <f>""</f>
        <v/>
      </c>
      <c r="HF1659" t="str">
        <f>""</f>
        <v/>
      </c>
      <c r="HK1659" t="str">
        <f>""</f>
        <v/>
      </c>
      <c r="HN1659" t="s">
        <v>271</v>
      </c>
      <c r="HP1659" t="str">
        <f>""</f>
        <v/>
      </c>
      <c r="HQ1659" t="str">
        <f>""</f>
        <v/>
      </c>
      <c r="IA1659" t="str">
        <f>""</f>
        <v/>
      </c>
      <c r="IB1659" t="str">
        <f>""</f>
        <v/>
      </c>
      <c r="IC1659" t="str">
        <f>HYPERLINK("https://web.datatree.com/?/property?propertyId=4957722")</f>
        <v>https://web.datatree.com/?/property?propertyId=4957722</v>
      </c>
    </row>
    <row r="1660" spans="1:237" x14ac:dyDescent="0.25">
      <c r="A1660" t="s">
        <v>13667</v>
      </c>
      <c r="B1660" t="s">
        <v>13668</v>
      </c>
      <c r="C1660" t="s">
        <v>13669</v>
      </c>
      <c r="D1660" t="s">
        <v>3419</v>
      </c>
      <c r="E1660" t="s">
        <v>240</v>
      </c>
      <c r="F1660">
        <v>1</v>
      </c>
      <c r="O1660" t="s">
        <v>13670</v>
      </c>
      <c r="P1660" t="s">
        <v>13667</v>
      </c>
      <c r="T1660" t="s">
        <v>242</v>
      </c>
      <c r="AE1660" t="s">
        <v>243</v>
      </c>
      <c r="AH1660" t="s">
        <v>244</v>
      </c>
      <c r="AK1660" t="s">
        <v>245</v>
      </c>
      <c r="AM1660">
        <v>10340</v>
      </c>
      <c r="AO1660" t="s">
        <v>6020</v>
      </c>
      <c r="AP1660" t="s">
        <v>13671</v>
      </c>
      <c r="AQ1660" t="s">
        <v>302</v>
      </c>
      <c r="AS1660" t="s">
        <v>6398</v>
      </c>
      <c r="AT1660" t="s">
        <v>6398</v>
      </c>
      <c r="AU1660" t="s">
        <v>1553</v>
      </c>
      <c r="AV1660" t="str">
        <f>"87114-4474"</f>
        <v>87114-4474</v>
      </c>
      <c r="AW1660" t="s">
        <v>13672</v>
      </c>
      <c r="AX1660" t="s">
        <v>13673</v>
      </c>
      <c r="AY1660" t="s">
        <v>13674</v>
      </c>
      <c r="AZ1660" t="s">
        <v>254</v>
      </c>
      <c r="BA1660" t="s">
        <v>13675</v>
      </c>
      <c r="BB1660" t="str">
        <f>"314-06-016B"</f>
        <v>314-06-016B</v>
      </c>
      <c r="BC1660" t="str">
        <f>"31406016B"</f>
        <v>31406016B</v>
      </c>
      <c r="BD1660" t="str">
        <f>"R31406016B"</f>
        <v>R31406016B</v>
      </c>
      <c r="BE1660">
        <v>4015</v>
      </c>
      <c r="BI1660" t="s">
        <v>256</v>
      </c>
      <c r="BJ1660" t="s">
        <v>350</v>
      </c>
      <c r="BK1660" t="s">
        <v>520</v>
      </c>
      <c r="BL1660">
        <v>1</v>
      </c>
      <c r="BN1660">
        <v>35.409312922669599</v>
      </c>
      <c r="BO1660">
        <v>-113.62798140051601</v>
      </c>
      <c r="BP1660" t="s">
        <v>2465</v>
      </c>
      <c r="BW1660" t="s">
        <v>2466</v>
      </c>
      <c r="BX1660" t="s">
        <v>2466</v>
      </c>
      <c r="CA1660" t="str">
        <f>"16"</f>
        <v>16</v>
      </c>
      <c r="CC1660">
        <v>0</v>
      </c>
      <c r="CD1660">
        <v>0</v>
      </c>
      <c r="CE1660">
        <v>0</v>
      </c>
      <c r="CF1660">
        <v>0</v>
      </c>
      <c r="CI1660">
        <v>0</v>
      </c>
      <c r="CJ1660">
        <v>0</v>
      </c>
      <c r="CL1660">
        <v>0</v>
      </c>
      <c r="CM1660">
        <v>0</v>
      </c>
      <c r="CN1660">
        <v>0</v>
      </c>
      <c r="CO1660">
        <v>0</v>
      </c>
      <c r="CP1660">
        <v>0</v>
      </c>
      <c r="CQ1660">
        <v>0</v>
      </c>
      <c r="CR1660">
        <v>0</v>
      </c>
      <c r="CS1660">
        <v>0</v>
      </c>
      <c r="CT1660">
        <v>0</v>
      </c>
      <c r="CU1660">
        <v>0</v>
      </c>
      <c r="CX1660">
        <v>0</v>
      </c>
      <c r="CZ1660">
        <v>0</v>
      </c>
      <c r="DB1660">
        <v>0</v>
      </c>
      <c r="DD1660">
        <v>0</v>
      </c>
      <c r="DF1660">
        <v>0</v>
      </c>
      <c r="DK1660">
        <v>0</v>
      </c>
      <c r="DM1660">
        <v>0</v>
      </c>
      <c r="DX1660">
        <v>0</v>
      </c>
      <c r="EC1660" t="s">
        <v>261</v>
      </c>
      <c r="ED1660" t="s">
        <v>262</v>
      </c>
      <c r="EE1660" t="s">
        <v>263</v>
      </c>
      <c r="EG1660">
        <v>435600</v>
      </c>
      <c r="EH1660">
        <v>10</v>
      </c>
      <c r="EI1660">
        <v>0</v>
      </c>
      <c r="EJ1660">
        <v>0</v>
      </c>
      <c r="EK1660">
        <v>0</v>
      </c>
      <c r="EL1660">
        <v>0</v>
      </c>
      <c r="EU1660" t="s">
        <v>264</v>
      </c>
      <c r="EV1660" t="s">
        <v>4272</v>
      </c>
      <c r="EW1660" t="s">
        <v>4273</v>
      </c>
      <c r="EX1660" s="1">
        <v>40135</v>
      </c>
      <c r="EY1660" t="s">
        <v>267</v>
      </c>
      <c r="EZ1660" t="str">
        <f t="shared" si="86"/>
        <v>FALSE</v>
      </c>
      <c r="FA1660">
        <v>2022</v>
      </c>
      <c r="FB1660">
        <v>2020</v>
      </c>
      <c r="FC1660">
        <v>2200</v>
      </c>
      <c r="FD1660" t="s">
        <v>246</v>
      </c>
      <c r="FE1660" t="s">
        <v>246</v>
      </c>
      <c r="FF1660" t="s">
        <v>246</v>
      </c>
      <c r="FG1660" t="s">
        <v>246</v>
      </c>
      <c r="FH1660" t="s">
        <v>246</v>
      </c>
      <c r="FI1660" t="s">
        <v>246</v>
      </c>
      <c r="FJ1660" t="s">
        <v>246</v>
      </c>
      <c r="FK1660" t="s">
        <v>246</v>
      </c>
      <c r="FL1660" t="s">
        <v>246</v>
      </c>
      <c r="FM1660" t="s">
        <v>246</v>
      </c>
      <c r="FN1660" t="s">
        <v>246</v>
      </c>
      <c r="FO1660" t="s">
        <v>246</v>
      </c>
      <c r="FP1660" t="s">
        <v>246</v>
      </c>
      <c r="FQ1660" s="2">
        <v>418</v>
      </c>
      <c r="FR1660" s="2">
        <v>0</v>
      </c>
      <c r="FS1660" s="2">
        <v>0</v>
      </c>
      <c r="FT1660">
        <v>0</v>
      </c>
      <c r="FU1660" s="2">
        <v>2787</v>
      </c>
      <c r="FV1660" s="2">
        <v>2787</v>
      </c>
      <c r="FW1660" s="2">
        <v>0</v>
      </c>
      <c r="FX1660">
        <v>0</v>
      </c>
      <c r="FY1660" s="2">
        <v>0</v>
      </c>
      <c r="FZ1660" s="2">
        <v>0</v>
      </c>
      <c r="GA1660" s="2">
        <v>0</v>
      </c>
      <c r="GB1660">
        <v>0</v>
      </c>
      <c r="GC1660" s="2">
        <v>28.82</v>
      </c>
      <c r="GE1660" s="2">
        <v>2787</v>
      </c>
      <c r="GH1660" t="s">
        <v>623</v>
      </c>
      <c r="GK1660" t="s">
        <v>624</v>
      </c>
      <c r="GL1660" t="s">
        <v>624</v>
      </c>
      <c r="GN1660" s="1">
        <v>38670</v>
      </c>
      <c r="GO1660" s="1">
        <v>38939</v>
      </c>
      <c r="GP1660" s="2">
        <v>0</v>
      </c>
      <c r="GQ1660" t="s">
        <v>319</v>
      </c>
      <c r="GR1660" t="str">
        <f>"                    "</f>
        <v xml:space="preserve">                    </v>
      </c>
      <c r="GS1660" t="str">
        <f>"6402.581"</f>
        <v>6402.581</v>
      </c>
      <c r="GT1660" t="str">
        <f>""</f>
        <v/>
      </c>
      <c r="HF1660" t="str">
        <f>""</f>
        <v/>
      </c>
      <c r="HK1660" t="str">
        <f>""</f>
        <v/>
      </c>
      <c r="HN1660" t="s">
        <v>271</v>
      </c>
      <c r="HP1660" t="str">
        <f>""</f>
        <v/>
      </c>
      <c r="HQ1660" t="str">
        <f>""</f>
        <v/>
      </c>
      <c r="IA1660" t="str">
        <f>""</f>
        <v/>
      </c>
      <c r="IB1660" t="str">
        <f>""</f>
        <v/>
      </c>
      <c r="IC1660" t="str">
        <f>HYPERLINK("https://web.datatree.com/?/property?propertyId=4960525")</f>
        <v>https://web.datatree.com/?/property?propertyId=4960525</v>
      </c>
    </row>
    <row r="1661" spans="1:237" x14ac:dyDescent="0.25">
      <c r="A1661" t="s">
        <v>2381</v>
      </c>
      <c r="B1661" t="s">
        <v>2382</v>
      </c>
      <c r="C1661" t="s">
        <v>2382</v>
      </c>
      <c r="D1661" t="s">
        <v>2383</v>
      </c>
      <c r="E1661" t="s">
        <v>240</v>
      </c>
      <c r="F1661">
        <v>2</v>
      </c>
      <c r="G1661" t="s">
        <v>2384</v>
      </c>
      <c r="H1661" t="s">
        <v>2385</v>
      </c>
      <c r="I1661" t="s">
        <v>2385</v>
      </c>
      <c r="J1661" t="s">
        <v>2383</v>
      </c>
      <c r="K1661" t="s">
        <v>240</v>
      </c>
      <c r="L1661">
        <v>2</v>
      </c>
      <c r="O1661" t="s">
        <v>2386</v>
      </c>
      <c r="P1661" t="s">
        <v>2387</v>
      </c>
      <c r="Q1661" t="s">
        <v>1421</v>
      </c>
      <c r="R1661" t="s">
        <v>300</v>
      </c>
      <c r="T1661" t="s">
        <v>242</v>
      </c>
      <c r="AE1661" t="s">
        <v>243</v>
      </c>
      <c r="AH1661" t="s">
        <v>244</v>
      </c>
      <c r="AK1661" t="s">
        <v>245</v>
      </c>
      <c r="AM1661">
        <v>33</v>
      </c>
      <c r="AP1661" t="s">
        <v>2388</v>
      </c>
      <c r="AQ1661" t="s">
        <v>491</v>
      </c>
      <c r="AR1661" t="s">
        <v>407</v>
      </c>
      <c r="AS1661" t="s">
        <v>2389</v>
      </c>
      <c r="AT1661" t="s">
        <v>2389</v>
      </c>
      <c r="AU1661" t="s">
        <v>635</v>
      </c>
      <c r="AV1661" t="str">
        <f>"29928-4660"</f>
        <v>29928-4660</v>
      </c>
      <c r="AW1661" t="s">
        <v>1019</v>
      </c>
      <c r="AX1661" t="s">
        <v>2390</v>
      </c>
      <c r="AY1661" t="s">
        <v>2391</v>
      </c>
      <c r="AZ1661" t="s">
        <v>254</v>
      </c>
      <c r="BA1661" t="s">
        <v>13676</v>
      </c>
      <c r="BB1661" t="str">
        <f>"201-06-040"</f>
        <v>201-06-040</v>
      </c>
      <c r="BC1661" t="str">
        <f>"20106040"</f>
        <v>20106040</v>
      </c>
      <c r="BD1661" t="str">
        <f>"R20106040"</f>
        <v>R20106040</v>
      </c>
      <c r="BE1661">
        <v>4015</v>
      </c>
      <c r="BI1661" t="s">
        <v>256</v>
      </c>
      <c r="BJ1661" t="s">
        <v>281</v>
      </c>
      <c r="BK1661" t="s">
        <v>258</v>
      </c>
      <c r="BL1661">
        <v>19</v>
      </c>
      <c r="BN1661">
        <v>34.712352952518998</v>
      </c>
      <c r="BO1661">
        <v>-113.548024960177</v>
      </c>
      <c r="BP1661" t="s">
        <v>282</v>
      </c>
      <c r="BW1661" t="s">
        <v>283</v>
      </c>
      <c r="BX1661" t="s">
        <v>283</v>
      </c>
      <c r="CA1661" t="str">
        <f>"40"</f>
        <v>40</v>
      </c>
      <c r="CC1661">
        <v>0</v>
      </c>
      <c r="CD1661">
        <v>0</v>
      </c>
      <c r="CE1661">
        <v>0</v>
      </c>
      <c r="CF1661">
        <v>0</v>
      </c>
      <c r="CI1661">
        <v>0</v>
      </c>
      <c r="CJ1661">
        <v>0</v>
      </c>
      <c r="CL1661">
        <v>0</v>
      </c>
      <c r="CM1661">
        <v>0</v>
      </c>
      <c r="CN1661">
        <v>0</v>
      </c>
      <c r="CO1661">
        <v>0</v>
      </c>
      <c r="CP1661">
        <v>0</v>
      </c>
      <c r="CQ1661">
        <v>0</v>
      </c>
      <c r="CR1661">
        <v>0</v>
      </c>
      <c r="CS1661">
        <v>0</v>
      </c>
      <c r="CT1661">
        <v>0</v>
      </c>
      <c r="CU1661">
        <v>0</v>
      </c>
      <c r="CX1661">
        <v>0</v>
      </c>
      <c r="CZ1661">
        <v>0</v>
      </c>
      <c r="DB1661">
        <v>0</v>
      </c>
      <c r="DD1661">
        <v>0</v>
      </c>
      <c r="DF1661">
        <v>0</v>
      </c>
      <c r="DK1661">
        <v>0</v>
      </c>
      <c r="DM1661">
        <v>0</v>
      </c>
      <c r="DX1661">
        <v>0</v>
      </c>
      <c r="EC1661" t="s">
        <v>261</v>
      </c>
      <c r="ED1661" t="s">
        <v>262</v>
      </c>
      <c r="EE1661" t="s">
        <v>263</v>
      </c>
      <c r="EG1661">
        <v>435600</v>
      </c>
      <c r="EH1661">
        <v>10</v>
      </c>
      <c r="EI1661">
        <v>0</v>
      </c>
      <c r="EJ1661">
        <v>0</v>
      </c>
      <c r="EK1661">
        <v>0</v>
      </c>
      <c r="EL1661">
        <v>0</v>
      </c>
      <c r="EU1661" t="s">
        <v>264</v>
      </c>
      <c r="EV1661" t="s">
        <v>287</v>
      </c>
      <c r="EW1661" t="s">
        <v>288</v>
      </c>
      <c r="EX1661" s="1">
        <v>40135</v>
      </c>
      <c r="EY1661" t="s">
        <v>267</v>
      </c>
      <c r="EZ1661" t="str">
        <f t="shared" si="86"/>
        <v>FALSE</v>
      </c>
      <c r="FA1661">
        <v>2022</v>
      </c>
      <c r="FB1661">
        <v>2020</v>
      </c>
      <c r="FC1661">
        <v>600</v>
      </c>
      <c r="FD1661" t="s">
        <v>246</v>
      </c>
      <c r="FE1661" t="s">
        <v>246</v>
      </c>
      <c r="FF1661" t="s">
        <v>246</v>
      </c>
      <c r="FG1661" t="s">
        <v>246</v>
      </c>
      <c r="FH1661" t="s">
        <v>246</v>
      </c>
      <c r="FI1661" t="s">
        <v>246</v>
      </c>
      <c r="FJ1661" t="s">
        <v>246</v>
      </c>
      <c r="FK1661" t="s">
        <v>246</v>
      </c>
      <c r="FL1661" t="s">
        <v>246</v>
      </c>
      <c r="FM1661" t="s">
        <v>246</v>
      </c>
      <c r="FN1661" t="s">
        <v>246</v>
      </c>
      <c r="FO1661" t="s">
        <v>246</v>
      </c>
      <c r="FP1661" t="s">
        <v>246</v>
      </c>
      <c r="FQ1661" s="2">
        <v>602</v>
      </c>
      <c r="FR1661" s="2">
        <v>0</v>
      </c>
      <c r="FS1661" s="2">
        <v>0</v>
      </c>
      <c r="FT1661">
        <v>0</v>
      </c>
      <c r="FU1661" s="2">
        <v>4015</v>
      </c>
      <c r="FV1661" s="2">
        <v>4015</v>
      </c>
      <c r="FW1661" s="2">
        <v>0</v>
      </c>
      <c r="FX1661">
        <v>0</v>
      </c>
      <c r="FY1661" s="2">
        <v>0</v>
      </c>
      <c r="FZ1661" s="2">
        <v>0</v>
      </c>
      <c r="GA1661" s="2">
        <v>0</v>
      </c>
      <c r="GB1661">
        <v>0</v>
      </c>
      <c r="GC1661" s="2">
        <v>50.64</v>
      </c>
      <c r="GE1661" s="2">
        <v>4015</v>
      </c>
      <c r="GH1661" t="s">
        <v>289</v>
      </c>
      <c r="GK1661" t="s">
        <v>290</v>
      </c>
      <c r="GL1661" t="s">
        <v>290</v>
      </c>
      <c r="GN1661" s="1">
        <v>39927</v>
      </c>
      <c r="GO1661" s="1">
        <v>39953</v>
      </c>
      <c r="GP1661" s="2">
        <v>0</v>
      </c>
      <c r="GQ1661" t="s">
        <v>319</v>
      </c>
      <c r="GR1661" t="str">
        <f>"                    "</f>
        <v xml:space="preserve">                    </v>
      </c>
      <c r="GS1661" t="str">
        <f>"7485.693"</f>
        <v>7485.693</v>
      </c>
      <c r="GT1661" t="str">
        <f>""</f>
        <v/>
      </c>
      <c r="HF1661" t="str">
        <f>""</f>
        <v/>
      </c>
      <c r="HK1661" t="str">
        <f>""</f>
        <v/>
      </c>
      <c r="HN1661" t="s">
        <v>271</v>
      </c>
      <c r="HP1661" t="str">
        <f>""</f>
        <v/>
      </c>
      <c r="HQ1661" t="str">
        <f>""</f>
        <v/>
      </c>
      <c r="IA1661" t="str">
        <f>""</f>
        <v/>
      </c>
      <c r="IB1661" t="str">
        <f>""</f>
        <v/>
      </c>
      <c r="IC1661" t="str">
        <f>HYPERLINK("https://web.datatree.com/?/property?propertyId=4907371")</f>
        <v>https://web.datatree.com/?/property?propertyId=4907371</v>
      </c>
    </row>
    <row r="1662" spans="1:237" x14ac:dyDescent="0.25">
      <c r="A1662" t="s">
        <v>13677</v>
      </c>
      <c r="B1662" t="s">
        <v>13678</v>
      </c>
      <c r="C1662" t="s">
        <v>5618</v>
      </c>
      <c r="D1662" t="s">
        <v>13679</v>
      </c>
      <c r="E1662" t="s">
        <v>240</v>
      </c>
      <c r="F1662">
        <v>2</v>
      </c>
      <c r="G1662" t="s">
        <v>13680</v>
      </c>
      <c r="H1662" t="s">
        <v>13681</v>
      </c>
      <c r="I1662" t="s">
        <v>1281</v>
      </c>
      <c r="J1662" t="s">
        <v>13679</v>
      </c>
      <c r="K1662" t="s">
        <v>240</v>
      </c>
      <c r="L1662">
        <v>1</v>
      </c>
      <c r="O1662" t="s">
        <v>13682</v>
      </c>
      <c r="P1662" t="s">
        <v>13683</v>
      </c>
      <c r="T1662" t="s">
        <v>242</v>
      </c>
      <c r="AE1662" t="s">
        <v>243</v>
      </c>
      <c r="AH1662" t="s">
        <v>244</v>
      </c>
      <c r="AK1662" t="s">
        <v>245</v>
      </c>
      <c r="AL1662" t="s">
        <v>246</v>
      </c>
      <c r="AM1662">
        <v>23042</v>
      </c>
      <c r="AP1662" t="s">
        <v>13684</v>
      </c>
      <c r="AQ1662" t="s">
        <v>302</v>
      </c>
      <c r="AS1662" t="s">
        <v>1160</v>
      </c>
      <c r="AT1662" t="s">
        <v>1160</v>
      </c>
      <c r="AU1662" t="s">
        <v>243</v>
      </c>
      <c r="AV1662" t="str">
        <f>"85383-1861"</f>
        <v>85383-1861</v>
      </c>
      <c r="AW1662" t="s">
        <v>10507</v>
      </c>
      <c r="AX1662" t="s">
        <v>13685</v>
      </c>
      <c r="AY1662" t="s">
        <v>13686</v>
      </c>
      <c r="AZ1662" t="s">
        <v>254</v>
      </c>
      <c r="BA1662" t="s">
        <v>13687</v>
      </c>
      <c r="BB1662" t="str">
        <f>"351-07-063"</f>
        <v>351-07-063</v>
      </c>
      <c r="BC1662" t="str">
        <f>"35107063"</f>
        <v>35107063</v>
      </c>
      <c r="BD1662" t="str">
        <f>"R35107063"</f>
        <v>R35107063</v>
      </c>
      <c r="BE1662">
        <v>4015</v>
      </c>
      <c r="BJ1662" t="s">
        <v>333</v>
      </c>
      <c r="BK1662" t="s">
        <v>310</v>
      </c>
      <c r="BL1662">
        <v>7</v>
      </c>
      <c r="BN1662">
        <v>35.4808986250071</v>
      </c>
      <c r="BO1662">
        <v>-114.453969160208</v>
      </c>
      <c r="BP1662" t="s">
        <v>606</v>
      </c>
      <c r="BQ1662">
        <v>3</v>
      </c>
      <c r="BW1662" t="s">
        <v>4124</v>
      </c>
      <c r="BX1662" t="s">
        <v>4124</v>
      </c>
      <c r="CA1662" t="str">
        <f>"78|83"</f>
        <v>78|83</v>
      </c>
      <c r="CC1662">
        <v>0</v>
      </c>
      <c r="CD1662">
        <v>0</v>
      </c>
      <c r="CE1662">
        <v>0</v>
      </c>
      <c r="CF1662">
        <v>0</v>
      </c>
      <c r="CI1662">
        <v>0</v>
      </c>
      <c r="CJ1662">
        <v>0</v>
      </c>
      <c r="CL1662">
        <v>0</v>
      </c>
      <c r="CM1662">
        <v>0</v>
      </c>
      <c r="CN1662">
        <v>0</v>
      </c>
      <c r="CO1662">
        <v>0</v>
      </c>
      <c r="CP1662">
        <v>0</v>
      </c>
      <c r="CQ1662">
        <v>0</v>
      </c>
      <c r="CR1662">
        <v>0</v>
      </c>
      <c r="CS1662">
        <v>0</v>
      </c>
      <c r="CT1662">
        <v>0</v>
      </c>
      <c r="CU1662">
        <v>0</v>
      </c>
      <c r="CX1662">
        <v>0</v>
      </c>
      <c r="CZ1662">
        <v>0</v>
      </c>
      <c r="DB1662">
        <v>0</v>
      </c>
      <c r="DD1662">
        <v>0</v>
      </c>
      <c r="DF1662">
        <v>0</v>
      </c>
      <c r="DK1662">
        <v>0</v>
      </c>
      <c r="DM1662">
        <v>0</v>
      </c>
      <c r="DX1662">
        <v>0</v>
      </c>
      <c r="EC1662" t="s">
        <v>336</v>
      </c>
      <c r="ED1662" t="s">
        <v>337</v>
      </c>
      <c r="EE1662" t="s">
        <v>338</v>
      </c>
      <c r="EG1662">
        <v>435600</v>
      </c>
      <c r="EH1662">
        <v>10</v>
      </c>
      <c r="EI1662">
        <v>0</v>
      </c>
      <c r="EJ1662">
        <v>0</v>
      </c>
      <c r="EK1662">
        <v>0</v>
      </c>
      <c r="EL1662">
        <v>0</v>
      </c>
      <c r="EU1662" t="s">
        <v>264</v>
      </c>
      <c r="EV1662" t="s">
        <v>339</v>
      </c>
      <c r="EW1662" t="s">
        <v>340</v>
      </c>
      <c r="EX1662" s="1">
        <v>40135</v>
      </c>
      <c r="EY1662" t="s">
        <v>267</v>
      </c>
      <c r="EZ1662" t="str">
        <f t="shared" si="86"/>
        <v>FALSE</v>
      </c>
      <c r="FA1662">
        <v>2022</v>
      </c>
      <c r="FB1662">
        <v>2020</v>
      </c>
      <c r="FC1662">
        <v>400</v>
      </c>
      <c r="FD1662" t="s">
        <v>246</v>
      </c>
      <c r="FE1662" t="s">
        <v>246</v>
      </c>
      <c r="FF1662" t="s">
        <v>246</v>
      </c>
      <c r="FG1662" t="s">
        <v>246</v>
      </c>
      <c r="FH1662" t="s">
        <v>246</v>
      </c>
      <c r="FI1662" t="s">
        <v>246</v>
      </c>
      <c r="FJ1662" t="s">
        <v>246</v>
      </c>
      <c r="FK1662" t="s">
        <v>246</v>
      </c>
      <c r="FL1662" t="s">
        <v>246</v>
      </c>
      <c r="FM1662" t="s">
        <v>246</v>
      </c>
      <c r="FN1662" t="s">
        <v>246</v>
      </c>
      <c r="FO1662" t="s">
        <v>246</v>
      </c>
      <c r="FP1662" t="s">
        <v>246</v>
      </c>
      <c r="FQ1662" s="2">
        <v>1042</v>
      </c>
      <c r="FR1662" s="2">
        <v>0</v>
      </c>
      <c r="FS1662" s="2">
        <v>0</v>
      </c>
      <c r="FT1662">
        <v>0</v>
      </c>
      <c r="FU1662" s="2">
        <v>6945</v>
      </c>
      <c r="FV1662" s="2">
        <v>6945</v>
      </c>
      <c r="FW1662" s="2">
        <v>0</v>
      </c>
      <c r="FX1662">
        <v>0</v>
      </c>
      <c r="FY1662" s="2">
        <v>0</v>
      </c>
      <c r="FZ1662" s="2">
        <v>0</v>
      </c>
      <c r="GA1662" s="2">
        <v>0</v>
      </c>
      <c r="GB1662">
        <v>0</v>
      </c>
      <c r="GC1662" s="2">
        <v>115</v>
      </c>
      <c r="GE1662" s="2">
        <v>6945</v>
      </c>
      <c r="GH1662" t="s">
        <v>315</v>
      </c>
      <c r="GK1662" t="s">
        <v>316</v>
      </c>
      <c r="GL1662" t="s">
        <v>317</v>
      </c>
      <c r="GM1662" t="s">
        <v>318</v>
      </c>
      <c r="GR1662" t="str">
        <f>""</f>
        <v/>
      </c>
      <c r="GS1662" t="str">
        <f>""</f>
        <v/>
      </c>
      <c r="GT1662" t="str">
        <f>""</f>
        <v/>
      </c>
      <c r="HF1662" t="str">
        <f>""</f>
        <v/>
      </c>
      <c r="HK1662" t="str">
        <f>""</f>
        <v/>
      </c>
      <c r="HN1662" t="s">
        <v>271</v>
      </c>
      <c r="HP1662" t="str">
        <f>""</f>
        <v/>
      </c>
      <c r="HQ1662" t="str">
        <f>""</f>
        <v/>
      </c>
      <c r="IA1662" t="str">
        <f>""</f>
        <v/>
      </c>
      <c r="IB1662" t="str">
        <f>""</f>
        <v/>
      </c>
      <c r="IC1662" t="str">
        <f>HYPERLINK("https://web.datatree.com/?/property?propertyId=4960966")</f>
        <v>https://web.datatree.com/?/property?propertyId=4960966</v>
      </c>
    </row>
    <row r="1663" spans="1:237" x14ac:dyDescent="0.25">
      <c r="A1663" t="s">
        <v>13688</v>
      </c>
      <c r="B1663" t="s">
        <v>2528</v>
      </c>
      <c r="C1663" t="s">
        <v>2528</v>
      </c>
      <c r="D1663" t="s">
        <v>13689</v>
      </c>
      <c r="E1663" t="s">
        <v>240</v>
      </c>
      <c r="F1663">
        <v>7</v>
      </c>
      <c r="O1663" t="s">
        <v>13690</v>
      </c>
      <c r="P1663" t="s">
        <v>13688</v>
      </c>
      <c r="T1663" t="s">
        <v>242</v>
      </c>
      <c r="AE1663" t="s">
        <v>243</v>
      </c>
      <c r="AH1663" t="s">
        <v>244</v>
      </c>
      <c r="AK1663" t="s">
        <v>245</v>
      </c>
      <c r="AP1663" t="s">
        <v>13691</v>
      </c>
      <c r="AS1663" t="s">
        <v>13692</v>
      </c>
      <c r="AT1663" t="s">
        <v>3601</v>
      </c>
      <c r="AU1663" t="s">
        <v>243</v>
      </c>
      <c r="AV1663" t="str">
        <f>"85123-2517"</f>
        <v>85123-2517</v>
      </c>
      <c r="AW1663" t="s">
        <v>13693</v>
      </c>
      <c r="AX1663" t="s">
        <v>13694</v>
      </c>
      <c r="AY1663" t="s">
        <v>13695</v>
      </c>
      <c r="AZ1663" t="s">
        <v>254</v>
      </c>
      <c r="BA1663" t="s">
        <v>13696</v>
      </c>
      <c r="BB1663" t="str">
        <f>"121-03-033"</f>
        <v>121-03-033</v>
      </c>
      <c r="BC1663" t="str">
        <f>"12103033"</f>
        <v>12103033</v>
      </c>
      <c r="BD1663" t="str">
        <f>"R12103033"</f>
        <v>R12103033</v>
      </c>
      <c r="BE1663">
        <v>4015</v>
      </c>
      <c r="BI1663" t="s">
        <v>256</v>
      </c>
      <c r="BJ1663" t="s">
        <v>1173</v>
      </c>
      <c r="BK1663" t="s">
        <v>548</v>
      </c>
      <c r="BL1663">
        <v>11</v>
      </c>
      <c r="BN1663">
        <v>34.487513286232499</v>
      </c>
      <c r="BO1663">
        <v>-113.80126047016201</v>
      </c>
      <c r="BW1663" t="s">
        <v>2297</v>
      </c>
      <c r="BX1663" t="s">
        <v>2297</v>
      </c>
      <c r="CA1663" t="str">
        <f>""</f>
        <v/>
      </c>
      <c r="CC1663">
        <v>0</v>
      </c>
      <c r="CD1663">
        <v>0</v>
      </c>
      <c r="CE1663">
        <v>0</v>
      </c>
      <c r="CF1663">
        <v>0</v>
      </c>
      <c r="CI1663">
        <v>0</v>
      </c>
      <c r="CJ1663">
        <v>0</v>
      </c>
      <c r="CL1663">
        <v>0</v>
      </c>
      <c r="CM1663">
        <v>0</v>
      </c>
      <c r="CN1663">
        <v>0</v>
      </c>
      <c r="CO1663">
        <v>0</v>
      </c>
      <c r="CP1663">
        <v>0</v>
      </c>
      <c r="CQ1663">
        <v>0</v>
      </c>
      <c r="CR1663">
        <v>0</v>
      </c>
      <c r="CS1663">
        <v>0</v>
      </c>
      <c r="CT1663">
        <v>0</v>
      </c>
      <c r="CU1663">
        <v>0</v>
      </c>
      <c r="CX1663">
        <v>0</v>
      </c>
      <c r="CZ1663">
        <v>0</v>
      </c>
      <c r="DB1663">
        <v>0</v>
      </c>
      <c r="DD1663">
        <v>0</v>
      </c>
      <c r="DF1663">
        <v>0</v>
      </c>
      <c r="DK1663">
        <v>0</v>
      </c>
      <c r="DM1663">
        <v>0</v>
      </c>
      <c r="DX1663">
        <v>0</v>
      </c>
      <c r="EC1663" t="s">
        <v>261</v>
      </c>
      <c r="ED1663" t="s">
        <v>354</v>
      </c>
      <c r="EE1663" t="s">
        <v>355</v>
      </c>
      <c r="EG1663">
        <v>435600</v>
      </c>
      <c r="EH1663">
        <v>10</v>
      </c>
      <c r="EI1663">
        <v>0</v>
      </c>
      <c r="EJ1663">
        <v>0</v>
      </c>
      <c r="EK1663">
        <v>0</v>
      </c>
      <c r="EL1663">
        <v>0</v>
      </c>
      <c r="EU1663" t="s">
        <v>653</v>
      </c>
      <c r="EV1663" t="s">
        <v>1175</v>
      </c>
      <c r="EW1663" t="s">
        <v>1176</v>
      </c>
      <c r="EX1663" s="1">
        <v>40135</v>
      </c>
      <c r="EY1663" t="s">
        <v>267</v>
      </c>
      <c r="EZ1663" t="str">
        <f t="shared" si="86"/>
        <v>FALSE</v>
      </c>
      <c r="FA1663">
        <v>2022</v>
      </c>
      <c r="FB1663">
        <v>2020</v>
      </c>
      <c r="FC1663">
        <v>600</v>
      </c>
      <c r="FD1663" t="s">
        <v>246</v>
      </c>
      <c r="FE1663" t="s">
        <v>246</v>
      </c>
      <c r="FF1663" t="s">
        <v>246</v>
      </c>
      <c r="FG1663" t="s">
        <v>246</v>
      </c>
      <c r="FH1663" t="s">
        <v>246</v>
      </c>
      <c r="FI1663" t="s">
        <v>246</v>
      </c>
      <c r="FJ1663" t="s">
        <v>246</v>
      </c>
      <c r="FK1663" t="s">
        <v>246</v>
      </c>
      <c r="FL1663" t="s">
        <v>246</v>
      </c>
      <c r="FM1663" t="s">
        <v>246</v>
      </c>
      <c r="FN1663" t="s">
        <v>246</v>
      </c>
      <c r="FO1663" t="s">
        <v>246</v>
      </c>
      <c r="FP1663" t="s">
        <v>246</v>
      </c>
      <c r="FQ1663" s="2">
        <v>589</v>
      </c>
      <c r="FR1663" s="2">
        <v>0</v>
      </c>
      <c r="FS1663" s="2">
        <v>0</v>
      </c>
      <c r="FT1663">
        <v>0</v>
      </c>
      <c r="FU1663" s="2">
        <v>3925</v>
      </c>
      <c r="FV1663" s="2">
        <v>3925</v>
      </c>
      <c r="FW1663" s="2">
        <v>0</v>
      </c>
      <c r="FX1663">
        <v>0</v>
      </c>
      <c r="FY1663" s="2">
        <v>0</v>
      </c>
      <c r="FZ1663" s="2">
        <v>0</v>
      </c>
      <c r="GA1663" s="2">
        <v>0</v>
      </c>
      <c r="GB1663">
        <v>0</v>
      </c>
      <c r="GC1663" s="2">
        <v>48.34</v>
      </c>
      <c r="GE1663" s="2">
        <v>3925</v>
      </c>
      <c r="GH1663" t="s">
        <v>289</v>
      </c>
      <c r="GK1663" t="s">
        <v>290</v>
      </c>
      <c r="GL1663" t="s">
        <v>290</v>
      </c>
      <c r="GR1663" t="str">
        <f>""</f>
        <v/>
      </c>
      <c r="GS1663" t="str">
        <f>""</f>
        <v/>
      </c>
      <c r="GT1663" t="str">
        <f>""</f>
        <v/>
      </c>
      <c r="HF1663" t="str">
        <f>""</f>
        <v/>
      </c>
      <c r="HK1663" t="str">
        <f>""</f>
        <v/>
      </c>
      <c r="HN1663" t="s">
        <v>271</v>
      </c>
      <c r="HP1663" t="str">
        <f>""</f>
        <v/>
      </c>
      <c r="HQ1663" t="str">
        <f>""</f>
        <v/>
      </c>
      <c r="IA1663" t="str">
        <f>""</f>
        <v/>
      </c>
      <c r="IB1663" t="str">
        <f>""</f>
        <v/>
      </c>
      <c r="IC1663" t="str">
        <f>HYPERLINK("https://web.datatree.com/?/property?propertyId=4897347")</f>
        <v>https://web.datatree.com/?/property?propertyId=4897347</v>
      </c>
    </row>
    <row r="1664" spans="1:237" x14ac:dyDescent="0.25">
      <c r="A1664" t="s">
        <v>13697</v>
      </c>
      <c r="D1664" t="s">
        <v>13697</v>
      </c>
      <c r="E1664" t="s">
        <v>273</v>
      </c>
      <c r="F1664">
        <v>1</v>
      </c>
      <c r="O1664" t="s">
        <v>13697</v>
      </c>
      <c r="P1664" t="s">
        <v>13697</v>
      </c>
      <c r="Q1664" t="s">
        <v>996</v>
      </c>
      <c r="T1664" t="s">
        <v>242</v>
      </c>
      <c r="AE1664" t="s">
        <v>243</v>
      </c>
      <c r="AH1664" t="s">
        <v>244</v>
      </c>
      <c r="AK1664" t="s">
        <v>245</v>
      </c>
      <c r="AL1664" t="s">
        <v>589</v>
      </c>
      <c r="AM1664">
        <v>561</v>
      </c>
      <c r="AP1664" t="s">
        <v>13698</v>
      </c>
      <c r="AQ1664" t="s">
        <v>375</v>
      </c>
      <c r="AS1664" t="s">
        <v>10497</v>
      </c>
      <c r="AT1664" t="s">
        <v>10497</v>
      </c>
      <c r="AU1664" t="s">
        <v>328</v>
      </c>
      <c r="AV1664" t="str">
        <f>"92507-4024"</f>
        <v>92507-4024</v>
      </c>
      <c r="AW1664" t="s">
        <v>251</v>
      </c>
      <c r="AX1664" t="s">
        <v>13699</v>
      </c>
      <c r="AY1664" t="s">
        <v>13700</v>
      </c>
      <c r="AZ1664" t="s">
        <v>254</v>
      </c>
      <c r="BA1664" t="s">
        <v>13701</v>
      </c>
      <c r="BB1664" t="str">
        <f>"102-39-009"</f>
        <v>102-39-009</v>
      </c>
      <c r="BC1664" t="str">
        <f>"10239009"</f>
        <v>10239009</v>
      </c>
      <c r="BD1664" t="str">
        <f>"R10239009"</f>
        <v>R10239009</v>
      </c>
      <c r="BE1664">
        <v>4015</v>
      </c>
      <c r="BI1664" t="s">
        <v>256</v>
      </c>
      <c r="BJ1664" t="s">
        <v>424</v>
      </c>
      <c r="BK1664" t="s">
        <v>258</v>
      </c>
      <c r="BL1664">
        <v>35</v>
      </c>
      <c r="BN1664">
        <v>34.601704443090199</v>
      </c>
      <c r="BO1664">
        <v>-113.477750874989</v>
      </c>
      <c r="BP1664" t="s">
        <v>994</v>
      </c>
      <c r="BW1664" t="s">
        <v>995</v>
      </c>
      <c r="BX1664" t="s">
        <v>995</v>
      </c>
      <c r="CA1664" t="str">
        <f>"73"</f>
        <v>73</v>
      </c>
      <c r="CC1664">
        <v>0</v>
      </c>
      <c r="CD1664">
        <v>0</v>
      </c>
      <c r="CE1664">
        <v>0</v>
      </c>
      <c r="CF1664">
        <v>0</v>
      </c>
      <c r="CI1664">
        <v>0</v>
      </c>
      <c r="CJ1664">
        <v>0</v>
      </c>
      <c r="CL1664">
        <v>0</v>
      </c>
      <c r="CM1664">
        <v>0</v>
      </c>
      <c r="CN1664">
        <v>0</v>
      </c>
      <c r="CO1664">
        <v>0</v>
      </c>
      <c r="CP1664">
        <v>0</v>
      </c>
      <c r="CQ1664">
        <v>0</v>
      </c>
      <c r="CR1664">
        <v>0</v>
      </c>
      <c r="CS1664">
        <v>0</v>
      </c>
      <c r="CT1664">
        <v>0</v>
      </c>
      <c r="CU1664">
        <v>0</v>
      </c>
      <c r="CX1664">
        <v>0</v>
      </c>
      <c r="CZ1664">
        <v>0</v>
      </c>
      <c r="DB1664">
        <v>0</v>
      </c>
      <c r="DD1664">
        <v>0</v>
      </c>
      <c r="DF1664">
        <v>0</v>
      </c>
      <c r="DK1664">
        <v>0</v>
      </c>
      <c r="DM1664">
        <v>0</v>
      </c>
      <c r="DX1664">
        <v>0</v>
      </c>
      <c r="EC1664" t="s">
        <v>261</v>
      </c>
      <c r="ED1664" t="s">
        <v>262</v>
      </c>
      <c r="EE1664" t="s">
        <v>263</v>
      </c>
      <c r="EG1664">
        <v>435600</v>
      </c>
      <c r="EH1664">
        <v>10</v>
      </c>
      <c r="EI1664">
        <v>0</v>
      </c>
      <c r="EJ1664">
        <v>0</v>
      </c>
      <c r="EK1664">
        <v>0</v>
      </c>
      <c r="EL1664">
        <v>0</v>
      </c>
      <c r="EU1664" t="s">
        <v>264</v>
      </c>
      <c r="EV1664" t="s">
        <v>427</v>
      </c>
      <c r="EW1664" t="s">
        <v>428</v>
      </c>
      <c r="EX1664" s="1">
        <v>40135</v>
      </c>
      <c r="EY1664" t="s">
        <v>267</v>
      </c>
      <c r="EZ1664" t="str">
        <f t="shared" si="86"/>
        <v>FALSE</v>
      </c>
      <c r="FA1664">
        <v>2022</v>
      </c>
      <c r="FB1664">
        <v>2020</v>
      </c>
      <c r="FC1664">
        <v>600</v>
      </c>
      <c r="FD1664" t="s">
        <v>246</v>
      </c>
      <c r="FE1664" t="s">
        <v>246</v>
      </c>
      <c r="FF1664" t="s">
        <v>246</v>
      </c>
      <c r="FG1664" t="s">
        <v>246</v>
      </c>
      <c r="FH1664" t="s">
        <v>246</v>
      </c>
      <c r="FI1664" t="s">
        <v>246</v>
      </c>
      <c r="FJ1664" t="s">
        <v>246</v>
      </c>
      <c r="FK1664" t="s">
        <v>246</v>
      </c>
      <c r="FL1664" t="s">
        <v>246</v>
      </c>
      <c r="FM1664" t="s">
        <v>246</v>
      </c>
      <c r="FN1664" t="s">
        <v>246</v>
      </c>
      <c r="FO1664" t="s">
        <v>246</v>
      </c>
      <c r="FP1664" t="s">
        <v>246</v>
      </c>
      <c r="FQ1664" s="2">
        <v>509</v>
      </c>
      <c r="FR1664" s="2">
        <v>0</v>
      </c>
      <c r="FS1664" s="2">
        <v>0</v>
      </c>
      <c r="FT1664">
        <v>0</v>
      </c>
      <c r="FU1664" s="2">
        <v>3391</v>
      </c>
      <c r="FV1664" s="2">
        <v>3391</v>
      </c>
      <c r="FW1664" s="2">
        <v>0</v>
      </c>
      <c r="FX1664">
        <v>0</v>
      </c>
      <c r="FY1664" s="2">
        <v>0</v>
      </c>
      <c r="FZ1664" s="2">
        <v>0</v>
      </c>
      <c r="GA1664" s="2">
        <v>0</v>
      </c>
      <c r="GB1664">
        <v>0</v>
      </c>
      <c r="GC1664" s="2">
        <v>31.56</v>
      </c>
      <c r="GE1664" s="2">
        <v>3391</v>
      </c>
      <c r="GH1664" t="s">
        <v>289</v>
      </c>
      <c r="GK1664" t="s">
        <v>290</v>
      </c>
      <c r="GL1664" t="s">
        <v>290</v>
      </c>
      <c r="GR1664" t="str">
        <f>""</f>
        <v/>
      </c>
      <c r="GS1664" t="str">
        <f>""</f>
        <v/>
      </c>
      <c r="GT1664" t="str">
        <f>""</f>
        <v/>
      </c>
      <c r="GU1664" s="1">
        <v>44299</v>
      </c>
      <c r="GV1664" s="1">
        <v>44301</v>
      </c>
      <c r="GW1664" s="2">
        <v>4900</v>
      </c>
      <c r="GY1664" t="s">
        <v>270</v>
      </c>
      <c r="GZ1664" t="s">
        <v>13702</v>
      </c>
      <c r="HF1664" t="str">
        <f>""</f>
        <v/>
      </c>
      <c r="HK1664" t="str">
        <f>""</f>
        <v/>
      </c>
      <c r="HM1664" t="s">
        <v>1060</v>
      </c>
      <c r="HN1664" t="s">
        <v>271</v>
      </c>
      <c r="HP1664" t="str">
        <f>"2021.28034"</f>
        <v>2021.28034</v>
      </c>
      <c r="HQ1664" t="str">
        <f>""</f>
        <v/>
      </c>
      <c r="IA1664" t="str">
        <f>""</f>
        <v/>
      </c>
      <c r="IB1664" t="str">
        <f>""</f>
        <v/>
      </c>
      <c r="IC1664" t="str">
        <f>HYPERLINK("https://web.datatree.com/?/property?propertyId=4898041")</f>
        <v>https://web.datatree.com/?/property?propertyId=4898041</v>
      </c>
    </row>
    <row r="1665" spans="1:237" x14ac:dyDescent="0.25">
      <c r="A1665" t="s">
        <v>13703</v>
      </c>
      <c r="D1665" t="s">
        <v>13703</v>
      </c>
      <c r="E1665" t="s">
        <v>240</v>
      </c>
      <c r="F1665">
        <v>1</v>
      </c>
      <c r="G1665" t="s">
        <v>13704</v>
      </c>
      <c r="J1665" t="s">
        <v>13704</v>
      </c>
      <c r="K1665" t="s">
        <v>588</v>
      </c>
      <c r="L1665">
        <v>1</v>
      </c>
      <c r="O1665" t="s">
        <v>13705</v>
      </c>
      <c r="P1665" t="s">
        <v>13706</v>
      </c>
      <c r="R1665" t="s">
        <v>919</v>
      </c>
      <c r="T1665" t="s">
        <v>407</v>
      </c>
      <c r="W1665">
        <v>14450</v>
      </c>
      <c r="Z1665" t="s">
        <v>4714</v>
      </c>
      <c r="AA1665" t="s">
        <v>491</v>
      </c>
      <c r="AC1665" t="s">
        <v>799</v>
      </c>
      <c r="AE1665" t="s">
        <v>243</v>
      </c>
      <c r="AF1665" t="str">
        <f>"86441"</f>
        <v>86441</v>
      </c>
      <c r="AG1665" t="str">
        <f>"86441"</f>
        <v>86441</v>
      </c>
      <c r="AH1665" t="s">
        <v>244</v>
      </c>
      <c r="AJ1665" t="s">
        <v>13707</v>
      </c>
      <c r="AK1665" t="s">
        <v>13708</v>
      </c>
      <c r="AM1665">
        <v>4973</v>
      </c>
      <c r="AP1665" t="s">
        <v>13709</v>
      </c>
      <c r="AQ1665" t="s">
        <v>863</v>
      </c>
      <c r="AS1665" t="s">
        <v>440</v>
      </c>
      <c r="AT1665" t="s">
        <v>440</v>
      </c>
      <c r="AU1665" t="s">
        <v>400</v>
      </c>
      <c r="AV1665" t="str">
        <f>"89031"</f>
        <v>89031</v>
      </c>
      <c r="AW1665" t="s">
        <v>1805</v>
      </c>
      <c r="AX1665" t="s">
        <v>13710</v>
      </c>
      <c r="AY1665" t="s">
        <v>13711</v>
      </c>
      <c r="AZ1665" t="s">
        <v>254</v>
      </c>
      <c r="BA1665" t="s">
        <v>13712</v>
      </c>
      <c r="BB1665" t="str">
        <f>"317-13-003"</f>
        <v>317-13-003</v>
      </c>
      <c r="BC1665" t="str">
        <f>"31713003"</f>
        <v>31713003</v>
      </c>
      <c r="BD1665" t="str">
        <f>"R31713003"</f>
        <v>R31713003</v>
      </c>
      <c r="BE1665">
        <v>4015</v>
      </c>
      <c r="BG1665">
        <v>950401</v>
      </c>
      <c r="BH1665">
        <v>1132</v>
      </c>
      <c r="BJ1665" t="s">
        <v>309</v>
      </c>
      <c r="BK1665" t="s">
        <v>310</v>
      </c>
      <c r="BL1665">
        <v>21</v>
      </c>
      <c r="BN1665">
        <v>35.545395456837099</v>
      </c>
      <c r="BO1665">
        <v>-114.423608696621</v>
      </c>
      <c r="BP1665" t="s">
        <v>584</v>
      </c>
      <c r="BQ1665">
        <v>2</v>
      </c>
      <c r="BW1665" t="s">
        <v>2335</v>
      </c>
      <c r="BX1665" t="s">
        <v>2335</v>
      </c>
      <c r="CA1665" t="str">
        <f>"4|13"</f>
        <v>4|13</v>
      </c>
      <c r="CC1665">
        <v>0</v>
      </c>
      <c r="CD1665">
        <v>0</v>
      </c>
      <c r="CE1665">
        <v>0</v>
      </c>
      <c r="CF1665">
        <v>0</v>
      </c>
      <c r="CI1665">
        <v>0</v>
      </c>
      <c r="CJ1665">
        <v>0</v>
      </c>
      <c r="CL1665">
        <v>0</v>
      </c>
      <c r="CM1665">
        <v>0</v>
      </c>
      <c r="CN1665">
        <v>0</v>
      </c>
      <c r="CO1665">
        <v>0</v>
      </c>
      <c r="CP1665">
        <v>0</v>
      </c>
      <c r="CQ1665">
        <v>0</v>
      </c>
      <c r="CR1665">
        <v>0</v>
      </c>
      <c r="CS1665">
        <v>0</v>
      </c>
      <c r="CT1665">
        <v>0</v>
      </c>
      <c r="CU1665">
        <v>0</v>
      </c>
      <c r="CX1665">
        <v>0</v>
      </c>
      <c r="CZ1665">
        <v>0</v>
      </c>
      <c r="DB1665">
        <v>0</v>
      </c>
      <c r="DD1665">
        <v>0</v>
      </c>
      <c r="DF1665">
        <v>0</v>
      </c>
      <c r="DK1665">
        <v>0</v>
      </c>
      <c r="DM1665">
        <v>0</v>
      </c>
      <c r="DX1665">
        <v>0</v>
      </c>
      <c r="EC1665" t="s">
        <v>261</v>
      </c>
      <c r="ED1665" t="s">
        <v>262</v>
      </c>
      <c r="EE1665" t="s">
        <v>263</v>
      </c>
      <c r="EG1665">
        <v>435600</v>
      </c>
      <c r="EH1665">
        <v>10</v>
      </c>
      <c r="EI1665">
        <v>0</v>
      </c>
      <c r="EJ1665">
        <v>0</v>
      </c>
      <c r="EK1665">
        <v>0</v>
      </c>
      <c r="EL1665">
        <v>0</v>
      </c>
      <c r="EU1665" t="s">
        <v>264</v>
      </c>
      <c r="EV1665" t="s">
        <v>538</v>
      </c>
      <c r="EW1665" t="s">
        <v>539</v>
      </c>
      <c r="EX1665" s="1">
        <v>40135</v>
      </c>
      <c r="EY1665" t="s">
        <v>267</v>
      </c>
      <c r="EZ1665" t="str">
        <f t="shared" si="86"/>
        <v>FALSE</v>
      </c>
      <c r="FA1665">
        <v>2022</v>
      </c>
      <c r="FB1665">
        <v>2020</v>
      </c>
      <c r="FC1665">
        <v>400</v>
      </c>
      <c r="FD1665" t="s">
        <v>246</v>
      </c>
      <c r="FE1665" t="s">
        <v>246</v>
      </c>
      <c r="FF1665" t="s">
        <v>246</v>
      </c>
      <c r="FG1665" t="s">
        <v>246</v>
      </c>
      <c r="FH1665" t="s">
        <v>246</v>
      </c>
      <c r="FI1665" t="s">
        <v>246</v>
      </c>
      <c r="FJ1665" t="s">
        <v>246</v>
      </c>
      <c r="FK1665" t="s">
        <v>246</v>
      </c>
      <c r="FL1665" t="s">
        <v>246</v>
      </c>
      <c r="FM1665" t="s">
        <v>246</v>
      </c>
      <c r="FN1665" t="s">
        <v>246</v>
      </c>
      <c r="FO1665" t="s">
        <v>246</v>
      </c>
      <c r="FP1665" t="s">
        <v>246</v>
      </c>
      <c r="FQ1665" s="2">
        <v>1579</v>
      </c>
      <c r="FR1665" s="2">
        <v>0</v>
      </c>
      <c r="FS1665" s="2">
        <v>0</v>
      </c>
      <c r="FT1665">
        <v>0</v>
      </c>
      <c r="FU1665" s="2">
        <v>10525</v>
      </c>
      <c r="FV1665" s="2">
        <v>10525</v>
      </c>
      <c r="FW1665" s="2">
        <v>0</v>
      </c>
      <c r="FX1665">
        <v>0</v>
      </c>
      <c r="FY1665" s="2">
        <v>0</v>
      </c>
      <c r="FZ1665" s="2">
        <v>0</v>
      </c>
      <c r="GA1665" s="2">
        <v>0</v>
      </c>
      <c r="GB1665">
        <v>0</v>
      </c>
      <c r="GC1665" s="2">
        <v>107.42</v>
      </c>
      <c r="GE1665" s="2">
        <v>10525</v>
      </c>
      <c r="GH1665" t="s">
        <v>315</v>
      </c>
      <c r="GK1665" t="s">
        <v>316</v>
      </c>
      <c r="GL1665" t="s">
        <v>317</v>
      </c>
      <c r="GM1665" t="s">
        <v>318</v>
      </c>
      <c r="GN1665" s="1">
        <v>43470</v>
      </c>
      <c r="GO1665" s="1">
        <v>43479</v>
      </c>
      <c r="GQ1665" t="s">
        <v>412</v>
      </c>
      <c r="GR1665" t="str">
        <f>""</f>
        <v/>
      </c>
      <c r="GS1665" t="str">
        <f>"2019.1679"</f>
        <v>2019.1679</v>
      </c>
      <c r="GT1665" t="str">
        <f>""</f>
        <v/>
      </c>
      <c r="GV1665" s="1">
        <v>38426</v>
      </c>
      <c r="GW1665" s="2">
        <v>16500</v>
      </c>
      <c r="GX1665" t="s">
        <v>566</v>
      </c>
      <c r="GY1665" t="s">
        <v>362</v>
      </c>
      <c r="GZ1665" t="s">
        <v>3981</v>
      </c>
      <c r="HF1665" t="str">
        <f>"                    "</f>
        <v xml:space="preserve">                    </v>
      </c>
      <c r="HK1665" t="str">
        <f>"                    "</f>
        <v xml:space="preserve">                    </v>
      </c>
      <c r="HN1665" t="s">
        <v>271</v>
      </c>
      <c r="HP1665" t="str">
        <f>"5485.812"</f>
        <v>5485.812</v>
      </c>
      <c r="HQ1665" t="str">
        <f>""</f>
        <v/>
      </c>
      <c r="IA1665" t="str">
        <f>""</f>
        <v/>
      </c>
      <c r="IB1665" t="str">
        <f>""</f>
        <v/>
      </c>
      <c r="IC1665" t="str">
        <f>HYPERLINK("https://web.datatree.com/?/property?propertyId=4898883")</f>
        <v>https://web.datatree.com/?/property?propertyId=4898883</v>
      </c>
    </row>
    <row r="1666" spans="1:237" x14ac:dyDescent="0.25">
      <c r="A1666" t="s">
        <v>13713</v>
      </c>
      <c r="B1666" t="s">
        <v>13714</v>
      </c>
      <c r="C1666" t="s">
        <v>5110</v>
      </c>
      <c r="D1666" t="s">
        <v>13715</v>
      </c>
      <c r="E1666" t="s">
        <v>240</v>
      </c>
      <c r="F1666">
        <v>9</v>
      </c>
      <c r="G1666" t="s">
        <v>13716</v>
      </c>
      <c r="H1666" t="s">
        <v>13717</v>
      </c>
      <c r="I1666" t="s">
        <v>3453</v>
      </c>
      <c r="J1666" t="s">
        <v>13715</v>
      </c>
      <c r="K1666" t="s">
        <v>240</v>
      </c>
      <c r="L1666">
        <v>9</v>
      </c>
      <c r="O1666" t="s">
        <v>13718</v>
      </c>
      <c r="P1666" t="s">
        <v>13719</v>
      </c>
      <c r="Q1666" t="s">
        <v>395</v>
      </c>
      <c r="R1666" t="s">
        <v>2309</v>
      </c>
      <c r="T1666" t="s">
        <v>242</v>
      </c>
      <c r="AE1666" t="s">
        <v>243</v>
      </c>
      <c r="AH1666" t="s">
        <v>244</v>
      </c>
      <c r="AK1666" t="s">
        <v>245</v>
      </c>
      <c r="AL1666" t="s">
        <v>457</v>
      </c>
      <c r="AM1666">
        <v>4814</v>
      </c>
      <c r="AP1666" t="s">
        <v>13720</v>
      </c>
      <c r="AQ1666" t="s">
        <v>491</v>
      </c>
      <c r="AS1666" t="s">
        <v>345</v>
      </c>
      <c r="AU1666" t="s">
        <v>243</v>
      </c>
      <c r="AV1666" t="str">
        <f>"86401-6829"</f>
        <v>86401-6829</v>
      </c>
      <c r="AW1666" t="s">
        <v>2311</v>
      </c>
      <c r="AX1666" t="s">
        <v>13721</v>
      </c>
      <c r="AY1666" t="s">
        <v>13722</v>
      </c>
      <c r="AZ1666" t="s">
        <v>254</v>
      </c>
      <c r="BA1666" t="s">
        <v>13723</v>
      </c>
      <c r="BB1666" t="str">
        <f>"254-29-181"</f>
        <v>254-29-181</v>
      </c>
      <c r="BC1666" t="str">
        <f>"25429181"</f>
        <v>25429181</v>
      </c>
      <c r="BD1666" t="str">
        <f>"R25429181"</f>
        <v>R25429181</v>
      </c>
      <c r="BE1666">
        <v>4015</v>
      </c>
      <c r="BI1666" t="s">
        <v>256</v>
      </c>
      <c r="BJ1666" t="s">
        <v>651</v>
      </c>
      <c r="BK1666" t="s">
        <v>520</v>
      </c>
      <c r="BL1666">
        <v>25</v>
      </c>
      <c r="BN1666">
        <v>35.086271081533198</v>
      </c>
      <c r="BO1666">
        <v>-113.605094357125</v>
      </c>
      <c r="BW1666" t="s">
        <v>13724</v>
      </c>
      <c r="BX1666" t="s">
        <v>13724</v>
      </c>
      <c r="CA1666" t="str">
        <f>""</f>
        <v/>
      </c>
      <c r="CC1666">
        <v>0</v>
      </c>
      <c r="CD1666">
        <v>0</v>
      </c>
      <c r="CE1666">
        <v>0</v>
      </c>
      <c r="CF1666">
        <v>0</v>
      </c>
      <c r="CI1666">
        <v>0</v>
      </c>
      <c r="CJ1666">
        <v>0</v>
      </c>
      <c r="CL1666">
        <v>0</v>
      </c>
      <c r="CM1666">
        <v>0</v>
      </c>
      <c r="CN1666">
        <v>0</v>
      </c>
      <c r="CO1666">
        <v>0</v>
      </c>
      <c r="CP1666">
        <v>0</v>
      </c>
      <c r="CQ1666">
        <v>0</v>
      </c>
      <c r="CR1666">
        <v>0</v>
      </c>
      <c r="CS1666">
        <v>0</v>
      </c>
      <c r="CT1666">
        <v>0</v>
      </c>
      <c r="CU1666">
        <v>0</v>
      </c>
      <c r="CX1666">
        <v>0</v>
      </c>
      <c r="CZ1666">
        <v>0</v>
      </c>
      <c r="DB1666">
        <v>0</v>
      </c>
      <c r="DD1666">
        <v>0</v>
      </c>
      <c r="DF1666">
        <v>0</v>
      </c>
      <c r="DK1666">
        <v>0</v>
      </c>
      <c r="DM1666">
        <v>0</v>
      </c>
      <c r="DX1666">
        <v>0</v>
      </c>
      <c r="EC1666" t="s">
        <v>261</v>
      </c>
      <c r="ED1666" t="s">
        <v>354</v>
      </c>
      <c r="EE1666" t="s">
        <v>355</v>
      </c>
      <c r="EG1666">
        <v>435600</v>
      </c>
      <c r="EH1666">
        <v>10</v>
      </c>
      <c r="EI1666">
        <v>0</v>
      </c>
      <c r="EJ1666">
        <v>0</v>
      </c>
      <c r="EK1666">
        <v>0</v>
      </c>
      <c r="EL1666">
        <v>0</v>
      </c>
      <c r="EU1666" t="s">
        <v>653</v>
      </c>
      <c r="EV1666" t="s">
        <v>654</v>
      </c>
      <c r="EW1666" t="s">
        <v>655</v>
      </c>
      <c r="EX1666" s="1">
        <v>40135</v>
      </c>
      <c r="EY1666" t="s">
        <v>267</v>
      </c>
      <c r="EZ1666" t="str">
        <f t="shared" si="86"/>
        <v>FALSE</v>
      </c>
      <c r="FA1666">
        <v>2022</v>
      </c>
      <c r="FB1666">
        <v>2020</v>
      </c>
      <c r="FC1666">
        <v>300</v>
      </c>
      <c r="FD1666" t="s">
        <v>246</v>
      </c>
      <c r="FE1666" t="s">
        <v>246</v>
      </c>
      <c r="FF1666" t="s">
        <v>246</v>
      </c>
      <c r="FG1666" t="s">
        <v>246</v>
      </c>
      <c r="FH1666" t="s">
        <v>246</v>
      </c>
      <c r="FI1666" t="s">
        <v>246</v>
      </c>
      <c r="FJ1666" t="s">
        <v>246</v>
      </c>
      <c r="FK1666" t="s">
        <v>246</v>
      </c>
      <c r="FL1666" t="s">
        <v>246</v>
      </c>
      <c r="FM1666" t="s">
        <v>246</v>
      </c>
      <c r="FN1666" t="s">
        <v>246</v>
      </c>
      <c r="FO1666" t="s">
        <v>246</v>
      </c>
      <c r="FP1666" t="s">
        <v>246</v>
      </c>
      <c r="FQ1666" s="2">
        <v>1697</v>
      </c>
      <c r="FR1666" s="2">
        <v>0</v>
      </c>
      <c r="FS1666" s="2">
        <v>0</v>
      </c>
      <c r="FT1666">
        <v>0</v>
      </c>
      <c r="FU1666" s="2">
        <v>11311</v>
      </c>
      <c r="FV1666" s="2">
        <v>11311</v>
      </c>
      <c r="FW1666" s="2">
        <v>0</v>
      </c>
      <c r="FX1666">
        <v>0</v>
      </c>
      <c r="FY1666" s="2">
        <v>0</v>
      </c>
      <c r="FZ1666" s="2">
        <v>0</v>
      </c>
      <c r="GA1666" s="2">
        <v>0</v>
      </c>
      <c r="GB1666">
        <v>0</v>
      </c>
      <c r="GC1666" s="2">
        <v>133.96</v>
      </c>
      <c r="GE1666" s="2">
        <v>11311</v>
      </c>
      <c r="GH1666" t="s">
        <v>289</v>
      </c>
      <c r="GK1666" t="s">
        <v>290</v>
      </c>
      <c r="GL1666" t="s">
        <v>290</v>
      </c>
      <c r="GN1666" s="1">
        <v>44180</v>
      </c>
      <c r="GO1666" s="1">
        <v>44180</v>
      </c>
      <c r="GQ1666" t="s">
        <v>553</v>
      </c>
      <c r="GR1666" t="str">
        <f>""</f>
        <v/>
      </c>
      <c r="GS1666" t="str">
        <f>"2020.74018"</f>
        <v>2020.74018</v>
      </c>
      <c r="GT1666" t="str">
        <f>""</f>
        <v/>
      </c>
      <c r="GU1666" s="1">
        <v>39786</v>
      </c>
      <c r="GV1666" s="1">
        <v>39798</v>
      </c>
      <c r="GW1666" s="2">
        <v>10000</v>
      </c>
      <c r="GX1666" t="s">
        <v>566</v>
      </c>
      <c r="GY1666" t="s">
        <v>567</v>
      </c>
      <c r="GZ1666" t="s">
        <v>13725</v>
      </c>
      <c r="HF1666" t="str">
        <f>"                    "</f>
        <v xml:space="preserve">                    </v>
      </c>
      <c r="HK1666" t="str">
        <f>"                    "</f>
        <v xml:space="preserve">                    </v>
      </c>
      <c r="HM1666" t="s">
        <v>642</v>
      </c>
      <c r="HN1666" t="s">
        <v>271</v>
      </c>
      <c r="HP1666" t="str">
        <f>"7367.374"</f>
        <v>7367.374</v>
      </c>
      <c r="HQ1666" t="str">
        <f>""</f>
        <v/>
      </c>
      <c r="HS1666" s="1">
        <v>38820</v>
      </c>
      <c r="HT1666" s="2">
        <v>280000</v>
      </c>
      <c r="HU1666" t="s">
        <v>567</v>
      </c>
      <c r="HW1666" s="2">
        <v>0</v>
      </c>
      <c r="IA1666" t="str">
        <f>"6209.395"</f>
        <v>6209.395</v>
      </c>
      <c r="IB1666" t="str">
        <f>""</f>
        <v/>
      </c>
      <c r="IC1666" t="str">
        <f>HYPERLINK("https://web.datatree.com/?/property?propertyId=4995987")</f>
        <v>https://web.datatree.com/?/property?propertyId=4995987</v>
      </c>
    </row>
    <row r="1667" spans="1:237" x14ac:dyDescent="0.25">
      <c r="A1667" t="s">
        <v>13726</v>
      </c>
      <c r="B1667" t="s">
        <v>13727</v>
      </c>
      <c r="C1667" t="s">
        <v>13727</v>
      </c>
      <c r="D1667" t="s">
        <v>13728</v>
      </c>
      <c r="E1667" t="s">
        <v>240</v>
      </c>
      <c r="F1667">
        <v>13</v>
      </c>
      <c r="G1667" t="s">
        <v>13729</v>
      </c>
      <c r="J1667" t="s">
        <v>13729</v>
      </c>
      <c r="K1667" t="s">
        <v>588</v>
      </c>
      <c r="L1667">
        <v>13</v>
      </c>
      <c r="O1667" t="s">
        <v>13730</v>
      </c>
      <c r="P1667" t="s">
        <v>13731</v>
      </c>
      <c r="Q1667" t="s">
        <v>2401</v>
      </c>
      <c r="R1667" t="s">
        <v>919</v>
      </c>
      <c r="T1667" t="s">
        <v>242</v>
      </c>
      <c r="AE1667" t="s">
        <v>243</v>
      </c>
      <c r="AH1667" t="s">
        <v>244</v>
      </c>
      <c r="AK1667" t="s">
        <v>245</v>
      </c>
      <c r="AM1667">
        <v>872</v>
      </c>
      <c r="AP1667" t="s">
        <v>13732</v>
      </c>
      <c r="AQ1667" t="s">
        <v>375</v>
      </c>
      <c r="AS1667" t="s">
        <v>398</v>
      </c>
      <c r="AT1667" t="s">
        <v>3422</v>
      </c>
      <c r="AU1667" t="s">
        <v>400</v>
      </c>
      <c r="AV1667" t="str">
        <f>"89148-5036"</f>
        <v>89148-5036</v>
      </c>
      <c r="AW1667" t="s">
        <v>1962</v>
      </c>
      <c r="AX1667" t="s">
        <v>13733</v>
      </c>
      <c r="AY1667" t="s">
        <v>13734</v>
      </c>
      <c r="AZ1667" t="s">
        <v>254</v>
      </c>
      <c r="BA1667" t="s">
        <v>13735</v>
      </c>
      <c r="BB1667" t="str">
        <f>"317-60-016"</f>
        <v>317-60-016</v>
      </c>
      <c r="BC1667" t="str">
        <f>"31760016"</f>
        <v>31760016</v>
      </c>
      <c r="BD1667" t="str">
        <f>"R31760016"</f>
        <v>R31760016</v>
      </c>
      <c r="BE1667">
        <v>4015</v>
      </c>
      <c r="BJ1667" t="s">
        <v>941</v>
      </c>
      <c r="BK1667" t="s">
        <v>310</v>
      </c>
      <c r="BL1667">
        <v>7</v>
      </c>
      <c r="BN1667">
        <v>35.735944563580603</v>
      </c>
      <c r="BO1667">
        <v>-114.457103823252</v>
      </c>
      <c r="BW1667" t="s">
        <v>1942</v>
      </c>
      <c r="BX1667" t="s">
        <v>1942</v>
      </c>
      <c r="CA1667" t="str">
        <f>""</f>
        <v/>
      </c>
      <c r="CC1667">
        <v>0</v>
      </c>
      <c r="CD1667">
        <v>0</v>
      </c>
      <c r="CE1667">
        <v>0</v>
      </c>
      <c r="CF1667">
        <v>0</v>
      </c>
      <c r="CI1667">
        <v>0</v>
      </c>
      <c r="CJ1667">
        <v>0</v>
      </c>
      <c r="CL1667">
        <v>0</v>
      </c>
      <c r="CM1667">
        <v>0</v>
      </c>
      <c r="CN1667">
        <v>0</v>
      </c>
      <c r="CO1667">
        <v>0</v>
      </c>
      <c r="CP1667">
        <v>0</v>
      </c>
      <c r="CQ1667">
        <v>0</v>
      </c>
      <c r="CR1667">
        <v>0</v>
      </c>
      <c r="CS1667">
        <v>0</v>
      </c>
      <c r="CT1667">
        <v>0</v>
      </c>
      <c r="CU1667">
        <v>0</v>
      </c>
      <c r="CX1667">
        <v>0</v>
      </c>
      <c r="CZ1667">
        <v>0</v>
      </c>
      <c r="DB1667">
        <v>0</v>
      </c>
      <c r="DD1667">
        <v>0</v>
      </c>
      <c r="DF1667">
        <v>0</v>
      </c>
      <c r="DK1667">
        <v>0</v>
      </c>
      <c r="DM1667">
        <v>0</v>
      </c>
      <c r="DX1667">
        <v>0</v>
      </c>
      <c r="EC1667" t="s">
        <v>261</v>
      </c>
      <c r="ED1667" t="s">
        <v>262</v>
      </c>
      <c r="EE1667" t="s">
        <v>263</v>
      </c>
      <c r="EG1667">
        <v>435600</v>
      </c>
      <c r="EH1667">
        <v>10</v>
      </c>
      <c r="EI1667">
        <v>0</v>
      </c>
      <c r="EJ1667">
        <v>0</v>
      </c>
      <c r="EK1667">
        <v>0</v>
      </c>
      <c r="EL1667">
        <v>0</v>
      </c>
      <c r="EU1667" t="s">
        <v>264</v>
      </c>
      <c r="EV1667" t="s">
        <v>943</v>
      </c>
      <c r="EW1667" t="s">
        <v>944</v>
      </c>
      <c r="EX1667" s="1">
        <v>40135</v>
      </c>
      <c r="EY1667" t="s">
        <v>267</v>
      </c>
      <c r="EZ1667" t="str">
        <f t="shared" si="86"/>
        <v>FALSE</v>
      </c>
      <c r="FA1667">
        <v>2022</v>
      </c>
      <c r="FB1667">
        <v>2020</v>
      </c>
      <c r="FC1667">
        <v>400</v>
      </c>
      <c r="FD1667" t="s">
        <v>246</v>
      </c>
      <c r="FE1667" t="s">
        <v>246</v>
      </c>
      <c r="FF1667" t="s">
        <v>246</v>
      </c>
      <c r="FG1667" t="s">
        <v>246</v>
      </c>
      <c r="FH1667" t="s">
        <v>246</v>
      </c>
      <c r="FI1667" t="s">
        <v>246</v>
      </c>
      <c r="FJ1667" t="s">
        <v>246</v>
      </c>
      <c r="FK1667" t="s">
        <v>246</v>
      </c>
      <c r="FL1667" t="s">
        <v>246</v>
      </c>
      <c r="FM1667" t="s">
        <v>246</v>
      </c>
      <c r="FN1667" t="s">
        <v>246</v>
      </c>
      <c r="FO1667" t="s">
        <v>246</v>
      </c>
      <c r="FP1667" t="s">
        <v>246</v>
      </c>
      <c r="FQ1667" s="2">
        <v>4688</v>
      </c>
      <c r="FR1667" s="2">
        <v>0</v>
      </c>
      <c r="FS1667" s="2">
        <v>0</v>
      </c>
      <c r="FT1667">
        <v>0</v>
      </c>
      <c r="FU1667" s="2">
        <v>31255</v>
      </c>
      <c r="FV1667" s="2">
        <v>31255</v>
      </c>
      <c r="FW1667" s="2">
        <v>0</v>
      </c>
      <c r="FX1667">
        <v>0</v>
      </c>
      <c r="FY1667" s="2">
        <v>0</v>
      </c>
      <c r="FZ1667" s="2">
        <v>0</v>
      </c>
      <c r="GA1667" s="2">
        <v>0</v>
      </c>
      <c r="GB1667">
        <v>0</v>
      </c>
      <c r="GC1667" s="2">
        <v>320.22000000000003</v>
      </c>
      <c r="GE1667" s="2">
        <v>31255</v>
      </c>
      <c r="GH1667" t="s">
        <v>315</v>
      </c>
      <c r="GK1667" t="s">
        <v>316</v>
      </c>
      <c r="GL1667" t="s">
        <v>317</v>
      </c>
      <c r="GM1667" t="s">
        <v>318</v>
      </c>
      <c r="GN1667" s="1">
        <v>43845</v>
      </c>
      <c r="GO1667" s="1">
        <v>43881</v>
      </c>
      <c r="GQ1667" t="s">
        <v>412</v>
      </c>
      <c r="GR1667" t="str">
        <f>""</f>
        <v/>
      </c>
      <c r="GS1667" t="str">
        <f>"2020.10773"</f>
        <v>2020.10773</v>
      </c>
      <c r="GT1667" t="str">
        <f>""</f>
        <v/>
      </c>
      <c r="GV1667" s="1">
        <v>38835</v>
      </c>
      <c r="GW1667" s="2">
        <v>300000</v>
      </c>
      <c r="GX1667" t="s">
        <v>566</v>
      </c>
      <c r="GY1667" t="s">
        <v>567</v>
      </c>
      <c r="GZ1667" t="s">
        <v>13736</v>
      </c>
      <c r="HF1667" t="str">
        <f>"                    "</f>
        <v xml:space="preserve">                    </v>
      </c>
      <c r="HK1667" t="str">
        <f>"                    "</f>
        <v xml:space="preserve">                    </v>
      </c>
      <c r="HN1667" t="s">
        <v>271</v>
      </c>
      <c r="HP1667" t="str">
        <f>"6236.637"</f>
        <v>6236.637</v>
      </c>
      <c r="HQ1667" t="str">
        <f>""</f>
        <v/>
      </c>
      <c r="HS1667" s="1">
        <v>38645</v>
      </c>
      <c r="HT1667" s="2">
        <v>250000</v>
      </c>
      <c r="HU1667" t="s">
        <v>567</v>
      </c>
      <c r="HV1667" t="s">
        <v>13737</v>
      </c>
      <c r="HW1667" s="2">
        <v>245000</v>
      </c>
      <c r="HX1667" t="s">
        <v>569</v>
      </c>
      <c r="HY1667" t="s">
        <v>570</v>
      </c>
      <c r="IA1667" t="str">
        <f>"5901.180"</f>
        <v>5901.180</v>
      </c>
      <c r="IB1667" t="str">
        <f>""</f>
        <v/>
      </c>
      <c r="IC1667" t="str">
        <f>HYPERLINK("https://web.datatree.com/?/property?propertyId=4996194")</f>
        <v>https://web.datatree.com/?/property?propertyId=4996194</v>
      </c>
    </row>
    <row r="1668" spans="1:237" x14ac:dyDescent="0.25">
      <c r="A1668" t="s">
        <v>13738</v>
      </c>
      <c r="B1668" t="s">
        <v>13739</v>
      </c>
      <c r="C1668" t="s">
        <v>505</v>
      </c>
      <c r="D1668" t="s">
        <v>13740</v>
      </c>
      <c r="E1668" t="s">
        <v>240</v>
      </c>
      <c r="F1668">
        <v>2</v>
      </c>
      <c r="G1668" t="s">
        <v>13741</v>
      </c>
      <c r="H1668" t="s">
        <v>13742</v>
      </c>
      <c r="I1668" t="s">
        <v>13743</v>
      </c>
      <c r="J1668" t="s">
        <v>13740</v>
      </c>
      <c r="K1668" t="s">
        <v>240</v>
      </c>
      <c r="L1668">
        <v>2</v>
      </c>
      <c r="O1668" t="s">
        <v>13744</v>
      </c>
      <c r="P1668" t="s">
        <v>13745</v>
      </c>
      <c r="R1668" t="s">
        <v>860</v>
      </c>
      <c r="T1668" t="s">
        <v>242</v>
      </c>
      <c r="AE1668" t="s">
        <v>243</v>
      </c>
      <c r="AH1668" t="s">
        <v>244</v>
      </c>
      <c r="AK1668" t="s">
        <v>245</v>
      </c>
      <c r="AM1668">
        <v>3233</v>
      </c>
      <c r="AP1668" t="s">
        <v>8819</v>
      </c>
      <c r="AQ1668" t="s">
        <v>302</v>
      </c>
      <c r="AS1668" t="s">
        <v>975</v>
      </c>
      <c r="AT1668" t="s">
        <v>975</v>
      </c>
      <c r="AU1668" t="s">
        <v>243</v>
      </c>
      <c r="AV1668" t="str">
        <f>"86404-4133"</f>
        <v>86404-4133</v>
      </c>
      <c r="AW1668" t="s">
        <v>8194</v>
      </c>
      <c r="AX1668" t="s">
        <v>13746</v>
      </c>
      <c r="AY1668" t="s">
        <v>13747</v>
      </c>
      <c r="AZ1668" t="s">
        <v>254</v>
      </c>
      <c r="BA1668" t="s">
        <v>13748</v>
      </c>
      <c r="BB1668" t="str">
        <f>"242-31-020"</f>
        <v>242-31-020</v>
      </c>
      <c r="BC1668" t="str">
        <f>"24231020"</f>
        <v>24231020</v>
      </c>
      <c r="BD1668" t="str">
        <f>"R24231020"</f>
        <v>R24231020</v>
      </c>
      <c r="BE1668">
        <v>4015</v>
      </c>
      <c r="BI1668" t="s">
        <v>256</v>
      </c>
      <c r="BJ1668" t="s">
        <v>281</v>
      </c>
      <c r="BK1668" t="s">
        <v>446</v>
      </c>
      <c r="BL1668">
        <v>33</v>
      </c>
      <c r="BN1668">
        <v>34.685127404354198</v>
      </c>
      <c r="BO1668">
        <v>-114.04860629578</v>
      </c>
      <c r="BP1668" t="s">
        <v>2024</v>
      </c>
      <c r="BW1668" t="s">
        <v>10621</v>
      </c>
      <c r="BX1668" t="s">
        <v>10621</v>
      </c>
      <c r="CA1668" t="str">
        <f>"17"</f>
        <v>17</v>
      </c>
      <c r="CC1668">
        <v>0</v>
      </c>
      <c r="CD1668">
        <v>0</v>
      </c>
      <c r="CE1668">
        <v>0</v>
      </c>
      <c r="CF1668">
        <v>0</v>
      </c>
      <c r="CI1668">
        <v>0</v>
      </c>
      <c r="CJ1668">
        <v>0</v>
      </c>
      <c r="CL1668">
        <v>0</v>
      </c>
      <c r="CM1668">
        <v>0</v>
      </c>
      <c r="CN1668">
        <v>0</v>
      </c>
      <c r="CO1668">
        <v>0</v>
      </c>
      <c r="CP1668">
        <v>0</v>
      </c>
      <c r="CQ1668">
        <v>0</v>
      </c>
      <c r="CR1668">
        <v>0</v>
      </c>
      <c r="CS1668">
        <v>0</v>
      </c>
      <c r="CT1668">
        <v>0</v>
      </c>
      <c r="CU1668">
        <v>0</v>
      </c>
      <c r="CX1668">
        <v>0</v>
      </c>
      <c r="CZ1668">
        <v>0</v>
      </c>
      <c r="DB1668">
        <v>0</v>
      </c>
      <c r="DD1668">
        <v>0</v>
      </c>
      <c r="DF1668">
        <v>0</v>
      </c>
      <c r="DK1668">
        <v>0</v>
      </c>
      <c r="DM1668">
        <v>0</v>
      </c>
      <c r="DX1668">
        <v>0</v>
      </c>
      <c r="EC1668" t="s">
        <v>261</v>
      </c>
      <c r="ED1668" t="s">
        <v>354</v>
      </c>
      <c r="EE1668" t="s">
        <v>355</v>
      </c>
      <c r="EG1668">
        <v>435600</v>
      </c>
      <c r="EH1668">
        <v>10</v>
      </c>
      <c r="EI1668">
        <v>0</v>
      </c>
      <c r="EJ1668">
        <v>0</v>
      </c>
      <c r="EK1668">
        <v>0</v>
      </c>
      <c r="EL1668">
        <v>0</v>
      </c>
      <c r="EU1668" t="s">
        <v>653</v>
      </c>
      <c r="EV1668" t="s">
        <v>3607</v>
      </c>
      <c r="EW1668" t="s">
        <v>3608</v>
      </c>
      <c r="EX1668" s="1">
        <v>40135</v>
      </c>
      <c r="EY1668" t="s">
        <v>267</v>
      </c>
      <c r="EZ1668" t="str">
        <f t="shared" si="86"/>
        <v>FALSE</v>
      </c>
      <c r="FA1668">
        <v>2022</v>
      </c>
      <c r="FB1668">
        <v>2020</v>
      </c>
      <c r="FC1668">
        <v>1300</v>
      </c>
      <c r="FD1668" t="s">
        <v>246</v>
      </c>
      <c r="FE1668" t="s">
        <v>246</v>
      </c>
      <c r="FF1668" t="s">
        <v>246</v>
      </c>
      <c r="FG1668" t="s">
        <v>246</v>
      </c>
      <c r="FH1668" t="s">
        <v>246</v>
      </c>
      <c r="FI1668" t="s">
        <v>246</v>
      </c>
      <c r="FJ1668" t="s">
        <v>246</v>
      </c>
      <c r="FK1668" t="s">
        <v>246</v>
      </c>
      <c r="FL1668" t="s">
        <v>246</v>
      </c>
      <c r="FM1668" t="s">
        <v>246</v>
      </c>
      <c r="FN1668" t="s">
        <v>246</v>
      </c>
      <c r="FO1668" t="s">
        <v>246</v>
      </c>
      <c r="FP1668" t="s">
        <v>246</v>
      </c>
      <c r="FQ1668" s="2">
        <v>915</v>
      </c>
      <c r="FR1668" s="2">
        <v>0</v>
      </c>
      <c r="FS1668" s="2">
        <v>0</v>
      </c>
      <c r="FT1668">
        <v>0</v>
      </c>
      <c r="FU1668" s="2">
        <v>6103</v>
      </c>
      <c r="FV1668" s="2">
        <v>6103</v>
      </c>
      <c r="FW1668" s="2">
        <v>0</v>
      </c>
      <c r="FX1668">
        <v>0</v>
      </c>
      <c r="FY1668" s="2">
        <v>0</v>
      </c>
      <c r="FZ1668" s="2">
        <v>0</v>
      </c>
      <c r="GA1668" s="2">
        <v>0</v>
      </c>
      <c r="GB1668">
        <v>0</v>
      </c>
      <c r="GC1668" s="2">
        <v>77.94</v>
      </c>
      <c r="GE1668" s="2">
        <v>6103</v>
      </c>
      <c r="GH1668" t="s">
        <v>410</v>
      </c>
      <c r="GK1668" t="s">
        <v>411</v>
      </c>
      <c r="GL1668" t="s">
        <v>411</v>
      </c>
      <c r="GR1668" t="str">
        <f>""</f>
        <v/>
      </c>
      <c r="GS1668" t="str">
        <f>""</f>
        <v/>
      </c>
      <c r="GT1668" t="str">
        <f>""</f>
        <v/>
      </c>
      <c r="GU1668" s="1">
        <v>38943</v>
      </c>
      <c r="GV1668" s="1">
        <v>38945</v>
      </c>
      <c r="GW1668" s="2">
        <v>20000</v>
      </c>
      <c r="GX1668" t="s">
        <v>566</v>
      </c>
      <c r="GY1668" t="s">
        <v>567</v>
      </c>
      <c r="GZ1668" t="s">
        <v>13749</v>
      </c>
      <c r="HF1668" t="str">
        <f>"                    "</f>
        <v xml:space="preserve">                    </v>
      </c>
      <c r="HK1668" t="str">
        <f>"                    "</f>
        <v xml:space="preserve">                    </v>
      </c>
      <c r="HM1668" t="s">
        <v>642</v>
      </c>
      <c r="HN1668" t="s">
        <v>271</v>
      </c>
      <c r="HP1668" t="str">
        <f>"6410.92"</f>
        <v>6410.92</v>
      </c>
      <c r="HQ1668" t="str">
        <f>""</f>
        <v/>
      </c>
      <c r="HR1668" s="1">
        <v>38112</v>
      </c>
      <c r="HS1668" s="1">
        <v>38119</v>
      </c>
      <c r="HT1668" s="2">
        <v>89000</v>
      </c>
      <c r="HU1668" t="s">
        <v>362</v>
      </c>
      <c r="HV1668" t="s">
        <v>10623</v>
      </c>
      <c r="HW1668" s="2">
        <v>6400</v>
      </c>
      <c r="HX1668" t="s">
        <v>569</v>
      </c>
      <c r="HY1668" t="s">
        <v>570</v>
      </c>
      <c r="IA1668" t="str">
        <f>"5012.265"</f>
        <v>5012.265</v>
      </c>
      <c r="IB1668" t="str">
        <f>""</f>
        <v/>
      </c>
      <c r="IC1668" t="str">
        <f>HYPERLINK("https://web.datatree.com/?/property?propertyId=4969321")</f>
        <v>https://web.datatree.com/?/property?propertyId=4969321</v>
      </c>
    </row>
    <row r="1669" spans="1:237" x14ac:dyDescent="0.25">
      <c r="A1669" t="s">
        <v>1325</v>
      </c>
      <c r="D1669" t="s">
        <v>1325</v>
      </c>
      <c r="E1669" t="s">
        <v>273</v>
      </c>
      <c r="F1669">
        <v>28</v>
      </c>
      <c r="O1669" t="s">
        <v>1325</v>
      </c>
      <c r="P1669" t="s">
        <v>1325</v>
      </c>
      <c r="Q1669" t="s">
        <v>1326</v>
      </c>
      <c r="T1669" t="s">
        <v>242</v>
      </c>
      <c r="AE1669" t="s">
        <v>243</v>
      </c>
      <c r="AH1669" t="s">
        <v>244</v>
      </c>
      <c r="AK1669" t="s">
        <v>245</v>
      </c>
      <c r="AL1669" t="s">
        <v>396</v>
      </c>
      <c r="AM1669">
        <v>5013</v>
      </c>
      <c r="AP1669" t="s">
        <v>1327</v>
      </c>
      <c r="AQ1669" t="s">
        <v>375</v>
      </c>
      <c r="AR1669">
        <v>100</v>
      </c>
      <c r="AS1669" t="s">
        <v>1328</v>
      </c>
      <c r="AT1669" t="s">
        <v>1328</v>
      </c>
      <c r="AU1669" t="s">
        <v>243</v>
      </c>
      <c r="AV1669" t="str">
        <f>"85934"</f>
        <v>85934</v>
      </c>
      <c r="AW1669" t="s">
        <v>1329</v>
      </c>
      <c r="AX1669" t="s">
        <v>1330</v>
      </c>
      <c r="AY1669" t="s">
        <v>1331</v>
      </c>
      <c r="AZ1669" t="s">
        <v>254</v>
      </c>
      <c r="BA1669" t="s">
        <v>13750</v>
      </c>
      <c r="BB1669" t="str">
        <f>"102-39-032"</f>
        <v>102-39-032</v>
      </c>
      <c r="BC1669" t="str">
        <f>"10239032"</f>
        <v>10239032</v>
      </c>
      <c r="BD1669" t="str">
        <f>"R10239032"</f>
        <v>R10239032</v>
      </c>
      <c r="BE1669">
        <v>4015</v>
      </c>
      <c r="BI1669" t="s">
        <v>256</v>
      </c>
      <c r="BJ1669" t="s">
        <v>424</v>
      </c>
      <c r="BK1669" t="s">
        <v>258</v>
      </c>
      <c r="BL1669">
        <v>35</v>
      </c>
      <c r="BN1669">
        <v>34.598058649999999</v>
      </c>
      <c r="BO1669">
        <v>-113.49309770000001</v>
      </c>
      <c r="BP1669" t="s">
        <v>994</v>
      </c>
      <c r="BW1669" t="s">
        <v>995</v>
      </c>
      <c r="BX1669" t="s">
        <v>995</v>
      </c>
      <c r="CA1669" t="str">
        <f>"96"</f>
        <v>96</v>
      </c>
      <c r="CC1669">
        <v>0</v>
      </c>
      <c r="CD1669">
        <v>0</v>
      </c>
      <c r="CE1669">
        <v>0</v>
      </c>
      <c r="CF1669">
        <v>0</v>
      </c>
      <c r="CI1669">
        <v>0</v>
      </c>
      <c r="CJ1669">
        <v>0</v>
      </c>
      <c r="CL1669">
        <v>0</v>
      </c>
      <c r="CM1669">
        <v>0</v>
      </c>
      <c r="CN1669">
        <v>0</v>
      </c>
      <c r="CO1669">
        <v>0</v>
      </c>
      <c r="CP1669">
        <v>0</v>
      </c>
      <c r="CQ1669">
        <v>0</v>
      </c>
      <c r="CR1669">
        <v>0</v>
      </c>
      <c r="CS1669">
        <v>0</v>
      </c>
      <c r="CT1669">
        <v>0</v>
      </c>
      <c r="CU1669">
        <v>0</v>
      </c>
      <c r="CX1669">
        <v>0</v>
      </c>
      <c r="CZ1669">
        <v>0</v>
      </c>
      <c r="DB1669">
        <v>0</v>
      </c>
      <c r="DD1669">
        <v>0</v>
      </c>
      <c r="DF1669">
        <v>0</v>
      </c>
      <c r="DK1669">
        <v>0</v>
      </c>
      <c r="DM1669">
        <v>0</v>
      </c>
      <c r="DX1669">
        <v>0</v>
      </c>
      <c r="EC1669" t="s">
        <v>261</v>
      </c>
      <c r="ED1669" t="s">
        <v>262</v>
      </c>
      <c r="EE1669" t="s">
        <v>263</v>
      </c>
      <c r="EG1669">
        <v>435600</v>
      </c>
      <c r="EH1669">
        <v>10</v>
      </c>
      <c r="EI1669">
        <v>0</v>
      </c>
      <c r="EJ1669">
        <v>0</v>
      </c>
      <c r="EK1669">
        <v>0</v>
      </c>
      <c r="EL1669">
        <v>0</v>
      </c>
      <c r="EU1669" t="s">
        <v>264</v>
      </c>
      <c r="EV1669" t="s">
        <v>427</v>
      </c>
      <c r="EW1669" t="s">
        <v>428</v>
      </c>
      <c r="EX1669" s="1">
        <v>40135</v>
      </c>
      <c r="EY1669" t="s">
        <v>267</v>
      </c>
      <c r="EZ1669" t="str">
        <f t="shared" si="86"/>
        <v>FALSE</v>
      </c>
      <c r="FA1669">
        <v>2022</v>
      </c>
      <c r="FB1669">
        <v>2020</v>
      </c>
      <c r="FC1669">
        <v>600</v>
      </c>
      <c r="FD1669" t="s">
        <v>246</v>
      </c>
      <c r="FE1669" t="s">
        <v>246</v>
      </c>
      <c r="FF1669" t="s">
        <v>246</v>
      </c>
      <c r="FG1669" t="s">
        <v>246</v>
      </c>
      <c r="FH1669" t="s">
        <v>246</v>
      </c>
      <c r="FI1669" t="s">
        <v>246</v>
      </c>
      <c r="FJ1669" t="s">
        <v>246</v>
      </c>
      <c r="FK1669" t="s">
        <v>246</v>
      </c>
      <c r="FL1669" t="s">
        <v>246</v>
      </c>
      <c r="FM1669" t="s">
        <v>246</v>
      </c>
      <c r="FN1669" t="s">
        <v>246</v>
      </c>
      <c r="FO1669" t="s">
        <v>246</v>
      </c>
      <c r="FP1669" t="s">
        <v>246</v>
      </c>
      <c r="FQ1669" s="2">
        <v>509</v>
      </c>
      <c r="FR1669" s="2">
        <v>0</v>
      </c>
      <c r="FS1669" s="2">
        <v>0</v>
      </c>
      <c r="FT1669">
        <v>0</v>
      </c>
      <c r="FU1669" s="2">
        <v>3391</v>
      </c>
      <c r="FV1669" s="2">
        <v>3391</v>
      </c>
      <c r="FW1669" s="2">
        <v>0</v>
      </c>
      <c r="FX1669">
        <v>0</v>
      </c>
      <c r="FY1669" s="2">
        <v>0</v>
      </c>
      <c r="FZ1669" s="2">
        <v>0</v>
      </c>
      <c r="GA1669" s="2">
        <v>0</v>
      </c>
      <c r="GB1669">
        <v>0</v>
      </c>
      <c r="GC1669" s="2">
        <v>31.56</v>
      </c>
      <c r="GE1669" s="2">
        <v>3391</v>
      </c>
      <c r="GH1669" t="s">
        <v>289</v>
      </c>
      <c r="GK1669" t="s">
        <v>290</v>
      </c>
      <c r="GL1669" t="s">
        <v>290</v>
      </c>
      <c r="GN1669" s="1">
        <v>43936</v>
      </c>
      <c r="GO1669" s="1">
        <v>43952</v>
      </c>
      <c r="GQ1669" t="s">
        <v>361</v>
      </c>
      <c r="GR1669" t="str">
        <f>""</f>
        <v/>
      </c>
      <c r="GS1669" t="str">
        <f>"2020.24637"</f>
        <v>2020.24637</v>
      </c>
      <c r="GT1669" t="str">
        <f>""</f>
        <v/>
      </c>
      <c r="HF1669" t="str">
        <f>""</f>
        <v/>
      </c>
      <c r="HK1669" t="str">
        <f>""</f>
        <v/>
      </c>
      <c r="HN1669" t="s">
        <v>271</v>
      </c>
      <c r="HP1669" t="str">
        <f>""</f>
        <v/>
      </c>
      <c r="HQ1669" t="str">
        <f>""</f>
        <v/>
      </c>
      <c r="IA1669" t="str">
        <f>""</f>
        <v/>
      </c>
      <c r="IB1669" t="str">
        <f>""</f>
        <v/>
      </c>
      <c r="IC1669" t="str">
        <f>HYPERLINK("https://web.datatree.com/?/property?propertyId=4970139")</f>
        <v>https://web.datatree.com/?/property?propertyId=4970139</v>
      </c>
    </row>
    <row r="1670" spans="1:237" x14ac:dyDescent="0.25">
      <c r="A1670" t="s">
        <v>13751</v>
      </c>
      <c r="D1670" t="s">
        <v>13751</v>
      </c>
      <c r="E1670" t="s">
        <v>240</v>
      </c>
      <c r="F1670">
        <v>1</v>
      </c>
      <c r="O1670" t="s">
        <v>13752</v>
      </c>
      <c r="P1670" t="s">
        <v>13751</v>
      </c>
      <c r="Q1670" t="s">
        <v>689</v>
      </c>
      <c r="T1670" t="s">
        <v>242</v>
      </c>
      <c r="AE1670" t="s">
        <v>243</v>
      </c>
      <c r="AH1670" t="s">
        <v>244</v>
      </c>
      <c r="AK1670" t="s">
        <v>245</v>
      </c>
      <c r="AM1670">
        <v>2707</v>
      </c>
      <c r="AP1670" t="s">
        <v>13753</v>
      </c>
      <c r="AQ1670" t="s">
        <v>302</v>
      </c>
      <c r="AS1670" t="s">
        <v>2650</v>
      </c>
      <c r="AT1670" t="s">
        <v>2650</v>
      </c>
      <c r="AU1670" t="s">
        <v>328</v>
      </c>
      <c r="AV1670" t="str">
        <f>"92660-5405"</f>
        <v>92660-5405</v>
      </c>
      <c r="AW1670" t="s">
        <v>1515</v>
      </c>
      <c r="AX1670" t="s">
        <v>13754</v>
      </c>
      <c r="AY1670" t="s">
        <v>13755</v>
      </c>
      <c r="AZ1670" t="s">
        <v>254</v>
      </c>
      <c r="BA1670" t="s">
        <v>13756</v>
      </c>
      <c r="BB1670" t="str">
        <f>"351-22-037"</f>
        <v>351-22-037</v>
      </c>
      <c r="BC1670" t="str">
        <f>"35122037"</f>
        <v>35122037</v>
      </c>
      <c r="BD1670" t="str">
        <f>"R35122037"</f>
        <v>R35122037</v>
      </c>
      <c r="BE1670">
        <v>4015</v>
      </c>
      <c r="BJ1670" t="s">
        <v>333</v>
      </c>
      <c r="BK1670" t="s">
        <v>310</v>
      </c>
      <c r="BL1670">
        <v>35</v>
      </c>
      <c r="BN1670">
        <v>35.425582063645102</v>
      </c>
      <c r="BO1670">
        <v>-114.380819699989</v>
      </c>
      <c r="BP1670" t="s">
        <v>790</v>
      </c>
      <c r="BQ1670">
        <v>5</v>
      </c>
      <c r="BW1670" t="s">
        <v>2039</v>
      </c>
      <c r="BX1670" t="s">
        <v>2039</v>
      </c>
      <c r="CA1670" t="str">
        <f>"50|63"</f>
        <v>50|63</v>
      </c>
      <c r="CC1670">
        <v>0</v>
      </c>
      <c r="CD1670">
        <v>0</v>
      </c>
      <c r="CE1670">
        <v>0</v>
      </c>
      <c r="CF1670">
        <v>0</v>
      </c>
      <c r="CI1670">
        <v>0</v>
      </c>
      <c r="CJ1670">
        <v>0</v>
      </c>
      <c r="CL1670">
        <v>0</v>
      </c>
      <c r="CM1670">
        <v>0</v>
      </c>
      <c r="CN1670">
        <v>0</v>
      </c>
      <c r="CO1670">
        <v>0</v>
      </c>
      <c r="CP1670">
        <v>0</v>
      </c>
      <c r="CQ1670">
        <v>0</v>
      </c>
      <c r="CR1670">
        <v>0</v>
      </c>
      <c r="CS1670">
        <v>0</v>
      </c>
      <c r="CT1670">
        <v>0</v>
      </c>
      <c r="CU1670">
        <v>0</v>
      </c>
      <c r="CX1670">
        <v>0</v>
      </c>
      <c r="CZ1670">
        <v>0</v>
      </c>
      <c r="DB1670">
        <v>0</v>
      </c>
      <c r="DD1670">
        <v>0</v>
      </c>
      <c r="DF1670">
        <v>0</v>
      </c>
      <c r="DK1670">
        <v>0</v>
      </c>
      <c r="DM1670">
        <v>0</v>
      </c>
      <c r="DX1670">
        <v>0</v>
      </c>
      <c r="EC1670" t="s">
        <v>336</v>
      </c>
      <c r="ED1670" t="s">
        <v>337</v>
      </c>
      <c r="EE1670" t="s">
        <v>338</v>
      </c>
      <c r="EG1670">
        <v>435600</v>
      </c>
      <c r="EH1670">
        <v>10</v>
      </c>
      <c r="EI1670">
        <v>0</v>
      </c>
      <c r="EJ1670">
        <v>0</v>
      </c>
      <c r="EK1670">
        <v>0</v>
      </c>
      <c r="EL1670">
        <v>0</v>
      </c>
      <c r="EU1670" t="s">
        <v>264</v>
      </c>
      <c r="EV1670" t="s">
        <v>339</v>
      </c>
      <c r="EW1670" t="s">
        <v>340</v>
      </c>
      <c r="EX1670" s="1">
        <v>40135</v>
      </c>
      <c r="EY1670" t="s">
        <v>267</v>
      </c>
      <c r="EZ1670" t="str">
        <f t="shared" si="86"/>
        <v>FALSE</v>
      </c>
      <c r="FA1670">
        <v>2022</v>
      </c>
      <c r="FB1670">
        <v>2020</v>
      </c>
      <c r="FC1670">
        <v>400</v>
      </c>
      <c r="FD1670" t="s">
        <v>246</v>
      </c>
      <c r="FE1670" t="s">
        <v>246</v>
      </c>
      <c r="FF1670" t="s">
        <v>246</v>
      </c>
      <c r="FG1670" t="s">
        <v>246</v>
      </c>
      <c r="FH1670" t="s">
        <v>246</v>
      </c>
      <c r="FI1670" t="s">
        <v>246</v>
      </c>
      <c r="FJ1670" t="s">
        <v>246</v>
      </c>
      <c r="FK1670" t="s">
        <v>246</v>
      </c>
      <c r="FL1670" t="s">
        <v>246</v>
      </c>
      <c r="FM1670" t="s">
        <v>246</v>
      </c>
      <c r="FN1670" t="s">
        <v>246</v>
      </c>
      <c r="FO1670" t="s">
        <v>246</v>
      </c>
      <c r="FP1670" t="s">
        <v>246</v>
      </c>
      <c r="FQ1670" s="2">
        <v>771</v>
      </c>
      <c r="FR1670" s="2">
        <v>0</v>
      </c>
      <c r="FS1670" s="2">
        <v>0</v>
      </c>
      <c r="FT1670">
        <v>0</v>
      </c>
      <c r="FU1670" s="2">
        <v>5137</v>
      </c>
      <c r="FV1670" s="2">
        <v>5137</v>
      </c>
      <c r="FW1670" s="2">
        <v>0</v>
      </c>
      <c r="FX1670">
        <v>0</v>
      </c>
      <c r="FY1670" s="2">
        <v>0</v>
      </c>
      <c r="FZ1670" s="2">
        <v>0</v>
      </c>
      <c r="GA1670" s="2">
        <v>0</v>
      </c>
      <c r="GB1670">
        <v>0</v>
      </c>
      <c r="GC1670" s="2">
        <v>92.38</v>
      </c>
      <c r="GE1670" s="2">
        <v>5137</v>
      </c>
      <c r="GH1670" t="s">
        <v>315</v>
      </c>
      <c r="GK1670" t="s">
        <v>316</v>
      </c>
      <c r="GL1670" t="s">
        <v>317</v>
      </c>
      <c r="GM1670" t="s">
        <v>318</v>
      </c>
      <c r="GN1670" s="1">
        <v>37567</v>
      </c>
      <c r="GO1670" s="1">
        <v>37574</v>
      </c>
      <c r="GP1670" s="2">
        <v>0</v>
      </c>
      <c r="GQ1670" t="s">
        <v>319</v>
      </c>
      <c r="GR1670" t="str">
        <f>"                    "</f>
        <v xml:space="preserve">                    </v>
      </c>
      <c r="GS1670" t="str">
        <f>"4269.916"</f>
        <v>4269.916</v>
      </c>
      <c r="GT1670" t="str">
        <f>""</f>
        <v/>
      </c>
      <c r="HF1670" t="str">
        <f>""</f>
        <v/>
      </c>
      <c r="HK1670" t="str">
        <f>""</f>
        <v/>
      </c>
      <c r="HN1670" t="s">
        <v>271</v>
      </c>
      <c r="HP1670" t="str">
        <f>""</f>
        <v/>
      </c>
      <c r="HQ1670" t="str">
        <f>""</f>
        <v/>
      </c>
      <c r="IA1670" t="str">
        <f>""</f>
        <v/>
      </c>
      <c r="IB1670" t="str">
        <f>""</f>
        <v/>
      </c>
      <c r="IC1670" t="str">
        <f>HYPERLINK("https://web.datatree.com/?/property?propertyId=4997648")</f>
        <v>https://web.datatree.com/?/property?propertyId=4997648</v>
      </c>
    </row>
    <row r="1671" spans="1:237" x14ac:dyDescent="0.25">
      <c r="A1671" t="s">
        <v>342</v>
      </c>
      <c r="D1671" t="s">
        <v>342</v>
      </c>
      <c r="E1671" t="s">
        <v>273</v>
      </c>
      <c r="F1671">
        <v>8315</v>
      </c>
      <c r="O1671" t="s">
        <v>342</v>
      </c>
      <c r="P1671" t="s">
        <v>342</v>
      </c>
      <c r="Q1671" t="s">
        <v>343</v>
      </c>
      <c r="R1671" t="s">
        <v>343</v>
      </c>
      <c r="T1671" t="s">
        <v>242</v>
      </c>
      <c r="AE1671" t="s">
        <v>243</v>
      </c>
      <c r="AH1671" t="s">
        <v>244</v>
      </c>
      <c r="AK1671" t="s">
        <v>245</v>
      </c>
      <c r="AP1671" t="s">
        <v>344</v>
      </c>
      <c r="AS1671" t="s">
        <v>345</v>
      </c>
      <c r="AT1671" t="s">
        <v>345</v>
      </c>
      <c r="AU1671" t="s">
        <v>243</v>
      </c>
      <c r="AV1671" t="str">
        <f>"86402"</f>
        <v>86402</v>
      </c>
      <c r="AW1671" t="s">
        <v>346</v>
      </c>
      <c r="AX1671" t="s">
        <v>347</v>
      </c>
      <c r="AY1671" t="s">
        <v>348</v>
      </c>
      <c r="AZ1671" t="s">
        <v>254</v>
      </c>
      <c r="BA1671" t="s">
        <v>13757</v>
      </c>
      <c r="BB1671" t="str">
        <f>"333-23-036"</f>
        <v>333-23-036</v>
      </c>
      <c r="BC1671" t="str">
        <f>"33323036"</f>
        <v>33323036</v>
      </c>
      <c r="BD1671" t="str">
        <f>"R33323036"</f>
        <v>R33323036</v>
      </c>
      <c r="BE1671">
        <v>4015</v>
      </c>
      <c r="BJ1671" t="s">
        <v>333</v>
      </c>
      <c r="BK1671" t="s">
        <v>481</v>
      </c>
      <c r="BL1671">
        <v>7</v>
      </c>
      <c r="BN1671">
        <v>35.4780427428949</v>
      </c>
      <c r="BO1671">
        <v>-113.80483649986</v>
      </c>
      <c r="BW1671" t="s">
        <v>482</v>
      </c>
      <c r="BX1671" t="s">
        <v>482</v>
      </c>
      <c r="CA1671" t="str">
        <f>""</f>
        <v/>
      </c>
      <c r="CC1671">
        <v>0</v>
      </c>
      <c r="CD1671">
        <v>0</v>
      </c>
      <c r="CE1671">
        <v>0</v>
      </c>
      <c r="CF1671">
        <v>0</v>
      </c>
      <c r="CI1671">
        <v>0</v>
      </c>
      <c r="CJ1671">
        <v>0</v>
      </c>
      <c r="CL1671">
        <v>0</v>
      </c>
      <c r="CM1671">
        <v>0</v>
      </c>
      <c r="CN1671">
        <v>0</v>
      </c>
      <c r="CO1671">
        <v>0</v>
      </c>
      <c r="CP1671">
        <v>0</v>
      </c>
      <c r="CQ1671">
        <v>0</v>
      </c>
      <c r="CR1671">
        <v>0</v>
      </c>
      <c r="CS1671">
        <v>0</v>
      </c>
      <c r="CT1671">
        <v>0</v>
      </c>
      <c r="CU1671">
        <v>0</v>
      </c>
      <c r="CX1671">
        <v>0</v>
      </c>
      <c r="CZ1671">
        <v>0</v>
      </c>
      <c r="DB1671">
        <v>0</v>
      </c>
      <c r="DD1671">
        <v>0</v>
      </c>
      <c r="DF1671">
        <v>0</v>
      </c>
      <c r="DK1671">
        <v>0</v>
      </c>
      <c r="DM1671">
        <v>0</v>
      </c>
      <c r="DX1671">
        <v>0</v>
      </c>
      <c r="EC1671" t="s">
        <v>261</v>
      </c>
      <c r="ED1671" t="s">
        <v>354</v>
      </c>
      <c r="EE1671" t="s">
        <v>2040</v>
      </c>
      <c r="EG1671">
        <v>435600</v>
      </c>
      <c r="EH1671">
        <v>10</v>
      </c>
      <c r="EI1671">
        <v>0</v>
      </c>
      <c r="EJ1671">
        <v>0</v>
      </c>
      <c r="EK1671">
        <v>0</v>
      </c>
      <c r="EL1671">
        <v>0</v>
      </c>
      <c r="EU1671" t="s">
        <v>264</v>
      </c>
      <c r="EV1671" t="s">
        <v>483</v>
      </c>
      <c r="EW1671" t="s">
        <v>484</v>
      </c>
      <c r="EX1671" s="1">
        <v>40135</v>
      </c>
      <c r="EY1671" t="s">
        <v>267</v>
      </c>
      <c r="EZ1671" t="str">
        <f t="shared" si="86"/>
        <v>FALSE</v>
      </c>
      <c r="FA1671">
        <v>2022</v>
      </c>
      <c r="FC1671">
        <v>300</v>
      </c>
      <c r="FD1671" t="s">
        <v>246</v>
      </c>
      <c r="FE1671" t="s">
        <v>246</v>
      </c>
      <c r="FF1671" t="s">
        <v>246</v>
      </c>
      <c r="FG1671" t="s">
        <v>246</v>
      </c>
      <c r="FH1671" t="s">
        <v>246</v>
      </c>
      <c r="FI1671" t="s">
        <v>246</v>
      </c>
      <c r="FJ1671" t="s">
        <v>246</v>
      </c>
      <c r="FK1671" t="s">
        <v>246</v>
      </c>
      <c r="FL1671" t="s">
        <v>246</v>
      </c>
      <c r="FM1671" t="s">
        <v>246</v>
      </c>
      <c r="FN1671" t="s">
        <v>246</v>
      </c>
      <c r="FO1671" t="s">
        <v>246</v>
      </c>
      <c r="FP1671" t="s">
        <v>246</v>
      </c>
      <c r="FQ1671" s="2">
        <v>980</v>
      </c>
      <c r="FR1671" s="2">
        <v>0</v>
      </c>
      <c r="FS1671" s="2">
        <v>0</v>
      </c>
      <c r="FT1671">
        <v>0</v>
      </c>
      <c r="FU1671" s="2">
        <v>6535</v>
      </c>
      <c r="FV1671" s="2">
        <v>6535</v>
      </c>
      <c r="FW1671" s="2">
        <v>0</v>
      </c>
      <c r="FX1671">
        <v>0</v>
      </c>
      <c r="FY1671" s="2">
        <v>0</v>
      </c>
      <c r="FZ1671" s="2">
        <v>0</v>
      </c>
      <c r="GA1671" s="2">
        <v>0</v>
      </c>
      <c r="GB1671">
        <v>0</v>
      </c>
      <c r="GE1671" s="2">
        <v>6535</v>
      </c>
      <c r="GF1671">
        <v>8</v>
      </c>
      <c r="GH1671" t="s">
        <v>268</v>
      </c>
      <c r="GK1671" t="s">
        <v>269</v>
      </c>
      <c r="GN1671" s="1">
        <v>43601</v>
      </c>
      <c r="GO1671" s="1">
        <v>43620</v>
      </c>
      <c r="GQ1671" t="s">
        <v>361</v>
      </c>
      <c r="GR1671" t="str">
        <f>""</f>
        <v/>
      </c>
      <c r="GS1671" t="str">
        <f>"2019.31036"</f>
        <v>2019.31036</v>
      </c>
      <c r="GT1671" t="str">
        <f>""</f>
        <v/>
      </c>
      <c r="GU1671" s="1">
        <v>38440</v>
      </c>
      <c r="GV1671" s="1">
        <v>38447</v>
      </c>
      <c r="GW1671" s="2">
        <v>9000</v>
      </c>
      <c r="GX1671" t="s">
        <v>566</v>
      </c>
      <c r="GY1671" t="s">
        <v>567</v>
      </c>
      <c r="GZ1671" t="s">
        <v>13758</v>
      </c>
      <c r="HF1671" t="str">
        <f>"                    "</f>
        <v xml:space="preserve">                    </v>
      </c>
      <c r="HK1671" t="str">
        <f>"                    "</f>
        <v xml:space="preserve">                    </v>
      </c>
      <c r="HM1671" t="s">
        <v>642</v>
      </c>
      <c r="HN1671" t="s">
        <v>271</v>
      </c>
      <c r="HP1671" t="str">
        <f>"5525.615"</f>
        <v>5525.615</v>
      </c>
      <c r="HQ1671" t="str">
        <f>""</f>
        <v/>
      </c>
      <c r="IA1671" t="str">
        <f>""</f>
        <v/>
      </c>
      <c r="IB1671" t="str">
        <f>""</f>
        <v/>
      </c>
      <c r="IC1671" t="str">
        <f>HYPERLINK("https://web.datatree.com/?/property?propertyId=4971818")</f>
        <v>https://web.datatree.com/?/property?propertyId=4971818</v>
      </c>
    </row>
    <row r="1672" spans="1:237" x14ac:dyDescent="0.25">
      <c r="A1672" t="s">
        <v>13340</v>
      </c>
      <c r="D1672" t="s">
        <v>13340</v>
      </c>
      <c r="E1672" t="s">
        <v>273</v>
      </c>
      <c r="F1672">
        <v>2</v>
      </c>
      <c r="G1672" t="s">
        <v>13759</v>
      </c>
      <c r="J1672" t="s">
        <v>13759</v>
      </c>
      <c r="K1672" t="s">
        <v>273</v>
      </c>
      <c r="L1672">
        <v>3</v>
      </c>
      <c r="O1672" t="s">
        <v>13340</v>
      </c>
      <c r="P1672" t="s">
        <v>13760</v>
      </c>
      <c r="T1672" t="s">
        <v>242</v>
      </c>
      <c r="AE1672" t="s">
        <v>243</v>
      </c>
      <c r="AH1672" t="s">
        <v>244</v>
      </c>
      <c r="AK1672" t="s">
        <v>245</v>
      </c>
      <c r="AM1672">
        <v>601</v>
      </c>
      <c r="AP1672" t="s">
        <v>10003</v>
      </c>
      <c r="AQ1672" t="s">
        <v>1016</v>
      </c>
      <c r="AS1672" t="s">
        <v>1335</v>
      </c>
      <c r="AT1672" t="s">
        <v>1335</v>
      </c>
      <c r="AU1672" t="s">
        <v>400</v>
      </c>
      <c r="AV1672" t="str">
        <f>"89005-2488"</f>
        <v>89005-2488</v>
      </c>
      <c r="AW1672" t="s">
        <v>750</v>
      </c>
      <c r="AX1672" t="s">
        <v>13761</v>
      </c>
      <c r="AY1672" t="s">
        <v>13762</v>
      </c>
      <c r="AZ1672" t="s">
        <v>254</v>
      </c>
      <c r="BA1672" t="s">
        <v>13763</v>
      </c>
      <c r="BB1672" t="str">
        <f>"401-19-008"</f>
        <v>401-19-008</v>
      </c>
      <c r="BC1672" t="str">
        <f>"40119008"</f>
        <v>40119008</v>
      </c>
      <c r="BD1672" t="str">
        <f>"R40119008"</f>
        <v>R40119008</v>
      </c>
      <c r="BE1672">
        <v>4015</v>
      </c>
      <c r="BJ1672" t="s">
        <v>13764</v>
      </c>
      <c r="BK1672" t="s">
        <v>962</v>
      </c>
      <c r="BL1672">
        <v>25</v>
      </c>
      <c r="BN1672">
        <v>36.138217753835399</v>
      </c>
      <c r="BO1672">
        <v>-113.418623979392</v>
      </c>
      <c r="BW1672" t="s">
        <v>13765</v>
      </c>
      <c r="BX1672" t="s">
        <v>13765</v>
      </c>
      <c r="CA1672" t="str">
        <f>""</f>
        <v/>
      </c>
      <c r="CC1672">
        <v>0</v>
      </c>
      <c r="CD1672">
        <v>0</v>
      </c>
      <c r="CE1672">
        <v>0</v>
      </c>
      <c r="CF1672">
        <v>0</v>
      </c>
      <c r="CI1672">
        <v>0</v>
      </c>
      <c r="CJ1672">
        <v>0</v>
      </c>
      <c r="CL1672">
        <v>0</v>
      </c>
      <c r="CM1672">
        <v>0</v>
      </c>
      <c r="CN1672">
        <v>0</v>
      </c>
      <c r="CO1672">
        <v>0</v>
      </c>
      <c r="CP1672">
        <v>0</v>
      </c>
      <c r="CQ1672">
        <v>0</v>
      </c>
      <c r="CR1672">
        <v>0</v>
      </c>
      <c r="CS1672">
        <v>0</v>
      </c>
      <c r="CT1672">
        <v>0</v>
      </c>
      <c r="CU1672">
        <v>0</v>
      </c>
      <c r="CX1672">
        <v>0</v>
      </c>
      <c r="CZ1672">
        <v>0</v>
      </c>
      <c r="DB1672">
        <v>0</v>
      </c>
      <c r="DD1672">
        <v>0</v>
      </c>
      <c r="DF1672">
        <v>0</v>
      </c>
      <c r="DK1672">
        <v>0</v>
      </c>
      <c r="DM1672">
        <v>0</v>
      </c>
      <c r="DX1672">
        <v>0</v>
      </c>
      <c r="EC1672" t="s">
        <v>261</v>
      </c>
      <c r="ED1672" t="s">
        <v>1088</v>
      </c>
      <c r="EE1672" t="s">
        <v>1089</v>
      </c>
      <c r="EG1672">
        <v>435600</v>
      </c>
      <c r="EH1672">
        <v>10</v>
      </c>
      <c r="EI1672">
        <v>0</v>
      </c>
      <c r="EJ1672">
        <v>0</v>
      </c>
      <c r="EK1672">
        <v>0</v>
      </c>
      <c r="EL1672">
        <v>0</v>
      </c>
      <c r="EU1672" t="s">
        <v>653</v>
      </c>
      <c r="EV1672" t="s">
        <v>13766</v>
      </c>
      <c r="EW1672" t="s">
        <v>13767</v>
      </c>
      <c r="EX1672" s="1">
        <v>40135</v>
      </c>
      <c r="EY1672" t="s">
        <v>13768</v>
      </c>
      <c r="EZ1672" t="str">
        <f t="shared" si="86"/>
        <v>FALSE</v>
      </c>
      <c r="FA1672">
        <v>2022</v>
      </c>
      <c r="FC1672">
        <v>900</v>
      </c>
      <c r="FD1672" t="s">
        <v>246</v>
      </c>
      <c r="FE1672" t="s">
        <v>246</v>
      </c>
      <c r="FF1672" t="s">
        <v>246</v>
      </c>
      <c r="FG1672" t="s">
        <v>246</v>
      </c>
      <c r="FH1672" t="s">
        <v>246</v>
      </c>
      <c r="FI1672" t="s">
        <v>246</v>
      </c>
      <c r="FJ1672" t="s">
        <v>246</v>
      </c>
      <c r="FK1672" t="s">
        <v>246</v>
      </c>
      <c r="FL1672" t="s">
        <v>246</v>
      </c>
      <c r="FM1672" t="s">
        <v>613</v>
      </c>
      <c r="FN1672" t="s">
        <v>246</v>
      </c>
      <c r="FO1672" t="s">
        <v>246</v>
      </c>
      <c r="FP1672" t="s">
        <v>246</v>
      </c>
      <c r="FQ1672" s="2">
        <v>3624</v>
      </c>
      <c r="FR1672" s="2">
        <v>0</v>
      </c>
      <c r="FS1672" s="2">
        <v>0</v>
      </c>
      <c r="FT1672">
        <v>0</v>
      </c>
      <c r="FU1672" s="2">
        <v>24157</v>
      </c>
      <c r="FV1672" s="2">
        <v>24157</v>
      </c>
      <c r="FW1672" s="2">
        <v>0</v>
      </c>
      <c r="FX1672">
        <v>0</v>
      </c>
      <c r="FY1672" s="2">
        <v>0</v>
      </c>
      <c r="FZ1672" s="2">
        <v>0</v>
      </c>
      <c r="GA1672" s="2">
        <v>0</v>
      </c>
      <c r="GB1672">
        <v>0</v>
      </c>
      <c r="GE1672" s="2">
        <v>24157</v>
      </c>
      <c r="GH1672" t="s">
        <v>776</v>
      </c>
      <c r="GK1672" t="s">
        <v>777</v>
      </c>
      <c r="GL1672" t="s">
        <v>778</v>
      </c>
      <c r="GM1672" t="s">
        <v>778</v>
      </c>
      <c r="GR1672" t="str">
        <f>""</f>
        <v/>
      </c>
      <c r="GS1672" t="str">
        <f>""</f>
        <v/>
      </c>
      <c r="GT1672" t="str">
        <f>""</f>
        <v/>
      </c>
      <c r="HF1672" t="str">
        <f>""</f>
        <v/>
      </c>
      <c r="HK1672" t="str">
        <f>""</f>
        <v/>
      </c>
      <c r="HN1672" t="s">
        <v>271</v>
      </c>
      <c r="HP1672" t="str">
        <f>""</f>
        <v/>
      </c>
      <c r="HQ1672" t="str">
        <f>""</f>
        <v/>
      </c>
      <c r="IA1672" t="str">
        <f>""</f>
        <v/>
      </c>
      <c r="IB1672" t="str">
        <f>""</f>
        <v/>
      </c>
      <c r="IC1672" t="str">
        <f>HYPERLINK("https://web.datatree.com/?/property?propertyId=4998386")</f>
        <v>https://web.datatree.com/?/property?propertyId=4998386</v>
      </c>
    </row>
    <row r="1673" spans="1:237" x14ac:dyDescent="0.25">
      <c r="A1673" t="s">
        <v>4790</v>
      </c>
      <c r="D1673" t="s">
        <v>4790</v>
      </c>
      <c r="E1673" t="s">
        <v>273</v>
      </c>
      <c r="F1673">
        <v>34</v>
      </c>
      <c r="O1673" t="s">
        <v>4790</v>
      </c>
      <c r="P1673" t="s">
        <v>4790</v>
      </c>
      <c r="Q1673" t="s">
        <v>1168</v>
      </c>
      <c r="T1673" t="s">
        <v>242</v>
      </c>
      <c r="AE1673" t="s">
        <v>243</v>
      </c>
      <c r="AH1673" t="s">
        <v>244</v>
      </c>
      <c r="AK1673" t="s">
        <v>245</v>
      </c>
      <c r="AM1673">
        <v>1845</v>
      </c>
      <c r="AO1673" t="s">
        <v>246</v>
      </c>
      <c r="AP1673" t="s">
        <v>4442</v>
      </c>
      <c r="AQ1673" t="s">
        <v>818</v>
      </c>
      <c r="AR1673" t="s">
        <v>4791</v>
      </c>
      <c r="AS1673" t="s">
        <v>975</v>
      </c>
      <c r="AT1673" t="s">
        <v>975</v>
      </c>
      <c r="AU1673" t="s">
        <v>243</v>
      </c>
      <c r="AV1673" t="str">
        <f>"86403-6774"</f>
        <v>86403-6774</v>
      </c>
      <c r="AW1673" t="s">
        <v>1030</v>
      </c>
      <c r="AX1673" t="s">
        <v>4792</v>
      </c>
      <c r="AY1673" t="s">
        <v>4793</v>
      </c>
      <c r="AZ1673" t="s">
        <v>254</v>
      </c>
      <c r="BA1673" t="s">
        <v>13769</v>
      </c>
      <c r="BB1673" t="str">
        <f>"102-18-025"</f>
        <v>102-18-025</v>
      </c>
      <c r="BC1673" t="str">
        <f>"10218025"</f>
        <v>10218025</v>
      </c>
      <c r="BD1673" t="str">
        <f>"R10218025"</f>
        <v>R10218025</v>
      </c>
      <c r="BE1673">
        <v>4015</v>
      </c>
      <c r="BI1673" t="s">
        <v>256</v>
      </c>
      <c r="BJ1673" t="s">
        <v>519</v>
      </c>
      <c r="BK1673" t="s">
        <v>258</v>
      </c>
      <c r="BL1673">
        <v>17</v>
      </c>
      <c r="BN1673">
        <v>34.547223663758999</v>
      </c>
      <c r="BO1673">
        <v>-113.530349329826</v>
      </c>
      <c r="BP1673" t="s">
        <v>2123</v>
      </c>
      <c r="BW1673" t="s">
        <v>2124</v>
      </c>
      <c r="BX1673" t="s">
        <v>2124</v>
      </c>
      <c r="CA1673" t="str">
        <f>"217"</f>
        <v>217</v>
      </c>
      <c r="CC1673">
        <v>0</v>
      </c>
      <c r="CD1673">
        <v>0</v>
      </c>
      <c r="CE1673">
        <v>0</v>
      </c>
      <c r="CF1673">
        <v>0</v>
      </c>
      <c r="CI1673">
        <v>0</v>
      </c>
      <c r="CJ1673">
        <v>0</v>
      </c>
      <c r="CL1673">
        <v>0</v>
      </c>
      <c r="CM1673">
        <v>0</v>
      </c>
      <c r="CN1673">
        <v>0</v>
      </c>
      <c r="CO1673">
        <v>0</v>
      </c>
      <c r="CP1673">
        <v>0</v>
      </c>
      <c r="CQ1673">
        <v>0</v>
      </c>
      <c r="CR1673">
        <v>0</v>
      </c>
      <c r="CS1673">
        <v>0</v>
      </c>
      <c r="CT1673">
        <v>0</v>
      </c>
      <c r="CU1673">
        <v>0</v>
      </c>
      <c r="CX1673">
        <v>0</v>
      </c>
      <c r="CZ1673">
        <v>0</v>
      </c>
      <c r="DB1673">
        <v>0</v>
      </c>
      <c r="DD1673">
        <v>0</v>
      </c>
      <c r="DF1673">
        <v>0</v>
      </c>
      <c r="DK1673">
        <v>0</v>
      </c>
      <c r="DM1673">
        <v>0</v>
      </c>
      <c r="DX1673">
        <v>0</v>
      </c>
      <c r="EC1673" t="s">
        <v>261</v>
      </c>
      <c r="ED1673" t="s">
        <v>262</v>
      </c>
      <c r="EE1673" t="s">
        <v>263</v>
      </c>
      <c r="EG1673">
        <v>435600</v>
      </c>
      <c r="EH1673">
        <v>10</v>
      </c>
      <c r="EI1673">
        <v>0</v>
      </c>
      <c r="EJ1673">
        <v>0</v>
      </c>
      <c r="EK1673">
        <v>0</v>
      </c>
      <c r="EL1673">
        <v>0</v>
      </c>
      <c r="EU1673" t="s">
        <v>264</v>
      </c>
      <c r="EV1673" t="s">
        <v>522</v>
      </c>
      <c r="EW1673" t="s">
        <v>523</v>
      </c>
      <c r="EX1673" s="1">
        <v>40135</v>
      </c>
      <c r="EY1673" t="s">
        <v>267</v>
      </c>
      <c r="EZ1673" t="str">
        <f t="shared" si="86"/>
        <v>FALSE</v>
      </c>
      <c r="FA1673">
        <v>2022</v>
      </c>
      <c r="FB1673">
        <v>2020</v>
      </c>
      <c r="FC1673">
        <v>600</v>
      </c>
      <c r="FD1673" t="s">
        <v>246</v>
      </c>
      <c r="FE1673" t="s">
        <v>246</v>
      </c>
      <c r="FF1673" t="s">
        <v>246</v>
      </c>
      <c r="FG1673" t="s">
        <v>246</v>
      </c>
      <c r="FH1673" t="s">
        <v>246</v>
      </c>
      <c r="FI1673" t="s">
        <v>246</v>
      </c>
      <c r="FJ1673" t="s">
        <v>246</v>
      </c>
      <c r="FK1673" t="s">
        <v>246</v>
      </c>
      <c r="FL1673" t="s">
        <v>246</v>
      </c>
      <c r="FM1673" t="s">
        <v>246</v>
      </c>
      <c r="FN1673" t="s">
        <v>246</v>
      </c>
      <c r="FO1673" t="s">
        <v>246</v>
      </c>
      <c r="FP1673" t="s">
        <v>246</v>
      </c>
      <c r="FQ1673" s="2">
        <v>589</v>
      </c>
      <c r="FR1673" s="2">
        <v>0</v>
      </c>
      <c r="FS1673" s="2">
        <v>0</v>
      </c>
      <c r="FT1673">
        <v>0</v>
      </c>
      <c r="FU1673" s="2">
        <v>3925</v>
      </c>
      <c r="FV1673" s="2">
        <v>3925</v>
      </c>
      <c r="FW1673" s="2">
        <v>0</v>
      </c>
      <c r="FX1673">
        <v>0</v>
      </c>
      <c r="FY1673" s="2">
        <v>0</v>
      </c>
      <c r="FZ1673" s="2">
        <v>0</v>
      </c>
      <c r="GA1673" s="2">
        <v>0</v>
      </c>
      <c r="GB1673">
        <v>0</v>
      </c>
      <c r="GC1673" s="2">
        <v>31.2</v>
      </c>
      <c r="GE1673" s="2">
        <v>3925</v>
      </c>
      <c r="GH1673" t="s">
        <v>289</v>
      </c>
      <c r="GK1673" t="s">
        <v>290</v>
      </c>
      <c r="GL1673" t="s">
        <v>290</v>
      </c>
      <c r="GN1673" s="1">
        <v>43930</v>
      </c>
      <c r="GO1673" s="1">
        <v>43934</v>
      </c>
      <c r="GQ1673" t="s">
        <v>412</v>
      </c>
      <c r="GR1673" t="str">
        <f>""</f>
        <v/>
      </c>
      <c r="GS1673" t="str">
        <f>"2020.21113"</f>
        <v>2020.21113</v>
      </c>
      <c r="GT1673" t="str">
        <f>""</f>
        <v/>
      </c>
      <c r="HF1673" t="str">
        <f>""</f>
        <v/>
      </c>
      <c r="HK1673" t="str">
        <f>""</f>
        <v/>
      </c>
      <c r="HN1673" t="s">
        <v>271</v>
      </c>
      <c r="HP1673" t="str">
        <f>""</f>
        <v/>
      </c>
      <c r="HQ1673" t="str">
        <f>""</f>
        <v/>
      </c>
      <c r="IA1673" t="str">
        <f>""</f>
        <v/>
      </c>
      <c r="IB1673" t="str">
        <f>""</f>
        <v/>
      </c>
      <c r="IC1673" t="str">
        <f>HYPERLINK("https://web.datatree.com/?/property?propertyId=4900180")</f>
        <v>https://web.datatree.com/?/property?propertyId=4900180</v>
      </c>
    </row>
    <row r="1674" spans="1:237" x14ac:dyDescent="0.25">
      <c r="A1674" t="s">
        <v>1325</v>
      </c>
      <c r="D1674" t="s">
        <v>1325</v>
      </c>
      <c r="E1674" t="s">
        <v>273</v>
      </c>
      <c r="F1674">
        <v>28</v>
      </c>
      <c r="O1674" t="s">
        <v>1325</v>
      </c>
      <c r="P1674" t="s">
        <v>1325</v>
      </c>
      <c r="Q1674" t="s">
        <v>1326</v>
      </c>
      <c r="T1674" t="s">
        <v>242</v>
      </c>
      <c r="AE1674" t="s">
        <v>243</v>
      </c>
      <c r="AH1674" t="s">
        <v>244</v>
      </c>
      <c r="AK1674" t="s">
        <v>245</v>
      </c>
      <c r="AL1674" t="s">
        <v>396</v>
      </c>
      <c r="AM1674">
        <v>5013</v>
      </c>
      <c r="AP1674" t="s">
        <v>1327</v>
      </c>
      <c r="AQ1674" t="s">
        <v>375</v>
      </c>
      <c r="AR1674">
        <v>100</v>
      </c>
      <c r="AS1674" t="s">
        <v>1328</v>
      </c>
      <c r="AT1674" t="s">
        <v>1328</v>
      </c>
      <c r="AU1674" t="s">
        <v>243</v>
      </c>
      <c r="AV1674" t="str">
        <f>"85934"</f>
        <v>85934</v>
      </c>
      <c r="AW1674" t="s">
        <v>1329</v>
      </c>
      <c r="AX1674" t="s">
        <v>1330</v>
      </c>
      <c r="AY1674" t="s">
        <v>1331</v>
      </c>
      <c r="AZ1674" t="s">
        <v>254</v>
      </c>
      <c r="BA1674" t="s">
        <v>13770</v>
      </c>
      <c r="BB1674" t="str">
        <f>"102-39-048"</f>
        <v>102-39-048</v>
      </c>
      <c r="BC1674" t="str">
        <f>"10239048"</f>
        <v>10239048</v>
      </c>
      <c r="BD1674" t="str">
        <f>"R10239048"</f>
        <v>R10239048</v>
      </c>
      <c r="BE1674">
        <v>4015</v>
      </c>
      <c r="BI1674" t="s">
        <v>256</v>
      </c>
      <c r="BJ1674" t="s">
        <v>424</v>
      </c>
      <c r="BK1674" t="s">
        <v>258</v>
      </c>
      <c r="BL1674">
        <v>35</v>
      </c>
      <c r="BN1674">
        <v>34.594423425008799</v>
      </c>
      <c r="BO1674">
        <v>-113.493096139946</v>
      </c>
      <c r="BP1674" t="s">
        <v>994</v>
      </c>
      <c r="BW1674" t="s">
        <v>995</v>
      </c>
      <c r="BX1674" t="s">
        <v>995</v>
      </c>
      <c r="CA1674" t="str">
        <f>"112"</f>
        <v>112</v>
      </c>
      <c r="CC1674">
        <v>0</v>
      </c>
      <c r="CD1674">
        <v>0</v>
      </c>
      <c r="CE1674">
        <v>0</v>
      </c>
      <c r="CF1674">
        <v>0</v>
      </c>
      <c r="CI1674">
        <v>0</v>
      </c>
      <c r="CJ1674">
        <v>0</v>
      </c>
      <c r="CL1674">
        <v>0</v>
      </c>
      <c r="CM1674">
        <v>0</v>
      </c>
      <c r="CN1674">
        <v>0</v>
      </c>
      <c r="CO1674">
        <v>0</v>
      </c>
      <c r="CP1674">
        <v>0</v>
      </c>
      <c r="CQ1674">
        <v>0</v>
      </c>
      <c r="CR1674">
        <v>0</v>
      </c>
      <c r="CS1674">
        <v>0</v>
      </c>
      <c r="CT1674">
        <v>0</v>
      </c>
      <c r="CU1674">
        <v>0</v>
      </c>
      <c r="CX1674">
        <v>0</v>
      </c>
      <c r="CZ1674">
        <v>0</v>
      </c>
      <c r="DB1674">
        <v>0</v>
      </c>
      <c r="DD1674">
        <v>0</v>
      </c>
      <c r="DF1674">
        <v>0</v>
      </c>
      <c r="DK1674">
        <v>0</v>
      </c>
      <c r="DM1674">
        <v>0</v>
      </c>
      <c r="DX1674">
        <v>0</v>
      </c>
      <c r="EC1674" t="s">
        <v>261</v>
      </c>
      <c r="ED1674" t="s">
        <v>262</v>
      </c>
      <c r="EE1674" t="s">
        <v>263</v>
      </c>
      <c r="EG1674">
        <v>435600</v>
      </c>
      <c r="EH1674">
        <v>10</v>
      </c>
      <c r="EI1674">
        <v>0</v>
      </c>
      <c r="EJ1674">
        <v>0</v>
      </c>
      <c r="EK1674">
        <v>0</v>
      </c>
      <c r="EL1674">
        <v>0</v>
      </c>
      <c r="EU1674" t="s">
        <v>264</v>
      </c>
      <c r="EV1674" t="s">
        <v>427</v>
      </c>
      <c r="EW1674" t="s">
        <v>428</v>
      </c>
      <c r="EX1674" s="1">
        <v>40135</v>
      </c>
      <c r="EY1674" t="s">
        <v>267</v>
      </c>
      <c r="EZ1674" t="str">
        <f t="shared" si="86"/>
        <v>FALSE</v>
      </c>
      <c r="FA1674">
        <v>2022</v>
      </c>
      <c r="FB1674">
        <v>2020</v>
      </c>
      <c r="FC1674">
        <v>600</v>
      </c>
      <c r="FD1674" t="s">
        <v>246</v>
      </c>
      <c r="FE1674" t="s">
        <v>246</v>
      </c>
      <c r="FF1674" t="s">
        <v>246</v>
      </c>
      <c r="FG1674" t="s">
        <v>246</v>
      </c>
      <c r="FH1674" t="s">
        <v>246</v>
      </c>
      <c r="FI1674" t="s">
        <v>246</v>
      </c>
      <c r="FJ1674" t="s">
        <v>246</v>
      </c>
      <c r="FK1674" t="s">
        <v>246</v>
      </c>
      <c r="FL1674" t="s">
        <v>246</v>
      </c>
      <c r="FM1674" t="s">
        <v>246</v>
      </c>
      <c r="FN1674" t="s">
        <v>246</v>
      </c>
      <c r="FO1674" t="s">
        <v>246</v>
      </c>
      <c r="FP1674" t="s">
        <v>246</v>
      </c>
      <c r="FQ1674" s="2">
        <v>509</v>
      </c>
      <c r="FR1674" s="2">
        <v>0</v>
      </c>
      <c r="FS1674" s="2">
        <v>0</v>
      </c>
      <c r="FT1674">
        <v>0</v>
      </c>
      <c r="FU1674" s="2">
        <v>3391</v>
      </c>
      <c r="FV1674" s="2">
        <v>3391</v>
      </c>
      <c r="FW1674" s="2">
        <v>0</v>
      </c>
      <c r="FX1674">
        <v>0</v>
      </c>
      <c r="FY1674" s="2">
        <v>0</v>
      </c>
      <c r="FZ1674" s="2">
        <v>0</v>
      </c>
      <c r="GA1674" s="2">
        <v>0</v>
      </c>
      <c r="GB1674">
        <v>0</v>
      </c>
      <c r="GC1674" s="2">
        <v>31.56</v>
      </c>
      <c r="GE1674" s="2">
        <v>3391</v>
      </c>
      <c r="GH1674" t="s">
        <v>289</v>
      </c>
      <c r="GK1674" t="s">
        <v>290</v>
      </c>
      <c r="GL1674" t="s">
        <v>290</v>
      </c>
      <c r="GN1674" s="1">
        <v>43936</v>
      </c>
      <c r="GO1674" s="1">
        <v>43952</v>
      </c>
      <c r="GQ1674" t="s">
        <v>361</v>
      </c>
      <c r="GR1674" t="str">
        <f>""</f>
        <v/>
      </c>
      <c r="GS1674" t="str">
        <f>"2020.24637"</f>
        <v>2020.24637</v>
      </c>
      <c r="GT1674" t="str">
        <f>""</f>
        <v/>
      </c>
      <c r="HF1674" t="str">
        <f>""</f>
        <v/>
      </c>
      <c r="HK1674" t="str">
        <f>""</f>
        <v/>
      </c>
      <c r="HN1674" t="s">
        <v>271</v>
      </c>
      <c r="HP1674" t="str">
        <f>""</f>
        <v/>
      </c>
      <c r="HQ1674" t="str">
        <f>""</f>
        <v/>
      </c>
      <c r="IA1674" t="str">
        <f>""</f>
        <v/>
      </c>
      <c r="IB1674" t="str">
        <f>""</f>
        <v/>
      </c>
      <c r="IC1674" t="str">
        <f>HYPERLINK("https://web.datatree.com/?/property?propertyId=4974814")</f>
        <v>https://web.datatree.com/?/property?propertyId=4974814</v>
      </c>
    </row>
    <row r="1675" spans="1:237" x14ac:dyDescent="0.25">
      <c r="A1675" t="s">
        <v>11253</v>
      </c>
      <c r="B1675" t="s">
        <v>11254</v>
      </c>
      <c r="C1675" t="s">
        <v>11255</v>
      </c>
      <c r="D1675" t="s">
        <v>11256</v>
      </c>
      <c r="E1675" t="s">
        <v>240</v>
      </c>
      <c r="F1675">
        <v>11</v>
      </c>
      <c r="O1675" t="s">
        <v>11257</v>
      </c>
      <c r="P1675" t="s">
        <v>11253</v>
      </c>
      <c r="Q1675" t="s">
        <v>1181</v>
      </c>
      <c r="T1675" t="s">
        <v>242</v>
      </c>
      <c r="AE1675" t="s">
        <v>243</v>
      </c>
      <c r="AH1675" t="s">
        <v>244</v>
      </c>
      <c r="AK1675" t="s">
        <v>245</v>
      </c>
      <c r="AM1675">
        <v>8</v>
      </c>
      <c r="AP1675" t="s">
        <v>11258</v>
      </c>
      <c r="AQ1675" t="s">
        <v>248</v>
      </c>
      <c r="AS1675" t="s">
        <v>5275</v>
      </c>
      <c r="AT1675" t="s">
        <v>5275</v>
      </c>
      <c r="AU1675" t="s">
        <v>328</v>
      </c>
      <c r="AV1675" t="str">
        <f>"94116-1942"</f>
        <v>94116-1942</v>
      </c>
      <c r="AW1675" t="s">
        <v>750</v>
      </c>
      <c r="AX1675" t="s">
        <v>11259</v>
      </c>
      <c r="AY1675" t="s">
        <v>11260</v>
      </c>
      <c r="AZ1675" t="s">
        <v>254</v>
      </c>
      <c r="BA1675" t="s">
        <v>13771</v>
      </c>
      <c r="BB1675" t="str">
        <f>"402-43-015"</f>
        <v>402-43-015</v>
      </c>
      <c r="BC1675" t="str">
        <f>"40243015"</f>
        <v>40243015</v>
      </c>
      <c r="BD1675" t="str">
        <f>"R40243015"</f>
        <v>R40243015</v>
      </c>
      <c r="BE1675">
        <v>4015</v>
      </c>
      <c r="BJ1675" t="s">
        <v>1008</v>
      </c>
      <c r="BK1675" t="s">
        <v>351</v>
      </c>
      <c r="BL1675">
        <v>36</v>
      </c>
      <c r="BN1675">
        <v>36.826090464026201</v>
      </c>
      <c r="BO1675">
        <v>-113.979146183694</v>
      </c>
      <c r="BW1675" t="s">
        <v>1009</v>
      </c>
      <c r="BX1675" t="s">
        <v>1009</v>
      </c>
      <c r="CA1675" t="str">
        <f>""</f>
        <v/>
      </c>
      <c r="CC1675">
        <v>0</v>
      </c>
      <c r="CD1675">
        <v>0</v>
      </c>
      <c r="CE1675">
        <v>0</v>
      </c>
      <c r="CF1675">
        <v>0</v>
      </c>
      <c r="CI1675">
        <v>0</v>
      </c>
      <c r="CJ1675">
        <v>0</v>
      </c>
      <c r="CL1675">
        <v>0</v>
      </c>
      <c r="CM1675">
        <v>0</v>
      </c>
      <c r="CN1675">
        <v>0</v>
      </c>
      <c r="CO1675">
        <v>0</v>
      </c>
      <c r="CP1675">
        <v>0</v>
      </c>
      <c r="CQ1675">
        <v>0</v>
      </c>
      <c r="CR1675">
        <v>0</v>
      </c>
      <c r="CS1675">
        <v>0</v>
      </c>
      <c r="CT1675">
        <v>0</v>
      </c>
      <c r="CU1675">
        <v>0</v>
      </c>
      <c r="CX1675">
        <v>0</v>
      </c>
      <c r="CZ1675">
        <v>0</v>
      </c>
      <c r="DB1675">
        <v>0</v>
      </c>
      <c r="DD1675">
        <v>0</v>
      </c>
      <c r="DF1675">
        <v>0</v>
      </c>
      <c r="DK1675">
        <v>0</v>
      </c>
      <c r="DM1675">
        <v>0</v>
      </c>
      <c r="DX1675">
        <v>0</v>
      </c>
      <c r="EC1675" t="s">
        <v>261</v>
      </c>
      <c r="ED1675" t="s">
        <v>354</v>
      </c>
      <c r="EE1675" t="s">
        <v>355</v>
      </c>
      <c r="EG1675">
        <v>435600</v>
      </c>
      <c r="EH1675">
        <v>10</v>
      </c>
      <c r="EI1675">
        <v>0</v>
      </c>
      <c r="EJ1675">
        <v>0</v>
      </c>
      <c r="EK1675">
        <v>0</v>
      </c>
      <c r="EL1675">
        <v>0</v>
      </c>
      <c r="EU1675" t="s">
        <v>264</v>
      </c>
      <c r="EV1675" t="s">
        <v>1010</v>
      </c>
      <c r="EW1675" t="s">
        <v>1011</v>
      </c>
      <c r="EX1675" s="1">
        <v>40135</v>
      </c>
      <c r="EY1675" t="s">
        <v>267</v>
      </c>
      <c r="EZ1675" t="str">
        <f t="shared" si="86"/>
        <v>FALSE</v>
      </c>
      <c r="FA1675">
        <v>2022</v>
      </c>
      <c r="FB1675">
        <v>2020</v>
      </c>
      <c r="FC1675">
        <v>902</v>
      </c>
      <c r="FD1675" t="s">
        <v>246</v>
      </c>
      <c r="FE1675" t="s">
        <v>246</v>
      </c>
      <c r="FF1675" t="s">
        <v>246</v>
      </c>
      <c r="FG1675" t="s">
        <v>246</v>
      </c>
      <c r="FH1675" t="s">
        <v>246</v>
      </c>
      <c r="FI1675" t="s">
        <v>246</v>
      </c>
      <c r="FJ1675" t="s">
        <v>246</v>
      </c>
      <c r="FK1675" t="s">
        <v>246</v>
      </c>
      <c r="FL1675" t="s">
        <v>246</v>
      </c>
      <c r="FM1675" t="s">
        <v>246</v>
      </c>
      <c r="FN1675" t="s">
        <v>246</v>
      </c>
      <c r="FO1675" t="s">
        <v>246</v>
      </c>
      <c r="FP1675" t="s">
        <v>246</v>
      </c>
      <c r="FQ1675" s="2">
        <v>4428</v>
      </c>
      <c r="FR1675" s="2">
        <v>0</v>
      </c>
      <c r="FS1675" s="2">
        <v>0</v>
      </c>
      <c r="FT1675">
        <v>0</v>
      </c>
      <c r="FU1675" s="2">
        <v>29520</v>
      </c>
      <c r="FV1675" s="2">
        <v>29520</v>
      </c>
      <c r="FW1675" s="2">
        <v>0</v>
      </c>
      <c r="FX1675">
        <v>0</v>
      </c>
      <c r="FY1675" s="2">
        <v>0</v>
      </c>
      <c r="FZ1675" s="2">
        <v>0</v>
      </c>
      <c r="GA1675" s="2">
        <v>0</v>
      </c>
      <c r="GB1675">
        <v>0</v>
      </c>
      <c r="GC1675" s="2">
        <v>398.8</v>
      </c>
      <c r="GE1675" s="2">
        <v>29520</v>
      </c>
      <c r="GH1675" t="s">
        <v>776</v>
      </c>
      <c r="GK1675" t="s">
        <v>777</v>
      </c>
      <c r="GL1675" t="s">
        <v>778</v>
      </c>
      <c r="GM1675" t="s">
        <v>778</v>
      </c>
      <c r="GN1675" s="1">
        <v>42402</v>
      </c>
      <c r="GO1675" s="1">
        <v>42510</v>
      </c>
      <c r="GQ1675" t="s">
        <v>270</v>
      </c>
      <c r="GR1675" t="str">
        <f>""</f>
        <v/>
      </c>
      <c r="GS1675" t="str">
        <f>"2016.22723"</f>
        <v>2016.22723</v>
      </c>
      <c r="GT1675" t="str">
        <f>""</f>
        <v/>
      </c>
      <c r="HF1675" t="str">
        <f>""</f>
        <v/>
      </c>
      <c r="HK1675" t="str">
        <f>""</f>
        <v/>
      </c>
      <c r="HN1675" t="s">
        <v>271</v>
      </c>
      <c r="HP1675" t="str">
        <f>""</f>
        <v/>
      </c>
      <c r="HQ1675" t="str">
        <f>""</f>
        <v/>
      </c>
      <c r="IA1675" t="str">
        <f>""</f>
        <v/>
      </c>
      <c r="IB1675" t="str">
        <f>""</f>
        <v/>
      </c>
      <c r="IC1675" t="str">
        <f>HYPERLINK("https://web.datatree.com/?/property?propertyId=4903608")</f>
        <v>https://web.datatree.com/?/property?propertyId=4903608</v>
      </c>
    </row>
    <row r="1676" spans="1:237" x14ac:dyDescent="0.25">
      <c r="A1676" t="s">
        <v>13772</v>
      </c>
      <c r="D1676" t="s">
        <v>13772</v>
      </c>
      <c r="E1676" t="s">
        <v>240</v>
      </c>
      <c r="F1676">
        <v>1</v>
      </c>
      <c r="O1676" t="s">
        <v>13773</v>
      </c>
      <c r="P1676" t="s">
        <v>13772</v>
      </c>
      <c r="Q1676" t="s">
        <v>689</v>
      </c>
      <c r="T1676" t="s">
        <v>242</v>
      </c>
      <c r="AE1676" t="s">
        <v>243</v>
      </c>
      <c r="AH1676" t="s">
        <v>244</v>
      </c>
      <c r="AK1676" t="s">
        <v>245</v>
      </c>
      <c r="AL1676" t="s">
        <v>396</v>
      </c>
      <c r="AM1676">
        <v>201</v>
      </c>
      <c r="AP1676" t="s">
        <v>6204</v>
      </c>
      <c r="AQ1676" t="s">
        <v>375</v>
      </c>
      <c r="AS1676" t="s">
        <v>345</v>
      </c>
      <c r="AT1676" t="s">
        <v>345</v>
      </c>
      <c r="AU1676" t="s">
        <v>243</v>
      </c>
      <c r="AV1676" t="str">
        <f>"86401-6019"</f>
        <v>86401-6019</v>
      </c>
      <c r="AW1676" t="s">
        <v>1019</v>
      </c>
      <c r="AX1676" t="s">
        <v>13774</v>
      </c>
      <c r="AY1676" t="s">
        <v>13775</v>
      </c>
      <c r="AZ1676" t="s">
        <v>254</v>
      </c>
      <c r="BA1676" t="s">
        <v>13776</v>
      </c>
      <c r="BB1676" t="str">
        <f>"331-19-090B"</f>
        <v>331-19-090B</v>
      </c>
      <c r="BC1676" t="str">
        <f>"33119090B"</f>
        <v>33119090B</v>
      </c>
      <c r="BD1676" t="str">
        <f>"R33119090B"</f>
        <v>R33119090B</v>
      </c>
      <c r="BE1676">
        <v>4015</v>
      </c>
      <c r="BJ1676" t="s">
        <v>350</v>
      </c>
      <c r="BK1676" t="s">
        <v>351</v>
      </c>
      <c r="BL1676">
        <v>18</v>
      </c>
      <c r="BN1676">
        <v>35.370967142537403</v>
      </c>
      <c r="BO1676">
        <v>-114.029717806232</v>
      </c>
      <c r="BW1676" t="s">
        <v>13777</v>
      </c>
      <c r="BX1676" t="s">
        <v>13777</v>
      </c>
      <c r="CA1676" t="str">
        <f>""</f>
        <v/>
      </c>
      <c r="CC1676">
        <v>0</v>
      </c>
      <c r="CD1676">
        <v>0</v>
      </c>
      <c r="CE1676">
        <v>0</v>
      </c>
      <c r="CF1676">
        <v>0</v>
      </c>
      <c r="CI1676">
        <v>0</v>
      </c>
      <c r="CJ1676">
        <v>0</v>
      </c>
      <c r="CL1676">
        <v>0</v>
      </c>
      <c r="CM1676">
        <v>0</v>
      </c>
      <c r="CN1676">
        <v>0</v>
      </c>
      <c r="CO1676">
        <v>0</v>
      </c>
      <c r="CP1676">
        <v>0</v>
      </c>
      <c r="CQ1676">
        <v>0</v>
      </c>
      <c r="CR1676">
        <v>0</v>
      </c>
      <c r="CS1676">
        <v>0</v>
      </c>
      <c r="CT1676">
        <v>0</v>
      </c>
      <c r="CU1676">
        <v>0</v>
      </c>
      <c r="CX1676">
        <v>0</v>
      </c>
      <c r="CZ1676">
        <v>0</v>
      </c>
      <c r="DB1676">
        <v>0</v>
      </c>
      <c r="DD1676">
        <v>0</v>
      </c>
      <c r="DF1676">
        <v>0</v>
      </c>
      <c r="DK1676">
        <v>0</v>
      </c>
      <c r="DM1676">
        <v>0</v>
      </c>
      <c r="DX1676">
        <v>0</v>
      </c>
      <c r="EC1676" t="s">
        <v>261</v>
      </c>
      <c r="ED1676" t="s">
        <v>262</v>
      </c>
      <c r="EE1676" t="s">
        <v>263</v>
      </c>
      <c r="EG1676">
        <v>435600</v>
      </c>
      <c r="EH1676">
        <v>10</v>
      </c>
      <c r="EI1676">
        <v>0</v>
      </c>
      <c r="EJ1676">
        <v>0</v>
      </c>
      <c r="EK1676">
        <v>0</v>
      </c>
      <c r="EL1676">
        <v>0</v>
      </c>
      <c r="EU1676" t="s">
        <v>264</v>
      </c>
      <c r="EV1676" t="s">
        <v>356</v>
      </c>
      <c r="EW1676" t="s">
        <v>357</v>
      </c>
      <c r="EX1676" s="1">
        <v>42053</v>
      </c>
      <c r="EY1676" t="s">
        <v>267</v>
      </c>
      <c r="EZ1676" t="str">
        <f t="shared" si="86"/>
        <v>FALSE</v>
      </c>
      <c r="FA1676">
        <v>2022</v>
      </c>
      <c r="FB1676">
        <v>2020</v>
      </c>
      <c r="FC1676">
        <v>400</v>
      </c>
      <c r="FD1676" t="s">
        <v>246</v>
      </c>
      <c r="FE1676" t="s">
        <v>246</v>
      </c>
      <c r="FF1676" t="s">
        <v>246</v>
      </c>
      <c r="FG1676" t="s">
        <v>246</v>
      </c>
      <c r="FH1676" t="s">
        <v>246</v>
      </c>
      <c r="FI1676" t="s">
        <v>246</v>
      </c>
      <c r="FJ1676" t="s">
        <v>246</v>
      </c>
      <c r="FK1676" t="s">
        <v>246</v>
      </c>
      <c r="FL1676" t="s">
        <v>246</v>
      </c>
      <c r="FM1676" t="s">
        <v>246</v>
      </c>
      <c r="FN1676" t="s">
        <v>246</v>
      </c>
      <c r="FO1676" t="s">
        <v>246</v>
      </c>
      <c r="FP1676" t="s">
        <v>246</v>
      </c>
      <c r="FQ1676" s="2">
        <v>1548</v>
      </c>
      <c r="FR1676" s="2">
        <v>0</v>
      </c>
      <c r="FS1676" s="2">
        <v>0</v>
      </c>
      <c r="FT1676">
        <v>0</v>
      </c>
      <c r="FU1676" s="2">
        <v>10318</v>
      </c>
      <c r="FV1676" s="2">
        <v>10318</v>
      </c>
      <c r="FW1676" s="2">
        <v>0</v>
      </c>
      <c r="FX1676">
        <v>0</v>
      </c>
      <c r="FY1676" s="2">
        <v>0</v>
      </c>
      <c r="FZ1676" s="2">
        <v>0</v>
      </c>
      <c r="GA1676" s="2">
        <v>0</v>
      </c>
      <c r="GB1676">
        <v>0</v>
      </c>
      <c r="GC1676" s="2">
        <v>139.26</v>
      </c>
      <c r="GE1676" s="2">
        <v>10318</v>
      </c>
      <c r="GH1676" t="s">
        <v>315</v>
      </c>
      <c r="GK1676" t="s">
        <v>358</v>
      </c>
      <c r="GL1676" t="s">
        <v>359</v>
      </c>
      <c r="GM1676" t="s">
        <v>360</v>
      </c>
      <c r="GN1676" s="1">
        <v>36619</v>
      </c>
      <c r="GO1676" s="1">
        <v>36626</v>
      </c>
      <c r="GP1676" s="2">
        <v>0</v>
      </c>
      <c r="GQ1676" t="s">
        <v>319</v>
      </c>
      <c r="GR1676" t="str">
        <f>"                    "</f>
        <v xml:space="preserve">                    </v>
      </c>
      <c r="GS1676" t="str">
        <f>"UNKNOWN"</f>
        <v>UNKNOWN</v>
      </c>
      <c r="GT1676" t="str">
        <f>""</f>
        <v/>
      </c>
      <c r="HF1676" t="str">
        <f>""</f>
        <v/>
      </c>
      <c r="HK1676" t="str">
        <f>""</f>
        <v/>
      </c>
      <c r="HN1676" t="s">
        <v>271</v>
      </c>
      <c r="HP1676" t="str">
        <f>""</f>
        <v/>
      </c>
      <c r="HQ1676" t="str">
        <f>""</f>
        <v/>
      </c>
      <c r="IA1676" t="str">
        <f>""</f>
        <v/>
      </c>
      <c r="IB1676" t="str">
        <f>""</f>
        <v/>
      </c>
      <c r="IC1676" t="str">
        <f>HYPERLINK("https://web.datatree.com/?/property?propertyId=4904399")</f>
        <v>https://web.datatree.com/?/property?propertyId=4904399</v>
      </c>
    </row>
    <row r="1677" spans="1:237" x14ac:dyDescent="0.25">
      <c r="A1677" t="s">
        <v>13778</v>
      </c>
      <c r="B1677" t="s">
        <v>13779</v>
      </c>
      <c r="C1677" t="s">
        <v>13780</v>
      </c>
      <c r="D1677" t="s">
        <v>13781</v>
      </c>
      <c r="E1677" t="s">
        <v>240</v>
      </c>
      <c r="F1677">
        <v>3</v>
      </c>
      <c r="O1677" t="s">
        <v>13782</v>
      </c>
      <c r="P1677" t="s">
        <v>13778</v>
      </c>
      <c r="T1677" t="s">
        <v>242</v>
      </c>
      <c r="AE1677" t="s">
        <v>243</v>
      </c>
      <c r="AH1677" t="s">
        <v>244</v>
      </c>
      <c r="AK1677" t="s">
        <v>245</v>
      </c>
      <c r="AM1677">
        <v>1708</v>
      </c>
      <c r="AP1677" t="s">
        <v>5590</v>
      </c>
      <c r="AQ1677" t="s">
        <v>248</v>
      </c>
      <c r="AS1677" t="s">
        <v>398</v>
      </c>
      <c r="AT1677" t="s">
        <v>398</v>
      </c>
      <c r="AU1677" t="s">
        <v>400</v>
      </c>
      <c r="AV1677" t="str">
        <f>"89101-1245"</f>
        <v>89101-1245</v>
      </c>
      <c r="AW1677" t="s">
        <v>8242</v>
      </c>
      <c r="AX1677" t="s">
        <v>13783</v>
      </c>
      <c r="AY1677" t="s">
        <v>13784</v>
      </c>
      <c r="AZ1677" t="s">
        <v>254</v>
      </c>
      <c r="BA1677" t="s">
        <v>13785</v>
      </c>
      <c r="BB1677" t="str">
        <f>"326-12-112"</f>
        <v>326-12-112</v>
      </c>
      <c r="BC1677" t="str">
        <f>"32612112"</f>
        <v>32612112</v>
      </c>
      <c r="BD1677" t="str">
        <f>"R32612112"</f>
        <v>R32612112</v>
      </c>
      <c r="BE1677">
        <v>4015</v>
      </c>
      <c r="BJ1677" t="s">
        <v>309</v>
      </c>
      <c r="BK1677" t="s">
        <v>499</v>
      </c>
      <c r="BL1677">
        <v>33</v>
      </c>
      <c r="BN1677">
        <v>35.503639969286198</v>
      </c>
      <c r="BO1677">
        <v>-114.32599967506</v>
      </c>
      <c r="BP1677" t="s">
        <v>596</v>
      </c>
      <c r="BQ1677">
        <v>10</v>
      </c>
      <c r="BW1677" t="s">
        <v>2285</v>
      </c>
      <c r="BX1677" t="s">
        <v>2285</v>
      </c>
      <c r="CA1677" t="str">
        <f>"120|1"</f>
        <v>120|1</v>
      </c>
      <c r="CC1677">
        <v>0</v>
      </c>
      <c r="CD1677">
        <v>0</v>
      </c>
      <c r="CE1677">
        <v>0</v>
      </c>
      <c r="CF1677">
        <v>0</v>
      </c>
      <c r="CI1677">
        <v>0</v>
      </c>
      <c r="CJ1677">
        <v>0</v>
      </c>
      <c r="CL1677">
        <v>0</v>
      </c>
      <c r="CM1677">
        <v>0</v>
      </c>
      <c r="CN1677">
        <v>0</v>
      </c>
      <c r="CO1677">
        <v>0</v>
      </c>
      <c r="CP1677">
        <v>0</v>
      </c>
      <c r="CQ1677">
        <v>0</v>
      </c>
      <c r="CR1677">
        <v>0</v>
      </c>
      <c r="CS1677">
        <v>0</v>
      </c>
      <c r="CT1677">
        <v>0</v>
      </c>
      <c r="CU1677">
        <v>0</v>
      </c>
      <c r="CX1677">
        <v>0</v>
      </c>
      <c r="CZ1677">
        <v>0</v>
      </c>
      <c r="DB1677">
        <v>0</v>
      </c>
      <c r="DD1677">
        <v>0</v>
      </c>
      <c r="DF1677">
        <v>0</v>
      </c>
      <c r="DK1677">
        <v>0</v>
      </c>
      <c r="DM1677">
        <v>0</v>
      </c>
      <c r="DX1677">
        <v>0</v>
      </c>
      <c r="EC1677" t="s">
        <v>261</v>
      </c>
      <c r="ED1677" t="s">
        <v>262</v>
      </c>
      <c r="EE1677" t="s">
        <v>263</v>
      </c>
      <c r="EG1677">
        <v>435600</v>
      </c>
      <c r="EH1677">
        <v>10</v>
      </c>
      <c r="EI1677">
        <v>0</v>
      </c>
      <c r="EJ1677">
        <v>0</v>
      </c>
      <c r="EK1677">
        <v>0</v>
      </c>
      <c r="EL1677">
        <v>0</v>
      </c>
      <c r="EU1677" t="s">
        <v>264</v>
      </c>
      <c r="EV1677" t="s">
        <v>313</v>
      </c>
      <c r="EW1677" t="s">
        <v>314</v>
      </c>
      <c r="EX1677" s="1">
        <v>40135</v>
      </c>
      <c r="EY1677" t="s">
        <v>267</v>
      </c>
      <c r="EZ1677" t="str">
        <f t="shared" si="86"/>
        <v>FALSE</v>
      </c>
      <c r="FA1677">
        <v>2022</v>
      </c>
      <c r="FB1677">
        <v>2020</v>
      </c>
      <c r="FC1677">
        <v>1110</v>
      </c>
      <c r="FD1677" t="s">
        <v>246</v>
      </c>
      <c r="FE1677" t="s">
        <v>246</v>
      </c>
      <c r="FF1677" t="s">
        <v>246</v>
      </c>
      <c r="FG1677" t="s">
        <v>246</v>
      </c>
      <c r="FH1677" t="s">
        <v>246</v>
      </c>
      <c r="FI1677" t="s">
        <v>246</v>
      </c>
      <c r="FJ1677" t="s">
        <v>246</v>
      </c>
      <c r="FK1677" t="s">
        <v>246</v>
      </c>
      <c r="FL1677" t="s">
        <v>246</v>
      </c>
      <c r="FM1677" t="s">
        <v>246</v>
      </c>
      <c r="FN1677" t="s">
        <v>246</v>
      </c>
      <c r="FO1677" t="s">
        <v>246</v>
      </c>
      <c r="FP1677" t="s">
        <v>246</v>
      </c>
      <c r="FQ1677" s="2">
        <v>1475</v>
      </c>
      <c r="FR1677" s="2">
        <v>0</v>
      </c>
      <c r="FS1677" s="2">
        <v>0</v>
      </c>
      <c r="FT1677">
        <v>0</v>
      </c>
      <c r="FU1677" s="2">
        <v>9834</v>
      </c>
      <c r="FV1677" s="2">
        <v>9834</v>
      </c>
      <c r="FW1677" s="2">
        <v>0</v>
      </c>
      <c r="FX1677">
        <v>0</v>
      </c>
      <c r="FY1677" s="2">
        <v>0</v>
      </c>
      <c r="FZ1677" s="2">
        <v>0</v>
      </c>
      <c r="GA1677" s="2">
        <v>0</v>
      </c>
      <c r="GB1677">
        <v>0</v>
      </c>
      <c r="GC1677" s="2">
        <v>197.62</v>
      </c>
      <c r="GE1677" s="2">
        <v>9834</v>
      </c>
      <c r="GH1677" t="s">
        <v>315</v>
      </c>
      <c r="GK1677" t="s">
        <v>316</v>
      </c>
      <c r="GL1677" t="s">
        <v>317</v>
      </c>
      <c r="GM1677" t="s">
        <v>318</v>
      </c>
      <c r="GR1677" t="str">
        <f>""</f>
        <v/>
      </c>
      <c r="GS1677" t="str">
        <f>""</f>
        <v/>
      </c>
      <c r="GT1677" t="str">
        <f>""</f>
        <v/>
      </c>
      <c r="GU1677" s="1">
        <v>43136</v>
      </c>
      <c r="GV1677" s="1">
        <v>43140</v>
      </c>
      <c r="GW1677" s="2">
        <v>30000</v>
      </c>
      <c r="GY1677" t="s">
        <v>270</v>
      </c>
      <c r="GZ1677" t="s">
        <v>929</v>
      </c>
      <c r="HF1677" t="str">
        <f>""</f>
        <v/>
      </c>
      <c r="HK1677" t="str">
        <f>""</f>
        <v/>
      </c>
      <c r="HM1677" t="s">
        <v>948</v>
      </c>
      <c r="HN1677" t="s">
        <v>271</v>
      </c>
      <c r="HP1677" t="str">
        <f>"2018.6721"</f>
        <v>2018.6721</v>
      </c>
      <c r="HQ1677" t="str">
        <f>""</f>
        <v/>
      </c>
      <c r="HR1677" s="1">
        <v>43139</v>
      </c>
      <c r="HS1677" s="1">
        <v>43140</v>
      </c>
      <c r="HT1677" s="2">
        <v>18900</v>
      </c>
      <c r="HU1677" t="s">
        <v>270</v>
      </c>
      <c r="IA1677" t="str">
        <f>"2018.6720"</f>
        <v>2018.6720</v>
      </c>
      <c r="IB1677" t="str">
        <f>""</f>
        <v/>
      </c>
      <c r="IC1677" t="str">
        <f>HYPERLINK("https://web.datatree.com/?/property?propertyId=4944717")</f>
        <v>https://web.datatree.com/?/property?propertyId=4944717</v>
      </c>
    </row>
    <row r="1678" spans="1:237" x14ac:dyDescent="0.25">
      <c r="A1678" t="s">
        <v>13786</v>
      </c>
      <c r="B1678" t="s">
        <v>13787</v>
      </c>
      <c r="C1678" t="s">
        <v>13788</v>
      </c>
      <c r="D1678" t="s">
        <v>13789</v>
      </c>
      <c r="E1678" t="s">
        <v>273</v>
      </c>
      <c r="F1678">
        <v>6</v>
      </c>
      <c r="G1678" t="s">
        <v>13790</v>
      </c>
      <c r="J1678" t="s">
        <v>13790</v>
      </c>
      <c r="K1678" t="s">
        <v>240</v>
      </c>
      <c r="L1678">
        <v>1</v>
      </c>
      <c r="O1678" t="s">
        <v>13791</v>
      </c>
      <c r="P1678" t="s">
        <v>13792</v>
      </c>
      <c r="Q1678" t="s">
        <v>2401</v>
      </c>
      <c r="S1678" t="s">
        <v>613</v>
      </c>
      <c r="T1678" t="s">
        <v>242</v>
      </c>
      <c r="AE1678" t="s">
        <v>243</v>
      </c>
      <c r="AH1678" t="s">
        <v>244</v>
      </c>
      <c r="AK1678" t="s">
        <v>245</v>
      </c>
      <c r="AL1678" t="s">
        <v>457</v>
      </c>
      <c r="AM1678">
        <v>3124</v>
      </c>
      <c r="AP1678" t="s">
        <v>13793</v>
      </c>
      <c r="AQ1678" t="s">
        <v>302</v>
      </c>
      <c r="AS1678" t="s">
        <v>398</v>
      </c>
      <c r="AT1678" t="s">
        <v>601</v>
      </c>
      <c r="AU1678" t="s">
        <v>400</v>
      </c>
      <c r="AV1678" t="str">
        <f>"89146-6536"</f>
        <v>89146-6536</v>
      </c>
      <c r="AW1678" t="s">
        <v>957</v>
      </c>
      <c r="AX1678" t="s">
        <v>13794</v>
      </c>
      <c r="AY1678" t="s">
        <v>13795</v>
      </c>
      <c r="AZ1678" t="s">
        <v>254</v>
      </c>
      <c r="BA1678" t="s">
        <v>13796</v>
      </c>
      <c r="BB1678" t="str">
        <f>"326-03-093"</f>
        <v>326-03-093</v>
      </c>
      <c r="BC1678" t="str">
        <f>"32603093"</f>
        <v>32603093</v>
      </c>
      <c r="BD1678" t="str">
        <f>"R32603093"</f>
        <v>R32603093</v>
      </c>
      <c r="BE1678">
        <v>4015</v>
      </c>
      <c r="BJ1678" t="s">
        <v>309</v>
      </c>
      <c r="BK1678" t="s">
        <v>499</v>
      </c>
      <c r="BL1678">
        <v>19</v>
      </c>
      <c r="BN1678">
        <v>35.536312845605401</v>
      </c>
      <c r="BO1678">
        <v>-114.345957866509</v>
      </c>
      <c r="BP1678" t="s">
        <v>596</v>
      </c>
      <c r="BQ1678">
        <v>10</v>
      </c>
      <c r="BW1678" t="s">
        <v>2830</v>
      </c>
      <c r="BX1678" t="s">
        <v>2830</v>
      </c>
      <c r="CA1678" t="str">
        <f>"81|96/81|96"</f>
        <v>81|96/81|96</v>
      </c>
      <c r="CC1678">
        <v>0</v>
      </c>
      <c r="CD1678">
        <v>0</v>
      </c>
      <c r="CE1678">
        <v>0</v>
      </c>
      <c r="CF1678">
        <v>0</v>
      </c>
      <c r="CI1678">
        <v>0</v>
      </c>
      <c r="CJ1678">
        <v>0</v>
      </c>
      <c r="CL1678">
        <v>0</v>
      </c>
      <c r="CM1678">
        <v>0</v>
      </c>
      <c r="CN1678">
        <v>0</v>
      </c>
      <c r="CO1678">
        <v>0</v>
      </c>
      <c r="CP1678">
        <v>0</v>
      </c>
      <c r="CQ1678">
        <v>0</v>
      </c>
      <c r="CR1678">
        <v>0</v>
      </c>
      <c r="CS1678">
        <v>0</v>
      </c>
      <c r="CT1678">
        <v>0</v>
      </c>
      <c r="CU1678">
        <v>0</v>
      </c>
      <c r="CX1678">
        <v>0</v>
      </c>
      <c r="CZ1678">
        <v>0</v>
      </c>
      <c r="DB1678">
        <v>0</v>
      </c>
      <c r="DD1678">
        <v>0</v>
      </c>
      <c r="DF1678">
        <v>0</v>
      </c>
      <c r="DK1678">
        <v>0</v>
      </c>
      <c r="DM1678">
        <v>0</v>
      </c>
      <c r="DX1678">
        <v>0</v>
      </c>
      <c r="EC1678" t="s">
        <v>261</v>
      </c>
      <c r="ED1678" t="s">
        <v>262</v>
      </c>
      <c r="EE1678" t="s">
        <v>263</v>
      </c>
      <c r="EG1678">
        <v>435600</v>
      </c>
      <c r="EH1678">
        <v>10</v>
      </c>
      <c r="EI1678">
        <v>0</v>
      </c>
      <c r="EJ1678">
        <v>0</v>
      </c>
      <c r="EK1678">
        <v>0</v>
      </c>
      <c r="EL1678">
        <v>0</v>
      </c>
      <c r="EU1678" t="s">
        <v>264</v>
      </c>
      <c r="EV1678" t="s">
        <v>313</v>
      </c>
      <c r="EW1678" t="s">
        <v>314</v>
      </c>
      <c r="EX1678" s="1">
        <v>40135</v>
      </c>
      <c r="EY1678" t="s">
        <v>267</v>
      </c>
      <c r="EZ1678" t="str">
        <f t="shared" si="86"/>
        <v>FALSE</v>
      </c>
      <c r="FA1678">
        <v>2022</v>
      </c>
      <c r="FB1678">
        <v>2020</v>
      </c>
      <c r="FC1678">
        <v>1110</v>
      </c>
      <c r="FD1678" t="s">
        <v>246</v>
      </c>
      <c r="FE1678" t="s">
        <v>246</v>
      </c>
      <c r="FF1678" t="s">
        <v>246</v>
      </c>
      <c r="FG1678" t="s">
        <v>246</v>
      </c>
      <c r="FH1678" t="s">
        <v>246</v>
      </c>
      <c r="FI1678" t="s">
        <v>246</v>
      </c>
      <c r="FJ1678" t="s">
        <v>246</v>
      </c>
      <c r="FK1678" t="s">
        <v>246</v>
      </c>
      <c r="FL1678" t="s">
        <v>246</v>
      </c>
      <c r="FM1678" t="s">
        <v>246</v>
      </c>
      <c r="FN1678" t="s">
        <v>246</v>
      </c>
      <c r="FO1678" t="s">
        <v>246</v>
      </c>
      <c r="FP1678" t="s">
        <v>246</v>
      </c>
      <c r="FQ1678" s="2">
        <v>8344</v>
      </c>
      <c r="FR1678" s="2">
        <v>0</v>
      </c>
      <c r="FS1678" s="2">
        <v>0</v>
      </c>
      <c r="FT1678">
        <v>0</v>
      </c>
      <c r="FU1678" s="2">
        <v>55628</v>
      </c>
      <c r="FV1678" s="2">
        <v>55628</v>
      </c>
      <c r="FW1678" s="2">
        <v>0</v>
      </c>
      <c r="FX1678">
        <v>0</v>
      </c>
      <c r="FY1678" s="2">
        <v>0</v>
      </c>
      <c r="FZ1678" s="2">
        <v>0</v>
      </c>
      <c r="GA1678" s="2">
        <v>0</v>
      </c>
      <c r="GB1678">
        <v>0</v>
      </c>
      <c r="GC1678" s="2">
        <v>349.44</v>
      </c>
      <c r="GE1678" s="2">
        <v>55628</v>
      </c>
      <c r="GH1678" t="s">
        <v>315</v>
      </c>
      <c r="GK1678" t="s">
        <v>316</v>
      </c>
      <c r="GL1678" t="s">
        <v>317</v>
      </c>
      <c r="GM1678" t="s">
        <v>318</v>
      </c>
      <c r="GN1678" s="1">
        <v>43895</v>
      </c>
      <c r="GO1678" s="1">
        <v>43902</v>
      </c>
      <c r="GQ1678" t="s">
        <v>412</v>
      </c>
      <c r="GR1678" t="str">
        <f>""</f>
        <v/>
      </c>
      <c r="GS1678" t="str">
        <f>"2020.15625"</f>
        <v>2020.15625</v>
      </c>
      <c r="GT1678" t="str">
        <f>""</f>
        <v/>
      </c>
      <c r="HF1678" t="str">
        <f>""</f>
        <v/>
      </c>
      <c r="HK1678" t="str">
        <f>""</f>
        <v/>
      </c>
      <c r="HN1678" t="s">
        <v>271</v>
      </c>
      <c r="HP1678" t="str">
        <f>""</f>
        <v/>
      </c>
      <c r="HQ1678" t="str">
        <f>""</f>
        <v/>
      </c>
      <c r="IA1678" t="str">
        <f>""</f>
        <v/>
      </c>
      <c r="IB1678" t="str">
        <f>""</f>
        <v/>
      </c>
      <c r="IC1678" t="str">
        <f>HYPERLINK("https://web.datatree.com/?/property?propertyId=4975988")</f>
        <v>https://web.datatree.com/?/property?propertyId=4975988</v>
      </c>
    </row>
    <row r="1679" spans="1:237" x14ac:dyDescent="0.25">
      <c r="A1679" t="s">
        <v>945</v>
      </c>
      <c r="B1679" t="s">
        <v>1766</v>
      </c>
      <c r="C1679" t="s">
        <v>841</v>
      </c>
      <c r="D1679" t="s">
        <v>1767</v>
      </c>
      <c r="E1679" t="s">
        <v>240</v>
      </c>
      <c r="F1679">
        <v>49</v>
      </c>
      <c r="O1679" t="s">
        <v>1768</v>
      </c>
      <c r="P1679" t="s">
        <v>945</v>
      </c>
      <c r="T1679" t="s">
        <v>242</v>
      </c>
      <c r="AE1679" t="s">
        <v>243</v>
      </c>
      <c r="AH1679" t="s">
        <v>244</v>
      </c>
      <c r="AK1679" t="s">
        <v>245</v>
      </c>
      <c r="AM1679">
        <v>306</v>
      </c>
      <c r="AP1679" t="s">
        <v>1769</v>
      </c>
      <c r="AQ1679" t="s">
        <v>302</v>
      </c>
      <c r="AS1679" t="s">
        <v>1770</v>
      </c>
      <c r="AT1679" t="s">
        <v>1770</v>
      </c>
      <c r="AU1679" t="s">
        <v>1127</v>
      </c>
      <c r="AV1679" t="str">
        <f>"33950-8037"</f>
        <v>33950-8037</v>
      </c>
      <c r="AW1679" t="s">
        <v>1771</v>
      </c>
      <c r="AX1679" t="s">
        <v>1772</v>
      </c>
      <c r="AY1679" t="s">
        <v>1773</v>
      </c>
      <c r="AZ1679" t="s">
        <v>254</v>
      </c>
      <c r="BA1679" t="s">
        <v>13797</v>
      </c>
      <c r="BB1679" t="str">
        <f>"319-10-014D"</f>
        <v>319-10-014D</v>
      </c>
      <c r="BC1679" t="str">
        <f>"31910014D"</f>
        <v>31910014D</v>
      </c>
      <c r="BD1679" t="str">
        <f>"R31910014D"</f>
        <v>R31910014D</v>
      </c>
      <c r="BE1679">
        <v>4015</v>
      </c>
      <c r="BJ1679" t="s">
        <v>498</v>
      </c>
      <c r="BK1679" t="s">
        <v>499</v>
      </c>
      <c r="BL1679">
        <v>17</v>
      </c>
      <c r="BN1679">
        <v>35.637829775005599</v>
      </c>
      <c r="BO1679">
        <v>-114.33278916022201</v>
      </c>
      <c r="BP1679" t="s">
        <v>2525</v>
      </c>
      <c r="BW1679" t="s">
        <v>2526</v>
      </c>
      <c r="BX1679" t="s">
        <v>2526</v>
      </c>
      <c r="CA1679" t="str">
        <f>"107"</f>
        <v>107</v>
      </c>
      <c r="CC1679">
        <v>0</v>
      </c>
      <c r="CD1679">
        <v>0</v>
      </c>
      <c r="CE1679">
        <v>0</v>
      </c>
      <c r="CF1679">
        <v>0</v>
      </c>
      <c r="CI1679">
        <v>0</v>
      </c>
      <c r="CJ1679">
        <v>0</v>
      </c>
      <c r="CL1679">
        <v>0</v>
      </c>
      <c r="CM1679">
        <v>0</v>
      </c>
      <c r="CN1679">
        <v>0</v>
      </c>
      <c r="CO1679">
        <v>0</v>
      </c>
      <c r="CP1679">
        <v>0</v>
      </c>
      <c r="CQ1679">
        <v>0</v>
      </c>
      <c r="CR1679">
        <v>0</v>
      </c>
      <c r="CS1679">
        <v>0</v>
      </c>
      <c r="CT1679">
        <v>0</v>
      </c>
      <c r="CU1679">
        <v>0</v>
      </c>
      <c r="CX1679">
        <v>0</v>
      </c>
      <c r="CZ1679">
        <v>0</v>
      </c>
      <c r="DB1679">
        <v>0</v>
      </c>
      <c r="DD1679">
        <v>0</v>
      </c>
      <c r="DF1679">
        <v>0</v>
      </c>
      <c r="DK1679">
        <v>0</v>
      </c>
      <c r="DM1679">
        <v>0</v>
      </c>
      <c r="DX1679">
        <v>0</v>
      </c>
      <c r="EC1679" t="s">
        <v>261</v>
      </c>
      <c r="ED1679" t="s">
        <v>262</v>
      </c>
      <c r="EE1679" t="s">
        <v>263</v>
      </c>
      <c r="EG1679">
        <v>435600</v>
      </c>
      <c r="EH1679">
        <v>10</v>
      </c>
      <c r="EI1679">
        <v>0</v>
      </c>
      <c r="EJ1679">
        <v>0</v>
      </c>
      <c r="EK1679">
        <v>0</v>
      </c>
      <c r="EL1679">
        <v>0</v>
      </c>
      <c r="EU1679" t="s">
        <v>264</v>
      </c>
      <c r="EV1679" t="s">
        <v>502</v>
      </c>
      <c r="EW1679" t="s">
        <v>503</v>
      </c>
      <c r="EX1679" s="1">
        <v>40135</v>
      </c>
      <c r="EY1679" t="s">
        <v>267</v>
      </c>
      <c r="EZ1679" t="str">
        <f t="shared" si="86"/>
        <v>FALSE</v>
      </c>
      <c r="FA1679">
        <v>2022</v>
      </c>
      <c r="FB1679">
        <v>2020</v>
      </c>
      <c r="FC1679">
        <v>1110</v>
      </c>
      <c r="FD1679" t="s">
        <v>246</v>
      </c>
      <c r="FE1679" t="s">
        <v>246</v>
      </c>
      <c r="FF1679" t="s">
        <v>246</v>
      </c>
      <c r="FG1679" t="s">
        <v>246</v>
      </c>
      <c r="FH1679" t="s">
        <v>246</v>
      </c>
      <c r="FI1679" t="s">
        <v>246</v>
      </c>
      <c r="FJ1679" t="s">
        <v>246</v>
      </c>
      <c r="FK1679" t="s">
        <v>246</v>
      </c>
      <c r="FL1679" t="s">
        <v>246</v>
      </c>
      <c r="FM1679" t="s">
        <v>246</v>
      </c>
      <c r="FN1679" t="s">
        <v>246</v>
      </c>
      <c r="FO1679" t="s">
        <v>246</v>
      </c>
      <c r="FP1679" t="s">
        <v>246</v>
      </c>
      <c r="FQ1679" s="2">
        <v>1082</v>
      </c>
      <c r="FR1679" s="2">
        <v>0</v>
      </c>
      <c r="FS1679" s="2">
        <v>0</v>
      </c>
      <c r="FT1679">
        <v>0</v>
      </c>
      <c r="FU1679" s="2">
        <v>7214</v>
      </c>
      <c r="FV1679" s="2">
        <v>7214</v>
      </c>
      <c r="FW1679" s="2">
        <v>0</v>
      </c>
      <c r="FX1679">
        <v>0</v>
      </c>
      <c r="FY1679" s="2">
        <v>0</v>
      </c>
      <c r="FZ1679" s="2">
        <v>0</v>
      </c>
      <c r="GA1679" s="2">
        <v>0</v>
      </c>
      <c r="GB1679">
        <v>0</v>
      </c>
      <c r="GC1679" s="2">
        <v>67.760000000000005</v>
      </c>
      <c r="GE1679" s="2">
        <v>7214</v>
      </c>
      <c r="GH1679" t="s">
        <v>315</v>
      </c>
      <c r="GK1679" t="s">
        <v>316</v>
      </c>
      <c r="GL1679" t="s">
        <v>317</v>
      </c>
      <c r="GM1679" t="s">
        <v>318</v>
      </c>
      <c r="GR1679" t="str">
        <f>""</f>
        <v/>
      </c>
      <c r="GS1679" t="str">
        <f>""</f>
        <v/>
      </c>
      <c r="GT1679" t="str">
        <f>""</f>
        <v/>
      </c>
      <c r="GU1679" s="1">
        <v>37705</v>
      </c>
      <c r="GV1679" s="1">
        <v>37712</v>
      </c>
      <c r="GW1679" s="2">
        <v>82500</v>
      </c>
      <c r="GX1679" t="s">
        <v>566</v>
      </c>
      <c r="GY1679" t="s">
        <v>362</v>
      </c>
      <c r="GZ1679" t="s">
        <v>945</v>
      </c>
      <c r="HB1679" s="2">
        <v>82500</v>
      </c>
      <c r="HC1679" t="s">
        <v>569</v>
      </c>
      <c r="HD1679">
        <v>6</v>
      </c>
      <c r="HE1679" t="s">
        <v>570</v>
      </c>
      <c r="HF1679" t="str">
        <f>"4433.849"</f>
        <v>4433.849</v>
      </c>
      <c r="HK1679" t="str">
        <f>"                    "</f>
        <v xml:space="preserve">                    </v>
      </c>
      <c r="HL1679" t="s">
        <v>5057</v>
      </c>
      <c r="HN1679" t="s">
        <v>271</v>
      </c>
      <c r="HP1679" t="str">
        <f>"4433.847"</f>
        <v>4433.847</v>
      </c>
      <c r="HQ1679" t="str">
        <f>""</f>
        <v/>
      </c>
      <c r="IA1679" t="str">
        <f>""</f>
        <v/>
      </c>
      <c r="IB1679" t="str">
        <f>""</f>
        <v/>
      </c>
      <c r="IC1679" t="str">
        <f>HYPERLINK("https://web.datatree.com/?/property?propertyId=4945847")</f>
        <v>https://web.datatree.com/?/property?propertyId=4945847</v>
      </c>
    </row>
    <row r="1680" spans="1:237" x14ac:dyDescent="0.25">
      <c r="A1680" t="s">
        <v>2849</v>
      </c>
      <c r="D1680" t="s">
        <v>2849</v>
      </c>
      <c r="E1680" t="s">
        <v>273</v>
      </c>
      <c r="F1680">
        <v>143</v>
      </c>
      <c r="O1680" t="s">
        <v>2849</v>
      </c>
      <c r="P1680" t="s">
        <v>2849</v>
      </c>
      <c r="R1680" t="s">
        <v>274</v>
      </c>
      <c r="T1680" t="s">
        <v>242</v>
      </c>
      <c r="AE1680" t="s">
        <v>243</v>
      </c>
      <c r="AH1680" t="s">
        <v>244</v>
      </c>
      <c r="AK1680" t="s">
        <v>245</v>
      </c>
      <c r="AL1680" t="s">
        <v>396</v>
      </c>
      <c r="AM1680">
        <v>3430</v>
      </c>
      <c r="AP1680" t="s">
        <v>4617</v>
      </c>
      <c r="AQ1680" t="s">
        <v>248</v>
      </c>
      <c r="AR1680">
        <v>58</v>
      </c>
      <c r="AS1680" t="s">
        <v>398</v>
      </c>
      <c r="AT1680" t="s">
        <v>1499</v>
      </c>
      <c r="AU1680" t="s">
        <v>400</v>
      </c>
      <c r="AV1680" t="str">
        <f>"89121-7349"</f>
        <v>89121-7349</v>
      </c>
      <c r="AW1680" t="s">
        <v>2656</v>
      </c>
      <c r="AX1680" t="s">
        <v>4618</v>
      </c>
      <c r="AY1680" t="s">
        <v>4619</v>
      </c>
      <c r="AZ1680" t="s">
        <v>254</v>
      </c>
      <c r="BA1680" t="s">
        <v>13798</v>
      </c>
      <c r="BB1680" t="str">
        <f>"317-08-065B"</f>
        <v>317-08-065B</v>
      </c>
      <c r="BC1680" t="str">
        <f>"31708065B"</f>
        <v>31708065B</v>
      </c>
      <c r="BD1680" t="str">
        <f>"R31708065B"</f>
        <v>R31708065B</v>
      </c>
      <c r="BE1680">
        <v>4015</v>
      </c>
      <c r="BJ1680" t="s">
        <v>309</v>
      </c>
      <c r="BK1680" t="s">
        <v>310</v>
      </c>
      <c r="BL1680">
        <v>11</v>
      </c>
      <c r="BN1680">
        <v>35.565335513643298</v>
      </c>
      <c r="BO1680">
        <v>-114.396948625001</v>
      </c>
      <c r="BP1680" t="s">
        <v>311</v>
      </c>
      <c r="BQ1680">
        <v>8</v>
      </c>
      <c r="BW1680" t="s">
        <v>6704</v>
      </c>
      <c r="BX1680" t="s">
        <v>6704</v>
      </c>
      <c r="CA1680" t="str">
        <f>"88|89"</f>
        <v>88|89</v>
      </c>
      <c r="CC1680">
        <v>0</v>
      </c>
      <c r="CD1680">
        <v>0</v>
      </c>
      <c r="CE1680">
        <v>0</v>
      </c>
      <c r="CF1680">
        <v>0</v>
      </c>
      <c r="CI1680">
        <v>0</v>
      </c>
      <c r="CJ1680">
        <v>0</v>
      </c>
      <c r="CL1680">
        <v>0</v>
      </c>
      <c r="CM1680">
        <v>0</v>
      </c>
      <c r="CN1680">
        <v>0</v>
      </c>
      <c r="CO1680">
        <v>0</v>
      </c>
      <c r="CP1680">
        <v>0</v>
      </c>
      <c r="CQ1680">
        <v>0</v>
      </c>
      <c r="CR1680">
        <v>0</v>
      </c>
      <c r="CS1680">
        <v>0</v>
      </c>
      <c r="CT1680">
        <v>0</v>
      </c>
      <c r="CU1680">
        <v>0</v>
      </c>
      <c r="CX1680">
        <v>0</v>
      </c>
      <c r="CZ1680">
        <v>0</v>
      </c>
      <c r="DB1680">
        <v>0</v>
      </c>
      <c r="DD1680">
        <v>0</v>
      </c>
      <c r="DF1680">
        <v>0</v>
      </c>
      <c r="DK1680">
        <v>0</v>
      </c>
      <c r="DM1680">
        <v>0</v>
      </c>
      <c r="DX1680">
        <v>0</v>
      </c>
      <c r="EC1680" t="s">
        <v>336</v>
      </c>
      <c r="ED1680" t="s">
        <v>337</v>
      </c>
      <c r="EE1680" t="s">
        <v>338</v>
      </c>
      <c r="EG1680">
        <v>435600</v>
      </c>
      <c r="EH1680">
        <v>10</v>
      </c>
      <c r="EI1680">
        <v>0</v>
      </c>
      <c r="EJ1680">
        <v>0</v>
      </c>
      <c r="EK1680">
        <v>0</v>
      </c>
      <c r="EL1680">
        <v>0</v>
      </c>
      <c r="EU1680" t="s">
        <v>264</v>
      </c>
      <c r="EV1680" t="s">
        <v>538</v>
      </c>
      <c r="EW1680" t="s">
        <v>539</v>
      </c>
      <c r="EX1680" s="1">
        <v>40135</v>
      </c>
      <c r="EY1680" t="s">
        <v>267</v>
      </c>
      <c r="EZ1680" t="str">
        <f t="shared" si="86"/>
        <v>FALSE</v>
      </c>
      <c r="FA1680">
        <v>2022</v>
      </c>
      <c r="FB1680">
        <v>2020</v>
      </c>
      <c r="FC1680">
        <v>400</v>
      </c>
      <c r="FD1680" t="s">
        <v>246</v>
      </c>
      <c r="FE1680" t="s">
        <v>246</v>
      </c>
      <c r="FF1680" t="s">
        <v>246</v>
      </c>
      <c r="FG1680" t="s">
        <v>246</v>
      </c>
      <c r="FH1680" t="s">
        <v>246</v>
      </c>
      <c r="FI1680" t="s">
        <v>246</v>
      </c>
      <c r="FJ1680" t="s">
        <v>246</v>
      </c>
      <c r="FK1680" t="s">
        <v>246</v>
      </c>
      <c r="FL1680" t="s">
        <v>246</v>
      </c>
      <c r="FM1680" t="s">
        <v>246</v>
      </c>
      <c r="FN1680" t="s">
        <v>246</v>
      </c>
      <c r="FO1680" t="s">
        <v>246</v>
      </c>
      <c r="FP1680" t="s">
        <v>246</v>
      </c>
      <c r="FQ1680" s="2">
        <v>1735</v>
      </c>
      <c r="FR1680" s="2">
        <v>0</v>
      </c>
      <c r="FS1680" s="2">
        <v>0</v>
      </c>
      <c r="FT1680">
        <v>0</v>
      </c>
      <c r="FU1680" s="2">
        <v>11568</v>
      </c>
      <c r="FV1680" s="2">
        <v>11568</v>
      </c>
      <c r="FW1680" s="2">
        <v>0</v>
      </c>
      <c r="FX1680">
        <v>0</v>
      </c>
      <c r="FY1680" s="2">
        <v>0</v>
      </c>
      <c r="FZ1680" s="2">
        <v>0</v>
      </c>
      <c r="GA1680" s="2">
        <v>0</v>
      </c>
      <c r="GB1680">
        <v>0</v>
      </c>
      <c r="GC1680" s="2">
        <v>108.9</v>
      </c>
      <c r="GE1680" s="2">
        <v>11568</v>
      </c>
      <c r="GH1680" t="s">
        <v>315</v>
      </c>
      <c r="GK1680" t="s">
        <v>316</v>
      </c>
      <c r="GL1680" t="s">
        <v>317</v>
      </c>
      <c r="GM1680" t="s">
        <v>318</v>
      </c>
      <c r="GN1680" s="1">
        <v>42628</v>
      </c>
      <c r="GO1680" s="1">
        <v>42696</v>
      </c>
      <c r="GQ1680" t="s">
        <v>6226</v>
      </c>
      <c r="GR1680" t="str">
        <f>""</f>
        <v/>
      </c>
      <c r="GS1680" t="str">
        <f>"2016.53095"</f>
        <v>2016.53095</v>
      </c>
      <c r="GT1680" t="str">
        <f>""</f>
        <v/>
      </c>
      <c r="GU1680" s="1">
        <v>42628</v>
      </c>
      <c r="GV1680" s="1">
        <v>42629</v>
      </c>
      <c r="GW1680" s="2">
        <v>25000</v>
      </c>
      <c r="GY1680" t="s">
        <v>270</v>
      </c>
      <c r="GZ1680" t="s">
        <v>13799</v>
      </c>
      <c r="HB1680" s="2">
        <v>20000</v>
      </c>
      <c r="HC1680" t="s">
        <v>6463</v>
      </c>
      <c r="HF1680" t="str">
        <f>"2016.42096"</f>
        <v>2016.42096</v>
      </c>
      <c r="HK1680" t="str">
        <f>""</f>
        <v/>
      </c>
      <c r="HL1680" t="s">
        <v>13800</v>
      </c>
      <c r="HN1680" t="s">
        <v>271</v>
      </c>
      <c r="HP1680" t="str">
        <f>"2016.42095"</f>
        <v>2016.42095</v>
      </c>
      <c r="HQ1680" t="str">
        <f>""</f>
        <v/>
      </c>
      <c r="IA1680" t="str">
        <f>""</f>
        <v/>
      </c>
      <c r="IB1680" t="str">
        <f>""</f>
        <v/>
      </c>
      <c r="IC1680" t="str">
        <f>HYPERLINK("https://web.datatree.com/?/property?propertyId=4948033")</f>
        <v>https://web.datatree.com/?/property?propertyId=4948033</v>
      </c>
    </row>
    <row r="1681" spans="1:237" x14ac:dyDescent="0.25">
      <c r="A1681" t="s">
        <v>13801</v>
      </c>
      <c r="D1681" t="s">
        <v>13801</v>
      </c>
      <c r="E1681" t="s">
        <v>273</v>
      </c>
      <c r="F1681">
        <v>1</v>
      </c>
      <c r="O1681" t="s">
        <v>13801</v>
      </c>
      <c r="P1681" t="s">
        <v>13801</v>
      </c>
      <c r="R1681" t="s">
        <v>274</v>
      </c>
      <c r="T1681" t="s">
        <v>242</v>
      </c>
      <c r="AE1681" t="s">
        <v>243</v>
      </c>
      <c r="AH1681" t="s">
        <v>244</v>
      </c>
      <c r="AK1681" t="s">
        <v>245</v>
      </c>
      <c r="AL1681" t="s">
        <v>396</v>
      </c>
      <c r="AM1681">
        <v>190</v>
      </c>
      <c r="AP1681" t="s">
        <v>767</v>
      </c>
      <c r="AQ1681" t="s">
        <v>818</v>
      </c>
      <c r="AR1681" t="s">
        <v>407</v>
      </c>
      <c r="AS1681" t="s">
        <v>767</v>
      </c>
      <c r="AT1681" t="s">
        <v>767</v>
      </c>
      <c r="AU1681" t="s">
        <v>400</v>
      </c>
      <c r="AV1681" t="str">
        <f>"89027-4790"</f>
        <v>89027-4790</v>
      </c>
      <c r="AW1681" t="s">
        <v>1161</v>
      </c>
      <c r="AX1681" t="s">
        <v>3472</v>
      </c>
      <c r="AY1681" t="s">
        <v>3473</v>
      </c>
      <c r="AZ1681" t="s">
        <v>254</v>
      </c>
      <c r="BA1681" t="s">
        <v>13802</v>
      </c>
      <c r="BB1681" t="str">
        <f>"402-22-013"</f>
        <v>402-22-013</v>
      </c>
      <c r="BC1681" t="str">
        <f>"40222013"</f>
        <v>40222013</v>
      </c>
      <c r="BD1681" t="str">
        <f>"R40222013"</f>
        <v>R40222013</v>
      </c>
      <c r="BE1681">
        <v>4015</v>
      </c>
      <c r="BJ1681" t="s">
        <v>772</v>
      </c>
      <c r="BK1681" t="s">
        <v>351</v>
      </c>
      <c r="BL1681">
        <v>14</v>
      </c>
      <c r="BN1681">
        <v>36.777202722011097</v>
      </c>
      <c r="BO1681">
        <v>-113.98816212333099</v>
      </c>
      <c r="BW1681" t="s">
        <v>4433</v>
      </c>
      <c r="BX1681" t="s">
        <v>4433</v>
      </c>
      <c r="CA1681" t="str">
        <f>""</f>
        <v/>
      </c>
      <c r="CC1681">
        <v>0</v>
      </c>
      <c r="CD1681">
        <v>0</v>
      </c>
      <c r="CE1681">
        <v>0</v>
      </c>
      <c r="CF1681">
        <v>0</v>
      </c>
      <c r="CI1681">
        <v>0</v>
      </c>
      <c r="CJ1681">
        <v>0</v>
      </c>
      <c r="CL1681">
        <v>0</v>
      </c>
      <c r="CM1681">
        <v>0</v>
      </c>
      <c r="CN1681">
        <v>0</v>
      </c>
      <c r="CO1681">
        <v>0</v>
      </c>
      <c r="CP1681">
        <v>0</v>
      </c>
      <c r="CQ1681">
        <v>0</v>
      </c>
      <c r="CR1681">
        <v>0</v>
      </c>
      <c r="CS1681">
        <v>0</v>
      </c>
      <c r="CT1681">
        <v>0</v>
      </c>
      <c r="CU1681">
        <v>0</v>
      </c>
      <c r="CX1681">
        <v>0</v>
      </c>
      <c r="CZ1681">
        <v>0</v>
      </c>
      <c r="DB1681">
        <v>0</v>
      </c>
      <c r="DD1681">
        <v>0</v>
      </c>
      <c r="DF1681">
        <v>0</v>
      </c>
      <c r="DK1681">
        <v>0</v>
      </c>
      <c r="DM1681">
        <v>0</v>
      </c>
      <c r="DX1681">
        <v>0</v>
      </c>
      <c r="EC1681" t="s">
        <v>261</v>
      </c>
      <c r="ED1681" t="s">
        <v>354</v>
      </c>
      <c r="EE1681" t="s">
        <v>355</v>
      </c>
      <c r="EG1681">
        <v>435600</v>
      </c>
      <c r="EH1681">
        <v>10</v>
      </c>
      <c r="EI1681">
        <v>0</v>
      </c>
      <c r="EJ1681">
        <v>0</v>
      </c>
      <c r="EK1681">
        <v>0</v>
      </c>
      <c r="EL1681">
        <v>0</v>
      </c>
      <c r="EU1681" t="s">
        <v>264</v>
      </c>
      <c r="EV1681" t="s">
        <v>4434</v>
      </c>
      <c r="EW1681" t="s">
        <v>4435</v>
      </c>
      <c r="EX1681" s="1">
        <v>40135</v>
      </c>
      <c r="EY1681" t="s">
        <v>267</v>
      </c>
      <c r="EZ1681" t="str">
        <f t="shared" si="86"/>
        <v>FALSE</v>
      </c>
      <c r="FA1681">
        <v>2022</v>
      </c>
      <c r="FB1681">
        <v>2020</v>
      </c>
      <c r="FC1681">
        <v>972</v>
      </c>
      <c r="FD1681" t="s">
        <v>246</v>
      </c>
      <c r="FE1681" t="s">
        <v>246</v>
      </c>
      <c r="FF1681" t="s">
        <v>246</v>
      </c>
      <c r="FG1681" t="s">
        <v>246</v>
      </c>
      <c r="FH1681" t="s">
        <v>246</v>
      </c>
      <c r="FI1681" t="s">
        <v>246</v>
      </c>
      <c r="FJ1681" t="s">
        <v>246</v>
      </c>
      <c r="FK1681" t="s">
        <v>246</v>
      </c>
      <c r="FL1681" t="s">
        <v>246</v>
      </c>
      <c r="FM1681" t="s">
        <v>246</v>
      </c>
      <c r="FN1681" t="s">
        <v>246</v>
      </c>
      <c r="FO1681" t="s">
        <v>246</v>
      </c>
      <c r="FP1681" t="s">
        <v>246</v>
      </c>
      <c r="FQ1681" s="2">
        <v>17263</v>
      </c>
      <c r="FR1681" s="2">
        <v>0</v>
      </c>
      <c r="FS1681" s="2">
        <v>0</v>
      </c>
      <c r="FT1681">
        <v>0</v>
      </c>
      <c r="FU1681" s="2">
        <v>115089</v>
      </c>
      <c r="FV1681" s="2">
        <v>115089</v>
      </c>
      <c r="FW1681" s="2">
        <v>0</v>
      </c>
      <c r="FX1681">
        <v>0</v>
      </c>
      <c r="FY1681" s="2">
        <v>0</v>
      </c>
      <c r="FZ1681" s="2">
        <v>0</v>
      </c>
      <c r="GA1681" s="2">
        <v>0</v>
      </c>
      <c r="GB1681">
        <v>0</v>
      </c>
      <c r="GC1681" s="2">
        <v>363.1</v>
      </c>
      <c r="GE1681" s="2">
        <v>115089</v>
      </c>
      <c r="GH1681" t="s">
        <v>776</v>
      </c>
      <c r="GK1681" t="s">
        <v>777</v>
      </c>
      <c r="GL1681" t="s">
        <v>778</v>
      </c>
      <c r="GM1681" t="s">
        <v>778</v>
      </c>
      <c r="GR1681" t="str">
        <f>""</f>
        <v/>
      </c>
      <c r="GS1681" t="str">
        <f>""</f>
        <v/>
      </c>
      <c r="GT1681" t="str">
        <f>""</f>
        <v/>
      </c>
      <c r="GU1681" s="1">
        <v>41476</v>
      </c>
      <c r="GV1681" s="1">
        <v>41843</v>
      </c>
      <c r="GW1681" s="2">
        <v>15000</v>
      </c>
      <c r="GY1681" t="s">
        <v>270</v>
      </c>
      <c r="GZ1681" t="s">
        <v>13803</v>
      </c>
      <c r="HF1681" t="str">
        <f>""</f>
        <v/>
      </c>
      <c r="HK1681" t="str">
        <f>""</f>
        <v/>
      </c>
      <c r="HM1681" t="s">
        <v>13804</v>
      </c>
      <c r="HN1681" t="s">
        <v>271</v>
      </c>
      <c r="HP1681" t="str">
        <f>"2014.32105"</f>
        <v>2014.32105</v>
      </c>
      <c r="HQ1681" t="str">
        <f>""</f>
        <v/>
      </c>
      <c r="HR1681" s="1">
        <v>39776</v>
      </c>
      <c r="HS1681" s="1">
        <v>39778</v>
      </c>
      <c r="HT1681" s="2">
        <v>250000</v>
      </c>
      <c r="HU1681" t="s">
        <v>567</v>
      </c>
      <c r="HW1681" s="2">
        <v>0</v>
      </c>
      <c r="IA1681" t="str">
        <f>"7357.54"</f>
        <v>7357.54</v>
      </c>
      <c r="IB1681" t="str">
        <f>""</f>
        <v/>
      </c>
      <c r="IC1681" t="str">
        <f>HYPERLINK("https://web.datatree.com/?/property?propertyId=4924171")</f>
        <v>https://web.datatree.com/?/property?propertyId=4924171</v>
      </c>
    </row>
    <row r="1682" spans="1:237" x14ac:dyDescent="0.25">
      <c r="A1682" t="s">
        <v>13805</v>
      </c>
      <c r="B1682" t="s">
        <v>5515</v>
      </c>
      <c r="C1682" t="s">
        <v>469</v>
      </c>
      <c r="D1682" t="s">
        <v>13806</v>
      </c>
      <c r="E1682" t="s">
        <v>240</v>
      </c>
      <c r="F1682">
        <v>2</v>
      </c>
      <c r="O1682" t="s">
        <v>13807</v>
      </c>
      <c r="P1682" t="s">
        <v>13805</v>
      </c>
      <c r="T1682" t="s">
        <v>242</v>
      </c>
      <c r="AE1682" t="s">
        <v>243</v>
      </c>
      <c r="AH1682" t="s">
        <v>244</v>
      </c>
      <c r="AK1682" t="s">
        <v>245</v>
      </c>
      <c r="AL1682" t="s">
        <v>589</v>
      </c>
      <c r="AM1682">
        <v>740</v>
      </c>
      <c r="AP1682" t="s">
        <v>9019</v>
      </c>
      <c r="AQ1682" t="s">
        <v>302</v>
      </c>
      <c r="AS1682" t="s">
        <v>12465</v>
      </c>
      <c r="AT1682" t="s">
        <v>12465</v>
      </c>
      <c r="AU1682" t="s">
        <v>243</v>
      </c>
      <c r="AV1682" t="str">
        <f>"85390-1245"</f>
        <v>85390-1245</v>
      </c>
      <c r="AW1682" t="s">
        <v>2178</v>
      </c>
      <c r="AX1682" t="s">
        <v>13808</v>
      </c>
      <c r="AY1682" t="s">
        <v>13809</v>
      </c>
      <c r="AZ1682" t="s">
        <v>254</v>
      </c>
      <c r="BA1682" t="s">
        <v>13810</v>
      </c>
      <c r="BB1682" t="str">
        <f>"318-05-019"</f>
        <v>318-05-019</v>
      </c>
      <c r="BC1682" t="str">
        <f>"31805019"</f>
        <v>31805019</v>
      </c>
      <c r="BD1682" t="str">
        <f>"R31805019"</f>
        <v>R31805019</v>
      </c>
      <c r="BE1682">
        <v>4015</v>
      </c>
      <c r="BJ1682" t="s">
        <v>445</v>
      </c>
      <c r="BK1682" t="s">
        <v>351</v>
      </c>
      <c r="BL1682">
        <v>17</v>
      </c>
      <c r="BN1682">
        <v>35.819065549951397</v>
      </c>
      <c r="BO1682">
        <v>-114.020109820963</v>
      </c>
      <c r="BP1682" t="s">
        <v>4282</v>
      </c>
      <c r="BW1682" t="s">
        <v>4283</v>
      </c>
      <c r="BX1682" t="s">
        <v>4283</v>
      </c>
      <c r="CA1682" t="str">
        <f>"19"</f>
        <v>19</v>
      </c>
      <c r="CC1682">
        <v>0</v>
      </c>
      <c r="CD1682">
        <v>0</v>
      </c>
      <c r="CE1682">
        <v>0</v>
      </c>
      <c r="CF1682">
        <v>0</v>
      </c>
      <c r="CI1682">
        <v>0</v>
      </c>
      <c r="CJ1682">
        <v>0</v>
      </c>
      <c r="CL1682">
        <v>0</v>
      </c>
      <c r="CM1682">
        <v>0</v>
      </c>
      <c r="CN1682">
        <v>0</v>
      </c>
      <c r="CO1682">
        <v>0</v>
      </c>
      <c r="CP1682">
        <v>0</v>
      </c>
      <c r="CQ1682">
        <v>0</v>
      </c>
      <c r="CR1682">
        <v>0</v>
      </c>
      <c r="CS1682">
        <v>0</v>
      </c>
      <c r="CT1682">
        <v>0</v>
      </c>
      <c r="CU1682">
        <v>0</v>
      </c>
      <c r="CX1682">
        <v>0</v>
      </c>
      <c r="CZ1682">
        <v>0</v>
      </c>
      <c r="DB1682">
        <v>0</v>
      </c>
      <c r="DD1682">
        <v>0</v>
      </c>
      <c r="DF1682">
        <v>0</v>
      </c>
      <c r="DK1682">
        <v>0</v>
      </c>
      <c r="DM1682">
        <v>0</v>
      </c>
      <c r="DX1682">
        <v>0</v>
      </c>
      <c r="EC1682" t="s">
        <v>261</v>
      </c>
      <c r="ED1682" t="s">
        <v>262</v>
      </c>
      <c r="EE1682" t="s">
        <v>263</v>
      </c>
      <c r="EG1682">
        <v>435600</v>
      </c>
      <c r="EH1682">
        <v>10</v>
      </c>
      <c r="EI1682">
        <v>0</v>
      </c>
      <c r="EJ1682">
        <v>0</v>
      </c>
      <c r="EK1682">
        <v>0</v>
      </c>
      <c r="EL1682">
        <v>0</v>
      </c>
      <c r="EU1682" t="s">
        <v>264</v>
      </c>
      <c r="EV1682" t="s">
        <v>4284</v>
      </c>
      <c r="EW1682" t="s">
        <v>4285</v>
      </c>
      <c r="EX1682" s="1">
        <v>40135</v>
      </c>
      <c r="EY1682" t="s">
        <v>267</v>
      </c>
      <c r="EZ1682" t="str">
        <f t="shared" si="86"/>
        <v>FALSE</v>
      </c>
      <c r="FA1682">
        <v>2022</v>
      </c>
      <c r="FB1682">
        <v>2020</v>
      </c>
      <c r="FC1682">
        <v>400</v>
      </c>
      <c r="FD1682" t="s">
        <v>246</v>
      </c>
      <c r="FE1682" t="s">
        <v>246</v>
      </c>
      <c r="FF1682" t="s">
        <v>246</v>
      </c>
      <c r="FG1682" t="s">
        <v>246</v>
      </c>
      <c r="FH1682" t="s">
        <v>246</v>
      </c>
      <c r="FI1682" t="s">
        <v>246</v>
      </c>
      <c r="FJ1682" t="s">
        <v>246</v>
      </c>
      <c r="FK1682" t="s">
        <v>246</v>
      </c>
      <c r="FL1682" t="s">
        <v>246</v>
      </c>
      <c r="FM1682" t="s">
        <v>246</v>
      </c>
      <c r="FN1682" t="s">
        <v>246</v>
      </c>
      <c r="FO1682" t="s">
        <v>246</v>
      </c>
      <c r="FP1682" t="s">
        <v>246</v>
      </c>
      <c r="FQ1682" s="2">
        <v>1488</v>
      </c>
      <c r="FR1682" s="2">
        <v>0</v>
      </c>
      <c r="FS1682" s="2">
        <v>0</v>
      </c>
      <c r="FT1682">
        <v>0</v>
      </c>
      <c r="FU1682" s="2">
        <v>9922</v>
      </c>
      <c r="FV1682" s="2">
        <v>9922</v>
      </c>
      <c r="FW1682" s="2">
        <v>0</v>
      </c>
      <c r="FX1682">
        <v>0</v>
      </c>
      <c r="FY1682" s="2">
        <v>0</v>
      </c>
      <c r="FZ1682" s="2">
        <v>0</v>
      </c>
      <c r="GA1682" s="2">
        <v>0</v>
      </c>
      <c r="GB1682">
        <v>0</v>
      </c>
      <c r="GC1682" s="2">
        <v>18.18</v>
      </c>
      <c r="GE1682" s="2">
        <v>9922</v>
      </c>
      <c r="GH1682" t="s">
        <v>315</v>
      </c>
      <c r="GK1682" t="s">
        <v>316</v>
      </c>
      <c r="GL1682" t="s">
        <v>317</v>
      </c>
      <c r="GM1682" t="s">
        <v>318</v>
      </c>
      <c r="GR1682" t="str">
        <f>""</f>
        <v/>
      </c>
      <c r="GS1682" t="str">
        <f>""</f>
        <v/>
      </c>
      <c r="GT1682" t="str">
        <f>""</f>
        <v/>
      </c>
      <c r="HF1682" t="str">
        <f>""</f>
        <v/>
      </c>
      <c r="HK1682" t="str">
        <f>""</f>
        <v/>
      </c>
      <c r="HN1682" t="s">
        <v>271</v>
      </c>
      <c r="HP1682" t="str">
        <f>""</f>
        <v/>
      </c>
      <c r="HQ1682" t="str">
        <f>""</f>
        <v/>
      </c>
      <c r="IA1682" t="str">
        <f>""</f>
        <v/>
      </c>
      <c r="IB1682" t="str">
        <f>""</f>
        <v/>
      </c>
      <c r="IC1682" t="str">
        <f>HYPERLINK("https://web.datatree.com/?/property?propertyId=4956709")</f>
        <v>https://web.datatree.com/?/property?propertyId=4956709</v>
      </c>
    </row>
    <row r="1683" spans="1:237" x14ac:dyDescent="0.25">
      <c r="A1683" t="s">
        <v>13811</v>
      </c>
      <c r="B1683" t="s">
        <v>1853</v>
      </c>
      <c r="C1683" t="s">
        <v>1853</v>
      </c>
      <c r="D1683" t="s">
        <v>13812</v>
      </c>
      <c r="E1683" t="s">
        <v>240</v>
      </c>
      <c r="F1683">
        <v>3</v>
      </c>
      <c r="O1683" t="s">
        <v>13813</v>
      </c>
      <c r="P1683" t="s">
        <v>13811</v>
      </c>
      <c r="T1683" t="s">
        <v>242</v>
      </c>
      <c r="AE1683" t="s">
        <v>243</v>
      </c>
      <c r="AH1683" t="s">
        <v>244</v>
      </c>
      <c r="AK1683" t="s">
        <v>245</v>
      </c>
      <c r="AM1683">
        <v>11158</v>
      </c>
      <c r="AP1683" t="s">
        <v>6553</v>
      </c>
      <c r="AQ1683" t="s">
        <v>375</v>
      </c>
      <c r="AS1683" t="s">
        <v>11991</v>
      </c>
      <c r="AT1683" t="s">
        <v>11991</v>
      </c>
      <c r="AU1683" t="s">
        <v>328</v>
      </c>
      <c r="AV1683" t="str">
        <f>"91752-2503"</f>
        <v>91752-2503</v>
      </c>
      <c r="AW1683" t="s">
        <v>1019</v>
      </c>
      <c r="AX1683" t="s">
        <v>13814</v>
      </c>
      <c r="AY1683" t="s">
        <v>13815</v>
      </c>
      <c r="AZ1683" t="s">
        <v>254</v>
      </c>
      <c r="BA1683" t="s">
        <v>13816</v>
      </c>
      <c r="BB1683" t="str">
        <f>"319-06-009G"</f>
        <v>319-06-009G</v>
      </c>
      <c r="BC1683" t="str">
        <f>"31906009G"</f>
        <v>31906009G</v>
      </c>
      <c r="BD1683" t="str">
        <f>"R31906009G"</f>
        <v>R31906009G</v>
      </c>
      <c r="BE1683">
        <v>4015</v>
      </c>
      <c r="BJ1683" t="s">
        <v>498</v>
      </c>
      <c r="BK1683" t="s">
        <v>499</v>
      </c>
      <c r="BL1683">
        <v>9</v>
      </c>
      <c r="BN1683">
        <v>35.654136749999999</v>
      </c>
      <c r="BO1683">
        <v>-114.3261323</v>
      </c>
      <c r="BP1683" t="s">
        <v>500</v>
      </c>
      <c r="BW1683" t="s">
        <v>501</v>
      </c>
      <c r="BX1683" t="s">
        <v>501</v>
      </c>
      <c r="CA1683" t="str">
        <f>"57"</f>
        <v>57</v>
      </c>
      <c r="CC1683">
        <v>0</v>
      </c>
      <c r="CD1683">
        <v>0</v>
      </c>
      <c r="CE1683">
        <v>0</v>
      </c>
      <c r="CF1683">
        <v>0</v>
      </c>
      <c r="CI1683">
        <v>0</v>
      </c>
      <c r="CJ1683">
        <v>0</v>
      </c>
      <c r="CL1683">
        <v>0</v>
      </c>
      <c r="CM1683">
        <v>0</v>
      </c>
      <c r="CN1683">
        <v>0</v>
      </c>
      <c r="CO1683">
        <v>0</v>
      </c>
      <c r="CP1683">
        <v>0</v>
      </c>
      <c r="CQ1683">
        <v>0</v>
      </c>
      <c r="CR1683">
        <v>0</v>
      </c>
      <c r="CS1683">
        <v>0</v>
      </c>
      <c r="CT1683">
        <v>0</v>
      </c>
      <c r="CU1683">
        <v>0</v>
      </c>
      <c r="CX1683">
        <v>0</v>
      </c>
      <c r="CZ1683">
        <v>0</v>
      </c>
      <c r="DB1683">
        <v>0</v>
      </c>
      <c r="DD1683">
        <v>0</v>
      </c>
      <c r="DF1683">
        <v>0</v>
      </c>
      <c r="DK1683">
        <v>0</v>
      </c>
      <c r="DM1683">
        <v>0</v>
      </c>
      <c r="DX1683">
        <v>0</v>
      </c>
      <c r="EC1683" t="s">
        <v>261</v>
      </c>
      <c r="ED1683" t="s">
        <v>262</v>
      </c>
      <c r="EE1683" t="s">
        <v>263</v>
      </c>
      <c r="EG1683">
        <v>435600</v>
      </c>
      <c r="EH1683">
        <v>10</v>
      </c>
      <c r="EI1683">
        <v>0</v>
      </c>
      <c r="EJ1683">
        <v>0</v>
      </c>
      <c r="EK1683">
        <v>0</v>
      </c>
      <c r="EL1683">
        <v>0</v>
      </c>
      <c r="EU1683" t="s">
        <v>264</v>
      </c>
      <c r="EV1683" t="s">
        <v>502</v>
      </c>
      <c r="EW1683" t="s">
        <v>503</v>
      </c>
      <c r="EX1683" s="1">
        <v>40135</v>
      </c>
      <c r="EY1683" t="s">
        <v>267</v>
      </c>
      <c r="EZ1683" t="str">
        <f t="shared" si="86"/>
        <v>FALSE</v>
      </c>
      <c r="FA1683">
        <v>2022</v>
      </c>
      <c r="FB1683">
        <v>2020</v>
      </c>
      <c r="FC1683">
        <v>1110</v>
      </c>
      <c r="FD1683" t="s">
        <v>246</v>
      </c>
      <c r="FE1683" t="s">
        <v>246</v>
      </c>
      <c r="FF1683" t="s">
        <v>246</v>
      </c>
      <c r="FG1683" t="s">
        <v>246</v>
      </c>
      <c r="FH1683" t="s">
        <v>246</v>
      </c>
      <c r="FI1683" t="s">
        <v>246</v>
      </c>
      <c r="FJ1683" t="s">
        <v>246</v>
      </c>
      <c r="FK1683" t="s">
        <v>246</v>
      </c>
      <c r="FL1683" t="s">
        <v>246</v>
      </c>
      <c r="FM1683" t="s">
        <v>246</v>
      </c>
      <c r="FN1683" t="s">
        <v>246</v>
      </c>
      <c r="FO1683" t="s">
        <v>246</v>
      </c>
      <c r="FP1683" t="s">
        <v>246</v>
      </c>
      <c r="FQ1683" s="2">
        <v>1082</v>
      </c>
      <c r="FR1683" s="2">
        <v>0</v>
      </c>
      <c r="FS1683" s="2">
        <v>0</v>
      </c>
      <c r="FT1683">
        <v>0</v>
      </c>
      <c r="FU1683" s="2">
        <v>7214</v>
      </c>
      <c r="FV1683" s="2">
        <v>7214</v>
      </c>
      <c r="FW1683" s="2">
        <v>0</v>
      </c>
      <c r="FX1683">
        <v>0</v>
      </c>
      <c r="FY1683" s="2">
        <v>0</v>
      </c>
      <c r="FZ1683" s="2">
        <v>0</v>
      </c>
      <c r="GA1683" s="2">
        <v>0</v>
      </c>
      <c r="GB1683">
        <v>0</v>
      </c>
      <c r="GC1683" s="2">
        <v>67.760000000000005</v>
      </c>
      <c r="GE1683" s="2">
        <v>7214</v>
      </c>
      <c r="GH1683" t="s">
        <v>315</v>
      </c>
      <c r="GK1683" t="s">
        <v>316</v>
      </c>
      <c r="GL1683" t="s">
        <v>317</v>
      </c>
      <c r="GM1683" t="s">
        <v>318</v>
      </c>
      <c r="GR1683" t="str">
        <f>""</f>
        <v/>
      </c>
      <c r="GS1683" t="str">
        <f>""</f>
        <v/>
      </c>
      <c r="GT1683" t="str">
        <f>""</f>
        <v/>
      </c>
      <c r="HF1683" t="str">
        <f>""</f>
        <v/>
      </c>
      <c r="HK1683" t="str">
        <f>""</f>
        <v/>
      </c>
      <c r="HN1683" t="s">
        <v>271</v>
      </c>
      <c r="HP1683" t="str">
        <f>""</f>
        <v/>
      </c>
      <c r="HQ1683" t="str">
        <f>""</f>
        <v/>
      </c>
      <c r="IA1683" t="str">
        <f>""</f>
        <v/>
      </c>
      <c r="IB1683" t="str">
        <f>""</f>
        <v/>
      </c>
      <c r="IC1683" t="str">
        <f>HYPERLINK("https://web.datatree.com/?/property?propertyId=4976704")</f>
        <v>https://web.datatree.com/?/property?propertyId=4976704</v>
      </c>
    </row>
    <row r="1684" spans="1:237" x14ac:dyDescent="0.25">
      <c r="A1684" t="s">
        <v>267</v>
      </c>
      <c r="D1684" t="s">
        <v>267</v>
      </c>
      <c r="E1684" t="s">
        <v>273</v>
      </c>
      <c r="F1684">
        <v>551</v>
      </c>
      <c r="O1684" t="s">
        <v>267</v>
      </c>
      <c r="P1684" t="s">
        <v>267</v>
      </c>
      <c r="R1684" t="s">
        <v>343</v>
      </c>
      <c r="T1684" t="s">
        <v>242</v>
      </c>
      <c r="AE1684" t="s">
        <v>243</v>
      </c>
      <c r="AH1684" t="s">
        <v>244</v>
      </c>
      <c r="AK1684" t="s">
        <v>245</v>
      </c>
      <c r="AP1684" t="s">
        <v>554</v>
      </c>
      <c r="AS1684" t="s">
        <v>345</v>
      </c>
      <c r="AT1684" t="s">
        <v>345</v>
      </c>
      <c r="AU1684" t="s">
        <v>243</v>
      </c>
      <c r="AV1684" t="str">
        <f>"86402-7000"</f>
        <v>86402-7000</v>
      </c>
      <c r="AW1684" t="s">
        <v>555</v>
      </c>
      <c r="AX1684" t="s">
        <v>556</v>
      </c>
      <c r="AY1684" t="s">
        <v>557</v>
      </c>
      <c r="AZ1684" t="s">
        <v>254</v>
      </c>
      <c r="BA1684" t="s">
        <v>13817</v>
      </c>
      <c r="BB1684" t="str">
        <f>"209-01-149"</f>
        <v>209-01-149</v>
      </c>
      <c r="BC1684" t="str">
        <f>"20901149"</f>
        <v>20901149</v>
      </c>
      <c r="BD1684" t="str">
        <f>"R20901149"</f>
        <v>R20901149</v>
      </c>
      <c r="BE1684">
        <v>4015</v>
      </c>
      <c r="BI1684" t="s">
        <v>256</v>
      </c>
      <c r="BJ1684" t="s">
        <v>911</v>
      </c>
      <c r="BK1684" t="s">
        <v>559</v>
      </c>
      <c r="BL1684">
        <v>10</v>
      </c>
      <c r="BN1684">
        <v>35.040873886201503</v>
      </c>
      <c r="BO1684">
        <v>-114.176498482206</v>
      </c>
      <c r="BW1684" t="s">
        <v>13818</v>
      </c>
      <c r="BX1684" t="s">
        <v>13818</v>
      </c>
      <c r="CA1684" t="str">
        <f>""</f>
        <v/>
      </c>
      <c r="CC1684">
        <v>0</v>
      </c>
      <c r="CD1684">
        <v>0</v>
      </c>
      <c r="CE1684">
        <v>0</v>
      </c>
      <c r="CF1684">
        <v>0</v>
      </c>
      <c r="CI1684">
        <v>0</v>
      </c>
      <c r="CJ1684">
        <v>0</v>
      </c>
      <c r="CL1684">
        <v>0</v>
      </c>
      <c r="CM1684">
        <v>0</v>
      </c>
      <c r="CN1684">
        <v>0</v>
      </c>
      <c r="CO1684">
        <v>0</v>
      </c>
      <c r="CP1684">
        <v>0</v>
      </c>
      <c r="CQ1684">
        <v>0</v>
      </c>
      <c r="CR1684">
        <v>0</v>
      </c>
      <c r="CS1684">
        <v>0</v>
      </c>
      <c r="CT1684">
        <v>0</v>
      </c>
      <c r="CU1684">
        <v>0</v>
      </c>
      <c r="CX1684">
        <v>0</v>
      </c>
      <c r="CZ1684">
        <v>0</v>
      </c>
      <c r="DB1684">
        <v>0</v>
      </c>
      <c r="DD1684">
        <v>0</v>
      </c>
      <c r="DF1684">
        <v>0</v>
      </c>
      <c r="DK1684">
        <v>0</v>
      </c>
      <c r="DM1684">
        <v>0</v>
      </c>
      <c r="DX1684">
        <v>0</v>
      </c>
      <c r="EC1684" t="s">
        <v>261</v>
      </c>
      <c r="ED1684" t="s">
        <v>1078</v>
      </c>
      <c r="EE1684" t="s">
        <v>562</v>
      </c>
      <c r="EG1684">
        <v>435600</v>
      </c>
      <c r="EH1684">
        <v>10</v>
      </c>
      <c r="EI1684">
        <v>0</v>
      </c>
      <c r="EJ1684">
        <v>0</v>
      </c>
      <c r="EK1684">
        <v>0</v>
      </c>
      <c r="EL1684">
        <v>0</v>
      </c>
      <c r="EU1684" t="s">
        <v>264</v>
      </c>
      <c r="EV1684" t="s">
        <v>756</v>
      </c>
      <c r="EW1684" t="s">
        <v>757</v>
      </c>
      <c r="EX1684" s="1">
        <v>42053</v>
      </c>
      <c r="EY1684" t="s">
        <v>267</v>
      </c>
      <c r="EZ1684" t="str">
        <f t="shared" si="86"/>
        <v>FALSE</v>
      </c>
      <c r="FA1684">
        <v>2022</v>
      </c>
      <c r="FC1684">
        <v>400</v>
      </c>
      <c r="FD1684" t="s">
        <v>246</v>
      </c>
      <c r="FE1684" t="s">
        <v>246</v>
      </c>
      <c r="FF1684" t="s">
        <v>246</v>
      </c>
      <c r="FG1684" t="s">
        <v>246</v>
      </c>
      <c r="FH1684" t="s">
        <v>246</v>
      </c>
      <c r="FI1684" t="s">
        <v>246</v>
      </c>
      <c r="FJ1684" t="s">
        <v>246</v>
      </c>
      <c r="FK1684" t="s">
        <v>246</v>
      </c>
      <c r="FL1684" t="s">
        <v>246</v>
      </c>
      <c r="FM1684" t="s">
        <v>613</v>
      </c>
      <c r="FN1684" t="s">
        <v>246</v>
      </c>
      <c r="FO1684" t="s">
        <v>246</v>
      </c>
      <c r="FP1684" t="s">
        <v>246</v>
      </c>
      <c r="FQ1684" s="2">
        <v>2876</v>
      </c>
      <c r="FR1684" s="2">
        <v>0</v>
      </c>
      <c r="FS1684" s="2">
        <v>0</v>
      </c>
      <c r="FT1684">
        <v>0</v>
      </c>
      <c r="FU1684" s="2">
        <v>19173</v>
      </c>
      <c r="FV1684" s="2">
        <v>19173</v>
      </c>
      <c r="FW1684" s="2">
        <v>0</v>
      </c>
      <c r="FX1684">
        <v>0</v>
      </c>
      <c r="FY1684" s="2">
        <v>0</v>
      </c>
      <c r="FZ1684" s="2">
        <v>0</v>
      </c>
      <c r="GA1684" s="2">
        <v>0</v>
      </c>
      <c r="GB1684">
        <v>0</v>
      </c>
      <c r="GE1684" s="2">
        <v>19173</v>
      </c>
      <c r="GH1684" t="s">
        <v>315</v>
      </c>
      <c r="GK1684" t="s">
        <v>317</v>
      </c>
      <c r="GL1684" t="s">
        <v>317</v>
      </c>
      <c r="GM1684" t="s">
        <v>318</v>
      </c>
      <c r="GO1684" s="1">
        <v>37775</v>
      </c>
      <c r="GP1684" s="2">
        <v>0</v>
      </c>
      <c r="GQ1684" t="s">
        <v>362</v>
      </c>
      <c r="GR1684" t="str">
        <f>"                    "</f>
        <v xml:space="preserve">                    </v>
      </c>
      <c r="GS1684" t="str">
        <f>"4525.134"</f>
        <v>4525.134</v>
      </c>
      <c r="GT1684" t="str">
        <f>""</f>
        <v/>
      </c>
      <c r="HF1684" t="str">
        <f>""</f>
        <v/>
      </c>
      <c r="HK1684" t="str">
        <f>""</f>
        <v/>
      </c>
      <c r="HN1684" t="s">
        <v>271</v>
      </c>
      <c r="HP1684" t="str">
        <f>""</f>
        <v/>
      </c>
      <c r="HQ1684" t="str">
        <f>""</f>
        <v/>
      </c>
      <c r="IA1684" t="str">
        <f>""</f>
        <v/>
      </c>
      <c r="IB1684" t="str">
        <f>""</f>
        <v/>
      </c>
      <c r="IC1684" t="str">
        <f>HYPERLINK("https://web.datatree.com/?/property?propertyId=4929316")</f>
        <v>https://web.datatree.com/?/property?propertyId=4929316</v>
      </c>
    </row>
    <row r="1685" spans="1:237" x14ac:dyDescent="0.25">
      <c r="A1685" t="s">
        <v>13819</v>
      </c>
      <c r="B1685" t="s">
        <v>13820</v>
      </c>
      <c r="C1685" t="s">
        <v>1062</v>
      </c>
      <c r="D1685" t="s">
        <v>13821</v>
      </c>
      <c r="E1685" t="s">
        <v>240</v>
      </c>
      <c r="F1685">
        <v>2</v>
      </c>
      <c r="G1685" t="s">
        <v>13822</v>
      </c>
      <c r="H1685" t="s">
        <v>2158</v>
      </c>
      <c r="I1685" t="s">
        <v>2158</v>
      </c>
      <c r="J1685" t="s">
        <v>13821</v>
      </c>
      <c r="K1685" t="s">
        <v>240</v>
      </c>
      <c r="L1685">
        <v>2</v>
      </c>
      <c r="O1685" t="s">
        <v>13823</v>
      </c>
      <c r="P1685" t="s">
        <v>13824</v>
      </c>
      <c r="T1685" t="s">
        <v>242</v>
      </c>
      <c r="AE1685" t="s">
        <v>243</v>
      </c>
      <c r="AH1685" t="s">
        <v>244</v>
      </c>
      <c r="AK1685" t="s">
        <v>245</v>
      </c>
      <c r="AM1685">
        <v>7421</v>
      </c>
      <c r="AP1685" t="s">
        <v>13825</v>
      </c>
      <c r="AQ1685" t="s">
        <v>1016</v>
      </c>
      <c r="AS1685" t="s">
        <v>398</v>
      </c>
      <c r="AT1685" t="s">
        <v>601</v>
      </c>
      <c r="AU1685" t="s">
        <v>400</v>
      </c>
      <c r="AV1685" t="str">
        <f>"89113-1163"</f>
        <v>89113-1163</v>
      </c>
      <c r="AW1685" t="s">
        <v>1515</v>
      </c>
      <c r="AX1685" t="s">
        <v>13826</v>
      </c>
      <c r="AY1685" t="s">
        <v>13827</v>
      </c>
      <c r="AZ1685" t="s">
        <v>254</v>
      </c>
      <c r="BA1685" t="s">
        <v>13828</v>
      </c>
      <c r="BB1685" t="str">
        <f>"317-49-060"</f>
        <v>317-49-060</v>
      </c>
      <c r="BC1685" t="str">
        <f>"31749060"</f>
        <v>31749060</v>
      </c>
      <c r="BD1685" t="str">
        <f>"R31749060"</f>
        <v>R31749060</v>
      </c>
      <c r="BE1685">
        <v>4015</v>
      </c>
      <c r="BJ1685" t="s">
        <v>941</v>
      </c>
      <c r="BK1685" t="s">
        <v>1109</v>
      </c>
      <c r="BL1685">
        <v>25</v>
      </c>
      <c r="BN1685">
        <v>35.704645418803402</v>
      </c>
      <c r="BO1685">
        <v>-114.47134260986</v>
      </c>
      <c r="BW1685" t="s">
        <v>1110</v>
      </c>
      <c r="BX1685" t="s">
        <v>1110</v>
      </c>
      <c r="CA1685" t="str">
        <f>""</f>
        <v/>
      </c>
      <c r="CC1685">
        <v>0</v>
      </c>
      <c r="CD1685">
        <v>0</v>
      </c>
      <c r="CE1685">
        <v>0</v>
      </c>
      <c r="CF1685">
        <v>0</v>
      </c>
      <c r="CI1685">
        <v>0</v>
      </c>
      <c r="CJ1685">
        <v>0</v>
      </c>
      <c r="CL1685">
        <v>0</v>
      </c>
      <c r="CM1685">
        <v>0</v>
      </c>
      <c r="CN1685">
        <v>0</v>
      </c>
      <c r="CO1685">
        <v>0</v>
      </c>
      <c r="CP1685">
        <v>0</v>
      </c>
      <c r="CQ1685">
        <v>0</v>
      </c>
      <c r="CR1685">
        <v>0</v>
      </c>
      <c r="CS1685">
        <v>0</v>
      </c>
      <c r="CT1685">
        <v>0</v>
      </c>
      <c r="CU1685">
        <v>0</v>
      </c>
      <c r="CX1685">
        <v>0</v>
      </c>
      <c r="CZ1685">
        <v>0</v>
      </c>
      <c r="DB1685">
        <v>0</v>
      </c>
      <c r="DD1685">
        <v>0</v>
      </c>
      <c r="DF1685">
        <v>0</v>
      </c>
      <c r="DK1685">
        <v>0</v>
      </c>
      <c r="DM1685">
        <v>0</v>
      </c>
      <c r="DX1685">
        <v>0</v>
      </c>
      <c r="EC1685" t="s">
        <v>261</v>
      </c>
      <c r="ED1685" t="s">
        <v>354</v>
      </c>
      <c r="EE1685" t="s">
        <v>355</v>
      </c>
      <c r="EG1685">
        <v>435600</v>
      </c>
      <c r="EH1685">
        <v>10</v>
      </c>
      <c r="EI1685">
        <v>0</v>
      </c>
      <c r="EJ1685">
        <v>0</v>
      </c>
      <c r="EK1685">
        <v>0</v>
      </c>
      <c r="EL1685">
        <v>0</v>
      </c>
      <c r="EU1685" t="s">
        <v>407</v>
      </c>
      <c r="EV1685" t="s">
        <v>943</v>
      </c>
      <c r="EW1685" t="s">
        <v>944</v>
      </c>
      <c r="EX1685" s="1">
        <v>40135</v>
      </c>
      <c r="EY1685" t="s">
        <v>267</v>
      </c>
      <c r="EZ1685" t="str">
        <f>"TRUE"</f>
        <v>TRUE</v>
      </c>
      <c r="FA1685">
        <v>2022</v>
      </c>
      <c r="FB1685">
        <v>2020</v>
      </c>
      <c r="FC1685">
        <v>400</v>
      </c>
      <c r="FD1685" t="s">
        <v>246</v>
      </c>
      <c r="FE1685" t="s">
        <v>246</v>
      </c>
      <c r="FF1685" t="s">
        <v>246</v>
      </c>
      <c r="FG1685" t="s">
        <v>246</v>
      </c>
      <c r="FH1685" t="s">
        <v>246</v>
      </c>
      <c r="FI1685" t="s">
        <v>246</v>
      </c>
      <c r="FJ1685" t="s">
        <v>246</v>
      </c>
      <c r="FK1685" t="s">
        <v>246</v>
      </c>
      <c r="FL1685" t="s">
        <v>246</v>
      </c>
      <c r="FM1685" t="s">
        <v>246</v>
      </c>
      <c r="FN1685" t="s">
        <v>246</v>
      </c>
      <c r="FO1685" t="s">
        <v>246</v>
      </c>
      <c r="FP1685" t="s">
        <v>246</v>
      </c>
      <c r="FQ1685" s="2">
        <v>3203</v>
      </c>
      <c r="FR1685" s="2">
        <v>0</v>
      </c>
      <c r="FS1685" s="2">
        <v>0</v>
      </c>
      <c r="FT1685">
        <v>0</v>
      </c>
      <c r="FU1685" s="2">
        <v>21353</v>
      </c>
      <c r="FV1685" s="2">
        <v>21353</v>
      </c>
      <c r="FW1685" s="2">
        <v>0</v>
      </c>
      <c r="FX1685">
        <v>0</v>
      </c>
      <c r="FY1685" s="2">
        <v>0</v>
      </c>
      <c r="FZ1685" s="2">
        <v>0</v>
      </c>
      <c r="GA1685" s="2">
        <v>0</v>
      </c>
      <c r="GB1685">
        <v>0</v>
      </c>
      <c r="GC1685" s="2">
        <v>138.18</v>
      </c>
      <c r="GE1685" s="2">
        <v>21353</v>
      </c>
      <c r="GH1685" t="s">
        <v>315</v>
      </c>
      <c r="GK1685" t="s">
        <v>316</v>
      </c>
      <c r="GL1685" t="s">
        <v>317</v>
      </c>
      <c r="GM1685" t="s">
        <v>318</v>
      </c>
      <c r="GN1685" s="1">
        <v>43307</v>
      </c>
      <c r="GO1685" s="1">
        <v>43311</v>
      </c>
      <c r="GQ1685" t="s">
        <v>412</v>
      </c>
      <c r="GR1685" t="str">
        <f>""</f>
        <v/>
      </c>
      <c r="GS1685" t="str">
        <f>"2018.37809"</f>
        <v>2018.37809</v>
      </c>
      <c r="GT1685" t="str">
        <f>""</f>
        <v/>
      </c>
      <c r="HF1685" t="str">
        <f>""</f>
        <v/>
      </c>
      <c r="HK1685" t="str">
        <f>""</f>
        <v/>
      </c>
      <c r="HN1685" t="s">
        <v>271</v>
      </c>
      <c r="HP1685" t="str">
        <f>""</f>
        <v/>
      </c>
      <c r="HQ1685" t="str">
        <f>""</f>
        <v/>
      </c>
      <c r="IA1685" t="str">
        <f>""</f>
        <v/>
      </c>
      <c r="IB1685" t="str">
        <f>""</f>
        <v/>
      </c>
      <c r="IC1685" t="str">
        <f>HYPERLINK("https://web.datatree.com/?/property?propertyId=4976973")</f>
        <v>https://web.datatree.com/?/property?propertyId=4976973</v>
      </c>
    </row>
    <row r="1686" spans="1:237" x14ac:dyDescent="0.25">
      <c r="A1686" t="s">
        <v>13829</v>
      </c>
      <c r="D1686" t="s">
        <v>13829</v>
      </c>
      <c r="E1686" t="s">
        <v>273</v>
      </c>
      <c r="F1686">
        <v>4</v>
      </c>
      <c r="G1686" t="s">
        <v>13830</v>
      </c>
      <c r="J1686" t="s">
        <v>13830</v>
      </c>
      <c r="K1686" t="s">
        <v>273</v>
      </c>
      <c r="L1686">
        <v>4</v>
      </c>
      <c r="O1686" t="s">
        <v>13829</v>
      </c>
      <c r="P1686" t="s">
        <v>13831</v>
      </c>
      <c r="T1686" t="s">
        <v>242</v>
      </c>
      <c r="AE1686" t="s">
        <v>243</v>
      </c>
      <c r="AH1686" t="s">
        <v>244</v>
      </c>
      <c r="AK1686" t="s">
        <v>245</v>
      </c>
      <c r="AL1686" t="s">
        <v>246</v>
      </c>
      <c r="AM1686">
        <v>2601</v>
      </c>
      <c r="AP1686" t="s">
        <v>10284</v>
      </c>
      <c r="AQ1686" t="s">
        <v>375</v>
      </c>
      <c r="AS1686" t="s">
        <v>591</v>
      </c>
      <c r="AT1686" t="s">
        <v>591</v>
      </c>
      <c r="AU1686" t="s">
        <v>243</v>
      </c>
      <c r="AV1686" t="str">
        <f>"85006-1336"</f>
        <v>85006-1336</v>
      </c>
      <c r="AW1686" t="s">
        <v>4517</v>
      </c>
      <c r="AX1686" t="s">
        <v>13832</v>
      </c>
      <c r="AY1686" t="s">
        <v>13833</v>
      </c>
      <c r="AZ1686" t="s">
        <v>254</v>
      </c>
      <c r="BA1686" t="s">
        <v>13834</v>
      </c>
      <c r="BB1686" t="str">
        <f>"353-11-011"</f>
        <v>353-11-011</v>
      </c>
      <c r="BC1686" t="str">
        <f>"35311011"</f>
        <v>35311011</v>
      </c>
      <c r="BD1686" t="str">
        <f>"R35311011"</f>
        <v>R35311011</v>
      </c>
      <c r="BE1686">
        <v>4015</v>
      </c>
      <c r="BI1686" t="s">
        <v>256</v>
      </c>
      <c r="BJ1686" t="s">
        <v>257</v>
      </c>
      <c r="BK1686" t="s">
        <v>258</v>
      </c>
      <c r="BL1686">
        <v>23</v>
      </c>
      <c r="BN1686">
        <v>35.184030518167603</v>
      </c>
      <c r="BO1686">
        <v>-113.52082863516</v>
      </c>
      <c r="BW1686" t="s">
        <v>13835</v>
      </c>
      <c r="BX1686" t="s">
        <v>13835</v>
      </c>
      <c r="CA1686" t="str">
        <f>""</f>
        <v/>
      </c>
      <c r="CC1686">
        <v>0</v>
      </c>
      <c r="CD1686">
        <v>0</v>
      </c>
      <c r="CE1686">
        <v>0</v>
      </c>
      <c r="CF1686">
        <v>0</v>
      </c>
      <c r="CI1686">
        <v>0</v>
      </c>
      <c r="CJ1686">
        <v>0</v>
      </c>
      <c r="CL1686">
        <v>0</v>
      </c>
      <c r="CM1686">
        <v>0</v>
      </c>
      <c r="CN1686">
        <v>0</v>
      </c>
      <c r="CO1686">
        <v>0</v>
      </c>
      <c r="CP1686">
        <v>0</v>
      </c>
      <c r="CQ1686">
        <v>0</v>
      </c>
      <c r="CR1686">
        <v>0</v>
      </c>
      <c r="CS1686">
        <v>0</v>
      </c>
      <c r="CT1686">
        <v>0</v>
      </c>
      <c r="CU1686">
        <v>0</v>
      </c>
      <c r="CX1686">
        <v>0</v>
      </c>
      <c r="CZ1686">
        <v>0</v>
      </c>
      <c r="DB1686">
        <v>0</v>
      </c>
      <c r="DD1686">
        <v>0</v>
      </c>
      <c r="DF1686">
        <v>0</v>
      </c>
      <c r="DK1686">
        <v>0</v>
      </c>
      <c r="DM1686">
        <v>0</v>
      </c>
      <c r="DX1686">
        <v>0</v>
      </c>
      <c r="EC1686" t="s">
        <v>261</v>
      </c>
      <c r="ED1686" t="s">
        <v>354</v>
      </c>
      <c r="EE1686" t="s">
        <v>355</v>
      </c>
      <c r="EG1686">
        <v>435600</v>
      </c>
      <c r="EH1686">
        <v>10</v>
      </c>
      <c r="EI1686">
        <v>0</v>
      </c>
      <c r="EJ1686">
        <v>0</v>
      </c>
      <c r="EK1686">
        <v>0</v>
      </c>
      <c r="EL1686">
        <v>0</v>
      </c>
      <c r="EU1686" t="s">
        <v>264</v>
      </c>
      <c r="EV1686" t="s">
        <v>265</v>
      </c>
      <c r="EW1686" t="s">
        <v>266</v>
      </c>
      <c r="EX1686" s="1">
        <v>40135</v>
      </c>
      <c r="EY1686" t="s">
        <v>267</v>
      </c>
      <c r="EZ1686" t="str">
        <f t="shared" ref="EZ1686:EZ1700" si="87">"FALSE"</f>
        <v>FALSE</v>
      </c>
      <c r="FA1686">
        <v>2022</v>
      </c>
      <c r="FB1686">
        <v>2020</v>
      </c>
      <c r="FC1686">
        <v>300</v>
      </c>
      <c r="FD1686" t="s">
        <v>246</v>
      </c>
      <c r="FE1686" t="s">
        <v>246</v>
      </c>
      <c r="FF1686" t="s">
        <v>246</v>
      </c>
      <c r="FG1686" t="s">
        <v>246</v>
      </c>
      <c r="FH1686" t="s">
        <v>246</v>
      </c>
      <c r="FI1686" t="s">
        <v>246</v>
      </c>
      <c r="FJ1686" t="s">
        <v>246</v>
      </c>
      <c r="FK1686" t="s">
        <v>246</v>
      </c>
      <c r="FL1686" t="s">
        <v>246</v>
      </c>
      <c r="FM1686" t="s">
        <v>246</v>
      </c>
      <c r="FN1686" t="s">
        <v>246</v>
      </c>
      <c r="FO1686" t="s">
        <v>246</v>
      </c>
      <c r="FP1686" t="s">
        <v>246</v>
      </c>
      <c r="FQ1686" s="2">
        <v>595</v>
      </c>
      <c r="FR1686" s="2">
        <v>0</v>
      </c>
      <c r="FS1686" s="2">
        <v>0</v>
      </c>
      <c r="FT1686">
        <v>0</v>
      </c>
      <c r="FU1686" s="2">
        <v>3964</v>
      </c>
      <c r="FV1686" s="2">
        <v>3964</v>
      </c>
      <c r="FW1686" s="2">
        <v>0</v>
      </c>
      <c r="FX1686">
        <v>0</v>
      </c>
      <c r="FY1686" s="2">
        <v>0</v>
      </c>
      <c r="FZ1686" s="2">
        <v>0</v>
      </c>
      <c r="GA1686" s="2">
        <v>0</v>
      </c>
      <c r="GB1686">
        <v>0</v>
      </c>
      <c r="GC1686" s="2">
        <v>76.38</v>
      </c>
      <c r="GE1686" s="2">
        <v>3964</v>
      </c>
      <c r="GH1686" t="s">
        <v>268</v>
      </c>
      <c r="GK1686" t="s">
        <v>269</v>
      </c>
      <c r="GR1686" t="str">
        <f>""</f>
        <v/>
      </c>
      <c r="GS1686" t="str">
        <f>""</f>
        <v/>
      </c>
      <c r="GT1686" t="str">
        <f>""</f>
        <v/>
      </c>
      <c r="HF1686" t="str">
        <f>""</f>
        <v/>
      </c>
      <c r="HK1686" t="str">
        <f>""</f>
        <v/>
      </c>
      <c r="HN1686" t="s">
        <v>271</v>
      </c>
      <c r="HP1686" t="str">
        <f>""</f>
        <v/>
      </c>
      <c r="HQ1686" t="str">
        <f>""</f>
        <v/>
      </c>
      <c r="IA1686" t="str">
        <f>""</f>
        <v/>
      </c>
      <c r="IB1686" t="str">
        <f>""</f>
        <v/>
      </c>
      <c r="IC1686" t="str">
        <f>HYPERLINK("https://web.datatree.com/?/property?propertyId=4978278")</f>
        <v>https://web.datatree.com/?/property?propertyId=4978278</v>
      </c>
    </row>
    <row r="1687" spans="1:237" x14ac:dyDescent="0.25">
      <c r="A1687" t="s">
        <v>2076</v>
      </c>
      <c r="D1687" t="s">
        <v>2076</v>
      </c>
      <c r="E1687" t="s">
        <v>273</v>
      </c>
      <c r="F1687">
        <v>13</v>
      </c>
      <c r="O1687" t="s">
        <v>2076</v>
      </c>
      <c r="P1687" t="s">
        <v>2076</v>
      </c>
      <c r="R1687" t="s">
        <v>274</v>
      </c>
      <c r="T1687" t="s">
        <v>242</v>
      </c>
      <c r="AE1687" t="s">
        <v>243</v>
      </c>
      <c r="AH1687" t="s">
        <v>244</v>
      </c>
      <c r="AK1687" t="s">
        <v>245</v>
      </c>
      <c r="AP1687" t="s">
        <v>275</v>
      </c>
      <c r="AS1687" t="s">
        <v>276</v>
      </c>
      <c r="AT1687" t="s">
        <v>276</v>
      </c>
      <c r="AU1687" t="s">
        <v>243</v>
      </c>
      <c r="AV1687" t="str">
        <f>"86321"</f>
        <v>86321</v>
      </c>
      <c r="AW1687" t="s">
        <v>277</v>
      </c>
      <c r="AX1687" t="s">
        <v>278</v>
      </c>
      <c r="AY1687" t="s">
        <v>279</v>
      </c>
      <c r="AZ1687" t="s">
        <v>254</v>
      </c>
      <c r="BA1687" t="s">
        <v>13836</v>
      </c>
      <c r="BB1687" t="str">
        <f>"201-06-092"</f>
        <v>201-06-092</v>
      </c>
      <c r="BC1687" t="str">
        <f>"20106092"</f>
        <v>20106092</v>
      </c>
      <c r="BD1687" t="str">
        <f>"R20106092"</f>
        <v>R20106092</v>
      </c>
      <c r="BE1687">
        <v>4015</v>
      </c>
      <c r="BI1687" t="s">
        <v>256</v>
      </c>
      <c r="BJ1687" t="s">
        <v>281</v>
      </c>
      <c r="BK1687" t="s">
        <v>258</v>
      </c>
      <c r="BL1687">
        <v>31</v>
      </c>
      <c r="BN1687">
        <v>34.685167529361401</v>
      </c>
      <c r="BO1687">
        <v>-113.556749924988</v>
      </c>
      <c r="BP1687" t="s">
        <v>282</v>
      </c>
      <c r="BW1687" t="s">
        <v>950</v>
      </c>
      <c r="BX1687" t="s">
        <v>950</v>
      </c>
      <c r="CA1687" t="str">
        <f>"93"</f>
        <v>93</v>
      </c>
      <c r="CC1687">
        <v>0</v>
      </c>
      <c r="CD1687">
        <v>0</v>
      </c>
      <c r="CE1687">
        <v>0</v>
      </c>
      <c r="CF1687">
        <v>0</v>
      </c>
      <c r="CI1687">
        <v>0</v>
      </c>
      <c r="CJ1687">
        <v>0</v>
      </c>
      <c r="CL1687">
        <v>0</v>
      </c>
      <c r="CM1687">
        <v>0</v>
      </c>
      <c r="CN1687">
        <v>0</v>
      </c>
      <c r="CO1687">
        <v>0</v>
      </c>
      <c r="CP1687">
        <v>0</v>
      </c>
      <c r="CQ1687">
        <v>0</v>
      </c>
      <c r="CR1687">
        <v>0</v>
      </c>
      <c r="CS1687">
        <v>0</v>
      </c>
      <c r="CT1687">
        <v>0</v>
      </c>
      <c r="CU1687">
        <v>0</v>
      </c>
      <c r="CX1687">
        <v>0</v>
      </c>
      <c r="CZ1687">
        <v>0</v>
      </c>
      <c r="DB1687">
        <v>0</v>
      </c>
      <c r="DD1687">
        <v>0</v>
      </c>
      <c r="DF1687">
        <v>0</v>
      </c>
      <c r="DK1687">
        <v>0</v>
      </c>
      <c r="DM1687">
        <v>0</v>
      </c>
      <c r="DX1687">
        <v>0</v>
      </c>
      <c r="EC1687" t="s">
        <v>284</v>
      </c>
      <c r="ED1687" t="s">
        <v>285</v>
      </c>
      <c r="EE1687" t="s">
        <v>286</v>
      </c>
      <c r="EG1687">
        <v>435600</v>
      </c>
      <c r="EH1687">
        <v>10</v>
      </c>
      <c r="EI1687">
        <v>0</v>
      </c>
      <c r="EJ1687">
        <v>0</v>
      </c>
      <c r="EK1687">
        <v>0</v>
      </c>
      <c r="EL1687">
        <v>0</v>
      </c>
      <c r="EU1687" t="s">
        <v>264</v>
      </c>
      <c r="EV1687" t="s">
        <v>287</v>
      </c>
      <c r="EW1687" t="s">
        <v>288</v>
      </c>
      <c r="EX1687" s="1">
        <v>40135</v>
      </c>
      <c r="EY1687" t="s">
        <v>267</v>
      </c>
      <c r="EZ1687" t="str">
        <f t="shared" si="87"/>
        <v>FALSE</v>
      </c>
      <c r="FA1687">
        <v>2022</v>
      </c>
      <c r="FB1687">
        <v>2020</v>
      </c>
      <c r="FC1687">
        <v>600</v>
      </c>
      <c r="FD1687" t="s">
        <v>246</v>
      </c>
      <c r="FE1687" t="s">
        <v>246</v>
      </c>
      <c r="FF1687" t="s">
        <v>246</v>
      </c>
      <c r="FG1687" t="s">
        <v>246</v>
      </c>
      <c r="FH1687" t="s">
        <v>246</v>
      </c>
      <c r="FI1687" t="s">
        <v>246</v>
      </c>
      <c r="FJ1687" t="s">
        <v>246</v>
      </c>
      <c r="FK1687" t="s">
        <v>246</v>
      </c>
      <c r="FL1687" t="s">
        <v>246</v>
      </c>
      <c r="FM1687" t="s">
        <v>246</v>
      </c>
      <c r="FN1687" t="s">
        <v>246</v>
      </c>
      <c r="FO1687" t="s">
        <v>246</v>
      </c>
      <c r="FP1687" t="s">
        <v>246</v>
      </c>
      <c r="FQ1687" s="2">
        <v>12</v>
      </c>
      <c r="FR1687" s="2">
        <v>0</v>
      </c>
      <c r="FS1687" s="2">
        <v>0</v>
      </c>
      <c r="FT1687">
        <v>0</v>
      </c>
      <c r="FU1687" s="2">
        <v>82</v>
      </c>
      <c r="FV1687" s="2">
        <v>82</v>
      </c>
      <c r="FW1687" s="2">
        <v>0</v>
      </c>
      <c r="FX1687">
        <v>0</v>
      </c>
      <c r="FY1687" s="2">
        <v>0</v>
      </c>
      <c r="FZ1687" s="2">
        <v>0</v>
      </c>
      <c r="GA1687" s="2">
        <v>0</v>
      </c>
      <c r="GB1687">
        <v>0</v>
      </c>
      <c r="GC1687" s="2">
        <v>1.1399999999999999</v>
      </c>
      <c r="GE1687" s="2">
        <v>82</v>
      </c>
      <c r="GH1687" t="s">
        <v>289</v>
      </c>
      <c r="GK1687" t="s">
        <v>290</v>
      </c>
      <c r="GL1687" t="s">
        <v>290</v>
      </c>
      <c r="GR1687" t="str">
        <f>""</f>
        <v/>
      </c>
      <c r="GS1687" t="str">
        <f>""</f>
        <v/>
      </c>
      <c r="GT1687" t="str">
        <f>""</f>
        <v/>
      </c>
      <c r="HF1687" t="str">
        <f>""</f>
        <v/>
      </c>
      <c r="HK1687" t="str">
        <f>""</f>
        <v/>
      </c>
      <c r="HN1687" t="s">
        <v>271</v>
      </c>
      <c r="HP1687" t="str">
        <f>""</f>
        <v/>
      </c>
      <c r="HQ1687" t="str">
        <f>""</f>
        <v/>
      </c>
      <c r="IA1687" t="str">
        <f>""</f>
        <v/>
      </c>
      <c r="IB1687" t="str">
        <f>""</f>
        <v/>
      </c>
      <c r="IC1687" t="str">
        <f>HYPERLINK("https://web.datatree.com/?/property?propertyId=4902792")</f>
        <v>https://web.datatree.com/?/property?propertyId=4902792</v>
      </c>
    </row>
    <row r="1688" spans="1:237" x14ac:dyDescent="0.25">
      <c r="A1688" t="s">
        <v>13837</v>
      </c>
      <c r="B1688" t="s">
        <v>2528</v>
      </c>
      <c r="C1688" t="s">
        <v>2528</v>
      </c>
      <c r="D1688" t="s">
        <v>13838</v>
      </c>
      <c r="E1688" t="s">
        <v>240</v>
      </c>
      <c r="F1688">
        <v>1</v>
      </c>
      <c r="G1688" t="s">
        <v>13839</v>
      </c>
      <c r="H1688" t="s">
        <v>13840</v>
      </c>
      <c r="I1688" t="s">
        <v>13840</v>
      </c>
      <c r="J1688" t="s">
        <v>13838</v>
      </c>
      <c r="K1688" t="s">
        <v>240</v>
      </c>
      <c r="L1688">
        <v>1</v>
      </c>
      <c r="O1688" t="s">
        <v>13841</v>
      </c>
      <c r="P1688" t="s">
        <v>13842</v>
      </c>
      <c r="R1688" t="s">
        <v>300</v>
      </c>
      <c r="T1688" t="s">
        <v>242</v>
      </c>
      <c r="AE1688" t="s">
        <v>243</v>
      </c>
      <c r="AH1688" t="s">
        <v>244</v>
      </c>
      <c r="AK1688" t="s">
        <v>245</v>
      </c>
      <c r="AM1688">
        <v>259</v>
      </c>
      <c r="AP1688" t="s">
        <v>6931</v>
      </c>
      <c r="AQ1688" t="s">
        <v>1908</v>
      </c>
      <c r="AS1688" t="s">
        <v>6419</v>
      </c>
      <c r="AT1688" t="s">
        <v>6419</v>
      </c>
      <c r="AU1688" t="s">
        <v>250</v>
      </c>
      <c r="AV1688" t="str">
        <f>"60108-2550"</f>
        <v>60108-2550</v>
      </c>
      <c r="AW1688" t="s">
        <v>847</v>
      </c>
      <c r="AX1688" t="s">
        <v>6932</v>
      </c>
      <c r="AY1688" t="s">
        <v>6933</v>
      </c>
      <c r="AZ1688" t="s">
        <v>254</v>
      </c>
      <c r="BA1688" t="s">
        <v>13843</v>
      </c>
      <c r="BB1688" t="str">
        <f>"201-30-015"</f>
        <v>201-30-015</v>
      </c>
      <c r="BC1688" t="str">
        <f>"20130015"</f>
        <v>20130015</v>
      </c>
      <c r="BD1688" t="str">
        <f>"R20130015"</f>
        <v>R20130015</v>
      </c>
      <c r="BE1688">
        <v>4015</v>
      </c>
      <c r="BI1688" t="s">
        <v>256</v>
      </c>
      <c r="BJ1688" t="s">
        <v>707</v>
      </c>
      <c r="BK1688" t="s">
        <v>258</v>
      </c>
      <c r="BL1688">
        <v>33</v>
      </c>
      <c r="BN1688">
        <v>34.807399175024699</v>
      </c>
      <c r="BO1688">
        <v>-113.556625030318</v>
      </c>
      <c r="BW1688" t="s">
        <v>1956</v>
      </c>
      <c r="BX1688" t="s">
        <v>1956</v>
      </c>
      <c r="CA1688" t="str">
        <f>""</f>
        <v/>
      </c>
      <c r="CC1688">
        <v>0</v>
      </c>
      <c r="CD1688">
        <v>0</v>
      </c>
      <c r="CE1688">
        <v>0</v>
      </c>
      <c r="CF1688">
        <v>0</v>
      </c>
      <c r="CI1688">
        <v>0</v>
      </c>
      <c r="CJ1688">
        <v>0</v>
      </c>
      <c r="CL1688">
        <v>0</v>
      </c>
      <c r="CM1688">
        <v>0</v>
      </c>
      <c r="CN1688">
        <v>0</v>
      </c>
      <c r="CO1688">
        <v>0</v>
      </c>
      <c r="CP1688">
        <v>0</v>
      </c>
      <c r="CQ1688">
        <v>0</v>
      </c>
      <c r="CR1688">
        <v>0</v>
      </c>
      <c r="CS1688">
        <v>0</v>
      </c>
      <c r="CT1688">
        <v>0</v>
      </c>
      <c r="CU1688">
        <v>0</v>
      </c>
      <c r="CX1688">
        <v>0</v>
      </c>
      <c r="CZ1688">
        <v>0</v>
      </c>
      <c r="DB1688">
        <v>0</v>
      </c>
      <c r="DD1688">
        <v>0</v>
      </c>
      <c r="DF1688">
        <v>0</v>
      </c>
      <c r="DK1688">
        <v>0</v>
      </c>
      <c r="DM1688">
        <v>0</v>
      </c>
      <c r="DX1688">
        <v>0</v>
      </c>
      <c r="EC1688" t="s">
        <v>336</v>
      </c>
      <c r="ED1688" t="s">
        <v>405</v>
      </c>
      <c r="EE1688" t="s">
        <v>406</v>
      </c>
      <c r="EG1688">
        <v>435600</v>
      </c>
      <c r="EH1688">
        <v>10</v>
      </c>
      <c r="EI1688">
        <v>0</v>
      </c>
      <c r="EJ1688">
        <v>0</v>
      </c>
      <c r="EK1688">
        <v>0</v>
      </c>
      <c r="EL1688">
        <v>0</v>
      </c>
      <c r="EU1688" t="s">
        <v>264</v>
      </c>
      <c r="EV1688" t="s">
        <v>709</v>
      </c>
      <c r="EW1688" t="s">
        <v>710</v>
      </c>
      <c r="EX1688" s="1">
        <v>40135</v>
      </c>
      <c r="EY1688" t="s">
        <v>267</v>
      </c>
      <c r="EZ1688" t="str">
        <f t="shared" si="87"/>
        <v>FALSE</v>
      </c>
      <c r="FA1688">
        <v>2022</v>
      </c>
      <c r="FB1688">
        <v>2020</v>
      </c>
      <c r="FC1688">
        <v>600</v>
      </c>
      <c r="FD1688" t="s">
        <v>246</v>
      </c>
      <c r="FE1688" t="s">
        <v>246</v>
      </c>
      <c r="FF1688" t="s">
        <v>246</v>
      </c>
      <c r="FG1688" t="s">
        <v>246</v>
      </c>
      <c r="FH1688" t="s">
        <v>246</v>
      </c>
      <c r="FI1688" t="s">
        <v>246</v>
      </c>
      <c r="FJ1688" t="s">
        <v>246</v>
      </c>
      <c r="FK1688" t="s">
        <v>246</v>
      </c>
      <c r="FL1688" t="s">
        <v>246</v>
      </c>
      <c r="FM1688" t="s">
        <v>246</v>
      </c>
      <c r="FN1688" t="s">
        <v>246</v>
      </c>
      <c r="FO1688" t="s">
        <v>246</v>
      </c>
      <c r="FP1688" t="s">
        <v>246</v>
      </c>
      <c r="FQ1688" s="2">
        <v>296</v>
      </c>
      <c r="FR1688" s="2">
        <v>0</v>
      </c>
      <c r="FS1688" s="2">
        <v>0</v>
      </c>
      <c r="FT1688">
        <v>0</v>
      </c>
      <c r="FU1688" s="2">
        <v>1972</v>
      </c>
      <c r="FV1688" s="2">
        <v>1972</v>
      </c>
      <c r="FW1688" s="2">
        <v>0</v>
      </c>
      <c r="FX1688">
        <v>0</v>
      </c>
      <c r="FY1688" s="2">
        <v>0</v>
      </c>
      <c r="FZ1688" s="2">
        <v>0</v>
      </c>
      <c r="GA1688" s="2">
        <v>0</v>
      </c>
      <c r="GB1688">
        <v>0</v>
      </c>
      <c r="GC1688" s="2">
        <v>18.18</v>
      </c>
      <c r="GE1688" s="2">
        <v>1972</v>
      </c>
      <c r="GH1688" t="s">
        <v>289</v>
      </c>
      <c r="GK1688" t="s">
        <v>290</v>
      </c>
      <c r="GL1688" t="s">
        <v>290</v>
      </c>
      <c r="GR1688" t="str">
        <f>""</f>
        <v/>
      </c>
      <c r="GS1688" t="str">
        <f>""</f>
        <v/>
      </c>
      <c r="GT1688" t="str">
        <f>""</f>
        <v/>
      </c>
      <c r="HF1688" t="str">
        <f>""</f>
        <v/>
      </c>
      <c r="HK1688" t="str">
        <f>""</f>
        <v/>
      </c>
      <c r="HN1688" t="s">
        <v>271</v>
      </c>
      <c r="HP1688" t="str">
        <f>""</f>
        <v/>
      </c>
      <c r="HQ1688" t="str">
        <f>""</f>
        <v/>
      </c>
      <c r="IA1688" t="str">
        <f>""</f>
        <v/>
      </c>
      <c r="IB1688" t="str">
        <f>""</f>
        <v/>
      </c>
      <c r="IC1688" t="str">
        <f>HYPERLINK("https://web.datatree.com/?/property?propertyId=4980849")</f>
        <v>https://web.datatree.com/?/property?propertyId=4980849</v>
      </c>
    </row>
    <row r="1689" spans="1:237" x14ac:dyDescent="0.25">
      <c r="A1689" t="s">
        <v>342</v>
      </c>
      <c r="D1689" t="s">
        <v>342</v>
      </c>
      <c r="E1689" t="s">
        <v>273</v>
      </c>
      <c r="F1689">
        <v>8315</v>
      </c>
      <c r="O1689" t="s">
        <v>342</v>
      </c>
      <c r="P1689" t="s">
        <v>342</v>
      </c>
      <c r="Q1689" t="s">
        <v>343</v>
      </c>
      <c r="R1689" t="s">
        <v>343</v>
      </c>
      <c r="T1689" t="s">
        <v>242</v>
      </c>
      <c r="AE1689" t="s">
        <v>243</v>
      </c>
      <c r="AH1689" t="s">
        <v>244</v>
      </c>
      <c r="AK1689" t="s">
        <v>245</v>
      </c>
      <c r="AP1689" t="s">
        <v>344</v>
      </c>
      <c r="AS1689" t="s">
        <v>345</v>
      </c>
      <c r="AT1689" t="s">
        <v>345</v>
      </c>
      <c r="AU1689" t="s">
        <v>243</v>
      </c>
      <c r="AV1689" t="str">
        <f>"86402"</f>
        <v>86402</v>
      </c>
      <c r="AW1689" t="s">
        <v>346</v>
      </c>
      <c r="AX1689" t="s">
        <v>347</v>
      </c>
      <c r="AY1689" t="s">
        <v>348</v>
      </c>
      <c r="AZ1689" t="s">
        <v>254</v>
      </c>
      <c r="BA1689" t="s">
        <v>4027</v>
      </c>
      <c r="BB1689" t="str">
        <f>"351-14-069"</f>
        <v>351-14-069</v>
      </c>
      <c r="BC1689" t="str">
        <f>"35114069"</f>
        <v>35114069</v>
      </c>
      <c r="BD1689" t="str">
        <f>"R35114069"</f>
        <v>R35114069</v>
      </c>
      <c r="BE1689">
        <v>4015</v>
      </c>
      <c r="BJ1689" t="s">
        <v>333</v>
      </c>
      <c r="BK1689" t="s">
        <v>310</v>
      </c>
      <c r="BL1689">
        <v>19</v>
      </c>
      <c r="BN1689">
        <v>35.450986195465802</v>
      </c>
      <c r="BO1689">
        <v>-114.453940263368</v>
      </c>
      <c r="BP1689" t="s">
        <v>1042</v>
      </c>
      <c r="BQ1689">
        <v>4</v>
      </c>
      <c r="BW1689" t="s">
        <v>2322</v>
      </c>
      <c r="BX1689" t="s">
        <v>2322</v>
      </c>
      <c r="CA1689" t="str">
        <f>"83|94/83|94"</f>
        <v>83|94/83|94</v>
      </c>
      <c r="CC1689">
        <v>0</v>
      </c>
      <c r="CD1689">
        <v>0</v>
      </c>
      <c r="CE1689">
        <v>0</v>
      </c>
      <c r="CF1689">
        <v>0</v>
      </c>
      <c r="CI1689">
        <v>0</v>
      </c>
      <c r="CJ1689">
        <v>0</v>
      </c>
      <c r="CL1689">
        <v>0</v>
      </c>
      <c r="CM1689">
        <v>0</v>
      </c>
      <c r="CN1689">
        <v>0</v>
      </c>
      <c r="CO1689">
        <v>0</v>
      </c>
      <c r="CP1689">
        <v>0</v>
      </c>
      <c r="CQ1689">
        <v>0</v>
      </c>
      <c r="CR1689">
        <v>0</v>
      </c>
      <c r="CS1689">
        <v>0</v>
      </c>
      <c r="CT1689">
        <v>0</v>
      </c>
      <c r="CU1689">
        <v>0</v>
      </c>
      <c r="CX1689">
        <v>0</v>
      </c>
      <c r="CZ1689">
        <v>0</v>
      </c>
      <c r="DB1689">
        <v>0</v>
      </c>
      <c r="DD1689">
        <v>0</v>
      </c>
      <c r="DF1689">
        <v>0</v>
      </c>
      <c r="DK1689">
        <v>0</v>
      </c>
      <c r="DM1689">
        <v>0</v>
      </c>
      <c r="DX1689">
        <v>0</v>
      </c>
      <c r="EC1689" t="s">
        <v>261</v>
      </c>
      <c r="ED1689" t="s">
        <v>405</v>
      </c>
      <c r="EE1689" t="s">
        <v>2040</v>
      </c>
      <c r="EG1689">
        <v>435600</v>
      </c>
      <c r="EH1689">
        <v>10</v>
      </c>
      <c r="EI1689">
        <v>0</v>
      </c>
      <c r="EJ1689">
        <v>0</v>
      </c>
      <c r="EK1689">
        <v>0</v>
      </c>
      <c r="EL1689">
        <v>0</v>
      </c>
      <c r="EU1689" t="s">
        <v>264</v>
      </c>
      <c r="EV1689" t="s">
        <v>339</v>
      </c>
      <c r="EW1689" t="s">
        <v>340</v>
      </c>
      <c r="EX1689" s="1">
        <v>40135</v>
      </c>
      <c r="EY1689" t="s">
        <v>267</v>
      </c>
      <c r="EZ1689" t="str">
        <f t="shared" si="87"/>
        <v>FALSE</v>
      </c>
      <c r="FA1689">
        <v>2022</v>
      </c>
      <c r="FB1689">
        <v>2020</v>
      </c>
      <c r="FC1689">
        <v>400</v>
      </c>
      <c r="FD1689" t="s">
        <v>246</v>
      </c>
      <c r="FE1689" t="s">
        <v>246</v>
      </c>
      <c r="FF1689" t="s">
        <v>246</v>
      </c>
      <c r="FG1689" t="s">
        <v>246</v>
      </c>
      <c r="FH1689" t="s">
        <v>246</v>
      </c>
      <c r="FI1689" t="s">
        <v>246</v>
      </c>
      <c r="FJ1689" t="s">
        <v>246</v>
      </c>
      <c r="FK1689" t="s">
        <v>246</v>
      </c>
      <c r="FL1689" t="s">
        <v>246</v>
      </c>
      <c r="FM1689" t="s">
        <v>246</v>
      </c>
      <c r="FN1689" t="s">
        <v>246</v>
      </c>
      <c r="FO1689" t="s">
        <v>246</v>
      </c>
      <c r="FP1689" t="s">
        <v>246</v>
      </c>
      <c r="FQ1689" s="2">
        <v>1120</v>
      </c>
      <c r="FR1689" s="2">
        <v>0</v>
      </c>
      <c r="FS1689" s="2">
        <v>0</v>
      </c>
      <c r="FT1689">
        <v>0</v>
      </c>
      <c r="FU1689" s="2">
        <v>7465</v>
      </c>
      <c r="FV1689" s="2">
        <v>7465</v>
      </c>
      <c r="FW1689" s="2">
        <v>0</v>
      </c>
      <c r="FX1689">
        <v>0</v>
      </c>
      <c r="FY1689" s="2">
        <v>0</v>
      </c>
      <c r="FZ1689" s="2">
        <v>0</v>
      </c>
      <c r="GA1689" s="2">
        <v>0</v>
      </c>
      <c r="GB1689">
        <v>0</v>
      </c>
      <c r="GC1689" s="2">
        <v>102.48</v>
      </c>
      <c r="GE1689" s="2">
        <v>7465</v>
      </c>
      <c r="GF1689">
        <v>7</v>
      </c>
      <c r="GH1689" t="s">
        <v>315</v>
      </c>
      <c r="GK1689" t="s">
        <v>316</v>
      </c>
      <c r="GL1689" t="s">
        <v>317</v>
      </c>
      <c r="GM1689" t="s">
        <v>318</v>
      </c>
      <c r="GN1689" s="1">
        <v>43605</v>
      </c>
      <c r="GO1689" s="1">
        <v>43629</v>
      </c>
      <c r="GQ1689" t="s">
        <v>361</v>
      </c>
      <c r="GR1689" t="str">
        <f>""</f>
        <v/>
      </c>
      <c r="GS1689" t="str">
        <f>"2019.34438"</f>
        <v>2019.34438</v>
      </c>
      <c r="GT1689" t="str">
        <f>""</f>
        <v/>
      </c>
      <c r="GU1689" s="1">
        <v>37386</v>
      </c>
      <c r="GV1689" s="1">
        <v>37393</v>
      </c>
      <c r="GW1689" s="2">
        <v>130000</v>
      </c>
      <c r="GX1689" t="s">
        <v>566</v>
      </c>
      <c r="GY1689" t="s">
        <v>362</v>
      </c>
      <c r="GZ1689" t="s">
        <v>945</v>
      </c>
      <c r="HF1689" t="str">
        <f>"                    "</f>
        <v xml:space="preserve">                    </v>
      </c>
      <c r="HK1689" t="str">
        <f>"                    "</f>
        <v xml:space="preserve">                    </v>
      </c>
      <c r="HN1689" t="s">
        <v>271</v>
      </c>
      <c r="HP1689" t="str">
        <f>"4086.709"</f>
        <v>4086.709</v>
      </c>
      <c r="HQ1689" t="str">
        <f>""</f>
        <v/>
      </c>
      <c r="IA1689" t="str">
        <f>""</f>
        <v/>
      </c>
      <c r="IB1689" t="str">
        <f>""</f>
        <v/>
      </c>
      <c r="IC1689" t="str">
        <f>HYPERLINK("https://web.datatree.com/?/property?propertyId=4981652")</f>
        <v>https://web.datatree.com/?/property?propertyId=4981652</v>
      </c>
    </row>
    <row r="1690" spans="1:237" x14ac:dyDescent="0.25">
      <c r="A1690" t="s">
        <v>13844</v>
      </c>
      <c r="B1690" t="s">
        <v>13845</v>
      </c>
      <c r="C1690" t="s">
        <v>1449</v>
      </c>
      <c r="D1690" t="s">
        <v>13846</v>
      </c>
      <c r="E1690" t="s">
        <v>240</v>
      </c>
      <c r="F1690">
        <v>1</v>
      </c>
      <c r="O1690" t="s">
        <v>13847</v>
      </c>
      <c r="P1690" t="s">
        <v>13844</v>
      </c>
      <c r="T1690" t="s">
        <v>242</v>
      </c>
      <c r="AE1690" t="s">
        <v>243</v>
      </c>
      <c r="AH1690" t="s">
        <v>244</v>
      </c>
      <c r="AK1690" t="s">
        <v>245</v>
      </c>
      <c r="AL1690" t="s">
        <v>457</v>
      </c>
      <c r="AM1690">
        <v>542</v>
      </c>
      <c r="AP1690" t="s">
        <v>13848</v>
      </c>
      <c r="AQ1690" t="s">
        <v>491</v>
      </c>
      <c r="AR1690">
        <v>8</v>
      </c>
      <c r="AS1690" t="s">
        <v>989</v>
      </c>
      <c r="AT1690" t="s">
        <v>989</v>
      </c>
      <c r="AU1690" t="s">
        <v>243</v>
      </c>
      <c r="AV1690" t="str">
        <f>"85206-2159"</f>
        <v>85206-2159</v>
      </c>
      <c r="AW1690" t="s">
        <v>6159</v>
      </c>
      <c r="AX1690" t="s">
        <v>13849</v>
      </c>
      <c r="AY1690" t="s">
        <v>13850</v>
      </c>
      <c r="AZ1690" t="s">
        <v>254</v>
      </c>
      <c r="BA1690" t="s">
        <v>13851</v>
      </c>
      <c r="BB1690" t="str">
        <f>"318-07-186"</f>
        <v>318-07-186</v>
      </c>
      <c r="BC1690" t="str">
        <f>"31807186"</f>
        <v>31807186</v>
      </c>
      <c r="BD1690" t="str">
        <f>"R31807186"</f>
        <v>R31807186</v>
      </c>
      <c r="BE1690">
        <v>4015</v>
      </c>
      <c r="BN1690">
        <v>35.924374787869198</v>
      </c>
      <c r="BO1690">
        <v>-113.924827525797</v>
      </c>
      <c r="BP1690" t="s">
        <v>5966</v>
      </c>
      <c r="CA1690" t="str">
        <f>"186"</f>
        <v>186</v>
      </c>
      <c r="CC1690">
        <v>0</v>
      </c>
      <c r="CD1690">
        <v>0</v>
      </c>
      <c r="CE1690">
        <v>0</v>
      </c>
      <c r="CF1690">
        <v>0</v>
      </c>
      <c r="CI1690">
        <v>0</v>
      </c>
      <c r="CJ1690">
        <v>0</v>
      </c>
      <c r="CL1690">
        <v>0</v>
      </c>
      <c r="CM1690">
        <v>0</v>
      </c>
      <c r="CN1690">
        <v>0</v>
      </c>
      <c r="CO1690">
        <v>0</v>
      </c>
      <c r="CP1690">
        <v>0</v>
      </c>
      <c r="CQ1690">
        <v>0</v>
      </c>
      <c r="CR1690">
        <v>0</v>
      </c>
      <c r="CS1690">
        <v>0</v>
      </c>
      <c r="CT1690">
        <v>0</v>
      </c>
      <c r="CU1690">
        <v>0</v>
      </c>
      <c r="CX1690">
        <v>0</v>
      </c>
      <c r="CZ1690">
        <v>0</v>
      </c>
      <c r="DB1690">
        <v>0</v>
      </c>
      <c r="DD1690">
        <v>0</v>
      </c>
      <c r="DF1690">
        <v>0</v>
      </c>
      <c r="DK1690">
        <v>0</v>
      </c>
      <c r="DM1690">
        <v>0</v>
      </c>
      <c r="DX1690">
        <v>0</v>
      </c>
      <c r="EC1690" t="s">
        <v>261</v>
      </c>
      <c r="ED1690" t="s">
        <v>262</v>
      </c>
      <c r="EE1690" t="s">
        <v>263</v>
      </c>
      <c r="EG1690">
        <v>435600</v>
      </c>
      <c r="EH1690">
        <v>10</v>
      </c>
      <c r="EI1690">
        <v>0</v>
      </c>
      <c r="EJ1690">
        <v>0</v>
      </c>
      <c r="EK1690">
        <v>0</v>
      </c>
      <c r="EL1690">
        <v>0</v>
      </c>
      <c r="EU1690" t="s">
        <v>264</v>
      </c>
      <c r="EV1690" t="s">
        <v>927</v>
      </c>
      <c r="EW1690" t="s">
        <v>928</v>
      </c>
      <c r="EX1690" s="1">
        <v>40135</v>
      </c>
      <c r="EY1690" t="s">
        <v>267</v>
      </c>
      <c r="EZ1690" t="str">
        <f t="shared" si="87"/>
        <v>FALSE</v>
      </c>
      <c r="FA1690">
        <v>2022</v>
      </c>
      <c r="FB1690">
        <v>2020</v>
      </c>
      <c r="FC1690">
        <v>400</v>
      </c>
      <c r="FD1690" t="s">
        <v>246</v>
      </c>
      <c r="FE1690" t="s">
        <v>246</v>
      </c>
      <c r="FF1690" t="s">
        <v>246</v>
      </c>
      <c r="FG1690" t="s">
        <v>246</v>
      </c>
      <c r="FH1690" t="s">
        <v>246</v>
      </c>
      <c r="FI1690" t="s">
        <v>246</v>
      </c>
      <c r="FJ1690" t="s">
        <v>246</v>
      </c>
      <c r="FK1690" t="s">
        <v>246</v>
      </c>
      <c r="FL1690" t="s">
        <v>246</v>
      </c>
      <c r="FM1690" t="s">
        <v>246</v>
      </c>
      <c r="FN1690" t="s">
        <v>246</v>
      </c>
      <c r="FO1690" t="s">
        <v>246</v>
      </c>
      <c r="FP1690" t="s">
        <v>246</v>
      </c>
      <c r="FQ1690" s="2">
        <v>1090</v>
      </c>
      <c r="FR1690" s="2">
        <v>0</v>
      </c>
      <c r="FS1690" s="2">
        <v>0</v>
      </c>
      <c r="FT1690">
        <v>0</v>
      </c>
      <c r="FU1690" s="2">
        <v>7266</v>
      </c>
      <c r="FV1690" s="2">
        <v>7266</v>
      </c>
      <c r="FW1690" s="2">
        <v>0</v>
      </c>
      <c r="FX1690">
        <v>0</v>
      </c>
      <c r="FY1690" s="2">
        <v>0</v>
      </c>
      <c r="FZ1690" s="2">
        <v>0</v>
      </c>
      <c r="GA1690" s="2">
        <v>0</v>
      </c>
      <c r="GB1690">
        <v>0</v>
      </c>
      <c r="GC1690" s="2">
        <v>75.959999999999994</v>
      </c>
      <c r="GE1690" s="2">
        <v>7266</v>
      </c>
      <c r="GF1690">
        <v>16</v>
      </c>
      <c r="GH1690" t="s">
        <v>315</v>
      </c>
      <c r="GK1690" t="s">
        <v>552</v>
      </c>
      <c r="GL1690" t="s">
        <v>359</v>
      </c>
      <c r="GM1690" t="s">
        <v>360</v>
      </c>
      <c r="GR1690" t="str">
        <f>""</f>
        <v/>
      </c>
      <c r="GS1690" t="str">
        <f>""</f>
        <v/>
      </c>
      <c r="GT1690" t="str">
        <f>""</f>
        <v/>
      </c>
      <c r="HF1690" t="str">
        <f>""</f>
        <v/>
      </c>
      <c r="HK1690" t="str">
        <f>""</f>
        <v/>
      </c>
      <c r="HN1690" t="s">
        <v>271</v>
      </c>
      <c r="HP1690" t="str">
        <f>""</f>
        <v/>
      </c>
      <c r="HQ1690" t="str">
        <f>""</f>
        <v/>
      </c>
      <c r="IA1690" t="str">
        <f>""</f>
        <v/>
      </c>
      <c r="IB1690" t="str">
        <f>""</f>
        <v/>
      </c>
      <c r="IC1690" t="str">
        <f>HYPERLINK("https://web.datatree.com/?/property?propertyId=4982640")</f>
        <v>https://web.datatree.com/?/property?propertyId=4982640</v>
      </c>
    </row>
    <row r="1691" spans="1:237" x14ac:dyDescent="0.25">
      <c r="A1691" t="s">
        <v>13852</v>
      </c>
      <c r="D1691" t="s">
        <v>13852</v>
      </c>
      <c r="E1691" t="s">
        <v>240</v>
      </c>
      <c r="F1691">
        <v>1</v>
      </c>
      <c r="O1691" t="s">
        <v>13853</v>
      </c>
      <c r="P1691" t="s">
        <v>13852</v>
      </c>
      <c r="Q1691" t="s">
        <v>689</v>
      </c>
      <c r="T1691" t="s">
        <v>242</v>
      </c>
      <c r="AE1691" t="s">
        <v>243</v>
      </c>
      <c r="AH1691" t="s">
        <v>244</v>
      </c>
      <c r="AK1691" t="s">
        <v>245</v>
      </c>
      <c r="AM1691">
        <v>2520</v>
      </c>
      <c r="AP1691" t="s">
        <v>13854</v>
      </c>
      <c r="AQ1691" t="s">
        <v>491</v>
      </c>
      <c r="AS1691" t="s">
        <v>13855</v>
      </c>
      <c r="AU1691" t="s">
        <v>328</v>
      </c>
      <c r="AV1691" t="str">
        <f>"95472-5338"</f>
        <v>95472-5338</v>
      </c>
      <c r="AW1691" t="s">
        <v>494</v>
      </c>
      <c r="AX1691" t="s">
        <v>13856</v>
      </c>
      <c r="AY1691" t="s">
        <v>13857</v>
      </c>
      <c r="AZ1691" t="s">
        <v>254</v>
      </c>
      <c r="BA1691" t="s">
        <v>9883</v>
      </c>
      <c r="BB1691" t="str">
        <f>"326-11-060"</f>
        <v>326-11-060</v>
      </c>
      <c r="BC1691" t="str">
        <f>"32611060"</f>
        <v>32611060</v>
      </c>
      <c r="BD1691" t="str">
        <f>"R32611060"</f>
        <v>R32611060</v>
      </c>
      <c r="BE1691">
        <v>4015</v>
      </c>
      <c r="BJ1691" t="s">
        <v>309</v>
      </c>
      <c r="BK1691" t="s">
        <v>499</v>
      </c>
      <c r="BL1691">
        <v>31</v>
      </c>
      <c r="BN1691">
        <v>35.503655175017499</v>
      </c>
      <c r="BO1691">
        <v>-114.34818093518</v>
      </c>
      <c r="BP1691" t="s">
        <v>596</v>
      </c>
      <c r="BQ1691">
        <v>10</v>
      </c>
      <c r="BW1691" t="s">
        <v>597</v>
      </c>
      <c r="BX1691" t="s">
        <v>597</v>
      </c>
      <c r="CA1691" t="str">
        <f>"114|1"</f>
        <v>114|1</v>
      </c>
      <c r="CC1691">
        <v>0</v>
      </c>
      <c r="CD1691">
        <v>0</v>
      </c>
      <c r="CE1691">
        <v>0</v>
      </c>
      <c r="CF1691">
        <v>0</v>
      </c>
      <c r="CI1691">
        <v>0</v>
      </c>
      <c r="CJ1691">
        <v>0</v>
      </c>
      <c r="CL1691">
        <v>0</v>
      </c>
      <c r="CM1691">
        <v>0</v>
      </c>
      <c r="CN1691">
        <v>0</v>
      </c>
      <c r="CO1691">
        <v>0</v>
      </c>
      <c r="CP1691">
        <v>0</v>
      </c>
      <c r="CQ1691">
        <v>0</v>
      </c>
      <c r="CR1691">
        <v>0</v>
      </c>
      <c r="CS1691">
        <v>0</v>
      </c>
      <c r="CT1691">
        <v>0</v>
      </c>
      <c r="CU1691">
        <v>0</v>
      </c>
      <c r="CX1691">
        <v>0</v>
      </c>
      <c r="CZ1691">
        <v>0</v>
      </c>
      <c r="DB1691">
        <v>0</v>
      </c>
      <c r="DD1691">
        <v>0</v>
      </c>
      <c r="DF1691">
        <v>0</v>
      </c>
      <c r="DK1691">
        <v>0</v>
      </c>
      <c r="DM1691">
        <v>0</v>
      </c>
      <c r="DX1691">
        <v>0</v>
      </c>
      <c r="EC1691" t="s">
        <v>336</v>
      </c>
      <c r="ED1691" t="s">
        <v>337</v>
      </c>
      <c r="EE1691" t="s">
        <v>338</v>
      </c>
      <c r="EG1691">
        <v>435600</v>
      </c>
      <c r="EH1691">
        <v>10</v>
      </c>
      <c r="EI1691">
        <v>0</v>
      </c>
      <c r="EJ1691">
        <v>0</v>
      </c>
      <c r="EK1691">
        <v>0</v>
      </c>
      <c r="EL1691">
        <v>0</v>
      </c>
      <c r="EU1691" t="s">
        <v>264</v>
      </c>
      <c r="EV1691" t="s">
        <v>313</v>
      </c>
      <c r="EW1691" t="s">
        <v>314</v>
      </c>
      <c r="EX1691" s="1">
        <v>40135</v>
      </c>
      <c r="EY1691" t="s">
        <v>267</v>
      </c>
      <c r="EZ1691" t="str">
        <f t="shared" si="87"/>
        <v>FALSE</v>
      </c>
      <c r="FA1691">
        <v>2022</v>
      </c>
      <c r="FB1691">
        <v>2020</v>
      </c>
      <c r="FC1691">
        <v>400</v>
      </c>
      <c r="FD1691" t="s">
        <v>246</v>
      </c>
      <c r="FE1691" t="s">
        <v>246</v>
      </c>
      <c r="FF1691" t="s">
        <v>246</v>
      </c>
      <c r="FG1691" t="s">
        <v>246</v>
      </c>
      <c r="FH1691" t="s">
        <v>246</v>
      </c>
      <c r="FI1691" t="s">
        <v>246</v>
      </c>
      <c r="FJ1691" t="s">
        <v>246</v>
      </c>
      <c r="FK1691" t="s">
        <v>246</v>
      </c>
      <c r="FL1691" t="s">
        <v>246</v>
      </c>
      <c r="FM1691" t="s">
        <v>246</v>
      </c>
      <c r="FN1691" t="s">
        <v>246</v>
      </c>
      <c r="FO1691" t="s">
        <v>246</v>
      </c>
      <c r="FP1691" t="s">
        <v>246</v>
      </c>
      <c r="FQ1691" s="2">
        <v>1845</v>
      </c>
      <c r="FR1691" s="2">
        <v>0</v>
      </c>
      <c r="FS1691" s="2">
        <v>0</v>
      </c>
      <c r="FT1691">
        <v>0</v>
      </c>
      <c r="FU1691" s="2">
        <v>12301</v>
      </c>
      <c r="FV1691" s="2">
        <v>12301</v>
      </c>
      <c r="FW1691" s="2">
        <v>0</v>
      </c>
      <c r="FX1691">
        <v>0</v>
      </c>
      <c r="FY1691" s="2">
        <v>0</v>
      </c>
      <c r="FZ1691" s="2">
        <v>0</v>
      </c>
      <c r="GA1691" s="2">
        <v>0</v>
      </c>
      <c r="GB1691">
        <v>0</v>
      </c>
      <c r="GC1691" s="2">
        <v>160.4</v>
      </c>
      <c r="GE1691" s="2">
        <v>12301</v>
      </c>
      <c r="GH1691" t="s">
        <v>315</v>
      </c>
      <c r="GK1691" t="s">
        <v>316</v>
      </c>
      <c r="GL1691" t="s">
        <v>317</v>
      </c>
      <c r="GM1691" t="s">
        <v>318</v>
      </c>
      <c r="GN1691" s="1">
        <v>38779</v>
      </c>
      <c r="GO1691" s="1">
        <v>38783</v>
      </c>
      <c r="GP1691" s="2">
        <v>0</v>
      </c>
      <c r="GQ1691" t="s">
        <v>319</v>
      </c>
      <c r="GR1691" t="str">
        <f>"                    "</f>
        <v xml:space="preserve">                    </v>
      </c>
      <c r="GS1691" t="str">
        <f>"6142.799"</f>
        <v>6142.799</v>
      </c>
      <c r="GT1691" t="str">
        <f>""</f>
        <v/>
      </c>
      <c r="HF1691" t="str">
        <f>""</f>
        <v/>
      </c>
      <c r="HK1691" t="str">
        <f>""</f>
        <v/>
      </c>
      <c r="HN1691" t="s">
        <v>271</v>
      </c>
      <c r="HP1691" t="str">
        <f>""</f>
        <v/>
      </c>
      <c r="HQ1691" t="str">
        <f>""</f>
        <v/>
      </c>
      <c r="IA1691" t="str">
        <f>""</f>
        <v/>
      </c>
      <c r="IB1691" t="str">
        <f>""</f>
        <v/>
      </c>
      <c r="IC1691" t="str">
        <f>HYPERLINK("https://web.datatree.com/?/property?propertyId=4986569")</f>
        <v>https://web.datatree.com/?/property?propertyId=4986569</v>
      </c>
    </row>
    <row r="1692" spans="1:237" x14ac:dyDescent="0.25">
      <c r="A1692" t="s">
        <v>13858</v>
      </c>
      <c r="B1692" t="s">
        <v>13859</v>
      </c>
      <c r="C1692" t="s">
        <v>13860</v>
      </c>
      <c r="D1692" t="s">
        <v>13861</v>
      </c>
      <c r="E1692" t="s">
        <v>240</v>
      </c>
      <c r="F1692">
        <v>1</v>
      </c>
      <c r="O1692" t="s">
        <v>13862</v>
      </c>
      <c r="P1692" t="s">
        <v>13858</v>
      </c>
      <c r="T1692" t="s">
        <v>242</v>
      </c>
      <c r="AE1692" t="s">
        <v>243</v>
      </c>
      <c r="AH1692" t="s">
        <v>244</v>
      </c>
      <c r="AK1692" t="s">
        <v>245</v>
      </c>
      <c r="AM1692">
        <v>7300</v>
      </c>
      <c r="AP1692" t="s">
        <v>6469</v>
      </c>
      <c r="AQ1692" t="s">
        <v>302</v>
      </c>
      <c r="AR1692">
        <v>311</v>
      </c>
      <c r="AS1692" t="s">
        <v>4024</v>
      </c>
      <c r="AT1692" t="s">
        <v>13863</v>
      </c>
      <c r="AU1692" t="s">
        <v>1705</v>
      </c>
      <c r="AV1692" t="str">
        <f>"55435-3104"</f>
        <v>55435-3104</v>
      </c>
      <c r="AW1692" t="s">
        <v>1834</v>
      </c>
      <c r="AX1692" t="s">
        <v>13864</v>
      </c>
      <c r="AY1692" t="s">
        <v>13865</v>
      </c>
      <c r="AZ1692" t="s">
        <v>254</v>
      </c>
      <c r="BA1692" t="s">
        <v>13866</v>
      </c>
      <c r="BB1692" t="str">
        <f>"244-04-043"</f>
        <v>244-04-043</v>
      </c>
      <c r="BC1692" t="str">
        <f>"24404043"</f>
        <v>24404043</v>
      </c>
      <c r="BD1692" t="str">
        <f>"R24404043"</f>
        <v>R24404043</v>
      </c>
      <c r="BE1692">
        <v>4015</v>
      </c>
      <c r="BI1692" t="s">
        <v>256</v>
      </c>
      <c r="BJ1692" t="s">
        <v>707</v>
      </c>
      <c r="BK1692" t="s">
        <v>351</v>
      </c>
      <c r="BL1692">
        <v>8</v>
      </c>
      <c r="BN1692">
        <v>34.8727980455321</v>
      </c>
      <c r="BO1692">
        <v>-113.995682479569</v>
      </c>
      <c r="BW1692" t="s">
        <v>1138</v>
      </c>
      <c r="BX1692" t="s">
        <v>1138</v>
      </c>
      <c r="CA1692" t="str">
        <f>""</f>
        <v/>
      </c>
      <c r="CC1692">
        <v>0</v>
      </c>
      <c r="CD1692">
        <v>0</v>
      </c>
      <c r="CE1692">
        <v>0</v>
      </c>
      <c r="CF1692">
        <v>0</v>
      </c>
      <c r="CI1692">
        <v>0</v>
      </c>
      <c r="CJ1692">
        <v>0</v>
      </c>
      <c r="CL1692">
        <v>0</v>
      </c>
      <c r="CM1692">
        <v>0</v>
      </c>
      <c r="CN1692">
        <v>0</v>
      </c>
      <c r="CO1692">
        <v>0</v>
      </c>
      <c r="CP1692">
        <v>0</v>
      </c>
      <c r="CQ1692">
        <v>0</v>
      </c>
      <c r="CR1692">
        <v>0</v>
      </c>
      <c r="CS1692">
        <v>0</v>
      </c>
      <c r="CT1692">
        <v>0</v>
      </c>
      <c r="CU1692">
        <v>0</v>
      </c>
      <c r="CX1692">
        <v>0</v>
      </c>
      <c r="CZ1692">
        <v>0</v>
      </c>
      <c r="DB1692">
        <v>0</v>
      </c>
      <c r="DD1692">
        <v>0</v>
      </c>
      <c r="DF1692">
        <v>0</v>
      </c>
      <c r="DK1692">
        <v>0</v>
      </c>
      <c r="DM1692">
        <v>0</v>
      </c>
      <c r="DX1692">
        <v>0</v>
      </c>
      <c r="EC1692" t="s">
        <v>336</v>
      </c>
      <c r="ED1692" t="s">
        <v>405</v>
      </c>
      <c r="EE1692" t="s">
        <v>406</v>
      </c>
      <c r="EG1692">
        <v>435600</v>
      </c>
      <c r="EH1692">
        <v>10</v>
      </c>
      <c r="EI1692">
        <v>0</v>
      </c>
      <c r="EJ1692">
        <v>0</v>
      </c>
      <c r="EK1692">
        <v>0</v>
      </c>
      <c r="EL1692">
        <v>0</v>
      </c>
      <c r="EU1692" t="s">
        <v>264</v>
      </c>
      <c r="EV1692" t="s">
        <v>4711</v>
      </c>
      <c r="EW1692" t="s">
        <v>4712</v>
      </c>
      <c r="EX1692" s="1">
        <v>40135</v>
      </c>
      <c r="EY1692" t="s">
        <v>267</v>
      </c>
      <c r="EZ1692" t="str">
        <f t="shared" si="87"/>
        <v>FALSE</v>
      </c>
      <c r="FA1692">
        <v>2022</v>
      </c>
      <c r="FB1692">
        <v>2020</v>
      </c>
      <c r="FC1692">
        <v>1300</v>
      </c>
      <c r="FD1692" t="s">
        <v>246</v>
      </c>
      <c r="FE1692" t="s">
        <v>246</v>
      </c>
      <c r="FF1692" t="s">
        <v>246</v>
      </c>
      <c r="FG1692" t="s">
        <v>246</v>
      </c>
      <c r="FH1692" t="s">
        <v>246</v>
      </c>
      <c r="FI1692" t="s">
        <v>246</v>
      </c>
      <c r="FJ1692" t="s">
        <v>246</v>
      </c>
      <c r="FK1692" t="s">
        <v>246</v>
      </c>
      <c r="FL1692" t="s">
        <v>246</v>
      </c>
      <c r="FM1692" t="s">
        <v>246</v>
      </c>
      <c r="FN1692" t="s">
        <v>246</v>
      </c>
      <c r="FO1692" t="s">
        <v>246</v>
      </c>
      <c r="FP1692" t="s">
        <v>246</v>
      </c>
      <c r="FQ1692" s="2">
        <v>1263</v>
      </c>
      <c r="FR1692" s="2">
        <v>1263</v>
      </c>
      <c r="FS1692" s="2">
        <v>0</v>
      </c>
      <c r="FT1692">
        <v>0</v>
      </c>
      <c r="FU1692" s="2">
        <v>8421</v>
      </c>
      <c r="FV1692" s="2">
        <v>8421</v>
      </c>
      <c r="FW1692" s="2">
        <v>0</v>
      </c>
      <c r="FX1692">
        <v>0</v>
      </c>
      <c r="FY1692" s="2">
        <v>0</v>
      </c>
      <c r="FZ1692" s="2">
        <v>0</v>
      </c>
      <c r="GA1692" s="2">
        <v>0</v>
      </c>
      <c r="GB1692">
        <v>0</v>
      </c>
      <c r="GC1692" s="2">
        <v>101.06</v>
      </c>
      <c r="GE1692" s="2">
        <v>8421</v>
      </c>
      <c r="GH1692" t="s">
        <v>410</v>
      </c>
      <c r="GK1692" t="s">
        <v>411</v>
      </c>
      <c r="GL1692" t="s">
        <v>411</v>
      </c>
      <c r="GR1692" t="str">
        <f>""</f>
        <v/>
      </c>
      <c r="GS1692" t="str">
        <f>""</f>
        <v/>
      </c>
      <c r="GT1692" t="str">
        <f>""</f>
        <v/>
      </c>
      <c r="HF1692" t="str">
        <f>""</f>
        <v/>
      </c>
      <c r="HK1692" t="str">
        <f>""</f>
        <v/>
      </c>
      <c r="HN1692" t="s">
        <v>271</v>
      </c>
      <c r="HP1692" t="str">
        <f>""</f>
        <v/>
      </c>
      <c r="HQ1692" t="str">
        <f>""</f>
        <v/>
      </c>
      <c r="IA1692" t="str">
        <f>""</f>
        <v/>
      </c>
      <c r="IB1692" t="str">
        <f>""</f>
        <v/>
      </c>
      <c r="IC1692" t="str">
        <f>HYPERLINK("https://web.datatree.com/?/property?propertyId=5020613")</f>
        <v>https://web.datatree.com/?/property?propertyId=5020613</v>
      </c>
    </row>
    <row r="1693" spans="1:237" x14ac:dyDescent="0.25">
      <c r="A1693" t="s">
        <v>13867</v>
      </c>
      <c r="B1693" t="s">
        <v>12047</v>
      </c>
      <c r="C1693" t="s">
        <v>12047</v>
      </c>
      <c r="D1693" t="s">
        <v>13868</v>
      </c>
      <c r="E1693" t="s">
        <v>240</v>
      </c>
      <c r="F1693">
        <v>2</v>
      </c>
      <c r="O1693" t="s">
        <v>13869</v>
      </c>
      <c r="P1693" t="s">
        <v>13867</v>
      </c>
      <c r="T1693" t="s">
        <v>242</v>
      </c>
      <c r="AE1693" t="s">
        <v>243</v>
      </c>
      <c r="AH1693" t="s">
        <v>244</v>
      </c>
      <c r="AK1693" t="s">
        <v>245</v>
      </c>
      <c r="AM1693">
        <v>10332</v>
      </c>
      <c r="AP1693" t="s">
        <v>13870</v>
      </c>
      <c r="AQ1693" t="s">
        <v>439</v>
      </c>
      <c r="AS1693" t="s">
        <v>3327</v>
      </c>
      <c r="AT1693" t="s">
        <v>13871</v>
      </c>
      <c r="AU1693" t="s">
        <v>1482</v>
      </c>
      <c r="AV1693" t="str">
        <f>"80134-9540"</f>
        <v>80134-9540</v>
      </c>
      <c r="AW1693" t="s">
        <v>1692</v>
      </c>
      <c r="AX1693" t="s">
        <v>13872</v>
      </c>
      <c r="AY1693" t="s">
        <v>13873</v>
      </c>
      <c r="AZ1693" t="s">
        <v>254</v>
      </c>
      <c r="BA1693" t="s">
        <v>13874</v>
      </c>
      <c r="BB1693" t="str">
        <f>"254-13-039"</f>
        <v>254-13-039</v>
      </c>
      <c r="BC1693" t="str">
        <f>"25413039"</f>
        <v>25413039</v>
      </c>
      <c r="BD1693" t="str">
        <f>"R25413039"</f>
        <v>R25413039</v>
      </c>
      <c r="BE1693">
        <v>4015</v>
      </c>
      <c r="BI1693" t="s">
        <v>256</v>
      </c>
      <c r="BJ1693" t="s">
        <v>651</v>
      </c>
      <c r="BK1693" t="s">
        <v>258</v>
      </c>
      <c r="BL1693">
        <v>5</v>
      </c>
      <c r="BN1693">
        <v>35.146682577303402</v>
      </c>
      <c r="BO1693">
        <v>-113.57667582963499</v>
      </c>
      <c r="BP1693" t="s">
        <v>259</v>
      </c>
      <c r="BW1693" t="s">
        <v>1324</v>
      </c>
      <c r="BX1693" t="s">
        <v>1324</v>
      </c>
      <c r="CA1693" t="str">
        <f>"46"</f>
        <v>46</v>
      </c>
      <c r="CC1693">
        <v>0</v>
      </c>
      <c r="CD1693">
        <v>0</v>
      </c>
      <c r="CE1693">
        <v>0</v>
      </c>
      <c r="CF1693">
        <v>0</v>
      </c>
      <c r="CI1693">
        <v>0</v>
      </c>
      <c r="CJ1693">
        <v>0</v>
      </c>
      <c r="CL1693">
        <v>0</v>
      </c>
      <c r="CM1693">
        <v>0</v>
      </c>
      <c r="CN1693">
        <v>0</v>
      </c>
      <c r="CO1693">
        <v>0</v>
      </c>
      <c r="CP1693">
        <v>0</v>
      </c>
      <c r="CQ1693">
        <v>0</v>
      </c>
      <c r="CR1693">
        <v>0</v>
      </c>
      <c r="CS1693">
        <v>0</v>
      </c>
      <c r="CT1693">
        <v>0</v>
      </c>
      <c r="CU1693">
        <v>0</v>
      </c>
      <c r="CX1693">
        <v>0</v>
      </c>
      <c r="CZ1693">
        <v>0</v>
      </c>
      <c r="DB1693">
        <v>0</v>
      </c>
      <c r="DD1693">
        <v>0</v>
      </c>
      <c r="DF1693">
        <v>0</v>
      </c>
      <c r="DK1693">
        <v>0</v>
      </c>
      <c r="DM1693">
        <v>0</v>
      </c>
      <c r="DX1693">
        <v>0</v>
      </c>
      <c r="EC1693" t="s">
        <v>261</v>
      </c>
      <c r="ED1693" t="s">
        <v>262</v>
      </c>
      <c r="EE1693" t="s">
        <v>263</v>
      </c>
      <c r="EG1693">
        <v>435600</v>
      </c>
      <c r="EH1693">
        <v>10</v>
      </c>
      <c r="EI1693">
        <v>0</v>
      </c>
      <c r="EJ1693">
        <v>0</v>
      </c>
      <c r="EK1693">
        <v>0</v>
      </c>
      <c r="EL1693">
        <v>0</v>
      </c>
      <c r="EU1693" t="s">
        <v>264</v>
      </c>
      <c r="EV1693" t="s">
        <v>265</v>
      </c>
      <c r="EW1693" t="s">
        <v>266</v>
      </c>
      <c r="EX1693" s="1">
        <v>40135</v>
      </c>
      <c r="EY1693" t="s">
        <v>267</v>
      </c>
      <c r="EZ1693" t="str">
        <f t="shared" si="87"/>
        <v>FALSE</v>
      </c>
      <c r="FA1693">
        <v>2022</v>
      </c>
      <c r="FB1693">
        <v>2020</v>
      </c>
      <c r="FC1693">
        <v>300</v>
      </c>
      <c r="FD1693" t="s">
        <v>246</v>
      </c>
      <c r="FE1693" t="s">
        <v>246</v>
      </c>
      <c r="FF1693" t="s">
        <v>246</v>
      </c>
      <c r="FG1693" t="s">
        <v>246</v>
      </c>
      <c r="FH1693" t="s">
        <v>246</v>
      </c>
      <c r="FI1693" t="s">
        <v>246</v>
      </c>
      <c r="FJ1693" t="s">
        <v>246</v>
      </c>
      <c r="FK1693" t="s">
        <v>246</v>
      </c>
      <c r="FL1693" t="s">
        <v>246</v>
      </c>
      <c r="FM1693" t="s">
        <v>246</v>
      </c>
      <c r="FN1693" t="s">
        <v>246</v>
      </c>
      <c r="FO1693" t="s">
        <v>246</v>
      </c>
      <c r="FP1693" t="s">
        <v>246</v>
      </c>
      <c r="FQ1693" s="2">
        <v>656</v>
      </c>
      <c r="FR1693" s="2">
        <v>0</v>
      </c>
      <c r="FS1693" s="2">
        <v>0</v>
      </c>
      <c r="FT1693">
        <v>0</v>
      </c>
      <c r="FU1693" s="2">
        <v>4374</v>
      </c>
      <c r="FV1693" s="2">
        <v>4374</v>
      </c>
      <c r="FW1693" s="2">
        <v>0</v>
      </c>
      <c r="FX1693">
        <v>0</v>
      </c>
      <c r="FY1693" s="2">
        <v>0</v>
      </c>
      <c r="FZ1693" s="2">
        <v>0</v>
      </c>
      <c r="GA1693" s="2">
        <v>0</v>
      </c>
      <c r="GB1693">
        <v>0</v>
      </c>
      <c r="GC1693" s="2">
        <v>89.04</v>
      </c>
      <c r="GE1693" s="2">
        <v>4374</v>
      </c>
      <c r="GH1693" t="s">
        <v>289</v>
      </c>
      <c r="GK1693" t="s">
        <v>290</v>
      </c>
      <c r="GL1693" t="s">
        <v>290</v>
      </c>
      <c r="GO1693" s="1">
        <v>36119</v>
      </c>
      <c r="GP1693" s="2">
        <v>0</v>
      </c>
      <c r="GQ1693" t="s">
        <v>319</v>
      </c>
      <c r="GR1693" t="str">
        <f>"                    "</f>
        <v xml:space="preserve">                    </v>
      </c>
      <c r="GS1693" t="str">
        <f>"3200.339"</f>
        <v>3200.339</v>
      </c>
      <c r="GT1693" t="str">
        <f>""</f>
        <v/>
      </c>
      <c r="HF1693" t="str">
        <f>""</f>
        <v/>
      </c>
      <c r="HK1693" t="str">
        <f>""</f>
        <v/>
      </c>
      <c r="HN1693" t="s">
        <v>271</v>
      </c>
      <c r="HP1693" t="str">
        <f>""</f>
        <v/>
      </c>
      <c r="HQ1693" t="str">
        <f>""</f>
        <v/>
      </c>
      <c r="IA1693" t="str">
        <f>""</f>
        <v/>
      </c>
      <c r="IB1693" t="str">
        <f>""</f>
        <v/>
      </c>
      <c r="IC1693" t="str">
        <f>HYPERLINK("https://web.datatree.com/?/property?propertyId=5021174")</f>
        <v>https://web.datatree.com/?/property?propertyId=5021174</v>
      </c>
    </row>
    <row r="1694" spans="1:237" x14ac:dyDescent="0.25">
      <c r="A1694" t="s">
        <v>13875</v>
      </c>
      <c r="B1694" t="s">
        <v>13876</v>
      </c>
      <c r="C1694" t="s">
        <v>13877</v>
      </c>
      <c r="D1694" t="s">
        <v>13878</v>
      </c>
      <c r="E1694" t="s">
        <v>240</v>
      </c>
      <c r="F1694">
        <v>1</v>
      </c>
      <c r="G1694" t="s">
        <v>13879</v>
      </c>
      <c r="H1694" t="s">
        <v>13880</v>
      </c>
      <c r="I1694" t="s">
        <v>2494</v>
      </c>
      <c r="J1694" t="s">
        <v>13878</v>
      </c>
      <c r="K1694" t="s">
        <v>240</v>
      </c>
      <c r="L1694">
        <v>1</v>
      </c>
      <c r="O1694" t="s">
        <v>13881</v>
      </c>
      <c r="P1694" t="s">
        <v>13882</v>
      </c>
      <c r="R1694" t="s">
        <v>300</v>
      </c>
      <c r="T1694" t="s">
        <v>242</v>
      </c>
      <c r="AE1694" t="s">
        <v>243</v>
      </c>
      <c r="AH1694" t="s">
        <v>244</v>
      </c>
      <c r="AK1694" t="s">
        <v>245</v>
      </c>
      <c r="AL1694" t="s">
        <v>396</v>
      </c>
      <c r="AM1694">
        <v>421</v>
      </c>
      <c r="AP1694" t="s">
        <v>13883</v>
      </c>
      <c r="AQ1694" t="s">
        <v>302</v>
      </c>
      <c r="AS1694" t="s">
        <v>989</v>
      </c>
      <c r="AT1694" t="s">
        <v>989</v>
      </c>
      <c r="AU1694" t="s">
        <v>243</v>
      </c>
      <c r="AV1694" t="str">
        <f>"85203-7923"</f>
        <v>85203-7923</v>
      </c>
      <c r="AW1694" t="s">
        <v>907</v>
      </c>
      <c r="AX1694" t="s">
        <v>13884</v>
      </c>
      <c r="AY1694" t="s">
        <v>13885</v>
      </c>
      <c r="AZ1694" t="s">
        <v>254</v>
      </c>
      <c r="BA1694" t="s">
        <v>13886</v>
      </c>
      <c r="BB1694" t="str">
        <f>"210-01-011"</f>
        <v>210-01-011</v>
      </c>
      <c r="BC1694" t="str">
        <f>"21001011"</f>
        <v>21001011</v>
      </c>
      <c r="BD1694" t="str">
        <f>"R21001011"</f>
        <v>R21001011</v>
      </c>
      <c r="BE1694">
        <v>4015</v>
      </c>
      <c r="BI1694" t="s">
        <v>256</v>
      </c>
      <c r="BJ1694" t="s">
        <v>281</v>
      </c>
      <c r="BK1694" t="s">
        <v>310</v>
      </c>
      <c r="BL1694">
        <v>1</v>
      </c>
      <c r="BN1694">
        <v>34.750328100068103</v>
      </c>
      <c r="BO1694">
        <v>-114.31101926281301</v>
      </c>
      <c r="BW1694" t="s">
        <v>13887</v>
      </c>
      <c r="BX1694" t="s">
        <v>13887</v>
      </c>
      <c r="CA1694" t="str">
        <f>""</f>
        <v/>
      </c>
      <c r="CC1694">
        <v>0</v>
      </c>
      <c r="CD1694">
        <v>0</v>
      </c>
      <c r="CE1694">
        <v>0</v>
      </c>
      <c r="CF1694">
        <v>0</v>
      </c>
      <c r="CI1694">
        <v>0</v>
      </c>
      <c r="CJ1694">
        <v>0</v>
      </c>
      <c r="CL1694">
        <v>0</v>
      </c>
      <c r="CM1694">
        <v>0</v>
      </c>
      <c r="CN1694">
        <v>0</v>
      </c>
      <c r="CO1694">
        <v>0</v>
      </c>
      <c r="CP1694">
        <v>0</v>
      </c>
      <c r="CQ1694">
        <v>0</v>
      </c>
      <c r="CR1694">
        <v>0</v>
      </c>
      <c r="CS1694">
        <v>0</v>
      </c>
      <c r="CT1694">
        <v>0</v>
      </c>
      <c r="CU1694">
        <v>0</v>
      </c>
      <c r="CX1694">
        <v>0</v>
      </c>
      <c r="CZ1694">
        <v>0</v>
      </c>
      <c r="DB1694">
        <v>0</v>
      </c>
      <c r="DD1694">
        <v>0</v>
      </c>
      <c r="DF1694">
        <v>0</v>
      </c>
      <c r="DK1694">
        <v>0</v>
      </c>
      <c r="DM1694">
        <v>0</v>
      </c>
      <c r="DX1694">
        <v>0</v>
      </c>
      <c r="EC1694" t="s">
        <v>336</v>
      </c>
      <c r="ED1694" t="s">
        <v>405</v>
      </c>
      <c r="EE1694" t="s">
        <v>406</v>
      </c>
      <c r="EG1694">
        <v>435600</v>
      </c>
      <c r="EH1694">
        <v>10</v>
      </c>
      <c r="EI1694">
        <v>0</v>
      </c>
      <c r="EJ1694">
        <v>0</v>
      </c>
      <c r="EK1694">
        <v>0</v>
      </c>
      <c r="EL1694">
        <v>0</v>
      </c>
      <c r="EU1694" t="s">
        <v>264</v>
      </c>
      <c r="EV1694" t="s">
        <v>384</v>
      </c>
      <c r="EW1694" t="s">
        <v>385</v>
      </c>
      <c r="EX1694" s="1">
        <v>40135</v>
      </c>
      <c r="EY1694" t="s">
        <v>267</v>
      </c>
      <c r="EZ1694" t="str">
        <f t="shared" si="87"/>
        <v>FALSE</v>
      </c>
      <c r="FA1694">
        <v>2022</v>
      </c>
      <c r="FB1694">
        <v>2020</v>
      </c>
      <c r="FC1694">
        <v>1200</v>
      </c>
      <c r="FD1694" t="s">
        <v>246</v>
      </c>
      <c r="FE1694" t="s">
        <v>246</v>
      </c>
      <c r="FF1694" t="s">
        <v>246</v>
      </c>
      <c r="FG1694" t="s">
        <v>246</v>
      </c>
      <c r="FH1694" t="s">
        <v>246</v>
      </c>
      <c r="FI1694" t="s">
        <v>246</v>
      </c>
      <c r="FJ1694" t="s">
        <v>246</v>
      </c>
      <c r="FK1694" t="s">
        <v>246</v>
      </c>
      <c r="FL1694" t="s">
        <v>246</v>
      </c>
      <c r="FM1694" t="s">
        <v>246</v>
      </c>
      <c r="FN1694" t="s">
        <v>246</v>
      </c>
      <c r="FO1694" t="s">
        <v>246</v>
      </c>
      <c r="FP1694" t="s">
        <v>246</v>
      </c>
      <c r="FQ1694" s="2">
        <v>493</v>
      </c>
      <c r="FR1694" s="2">
        <v>0</v>
      </c>
      <c r="FS1694" s="2">
        <v>0</v>
      </c>
      <c r="FT1694">
        <v>0</v>
      </c>
      <c r="FU1694" s="2">
        <v>3288</v>
      </c>
      <c r="FV1694" s="2">
        <v>3288</v>
      </c>
      <c r="FW1694" s="2">
        <v>0</v>
      </c>
      <c r="FX1694">
        <v>0</v>
      </c>
      <c r="FY1694" s="2">
        <v>0</v>
      </c>
      <c r="FZ1694" s="2">
        <v>0</v>
      </c>
      <c r="GA1694" s="2">
        <v>0</v>
      </c>
      <c r="GB1694">
        <v>0</v>
      </c>
      <c r="GC1694" s="2">
        <v>26.66</v>
      </c>
      <c r="GE1694" s="2">
        <v>3288</v>
      </c>
      <c r="GH1694" t="s">
        <v>386</v>
      </c>
      <c r="GI1694" t="s">
        <v>387</v>
      </c>
      <c r="GK1694" t="s">
        <v>388</v>
      </c>
      <c r="GL1694" t="s">
        <v>388</v>
      </c>
      <c r="GM1694" t="s">
        <v>389</v>
      </c>
      <c r="GR1694" t="str">
        <f>""</f>
        <v/>
      </c>
      <c r="GS1694" t="str">
        <f>""</f>
        <v/>
      </c>
      <c r="GT1694" t="str">
        <f>""</f>
        <v/>
      </c>
      <c r="HF1694" t="str">
        <f>""</f>
        <v/>
      </c>
      <c r="HK1694" t="str">
        <f>""</f>
        <v/>
      </c>
      <c r="HN1694" t="s">
        <v>271</v>
      </c>
      <c r="HP1694" t="str">
        <f>""</f>
        <v/>
      </c>
      <c r="HQ1694" t="str">
        <f>""</f>
        <v/>
      </c>
      <c r="IA1694" t="str">
        <f>""</f>
        <v/>
      </c>
      <c r="IB1694" t="str">
        <f>""</f>
        <v/>
      </c>
      <c r="IC1694" t="str">
        <f>HYPERLINK("https://web.datatree.com/?/property?propertyId=5021413")</f>
        <v>https://web.datatree.com/?/property?propertyId=5021413</v>
      </c>
    </row>
    <row r="1695" spans="1:237" x14ac:dyDescent="0.25">
      <c r="A1695" t="s">
        <v>2689</v>
      </c>
      <c r="B1695" t="s">
        <v>2690</v>
      </c>
      <c r="C1695" t="s">
        <v>2690</v>
      </c>
      <c r="D1695" t="s">
        <v>2691</v>
      </c>
      <c r="E1695" t="s">
        <v>240</v>
      </c>
      <c r="F1695">
        <v>5</v>
      </c>
      <c r="O1695" t="s">
        <v>2692</v>
      </c>
      <c r="P1695" t="s">
        <v>2689</v>
      </c>
      <c r="T1695" t="s">
        <v>242</v>
      </c>
      <c r="AE1695" t="s">
        <v>243</v>
      </c>
      <c r="AH1695" t="s">
        <v>244</v>
      </c>
      <c r="AK1695" t="s">
        <v>245</v>
      </c>
      <c r="AL1695" t="s">
        <v>589</v>
      </c>
      <c r="AM1695">
        <v>423</v>
      </c>
      <c r="AP1695" t="s">
        <v>2693</v>
      </c>
      <c r="AR1695">
        <v>43</v>
      </c>
      <c r="AS1695" t="s">
        <v>2694</v>
      </c>
      <c r="AT1695" t="s">
        <v>2694</v>
      </c>
      <c r="AU1695" t="s">
        <v>328</v>
      </c>
      <c r="AV1695" t="str">
        <f>"91740-4345"</f>
        <v>91740-4345</v>
      </c>
      <c r="AW1695" t="s">
        <v>1834</v>
      </c>
      <c r="AX1695" t="s">
        <v>2695</v>
      </c>
      <c r="AY1695" t="s">
        <v>2696</v>
      </c>
      <c r="AZ1695" t="s">
        <v>254</v>
      </c>
      <c r="BA1695" t="s">
        <v>13888</v>
      </c>
      <c r="BB1695" t="str">
        <f>"102-40-034"</f>
        <v>102-40-034</v>
      </c>
      <c r="BC1695" t="str">
        <f>"10240034"</f>
        <v>10240034</v>
      </c>
      <c r="BD1695" t="str">
        <f>"R10240034"</f>
        <v>R10240034</v>
      </c>
      <c r="BE1695">
        <v>4015</v>
      </c>
      <c r="BI1695" t="s">
        <v>256</v>
      </c>
      <c r="BJ1695" t="s">
        <v>424</v>
      </c>
      <c r="BK1695" t="s">
        <v>258</v>
      </c>
      <c r="BL1695">
        <v>25</v>
      </c>
      <c r="BN1695">
        <v>34.610789843089997</v>
      </c>
      <c r="BO1695">
        <v>-113.473358945152</v>
      </c>
      <c r="BP1695" t="s">
        <v>425</v>
      </c>
      <c r="BW1695" t="s">
        <v>426</v>
      </c>
      <c r="BX1695" t="s">
        <v>426</v>
      </c>
      <c r="CA1695" t="str">
        <f>"162"</f>
        <v>162</v>
      </c>
      <c r="CC1695">
        <v>0</v>
      </c>
      <c r="CD1695">
        <v>0</v>
      </c>
      <c r="CE1695">
        <v>0</v>
      </c>
      <c r="CF1695">
        <v>0</v>
      </c>
      <c r="CI1695">
        <v>0</v>
      </c>
      <c r="CJ1695">
        <v>0</v>
      </c>
      <c r="CL1695">
        <v>0</v>
      </c>
      <c r="CM1695">
        <v>0</v>
      </c>
      <c r="CN1695">
        <v>0</v>
      </c>
      <c r="CO1695">
        <v>0</v>
      </c>
      <c r="CP1695">
        <v>0</v>
      </c>
      <c r="CQ1695">
        <v>0</v>
      </c>
      <c r="CR1695">
        <v>0</v>
      </c>
      <c r="CS1695">
        <v>0</v>
      </c>
      <c r="CT1695">
        <v>0</v>
      </c>
      <c r="CU1695">
        <v>0</v>
      </c>
      <c r="CX1695">
        <v>0</v>
      </c>
      <c r="CZ1695">
        <v>0</v>
      </c>
      <c r="DB1695">
        <v>0</v>
      </c>
      <c r="DD1695">
        <v>0</v>
      </c>
      <c r="DF1695">
        <v>0</v>
      </c>
      <c r="DK1695">
        <v>0</v>
      </c>
      <c r="DM1695">
        <v>0</v>
      </c>
      <c r="DX1695">
        <v>0</v>
      </c>
      <c r="EC1695" t="s">
        <v>261</v>
      </c>
      <c r="ED1695" t="s">
        <v>262</v>
      </c>
      <c r="EE1695" t="s">
        <v>263</v>
      </c>
      <c r="EG1695">
        <v>435600</v>
      </c>
      <c r="EH1695">
        <v>10</v>
      </c>
      <c r="EI1695">
        <v>0</v>
      </c>
      <c r="EJ1695">
        <v>0</v>
      </c>
      <c r="EK1695">
        <v>0</v>
      </c>
      <c r="EL1695">
        <v>0</v>
      </c>
      <c r="EU1695" t="s">
        <v>264</v>
      </c>
      <c r="EV1695" t="s">
        <v>427</v>
      </c>
      <c r="EW1695" t="s">
        <v>428</v>
      </c>
      <c r="EX1695" s="1">
        <v>40135</v>
      </c>
      <c r="EY1695" t="s">
        <v>267</v>
      </c>
      <c r="EZ1695" t="str">
        <f t="shared" si="87"/>
        <v>FALSE</v>
      </c>
      <c r="FA1695">
        <v>2022</v>
      </c>
      <c r="FB1695">
        <v>2020</v>
      </c>
      <c r="FC1695">
        <v>600</v>
      </c>
      <c r="FD1695" t="s">
        <v>246</v>
      </c>
      <c r="FE1695" t="s">
        <v>246</v>
      </c>
      <c r="FF1695" t="s">
        <v>246</v>
      </c>
      <c r="FG1695" t="s">
        <v>246</v>
      </c>
      <c r="FH1695" t="s">
        <v>246</v>
      </c>
      <c r="FI1695" t="s">
        <v>246</v>
      </c>
      <c r="FJ1695" t="s">
        <v>246</v>
      </c>
      <c r="FK1695" t="s">
        <v>246</v>
      </c>
      <c r="FL1695" t="s">
        <v>246</v>
      </c>
      <c r="FM1695" t="s">
        <v>246</v>
      </c>
      <c r="FN1695" t="s">
        <v>246</v>
      </c>
      <c r="FO1695" t="s">
        <v>246</v>
      </c>
      <c r="FP1695" t="s">
        <v>246</v>
      </c>
      <c r="FQ1695" s="2">
        <v>509</v>
      </c>
      <c r="FR1695" s="2">
        <v>0</v>
      </c>
      <c r="FS1695" s="2">
        <v>0</v>
      </c>
      <c r="FT1695">
        <v>0</v>
      </c>
      <c r="FU1695" s="2">
        <v>3391</v>
      </c>
      <c r="FV1695" s="2">
        <v>3391</v>
      </c>
      <c r="FW1695" s="2">
        <v>0</v>
      </c>
      <c r="FX1695">
        <v>0</v>
      </c>
      <c r="FY1695" s="2">
        <v>0</v>
      </c>
      <c r="FZ1695" s="2">
        <v>0</v>
      </c>
      <c r="GA1695" s="2">
        <v>0</v>
      </c>
      <c r="GB1695">
        <v>0</v>
      </c>
      <c r="GC1695" s="2">
        <v>31.56</v>
      </c>
      <c r="GE1695" s="2">
        <v>3391</v>
      </c>
      <c r="GH1695" t="s">
        <v>289</v>
      </c>
      <c r="GK1695" t="s">
        <v>290</v>
      </c>
      <c r="GL1695" t="s">
        <v>290</v>
      </c>
      <c r="GN1695" s="1">
        <v>39129</v>
      </c>
      <c r="GO1695" s="1">
        <v>39160</v>
      </c>
      <c r="GP1695" s="2">
        <v>0</v>
      </c>
      <c r="GQ1695" t="s">
        <v>640</v>
      </c>
      <c r="GR1695" t="str">
        <f>"                    "</f>
        <v xml:space="preserve">                    </v>
      </c>
      <c r="GS1695" t="str">
        <f>"6716.204"</f>
        <v>6716.204</v>
      </c>
      <c r="GT1695" t="str">
        <f>""</f>
        <v/>
      </c>
      <c r="HF1695" t="str">
        <f>""</f>
        <v/>
      </c>
      <c r="HK1695" t="str">
        <f>""</f>
        <v/>
      </c>
      <c r="HN1695" t="s">
        <v>271</v>
      </c>
      <c r="HP1695" t="str">
        <f>""</f>
        <v/>
      </c>
      <c r="HQ1695" t="str">
        <f>""</f>
        <v/>
      </c>
      <c r="IA1695" t="str">
        <f>""</f>
        <v/>
      </c>
      <c r="IB1695" t="str">
        <f>""</f>
        <v/>
      </c>
      <c r="IC1695" t="str">
        <f>HYPERLINK("https://web.datatree.com/?/property?propertyId=5021427")</f>
        <v>https://web.datatree.com/?/property?propertyId=5021427</v>
      </c>
    </row>
    <row r="1696" spans="1:237" x14ac:dyDescent="0.25">
      <c r="A1696" t="s">
        <v>13889</v>
      </c>
      <c r="B1696" t="s">
        <v>12746</v>
      </c>
      <c r="C1696" t="s">
        <v>12746</v>
      </c>
      <c r="D1696" t="s">
        <v>13890</v>
      </c>
      <c r="E1696" t="s">
        <v>240</v>
      </c>
      <c r="F1696">
        <v>2</v>
      </c>
      <c r="G1696" t="s">
        <v>13891</v>
      </c>
      <c r="H1696" t="s">
        <v>6037</v>
      </c>
      <c r="I1696" t="s">
        <v>6037</v>
      </c>
      <c r="J1696" t="s">
        <v>13890</v>
      </c>
      <c r="K1696" t="s">
        <v>240</v>
      </c>
      <c r="L1696">
        <v>2</v>
      </c>
      <c r="O1696" t="s">
        <v>13892</v>
      </c>
      <c r="P1696" t="s">
        <v>13893</v>
      </c>
      <c r="T1696" t="s">
        <v>242</v>
      </c>
      <c r="AE1696" t="s">
        <v>243</v>
      </c>
      <c r="AH1696" t="s">
        <v>244</v>
      </c>
      <c r="AK1696" t="s">
        <v>245</v>
      </c>
      <c r="AM1696">
        <v>892</v>
      </c>
      <c r="AO1696" t="s">
        <v>396</v>
      </c>
      <c r="AP1696" t="s">
        <v>13894</v>
      </c>
      <c r="AQ1696" t="s">
        <v>248</v>
      </c>
      <c r="AS1696" t="s">
        <v>9032</v>
      </c>
      <c r="AT1696" t="s">
        <v>13895</v>
      </c>
      <c r="AU1696" t="s">
        <v>1705</v>
      </c>
      <c r="AV1696" t="str">
        <f>"55106-3222"</f>
        <v>55106-3222</v>
      </c>
      <c r="AW1696" t="s">
        <v>2890</v>
      </c>
      <c r="AX1696" t="s">
        <v>13896</v>
      </c>
      <c r="AY1696" t="s">
        <v>13897</v>
      </c>
      <c r="AZ1696" t="s">
        <v>254</v>
      </c>
      <c r="BA1696" t="s">
        <v>13898</v>
      </c>
      <c r="BB1696" t="str">
        <f>"102-70-005"</f>
        <v>102-70-005</v>
      </c>
      <c r="BC1696" t="str">
        <f>"10270005"</f>
        <v>10270005</v>
      </c>
      <c r="BD1696" t="str">
        <f>"R10270005"</f>
        <v>R10270005</v>
      </c>
      <c r="BE1696">
        <v>4015</v>
      </c>
      <c r="BI1696" t="s">
        <v>256</v>
      </c>
      <c r="BJ1696" t="s">
        <v>519</v>
      </c>
      <c r="BK1696" t="s">
        <v>520</v>
      </c>
      <c r="BL1696">
        <v>11</v>
      </c>
      <c r="BN1696">
        <v>34.572667622353499</v>
      </c>
      <c r="BO1696">
        <v>-113.587095320066</v>
      </c>
      <c r="BW1696" t="s">
        <v>6289</v>
      </c>
      <c r="BX1696" t="s">
        <v>6289</v>
      </c>
      <c r="CA1696" t="str">
        <f>""</f>
        <v/>
      </c>
      <c r="CC1696">
        <v>0</v>
      </c>
      <c r="CD1696">
        <v>0</v>
      </c>
      <c r="CE1696">
        <v>0</v>
      </c>
      <c r="CF1696">
        <v>0</v>
      </c>
      <c r="CI1696">
        <v>0</v>
      </c>
      <c r="CJ1696">
        <v>0</v>
      </c>
      <c r="CL1696">
        <v>0</v>
      </c>
      <c r="CM1696">
        <v>0</v>
      </c>
      <c r="CN1696">
        <v>0</v>
      </c>
      <c r="CO1696">
        <v>0</v>
      </c>
      <c r="CP1696">
        <v>0</v>
      </c>
      <c r="CQ1696">
        <v>0</v>
      </c>
      <c r="CR1696">
        <v>0</v>
      </c>
      <c r="CS1696">
        <v>0</v>
      </c>
      <c r="CT1696">
        <v>0</v>
      </c>
      <c r="CU1696">
        <v>0</v>
      </c>
      <c r="CX1696">
        <v>0</v>
      </c>
      <c r="CZ1696">
        <v>0</v>
      </c>
      <c r="DB1696">
        <v>0</v>
      </c>
      <c r="DD1696">
        <v>0</v>
      </c>
      <c r="DF1696">
        <v>0</v>
      </c>
      <c r="DK1696">
        <v>0</v>
      </c>
      <c r="DM1696">
        <v>0</v>
      </c>
      <c r="DX1696">
        <v>0</v>
      </c>
      <c r="EC1696" t="s">
        <v>261</v>
      </c>
      <c r="ED1696" t="s">
        <v>354</v>
      </c>
      <c r="EE1696" t="s">
        <v>355</v>
      </c>
      <c r="EG1696">
        <v>435600</v>
      </c>
      <c r="EH1696">
        <v>10</v>
      </c>
      <c r="EI1696">
        <v>0</v>
      </c>
      <c r="EJ1696">
        <v>0</v>
      </c>
      <c r="EK1696">
        <v>0</v>
      </c>
      <c r="EL1696">
        <v>0</v>
      </c>
      <c r="EU1696" t="s">
        <v>264</v>
      </c>
      <c r="EV1696" t="s">
        <v>522</v>
      </c>
      <c r="EW1696" t="s">
        <v>523</v>
      </c>
      <c r="EX1696" s="1">
        <v>40135</v>
      </c>
      <c r="EY1696" t="s">
        <v>267</v>
      </c>
      <c r="EZ1696" t="str">
        <f t="shared" si="87"/>
        <v>FALSE</v>
      </c>
      <c r="FA1696">
        <v>2022</v>
      </c>
      <c r="FB1696">
        <v>2020</v>
      </c>
      <c r="FC1696">
        <v>600</v>
      </c>
      <c r="FD1696" t="s">
        <v>246</v>
      </c>
      <c r="FE1696" t="s">
        <v>246</v>
      </c>
      <c r="FF1696" t="s">
        <v>246</v>
      </c>
      <c r="FG1696" t="s">
        <v>246</v>
      </c>
      <c r="FH1696" t="s">
        <v>246</v>
      </c>
      <c r="FI1696" t="s">
        <v>246</v>
      </c>
      <c r="FJ1696" t="s">
        <v>246</v>
      </c>
      <c r="FK1696" t="s">
        <v>246</v>
      </c>
      <c r="FL1696" t="s">
        <v>246</v>
      </c>
      <c r="FM1696" t="s">
        <v>246</v>
      </c>
      <c r="FN1696" t="s">
        <v>246</v>
      </c>
      <c r="FO1696" t="s">
        <v>246</v>
      </c>
      <c r="FP1696" t="s">
        <v>246</v>
      </c>
      <c r="FQ1696" s="2">
        <v>589</v>
      </c>
      <c r="FR1696" s="2">
        <v>0</v>
      </c>
      <c r="FS1696" s="2">
        <v>0</v>
      </c>
      <c r="FT1696">
        <v>0</v>
      </c>
      <c r="FU1696" s="2">
        <v>3925</v>
      </c>
      <c r="FV1696" s="2">
        <v>3925</v>
      </c>
      <c r="FW1696" s="2">
        <v>0</v>
      </c>
      <c r="FX1696">
        <v>0</v>
      </c>
      <c r="FY1696" s="2">
        <v>0</v>
      </c>
      <c r="FZ1696" s="2">
        <v>0</v>
      </c>
      <c r="GA1696" s="2">
        <v>0</v>
      </c>
      <c r="GB1696">
        <v>0</v>
      </c>
      <c r="GC1696" s="2">
        <v>31.2</v>
      </c>
      <c r="GE1696" s="2">
        <v>3925</v>
      </c>
      <c r="GF1696">
        <v>18</v>
      </c>
      <c r="GH1696" t="s">
        <v>289</v>
      </c>
      <c r="GK1696" t="s">
        <v>290</v>
      </c>
      <c r="GL1696" t="s">
        <v>290</v>
      </c>
      <c r="GR1696" t="str">
        <f>""</f>
        <v/>
      </c>
      <c r="GS1696" t="str">
        <f>""</f>
        <v/>
      </c>
      <c r="GT1696" t="str">
        <f>""</f>
        <v/>
      </c>
      <c r="HF1696" t="str">
        <f>""</f>
        <v/>
      </c>
      <c r="HK1696" t="str">
        <f>""</f>
        <v/>
      </c>
      <c r="HN1696" t="s">
        <v>271</v>
      </c>
      <c r="HP1696" t="str">
        <f>""</f>
        <v/>
      </c>
      <c r="HQ1696" t="str">
        <f>""</f>
        <v/>
      </c>
      <c r="IA1696" t="str">
        <f>""</f>
        <v/>
      </c>
      <c r="IB1696" t="str">
        <f>""</f>
        <v/>
      </c>
      <c r="IC1696" t="str">
        <f>HYPERLINK("https://web.datatree.com/?/property?propertyId=4987994")</f>
        <v>https://web.datatree.com/?/property?propertyId=4987994</v>
      </c>
    </row>
    <row r="1697" spans="1:237" x14ac:dyDescent="0.25">
      <c r="A1697" t="s">
        <v>13899</v>
      </c>
      <c r="B1697" t="s">
        <v>5618</v>
      </c>
      <c r="C1697" t="s">
        <v>5618</v>
      </c>
      <c r="D1697" t="s">
        <v>3309</v>
      </c>
      <c r="E1697" t="s">
        <v>240</v>
      </c>
      <c r="F1697">
        <v>1</v>
      </c>
      <c r="G1697" t="s">
        <v>13900</v>
      </c>
      <c r="H1697" t="s">
        <v>2188</v>
      </c>
      <c r="I1697" t="s">
        <v>2188</v>
      </c>
      <c r="J1697" t="s">
        <v>3309</v>
      </c>
      <c r="K1697" t="s">
        <v>240</v>
      </c>
      <c r="L1697">
        <v>1</v>
      </c>
      <c r="O1697" t="s">
        <v>13901</v>
      </c>
      <c r="P1697" t="s">
        <v>13902</v>
      </c>
      <c r="R1697" t="s">
        <v>300</v>
      </c>
      <c r="T1697" t="s">
        <v>242</v>
      </c>
      <c r="AE1697" t="s">
        <v>243</v>
      </c>
      <c r="AH1697" t="s">
        <v>244</v>
      </c>
      <c r="AK1697" t="s">
        <v>245</v>
      </c>
      <c r="AM1697">
        <v>60</v>
      </c>
      <c r="AP1697" t="s">
        <v>13903</v>
      </c>
      <c r="AQ1697" t="s">
        <v>302</v>
      </c>
      <c r="AS1697" t="s">
        <v>13904</v>
      </c>
      <c r="AU1697" t="s">
        <v>4184</v>
      </c>
      <c r="AV1697" t="str">
        <f>"36869-3202"</f>
        <v>36869-3202</v>
      </c>
      <c r="AW1697" t="s">
        <v>2020</v>
      </c>
      <c r="AX1697" t="s">
        <v>13905</v>
      </c>
      <c r="AY1697" t="s">
        <v>13906</v>
      </c>
      <c r="AZ1697" t="s">
        <v>254</v>
      </c>
      <c r="BA1697" t="s">
        <v>13907</v>
      </c>
      <c r="BB1697" t="str">
        <f>"102-40-043"</f>
        <v>102-40-043</v>
      </c>
      <c r="BC1697" t="str">
        <f>"10240043"</f>
        <v>10240043</v>
      </c>
      <c r="BD1697" t="str">
        <f>"R10240043"</f>
        <v>R10240043</v>
      </c>
      <c r="BE1697">
        <v>4015</v>
      </c>
      <c r="BI1697" t="s">
        <v>256</v>
      </c>
      <c r="BJ1697" t="s">
        <v>424</v>
      </c>
      <c r="BK1697" t="s">
        <v>258</v>
      </c>
      <c r="BL1697">
        <v>25</v>
      </c>
      <c r="BN1697">
        <v>34.608989118076103</v>
      </c>
      <c r="BO1697">
        <v>-113.464578405247</v>
      </c>
      <c r="BP1697" t="s">
        <v>425</v>
      </c>
      <c r="BW1697" t="s">
        <v>426</v>
      </c>
      <c r="BX1697" t="s">
        <v>426</v>
      </c>
      <c r="CA1697" t="str">
        <f>"171"</f>
        <v>171</v>
      </c>
      <c r="CC1697">
        <v>0</v>
      </c>
      <c r="CD1697">
        <v>0</v>
      </c>
      <c r="CE1697">
        <v>0</v>
      </c>
      <c r="CF1697">
        <v>0</v>
      </c>
      <c r="CI1697">
        <v>0</v>
      </c>
      <c r="CJ1697">
        <v>0</v>
      </c>
      <c r="CL1697">
        <v>0</v>
      </c>
      <c r="CM1697">
        <v>0</v>
      </c>
      <c r="CN1697">
        <v>0</v>
      </c>
      <c r="CO1697">
        <v>0</v>
      </c>
      <c r="CP1697">
        <v>0</v>
      </c>
      <c r="CQ1697">
        <v>0</v>
      </c>
      <c r="CR1697">
        <v>0</v>
      </c>
      <c r="CS1697">
        <v>0</v>
      </c>
      <c r="CT1697">
        <v>0</v>
      </c>
      <c r="CU1697">
        <v>0</v>
      </c>
      <c r="CX1697">
        <v>0</v>
      </c>
      <c r="CZ1697">
        <v>0</v>
      </c>
      <c r="DB1697">
        <v>0</v>
      </c>
      <c r="DD1697">
        <v>0</v>
      </c>
      <c r="DF1697">
        <v>0</v>
      </c>
      <c r="DK1697">
        <v>0</v>
      </c>
      <c r="DM1697">
        <v>0</v>
      </c>
      <c r="DX1697">
        <v>0</v>
      </c>
      <c r="EC1697" t="s">
        <v>261</v>
      </c>
      <c r="ED1697" t="s">
        <v>262</v>
      </c>
      <c r="EE1697" t="s">
        <v>263</v>
      </c>
      <c r="EG1697">
        <v>435600</v>
      </c>
      <c r="EH1697">
        <v>10</v>
      </c>
      <c r="EI1697">
        <v>0</v>
      </c>
      <c r="EJ1697">
        <v>0</v>
      </c>
      <c r="EK1697">
        <v>0</v>
      </c>
      <c r="EL1697">
        <v>0</v>
      </c>
      <c r="EU1697" t="s">
        <v>264</v>
      </c>
      <c r="EV1697" t="s">
        <v>427</v>
      </c>
      <c r="EW1697" t="s">
        <v>428</v>
      </c>
      <c r="EX1697" s="1">
        <v>40135</v>
      </c>
      <c r="EY1697" t="s">
        <v>267</v>
      </c>
      <c r="EZ1697" t="str">
        <f t="shared" si="87"/>
        <v>FALSE</v>
      </c>
      <c r="FA1697">
        <v>2022</v>
      </c>
      <c r="FB1697">
        <v>2020</v>
      </c>
      <c r="FC1697">
        <v>600</v>
      </c>
      <c r="FD1697" t="s">
        <v>246</v>
      </c>
      <c r="FE1697" t="s">
        <v>246</v>
      </c>
      <c r="FF1697" t="s">
        <v>246</v>
      </c>
      <c r="FG1697" t="s">
        <v>246</v>
      </c>
      <c r="FH1697" t="s">
        <v>246</v>
      </c>
      <c r="FI1697" t="s">
        <v>246</v>
      </c>
      <c r="FJ1697" t="s">
        <v>246</v>
      </c>
      <c r="FK1697" t="s">
        <v>246</v>
      </c>
      <c r="FL1697" t="s">
        <v>246</v>
      </c>
      <c r="FM1697" t="s">
        <v>246</v>
      </c>
      <c r="FN1697" t="s">
        <v>246</v>
      </c>
      <c r="FO1697" t="s">
        <v>246</v>
      </c>
      <c r="FP1697" t="s">
        <v>246</v>
      </c>
      <c r="FQ1697" s="2">
        <v>509</v>
      </c>
      <c r="FR1697" s="2">
        <v>0</v>
      </c>
      <c r="FS1697" s="2">
        <v>0</v>
      </c>
      <c r="FT1697">
        <v>0</v>
      </c>
      <c r="FU1697" s="2">
        <v>3391</v>
      </c>
      <c r="FV1697" s="2">
        <v>3391</v>
      </c>
      <c r="FW1697" s="2">
        <v>0</v>
      </c>
      <c r="FX1697">
        <v>0</v>
      </c>
      <c r="FY1697" s="2">
        <v>0</v>
      </c>
      <c r="FZ1697" s="2">
        <v>0</v>
      </c>
      <c r="GA1697" s="2">
        <v>0</v>
      </c>
      <c r="GB1697">
        <v>0</v>
      </c>
      <c r="GC1697" s="2">
        <v>31.56</v>
      </c>
      <c r="GE1697" s="2">
        <v>3391</v>
      </c>
      <c r="GH1697" t="s">
        <v>289</v>
      </c>
      <c r="GK1697" t="s">
        <v>290</v>
      </c>
      <c r="GL1697" t="s">
        <v>290</v>
      </c>
      <c r="GR1697" t="str">
        <f>""</f>
        <v/>
      </c>
      <c r="GS1697" t="str">
        <f>""</f>
        <v/>
      </c>
      <c r="GT1697" t="str">
        <f>""</f>
        <v/>
      </c>
      <c r="HF1697" t="str">
        <f>""</f>
        <v/>
      </c>
      <c r="HK1697" t="str">
        <f>""</f>
        <v/>
      </c>
      <c r="HN1697" t="s">
        <v>271</v>
      </c>
      <c r="HP1697" t="str">
        <f>""</f>
        <v/>
      </c>
      <c r="HQ1697" t="str">
        <f>""</f>
        <v/>
      </c>
      <c r="IA1697" t="str">
        <f>""</f>
        <v/>
      </c>
      <c r="IB1697" t="str">
        <f>""</f>
        <v/>
      </c>
      <c r="IC1697" t="str">
        <f>HYPERLINK("https://web.datatree.com/?/property?propertyId=5021670")</f>
        <v>https://web.datatree.com/?/property?propertyId=5021670</v>
      </c>
    </row>
    <row r="1698" spans="1:237" x14ac:dyDescent="0.25">
      <c r="A1698" t="s">
        <v>9153</v>
      </c>
      <c r="D1698" t="s">
        <v>9153</v>
      </c>
      <c r="E1698" t="s">
        <v>273</v>
      </c>
      <c r="F1698">
        <v>2</v>
      </c>
      <c r="O1698" t="s">
        <v>9153</v>
      </c>
      <c r="P1698" t="s">
        <v>9153</v>
      </c>
      <c r="Q1698" t="s">
        <v>996</v>
      </c>
      <c r="T1698" t="s">
        <v>242</v>
      </c>
      <c r="AE1698" t="s">
        <v>243</v>
      </c>
      <c r="AH1698" t="s">
        <v>244</v>
      </c>
      <c r="AK1698" t="s">
        <v>245</v>
      </c>
      <c r="AP1698" t="s">
        <v>13908</v>
      </c>
      <c r="AS1698" t="s">
        <v>799</v>
      </c>
      <c r="AT1698" t="s">
        <v>799</v>
      </c>
      <c r="AU1698" t="s">
        <v>243</v>
      </c>
      <c r="AV1698" t="str">
        <f>"86441"</f>
        <v>86441</v>
      </c>
      <c r="AW1698" t="s">
        <v>515</v>
      </c>
      <c r="AX1698" t="s">
        <v>13909</v>
      </c>
      <c r="AY1698" t="s">
        <v>13910</v>
      </c>
      <c r="AZ1698" t="s">
        <v>254</v>
      </c>
      <c r="BA1698" t="s">
        <v>13911</v>
      </c>
      <c r="BB1698" t="str">
        <f>"317-06-356B"</f>
        <v>317-06-356B</v>
      </c>
      <c r="BC1698" t="str">
        <f>"31706356B"</f>
        <v>31706356B</v>
      </c>
      <c r="BD1698" t="str">
        <f>"R31706356"</f>
        <v>R31706356</v>
      </c>
      <c r="BE1698">
        <v>4015</v>
      </c>
      <c r="BJ1698" t="s">
        <v>309</v>
      </c>
      <c r="BK1698" t="s">
        <v>310</v>
      </c>
      <c r="BL1698">
        <v>9</v>
      </c>
      <c r="BN1698">
        <v>35.5694344658679</v>
      </c>
      <c r="BO1698">
        <v>-114.43140832015401</v>
      </c>
      <c r="BP1698" t="s">
        <v>536</v>
      </c>
      <c r="BQ1698">
        <v>1</v>
      </c>
      <c r="BW1698" t="s">
        <v>3063</v>
      </c>
      <c r="BX1698" t="s">
        <v>3063</v>
      </c>
      <c r="CA1698" t="str">
        <f>"55|56"</f>
        <v>55|56</v>
      </c>
      <c r="CC1698">
        <v>0</v>
      </c>
      <c r="CD1698">
        <v>0</v>
      </c>
      <c r="CE1698">
        <v>0</v>
      </c>
      <c r="CF1698">
        <v>0</v>
      </c>
      <c r="CI1698">
        <v>0</v>
      </c>
      <c r="CJ1698">
        <v>0</v>
      </c>
      <c r="CL1698">
        <v>0</v>
      </c>
      <c r="CM1698">
        <v>0</v>
      </c>
      <c r="CN1698">
        <v>0</v>
      </c>
      <c r="CO1698">
        <v>0</v>
      </c>
      <c r="CP1698">
        <v>0</v>
      </c>
      <c r="CQ1698">
        <v>0</v>
      </c>
      <c r="CR1698">
        <v>0</v>
      </c>
      <c r="CS1698">
        <v>0</v>
      </c>
      <c r="CT1698">
        <v>0</v>
      </c>
      <c r="CU1698">
        <v>0</v>
      </c>
      <c r="CX1698">
        <v>0</v>
      </c>
      <c r="CZ1698">
        <v>0</v>
      </c>
      <c r="DB1698">
        <v>0</v>
      </c>
      <c r="DD1698">
        <v>0</v>
      </c>
      <c r="DF1698">
        <v>0</v>
      </c>
      <c r="DK1698">
        <v>0</v>
      </c>
      <c r="DM1698">
        <v>0</v>
      </c>
      <c r="DX1698">
        <v>0</v>
      </c>
      <c r="EC1698" t="s">
        <v>261</v>
      </c>
      <c r="ED1698" t="s">
        <v>262</v>
      </c>
      <c r="EE1698" t="s">
        <v>263</v>
      </c>
      <c r="EG1698">
        <v>435600</v>
      </c>
      <c r="EH1698">
        <v>10</v>
      </c>
      <c r="EI1698">
        <v>0</v>
      </c>
      <c r="EJ1698">
        <v>0</v>
      </c>
      <c r="EK1698">
        <v>0</v>
      </c>
      <c r="EL1698">
        <v>0</v>
      </c>
      <c r="EU1698" t="s">
        <v>264</v>
      </c>
      <c r="EV1698" t="s">
        <v>538</v>
      </c>
      <c r="EW1698" t="s">
        <v>539</v>
      </c>
      <c r="EX1698" s="1">
        <v>40135</v>
      </c>
      <c r="EY1698" t="s">
        <v>267</v>
      </c>
      <c r="EZ1698" t="str">
        <f t="shared" si="87"/>
        <v>FALSE</v>
      </c>
      <c r="FA1698">
        <v>2022</v>
      </c>
      <c r="FB1698">
        <v>2020</v>
      </c>
      <c r="FC1698">
        <v>400</v>
      </c>
      <c r="FD1698" t="s">
        <v>246</v>
      </c>
      <c r="FE1698" t="s">
        <v>246</v>
      </c>
      <c r="FF1698" t="s">
        <v>246</v>
      </c>
      <c r="FG1698" t="s">
        <v>246</v>
      </c>
      <c r="FH1698" t="s">
        <v>246</v>
      </c>
      <c r="FI1698" t="s">
        <v>246</v>
      </c>
      <c r="FJ1698" t="s">
        <v>246</v>
      </c>
      <c r="FK1698" t="s">
        <v>246</v>
      </c>
      <c r="FL1698" t="s">
        <v>246</v>
      </c>
      <c r="FM1698" t="s">
        <v>246</v>
      </c>
      <c r="FN1698" t="s">
        <v>246</v>
      </c>
      <c r="FO1698" t="s">
        <v>246</v>
      </c>
      <c r="FP1698" t="s">
        <v>246</v>
      </c>
      <c r="FQ1698" s="2">
        <v>2272</v>
      </c>
      <c r="FR1698" s="2">
        <v>0</v>
      </c>
      <c r="FS1698" s="2">
        <v>0</v>
      </c>
      <c r="FT1698">
        <v>0</v>
      </c>
      <c r="FU1698" s="2">
        <v>15145</v>
      </c>
      <c r="FV1698" s="2">
        <v>15145</v>
      </c>
      <c r="FW1698" s="2">
        <v>0</v>
      </c>
      <c r="FX1698">
        <v>0</v>
      </c>
      <c r="FY1698" s="2">
        <v>0</v>
      </c>
      <c r="FZ1698" s="2">
        <v>0</v>
      </c>
      <c r="GA1698" s="2">
        <v>0</v>
      </c>
      <c r="GB1698">
        <v>0</v>
      </c>
      <c r="GC1698" s="2">
        <v>107.42</v>
      </c>
      <c r="GE1698" s="2">
        <v>15145</v>
      </c>
      <c r="GH1698" t="s">
        <v>315</v>
      </c>
      <c r="GK1698" t="s">
        <v>316</v>
      </c>
      <c r="GL1698" t="s">
        <v>317</v>
      </c>
      <c r="GM1698" t="s">
        <v>318</v>
      </c>
      <c r="GR1698" t="str">
        <f>""</f>
        <v/>
      </c>
      <c r="GS1698" t="str">
        <f>""</f>
        <v/>
      </c>
      <c r="GT1698" t="str">
        <f>""</f>
        <v/>
      </c>
      <c r="GU1698" s="1">
        <v>44050</v>
      </c>
      <c r="GV1698" s="1">
        <v>44068</v>
      </c>
      <c r="GW1698" s="2">
        <v>18900</v>
      </c>
      <c r="GY1698" t="s">
        <v>270</v>
      </c>
      <c r="GZ1698" t="s">
        <v>13912</v>
      </c>
      <c r="HB1698" s="2">
        <v>10000</v>
      </c>
      <c r="HD1698">
        <v>3</v>
      </c>
      <c r="HE1698" t="s">
        <v>946</v>
      </c>
      <c r="HF1698" t="str">
        <f>"2020.48117"</f>
        <v>2020.48117</v>
      </c>
      <c r="HI1698">
        <v>3</v>
      </c>
      <c r="HK1698" t="str">
        <f>""</f>
        <v/>
      </c>
      <c r="HL1698" t="s">
        <v>13913</v>
      </c>
      <c r="HM1698" t="s">
        <v>1060</v>
      </c>
      <c r="HN1698" t="s">
        <v>271</v>
      </c>
      <c r="HP1698" t="str">
        <f>"2020.48116"</f>
        <v>2020.48116</v>
      </c>
      <c r="HQ1698" t="str">
        <f>""</f>
        <v/>
      </c>
      <c r="IA1698" t="str">
        <f>""</f>
        <v/>
      </c>
      <c r="IB1698" t="str">
        <f>""</f>
        <v/>
      </c>
      <c r="IC1698" t="str">
        <f>HYPERLINK("https://web.datatree.com/?/property?propertyId=4907113")</f>
        <v>https://web.datatree.com/?/property?propertyId=4907113</v>
      </c>
    </row>
    <row r="1699" spans="1:237" x14ac:dyDescent="0.25">
      <c r="A1699" t="s">
        <v>13914</v>
      </c>
      <c r="B1699" t="s">
        <v>13739</v>
      </c>
      <c r="C1699" t="s">
        <v>505</v>
      </c>
      <c r="D1699" t="s">
        <v>13915</v>
      </c>
      <c r="E1699" t="s">
        <v>240</v>
      </c>
      <c r="F1699">
        <v>1</v>
      </c>
      <c r="G1699" t="s">
        <v>13916</v>
      </c>
      <c r="H1699" t="s">
        <v>12879</v>
      </c>
      <c r="I1699" t="s">
        <v>8933</v>
      </c>
      <c r="J1699" t="s">
        <v>13915</v>
      </c>
      <c r="K1699" t="s">
        <v>240</v>
      </c>
      <c r="L1699">
        <v>1</v>
      </c>
      <c r="O1699" t="s">
        <v>13917</v>
      </c>
      <c r="P1699" t="s">
        <v>13918</v>
      </c>
      <c r="Q1699" t="s">
        <v>2401</v>
      </c>
      <c r="R1699" t="s">
        <v>919</v>
      </c>
      <c r="S1699" t="s">
        <v>613</v>
      </c>
      <c r="T1699" t="s">
        <v>242</v>
      </c>
      <c r="AE1699" t="s">
        <v>243</v>
      </c>
      <c r="AH1699" t="s">
        <v>244</v>
      </c>
      <c r="AK1699" t="s">
        <v>245</v>
      </c>
      <c r="AL1699" t="s">
        <v>589</v>
      </c>
      <c r="AM1699">
        <v>10712</v>
      </c>
      <c r="AP1699" t="s">
        <v>13919</v>
      </c>
      <c r="AQ1699" t="s">
        <v>1908</v>
      </c>
      <c r="AS1699" t="s">
        <v>3842</v>
      </c>
      <c r="AT1699" t="s">
        <v>3842</v>
      </c>
      <c r="AU1699" t="s">
        <v>243</v>
      </c>
      <c r="AV1699" t="str">
        <f>"85351-1506"</f>
        <v>85351-1506</v>
      </c>
      <c r="AW1699" t="s">
        <v>1320</v>
      </c>
      <c r="AX1699" t="s">
        <v>13920</v>
      </c>
      <c r="AY1699" t="s">
        <v>13921</v>
      </c>
      <c r="AZ1699" t="s">
        <v>254</v>
      </c>
      <c r="BA1699" t="s">
        <v>13922</v>
      </c>
      <c r="BB1699" t="str">
        <f>"318-18-053"</f>
        <v>318-18-053</v>
      </c>
      <c r="BC1699" t="str">
        <f>"31818053"</f>
        <v>31818053</v>
      </c>
      <c r="BD1699" t="str">
        <f>"R31818053"</f>
        <v>R31818053</v>
      </c>
      <c r="BE1699">
        <v>4015</v>
      </c>
      <c r="BJ1699" t="s">
        <v>925</v>
      </c>
      <c r="BK1699" t="s">
        <v>548</v>
      </c>
      <c r="BL1699">
        <v>17</v>
      </c>
      <c r="BN1699">
        <v>35.900778181691599</v>
      </c>
      <c r="BO1699">
        <v>-113.91150254428401</v>
      </c>
      <c r="BW1699" t="s">
        <v>2478</v>
      </c>
      <c r="BX1699" t="s">
        <v>2478</v>
      </c>
      <c r="CA1699" t="str">
        <f>""</f>
        <v/>
      </c>
      <c r="CC1699">
        <v>0</v>
      </c>
      <c r="CD1699">
        <v>0</v>
      </c>
      <c r="CE1699">
        <v>0</v>
      </c>
      <c r="CF1699">
        <v>0</v>
      </c>
      <c r="CI1699">
        <v>0</v>
      </c>
      <c r="CJ1699">
        <v>0</v>
      </c>
      <c r="CL1699">
        <v>0</v>
      </c>
      <c r="CM1699">
        <v>0</v>
      </c>
      <c r="CN1699">
        <v>0</v>
      </c>
      <c r="CO1699">
        <v>0</v>
      </c>
      <c r="CP1699">
        <v>0</v>
      </c>
      <c r="CQ1699">
        <v>0</v>
      </c>
      <c r="CR1699">
        <v>0</v>
      </c>
      <c r="CS1699">
        <v>0</v>
      </c>
      <c r="CT1699">
        <v>0</v>
      </c>
      <c r="CU1699">
        <v>0</v>
      </c>
      <c r="CX1699">
        <v>0</v>
      </c>
      <c r="CZ1699">
        <v>0</v>
      </c>
      <c r="DB1699">
        <v>0</v>
      </c>
      <c r="DD1699">
        <v>0</v>
      </c>
      <c r="DF1699">
        <v>0</v>
      </c>
      <c r="DK1699">
        <v>0</v>
      </c>
      <c r="DM1699">
        <v>0</v>
      </c>
      <c r="DX1699">
        <v>0</v>
      </c>
      <c r="EC1699" t="s">
        <v>261</v>
      </c>
      <c r="ED1699" t="s">
        <v>354</v>
      </c>
      <c r="EE1699" t="s">
        <v>355</v>
      </c>
      <c r="EG1699">
        <v>435600</v>
      </c>
      <c r="EH1699">
        <v>10</v>
      </c>
      <c r="EI1699">
        <v>0</v>
      </c>
      <c r="EJ1699">
        <v>0</v>
      </c>
      <c r="EK1699">
        <v>0</v>
      </c>
      <c r="EL1699">
        <v>0</v>
      </c>
      <c r="EU1699" t="s">
        <v>264</v>
      </c>
      <c r="EV1699" t="s">
        <v>927</v>
      </c>
      <c r="EW1699" t="s">
        <v>928</v>
      </c>
      <c r="EX1699" s="1">
        <v>40135</v>
      </c>
      <c r="EY1699" t="s">
        <v>267</v>
      </c>
      <c r="EZ1699" t="str">
        <f t="shared" si="87"/>
        <v>FALSE</v>
      </c>
      <c r="FA1699">
        <v>2022</v>
      </c>
      <c r="FB1699">
        <v>2020</v>
      </c>
      <c r="FC1699">
        <v>400</v>
      </c>
      <c r="FD1699" t="s">
        <v>246</v>
      </c>
      <c r="FE1699" t="s">
        <v>246</v>
      </c>
      <c r="FF1699" t="s">
        <v>246</v>
      </c>
      <c r="FG1699" t="s">
        <v>246</v>
      </c>
      <c r="FH1699" t="s">
        <v>246</v>
      </c>
      <c r="FI1699" t="s">
        <v>246</v>
      </c>
      <c r="FJ1699" t="s">
        <v>246</v>
      </c>
      <c r="FK1699" t="s">
        <v>246</v>
      </c>
      <c r="FL1699" t="s">
        <v>246</v>
      </c>
      <c r="FM1699" t="s">
        <v>246</v>
      </c>
      <c r="FN1699" t="s">
        <v>246</v>
      </c>
      <c r="FO1699" t="s">
        <v>246</v>
      </c>
      <c r="FP1699" t="s">
        <v>246</v>
      </c>
      <c r="FQ1699" s="2">
        <v>708</v>
      </c>
      <c r="FR1699" s="2">
        <v>0</v>
      </c>
      <c r="FS1699" s="2">
        <v>0</v>
      </c>
      <c r="FT1699">
        <v>0</v>
      </c>
      <c r="FU1699" s="2">
        <v>4723</v>
      </c>
      <c r="FV1699" s="2">
        <v>4723</v>
      </c>
      <c r="FW1699" s="2">
        <v>0</v>
      </c>
      <c r="FX1699">
        <v>0</v>
      </c>
      <c r="FY1699" s="2">
        <v>0</v>
      </c>
      <c r="FZ1699" s="2">
        <v>0</v>
      </c>
      <c r="GA1699" s="2">
        <v>0</v>
      </c>
      <c r="GB1699">
        <v>0</v>
      </c>
      <c r="GC1699" s="2">
        <v>75.959999999999994</v>
      </c>
      <c r="GE1699" s="2">
        <v>4723</v>
      </c>
      <c r="GH1699" t="s">
        <v>315</v>
      </c>
      <c r="GK1699" t="s">
        <v>552</v>
      </c>
      <c r="GL1699" t="s">
        <v>359</v>
      </c>
      <c r="GM1699" t="s">
        <v>360</v>
      </c>
      <c r="GN1699" s="1">
        <v>43357</v>
      </c>
      <c r="GO1699" s="1">
        <v>43364</v>
      </c>
      <c r="GQ1699" t="s">
        <v>412</v>
      </c>
      <c r="GR1699" t="str">
        <f>""</f>
        <v/>
      </c>
      <c r="GS1699" t="str">
        <f>"2018.47635"</f>
        <v>2018.47635</v>
      </c>
      <c r="GT1699" t="str">
        <f>""</f>
        <v/>
      </c>
      <c r="HF1699" t="str">
        <f>""</f>
        <v/>
      </c>
      <c r="HK1699" t="str">
        <f>""</f>
        <v/>
      </c>
      <c r="HN1699" t="s">
        <v>271</v>
      </c>
      <c r="HP1699" t="str">
        <f>""</f>
        <v/>
      </c>
      <c r="HQ1699" t="str">
        <f>""</f>
        <v/>
      </c>
      <c r="IA1699" t="str">
        <f>""</f>
        <v/>
      </c>
      <c r="IB1699" t="str">
        <f>""</f>
        <v/>
      </c>
      <c r="IC1699" t="str">
        <f>HYPERLINK("https://web.datatree.com/?/property?propertyId=4988262")</f>
        <v>https://web.datatree.com/?/property?propertyId=4988262</v>
      </c>
    </row>
    <row r="1700" spans="1:237" x14ac:dyDescent="0.25">
      <c r="A1700" t="s">
        <v>272</v>
      </c>
      <c r="D1700" t="s">
        <v>272</v>
      </c>
      <c r="E1700" t="s">
        <v>273</v>
      </c>
      <c r="F1700">
        <v>377</v>
      </c>
      <c r="O1700" t="s">
        <v>272</v>
      </c>
      <c r="P1700" t="s">
        <v>272</v>
      </c>
      <c r="R1700" t="s">
        <v>274</v>
      </c>
      <c r="T1700" t="s">
        <v>242</v>
      </c>
      <c r="AE1700" t="s">
        <v>243</v>
      </c>
      <c r="AH1700" t="s">
        <v>244</v>
      </c>
      <c r="AK1700" t="s">
        <v>245</v>
      </c>
      <c r="AP1700" t="s">
        <v>275</v>
      </c>
      <c r="AS1700" t="s">
        <v>276</v>
      </c>
      <c r="AT1700" t="s">
        <v>276</v>
      </c>
      <c r="AU1700" t="s">
        <v>243</v>
      </c>
      <c r="AV1700" t="str">
        <f>"86321"</f>
        <v>86321</v>
      </c>
      <c r="AW1700" t="s">
        <v>277</v>
      </c>
      <c r="AX1700" t="s">
        <v>278</v>
      </c>
      <c r="AY1700" t="s">
        <v>279</v>
      </c>
      <c r="AZ1700" t="s">
        <v>254</v>
      </c>
      <c r="BA1700" t="s">
        <v>13923</v>
      </c>
      <c r="BB1700" t="str">
        <f>"201-06-011"</f>
        <v>201-06-011</v>
      </c>
      <c r="BC1700" t="str">
        <f>"20106011"</f>
        <v>20106011</v>
      </c>
      <c r="BD1700" t="str">
        <f>"R20106011"</f>
        <v>R20106011</v>
      </c>
      <c r="BE1700">
        <v>4015</v>
      </c>
      <c r="BI1700" t="s">
        <v>256</v>
      </c>
      <c r="BJ1700" t="s">
        <v>281</v>
      </c>
      <c r="BK1700" t="s">
        <v>258</v>
      </c>
      <c r="BL1700">
        <v>19</v>
      </c>
      <c r="BN1700">
        <v>34.717788145725201</v>
      </c>
      <c r="BO1700">
        <v>-113.55242854480301</v>
      </c>
      <c r="BP1700" t="s">
        <v>282</v>
      </c>
      <c r="BW1700" t="s">
        <v>283</v>
      </c>
      <c r="BX1700" t="s">
        <v>283</v>
      </c>
      <c r="CA1700" t="str">
        <f>"11"</f>
        <v>11</v>
      </c>
      <c r="CC1700">
        <v>0</v>
      </c>
      <c r="CD1700">
        <v>0</v>
      </c>
      <c r="CE1700">
        <v>0</v>
      </c>
      <c r="CF1700">
        <v>0</v>
      </c>
      <c r="CI1700">
        <v>0</v>
      </c>
      <c r="CJ1700">
        <v>0</v>
      </c>
      <c r="CL1700">
        <v>0</v>
      </c>
      <c r="CM1700">
        <v>0</v>
      </c>
      <c r="CN1700">
        <v>0</v>
      </c>
      <c r="CO1700">
        <v>0</v>
      </c>
      <c r="CP1700">
        <v>0</v>
      </c>
      <c r="CQ1700">
        <v>0</v>
      </c>
      <c r="CR1700">
        <v>0</v>
      </c>
      <c r="CS1700">
        <v>0</v>
      </c>
      <c r="CT1700">
        <v>0</v>
      </c>
      <c r="CU1700">
        <v>0</v>
      </c>
      <c r="CX1700">
        <v>0</v>
      </c>
      <c r="CZ1700">
        <v>0</v>
      </c>
      <c r="DB1700">
        <v>0</v>
      </c>
      <c r="DD1700">
        <v>0</v>
      </c>
      <c r="DF1700">
        <v>0</v>
      </c>
      <c r="DK1700">
        <v>0</v>
      </c>
      <c r="DM1700">
        <v>0</v>
      </c>
      <c r="DX1700">
        <v>0</v>
      </c>
      <c r="EC1700" t="s">
        <v>284</v>
      </c>
      <c r="ED1700" t="s">
        <v>285</v>
      </c>
      <c r="EE1700" t="s">
        <v>286</v>
      </c>
      <c r="EG1700">
        <v>435600</v>
      </c>
      <c r="EH1700">
        <v>10</v>
      </c>
      <c r="EI1700">
        <v>0</v>
      </c>
      <c r="EJ1700">
        <v>0</v>
      </c>
      <c r="EK1700">
        <v>0</v>
      </c>
      <c r="EL1700">
        <v>0</v>
      </c>
      <c r="EU1700" t="s">
        <v>264</v>
      </c>
      <c r="EV1700" t="s">
        <v>287</v>
      </c>
      <c r="EW1700" t="s">
        <v>288</v>
      </c>
      <c r="EX1700" s="1">
        <v>40135</v>
      </c>
      <c r="EY1700" t="s">
        <v>267</v>
      </c>
      <c r="EZ1700" t="str">
        <f t="shared" si="87"/>
        <v>FALSE</v>
      </c>
      <c r="FA1700">
        <v>2022</v>
      </c>
      <c r="FB1700">
        <v>2020</v>
      </c>
      <c r="FC1700">
        <v>600</v>
      </c>
      <c r="FD1700" t="s">
        <v>246</v>
      </c>
      <c r="FE1700" t="s">
        <v>246</v>
      </c>
      <c r="FF1700" t="s">
        <v>246</v>
      </c>
      <c r="FG1700" t="s">
        <v>246</v>
      </c>
      <c r="FH1700" t="s">
        <v>246</v>
      </c>
      <c r="FI1700" t="s">
        <v>246</v>
      </c>
      <c r="FJ1700" t="s">
        <v>246</v>
      </c>
      <c r="FK1700" t="s">
        <v>246</v>
      </c>
      <c r="FL1700" t="s">
        <v>246</v>
      </c>
      <c r="FM1700" t="s">
        <v>246</v>
      </c>
      <c r="FN1700" t="s">
        <v>246</v>
      </c>
      <c r="FO1700" t="s">
        <v>246</v>
      </c>
      <c r="FP1700" t="s">
        <v>246</v>
      </c>
      <c r="FQ1700" s="2">
        <v>12</v>
      </c>
      <c r="FR1700" s="2">
        <v>0</v>
      </c>
      <c r="FS1700" s="2">
        <v>0</v>
      </c>
      <c r="FT1700">
        <v>0</v>
      </c>
      <c r="FU1700" s="2">
        <v>82</v>
      </c>
      <c r="FV1700" s="2">
        <v>82</v>
      </c>
      <c r="FW1700" s="2">
        <v>0</v>
      </c>
      <c r="FX1700">
        <v>0</v>
      </c>
      <c r="FY1700" s="2">
        <v>0</v>
      </c>
      <c r="FZ1700" s="2">
        <v>0</v>
      </c>
      <c r="GA1700" s="2">
        <v>0</v>
      </c>
      <c r="GB1700">
        <v>0</v>
      </c>
      <c r="GC1700" s="2">
        <v>1.1399999999999999</v>
      </c>
      <c r="GE1700" s="2">
        <v>82</v>
      </c>
      <c r="GH1700" t="s">
        <v>289</v>
      </c>
      <c r="GK1700" t="s">
        <v>290</v>
      </c>
      <c r="GL1700" t="s">
        <v>290</v>
      </c>
      <c r="GR1700" t="str">
        <f>""</f>
        <v/>
      </c>
      <c r="GS1700" t="str">
        <f>""</f>
        <v/>
      </c>
      <c r="GT1700" t="str">
        <f>""</f>
        <v/>
      </c>
      <c r="HF1700" t="str">
        <f>""</f>
        <v/>
      </c>
      <c r="HK1700" t="str">
        <f>""</f>
        <v/>
      </c>
      <c r="HN1700" t="s">
        <v>271</v>
      </c>
      <c r="HP1700" t="str">
        <f>""</f>
        <v/>
      </c>
      <c r="HQ1700" t="str">
        <f>""</f>
        <v/>
      </c>
      <c r="IA1700" t="str">
        <f>""</f>
        <v/>
      </c>
      <c r="IB1700" t="str">
        <f>""</f>
        <v/>
      </c>
      <c r="IC1700" t="str">
        <f>HYPERLINK("https://web.datatree.com/?/property?propertyId=4991242")</f>
        <v>https://web.datatree.com/?/property?propertyId=4991242</v>
      </c>
    </row>
    <row r="1701" spans="1:237" x14ac:dyDescent="0.25">
      <c r="A1701" t="s">
        <v>12997</v>
      </c>
      <c r="D1701" t="s">
        <v>12997</v>
      </c>
      <c r="E1701" t="s">
        <v>240</v>
      </c>
      <c r="F1701">
        <v>8</v>
      </c>
      <c r="G1701" t="s">
        <v>12998</v>
      </c>
      <c r="J1701" t="s">
        <v>12998</v>
      </c>
      <c r="K1701" t="s">
        <v>588</v>
      </c>
      <c r="L1701">
        <v>7</v>
      </c>
      <c r="O1701" t="s">
        <v>12999</v>
      </c>
      <c r="P1701" t="s">
        <v>13000</v>
      </c>
      <c r="Q1701" t="s">
        <v>689</v>
      </c>
      <c r="T1701" t="s">
        <v>242</v>
      </c>
      <c r="AE1701" t="s">
        <v>243</v>
      </c>
      <c r="AH1701" t="s">
        <v>244</v>
      </c>
      <c r="AK1701" t="s">
        <v>245</v>
      </c>
      <c r="AM1701">
        <v>8546</v>
      </c>
      <c r="AP1701" t="s">
        <v>13001</v>
      </c>
      <c r="AQ1701" t="s">
        <v>375</v>
      </c>
      <c r="AS1701" t="s">
        <v>398</v>
      </c>
      <c r="AT1701" t="s">
        <v>3422</v>
      </c>
      <c r="AU1701" t="s">
        <v>400</v>
      </c>
      <c r="AV1701" t="str">
        <f>"89139-7843"</f>
        <v>89139-7843</v>
      </c>
      <c r="AW1701" t="s">
        <v>1910</v>
      </c>
      <c r="AX1701" t="s">
        <v>13002</v>
      </c>
      <c r="AY1701" t="s">
        <v>13003</v>
      </c>
      <c r="AZ1701" t="s">
        <v>254</v>
      </c>
      <c r="BA1701" t="s">
        <v>13924</v>
      </c>
      <c r="BB1701" t="str">
        <f>"209-13-048"</f>
        <v>209-13-048</v>
      </c>
      <c r="BC1701" t="str">
        <f>"20913048"</f>
        <v>20913048</v>
      </c>
      <c r="BD1701" t="str">
        <f>"R20913048"</f>
        <v>R20913048</v>
      </c>
      <c r="BE1701">
        <v>4015</v>
      </c>
      <c r="BI1701" t="s">
        <v>256</v>
      </c>
      <c r="BJ1701" t="s">
        <v>911</v>
      </c>
      <c r="BK1701" t="s">
        <v>499</v>
      </c>
      <c r="BL1701">
        <v>1</v>
      </c>
      <c r="BN1701">
        <v>35.057104670581602</v>
      </c>
      <c r="BO1701">
        <v>-114.257759795231</v>
      </c>
      <c r="BW1701" t="s">
        <v>2226</v>
      </c>
      <c r="BX1701" t="s">
        <v>2226</v>
      </c>
      <c r="CA1701" t="str">
        <f>""</f>
        <v/>
      </c>
      <c r="CC1701">
        <v>0</v>
      </c>
      <c r="CD1701">
        <v>0</v>
      </c>
      <c r="CE1701">
        <v>0</v>
      </c>
      <c r="CF1701">
        <v>0</v>
      </c>
      <c r="CI1701">
        <v>0</v>
      </c>
      <c r="CJ1701">
        <v>0</v>
      </c>
      <c r="CL1701">
        <v>0</v>
      </c>
      <c r="CM1701">
        <v>0</v>
      </c>
      <c r="CN1701">
        <v>0</v>
      </c>
      <c r="CO1701">
        <v>0</v>
      </c>
      <c r="CP1701">
        <v>0</v>
      </c>
      <c r="CQ1701">
        <v>0</v>
      </c>
      <c r="CR1701">
        <v>0</v>
      </c>
      <c r="CS1701">
        <v>0</v>
      </c>
      <c r="CT1701">
        <v>0</v>
      </c>
      <c r="CU1701">
        <v>0</v>
      </c>
      <c r="CX1701">
        <v>0</v>
      </c>
      <c r="CZ1701">
        <v>0</v>
      </c>
      <c r="DB1701">
        <v>0</v>
      </c>
      <c r="DD1701">
        <v>0</v>
      </c>
      <c r="DF1701">
        <v>0</v>
      </c>
      <c r="DK1701">
        <v>0</v>
      </c>
      <c r="DM1701">
        <v>0</v>
      </c>
      <c r="DX1701">
        <v>0</v>
      </c>
      <c r="EC1701" t="s">
        <v>336</v>
      </c>
      <c r="ED1701" t="s">
        <v>405</v>
      </c>
      <c r="EE1701" t="s">
        <v>406</v>
      </c>
      <c r="EG1701">
        <v>435600</v>
      </c>
      <c r="EH1701">
        <v>10</v>
      </c>
      <c r="EI1701">
        <v>0</v>
      </c>
      <c r="EJ1701">
        <v>0</v>
      </c>
      <c r="EK1701">
        <v>0</v>
      </c>
      <c r="EL1701">
        <v>0</v>
      </c>
      <c r="EU1701" t="s">
        <v>407</v>
      </c>
      <c r="EV1701" t="s">
        <v>1241</v>
      </c>
      <c r="EW1701" t="s">
        <v>1242</v>
      </c>
      <c r="EX1701" s="1">
        <v>40135</v>
      </c>
      <c r="EY1701" t="s">
        <v>267</v>
      </c>
      <c r="EZ1701" t="str">
        <f>"TRUE"</f>
        <v>TRUE</v>
      </c>
      <c r="FA1701">
        <v>2022</v>
      </c>
      <c r="FB1701">
        <v>2020</v>
      </c>
      <c r="FC1701">
        <v>1630</v>
      </c>
      <c r="FD1701" t="s">
        <v>246</v>
      </c>
      <c r="FE1701" t="s">
        <v>246</v>
      </c>
      <c r="FF1701" t="s">
        <v>246</v>
      </c>
      <c r="FG1701" t="s">
        <v>246</v>
      </c>
      <c r="FH1701" t="s">
        <v>246</v>
      </c>
      <c r="FI1701" t="s">
        <v>246</v>
      </c>
      <c r="FJ1701" t="s">
        <v>246</v>
      </c>
      <c r="FK1701" t="s">
        <v>246</v>
      </c>
      <c r="FL1701" t="s">
        <v>246</v>
      </c>
      <c r="FM1701" t="s">
        <v>246</v>
      </c>
      <c r="FN1701" t="s">
        <v>246</v>
      </c>
      <c r="FO1701" t="s">
        <v>246</v>
      </c>
      <c r="FP1701" t="s">
        <v>246</v>
      </c>
      <c r="FQ1701" s="2">
        <v>1356</v>
      </c>
      <c r="FR1701" s="2">
        <v>0</v>
      </c>
      <c r="FS1701" s="2">
        <v>0</v>
      </c>
      <c r="FT1701">
        <v>0</v>
      </c>
      <c r="FU1701" s="2">
        <v>9038</v>
      </c>
      <c r="FV1701" s="2">
        <v>9038</v>
      </c>
      <c r="FW1701" s="2">
        <v>0</v>
      </c>
      <c r="FX1701">
        <v>0</v>
      </c>
      <c r="FY1701" s="2">
        <v>0</v>
      </c>
      <c r="FZ1701" s="2">
        <v>0</v>
      </c>
      <c r="GA1701" s="2">
        <v>0</v>
      </c>
      <c r="GB1701">
        <v>0</v>
      </c>
      <c r="GC1701" s="2">
        <v>93.64</v>
      </c>
      <c r="GE1701" s="2">
        <v>9038</v>
      </c>
      <c r="GH1701" t="s">
        <v>1243</v>
      </c>
      <c r="GI1701" t="s">
        <v>387</v>
      </c>
      <c r="GK1701" t="s">
        <v>1244</v>
      </c>
      <c r="GL1701" t="s">
        <v>1245</v>
      </c>
      <c r="GM1701" t="s">
        <v>1246</v>
      </c>
      <c r="GN1701" s="1">
        <v>42499</v>
      </c>
      <c r="GO1701" s="1">
        <v>42570</v>
      </c>
      <c r="GQ1701" t="s">
        <v>553</v>
      </c>
      <c r="GR1701" t="str">
        <f>""</f>
        <v/>
      </c>
      <c r="GS1701" t="str">
        <f>"2016.32005"</f>
        <v>2016.32005</v>
      </c>
      <c r="GT1701" t="str">
        <f>""</f>
        <v/>
      </c>
      <c r="GV1701" s="1">
        <v>38916</v>
      </c>
      <c r="GW1701" s="2">
        <v>180000</v>
      </c>
      <c r="GX1701" t="s">
        <v>566</v>
      </c>
      <c r="GY1701" t="s">
        <v>567</v>
      </c>
      <c r="GZ1701" t="s">
        <v>13005</v>
      </c>
      <c r="HF1701" t="str">
        <f>"                    "</f>
        <v xml:space="preserve">                    </v>
      </c>
      <c r="HK1701" t="str">
        <f>"                    "</f>
        <v xml:space="preserve">                    </v>
      </c>
      <c r="HN1701" t="s">
        <v>271</v>
      </c>
      <c r="HP1701" t="str">
        <f>"6364.868"</f>
        <v>6364.868</v>
      </c>
      <c r="HQ1701" t="str">
        <f>""</f>
        <v/>
      </c>
      <c r="HS1701" s="1">
        <v>38916</v>
      </c>
      <c r="HT1701" s="2">
        <v>160000</v>
      </c>
      <c r="HU1701" t="s">
        <v>567</v>
      </c>
      <c r="HW1701" s="2">
        <v>0</v>
      </c>
      <c r="IA1701" t="str">
        <f>"6364.866"</f>
        <v>6364.866</v>
      </c>
      <c r="IB1701" t="str">
        <f>""</f>
        <v/>
      </c>
      <c r="IC1701" t="str">
        <f>HYPERLINK("https://web.datatree.com/?/property?propertyId=4994330")</f>
        <v>https://web.datatree.com/?/property?propertyId=4994330</v>
      </c>
    </row>
    <row r="1702" spans="1:237" x14ac:dyDescent="0.25">
      <c r="A1702" t="s">
        <v>1079</v>
      </c>
      <c r="D1702" t="s">
        <v>1079</v>
      </c>
      <c r="E1702" t="s">
        <v>273</v>
      </c>
      <c r="F1702">
        <v>1638</v>
      </c>
      <c r="O1702" t="s">
        <v>1079</v>
      </c>
      <c r="P1702" t="s">
        <v>1079</v>
      </c>
      <c r="R1702" t="s">
        <v>343</v>
      </c>
      <c r="T1702" t="s">
        <v>407</v>
      </c>
      <c r="V1702" t="s">
        <v>396</v>
      </c>
      <c r="W1702">
        <v>2475</v>
      </c>
      <c r="Z1702" t="s">
        <v>1080</v>
      </c>
      <c r="AA1702" t="s">
        <v>248</v>
      </c>
      <c r="AC1702" t="s">
        <v>345</v>
      </c>
      <c r="AE1702" t="s">
        <v>243</v>
      </c>
      <c r="AF1702" t="str">
        <f>"86409"</f>
        <v>86409</v>
      </c>
      <c r="AG1702" t="str">
        <f>"86409-3629"</f>
        <v>86409-3629</v>
      </c>
      <c r="AH1702" t="s">
        <v>244</v>
      </c>
      <c r="AJ1702" t="s">
        <v>1081</v>
      </c>
      <c r="AK1702" t="s">
        <v>1082</v>
      </c>
      <c r="AM1702">
        <v>2755</v>
      </c>
      <c r="AP1702" t="s">
        <v>1083</v>
      </c>
      <c r="AQ1702" t="s">
        <v>818</v>
      </c>
      <c r="AS1702" t="s">
        <v>345</v>
      </c>
      <c r="AT1702" t="s">
        <v>345</v>
      </c>
      <c r="AU1702" t="s">
        <v>243</v>
      </c>
      <c r="AV1702" t="str">
        <f>"86401-5308"</f>
        <v>86401-5308</v>
      </c>
      <c r="AW1702" t="s">
        <v>544</v>
      </c>
      <c r="AX1702" t="s">
        <v>1084</v>
      </c>
      <c r="AY1702" t="s">
        <v>1085</v>
      </c>
      <c r="AZ1702" t="s">
        <v>254</v>
      </c>
      <c r="BA1702" t="s">
        <v>13925</v>
      </c>
      <c r="BB1702" t="str">
        <f>"102-18-003"</f>
        <v>102-18-003</v>
      </c>
      <c r="BC1702" t="str">
        <f>"10218003"</f>
        <v>10218003</v>
      </c>
      <c r="BD1702" t="str">
        <f>"R10218003"</f>
        <v>R10218003</v>
      </c>
      <c r="BE1702">
        <v>4015</v>
      </c>
      <c r="BG1702">
        <v>953900</v>
      </c>
      <c r="BH1702">
        <v>1112</v>
      </c>
      <c r="BI1702" t="s">
        <v>256</v>
      </c>
      <c r="BJ1702" t="s">
        <v>519</v>
      </c>
      <c r="BK1702" t="s">
        <v>258</v>
      </c>
      <c r="BL1702">
        <v>17</v>
      </c>
      <c r="BN1702">
        <v>34.552672788754897</v>
      </c>
      <c r="BO1702">
        <v>-113.541306519746</v>
      </c>
      <c r="BP1702" t="s">
        <v>2123</v>
      </c>
      <c r="BW1702" t="s">
        <v>2124</v>
      </c>
      <c r="BX1702" t="s">
        <v>2124</v>
      </c>
      <c r="CA1702" t="str">
        <f>"195"</f>
        <v>195</v>
      </c>
      <c r="CC1702">
        <v>0</v>
      </c>
      <c r="CD1702">
        <v>0</v>
      </c>
      <c r="CE1702">
        <v>0</v>
      </c>
      <c r="CF1702">
        <v>0</v>
      </c>
      <c r="CI1702">
        <v>0</v>
      </c>
      <c r="CJ1702">
        <v>0</v>
      </c>
      <c r="CL1702">
        <v>0</v>
      </c>
      <c r="CM1702">
        <v>0</v>
      </c>
      <c r="CN1702">
        <v>0</v>
      </c>
      <c r="CO1702">
        <v>0</v>
      </c>
      <c r="CP1702">
        <v>0</v>
      </c>
      <c r="CQ1702">
        <v>0</v>
      </c>
      <c r="CR1702">
        <v>0</v>
      </c>
      <c r="CS1702">
        <v>0</v>
      </c>
      <c r="CT1702">
        <v>0</v>
      </c>
      <c r="CU1702">
        <v>0</v>
      </c>
      <c r="CX1702">
        <v>0</v>
      </c>
      <c r="CZ1702">
        <v>0</v>
      </c>
      <c r="DB1702">
        <v>0</v>
      </c>
      <c r="DD1702">
        <v>0</v>
      </c>
      <c r="DF1702">
        <v>0</v>
      </c>
      <c r="DK1702">
        <v>0</v>
      </c>
      <c r="DM1702">
        <v>0</v>
      </c>
      <c r="DX1702">
        <v>0</v>
      </c>
      <c r="EC1702" t="s">
        <v>261</v>
      </c>
      <c r="ED1702" t="s">
        <v>1088</v>
      </c>
      <c r="EE1702" t="s">
        <v>1089</v>
      </c>
      <c r="EG1702">
        <v>435600</v>
      </c>
      <c r="EH1702">
        <v>10</v>
      </c>
      <c r="EI1702">
        <v>0</v>
      </c>
      <c r="EJ1702">
        <v>0</v>
      </c>
      <c r="EK1702">
        <v>0</v>
      </c>
      <c r="EL1702">
        <v>0</v>
      </c>
      <c r="EU1702" t="s">
        <v>264</v>
      </c>
      <c r="EV1702" t="s">
        <v>522</v>
      </c>
      <c r="EW1702" t="s">
        <v>523</v>
      </c>
      <c r="EX1702" s="1">
        <v>40135</v>
      </c>
      <c r="EY1702" t="s">
        <v>267</v>
      </c>
      <c r="EZ1702" t="str">
        <f>"FALSE"</f>
        <v>FALSE</v>
      </c>
      <c r="FA1702">
        <v>2022</v>
      </c>
      <c r="FC1702">
        <v>600</v>
      </c>
      <c r="FD1702" t="s">
        <v>246</v>
      </c>
      <c r="FE1702" t="s">
        <v>246</v>
      </c>
      <c r="FF1702" t="s">
        <v>246</v>
      </c>
      <c r="FG1702" t="s">
        <v>246</v>
      </c>
      <c r="FH1702" t="s">
        <v>246</v>
      </c>
      <c r="FI1702" t="s">
        <v>246</v>
      </c>
      <c r="FJ1702" t="s">
        <v>246</v>
      </c>
      <c r="FK1702" t="s">
        <v>246</v>
      </c>
      <c r="FL1702" t="s">
        <v>246</v>
      </c>
      <c r="FM1702" t="s">
        <v>613</v>
      </c>
      <c r="FN1702" t="s">
        <v>246</v>
      </c>
      <c r="FO1702" t="s">
        <v>246</v>
      </c>
      <c r="FP1702" t="s">
        <v>246</v>
      </c>
      <c r="FQ1702" s="2">
        <v>589</v>
      </c>
      <c r="FR1702" s="2">
        <v>0</v>
      </c>
      <c r="FS1702" s="2">
        <v>0</v>
      </c>
      <c r="FT1702">
        <v>0</v>
      </c>
      <c r="FU1702" s="2">
        <v>3925</v>
      </c>
      <c r="FV1702" s="2">
        <v>3925</v>
      </c>
      <c r="FW1702" s="2">
        <v>0</v>
      </c>
      <c r="FX1702">
        <v>0</v>
      </c>
      <c r="FY1702" s="2">
        <v>0</v>
      </c>
      <c r="FZ1702" s="2">
        <v>0</v>
      </c>
      <c r="GA1702" s="2">
        <v>0</v>
      </c>
      <c r="GB1702">
        <v>0</v>
      </c>
      <c r="GE1702" s="2">
        <v>3925</v>
      </c>
      <c r="GH1702" t="s">
        <v>289</v>
      </c>
      <c r="GK1702" t="s">
        <v>290</v>
      </c>
      <c r="GL1702" t="s">
        <v>290</v>
      </c>
      <c r="GR1702" t="str">
        <f>""</f>
        <v/>
      </c>
      <c r="GS1702" t="str">
        <f>""</f>
        <v/>
      </c>
      <c r="GT1702" t="str">
        <f>""</f>
        <v/>
      </c>
      <c r="HF1702" t="str">
        <f>""</f>
        <v/>
      </c>
      <c r="HK1702" t="str">
        <f>""</f>
        <v/>
      </c>
      <c r="HN1702" t="s">
        <v>271</v>
      </c>
      <c r="HP1702" t="str">
        <f>""</f>
        <v/>
      </c>
      <c r="HQ1702" t="str">
        <f>""</f>
        <v/>
      </c>
      <c r="IA1702" t="str">
        <f>""</f>
        <v/>
      </c>
      <c r="IB1702" t="str">
        <f>""</f>
        <v/>
      </c>
      <c r="IC1702" t="str">
        <f>HYPERLINK("https://web.datatree.com/?/property?propertyId=4939056")</f>
        <v>https://web.datatree.com/?/property?propertyId=4939056</v>
      </c>
    </row>
    <row r="1703" spans="1:237" x14ac:dyDescent="0.25">
      <c r="A1703" t="s">
        <v>13926</v>
      </c>
      <c r="B1703" t="s">
        <v>13927</v>
      </c>
      <c r="C1703" t="s">
        <v>13928</v>
      </c>
      <c r="D1703" t="s">
        <v>857</v>
      </c>
      <c r="E1703" t="s">
        <v>240</v>
      </c>
      <c r="F1703">
        <v>1</v>
      </c>
      <c r="O1703" t="s">
        <v>13929</v>
      </c>
      <c r="P1703" t="s">
        <v>13926</v>
      </c>
      <c r="T1703" t="s">
        <v>242</v>
      </c>
      <c r="AE1703" t="s">
        <v>243</v>
      </c>
      <c r="AH1703" t="s">
        <v>244</v>
      </c>
      <c r="AK1703" t="s">
        <v>245</v>
      </c>
      <c r="AM1703">
        <v>420</v>
      </c>
      <c r="AP1703" t="s">
        <v>6747</v>
      </c>
      <c r="AQ1703" t="s">
        <v>375</v>
      </c>
      <c r="AR1703">
        <v>7</v>
      </c>
      <c r="AS1703" t="s">
        <v>5389</v>
      </c>
      <c r="AT1703" t="s">
        <v>5389</v>
      </c>
      <c r="AU1703" t="s">
        <v>400</v>
      </c>
      <c r="AV1703" t="str">
        <f>"89706-2538"</f>
        <v>89706-2538</v>
      </c>
      <c r="AW1703" t="s">
        <v>750</v>
      </c>
      <c r="AX1703" t="s">
        <v>13930</v>
      </c>
      <c r="AY1703" t="s">
        <v>13931</v>
      </c>
      <c r="AZ1703" t="s">
        <v>254</v>
      </c>
      <c r="BA1703" t="s">
        <v>13932</v>
      </c>
      <c r="BB1703" t="str">
        <f>"318-23-040"</f>
        <v>318-23-040</v>
      </c>
      <c r="BC1703" t="str">
        <f>"31823040"</f>
        <v>31823040</v>
      </c>
      <c r="BD1703" t="str">
        <f>"R31823040"</f>
        <v>R31823040</v>
      </c>
      <c r="BE1703">
        <v>4015</v>
      </c>
      <c r="BJ1703" t="s">
        <v>925</v>
      </c>
      <c r="BK1703" t="s">
        <v>548</v>
      </c>
      <c r="BL1703">
        <v>31</v>
      </c>
      <c r="BN1703">
        <v>35.862743338725302</v>
      </c>
      <c r="BO1703">
        <v>-113.927136413811</v>
      </c>
      <c r="BW1703" t="s">
        <v>1074</v>
      </c>
      <c r="BX1703" t="s">
        <v>1074</v>
      </c>
      <c r="CA1703" t="str">
        <f>""</f>
        <v/>
      </c>
      <c r="CC1703">
        <v>0</v>
      </c>
      <c r="CD1703">
        <v>0</v>
      </c>
      <c r="CE1703">
        <v>0</v>
      </c>
      <c r="CF1703">
        <v>0</v>
      </c>
      <c r="CI1703">
        <v>0</v>
      </c>
      <c r="CJ1703">
        <v>0</v>
      </c>
      <c r="CL1703">
        <v>0</v>
      </c>
      <c r="CM1703">
        <v>0</v>
      </c>
      <c r="CN1703">
        <v>0</v>
      </c>
      <c r="CO1703">
        <v>0</v>
      </c>
      <c r="CP1703">
        <v>0</v>
      </c>
      <c r="CQ1703">
        <v>0</v>
      </c>
      <c r="CR1703">
        <v>0</v>
      </c>
      <c r="CS1703">
        <v>0</v>
      </c>
      <c r="CT1703">
        <v>0</v>
      </c>
      <c r="CU1703">
        <v>0</v>
      </c>
      <c r="CX1703">
        <v>0</v>
      </c>
      <c r="CZ1703">
        <v>0</v>
      </c>
      <c r="DB1703">
        <v>0</v>
      </c>
      <c r="DD1703">
        <v>0</v>
      </c>
      <c r="DF1703">
        <v>0</v>
      </c>
      <c r="DK1703">
        <v>0</v>
      </c>
      <c r="DM1703">
        <v>0</v>
      </c>
      <c r="DX1703">
        <v>0</v>
      </c>
      <c r="EC1703" t="s">
        <v>261</v>
      </c>
      <c r="ED1703" t="s">
        <v>354</v>
      </c>
      <c r="EE1703" t="s">
        <v>355</v>
      </c>
      <c r="EG1703">
        <v>435600</v>
      </c>
      <c r="EH1703">
        <v>10</v>
      </c>
      <c r="EI1703">
        <v>0</v>
      </c>
      <c r="EJ1703">
        <v>0</v>
      </c>
      <c r="EK1703">
        <v>0</v>
      </c>
      <c r="EL1703">
        <v>0</v>
      </c>
      <c r="EU1703" t="s">
        <v>264</v>
      </c>
      <c r="EV1703" t="s">
        <v>1075</v>
      </c>
      <c r="EW1703" t="s">
        <v>1076</v>
      </c>
      <c r="EX1703" s="1">
        <v>40135</v>
      </c>
      <c r="EY1703" t="s">
        <v>267</v>
      </c>
      <c r="EZ1703" t="str">
        <f>"FALSE"</f>
        <v>FALSE</v>
      </c>
      <c r="FA1703">
        <v>2022</v>
      </c>
      <c r="FB1703">
        <v>2020</v>
      </c>
      <c r="FC1703">
        <v>400</v>
      </c>
      <c r="FD1703" t="s">
        <v>246</v>
      </c>
      <c r="FE1703" t="s">
        <v>246</v>
      </c>
      <c r="FF1703" t="s">
        <v>246</v>
      </c>
      <c r="FG1703" t="s">
        <v>246</v>
      </c>
      <c r="FH1703" t="s">
        <v>246</v>
      </c>
      <c r="FI1703" t="s">
        <v>246</v>
      </c>
      <c r="FJ1703" t="s">
        <v>246</v>
      </c>
      <c r="FK1703" t="s">
        <v>246</v>
      </c>
      <c r="FL1703" t="s">
        <v>246</v>
      </c>
      <c r="FM1703" t="s">
        <v>246</v>
      </c>
      <c r="FN1703" t="s">
        <v>246</v>
      </c>
      <c r="FO1703" t="s">
        <v>246</v>
      </c>
      <c r="FP1703" t="s">
        <v>246</v>
      </c>
      <c r="FQ1703" s="2">
        <v>708</v>
      </c>
      <c r="FR1703" s="2">
        <v>0</v>
      </c>
      <c r="FS1703" s="2">
        <v>0</v>
      </c>
      <c r="FT1703">
        <v>0</v>
      </c>
      <c r="FU1703" s="2">
        <v>4723</v>
      </c>
      <c r="FV1703" s="2">
        <v>4723</v>
      </c>
      <c r="FW1703" s="2">
        <v>0</v>
      </c>
      <c r="FX1703">
        <v>0</v>
      </c>
      <c r="FY1703" s="2">
        <v>0</v>
      </c>
      <c r="FZ1703" s="2">
        <v>0</v>
      </c>
      <c r="GA1703" s="2">
        <v>0</v>
      </c>
      <c r="GB1703">
        <v>0</v>
      </c>
      <c r="GC1703" s="2">
        <v>73.34</v>
      </c>
      <c r="GE1703" s="2">
        <v>4723</v>
      </c>
      <c r="GH1703" t="s">
        <v>315</v>
      </c>
      <c r="GK1703" t="s">
        <v>552</v>
      </c>
      <c r="GL1703" t="s">
        <v>359</v>
      </c>
      <c r="GM1703" t="s">
        <v>360</v>
      </c>
      <c r="GR1703" t="str">
        <f>""</f>
        <v/>
      </c>
      <c r="GS1703" t="str">
        <f>""</f>
        <v/>
      </c>
      <c r="GT1703" t="str">
        <f>""</f>
        <v/>
      </c>
      <c r="HF1703" t="str">
        <f>""</f>
        <v/>
      </c>
      <c r="HK1703" t="str">
        <f>""</f>
        <v/>
      </c>
      <c r="HN1703" t="s">
        <v>271</v>
      </c>
      <c r="HP1703" t="str">
        <f>""</f>
        <v/>
      </c>
      <c r="HQ1703" t="str">
        <f>""</f>
        <v/>
      </c>
      <c r="IA1703" t="str">
        <f>""</f>
        <v/>
      </c>
      <c r="IB1703" t="str">
        <f>""</f>
        <v/>
      </c>
      <c r="IC1703" t="str">
        <f>HYPERLINK("https://web.datatree.com/?/property?propertyId=4948722")</f>
        <v>https://web.datatree.com/?/property?propertyId=4948722</v>
      </c>
    </row>
    <row r="1704" spans="1:237" x14ac:dyDescent="0.25">
      <c r="A1704" t="s">
        <v>5147</v>
      </c>
      <c r="D1704" t="s">
        <v>5147</v>
      </c>
      <c r="E1704" t="s">
        <v>588</v>
      </c>
      <c r="F1704">
        <v>76</v>
      </c>
      <c r="O1704" t="s">
        <v>5148</v>
      </c>
      <c r="P1704" t="s">
        <v>5147</v>
      </c>
      <c r="Q1704" t="s">
        <v>689</v>
      </c>
      <c r="R1704" t="s">
        <v>588</v>
      </c>
      <c r="T1704" t="s">
        <v>242</v>
      </c>
      <c r="AE1704" t="s">
        <v>243</v>
      </c>
      <c r="AH1704" t="s">
        <v>244</v>
      </c>
      <c r="AK1704" t="s">
        <v>245</v>
      </c>
      <c r="AM1704">
        <v>2401</v>
      </c>
      <c r="AP1704" t="s">
        <v>5149</v>
      </c>
      <c r="AQ1704" t="s">
        <v>439</v>
      </c>
      <c r="AS1704" t="s">
        <v>398</v>
      </c>
      <c r="AT1704" t="s">
        <v>398</v>
      </c>
      <c r="AU1704" t="s">
        <v>400</v>
      </c>
      <c r="AV1704" t="str">
        <f>"89102-2087"</f>
        <v>89102-2087</v>
      </c>
      <c r="AW1704" t="s">
        <v>2639</v>
      </c>
      <c r="AX1704" t="s">
        <v>5150</v>
      </c>
      <c r="AY1704" t="s">
        <v>5151</v>
      </c>
      <c r="AZ1704" t="s">
        <v>254</v>
      </c>
      <c r="BA1704" t="s">
        <v>13933</v>
      </c>
      <c r="BB1704" t="str">
        <f>"351-22-066"</f>
        <v>351-22-066</v>
      </c>
      <c r="BC1704" t="str">
        <f>"35122066"</f>
        <v>35122066</v>
      </c>
      <c r="BD1704" t="str">
        <f>"R35122066"</f>
        <v>R35122066</v>
      </c>
      <c r="BE1704">
        <v>4015</v>
      </c>
      <c r="BJ1704" t="s">
        <v>333</v>
      </c>
      <c r="BK1704" t="s">
        <v>310</v>
      </c>
      <c r="BL1704">
        <v>35</v>
      </c>
      <c r="BN1704">
        <v>35.421955581823703</v>
      </c>
      <c r="BO1704">
        <v>-114.38746342732399</v>
      </c>
      <c r="BP1704" t="s">
        <v>790</v>
      </c>
      <c r="BQ1704">
        <v>5</v>
      </c>
      <c r="BW1704" t="s">
        <v>2039</v>
      </c>
      <c r="BX1704" t="s">
        <v>2039</v>
      </c>
      <c r="CA1704" t="str">
        <f>"85|92"</f>
        <v>85|92</v>
      </c>
      <c r="CC1704">
        <v>0</v>
      </c>
      <c r="CD1704">
        <v>0</v>
      </c>
      <c r="CE1704">
        <v>0</v>
      </c>
      <c r="CF1704">
        <v>0</v>
      </c>
      <c r="CI1704">
        <v>0</v>
      </c>
      <c r="CJ1704">
        <v>0</v>
      </c>
      <c r="CL1704">
        <v>0</v>
      </c>
      <c r="CM1704">
        <v>0</v>
      </c>
      <c r="CN1704">
        <v>0</v>
      </c>
      <c r="CO1704">
        <v>0</v>
      </c>
      <c r="CP1704">
        <v>0</v>
      </c>
      <c r="CQ1704">
        <v>0</v>
      </c>
      <c r="CR1704">
        <v>0</v>
      </c>
      <c r="CS1704">
        <v>0</v>
      </c>
      <c r="CT1704">
        <v>0</v>
      </c>
      <c r="CU1704">
        <v>0</v>
      </c>
      <c r="CX1704">
        <v>0</v>
      </c>
      <c r="CZ1704">
        <v>0</v>
      </c>
      <c r="DB1704">
        <v>0</v>
      </c>
      <c r="DD1704">
        <v>0</v>
      </c>
      <c r="DF1704">
        <v>0</v>
      </c>
      <c r="DK1704">
        <v>0</v>
      </c>
      <c r="DM1704">
        <v>0</v>
      </c>
      <c r="DX1704">
        <v>0</v>
      </c>
      <c r="EC1704" t="s">
        <v>336</v>
      </c>
      <c r="ED1704" t="s">
        <v>337</v>
      </c>
      <c r="EE1704" t="s">
        <v>338</v>
      </c>
      <c r="EG1704">
        <v>435600</v>
      </c>
      <c r="EH1704">
        <v>10</v>
      </c>
      <c r="EI1704">
        <v>0</v>
      </c>
      <c r="EJ1704">
        <v>0</v>
      </c>
      <c r="EK1704">
        <v>0</v>
      </c>
      <c r="EL1704">
        <v>0</v>
      </c>
      <c r="EU1704" t="s">
        <v>264</v>
      </c>
      <c r="EV1704" t="s">
        <v>339</v>
      </c>
      <c r="EW1704" t="s">
        <v>340</v>
      </c>
      <c r="EX1704" s="1">
        <v>40135</v>
      </c>
      <c r="EY1704" t="s">
        <v>267</v>
      </c>
      <c r="EZ1704" t="str">
        <f>"FALSE"</f>
        <v>FALSE</v>
      </c>
      <c r="FA1704">
        <v>2022</v>
      </c>
      <c r="FB1704">
        <v>2020</v>
      </c>
      <c r="FC1704">
        <v>400</v>
      </c>
      <c r="FD1704" t="s">
        <v>246</v>
      </c>
      <c r="FE1704" t="s">
        <v>246</v>
      </c>
      <c r="FF1704" t="s">
        <v>246</v>
      </c>
      <c r="FG1704" t="s">
        <v>246</v>
      </c>
      <c r="FH1704" t="s">
        <v>246</v>
      </c>
      <c r="FI1704" t="s">
        <v>246</v>
      </c>
      <c r="FJ1704" t="s">
        <v>246</v>
      </c>
      <c r="FK1704" t="s">
        <v>246</v>
      </c>
      <c r="FL1704" t="s">
        <v>246</v>
      </c>
      <c r="FM1704" t="s">
        <v>246</v>
      </c>
      <c r="FN1704" t="s">
        <v>246</v>
      </c>
      <c r="FO1704" t="s">
        <v>246</v>
      </c>
      <c r="FP1704" t="s">
        <v>246</v>
      </c>
      <c r="FQ1704" s="2">
        <v>771</v>
      </c>
      <c r="FR1704" s="2">
        <v>0</v>
      </c>
      <c r="FS1704" s="2">
        <v>0</v>
      </c>
      <c r="FT1704">
        <v>0</v>
      </c>
      <c r="FU1704" s="2">
        <v>5137</v>
      </c>
      <c r="FV1704" s="2">
        <v>5137</v>
      </c>
      <c r="FW1704" s="2">
        <v>0</v>
      </c>
      <c r="FX1704">
        <v>0</v>
      </c>
      <c r="FY1704" s="2">
        <v>0</v>
      </c>
      <c r="FZ1704" s="2">
        <v>0</v>
      </c>
      <c r="GA1704" s="2">
        <v>0</v>
      </c>
      <c r="GB1704">
        <v>0</v>
      </c>
      <c r="GC1704" s="2">
        <v>92.38</v>
      </c>
      <c r="GE1704" s="2">
        <v>5137</v>
      </c>
      <c r="GH1704" t="s">
        <v>315</v>
      </c>
      <c r="GK1704" t="s">
        <v>316</v>
      </c>
      <c r="GL1704" t="s">
        <v>317</v>
      </c>
      <c r="GM1704" t="s">
        <v>318</v>
      </c>
      <c r="GN1704" s="1">
        <v>43234</v>
      </c>
      <c r="GO1704" s="1">
        <v>43236</v>
      </c>
      <c r="GQ1704" t="s">
        <v>270</v>
      </c>
      <c r="GR1704" t="str">
        <f>""</f>
        <v/>
      </c>
      <c r="GS1704" t="str">
        <f>"2018.24688"</f>
        <v>2018.24688</v>
      </c>
      <c r="GT1704" t="str">
        <f>""</f>
        <v/>
      </c>
      <c r="HF1704" t="str">
        <f>""</f>
        <v/>
      </c>
      <c r="HK1704" t="str">
        <f>""</f>
        <v/>
      </c>
      <c r="HN1704" t="s">
        <v>271</v>
      </c>
      <c r="HP1704" t="str">
        <f>""</f>
        <v/>
      </c>
      <c r="HQ1704" t="str">
        <f>""</f>
        <v/>
      </c>
      <c r="IA1704" t="str">
        <f>""</f>
        <v/>
      </c>
      <c r="IB1704" t="str">
        <f>""</f>
        <v/>
      </c>
      <c r="IC1704" t="str">
        <f>HYPERLINK("https://web.datatree.com/?/property?propertyId=5021806")</f>
        <v>https://web.datatree.com/?/property?propertyId=5021806</v>
      </c>
    </row>
    <row r="1705" spans="1:237" x14ac:dyDescent="0.25">
      <c r="A1705" t="s">
        <v>13934</v>
      </c>
      <c r="B1705" t="s">
        <v>2455</v>
      </c>
      <c r="C1705" t="s">
        <v>2456</v>
      </c>
      <c r="D1705" t="s">
        <v>13935</v>
      </c>
      <c r="E1705" t="s">
        <v>240</v>
      </c>
      <c r="F1705">
        <v>2</v>
      </c>
      <c r="O1705" t="s">
        <v>13936</v>
      </c>
      <c r="P1705" t="s">
        <v>13934</v>
      </c>
      <c r="R1705" t="s">
        <v>300</v>
      </c>
      <c r="S1705" t="s">
        <v>541</v>
      </c>
      <c r="T1705" t="s">
        <v>242</v>
      </c>
      <c r="AE1705" t="s">
        <v>243</v>
      </c>
      <c r="AH1705" t="s">
        <v>244</v>
      </c>
      <c r="AK1705" t="s">
        <v>245</v>
      </c>
      <c r="AM1705">
        <v>8285</v>
      </c>
      <c r="AP1705" t="s">
        <v>13937</v>
      </c>
      <c r="AQ1705" t="s">
        <v>375</v>
      </c>
      <c r="AS1705" t="s">
        <v>398</v>
      </c>
      <c r="AU1705" t="s">
        <v>400</v>
      </c>
      <c r="AV1705" t="str">
        <f>"89149-4651"</f>
        <v>89149-4651</v>
      </c>
      <c r="AW1705" t="s">
        <v>592</v>
      </c>
      <c r="AX1705" t="s">
        <v>13938</v>
      </c>
      <c r="AY1705" t="s">
        <v>13939</v>
      </c>
      <c r="AZ1705" t="s">
        <v>254</v>
      </c>
      <c r="BA1705" t="s">
        <v>13940</v>
      </c>
      <c r="BB1705" t="str">
        <f>"210-09-044"</f>
        <v>210-09-044</v>
      </c>
      <c r="BC1705" t="str">
        <f>"21009044"</f>
        <v>21009044</v>
      </c>
      <c r="BD1705" t="str">
        <f>"R21009044"</f>
        <v>R21009044</v>
      </c>
      <c r="BE1705">
        <v>4015</v>
      </c>
      <c r="BJ1705" t="s">
        <v>281</v>
      </c>
      <c r="BK1705" t="s">
        <v>310</v>
      </c>
      <c r="BL1705">
        <v>7</v>
      </c>
      <c r="BN1705">
        <v>34.735746954038198</v>
      </c>
      <c r="BO1705">
        <v>-114.390077415799</v>
      </c>
      <c r="BW1705" t="s">
        <v>1619</v>
      </c>
      <c r="BX1705" t="s">
        <v>1619</v>
      </c>
      <c r="CA1705" t="str">
        <f>""</f>
        <v/>
      </c>
      <c r="CC1705">
        <v>0</v>
      </c>
      <c r="CD1705">
        <v>0</v>
      </c>
      <c r="CE1705">
        <v>0</v>
      </c>
      <c r="CF1705">
        <v>0</v>
      </c>
      <c r="CI1705">
        <v>0</v>
      </c>
      <c r="CJ1705">
        <v>0</v>
      </c>
      <c r="CL1705">
        <v>0</v>
      </c>
      <c r="CM1705">
        <v>0</v>
      </c>
      <c r="CN1705">
        <v>0</v>
      </c>
      <c r="CO1705">
        <v>0</v>
      </c>
      <c r="CP1705">
        <v>0</v>
      </c>
      <c r="CQ1705">
        <v>0</v>
      </c>
      <c r="CR1705">
        <v>0</v>
      </c>
      <c r="CS1705">
        <v>0</v>
      </c>
      <c r="CT1705">
        <v>0</v>
      </c>
      <c r="CU1705">
        <v>0</v>
      </c>
      <c r="CX1705">
        <v>0</v>
      </c>
      <c r="CZ1705">
        <v>0</v>
      </c>
      <c r="DB1705">
        <v>0</v>
      </c>
      <c r="DD1705">
        <v>0</v>
      </c>
      <c r="DF1705">
        <v>0</v>
      </c>
      <c r="DK1705">
        <v>0</v>
      </c>
      <c r="DM1705">
        <v>0</v>
      </c>
      <c r="DX1705">
        <v>0</v>
      </c>
      <c r="EC1705" t="s">
        <v>261</v>
      </c>
      <c r="ED1705" t="s">
        <v>354</v>
      </c>
      <c r="EE1705" t="s">
        <v>355</v>
      </c>
      <c r="EG1705">
        <v>435600</v>
      </c>
      <c r="EH1705">
        <v>10</v>
      </c>
      <c r="EI1705">
        <v>0</v>
      </c>
      <c r="EJ1705">
        <v>0</v>
      </c>
      <c r="EK1705">
        <v>0</v>
      </c>
      <c r="EL1705">
        <v>0</v>
      </c>
      <c r="EU1705" t="s">
        <v>407</v>
      </c>
      <c r="EV1705" t="s">
        <v>1620</v>
      </c>
      <c r="EW1705" t="s">
        <v>1621</v>
      </c>
      <c r="EX1705" s="1">
        <v>41325</v>
      </c>
      <c r="EY1705" t="s">
        <v>267</v>
      </c>
      <c r="EZ1705" t="str">
        <f>"TRUE"</f>
        <v>TRUE</v>
      </c>
      <c r="FA1705">
        <v>2022</v>
      </c>
      <c r="FB1705">
        <v>2020</v>
      </c>
      <c r="FC1705">
        <v>2500</v>
      </c>
      <c r="FD1705" t="s">
        <v>246</v>
      </c>
      <c r="FE1705" t="s">
        <v>246</v>
      </c>
      <c r="FF1705" t="s">
        <v>246</v>
      </c>
      <c r="FG1705" t="s">
        <v>246</v>
      </c>
      <c r="FH1705" t="s">
        <v>246</v>
      </c>
      <c r="FI1705" t="s">
        <v>246</v>
      </c>
      <c r="FJ1705" t="s">
        <v>246</v>
      </c>
      <c r="FK1705" t="s">
        <v>246</v>
      </c>
      <c r="FL1705" t="s">
        <v>246</v>
      </c>
      <c r="FM1705" t="s">
        <v>246</v>
      </c>
      <c r="FN1705" t="s">
        <v>246</v>
      </c>
      <c r="FO1705" t="s">
        <v>246</v>
      </c>
      <c r="FP1705" t="s">
        <v>246</v>
      </c>
      <c r="FQ1705" s="2">
        <v>493</v>
      </c>
      <c r="FR1705" s="2">
        <v>0</v>
      </c>
      <c r="FS1705" s="2">
        <v>0</v>
      </c>
      <c r="FT1705">
        <v>0</v>
      </c>
      <c r="FU1705" s="2">
        <v>3288</v>
      </c>
      <c r="FV1705" s="2">
        <v>3288</v>
      </c>
      <c r="FW1705" s="2">
        <v>0</v>
      </c>
      <c r="FX1705">
        <v>0</v>
      </c>
      <c r="FY1705" s="2">
        <v>0</v>
      </c>
      <c r="FZ1705" s="2">
        <v>0</v>
      </c>
      <c r="GA1705" s="2">
        <v>0</v>
      </c>
      <c r="GB1705">
        <v>0</v>
      </c>
      <c r="GC1705" s="2">
        <v>24.84</v>
      </c>
      <c r="GE1705" s="2">
        <v>3288</v>
      </c>
      <c r="GH1705" t="s">
        <v>1191</v>
      </c>
      <c r="GK1705" t="s">
        <v>1192</v>
      </c>
      <c r="GL1705" t="s">
        <v>1193</v>
      </c>
      <c r="GM1705" t="s">
        <v>1194</v>
      </c>
      <c r="GR1705" t="str">
        <f>""</f>
        <v/>
      </c>
      <c r="GS1705" t="str">
        <f>""</f>
        <v/>
      </c>
      <c r="GT1705" t="str">
        <f>""</f>
        <v/>
      </c>
      <c r="HF1705" t="str">
        <f>""</f>
        <v/>
      </c>
      <c r="HK1705" t="str">
        <f>""</f>
        <v/>
      </c>
      <c r="HN1705" t="s">
        <v>271</v>
      </c>
      <c r="HP1705" t="str">
        <f>""</f>
        <v/>
      </c>
      <c r="HQ1705" t="str">
        <f>""</f>
        <v/>
      </c>
      <c r="IA1705" t="str">
        <f>""</f>
        <v/>
      </c>
      <c r="IB1705" t="str">
        <f>""</f>
        <v/>
      </c>
      <c r="IC1705" t="str">
        <f>HYPERLINK("https://web.datatree.com/?/property?propertyId=5027390")</f>
        <v>https://web.datatree.com/?/property?propertyId=5027390</v>
      </c>
    </row>
    <row r="1706" spans="1:237" x14ac:dyDescent="0.25">
      <c r="A1706" t="s">
        <v>13941</v>
      </c>
      <c r="D1706" t="s">
        <v>13941</v>
      </c>
      <c r="E1706" t="s">
        <v>588</v>
      </c>
      <c r="F1706">
        <v>1</v>
      </c>
      <c r="G1706" t="s">
        <v>13942</v>
      </c>
      <c r="H1706" t="s">
        <v>4412</v>
      </c>
      <c r="I1706" t="s">
        <v>2801</v>
      </c>
      <c r="J1706" t="s">
        <v>13943</v>
      </c>
      <c r="K1706" t="s">
        <v>240</v>
      </c>
      <c r="L1706">
        <v>2</v>
      </c>
      <c r="O1706" t="s">
        <v>13944</v>
      </c>
      <c r="P1706" t="s">
        <v>13945</v>
      </c>
      <c r="Q1706" t="s">
        <v>11791</v>
      </c>
      <c r="R1706" t="s">
        <v>588</v>
      </c>
      <c r="S1706" t="s">
        <v>613</v>
      </c>
      <c r="T1706" t="s">
        <v>242</v>
      </c>
      <c r="AE1706" t="s">
        <v>243</v>
      </c>
      <c r="AH1706" t="s">
        <v>244</v>
      </c>
      <c r="AK1706" t="s">
        <v>245</v>
      </c>
      <c r="AL1706" t="s">
        <v>246</v>
      </c>
      <c r="AM1706">
        <v>23707</v>
      </c>
      <c r="AP1706" t="s">
        <v>13946</v>
      </c>
      <c r="AQ1706" t="s">
        <v>302</v>
      </c>
      <c r="AS1706" t="s">
        <v>2955</v>
      </c>
      <c r="AT1706" t="s">
        <v>2955</v>
      </c>
      <c r="AU1706" t="s">
        <v>1705</v>
      </c>
      <c r="AV1706" t="str">
        <f>"56447-4035"</f>
        <v>56447-4035</v>
      </c>
      <c r="AW1706" t="s">
        <v>1202</v>
      </c>
      <c r="AX1706" t="s">
        <v>13947</v>
      </c>
      <c r="AY1706" t="s">
        <v>13948</v>
      </c>
      <c r="AZ1706" t="s">
        <v>254</v>
      </c>
      <c r="BA1706" t="s">
        <v>13949</v>
      </c>
      <c r="BB1706" t="str">
        <f>"102-40-057"</f>
        <v>102-40-057</v>
      </c>
      <c r="BC1706" t="str">
        <f>"10240057"</f>
        <v>10240057</v>
      </c>
      <c r="BD1706" t="str">
        <f>"R10240057"</f>
        <v>R10240057</v>
      </c>
      <c r="BE1706">
        <v>4015</v>
      </c>
      <c r="BI1706" t="s">
        <v>256</v>
      </c>
      <c r="BJ1706" t="s">
        <v>424</v>
      </c>
      <c r="BK1706" t="s">
        <v>258</v>
      </c>
      <c r="BL1706">
        <v>25</v>
      </c>
      <c r="BN1706">
        <v>34.605369197327001</v>
      </c>
      <c r="BO1706">
        <v>-113.46018862519</v>
      </c>
      <c r="BP1706" t="s">
        <v>425</v>
      </c>
      <c r="BW1706" t="s">
        <v>426</v>
      </c>
      <c r="BX1706" t="s">
        <v>426</v>
      </c>
      <c r="CA1706" t="str">
        <f>"185"</f>
        <v>185</v>
      </c>
      <c r="CC1706">
        <v>0</v>
      </c>
      <c r="CD1706">
        <v>0</v>
      </c>
      <c r="CE1706">
        <v>0</v>
      </c>
      <c r="CF1706">
        <v>0</v>
      </c>
      <c r="CI1706">
        <v>0</v>
      </c>
      <c r="CJ1706">
        <v>0</v>
      </c>
      <c r="CL1706">
        <v>0</v>
      </c>
      <c r="CM1706">
        <v>0</v>
      </c>
      <c r="CN1706">
        <v>0</v>
      </c>
      <c r="CO1706">
        <v>0</v>
      </c>
      <c r="CP1706">
        <v>0</v>
      </c>
      <c r="CQ1706">
        <v>0</v>
      </c>
      <c r="CR1706">
        <v>0</v>
      </c>
      <c r="CS1706">
        <v>0</v>
      </c>
      <c r="CT1706">
        <v>0</v>
      </c>
      <c r="CU1706">
        <v>0</v>
      </c>
      <c r="CX1706">
        <v>0</v>
      </c>
      <c r="CZ1706">
        <v>0</v>
      </c>
      <c r="DB1706">
        <v>0</v>
      </c>
      <c r="DD1706">
        <v>0</v>
      </c>
      <c r="DF1706">
        <v>0</v>
      </c>
      <c r="DK1706">
        <v>0</v>
      </c>
      <c r="DM1706">
        <v>0</v>
      </c>
      <c r="DX1706">
        <v>0</v>
      </c>
      <c r="EC1706" t="s">
        <v>261</v>
      </c>
      <c r="ED1706" t="s">
        <v>262</v>
      </c>
      <c r="EE1706" t="s">
        <v>263</v>
      </c>
      <c r="EG1706">
        <v>435600</v>
      </c>
      <c r="EH1706">
        <v>10</v>
      </c>
      <c r="EI1706">
        <v>0</v>
      </c>
      <c r="EJ1706">
        <v>0</v>
      </c>
      <c r="EK1706">
        <v>0</v>
      </c>
      <c r="EL1706">
        <v>0</v>
      </c>
      <c r="EU1706" t="s">
        <v>264</v>
      </c>
      <c r="EV1706" t="s">
        <v>427</v>
      </c>
      <c r="EW1706" t="s">
        <v>428</v>
      </c>
      <c r="EX1706" s="1">
        <v>40135</v>
      </c>
      <c r="EY1706" t="s">
        <v>267</v>
      </c>
      <c r="EZ1706" t="str">
        <f t="shared" ref="EZ1706:EZ1713" si="88">"FALSE"</f>
        <v>FALSE</v>
      </c>
      <c r="FA1706">
        <v>2022</v>
      </c>
      <c r="FB1706">
        <v>2020</v>
      </c>
      <c r="FC1706">
        <v>600</v>
      </c>
      <c r="FD1706" t="s">
        <v>246</v>
      </c>
      <c r="FE1706" t="s">
        <v>246</v>
      </c>
      <c r="FF1706" t="s">
        <v>246</v>
      </c>
      <c r="FG1706" t="s">
        <v>246</v>
      </c>
      <c r="FH1706" t="s">
        <v>246</v>
      </c>
      <c r="FI1706" t="s">
        <v>246</v>
      </c>
      <c r="FJ1706" t="s">
        <v>246</v>
      </c>
      <c r="FK1706" t="s">
        <v>246</v>
      </c>
      <c r="FL1706" t="s">
        <v>246</v>
      </c>
      <c r="FM1706" t="s">
        <v>246</v>
      </c>
      <c r="FN1706" t="s">
        <v>246</v>
      </c>
      <c r="FO1706" t="s">
        <v>246</v>
      </c>
      <c r="FP1706" t="s">
        <v>246</v>
      </c>
      <c r="FQ1706" s="2">
        <v>509</v>
      </c>
      <c r="FR1706" s="2">
        <v>0</v>
      </c>
      <c r="FS1706" s="2">
        <v>0</v>
      </c>
      <c r="FT1706">
        <v>0</v>
      </c>
      <c r="FU1706" s="2">
        <v>3391</v>
      </c>
      <c r="FV1706" s="2">
        <v>3391</v>
      </c>
      <c r="FW1706" s="2">
        <v>0</v>
      </c>
      <c r="FX1706">
        <v>0</v>
      </c>
      <c r="FY1706" s="2">
        <v>0</v>
      </c>
      <c r="FZ1706" s="2">
        <v>0</v>
      </c>
      <c r="GA1706" s="2">
        <v>0</v>
      </c>
      <c r="GB1706">
        <v>0</v>
      </c>
      <c r="GC1706" s="2">
        <v>31.56</v>
      </c>
      <c r="GE1706" s="2">
        <v>3391</v>
      </c>
      <c r="GH1706" t="s">
        <v>289</v>
      </c>
      <c r="GK1706" t="s">
        <v>290</v>
      </c>
      <c r="GL1706" t="s">
        <v>290</v>
      </c>
      <c r="GN1706" s="1">
        <v>43815</v>
      </c>
      <c r="GO1706" s="1">
        <v>43839</v>
      </c>
      <c r="GQ1706" t="s">
        <v>412</v>
      </c>
      <c r="GR1706" t="str">
        <f>""</f>
        <v/>
      </c>
      <c r="GS1706" t="str">
        <f>"2020.1273"</f>
        <v>2020.1273</v>
      </c>
      <c r="GT1706" t="str">
        <f>""</f>
        <v/>
      </c>
      <c r="GU1706" s="1">
        <v>38271</v>
      </c>
      <c r="GV1706" s="1">
        <v>38278</v>
      </c>
      <c r="GW1706" s="2">
        <v>5249</v>
      </c>
      <c r="GX1706" t="s">
        <v>566</v>
      </c>
      <c r="GY1706" t="s">
        <v>319</v>
      </c>
      <c r="GZ1706" t="s">
        <v>3705</v>
      </c>
      <c r="HF1706" t="str">
        <f>"                    "</f>
        <v xml:space="preserve">                    </v>
      </c>
      <c r="HK1706" t="str">
        <f>"                    "</f>
        <v xml:space="preserve">                    </v>
      </c>
      <c r="HN1706" t="s">
        <v>271</v>
      </c>
      <c r="HP1706" t="str">
        <f>"5255.118"</f>
        <v>5255.118</v>
      </c>
      <c r="HQ1706" t="str">
        <f>""</f>
        <v/>
      </c>
      <c r="IA1706" t="str">
        <f>""</f>
        <v/>
      </c>
      <c r="IB1706" t="str">
        <f>""</f>
        <v/>
      </c>
      <c r="IC1706" t="str">
        <f>HYPERLINK("https://web.datatree.com/?/property?propertyId=4978320")</f>
        <v>https://web.datatree.com/?/property?propertyId=4978320</v>
      </c>
    </row>
    <row r="1707" spans="1:237" x14ac:dyDescent="0.25">
      <c r="A1707" t="s">
        <v>13950</v>
      </c>
      <c r="D1707" t="s">
        <v>13950</v>
      </c>
      <c r="E1707" t="s">
        <v>273</v>
      </c>
      <c r="F1707">
        <v>1</v>
      </c>
      <c r="O1707" t="s">
        <v>13950</v>
      </c>
      <c r="P1707" t="s">
        <v>13950</v>
      </c>
      <c r="R1707" t="s">
        <v>300</v>
      </c>
      <c r="T1707" t="s">
        <v>934</v>
      </c>
      <c r="AE1707" t="s">
        <v>243</v>
      </c>
      <c r="AH1707" t="s">
        <v>244</v>
      </c>
      <c r="AK1707" t="s">
        <v>245</v>
      </c>
      <c r="AL1707" t="s">
        <v>246</v>
      </c>
      <c r="AM1707">
        <v>26242</v>
      </c>
      <c r="AP1707" t="s">
        <v>13951</v>
      </c>
      <c r="AQ1707" t="s">
        <v>302</v>
      </c>
      <c r="AR1707">
        <v>2139</v>
      </c>
      <c r="AS1707" t="s">
        <v>6592</v>
      </c>
      <c r="AT1707" t="s">
        <v>6592</v>
      </c>
      <c r="AU1707" t="s">
        <v>243</v>
      </c>
      <c r="AV1707" t="str">
        <f>"86444-1796"</f>
        <v>86444-1796</v>
      </c>
      <c r="AW1707" t="s">
        <v>8790</v>
      </c>
      <c r="AX1707" t="s">
        <v>13952</v>
      </c>
      <c r="AY1707" t="s">
        <v>13953</v>
      </c>
      <c r="AZ1707" t="s">
        <v>254</v>
      </c>
      <c r="BA1707" t="s">
        <v>13954</v>
      </c>
      <c r="BB1707" t="str">
        <f>"318-18-065"</f>
        <v>318-18-065</v>
      </c>
      <c r="BC1707" t="str">
        <f>"31818065"</f>
        <v>31818065</v>
      </c>
      <c r="BD1707" t="str">
        <f>"R31818065"</f>
        <v>R31818065</v>
      </c>
      <c r="BE1707">
        <v>4015</v>
      </c>
      <c r="BJ1707" t="s">
        <v>925</v>
      </c>
      <c r="BK1707" t="s">
        <v>548</v>
      </c>
      <c r="BL1707">
        <v>17</v>
      </c>
      <c r="BN1707">
        <v>35.906227531702697</v>
      </c>
      <c r="BO1707">
        <v>-113.91372134427699</v>
      </c>
      <c r="BW1707" t="s">
        <v>2478</v>
      </c>
      <c r="BX1707" t="s">
        <v>2478</v>
      </c>
      <c r="CA1707" t="str">
        <f>""</f>
        <v/>
      </c>
      <c r="CC1707">
        <v>0</v>
      </c>
      <c r="CD1707">
        <v>0</v>
      </c>
      <c r="CE1707">
        <v>0</v>
      </c>
      <c r="CF1707">
        <v>0</v>
      </c>
      <c r="CI1707">
        <v>0</v>
      </c>
      <c r="CJ1707">
        <v>0</v>
      </c>
      <c r="CL1707">
        <v>0</v>
      </c>
      <c r="CM1707">
        <v>0</v>
      </c>
      <c r="CN1707">
        <v>0</v>
      </c>
      <c r="CO1707">
        <v>0</v>
      </c>
      <c r="CP1707">
        <v>0</v>
      </c>
      <c r="CQ1707">
        <v>0</v>
      </c>
      <c r="CR1707">
        <v>0</v>
      </c>
      <c r="CS1707">
        <v>0</v>
      </c>
      <c r="CT1707">
        <v>0</v>
      </c>
      <c r="CU1707">
        <v>0</v>
      </c>
      <c r="CX1707">
        <v>0</v>
      </c>
      <c r="CZ1707">
        <v>0</v>
      </c>
      <c r="DB1707">
        <v>0</v>
      </c>
      <c r="DD1707">
        <v>0</v>
      </c>
      <c r="DF1707">
        <v>0</v>
      </c>
      <c r="DK1707">
        <v>0</v>
      </c>
      <c r="DM1707">
        <v>0</v>
      </c>
      <c r="DX1707">
        <v>0</v>
      </c>
      <c r="EC1707" t="s">
        <v>336</v>
      </c>
      <c r="ED1707" t="s">
        <v>405</v>
      </c>
      <c r="EE1707" t="s">
        <v>406</v>
      </c>
      <c r="EG1707">
        <v>435600</v>
      </c>
      <c r="EH1707">
        <v>10</v>
      </c>
      <c r="EI1707">
        <v>0</v>
      </c>
      <c r="EJ1707">
        <v>0</v>
      </c>
      <c r="EK1707">
        <v>0</v>
      </c>
      <c r="EL1707">
        <v>0</v>
      </c>
      <c r="EU1707" t="s">
        <v>264</v>
      </c>
      <c r="EV1707" t="s">
        <v>927</v>
      </c>
      <c r="EW1707" t="s">
        <v>928</v>
      </c>
      <c r="EX1707" s="1">
        <v>40135</v>
      </c>
      <c r="EY1707" t="s">
        <v>267</v>
      </c>
      <c r="EZ1707" t="str">
        <f t="shared" si="88"/>
        <v>FALSE</v>
      </c>
      <c r="FA1707">
        <v>2022</v>
      </c>
      <c r="FB1707">
        <v>2020</v>
      </c>
      <c r="FC1707">
        <v>400</v>
      </c>
      <c r="FD1707" t="s">
        <v>246</v>
      </c>
      <c r="FE1707" t="s">
        <v>613</v>
      </c>
      <c r="FF1707" t="s">
        <v>246</v>
      </c>
      <c r="FG1707" t="s">
        <v>246</v>
      </c>
      <c r="FH1707" t="s">
        <v>246</v>
      </c>
      <c r="FI1707" t="s">
        <v>246</v>
      </c>
      <c r="FJ1707" t="s">
        <v>246</v>
      </c>
      <c r="FK1707" t="s">
        <v>246</v>
      </c>
      <c r="FL1707" t="s">
        <v>246</v>
      </c>
      <c r="FM1707" t="s">
        <v>246</v>
      </c>
      <c r="FN1707" t="s">
        <v>246</v>
      </c>
      <c r="FO1707" t="s">
        <v>246</v>
      </c>
      <c r="FP1707" t="s">
        <v>246</v>
      </c>
      <c r="FQ1707" s="2">
        <v>708</v>
      </c>
      <c r="FR1707" s="2">
        <v>0</v>
      </c>
      <c r="FS1707" s="2">
        <v>0</v>
      </c>
      <c r="FT1707">
        <v>0</v>
      </c>
      <c r="FU1707" s="2">
        <v>4723</v>
      </c>
      <c r="FV1707" s="2">
        <v>4723</v>
      </c>
      <c r="FW1707" s="2">
        <v>0</v>
      </c>
      <c r="FX1707">
        <v>0</v>
      </c>
      <c r="FY1707" s="2">
        <v>0</v>
      </c>
      <c r="FZ1707" s="2">
        <v>0</v>
      </c>
      <c r="GA1707" s="2">
        <v>0</v>
      </c>
      <c r="GB1707">
        <v>0</v>
      </c>
      <c r="GC1707" s="2">
        <v>27.42</v>
      </c>
      <c r="GE1707" s="2">
        <v>4723</v>
      </c>
      <c r="GH1707" t="s">
        <v>315</v>
      </c>
      <c r="GK1707" t="s">
        <v>552</v>
      </c>
      <c r="GL1707" t="s">
        <v>359</v>
      </c>
      <c r="GM1707" t="s">
        <v>360</v>
      </c>
      <c r="GN1707" s="1">
        <v>38195</v>
      </c>
      <c r="GO1707" s="1">
        <v>38264</v>
      </c>
      <c r="GP1707" s="2">
        <v>0</v>
      </c>
      <c r="GQ1707" t="s">
        <v>319</v>
      </c>
      <c r="GR1707" t="str">
        <f>"                    "</f>
        <v xml:space="preserve">                    </v>
      </c>
      <c r="GS1707" t="str">
        <f>"5234.847"</f>
        <v>5234.847</v>
      </c>
      <c r="GT1707" t="str">
        <f>""</f>
        <v/>
      </c>
      <c r="HF1707" t="str">
        <f>""</f>
        <v/>
      </c>
      <c r="HK1707" t="str">
        <f>""</f>
        <v/>
      </c>
      <c r="HN1707" t="s">
        <v>271</v>
      </c>
      <c r="HP1707" t="str">
        <f>""</f>
        <v/>
      </c>
      <c r="HQ1707" t="str">
        <f>""</f>
        <v/>
      </c>
      <c r="IA1707" t="str">
        <f>""</f>
        <v/>
      </c>
      <c r="IB1707" t="str">
        <f>""</f>
        <v/>
      </c>
      <c r="IC1707" t="str">
        <f>HYPERLINK("https://web.datatree.com/?/property?propertyId=4995161")</f>
        <v>https://web.datatree.com/?/property?propertyId=4995161</v>
      </c>
    </row>
    <row r="1708" spans="1:237" x14ac:dyDescent="0.25">
      <c r="A1708" t="s">
        <v>6454</v>
      </c>
      <c r="D1708" t="s">
        <v>6454</v>
      </c>
      <c r="E1708" t="s">
        <v>588</v>
      </c>
      <c r="F1708">
        <v>67</v>
      </c>
      <c r="O1708" t="s">
        <v>6455</v>
      </c>
      <c r="P1708" t="s">
        <v>6454</v>
      </c>
      <c r="Q1708" t="s">
        <v>689</v>
      </c>
      <c r="T1708" t="s">
        <v>242</v>
      </c>
      <c r="AE1708" t="s">
        <v>243</v>
      </c>
      <c r="AH1708" t="s">
        <v>244</v>
      </c>
      <c r="AK1708" t="s">
        <v>245</v>
      </c>
      <c r="AM1708">
        <v>2401</v>
      </c>
      <c r="AP1708" t="s">
        <v>5149</v>
      </c>
      <c r="AQ1708" t="s">
        <v>439</v>
      </c>
      <c r="AS1708" t="s">
        <v>398</v>
      </c>
      <c r="AT1708" t="s">
        <v>398</v>
      </c>
      <c r="AU1708" t="s">
        <v>400</v>
      </c>
      <c r="AV1708" t="str">
        <f>"89102-2087"</f>
        <v>89102-2087</v>
      </c>
      <c r="AW1708" t="s">
        <v>2639</v>
      </c>
      <c r="AX1708" t="s">
        <v>5150</v>
      </c>
      <c r="AY1708" t="s">
        <v>5151</v>
      </c>
      <c r="AZ1708" t="s">
        <v>254</v>
      </c>
      <c r="BA1708" t="s">
        <v>13955</v>
      </c>
      <c r="BB1708" t="str">
        <f>"351-19-040"</f>
        <v>351-19-040</v>
      </c>
      <c r="BC1708" t="str">
        <f>"35119040"</f>
        <v>35119040</v>
      </c>
      <c r="BD1708" t="str">
        <f>"R35119040"</f>
        <v>R35119040</v>
      </c>
      <c r="BE1708">
        <v>4015</v>
      </c>
      <c r="BJ1708" t="s">
        <v>333</v>
      </c>
      <c r="BK1708" t="s">
        <v>310</v>
      </c>
      <c r="BL1708">
        <v>29</v>
      </c>
      <c r="BN1708">
        <v>35.440562564259203</v>
      </c>
      <c r="BO1708">
        <v>-114.441744284309</v>
      </c>
      <c r="BP1708" t="s">
        <v>1042</v>
      </c>
      <c r="BQ1708">
        <v>4</v>
      </c>
      <c r="BW1708" t="s">
        <v>4049</v>
      </c>
      <c r="BX1708" t="s">
        <v>4049</v>
      </c>
      <c r="CA1708" t="str">
        <f>"53|54"</f>
        <v>53|54</v>
      </c>
      <c r="CC1708">
        <v>0</v>
      </c>
      <c r="CD1708">
        <v>0</v>
      </c>
      <c r="CE1708">
        <v>0</v>
      </c>
      <c r="CF1708">
        <v>0</v>
      </c>
      <c r="CI1708">
        <v>0</v>
      </c>
      <c r="CJ1708">
        <v>0</v>
      </c>
      <c r="CL1708">
        <v>0</v>
      </c>
      <c r="CM1708">
        <v>0</v>
      </c>
      <c r="CN1708">
        <v>0</v>
      </c>
      <c r="CO1708">
        <v>0</v>
      </c>
      <c r="CP1708">
        <v>0</v>
      </c>
      <c r="CQ1708">
        <v>0</v>
      </c>
      <c r="CR1708">
        <v>0</v>
      </c>
      <c r="CS1708">
        <v>0</v>
      </c>
      <c r="CT1708">
        <v>0</v>
      </c>
      <c r="CU1708">
        <v>0</v>
      </c>
      <c r="CX1708">
        <v>0</v>
      </c>
      <c r="CZ1708">
        <v>0</v>
      </c>
      <c r="DB1708">
        <v>0</v>
      </c>
      <c r="DD1708">
        <v>0</v>
      </c>
      <c r="DF1708">
        <v>0</v>
      </c>
      <c r="DK1708">
        <v>0</v>
      </c>
      <c r="DM1708">
        <v>0</v>
      </c>
      <c r="DX1708">
        <v>0</v>
      </c>
      <c r="EC1708" t="s">
        <v>336</v>
      </c>
      <c r="ED1708" t="s">
        <v>337</v>
      </c>
      <c r="EE1708" t="s">
        <v>338</v>
      </c>
      <c r="EG1708">
        <v>435600</v>
      </c>
      <c r="EH1708">
        <v>10</v>
      </c>
      <c r="EI1708">
        <v>0</v>
      </c>
      <c r="EJ1708">
        <v>0</v>
      </c>
      <c r="EK1708">
        <v>0</v>
      </c>
      <c r="EL1708">
        <v>0</v>
      </c>
      <c r="EU1708" t="s">
        <v>264</v>
      </c>
      <c r="EV1708" t="s">
        <v>339</v>
      </c>
      <c r="EW1708" t="s">
        <v>340</v>
      </c>
      <c r="EX1708" s="1">
        <v>40135</v>
      </c>
      <c r="EY1708" t="s">
        <v>267</v>
      </c>
      <c r="EZ1708" t="str">
        <f t="shared" si="88"/>
        <v>FALSE</v>
      </c>
      <c r="FA1708">
        <v>2022</v>
      </c>
      <c r="FB1708">
        <v>2020</v>
      </c>
      <c r="FC1708">
        <v>400</v>
      </c>
      <c r="FD1708" t="s">
        <v>246</v>
      </c>
      <c r="FE1708" t="s">
        <v>246</v>
      </c>
      <c r="FF1708" t="s">
        <v>246</v>
      </c>
      <c r="FG1708" t="s">
        <v>246</v>
      </c>
      <c r="FH1708" t="s">
        <v>246</v>
      </c>
      <c r="FI1708" t="s">
        <v>246</v>
      </c>
      <c r="FJ1708" t="s">
        <v>246</v>
      </c>
      <c r="FK1708" t="s">
        <v>246</v>
      </c>
      <c r="FL1708" t="s">
        <v>246</v>
      </c>
      <c r="FM1708" t="s">
        <v>246</v>
      </c>
      <c r="FN1708" t="s">
        <v>246</v>
      </c>
      <c r="FO1708" t="s">
        <v>246</v>
      </c>
      <c r="FP1708" t="s">
        <v>246</v>
      </c>
      <c r="FQ1708" s="2">
        <v>883</v>
      </c>
      <c r="FR1708" s="2">
        <v>0</v>
      </c>
      <c r="FS1708" s="2">
        <v>0</v>
      </c>
      <c r="FT1708">
        <v>0</v>
      </c>
      <c r="FU1708" s="2">
        <v>5884</v>
      </c>
      <c r="FV1708" s="2">
        <v>5884</v>
      </c>
      <c r="FW1708" s="2">
        <v>0</v>
      </c>
      <c r="FX1708">
        <v>0</v>
      </c>
      <c r="FY1708" s="2">
        <v>0</v>
      </c>
      <c r="FZ1708" s="2">
        <v>0</v>
      </c>
      <c r="GA1708" s="2">
        <v>0</v>
      </c>
      <c r="GB1708">
        <v>0</v>
      </c>
      <c r="GC1708" s="2">
        <v>86.58</v>
      </c>
      <c r="GE1708" s="2">
        <v>5884</v>
      </c>
      <c r="GH1708" t="s">
        <v>315</v>
      </c>
      <c r="GK1708" t="s">
        <v>316</v>
      </c>
      <c r="GL1708" t="s">
        <v>317</v>
      </c>
      <c r="GM1708" t="s">
        <v>318</v>
      </c>
      <c r="GN1708" s="1">
        <v>42686</v>
      </c>
      <c r="GO1708" s="1">
        <v>42688</v>
      </c>
      <c r="GQ1708" t="s">
        <v>270</v>
      </c>
      <c r="GR1708" t="str">
        <f>""</f>
        <v/>
      </c>
      <c r="GS1708" t="str">
        <f>"2016.51508"</f>
        <v>2016.51508</v>
      </c>
      <c r="GT1708" t="str">
        <f>""</f>
        <v/>
      </c>
      <c r="GV1708" s="1">
        <v>38636</v>
      </c>
      <c r="GW1708" s="2">
        <v>200000</v>
      </c>
      <c r="GX1708" t="s">
        <v>566</v>
      </c>
      <c r="GY1708" t="s">
        <v>362</v>
      </c>
      <c r="GZ1708" t="s">
        <v>6124</v>
      </c>
      <c r="HF1708" t="str">
        <f>"                    "</f>
        <v xml:space="preserve">                    </v>
      </c>
      <c r="HK1708" t="str">
        <f>"                    "</f>
        <v xml:space="preserve">                    </v>
      </c>
      <c r="HN1708" t="s">
        <v>271</v>
      </c>
      <c r="HP1708" t="str">
        <f>"5882.73"</f>
        <v>5882.73</v>
      </c>
      <c r="HQ1708" t="str">
        <f>""</f>
        <v/>
      </c>
      <c r="HR1708" s="1">
        <v>38470</v>
      </c>
      <c r="HS1708" s="1">
        <v>38532</v>
      </c>
      <c r="HT1708" s="2">
        <v>20000</v>
      </c>
      <c r="HU1708" t="s">
        <v>567</v>
      </c>
      <c r="HW1708" s="2">
        <v>0</v>
      </c>
      <c r="IA1708" t="str">
        <f>"5689.653"</f>
        <v>5689.653</v>
      </c>
      <c r="IB1708" t="str">
        <f>""</f>
        <v/>
      </c>
      <c r="IC1708" t="str">
        <f>HYPERLINK("https://web.datatree.com/?/property?propertyId=4995571")</f>
        <v>https://web.datatree.com/?/property?propertyId=4995571</v>
      </c>
    </row>
    <row r="1709" spans="1:237" x14ac:dyDescent="0.25">
      <c r="A1709" t="s">
        <v>13956</v>
      </c>
      <c r="B1709" t="s">
        <v>13957</v>
      </c>
      <c r="C1709" t="s">
        <v>841</v>
      </c>
      <c r="D1709" t="s">
        <v>13958</v>
      </c>
      <c r="E1709" t="s">
        <v>240</v>
      </c>
      <c r="F1709">
        <v>1</v>
      </c>
      <c r="O1709" t="s">
        <v>13959</v>
      </c>
      <c r="P1709" t="s">
        <v>13956</v>
      </c>
      <c r="T1709" t="s">
        <v>242</v>
      </c>
      <c r="AE1709" t="s">
        <v>243</v>
      </c>
      <c r="AH1709" t="s">
        <v>244</v>
      </c>
      <c r="AK1709" t="s">
        <v>245</v>
      </c>
      <c r="AM1709">
        <v>11</v>
      </c>
      <c r="AP1709" t="s">
        <v>7242</v>
      </c>
      <c r="AQ1709" t="s">
        <v>375</v>
      </c>
      <c r="AS1709" t="s">
        <v>13960</v>
      </c>
      <c r="AU1709" t="s">
        <v>250</v>
      </c>
      <c r="AV1709" t="str">
        <f>"60447-9562"</f>
        <v>60447-9562</v>
      </c>
      <c r="AW1709" t="s">
        <v>1771</v>
      </c>
      <c r="AX1709" t="s">
        <v>13961</v>
      </c>
      <c r="AY1709" t="s">
        <v>13962</v>
      </c>
      <c r="AZ1709" t="s">
        <v>254</v>
      </c>
      <c r="BA1709" t="s">
        <v>13963</v>
      </c>
      <c r="BB1709" t="str">
        <f>"353-10-020"</f>
        <v>353-10-020</v>
      </c>
      <c r="BC1709" t="str">
        <f>"35310020"</f>
        <v>35310020</v>
      </c>
      <c r="BD1709" t="str">
        <f>"R35310020"</f>
        <v>R35310020</v>
      </c>
      <c r="BE1709">
        <v>4015</v>
      </c>
      <c r="BI1709" t="s">
        <v>256</v>
      </c>
      <c r="BJ1709" t="s">
        <v>257</v>
      </c>
      <c r="BK1709" t="s">
        <v>258</v>
      </c>
      <c r="BL1709">
        <v>21</v>
      </c>
      <c r="BN1709">
        <v>35.191325131903099</v>
      </c>
      <c r="BO1709">
        <v>-113.560620557761</v>
      </c>
      <c r="BP1709" t="s">
        <v>259</v>
      </c>
      <c r="BW1709" t="s">
        <v>981</v>
      </c>
      <c r="BX1709" t="s">
        <v>981</v>
      </c>
      <c r="CA1709" t="str">
        <f>"289"</f>
        <v>289</v>
      </c>
      <c r="CC1709">
        <v>0</v>
      </c>
      <c r="CD1709">
        <v>0</v>
      </c>
      <c r="CE1709">
        <v>0</v>
      </c>
      <c r="CF1709">
        <v>0</v>
      </c>
      <c r="CI1709">
        <v>0</v>
      </c>
      <c r="CJ1709">
        <v>0</v>
      </c>
      <c r="CL1709">
        <v>0</v>
      </c>
      <c r="CM1709">
        <v>0</v>
      </c>
      <c r="CN1709">
        <v>0</v>
      </c>
      <c r="CO1709">
        <v>0</v>
      </c>
      <c r="CP1709">
        <v>0</v>
      </c>
      <c r="CQ1709">
        <v>0</v>
      </c>
      <c r="CR1709">
        <v>0</v>
      </c>
      <c r="CS1709">
        <v>0</v>
      </c>
      <c r="CT1709">
        <v>0</v>
      </c>
      <c r="CU1709">
        <v>0</v>
      </c>
      <c r="CX1709">
        <v>0</v>
      </c>
      <c r="CZ1709">
        <v>0</v>
      </c>
      <c r="DB1709">
        <v>0</v>
      </c>
      <c r="DD1709">
        <v>0</v>
      </c>
      <c r="DF1709">
        <v>0</v>
      </c>
      <c r="DK1709">
        <v>0</v>
      </c>
      <c r="DM1709">
        <v>0</v>
      </c>
      <c r="DX1709">
        <v>0</v>
      </c>
      <c r="EC1709" t="s">
        <v>261</v>
      </c>
      <c r="ED1709" t="s">
        <v>262</v>
      </c>
      <c r="EE1709" t="s">
        <v>263</v>
      </c>
      <c r="EG1709">
        <v>435600</v>
      </c>
      <c r="EH1709">
        <v>10</v>
      </c>
      <c r="EI1709">
        <v>0</v>
      </c>
      <c r="EJ1709">
        <v>0</v>
      </c>
      <c r="EK1709">
        <v>0</v>
      </c>
      <c r="EL1709">
        <v>0</v>
      </c>
      <c r="EU1709" t="s">
        <v>264</v>
      </c>
      <c r="EV1709" t="s">
        <v>265</v>
      </c>
      <c r="EW1709" t="s">
        <v>266</v>
      </c>
      <c r="EX1709" s="1">
        <v>40135</v>
      </c>
      <c r="EY1709" t="s">
        <v>267</v>
      </c>
      <c r="EZ1709" t="str">
        <f t="shared" si="88"/>
        <v>FALSE</v>
      </c>
      <c r="FA1709">
        <v>2022</v>
      </c>
      <c r="FB1709">
        <v>2020</v>
      </c>
      <c r="FC1709">
        <v>300</v>
      </c>
      <c r="FD1709" t="s">
        <v>246</v>
      </c>
      <c r="FE1709" t="s">
        <v>246</v>
      </c>
      <c r="FF1709" t="s">
        <v>246</v>
      </c>
      <c r="FG1709" t="s">
        <v>246</v>
      </c>
      <c r="FH1709" t="s">
        <v>246</v>
      </c>
      <c r="FI1709" t="s">
        <v>246</v>
      </c>
      <c r="FJ1709" t="s">
        <v>246</v>
      </c>
      <c r="FK1709" t="s">
        <v>246</v>
      </c>
      <c r="FL1709" t="s">
        <v>246</v>
      </c>
      <c r="FM1709" t="s">
        <v>246</v>
      </c>
      <c r="FN1709" t="s">
        <v>246</v>
      </c>
      <c r="FO1709" t="s">
        <v>246</v>
      </c>
      <c r="FP1709" t="s">
        <v>246</v>
      </c>
      <c r="FQ1709" s="2">
        <v>595</v>
      </c>
      <c r="FR1709" s="2">
        <v>0</v>
      </c>
      <c r="FS1709" s="2">
        <v>0</v>
      </c>
      <c r="FT1709">
        <v>0</v>
      </c>
      <c r="FU1709" s="2">
        <v>3964</v>
      </c>
      <c r="FV1709" s="2">
        <v>3964</v>
      </c>
      <c r="FW1709" s="2">
        <v>0</v>
      </c>
      <c r="FX1709">
        <v>0</v>
      </c>
      <c r="FY1709" s="2">
        <v>0</v>
      </c>
      <c r="FZ1709" s="2">
        <v>0</v>
      </c>
      <c r="GA1709" s="2">
        <v>0</v>
      </c>
      <c r="GB1709">
        <v>0</v>
      </c>
      <c r="GC1709" s="2">
        <v>45.02</v>
      </c>
      <c r="GE1709" s="2">
        <v>3964</v>
      </c>
      <c r="GF1709">
        <v>17</v>
      </c>
      <c r="GH1709" t="s">
        <v>268</v>
      </c>
      <c r="GK1709" t="s">
        <v>269</v>
      </c>
      <c r="GR1709" t="str">
        <f>""</f>
        <v/>
      </c>
      <c r="GS1709" t="str">
        <f>""</f>
        <v/>
      </c>
      <c r="GT1709" t="str">
        <f>""</f>
        <v/>
      </c>
      <c r="HF1709" t="str">
        <f>""</f>
        <v/>
      </c>
      <c r="HK1709" t="str">
        <f>""</f>
        <v/>
      </c>
      <c r="HN1709" t="s">
        <v>271</v>
      </c>
      <c r="HP1709" t="str">
        <f>""</f>
        <v/>
      </c>
      <c r="HQ1709" t="str">
        <f>""</f>
        <v/>
      </c>
      <c r="IA1709" t="str">
        <f>""</f>
        <v/>
      </c>
      <c r="IB1709" t="str">
        <f>""</f>
        <v/>
      </c>
      <c r="IC1709" t="str">
        <f>HYPERLINK("https://web.datatree.com/?/property?propertyId=4988358")</f>
        <v>https://web.datatree.com/?/property?propertyId=4988358</v>
      </c>
    </row>
    <row r="1710" spans="1:237" x14ac:dyDescent="0.25">
      <c r="A1710" t="s">
        <v>13964</v>
      </c>
      <c r="B1710" t="s">
        <v>13965</v>
      </c>
      <c r="C1710" t="s">
        <v>2644</v>
      </c>
      <c r="D1710" t="s">
        <v>13966</v>
      </c>
      <c r="E1710" t="s">
        <v>240</v>
      </c>
      <c r="F1710">
        <v>5</v>
      </c>
      <c r="G1710" t="s">
        <v>13967</v>
      </c>
      <c r="H1710" t="s">
        <v>5099</v>
      </c>
      <c r="I1710" t="s">
        <v>5099</v>
      </c>
      <c r="J1710" t="s">
        <v>13966</v>
      </c>
      <c r="K1710" t="s">
        <v>240</v>
      </c>
      <c r="L1710">
        <v>5</v>
      </c>
      <c r="O1710" t="s">
        <v>13968</v>
      </c>
      <c r="P1710" t="s">
        <v>13969</v>
      </c>
      <c r="R1710" t="s">
        <v>300</v>
      </c>
      <c r="T1710" t="s">
        <v>242</v>
      </c>
      <c r="AE1710" t="s">
        <v>243</v>
      </c>
      <c r="AH1710" t="s">
        <v>244</v>
      </c>
      <c r="AK1710" t="s">
        <v>245</v>
      </c>
      <c r="AL1710" t="s">
        <v>246</v>
      </c>
      <c r="AM1710">
        <v>2436</v>
      </c>
      <c r="AP1710" t="s">
        <v>13970</v>
      </c>
      <c r="AQ1710" t="s">
        <v>248</v>
      </c>
      <c r="AS1710" t="s">
        <v>12649</v>
      </c>
      <c r="AU1710" t="s">
        <v>328</v>
      </c>
      <c r="AV1710" t="str">
        <f>"93727-1704"</f>
        <v>93727-1704</v>
      </c>
      <c r="AW1710" t="s">
        <v>1019</v>
      </c>
      <c r="AX1710" t="s">
        <v>13971</v>
      </c>
      <c r="AY1710" t="s">
        <v>13972</v>
      </c>
      <c r="AZ1710" t="s">
        <v>254</v>
      </c>
      <c r="BA1710" t="s">
        <v>13973</v>
      </c>
      <c r="BB1710" t="str">
        <f>"317-03-027"</f>
        <v>317-03-027</v>
      </c>
      <c r="BC1710" t="str">
        <f>"31703027"</f>
        <v>31703027</v>
      </c>
      <c r="BD1710" t="str">
        <f>"R31703027"</f>
        <v>R31703027</v>
      </c>
      <c r="BE1710">
        <v>4015</v>
      </c>
      <c r="BJ1710" t="s">
        <v>309</v>
      </c>
      <c r="BK1710" t="s">
        <v>310</v>
      </c>
      <c r="BL1710">
        <v>3</v>
      </c>
      <c r="BN1710">
        <v>35.583505097758703</v>
      </c>
      <c r="BO1710">
        <v>-114.408065682879</v>
      </c>
      <c r="BP1710" t="s">
        <v>311</v>
      </c>
      <c r="BQ1710">
        <v>8</v>
      </c>
      <c r="BW1710" t="s">
        <v>1377</v>
      </c>
      <c r="BX1710" t="s">
        <v>1377</v>
      </c>
      <c r="CA1710" t="str">
        <f>"53|60"</f>
        <v>53|60</v>
      </c>
      <c r="CC1710">
        <v>0</v>
      </c>
      <c r="CD1710">
        <v>0</v>
      </c>
      <c r="CE1710">
        <v>0</v>
      </c>
      <c r="CF1710">
        <v>0</v>
      </c>
      <c r="CI1710">
        <v>0</v>
      </c>
      <c r="CJ1710">
        <v>0</v>
      </c>
      <c r="CL1710">
        <v>0</v>
      </c>
      <c r="CM1710">
        <v>0</v>
      </c>
      <c r="CN1710">
        <v>0</v>
      </c>
      <c r="CO1710">
        <v>0</v>
      </c>
      <c r="CP1710">
        <v>0</v>
      </c>
      <c r="CQ1710">
        <v>0</v>
      </c>
      <c r="CR1710">
        <v>0</v>
      </c>
      <c r="CS1710">
        <v>0</v>
      </c>
      <c r="CT1710">
        <v>0</v>
      </c>
      <c r="CU1710">
        <v>0</v>
      </c>
      <c r="CX1710">
        <v>0</v>
      </c>
      <c r="CZ1710">
        <v>0</v>
      </c>
      <c r="DB1710">
        <v>0</v>
      </c>
      <c r="DD1710">
        <v>0</v>
      </c>
      <c r="DF1710">
        <v>0</v>
      </c>
      <c r="DK1710">
        <v>0</v>
      </c>
      <c r="DM1710">
        <v>0</v>
      </c>
      <c r="DX1710">
        <v>0</v>
      </c>
      <c r="EC1710" t="s">
        <v>261</v>
      </c>
      <c r="ED1710" t="s">
        <v>262</v>
      </c>
      <c r="EE1710" t="s">
        <v>263</v>
      </c>
      <c r="EG1710">
        <v>435600</v>
      </c>
      <c r="EH1710">
        <v>10</v>
      </c>
      <c r="EI1710">
        <v>0</v>
      </c>
      <c r="EJ1710">
        <v>0</v>
      </c>
      <c r="EK1710">
        <v>0</v>
      </c>
      <c r="EL1710">
        <v>0</v>
      </c>
      <c r="EU1710" t="s">
        <v>264</v>
      </c>
      <c r="EV1710" t="s">
        <v>538</v>
      </c>
      <c r="EW1710" t="s">
        <v>539</v>
      </c>
      <c r="EX1710" s="1">
        <v>40135</v>
      </c>
      <c r="EY1710" t="s">
        <v>267</v>
      </c>
      <c r="EZ1710" t="str">
        <f t="shared" si="88"/>
        <v>FALSE</v>
      </c>
      <c r="FA1710">
        <v>2022</v>
      </c>
      <c r="FB1710">
        <v>2020</v>
      </c>
      <c r="FC1710">
        <v>400</v>
      </c>
      <c r="FD1710" t="s">
        <v>246</v>
      </c>
      <c r="FE1710" t="s">
        <v>246</v>
      </c>
      <c r="FF1710" t="s">
        <v>246</v>
      </c>
      <c r="FG1710" t="s">
        <v>246</v>
      </c>
      <c r="FH1710" t="s">
        <v>246</v>
      </c>
      <c r="FI1710" t="s">
        <v>246</v>
      </c>
      <c r="FJ1710" t="s">
        <v>246</v>
      </c>
      <c r="FK1710" t="s">
        <v>246</v>
      </c>
      <c r="FL1710" t="s">
        <v>246</v>
      </c>
      <c r="FM1710" t="s">
        <v>246</v>
      </c>
      <c r="FN1710" t="s">
        <v>246</v>
      </c>
      <c r="FO1710" t="s">
        <v>246</v>
      </c>
      <c r="FP1710" t="s">
        <v>246</v>
      </c>
      <c r="FQ1710" s="2">
        <v>1013</v>
      </c>
      <c r="FR1710" s="2">
        <v>0</v>
      </c>
      <c r="FS1710" s="2">
        <v>0</v>
      </c>
      <c r="FT1710">
        <v>0</v>
      </c>
      <c r="FU1710" s="2">
        <v>6752</v>
      </c>
      <c r="FV1710" s="2">
        <v>6752</v>
      </c>
      <c r="FW1710" s="2">
        <v>0</v>
      </c>
      <c r="FX1710">
        <v>0</v>
      </c>
      <c r="FY1710" s="2">
        <v>0</v>
      </c>
      <c r="FZ1710" s="2">
        <v>0</v>
      </c>
      <c r="GA1710" s="2">
        <v>0</v>
      </c>
      <c r="GB1710">
        <v>0</v>
      </c>
      <c r="GC1710" s="2">
        <v>93.78</v>
      </c>
      <c r="GE1710" s="2">
        <v>6752</v>
      </c>
      <c r="GH1710" t="s">
        <v>315</v>
      </c>
      <c r="GK1710" t="s">
        <v>316</v>
      </c>
      <c r="GL1710" t="s">
        <v>317</v>
      </c>
      <c r="GM1710" t="s">
        <v>318</v>
      </c>
      <c r="GR1710" t="str">
        <f>""</f>
        <v/>
      </c>
      <c r="GS1710" t="str">
        <f>""</f>
        <v/>
      </c>
      <c r="GT1710" t="str">
        <f>""</f>
        <v/>
      </c>
      <c r="HF1710" t="str">
        <f>""</f>
        <v/>
      </c>
      <c r="HK1710" t="str">
        <f>""</f>
        <v/>
      </c>
      <c r="HN1710" t="s">
        <v>271</v>
      </c>
      <c r="HP1710" t="str">
        <f>""</f>
        <v/>
      </c>
      <c r="HQ1710" t="str">
        <f>""</f>
        <v/>
      </c>
      <c r="IA1710" t="str">
        <f>""</f>
        <v/>
      </c>
      <c r="IB1710" t="str">
        <f>""</f>
        <v/>
      </c>
      <c r="IC1710" t="str">
        <f>HYPERLINK("https://web.datatree.com/?/property?propertyId=4996727")</f>
        <v>https://web.datatree.com/?/property?propertyId=4996727</v>
      </c>
    </row>
    <row r="1711" spans="1:237" x14ac:dyDescent="0.25">
      <c r="A1711" t="s">
        <v>13974</v>
      </c>
      <c r="B1711" t="s">
        <v>13975</v>
      </c>
      <c r="C1711" t="s">
        <v>7743</v>
      </c>
      <c r="D1711" t="s">
        <v>2700</v>
      </c>
      <c r="E1711" t="s">
        <v>240</v>
      </c>
      <c r="F1711">
        <v>2</v>
      </c>
      <c r="G1711" t="s">
        <v>13976</v>
      </c>
      <c r="H1711" t="s">
        <v>13977</v>
      </c>
      <c r="I1711" t="s">
        <v>13978</v>
      </c>
      <c r="J1711" t="s">
        <v>2700</v>
      </c>
      <c r="K1711" t="s">
        <v>240</v>
      </c>
      <c r="L1711">
        <v>2</v>
      </c>
      <c r="O1711" t="s">
        <v>13979</v>
      </c>
      <c r="P1711" t="s">
        <v>13980</v>
      </c>
      <c r="S1711" t="s">
        <v>541</v>
      </c>
      <c r="T1711" t="s">
        <v>242</v>
      </c>
      <c r="AE1711" t="s">
        <v>243</v>
      </c>
      <c r="AH1711" t="s">
        <v>244</v>
      </c>
      <c r="AK1711" t="s">
        <v>245</v>
      </c>
      <c r="AM1711">
        <v>4110</v>
      </c>
      <c r="AP1711" t="s">
        <v>13981</v>
      </c>
      <c r="AQ1711" t="s">
        <v>248</v>
      </c>
      <c r="AS1711" t="s">
        <v>845</v>
      </c>
      <c r="AT1711" t="s">
        <v>845</v>
      </c>
      <c r="AU1711" t="s">
        <v>846</v>
      </c>
      <c r="AV1711" t="str">
        <f>"53716-1606"</f>
        <v>53716-1606</v>
      </c>
      <c r="AW1711" t="s">
        <v>378</v>
      </c>
      <c r="AX1711" t="s">
        <v>13982</v>
      </c>
      <c r="AY1711" t="s">
        <v>13983</v>
      </c>
      <c r="AZ1711" t="s">
        <v>254</v>
      </c>
      <c r="BA1711" t="s">
        <v>13984</v>
      </c>
      <c r="BB1711" t="str">
        <f>"353-17-003"</f>
        <v>353-17-003</v>
      </c>
      <c r="BC1711" t="str">
        <f>"35317003"</f>
        <v>35317003</v>
      </c>
      <c r="BD1711" t="str">
        <f>"R35317003"</f>
        <v>R35317003</v>
      </c>
      <c r="BE1711">
        <v>4015</v>
      </c>
      <c r="BI1711" t="s">
        <v>256</v>
      </c>
      <c r="BJ1711" t="s">
        <v>257</v>
      </c>
      <c r="BK1711" t="s">
        <v>258</v>
      </c>
      <c r="BL1711">
        <v>33</v>
      </c>
      <c r="BN1711">
        <v>35.155027824997603</v>
      </c>
      <c r="BO1711">
        <v>-113.547364847661</v>
      </c>
      <c r="BP1711" t="s">
        <v>259</v>
      </c>
      <c r="CA1711" t="str">
        <f>"159"</f>
        <v>159</v>
      </c>
      <c r="CC1711">
        <v>0</v>
      </c>
      <c r="CD1711">
        <v>0</v>
      </c>
      <c r="CE1711">
        <v>0</v>
      </c>
      <c r="CF1711">
        <v>0</v>
      </c>
      <c r="CI1711">
        <v>0</v>
      </c>
      <c r="CJ1711">
        <v>0</v>
      </c>
      <c r="CL1711">
        <v>0</v>
      </c>
      <c r="CM1711">
        <v>0</v>
      </c>
      <c r="CN1711">
        <v>0</v>
      </c>
      <c r="CO1711">
        <v>0</v>
      </c>
      <c r="CP1711">
        <v>0</v>
      </c>
      <c r="CQ1711">
        <v>0</v>
      </c>
      <c r="CR1711">
        <v>0</v>
      </c>
      <c r="CS1711">
        <v>0</v>
      </c>
      <c r="CT1711">
        <v>0</v>
      </c>
      <c r="CU1711">
        <v>0</v>
      </c>
      <c r="CX1711">
        <v>0</v>
      </c>
      <c r="CZ1711">
        <v>0</v>
      </c>
      <c r="DB1711">
        <v>0</v>
      </c>
      <c r="DD1711">
        <v>0</v>
      </c>
      <c r="DF1711">
        <v>0</v>
      </c>
      <c r="DK1711">
        <v>0</v>
      </c>
      <c r="DM1711">
        <v>0</v>
      </c>
      <c r="DX1711">
        <v>0</v>
      </c>
      <c r="EC1711" t="s">
        <v>261</v>
      </c>
      <c r="ED1711" t="s">
        <v>262</v>
      </c>
      <c r="EE1711" t="s">
        <v>263</v>
      </c>
      <c r="EG1711">
        <v>435600</v>
      </c>
      <c r="EH1711">
        <v>10</v>
      </c>
      <c r="EI1711">
        <v>0</v>
      </c>
      <c r="EJ1711">
        <v>0</v>
      </c>
      <c r="EK1711">
        <v>0</v>
      </c>
      <c r="EL1711">
        <v>0</v>
      </c>
      <c r="EU1711" t="s">
        <v>264</v>
      </c>
      <c r="EV1711" t="s">
        <v>265</v>
      </c>
      <c r="EW1711" t="s">
        <v>266</v>
      </c>
      <c r="EX1711" s="1">
        <v>40135</v>
      </c>
      <c r="EY1711" t="s">
        <v>267</v>
      </c>
      <c r="EZ1711" t="str">
        <f t="shared" si="88"/>
        <v>FALSE</v>
      </c>
      <c r="FA1711">
        <v>2022</v>
      </c>
      <c r="FB1711">
        <v>2020</v>
      </c>
      <c r="FC1711">
        <v>300</v>
      </c>
      <c r="FD1711" t="s">
        <v>246</v>
      </c>
      <c r="FE1711" t="s">
        <v>246</v>
      </c>
      <c r="FF1711" t="s">
        <v>246</v>
      </c>
      <c r="FG1711" t="s">
        <v>246</v>
      </c>
      <c r="FH1711" t="s">
        <v>246</v>
      </c>
      <c r="FI1711" t="s">
        <v>246</v>
      </c>
      <c r="FJ1711" t="s">
        <v>246</v>
      </c>
      <c r="FK1711" t="s">
        <v>246</v>
      </c>
      <c r="FL1711" t="s">
        <v>246</v>
      </c>
      <c r="FM1711" t="s">
        <v>246</v>
      </c>
      <c r="FN1711" t="s">
        <v>246</v>
      </c>
      <c r="FO1711" t="s">
        <v>246</v>
      </c>
      <c r="FP1711" t="s">
        <v>246</v>
      </c>
      <c r="FQ1711" s="2">
        <v>851</v>
      </c>
      <c r="FR1711" s="2">
        <v>0</v>
      </c>
      <c r="FS1711" s="2">
        <v>0</v>
      </c>
      <c r="FT1711">
        <v>0</v>
      </c>
      <c r="FU1711" s="2">
        <v>5672</v>
      </c>
      <c r="FV1711" s="2">
        <v>5672</v>
      </c>
      <c r="FW1711" s="2">
        <v>0</v>
      </c>
      <c r="FX1711">
        <v>0</v>
      </c>
      <c r="FY1711" s="2">
        <v>0</v>
      </c>
      <c r="FZ1711" s="2">
        <v>0</v>
      </c>
      <c r="GA1711" s="2">
        <v>0</v>
      </c>
      <c r="GB1711">
        <v>0</v>
      </c>
      <c r="GC1711" s="2">
        <v>45.02</v>
      </c>
      <c r="GE1711" s="2">
        <v>5672</v>
      </c>
      <c r="GF1711">
        <v>13</v>
      </c>
      <c r="GH1711" t="s">
        <v>268</v>
      </c>
      <c r="GK1711" t="s">
        <v>269</v>
      </c>
      <c r="GN1711" s="1">
        <v>37369</v>
      </c>
      <c r="GO1711" s="1">
        <v>37376</v>
      </c>
      <c r="GP1711" s="2">
        <v>2000</v>
      </c>
      <c r="GQ1711" t="s">
        <v>362</v>
      </c>
      <c r="GR1711" t="str">
        <f>"                    "</f>
        <v xml:space="preserve">                    </v>
      </c>
      <c r="GS1711" t="str">
        <f>"4068.739"</f>
        <v>4068.739</v>
      </c>
      <c r="GT1711" t="str">
        <f>""</f>
        <v/>
      </c>
      <c r="HF1711" t="str">
        <f>""</f>
        <v/>
      </c>
      <c r="HK1711" t="str">
        <f>""</f>
        <v/>
      </c>
      <c r="HN1711" t="s">
        <v>271</v>
      </c>
      <c r="HP1711" t="str">
        <f>""</f>
        <v/>
      </c>
      <c r="HQ1711" t="str">
        <f>""</f>
        <v/>
      </c>
      <c r="IA1711" t="str">
        <f>""</f>
        <v/>
      </c>
      <c r="IB1711" t="str">
        <f>""</f>
        <v/>
      </c>
      <c r="IC1711" t="str">
        <f>HYPERLINK("https://web.datatree.com/?/property?propertyId=4997382")</f>
        <v>https://web.datatree.com/?/property?propertyId=4997382</v>
      </c>
    </row>
    <row r="1712" spans="1:237" x14ac:dyDescent="0.25">
      <c r="A1712" t="s">
        <v>8612</v>
      </c>
      <c r="D1712" t="s">
        <v>8612</v>
      </c>
      <c r="E1712" t="s">
        <v>588</v>
      </c>
      <c r="F1712">
        <v>80</v>
      </c>
      <c r="O1712" t="s">
        <v>8613</v>
      </c>
      <c r="P1712" t="s">
        <v>8612</v>
      </c>
      <c r="Q1712" t="s">
        <v>689</v>
      </c>
      <c r="T1712" t="s">
        <v>242</v>
      </c>
      <c r="AE1712" t="s">
        <v>243</v>
      </c>
      <c r="AH1712" t="s">
        <v>244</v>
      </c>
      <c r="AK1712" t="s">
        <v>245</v>
      </c>
      <c r="AL1712" t="s">
        <v>246</v>
      </c>
      <c r="AM1712">
        <v>1333</v>
      </c>
      <c r="AP1712" t="s">
        <v>1262</v>
      </c>
      <c r="AQ1712" t="s">
        <v>302</v>
      </c>
      <c r="AR1712">
        <v>135</v>
      </c>
      <c r="AS1712" t="s">
        <v>398</v>
      </c>
      <c r="AT1712" t="s">
        <v>398</v>
      </c>
      <c r="AU1712" t="s">
        <v>400</v>
      </c>
      <c r="AV1712" t="str">
        <f>"89128-3638"</f>
        <v>89128-3638</v>
      </c>
      <c r="AW1712" t="s">
        <v>1263</v>
      </c>
      <c r="AX1712" t="s">
        <v>1264</v>
      </c>
      <c r="AY1712" t="s">
        <v>1265</v>
      </c>
      <c r="AZ1712" t="s">
        <v>254</v>
      </c>
      <c r="BA1712" t="s">
        <v>13985</v>
      </c>
      <c r="BB1712" t="str">
        <f>"351-15-071"</f>
        <v>351-15-071</v>
      </c>
      <c r="BC1712" t="str">
        <f>"35115071"</f>
        <v>35115071</v>
      </c>
      <c r="BD1712" t="str">
        <f>"R35115071"</f>
        <v>R35115071</v>
      </c>
      <c r="BE1712">
        <v>4015</v>
      </c>
      <c r="BJ1712" t="s">
        <v>333</v>
      </c>
      <c r="BK1712" t="s">
        <v>310</v>
      </c>
      <c r="BL1712">
        <v>21</v>
      </c>
      <c r="BN1712">
        <v>35.4509928886064</v>
      </c>
      <c r="BO1712">
        <v>-114.42069886481301</v>
      </c>
      <c r="BP1712" t="s">
        <v>1042</v>
      </c>
      <c r="BQ1712">
        <v>4</v>
      </c>
      <c r="BW1712" t="s">
        <v>2357</v>
      </c>
      <c r="BX1712" t="s">
        <v>2357</v>
      </c>
      <c r="CA1712" t="str">
        <f>"84|93"</f>
        <v>84|93</v>
      </c>
      <c r="CC1712">
        <v>0</v>
      </c>
      <c r="CD1712">
        <v>0</v>
      </c>
      <c r="CE1712">
        <v>0</v>
      </c>
      <c r="CF1712">
        <v>0</v>
      </c>
      <c r="CI1712">
        <v>0</v>
      </c>
      <c r="CJ1712">
        <v>0</v>
      </c>
      <c r="CL1712">
        <v>0</v>
      </c>
      <c r="CM1712">
        <v>0</v>
      </c>
      <c r="CN1712">
        <v>0</v>
      </c>
      <c r="CO1712">
        <v>0</v>
      </c>
      <c r="CP1712">
        <v>0</v>
      </c>
      <c r="CQ1712">
        <v>0</v>
      </c>
      <c r="CR1712">
        <v>0</v>
      </c>
      <c r="CS1712">
        <v>0</v>
      </c>
      <c r="CT1712">
        <v>0</v>
      </c>
      <c r="CU1712">
        <v>0</v>
      </c>
      <c r="CX1712">
        <v>0</v>
      </c>
      <c r="CZ1712">
        <v>0</v>
      </c>
      <c r="DB1712">
        <v>0</v>
      </c>
      <c r="DD1712">
        <v>0</v>
      </c>
      <c r="DF1712">
        <v>0</v>
      </c>
      <c r="DK1712">
        <v>0</v>
      </c>
      <c r="DM1712">
        <v>0</v>
      </c>
      <c r="DX1712">
        <v>0</v>
      </c>
      <c r="EC1712" t="s">
        <v>336</v>
      </c>
      <c r="ED1712" t="s">
        <v>337</v>
      </c>
      <c r="EE1712" t="s">
        <v>338</v>
      </c>
      <c r="EG1712">
        <v>435600</v>
      </c>
      <c r="EH1712">
        <v>10</v>
      </c>
      <c r="EI1712">
        <v>0</v>
      </c>
      <c r="EJ1712">
        <v>0</v>
      </c>
      <c r="EK1712">
        <v>0</v>
      </c>
      <c r="EL1712">
        <v>0</v>
      </c>
      <c r="EU1712" t="s">
        <v>264</v>
      </c>
      <c r="EV1712" t="s">
        <v>339</v>
      </c>
      <c r="EW1712" t="s">
        <v>340</v>
      </c>
      <c r="EX1712" s="1">
        <v>40135</v>
      </c>
      <c r="EY1712" t="s">
        <v>267</v>
      </c>
      <c r="EZ1712" t="str">
        <f t="shared" si="88"/>
        <v>FALSE</v>
      </c>
      <c r="FA1712">
        <v>2022</v>
      </c>
      <c r="FB1712">
        <v>2020</v>
      </c>
      <c r="FC1712">
        <v>400</v>
      </c>
      <c r="FD1712" t="s">
        <v>246</v>
      </c>
      <c r="FE1712" t="s">
        <v>246</v>
      </c>
      <c r="FF1712" t="s">
        <v>246</v>
      </c>
      <c r="FG1712" t="s">
        <v>246</v>
      </c>
      <c r="FH1712" t="s">
        <v>246</v>
      </c>
      <c r="FI1712" t="s">
        <v>246</v>
      </c>
      <c r="FJ1712" t="s">
        <v>246</v>
      </c>
      <c r="FK1712" t="s">
        <v>246</v>
      </c>
      <c r="FL1712" t="s">
        <v>246</v>
      </c>
      <c r="FM1712" t="s">
        <v>246</v>
      </c>
      <c r="FN1712" t="s">
        <v>246</v>
      </c>
      <c r="FO1712" t="s">
        <v>246</v>
      </c>
      <c r="FP1712" t="s">
        <v>246</v>
      </c>
      <c r="FQ1712" s="2">
        <v>764</v>
      </c>
      <c r="FR1712" s="2">
        <v>0</v>
      </c>
      <c r="FS1712" s="2">
        <v>0</v>
      </c>
      <c r="FT1712">
        <v>0</v>
      </c>
      <c r="FU1712" s="2">
        <v>5090</v>
      </c>
      <c r="FV1712" s="2">
        <v>5090</v>
      </c>
      <c r="FW1712" s="2">
        <v>0</v>
      </c>
      <c r="FX1712">
        <v>0</v>
      </c>
      <c r="FY1712" s="2">
        <v>0</v>
      </c>
      <c r="FZ1712" s="2">
        <v>0</v>
      </c>
      <c r="GA1712" s="2">
        <v>0</v>
      </c>
      <c r="GB1712">
        <v>0</v>
      </c>
      <c r="GC1712" s="2">
        <v>101.82</v>
      </c>
      <c r="GE1712" s="2">
        <v>5090</v>
      </c>
      <c r="GH1712" t="s">
        <v>315</v>
      </c>
      <c r="GK1712" t="s">
        <v>316</v>
      </c>
      <c r="GL1712" t="s">
        <v>317</v>
      </c>
      <c r="GM1712" t="s">
        <v>318</v>
      </c>
      <c r="GN1712" s="1">
        <v>42686</v>
      </c>
      <c r="GO1712" s="1">
        <v>42688</v>
      </c>
      <c r="GQ1712" t="s">
        <v>270</v>
      </c>
      <c r="GR1712" t="str">
        <f>""</f>
        <v/>
      </c>
      <c r="GS1712" t="str">
        <f>"2016.51509"</f>
        <v>2016.51509</v>
      </c>
      <c r="GT1712" t="str">
        <f>""</f>
        <v/>
      </c>
      <c r="GU1712" s="1">
        <v>38474</v>
      </c>
      <c r="GV1712" s="1">
        <v>38572</v>
      </c>
      <c r="GW1712" s="2">
        <v>20000</v>
      </c>
      <c r="GX1712" t="s">
        <v>566</v>
      </c>
      <c r="GY1712" t="s">
        <v>567</v>
      </c>
      <c r="GZ1712" t="s">
        <v>13986</v>
      </c>
      <c r="HF1712" t="str">
        <f>"                    "</f>
        <v xml:space="preserve">                    </v>
      </c>
      <c r="HK1712" t="str">
        <f>"                    "</f>
        <v xml:space="preserve">                    </v>
      </c>
      <c r="HM1712" t="s">
        <v>1116</v>
      </c>
      <c r="HN1712" t="s">
        <v>271</v>
      </c>
      <c r="HP1712" t="str">
        <f>"5762.567"</f>
        <v>5762.567</v>
      </c>
      <c r="HQ1712" t="str">
        <f>""</f>
        <v/>
      </c>
      <c r="IA1712" t="str">
        <f>""</f>
        <v/>
      </c>
      <c r="IB1712" t="str">
        <f>""</f>
        <v/>
      </c>
      <c r="IC1712" t="str">
        <f>HYPERLINK("https://web.datatree.com/?/property?propertyId=4998117")</f>
        <v>https://web.datatree.com/?/property?propertyId=4998117</v>
      </c>
    </row>
    <row r="1713" spans="1:237" x14ac:dyDescent="0.25">
      <c r="A1713" t="s">
        <v>13987</v>
      </c>
      <c r="B1713" t="s">
        <v>10686</v>
      </c>
      <c r="C1713" t="s">
        <v>6707</v>
      </c>
      <c r="D1713" t="s">
        <v>13988</v>
      </c>
      <c r="E1713" t="s">
        <v>240</v>
      </c>
      <c r="F1713">
        <v>1</v>
      </c>
      <c r="G1713" t="s">
        <v>13989</v>
      </c>
      <c r="H1713" t="s">
        <v>13990</v>
      </c>
      <c r="I1713" t="s">
        <v>2172</v>
      </c>
      <c r="J1713" t="s">
        <v>13988</v>
      </c>
      <c r="K1713" t="s">
        <v>240</v>
      </c>
      <c r="L1713">
        <v>1</v>
      </c>
      <c r="O1713" t="s">
        <v>13991</v>
      </c>
      <c r="P1713" t="s">
        <v>13992</v>
      </c>
      <c r="T1713" t="s">
        <v>242</v>
      </c>
      <c r="AE1713" t="s">
        <v>243</v>
      </c>
      <c r="AH1713" t="s">
        <v>244</v>
      </c>
      <c r="AK1713" t="s">
        <v>245</v>
      </c>
      <c r="AM1713">
        <v>5927</v>
      </c>
      <c r="AP1713" t="s">
        <v>13993</v>
      </c>
      <c r="AQ1713" t="s">
        <v>302</v>
      </c>
      <c r="AS1713" t="s">
        <v>691</v>
      </c>
      <c r="AT1713" t="s">
        <v>691</v>
      </c>
      <c r="AU1713" t="s">
        <v>328</v>
      </c>
      <c r="AV1713" t="str">
        <f>"90045-1621"</f>
        <v>90045-1621</v>
      </c>
      <c r="AW1713" t="s">
        <v>6514</v>
      </c>
      <c r="AX1713" t="s">
        <v>13994</v>
      </c>
      <c r="AY1713" t="s">
        <v>13995</v>
      </c>
      <c r="AZ1713" t="s">
        <v>254</v>
      </c>
      <c r="BA1713" t="s">
        <v>13996</v>
      </c>
      <c r="BB1713" t="str">
        <f>"206-06-015"</f>
        <v>206-06-015</v>
      </c>
      <c r="BC1713" t="str">
        <f>"20606015"</f>
        <v>20606015</v>
      </c>
      <c r="BD1713" t="str">
        <f>"R20606015"</f>
        <v>R20606015</v>
      </c>
      <c r="BE1713">
        <v>4015</v>
      </c>
      <c r="BI1713" t="s">
        <v>256</v>
      </c>
      <c r="BJ1713" t="s">
        <v>911</v>
      </c>
      <c r="BK1713" t="s">
        <v>446</v>
      </c>
      <c r="BL1713">
        <v>31</v>
      </c>
      <c r="BN1713">
        <v>34.984079146975297</v>
      </c>
      <c r="BO1713">
        <v>-114.131853302889</v>
      </c>
      <c r="BW1713" t="s">
        <v>13997</v>
      </c>
      <c r="BX1713" t="s">
        <v>13997</v>
      </c>
      <c r="CA1713" t="str">
        <f>"14"</f>
        <v>14</v>
      </c>
      <c r="CC1713">
        <v>0</v>
      </c>
      <c r="CD1713">
        <v>0</v>
      </c>
      <c r="CE1713">
        <v>0</v>
      </c>
      <c r="CF1713">
        <v>0</v>
      </c>
      <c r="CI1713">
        <v>0</v>
      </c>
      <c r="CJ1713">
        <v>0</v>
      </c>
      <c r="CL1713">
        <v>0</v>
      </c>
      <c r="CM1713">
        <v>0</v>
      </c>
      <c r="CN1713">
        <v>0</v>
      </c>
      <c r="CO1713">
        <v>0</v>
      </c>
      <c r="CP1713">
        <v>0</v>
      </c>
      <c r="CQ1713">
        <v>0</v>
      </c>
      <c r="CR1713">
        <v>0</v>
      </c>
      <c r="CS1713">
        <v>0</v>
      </c>
      <c r="CT1713">
        <v>0</v>
      </c>
      <c r="CU1713">
        <v>0</v>
      </c>
      <c r="CX1713">
        <v>0</v>
      </c>
      <c r="CZ1713">
        <v>0</v>
      </c>
      <c r="DB1713">
        <v>0</v>
      </c>
      <c r="DD1713">
        <v>0</v>
      </c>
      <c r="DF1713">
        <v>0</v>
      </c>
      <c r="DK1713">
        <v>0</v>
      </c>
      <c r="DM1713">
        <v>0</v>
      </c>
      <c r="DX1713">
        <v>0</v>
      </c>
      <c r="EC1713" t="s">
        <v>261</v>
      </c>
      <c r="ED1713" t="s">
        <v>354</v>
      </c>
      <c r="EE1713" t="s">
        <v>355</v>
      </c>
      <c r="EG1713">
        <v>435600</v>
      </c>
      <c r="EH1713">
        <v>10</v>
      </c>
      <c r="EI1713">
        <v>0</v>
      </c>
      <c r="EJ1713">
        <v>0</v>
      </c>
      <c r="EK1713">
        <v>0</v>
      </c>
      <c r="EL1713">
        <v>0</v>
      </c>
      <c r="EU1713" t="s">
        <v>264</v>
      </c>
      <c r="EV1713" t="s">
        <v>13998</v>
      </c>
      <c r="EW1713" t="s">
        <v>13999</v>
      </c>
      <c r="EX1713" s="1">
        <v>42053</v>
      </c>
      <c r="EY1713" t="s">
        <v>267</v>
      </c>
      <c r="EZ1713" t="str">
        <f t="shared" si="88"/>
        <v>FALSE</v>
      </c>
      <c r="FA1713">
        <v>2022</v>
      </c>
      <c r="FB1713">
        <v>2020</v>
      </c>
      <c r="FC1713">
        <v>400</v>
      </c>
      <c r="FD1713" t="s">
        <v>246</v>
      </c>
      <c r="FE1713" t="s">
        <v>246</v>
      </c>
      <c r="FF1713" t="s">
        <v>246</v>
      </c>
      <c r="FG1713" t="s">
        <v>246</v>
      </c>
      <c r="FH1713" t="s">
        <v>246</v>
      </c>
      <c r="FI1713" t="s">
        <v>246</v>
      </c>
      <c r="FJ1713" t="s">
        <v>246</v>
      </c>
      <c r="FK1713" t="s">
        <v>246</v>
      </c>
      <c r="FL1713" t="s">
        <v>246</v>
      </c>
      <c r="FM1713" t="s">
        <v>246</v>
      </c>
      <c r="FN1713" t="s">
        <v>246</v>
      </c>
      <c r="FO1713" t="s">
        <v>246</v>
      </c>
      <c r="FP1713" t="s">
        <v>246</v>
      </c>
      <c r="FQ1713" s="2">
        <v>486</v>
      </c>
      <c r="FR1713" s="2">
        <v>0</v>
      </c>
      <c r="FS1713" s="2">
        <v>0</v>
      </c>
      <c r="FT1713">
        <v>0</v>
      </c>
      <c r="FU1713" s="2">
        <v>3240</v>
      </c>
      <c r="FV1713" s="2">
        <v>3240</v>
      </c>
      <c r="FW1713" s="2">
        <v>0</v>
      </c>
      <c r="FX1713">
        <v>0</v>
      </c>
      <c r="FY1713" s="2">
        <v>0</v>
      </c>
      <c r="FZ1713" s="2">
        <v>0</v>
      </c>
      <c r="GA1713" s="2">
        <v>0</v>
      </c>
      <c r="GB1713">
        <v>0</v>
      </c>
      <c r="GC1713" s="2">
        <v>54.34</v>
      </c>
      <c r="GE1713" s="2">
        <v>3240</v>
      </c>
      <c r="GH1713" t="s">
        <v>315</v>
      </c>
      <c r="GK1713" t="s">
        <v>3919</v>
      </c>
      <c r="GL1713" t="s">
        <v>3920</v>
      </c>
      <c r="GM1713" t="s">
        <v>318</v>
      </c>
      <c r="GN1713" s="1">
        <v>42516</v>
      </c>
      <c r="GO1713" s="1">
        <v>42542</v>
      </c>
      <c r="GQ1713" t="s">
        <v>553</v>
      </c>
      <c r="GR1713" t="str">
        <f>""</f>
        <v/>
      </c>
      <c r="GS1713" t="str">
        <f>"2016.27564"</f>
        <v>2016.27564</v>
      </c>
      <c r="GT1713" t="str">
        <f>""</f>
        <v/>
      </c>
      <c r="HF1713" t="str">
        <f>""</f>
        <v/>
      </c>
      <c r="HK1713" t="str">
        <f>""</f>
        <v/>
      </c>
      <c r="HN1713" t="s">
        <v>271</v>
      </c>
      <c r="HP1713" t="str">
        <f>""</f>
        <v/>
      </c>
      <c r="HQ1713" t="str">
        <f>""</f>
        <v/>
      </c>
      <c r="IA1713" t="str">
        <f>""</f>
        <v/>
      </c>
      <c r="IB1713" t="str">
        <f>""</f>
        <v/>
      </c>
      <c r="IC1713" t="str">
        <f>HYPERLINK("https://web.datatree.com/?/property?propertyId=4999718")</f>
        <v>https://web.datatree.com/?/property?propertyId=4999718</v>
      </c>
    </row>
    <row r="1714" spans="1:237" x14ac:dyDescent="0.25">
      <c r="A1714" t="s">
        <v>14000</v>
      </c>
      <c r="B1714" t="s">
        <v>14001</v>
      </c>
      <c r="C1714" t="s">
        <v>841</v>
      </c>
      <c r="D1714" t="s">
        <v>14002</v>
      </c>
      <c r="E1714" t="s">
        <v>240</v>
      </c>
      <c r="F1714">
        <v>3</v>
      </c>
      <c r="G1714" t="s">
        <v>14003</v>
      </c>
      <c r="H1714" t="s">
        <v>14004</v>
      </c>
      <c r="I1714" t="s">
        <v>12293</v>
      </c>
      <c r="J1714" t="s">
        <v>14002</v>
      </c>
      <c r="K1714" t="s">
        <v>240</v>
      </c>
      <c r="L1714">
        <v>3</v>
      </c>
      <c r="O1714" t="s">
        <v>14005</v>
      </c>
      <c r="P1714" t="s">
        <v>14006</v>
      </c>
      <c r="T1714" t="s">
        <v>407</v>
      </c>
      <c r="V1714" t="s">
        <v>457</v>
      </c>
      <c r="W1714">
        <v>17264</v>
      </c>
      <c r="Z1714" t="s">
        <v>505</v>
      </c>
      <c r="AA1714" t="s">
        <v>491</v>
      </c>
      <c r="AC1714" t="s">
        <v>2051</v>
      </c>
      <c r="AE1714" t="s">
        <v>243</v>
      </c>
      <c r="AF1714" t="str">
        <f>"86438"</f>
        <v>86438</v>
      </c>
      <c r="AG1714" t="str">
        <f>"86438"</f>
        <v>86438</v>
      </c>
      <c r="AH1714" t="s">
        <v>244</v>
      </c>
      <c r="AJ1714" t="s">
        <v>14007</v>
      </c>
      <c r="AK1714" t="s">
        <v>14008</v>
      </c>
      <c r="AM1714">
        <v>25224</v>
      </c>
      <c r="AP1714" t="s">
        <v>14009</v>
      </c>
      <c r="AQ1714" t="s">
        <v>248</v>
      </c>
      <c r="AS1714" t="s">
        <v>14010</v>
      </c>
      <c r="AT1714" t="s">
        <v>14010</v>
      </c>
      <c r="AU1714" t="s">
        <v>328</v>
      </c>
      <c r="AV1714" t="str">
        <f>"92551-4532"</f>
        <v>92551-4532</v>
      </c>
      <c r="AW1714" t="s">
        <v>2605</v>
      </c>
      <c r="AX1714" t="s">
        <v>14011</v>
      </c>
      <c r="AY1714" t="s">
        <v>14012</v>
      </c>
      <c r="AZ1714" t="s">
        <v>254</v>
      </c>
      <c r="BA1714" t="s">
        <v>14013</v>
      </c>
      <c r="BB1714" t="str">
        <f>"207-02-066"</f>
        <v>207-02-066</v>
      </c>
      <c r="BC1714" t="str">
        <f>"20702066"</f>
        <v>20702066</v>
      </c>
      <c r="BD1714" t="str">
        <f>"R20702066"</f>
        <v>R20702066</v>
      </c>
      <c r="BE1714">
        <v>4015</v>
      </c>
      <c r="BG1714">
        <v>954800</v>
      </c>
      <c r="BH1714">
        <v>2258</v>
      </c>
      <c r="BI1714" t="s">
        <v>256</v>
      </c>
      <c r="BJ1714" t="s">
        <v>281</v>
      </c>
      <c r="BK1714" t="s">
        <v>559</v>
      </c>
      <c r="BL1714">
        <v>15</v>
      </c>
      <c r="BN1714">
        <v>34.726771418375598</v>
      </c>
      <c r="BO1714">
        <v>-114.140476421258</v>
      </c>
      <c r="BP1714" t="s">
        <v>9827</v>
      </c>
      <c r="BW1714" t="s">
        <v>9828</v>
      </c>
      <c r="BX1714" t="s">
        <v>9828</v>
      </c>
      <c r="CA1714" t="str">
        <f>"70|71"</f>
        <v>70|71</v>
      </c>
      <c r="CC1714">
        <v>0</v>
      </c>
      <c r="CD1714">
        <v>0</v>
      </c>
      <c r="CE1714">
        <v>0</v>
      </c>
      <c r="CF1714">
        <v>0</v>
      </c>
      <c r="CI1714">
        <v>0</v>
      </c>
      <c r="CJ1714">
        <v>0</v>
      </c>
      <c r="CL1714">
        <v>0</v>
      </c>
      <c r="CM1714">
        <v>0</v>
      </c>
      <c r="CN1714">
        <v>0</v>
      </c>
      <c r="CO1714">
        <v>0</v>
      </c>
      <c r="CP1714">
        <v>0</v>
      </c>
      <c r="CQ1714">
        <v>0</v>
      </c>
      <c r="CR1714">
        <v>0</v>
      </c>
      <c r="CS1714">
        <v>0</v>
      </c>
      <c r="CT1714">
        <v>0</v>
      </c>
      <c r="CU1714">
        <v>0</v>
      </c>
      <c r="CX1714">
        <v>0</v>
      </c>
      <c r="CZ1714">
        <v>0</v>
      </c>
      <c r="DB1714">
        <v>0</v>
      </c>
      <c r="DD1714">
        <v>0</v>
      </c>
      <c r="DF1714">
        <v>0</v>
      </c>
      <c r="DK1714">
        <v>0</v>
      </c>
      <c r="DM1714">
        <v>0</v>
      </c>
      <c r="DX1714">
        <v>0</v>
      </c>
      <c r="EC1714" t="s">
        <v>336</v>
      </c>
      <c r="ED1714" t="s">
        <v>262</v>
      </c>
      <c r="EE1714" t="s">
        <v>1113</v>
      </c>
      <c r="EG1714">
        <v>435600</v>
      </c>
      <c r="EH1714">
        <v>10</v>
      </c>
      <c r="EI1714">
        <v>0</v>
      </c>
      <c r="EJ1714">
        <v>0</v>
      </c>
      <c r="EK1714">
        <v>0</v>
      </c>
      <c r="EL1714">
        <v>0</v>
      </c>
      <c r="EU1714" t="s">
        <v>407</v>
      </c>
      <c r="EV1714" t="s">
        <v>1469</v>
      </c>
      <c r="EW1714" t="s">
        <v>1470</v>
      </c>
      <c r="EX1714" s="1">
        <v>40135</v>
      </c>
      <c r="EY1714" t="s">
        <v>267</v>
      </c>
      <c r="EZ1714" t="str">
        <f>"TRUE"</f>
        <v>TRUE</v>
      </c>
      <c r="FA1714">
        <v>2022</v>
      </c>
      <c r="FB1714">
        <v>2020</v>
      </c>
      <c r="FC1714">
        <v>1370</v>
      </c>
      <c r="FD1714" t="s">
        <v>246</v>
      </c>
      <c r="FE1714" t="s">
        <v>246</v>
      </c>
      <c r="FF1714" t="s">
        <v>246</v>
      </c>
      <c r="FG1714" t="s">
        <v>246</v>
      </c>
      <c r="FH1714" t="s">
        <v>246</v>
      </c>
      <c r="FI1714" t="s">
        <v>246</v>
      </c>
      <c r="FJ1714" t="s">
        <v>246</v>
      </c>
      <c r="FK1714" t="s">
        <v>246</v>
      </c>
      <c r="FL1714" t="s">
        <v>246</v>
      </c>
      <c r="FM1714" t="s">
        <v>246</v>
      </c>
      <c r="FN1714" t="s">
        <v>246</v>
      </c>
      <c r="FO1714" t="s">
        <v>246</v>
      </c>
      <c r="FP1714" t="s">
        <v>246</v>
      </c>
      <c r="FQ1714" s="2">
        <v>1904</v>
      </c>
      <c r="FR1714" s="2">
        <v>0</v>
      </c>
      <c r="FS1714" s="2">
        <v>0</v>
      </c>
      <c r="FT1714">
        <v>0</v>
      </c>
      <c r="FU1714" s="2">
        <v>12692</v>
      </c>
      <c r="FV1714" s="2">
        <v>6103</v>
      </c>
      <c r="FW1714" s="2">
        <v>6589</v>
      </c>
      <c r="FX1714">
        <v>51.91</v>
      </c>
      <c r="FY1714" s="2">
        <v>0</v>
      </c>
      <c r="FZ1714" s="2">
        <v>0</v>
      </c>
      <c r="GA1714" s="2">
        <v>0</v>
      </c>
      <c r="GB1714">
        <v>0</v>
      </c>
      <c r="GC1714" s="2">
        <v>74.5</v>
      </c>
      <c r="GE1714" s="2">
        <v>12692</v>
      </c>
      <c r="GH1714" t="s">
        <v>410</v>
      </c>
      <c r="GK1714" t="s">
        <v>411</v>
      </c>
      <c r="GL1714" t="s">
        <v>411</v>
      </c>
      <c r="GR1714" t="str">
        <f>""</f>
        <v/>
      </c>
      <c r="GS1714" t="str">
        <f>""</f>
        <v/>
      </c>
      <c r="GT1714" t="str">
        <f>""</f>
        <v/>
      </c>
      <c r="GU1714" s="1">
        <v>42573</v>
      </c>
      <c r="GV1714" s="1">
        <v>42590</v>
      </c>
      <c r="GW1714" s="2">
        <v>7999</v>
      </c>
      <c r="GY1714" t="s">
        <v>270</v>
      </c>
      <c r="GZ1714" t="s">
        <v>14014</v>
      </c>
      <c r="HF1714" t="str">
        <f>""</f>
        <v/>
      </c>
      <c r="HK1714" t="str">
        <f>""</f>
        <v/>
      </c>
      <c r="HM1714" t="s">
        <v>1945</v>
      </c>
      <c r="HN1714" t="s">
        <v>271</v>
      </c>
      <c r="HP1714" t="str">
        <f>"2016.35533"</f>
        <v>2016.35533</v>
      </c>
      <c r="HQ1714" t="str">
        <f>""</f>
        <v/>
      </c>
      <c r="HS1714" s="1">
        <v>38517</v>
      </c>
      <c r="HT1714" s="2">
        <v>12000</v>
      </c>
      <c r="HU1714" t="s">
        <v>567</v>
      </c>
      <c r="HW1714" s="2">
        <v>0</v>
      </c>
      <c r="IA1714" t="str">
        <f>"5658.73"</f>
        <v>5658.73</v>
      </c>
      <c r="IB1714" t="str">
        <f>""</f>
        <v/>
      </c>
      <c r="IC1714" t="str">
        <f>HYPERLINK("https://web.datatree.com/?/property?propertyId=5001701")</f>
        <v>https://web.datatree.com/?/property?propertyId=5001701</v>
      </c>
    </row>
    <row r="1715" spans="1:237" x14ac:dyDescent="0.25">
      <c r="A1715" t="s">
        <v>14015</v>
      </c>
      <c r="B1715" t="s">
        <v>3018</v>
      </c>
      <c r="C1715" t="s">
        <v>3018</v>
      </c>
      <c r="D1715" t="s">
        <v>14016</v>
      </c>
      <c r="E1715" t="s">
        <v>240</v>
      </c>
      <c r="F1715">
        <v>1</v>
      </c>
      <c r="O1715" t="s">
        <v>14017</v>
      </c>
      <c r="P1715" t="s">
        <v>14015</v>
      </c>
      <c r="T1715" t="s">
        <v>242</v>
      </c>
      <c r="AE1715" t="s">
        <v>243</v>
      </c>
      <c r="AH1715" t="s">
        <v>244</v>
      </c>
      <c r="AK1715" t="s">
        <v>245</v>
      </c>
      <c r="AM1715">
        <v>6174</v>
      </c>
      <c r="AP1715" t="s">
        <v>14018</v>
      </c>
      <c r="AQ1715" t="s">
        <v>248</v>
      </c>
      <c r="AS1715" t="s">
        <v>398</v>
      </c>
      <c r="AT1715" t="s">
        <v>3976</v>
      </c>
      <c r="AU1715" t="s">
        <v>400</v>
      </c>
      <c r="AV1715" t="str">
        <f>"89122-3461"</f>
        <v>89122-3461</v>
      </c>
      <c r="AW1715" t="s">
        <v>8925</v>
      </c>
      <c r="AX1715" t="s">
        <v>14019</v>
      </c>
      <c r="AY1715" t="s">
        <v>14020</v>
      </c>
      <c r="AZ1715" t="s">
        <v>254</v>
      </c>
      <c r="BA1715" t="s">
        <v>14021</v>
      </c>
      <c r="BB1715" t="str">
        <f>"254-13-050"</f>
        <v>254-13-050</v>
      </c>
      <c r="BC1715" t="str">
        <f>"25413050"</f>
        <v>25413050</v>
      </c>
      <c r="BD1715" t="str">
        <f>"R25413050"</f>
        <v>R25413050</v>
      </c>
      <c r="BE1715">
        <v>4015</v>
      </c>
      <c r="BI1715" t="s">
        <v>256</v>
      </c>
      <c r="BJ1715" t="s">
        <v>651</v>
      </c>
      <c r="BK1715" t="s">
        <v>258</v>
      </c>
      <c r="BL1715">
        <v>5</v>
      </c>
      <c r="BN1715">
        <v>35.144864824997399</v>
      </c>
      <c r="BO1715">
        <v>-113.56561363983801</v>
      </c>
      <c r="BP1715" t="s">
        <v>259</v>
      </c>
      <c r="BW1715" t="s">
        <v>1324</v>
      </c>
      <c r="BX1715" t="s">
        <v>1324</v>
      </c>
      <c r="CA1715" t="str">
        <f>"56"</f>
        <v>56</v>
      </c>
      <c r="CC1715">
        <v>0</v>
      </c>
      <c r="CD1715">
        <v>0</v>
      </c>
      <c r="CE1715">
        <v>0</v>
      </c>
      <c r="CF1715">
        <v>0</v>
      </c>
      <c r="CI1715">
        <v>0</v>
      </c>
      <c r="CJ1715">
        <v>0</v>
      </c>
      <c r="CL1715">
        <v>0</v>
      </c>
      <c r="CM1715">
        <v>0</v>
      </c>
      <c r="CN1715">
        <v>0</v>
      </c>
      <c r="CO1715">
        <v>0</v>
      </c>
      <c r="CP1715">
        <v>0</v>
      </c>
      <c r="CQ1715">
        <v>0</v>
      </c>
      <c r="CR1715">
        <v>0</v>
      </c>
      <c r="CS1715">
        <v>0</v>
      </c>
      <c r="CT1715">
        <v>0</v>
      </c>
      <c r="CU1715">
        <v>0</v>
      </c>
      <c r="CX1715">
        <v>0</v>
      </c>
      <c r="CZ1715">
        <v>0</v>
      </c>
      <c r="DB1715">
        <v>0</v>
      </c>
      <c r="DD1715">
        <v>0</v>
      </c>
      <c r="DF1715">
        <v>0</v>
      </c>
      <c r="DK1715">
        <v>0</v>
      </c>
      <c r="DM1715">
        <v>0</v>
      </c>
      <c r="DX1715">
        <v>0</v>
      </c>
      <c r="EC1715" t="s">
        <v>261</v>
      </c>
      <c r="ED1715" t="s">
        <v>262</v>
      </c>
      <c r="EE1715" t="s">
        <v>263</v>
      </c>
      <c r="EG1715">
        <v>435600</v>
      </c>
      <c r="EH1715">
        <v>10</v>
      </c>
      <c r="EI1715">
        <v>0</v>
      </c>
      <c r="EJ1715">
        <v>0</v>
      </c>
      <c r="EK1715">
        <v>0</v>
      </c>
      <c r="EL1715">
        <v>0</v>
      </c>
      <c r="EU1715" t="s">
        <v>264</v>
      </c>
      <c r="EV1715" t="s">
        <v>265</v>
      </c>
      <c r="EW1715" t="s">
        <v>266</v>
      </c>
      <c r="EX1715" s="1">
        <v>40135</v>
      </c>
      <c r="EY1715" t="s">
        <v>267</v>
      </c>
      <c r="EZ1715" t="str">
        <f t="shared" ref="EZ1715:EZ1722" si="89">"FALSE"</f>
        <v>FALSE</v>
      </c>
      <c r="FA1715">
        <v>2022</v>
      </c>
      <c r="FB1715">
        <v>2020</v>
      </c>
      <c r="FC1715">
        <v>300</v>
      </c>
      <c r="FD1715" t="s">
        <v>246</v>
      </c>
      <c r="FE1715" t="s">
        <v>246</v>
      </c>
      <c r="FF1715" t="s">
        <v>246</v>
      </c>
      <c r="FG1715" t="s">
        <v>246</v>
      </c>
      <c r="FH1715" t="s">
        <v>246</v>
      </c>
      <c r="FI1715" t="s">
        <v>246</v>
      </c>
      <c r="FJ1715" t="s">
        <v>246</v>
      </c>
      <c r="FK1715" t="s">
        <v>246</v>
      </c>
      <c r="FL1715" t="s">
        <v>246</v>
      </c>
      <c r="FM1715" t="s">
        <v>246</v>
      </c>
      <c r="FN1715" t="s">
        <v>246</v>
      </c>
      <c r="FO1715" t="s">
        <v>246</v>
      </c>
      <c r="FP1715" t="s">
        <v>246</v>
      </c>
      <c r="FQ1715" s="2">
        <v>656</v>
      </c>
      <c r="FR1715" s="2">
        <v>0</v>
      </c>
      <c r="FS1715" s="2">
        <v>0</v>
      </c>
      <c r="FT1715">
        <v>0</v>
      </c>
      <c r="FU1715" s="2">
        <v>4374</v>
      </c>
      <c r="FV1715" s="2">
        <v>4374</v>
      </c>
      <c r="FW1715" s="2">
        <v>0</v>
      </c>
      <c r="FX1715">
        <v>0</v>
      </c>
      <c r="FY1715" s="2">
        <v>0</v>
      </c>
      <c r="FZ1715" s="2">
        <v>0</v>
      </c>
      <c r="GA1715" s="2">
        <v>0</v>
      </c>
      <c r="GB1715">
        <v>0</v>
      </c>
      <c r="GC1715" s="2">
        <v>89.04</v>
      </c>
      <c r="GE1715" s="2">
        <v>4374</v>
      </c>
      <c r="GH1715" t="s">
        <v>289</v>
      </c>
      <c r="GK1715" t="s">
        <v>290</v>
      </c>
      <c r="GL1715" t="s">
        <v>290</v>
      </c>
      <c r="GR1715" t="str">
        <f>""</f>
        <v/>
      </c>
      <c r="GS1715" t="str">
        <f>""</f>
        <v/>
      </c>
      <c r="GT1715" t="str">
        <f>""</f>
        <v/>
      </c>
      <c r="GU1715" s="1">
        <v>38551</v>
      </c>
      <c r="GV1715" s="1">
        <v>38558</v>
      </c>
      <c r="GW1715" s="2">
        <v>18000</v>
      </c>
      <c r="GX1715" t="s">
        <v>566</v>
      </c>
      <c r="GY1715" t="s">
        <v>567</v>
      </c>
      <c r="GZ1715" t="s">
        <v>14022</v>
      </c>
      <c r="HF1715" t="str">
        <f>"                    "</f>
        <v xml:space="preserve">                    </v>
      </c>
      <c r="HK1715" t="str">
        <f>"                    "</f>
        <v xml:space="preserve">                    </v>
      </c>
      <c r="HM1715" t="s">
        <v>759</v>
      </c>
      <c r="HN1715" t="s">
        <v>271</v>
      </c>
      <c r="HP1715" t="str">
        <f>"5734.259"</f>
        <v>5734.259</v>
      </c>
      <c r="HQ1715" t="str">
        <f>""</f>
        <v/>
      </c>
      <c r="IA1715" t="str">
        <f>""</f>
        <v/>
      </c>
      <c r="IB1715" t="str">
        <f>""</f>
        <v/>
      </c>
      <c r="IC1715" t="str">
        <f>HYPERLINK("https://web.datatree.com/?/property?propertyId=5002698")</f>
        <v>https://web.datatree.com/?/property?propertyId=5002698</v>
      </c>
    </row>
    <row r="1716" spans="1:237" x14ac:dyDescent="0.25">
      <c r="A1716" t="s">
        <v>4161</v>
      </c>
      <c r="B1716" t="s">
        <v>1869</v>
      </c>
      <c r="C1716" t="s">
        <v>1869</v>
      </c>
      <c r="D1716" t="s">
        <v>14023</v>
      </c>
      <c r="E1716" t="s">
        <v>240</v>
      </c>
      <c r="F1716">
        <v>3</v>
      </c>
      <c r="O1716" t="s">
        <v>14024</v>
      </c>
      <c r="P1716" t="s">
        <v>4161</v>
      </c>
      <c r="T1716" t="s">
        <v>242</v>
      </c>
      <c r="AE1716" t="s">
        <v>243</v>
      </c>
      <c r="AH1716" t="s">
        <v>244</v>
      </c>
      <c r="AK1716" t="s">
        <v>245</v>
      </c>
      <c r="AM1716">
        <v>17757</v>
      </c>
      <c r="AP1716" t="s">
        <v>14025</v>
      </c>
      <c r="AQ1716" t="s">
        <v>375</v>
      </c>
      <c r="AS1716" t="s">
        <v>14026</v>
      </c>
      <c r="AT1716" t="s">
        <v>691</v>
      </c>
      <c r="AU1716" t="s">
        <v>328</v>
      </c>
      <c r="AV1716" t="str">
        <f>"91335-1508"</f>
        <v>91335-1508</v>
      </c>
      <c r="AW1716" t="s">
        <v>820</v>
      </c>
      <c r="AX1716" t="s">
        <v>14027</v>
      </c>
      <c r="AY1716" t="s">
        <v>14028</v>
      </c>
      <c r="AZ1716" t="s">
        <v>254</v>
      </c>
      <c r="BA1716" t="s">
        <v>14029</v>
      </c>
      <c r="BB1716" t="str">
        <f>"353-10-046"</f>
        <v>353-10-046</v>
      </c>
      <c r="BC1716" t="str">
        <f>"35310046"</f>
        <v>35310046</v>
      </c>
      <c r="BD1716" t="str">
        <f>"R35310046"</f>
        <v>R35310046</v>
      </c>
      <c r="BE1716">
        <v>4015</v>
      </c>
      <c r="BI1716" t="s">
        <v>256</v>
      </c>
      <c r="BJ1716" t="s">
        <v>257</v>
      </c>
      <c r="BK1716" t="s">
        <v>258</v>
      </c>
      <c r="BL1716">
        <v>21</v>
      </c>
      <c r="BN1716">
        <v>35.187653600130702</v>
      </c>
      <c r="BO1716">
        <v>-113.545155332796</v>
      </c>
      <c r="BP1716" t="s">
        <v>259</v>
      </c>
      <c r="BW1716" t="s">
        <v>981</v>
      </c>
      <c r="BX1716" t="s">
        <v>981</v>
      </c>
      <c r="CA1716" t="str">
        <f>"312"</f>
        <v>312</v>
      </c>
      <c r="CC1716">
        <v>0</v>
      </c>
      <c r="CD1716">
        <v>0</v>
      </c>
      <c r="CE1716">
        <v>0</v>
      </c>
      <c r="CF1716">
        <v>0</v>
      </c>
      <c r="CI1716">
        <v>0</v>
      </c>
      <c r="CJ1716">
        <v>0</v>
      </c>
      <c r="CL1716">
        <v>0</v>
      </c>
      <c r="CM1716">
        <v>0</v>
      </c>
      <c r="CN1716">
        <v>0</v>
      </c>
      <c r="CO1716">
        <v>0</v>
      </c>
      <c r="CP1716">
        <v>0</v>
      </c>
      <c r="CQ1716">
        <v>0</v>
      </c>
      <c r="CR1716">
        <v>0</v>
      </c>
      <c r="CS1716">
        <v>0</v>
      </c>
      <c r="CT1716">
        <v>0</v>
      </c>
      <c r="CU1716">
        <v>0</v>
      </c>
      <c r="CX1716">
        <v>0</v>
      </c>
      <c r="CZ1716">
        <v>0</v>
      </c>
      <c r="DB1716">
        <v>0</v>
      </c>
      <c r="DD1716">
        <v>0</v>
      </c>
      <c r="DF1716">
        <v>0</v>
      </c>
      <c r="DK1716">
        <v>0</v>
      </c>
      <c r="DM1716">
        <v>0</v>
      </c>
      <c r="DX1716">
        <v>0</v>
      </c>
      <c r="EC1716" t="s">
        <v>261</v>
      </c>
      <c r="ED1716" t="s">
        <v>262</v>
      </c>
      <c r="EE1716" t="s">
        <v>263</v>
      </c>
      <c r="EG1716">
        <v>435600</v>
      </c>
      <c r="EH1716">
        <v>10</v>
      </c>
      <c r="EI1716">
        <v>0</v>
      </c>
      <c r="EJ1716">
        <v>0</v>
      </c>
      <c r="EK1716">
        <v>0</v>
      </c>
      <c r="EL1716">
        <v>0</v>
      </c>
      <c r="EU1716" t="s">
        <v>264</v>
      </c>
      <c r="EV1716" t="s">
        <v>265</v>
      </c>
      <c r="EW1716" t="s">
        <v>266</v>
      </c>
      <c r="EX1716" s="1">
        <v>40135</v>
      </c>
      <c r="EY1716" t="s">
        <v>267</v>
      </c>
      <c r="EZ1716" t="str">
        <f t="shared" si="89"/>
        <v>FALSE</v>
      </c>
      <c r="FA1716">
        <v>2022</v>
      </c>
      <c r="FB1716">
        <v>2020</v>
      </c>
      <c r="FC1716">
        <v>300</v>
      </c>
      <c r="FD1716" t="s">
        <v>246</v>
      </c>
      <c r="FE1716" t="s">
        <v>246</v>
      </c>
      <c r="FF1716" t="s">
        <v>246</v>
      </c>
      <c r="FG1716" t="s">
        <v>246</v>
      </c>
      <c r="FH1716" t="s">
        <v>246</v>
      </c>
      <c r="FI1716" t="s">
        <v>246</v>
      </c>
      <c r="FJ1716" t="s">
        <v>246</v>
      </c>
      <c r="FK1716" t="s">
        <v>246</v>
      </c>
      <c r="FL1716" t="s">
        <v>246</v>
      </c>
      <c r="FM1716" t="s">
        <v>246</v>
      </c>
      <c r="FN1716" t="s">
        <v>246</v>
      </c>
      <c r="FO1716" t="s">
        <v>246</v>
      </c>
      <c r="FP1716" t="s">
        <v>246</v>
      </c>
      <c r="FQ1716" s="2">
        <v>595</v>
      </c>
      <c r="FR1716" s="2">
        <v>0</v>
      </c>
      <c r="FS1716" s="2">
        <v>0</v>
      </c>
      <c r="FT1716">
        <v>0</v>
      </c>
      <c r="FU1716" s="2">
        <v>3964</v>
      </c>
      <c r="FV1716" s="2">
        <v>3964</v>
      </c>
      <c r="FW1716" s="2">
        <v>0</v>
      </c>
      <c r="FX1716">
        <v>0</v>
      </c>
      <c r="FY1716" s="2">
        <v>0</v>
      </c>
      <c r="FZ1716" s="2">
        <v>0</v>
      </c>
      <c r="GA1716" s="2">
        <v>0</v>
      </c>
      <c r="GB1716">
        <v>0</v>
      </c>
      <c r="GC1716" s="2">
        <v>45.02</v>
      </c>
      <c r="GE1716" s="2">
        <v>3964</v>
      </c>
      <c r="GH1716" t="s">
        <v>268</v>
      </c>
      <c r="GK1716" t="s">
        <v>269</v>
      </c>
      <c r="GN1716" s="1">
        <v>38477</v>
      </c>
      <c r="GO1716" s="1">
        <v>38484</v>
      </c>
      <c r="GP1716" s="2">
        <v>5000</v>
      </c>
      <c r="GQ1716" t="s">
        <v>362</v>
      </c>
      <c r="GR1716" t="str">
        <f>"                    "</f>
        <v xml:space="preserve">                    </v>
      </c>
      <c r="GS1716" t="str">
        <f>"5595.588"</f>
        <v>5595.588</v>
      </c>
      <c r="GT1716" t="str">
        <f>""</f>
        <v/>
      </c>
      <c r="HF1716" t="str">
        <f>""</f>
        <v/>
      </c>
      <c r="HK1716" t="str">
        <f>""</f>
        <v/>
      </c>
      <c r="HN1716" t="s">
        <v>271</v>
      </c>
      <c r="HP1716" t="str">
        <f>""</f>
        <v/>
      </c>
      <c r="HQ1716" t="str">
        <f>""</f>
        <v/>
      </c>
      <c r="IA1716" t="str">
        <f>""</f>
        <v/>
      </c>
      <c r="IB1716" t="str">
        <f>""</f>
        <v/>
      </c>
      <c r="IC1716" t="str">
        <f>HYPERLINK("https://web.datatree.com/?/property?propertyId=4889843")</f>
        <v>https://web.datatree.com/?/property?propertyId=4889843</v>
      </c>
    </row>
    <row r="1717" spans="1:237" x14ac:dyDescent="0.25">
      <c r="A1717" t="s">
        <v>14030</v>
      </c>
      <c r="B1717" t="s">
        <v>14031</v>
      </c>
      <c r="C1717" t="s">
        <v>853</v>
      </c>
      <c r="D1717" t="s">
        <v>6654</v>
      </c>
      <c r="E1717" t="s">
        <v>240</v>
      </c>
      <c r="F1717">
        <v>1</v>
      </c>
      <c r="O1717" t="s">
        <v>14032</v>
      </c>
      <c r="P1717" t="s">
        <v>14030</v>
      </c>
      <c r="T1717" t="s">
        <v>242</v>
      </c>
      <c r="AE1717" t="s">
        <v>243</v>
      </c>
      <c r="AH1717" t="s">
        <v>244</v>
      </c>
      <c r="AK1717" t="s">
        <v>245</v>
      </c>
      <c r="AM1717">
        <v>2505</v>
      </c>
      <c r="AP1717" t="s">
        <v>6656</v>
      </c>
      <c r="AQ1717" t="s">
        <v>302</v>
      </c>
      <c r="AS1717" t="s">
        <v>6657</v>
      </c>
      <c r="AT1717" t="s">
        <v>6657</v>
      </c>
      <c r="AU1717" t="s">
        <v>1482</v>
      </c>
      <c r="AV1717" t="str">
        <f>"80305-5236"</f>
        <v>80305-5236</v>
      </c>
      <c r="AW1717" t="s">
        <v>1591</v>
      </c>
      <c r="AX1717" t="s">
        <v>6658</v>
      </c>
      <c r="AY1717" t="s">
        <v>6659</v>
      </c>
      <c r="AZ1717" t="s">
        <v>254</v>
      </c>
      <c r="BA1717" t="s">
        <v>14033</v>
      </c>
      <c r="BB1717" t="str">
        <f>"317-12-032"</f>
        <v>317-12-032</v>
      </c>
      <c r="BC1717" t="str">
        <f>"31712032"</f>
        <v>31712032</v>
      </c>
      <c r="BD1717" t="str">
        <f>"R31712032"</f>
        <v>R31712032</v>
      </c>
      <c r="BE1717">
        <v>4015</v>
      </c>
      <c r="BJ1717" t="s">
        <v>309</v>
      </c>
      <c r="BK1717" t="s">
        <v>310</v>
      </c>
      <c r="BL1717">
        <v>19</v>
      </c>
      <c r="BN1717">
        <v>35.5417504682882</v>
      </c>
      <c r="BO1717">
        <v>-114.45248603861</v>
      </c>
      <c r="BP1717" t="s">
        <v>584</v>
      </c>
      <c r="BQ1717">
        <v>2</v>
      </c>
      <c r="BW1717" t="s">
        <v>1392</v>
      </c>
      <c r="BX1717" t="s">
        <v>1392</v>
      </c>
      <c r="CA1717" t="str">
        <f>"33|48"</f>
        <v>33|48</v>
      </c>
      <c r="CC1717">
        <v>0</v>
      </c>
      <c r="CD1717">
        <v>0</v>
      </c>
      <c r="CE1717">
        <v>0</v>
      </c>
      <c r="CF1717">
        <v>0</v>
      </c>
      <c r="CI1717">
        <v>0</v>
      </c>
      <c r="CJ1717">
        <v>0</v>
      </c>
      <c r="CL1717">
        <v>0</v>
      </c>
      <c r="CM1717">
        <v>0</v>
      </c>
      <c r="CN1717">
        <v>0</v>
      </c>
      <c r="CO1717">
        <v>0</v>
      </c>
      <c r="CP1717">
        <v>0</v>
      </c>
      <c r="CQ1717">
        <v>0</v>
      </c>
      <c r="CR1717">
        <v>0</v>
      </c>
      <c r="CS1717">
        <v>0</v>
      </c>
      <c r="CT1717">
        <v>0</v>
      </c>
      <c r="CU1717">
        <v>0</v>
      </c>
      <c r="CX1717">
        <v>0</v>
      </c>
      <c r="CZ1717">
        <v>0</v>
      </c>
      <c r="DB1717">
        <v>0</v>
      </c>
      <c r="DD1717">
        <v>0</v>
      </c>
      <c r="DF1717">
        <v>0</v>
      </c>
      <c r="DK1717">
        <v>0</v>
      </c>
      <c r="DM1717">
        <v>0</v>
      </c>
      <c r="DX1717">
        <v>0</v>
      </c>
      <c r="EC1717" t="s">
        <v>261</v>
      </c>
      <c r="ED1717" t="s">
        <v>262</v>
      </c>
      <c r="EE1717" t="s">
        <v>263</v>
      </c>
      <c r="EG1717">
        <v>435600</v>
      </c>
      <c r="EH1717">
        <v>10</v>
      </c>
      <c r="EI1717">
        <v>0</v>
      </c>
      <c r="EJ1717">
        <v>0</v>
      </c>
      <c r="EK1717">
        <v>0</v>
      </c>
      <c r="EL1717">
        <v>0</v>
      </c>
      <c r="EU1717" t="s">
        <v>264</v>
      </c>
      <c r="EV1717" t="s">
        <v>538</v>
      </c>
      <c r="EW1717" t="s">
        <v>539</v>
      </c>
      <c r="EX1717" s="1">
        <v>40135</v>
      </c>
      <c r="EY1717" t="s">
        <v>267</v>
      </c>
      <c r="EZ1717" t="str">
        <f t="shared" si="89"/>
        <v>FALSE</v>
      </c>
      <c r="FA1717">
        <v>2022</v>
      </c>
      <c r="FB1717">
        <v>2020</v>
      </c>
      <c r="FC1717">
        <v>400</v>
      </c>
      <c r="FD1717" t="s">
        <v>246</v>
      </c>
      <c r="FE1717" t="s">
        <v>246</v>
      </c>
      <c r="FF1717" t="s">
        <v>246</v>
      </c>
      <c r="FG1717" t="s">
        <v>246</v>
      </c>
      <c r="FH1717" t="s">
        <v>246</v>
      </c>
      <c r="FI1717" t="s">
        <v>246</v>
      </c>
      <c r="FJ1717" t="s">
        <v>246</v>
      </c>
      <c r="FK1717" t="s">
        <v>246</v>
      </c>
      <c r="FL1717" t="s">
        <v>246</v>
      </c>
      <c r="FM1717" t="s">
        <v>246</v>
      </c>
      <c r="FN1717" t="s">
        <v>246</v>
      </c>
      <c r="FO1717" t="s">
        <v>246</v>
      </c>
      <c r="FP1717" t="s">
        <v>246</v>
      </c>
      <c r="FQ1717" s="2">
        <v>1864</v>
      </c>
      <c r="FR1717" s="2">
        <v>0</v>
      </c>
      <c r="FS1717" s="2">
        <v>0</v>
      </c>
      <c r="FT1717">
        <v>0</v>
      </c>
      <c r="FU1717" s="2">
        <v>12425</v>
      </c>
      <c r="FV1717" s="2">
        <v>12425</v>
      </c>
      <c r="FW1717" s="2">
        <v>0</v>
      </c>
      <c r="FX1717">
        <v>0</v>
      </c>
      <c r="FY1717" s="2">
        <v>0</v>
      </c>
      <c r="FZ1717" s="2">
        <v>0</v>
      </c>
      <c r="GA1717" s="2">
        <v>0</v>
      </c>
      <c r="GB1717">
        <v>0</v>
      </c>
      <c r="GC1717" s="2">
        <v>107.42</v>
      </c>
      <c r="GE1717" s="2">
        <v>12425</v>
      </c>
      <c r="GH1717" t="s">
        <v>315</v>
      </c>
      <c r="GK1717" t="s">
        <v>316</v>
      </c>
      <c r="GL1717" t="s">
        <v>317</v>
      </c>
      <c r="GM1717" t="s">
        <v>318</v>
      </c>
      <c r="GR1717" t="str">
        <f>""</f>
        <v/>
      </c>
      <c r="GS1717" t="str">
        <f>""</f>
        <v/>
      </c>
      <c r="GT1717" t="str">
        <f>""</f>
        <v/>
      </c>
      <c r="HF1717" t="str">
        <f>""</f>
        <v/>
      </c>
      <c r="HK1717" t="str">
        <f>""</f>
        <v/>
      </c>
      <c r="HN1717" t="s">
        <v>271</v>
      </c>
      <c r="HP1717" t="str">
        <f>""</f>
        <v/>
      </c>
      <c r="HQ1717" t="str">
        <f>""</f>
        <v/>
      </c>
      <c r="IA1717" t="str">
        <f>""</f>
        <v/>
      </c>
      <c r="IB1717" t="str">
        <f>""</f>
        <v/>
      </c>
      <c r="IC1717" t="str">
        <f>HYPERLINK("https://web.datatree.com/?/property?propertyId=4975355")</f>
        <v>https://web.datatree.com/?/property?propertyId=4975355</v>
      </c>
    </row>
    <row r="1718" spans="1:237" x14ac:dyDescent="0.25">
      <c r="A1718" t="s">
        <v>14034</v>
      </c>
      <c r="B1718" t="s">
        <v>14035</v>
      </c>
      <c r="C1718" t="s">
        <v>14036</v>
      </c>
      <c r="D1718" t="s">
        <v>10068</v>
      </c>
      <c r="E1718" t="s">
        <v>240</v>
      </c>
      <c r="G1718" t="s">
        <v>14037</v>
      </c>
      <c r="H1718" t="s">
        <v>14038</v>
      </c>
      <c r="I1718" t="s">
        <v>14039</v>
      </c>
      <c r="J1718" t="s">
        <v>10068</v>
      </c>
      <c r="K1718" t="s">
        <v>240</v>
      </c>
      <c r="O1718" t="s">
        <v>14040</v>
      </c>
      <c r="P1718" t="s">
        <v>14041</v>
      </c>
      <c r="T1718" t="s">
        <v>242</v>
      </c>
      <c r="AE1718" t="s">
        <v>243</v>
      </c>
      <c r="AH1718" t="s">
        <v>244</v>
      </c>
      <c r="AK1718" t="s">
        <v>245</v>
      </c>
      <c r="AY1718" t="s">
        <v>1006</v>
      </c>
      <c r="AZ1718" t="s">
        <v>254</v>
      </c>
      <c r="BA1718" t="s">
        <v>14042</v>
      </c>
      <c r="BB1718" t="str">
        <f>"353-13-008"</f>
        <v>353-13-008</v>
      </c>
      <c r="BC1718" t="str">
        <f>"35313008"</f>
        <v>35313008</v>
      </c>
      <c r="BD1718" t="str">
        <f>"R35313008"</f>
        <v>R35313008</v>
      </c>
      <c r="BE1718">
        <v>4015</v>
      </c>
      <c r="BI1718" t="s">
        <v>256</v>
      </c>
      <c r="BJ1718" t="s">
        <v>257</v>
      </c>
      <c r="BK1718" t="s">
        <v>258</v>
      </c>
      <c r="BL1718">
        <v>27</v>
      </c>
      <c r="BN1718">
        <v>35.180403106820002</v>
      </c>
      <c r="BO1718">
        <v>-113.53188498750301</v>
      </c>
      <c r="BP1718" t="s">
        <v>259</v>
      </c>
      <c r="BW1718" t="s">
        <v>824</v>
      </c>
      <c r="BX1718" t="s">
        <v>824</v>
      </c>
      <c r="CA1718" t="str">
        <f>"406"</f>
        <v>406</v>
      </c>
      <c r="CC1718">
        <v>0</v>
      </c>
      <c r="CD1718">
        <v>0</v>
      </c>
      <c r="CE1718">
        <v>0</v>
      </c>
      <c r="CF1718">
        <v>0</v>
      </c>
      <c r="CI1718">
        <v>0</v>
      </c>
      <c r="CJ1718">
        <v>0</v>
      </c>
      <c r="CL1718">
        <v>0</v>
      </c>
      <c r="CM1718">
        <v>0</v>
      </c>
      <c r="CN1718">
        <v>0</v>
      </c>
      <c r="CO1718">
        <v>0</v>
      </c>
      <c r="CP1718">
        <v>0</v>
      </c>
      <c r="CQ1718">
        <v>0</v>
      </c>
      <c r="CR1718">
        <v>0</v>
      </c>
      <c r="CS1718">
        <v>0</v>
      </c>
      <c r="CT1718">
        <v>0</v>
      </c>
      <c r="CU1718">
        <v>0</v>
      </c>
      <c r="CX1718">
        <v>0</v>
      </c>
      <c r="CZ1718">
        <v>0</v>
      </c>
      <c r="DB1718">
        <v>0</v>
      </c>
      <c r="DD1718">
        <v>0</v>
      </c>
      <c r="DF1718">
        <v>0</v>
      </c>
      <c r="DK1718">
        <v>0</v>
      </c>
      <c r="DM1718">
        <v>0</v>
      </c>
      <c r="DX1718">
        <v>0</v>
      </c>
      <c r="EC1718" t="s">
        <v>261</v>
      </c>
      <c r="ED1718" t="s">
        <v>262</v>
      </c>
      <c r="EE1718" t="s">
        <v>263</v>
      </c>
      <c r="EG1718">
        <v>435600</v>
      </c>
      <c r="EH1718">
        <v>10</v>
      </c>
      <c r="EI1718">
        <v>0</v>
      </c>
      <c r="EJ1718">
        <v>0</v>
      </c>
      <c r="EK1718">
        <v>0</v>
      </c>
      <c r="EL1718">
        <v>0</v>
      </c>
      <c r="EU1718" t="s">
        <v>264</v>
      </c>
      <c r="EV1718" t="s">
        <v>265</v>
      </c>
      <c r="EW1718" t="s">
        <v>266</v>
      </c>
      <c r="EX1718" s="1">
        <v>40135</v>
      </c>
      <c r="EY1718" t="s">
        <v>267</v>
      </c>
      <c r="EZ1718" t="str">
        <f t="shared" si="89"/>
        <v>FALSE</v>
      </c>
      <c r="FA1718">
        <v>2022</v>
      </c>
      <c r="FB1718">
        <v>2020</v>
      </c>
      <c r="FC1718">
        <v>300</v>
      </c>
      <c r="FD1718" t="s">
        <v>246</v>
      </c>
      <c r="FE1718" t="s">
        <v>246</v>
      </c>
      <c r="FF1718" t="s">
        <v>246</v>
      </c>
      <c r="FG1718" t="s">
        <v>246</v>
      </c>
      <c r="FH1718" t="s">
        <v>246</v>
      </c>
      <c r="FI1718" t="s">
        <v>246</v>
      </c>
      <c r="FJ1718" t="s">
        <v>246</v>
      </c>
      <c r="FK1718" t="s">
        <v>246</v>
      </c>
      <c r="FL1718" t="s">
        <v>246</v>
      </c>
      <c r="FM1718" t="s">
        <v>246</v>
      </c>
      <c r="FN1718" t="s">
        <v>246</v>
      </c>
      <c r="FO1718" t="s">
        <v>246</v>
      </c>
      <c r="FP1718" t="s">
        <v>246</v>
      </c>
      <c r="FQ1718" s="2">
        <v>595</v>
      </c>
      <c r="FR1718" s="2">
        <v>0</v>
      </c>
      <c r="FS1718" s="2">
        <v>0</v>
      </c>
      <c r="FT1718">
        <v>0</v>
      </c>
      <c r="FU1718" s="2">
        <v>3964</v>
      </c>
      <c r="FV1718" s="2">
        <v>3964</v>
      </c>
      <c r="FW1718" s="2">
        <v>0</v>
      </c>
      <c r="FX1718">
        <v>0</v>
      </c>
      <c r="FY1718" s="2">
        <v>0</v>
      </c>
      <c r="FZ1718" s="2">
        <v>0</v>
      </c>
      <c r="GA1718" s="2">
        <v>0</v>
      </c>
      <c r="GB1718">
        <v>0</v>
      </c>
      <c r="GC1718" s="2">
        <v>45.02</v>
      </c>
      <c r="GE1718" s="2">
        <v>3964</v>
      </c>
      <c r="GF1718">
        <v>13</v>
      </c>
      <c r="GH1718" t="s">
        <v>268</v>
      </c>
      <c r="GK1718" t="s">
        <v>269</v>
      </c>
      <c r="GR1718" t="str">
        <f>""</f>
        <v/>
      </c>
      <c r="GS1718" t="str">
        <f>""</f>
        <v/>
      </c>
      <c r="GT1718" t="str">
        <f>""</f>
        <v/>
      </c>
      <c r="HF1718" t="str">
        <f>""</f>
        <v/>
      </c>
      <c r="HK1718" t="str">
        <f>""</f>
        <v/>
      </c>
      <c r="HN1718" t="s">
        <v>271</v>
      </c>
      <c r="HP1718" t="str">
        <f>""</f>
        <v/>
      </c>
      <c r="HQ1718" t="str">
        <f>""</f>
        <v/>
      </c>
      <c r="IA1718" t="str">
        <f>""</f>
        <v/>
      </c>
      <c r="IB1718" t="str">
        <f>""</f>
        <v/>
      </c>
      <c r="IC1718" t="str">
        <f>HYPERLINK("https://web.datatree.com/?/property?propertyId=4924092")</f>
        <v>https://web.datatree.com/?/property?propertyId=4924092</v>
      </c>
    </row>
    <row r="1719" spans="1:237" x14ac:dyDescent="0.25">
      <c r="A1719" t="s">
        <v>14043</v>
      </c>
      <c r="B1719" t="s">
        <v>2337</v>
      </c>
      <c r="C1719" t="s">
        <v>2337</v>
      </c>
      <c r="D1719" t="s">
        <v>14044</v>
      </c>
      <c r="E1719" t="s">
        <v>240</v>
      </c>
      <c r="F1719">
        <v>21</v>
      </c>
      <c r="O1719" t="s">
        <v>14045</v>
      </c>
      <c r="P1719" t="s">
        <v>14043</v>
      </c>
      <c r="T1719" t="s">
        <v>242</v>
      </c>
      <c r="AE1719" t="s">
        <v>243</v>
      </c>
      <c r="AH1719" t="s">
        <v>244</v>
      </c>
      <c r="AK1719" t="s">
        <v>245</v>
      </c>
      <c r="AL1719" t="s">
        <v>589</v>
      </c>
      <c r="AM1719">
        <v>2530</v>
      </c>
      <c r="AP1719" t="s">
        <v>14046</v>
      </c>
      <c r="AQ1719" t="s">
        <v>491</v>
      </c>
      <c r="AS1719" t="s">
        <v>591</v>
      </c>
      <c r="AT1719" t="s">
        <v>591</v>
      </c>
      <c r="AU1719" t="s">
        <v>243</v>
      </c>
      <c r="AV1719" t="str">
        <f>"85009-5746"</f>
        <v>85009-5746</v>
      </c>
      <c r="AW1719" t="s">
        <v>2605</v>
      </c>
      <c r="AX1719" t="s">
        <v>14047</v>
      </c>
      <c r="AY1719" t="s">
        <v>14048</v>
      </c>
      <c r="AZ1719" t="s">
        <v>254</v>
      </c>
      <c r="BA1719" t="s">
        <v>14049</v>
      </c>
      <c r="BB1719" t="str">
        <f>"254-11-052"</f>
        <v>254-11-052</v>
      </c>
      <c r="BC1719" t="str">
        <f>"25411052"</f>
        <v>25411052</v>
      </c>
      <c r="BD1719" t="str">
        <f>"R25411052"</f>
        <v>R25411052</v>
      </c>
      <c r="BE1719">
        <v>4015</v>
      </c>
      <c r="BI1719" t="s">
        <v>256</v>
      </c>
      <c r="BJ1719" t="s">
        <v>651</v>
      </c>
      <c r="BK1719" t="s">
        <v>258</v>
      </c>
      <c r="BL1719">
        <v>3</v>
      </c>
      <c r="BN1719">
        <v>35.139329086275197</v>
      </c>
      <c r="BO1719">
        <v>-113.530323842274</v>
      </c>
      <c r="BP1719" t="s">
        <v>259</v>
      </c>
      <c r="BW1719" t="s">
        <v>4219</v>
      </c>
      <c r="BX1719" t="s">
        <v>4219</v>
      </c>
      <c r="CA1719" t="str">
        <f>"124"</f>
        <v>124</v>
      </c>
      <c r="CC1719">
        <v>0</v>
      </c>
      <c r="CD1719">
        <v>0</v>
      </c>
      <c r="CE1719">
        <v>0</v>
      </c>
      <c r="CF1719">
        <v>0</v>
      </c>
      <c r="CI1719">
        <v>0</v>
      </c>
      <c r="CJ1719">
        <v>0</v>
      </c>
      <c r="CL1719">
        <v>0</v>
      </c>
      <c r="CM1719">
        <v>0</v>
      </c>
      <c r="CN1719">
        <v>0</v>
      </c>
      <c r="CO1719">
        <v>0</v>
      </c>
      <c r="CP1719">
        <v>0</v>
      </c>
      <c r="CQ1719">
        <v>0</v>
      </c>
      <c r="CR1719">
        <v>0</v>
      </c>
      <c r="CS1719">
        <v>0</v>
      </c>
      <c r="CT1719">
        <v>0</v>
      </c>
      <c r="CU1719">
        <v>0</v>
      </c>
      <c r="CX1719">
        <v>0</v>
      </c>
      <c r="CZ1719">
        <v>0</v>
      </c>
      <c r="DB1719">
        <v>0</v>
      </c>
      <c r="DD1719">
        <v>0</v>
      </c>
      <c r="DF1719">
        <v>0</v>
      </c>
      <c r="DK1719">
        <v>0</v>
      </c>
      <c r="DM1719">
        <v>0</v>
      </c>
      <c r="DX1719">
        <v>0</v>
      </c>
      <c r="EC1719" t="s">
        <v>261</v>
      </c>
      <c r="ED1719" t="s">
        <v>262</v>
      </c>
      <c r="EE1719" t="s">
        <v>263</v>
      </c>
      <c r="EG1719">
        <v>435600</v>
      </c>
      <c r="EH1719">
        <v>10</v>
      </c>
      <c r="EI1719">
        <v>0</v>
      </c>
      <c r="EJ1719">
        <v>0</v>
      </c>
      <c r="EK1719">
        <v>0</v>
      </c>
      <c r="EL1719">
        <v>0</v>
      </c>
      <c r="EU1719" t="s">
        <v>264</v>
      </c>
      <c r="EV1719" t="s">
        <v>265</v>
      </c>
      <c r="EW1719" t="s">
        <v>266</v>
      </c>
      <c r="EX1719" s="1">
        <v>40135</v>
      </c>
      <c r="EY1719" t="s">
        <v>267</v>
      </c>
      <c r="EZ1719" t="str">
        <f t="shared" si="89"/>
        <v>FALSE</v>
      </c>
      <c r="FA1719">
        <v>2022</v>
      </c>
      <c r="FB1719">
        <v>2020</v>
      </c>
      <c r="FC1719">
        <v>300</v>
      </c>
      <c r="FD1719" t="s">
        <v>246</v>
      </c>
      <c r="FE1719" t="s">
        <v>246</v>
      </c>
      <c r="FF1719" t="s">
        <v>246</v>
      </c>
      <c r="FG1719" t="s">
        <v>246</v>
      </c>
      <c r="FH1719" t="s">
        <v>246</v>
      </c>
      <c r="FI1719" t="s">
        <v>246</v>
      </c>
      <c r="FJ1719" t="s">
        <v>246</v>
      </c>
      <c r="FK1719" t="s">
        <v>246</v>
      </c>
      <c r="FL1719" t="s">
        <v>246</v>
      </c>
      <c r="FM1719" t="s">
        <v>246</v>
      </c>
      <c r="FN1719" t="s">
        <v>246</v>
      </c>
      <c r="FO1719" t="s">
        <v>246</v>
      </c>
      <c r="FP1719" t="s">
        <v>246</v>
      </c>
      <c r="FQ1719" s="2">
        <v>402</v>
      </c>
      <c r="FR1719" s="2">
        <v>0</v>
      </c>
      <c r="FS1719" s="2">
        <v>0</v>
      </c>
      <c r="FT1719">
        <v>0</v>
      </c>
      <c r="FU1719" s="2">
        <v>2683</v>
      </c>
      <c r="FV1719" s="2">
        <v>2683</v>
      </c>
      <c r="FW1719" s="2">
        <v>0</v>
      </c>
      <c r="FX1719">
        <v>0</v>
      </c>
      <c r="FY1719" s="2">
        <v>0</v>
      </c>
      <c r="FZ1719" s="2">
        <v>0</v>
      </c>
      <c r="GA1719" s="2">
        <v>0</v>
      </c>
      <c r="GB1719">
        <v>0</v>
      </c>
      <c r="GC1719" s="2">
        <v>21.64</v>
      </c>
      <c r="GE1719" s="2">
        <v>2683</v>
      </c>
      <c r="GH1719" t="s">
        <v>289</v>
      </c>
      <c r="GK1719" t="s">
        <v>290</v>
      </c>
      <c r="GL1719" t="s">
        <v>290</v>
      </c>
      <c r="GR1719" t="str">
        <f>""</f>
        <v/>
      </c>
      <c r="GS1719" t="str">
        <f>""</f>
        <v/>
      </c>
      <c r="GT1719" t="str">
        <f>""</f>
        <v/>
      </c>
      <c r="GU1719" s="1">
        <v>39875</v>
      </c>
      <c r="GV1719" s="1">
        <v>39892</v>
      </c>
      <c r="GW1719" s="2">
        <v>7736</v>
      </c>
      <c r="GX1719" t="s">
        <v>566</v>
      </c>
      <c r="GY1719" t="s">
        <v>567</v>
      </c>
      <c r="GZ1719" t="s">
        <v>14050</v>
      </c>
      <c r="HF1719" t="str">
        <f>"                    "</f>
        <v xml:space="preserve">                    </v>
      </c>
      <c r="HK1719" t="str">
        <f>"                    "</f>
        <v xml:space="preserve">                    </v>
      </c>
      <c r="HN1719" t="s">
        <v>271</v>
      </c>
      <c r="HP1719" t="str">
        <f>"7431.371"</f>
        <v>7431.371</v>
      </c>
      <c r="HQ1719" t="str">
        <f>""</f>
        <v/>
      </c>
      <c r="IA1719" t="str">
        <f>""</f>
        <v/>
      </c>
      <c r="IB1719" t="str">
        <f>""</f>
        <v/>
      </c>
      <c r="IC1719" t="str">
        <f>HYPERLINK("https://web.datatree.com/?/property?propertyId=4922178")</f>
        <v>https://web.datatree.com/?/property?propertyId=4922178</v>
      </c>
    </row>
    <row r="1720" spans="1:237" x14ac:dyDescent="0.25">
      <c r="A1720" t="s">
        <v>11647</v>
      </c>
      <c r="D1720" t="s">
        <v>11647</v>
      </c>
      <c r="E1720" t="s">
        <v>273</v>
      </c>
      <c r="F1720">
        <v>22</v>
      </c>
      <c r="O1720" t="s">
        <v>11647</v>
      </c>
      <c r="P1720" t="s">
        <v>11647</v>
      </c>
      <c r="R1720" t="s">
        <v>274</v>
      </c>
      <c r="T1720" t="s">
        <v>242</v>
      </c>
      <c r="AE1720" t="s">
        <v>243</v>
      </c>
      <c r="AH1720" t="s">
        <v>244</v>
      </c>
      <c r="AK1720" t="s">
        <v>245</v>
      </c>
      <c r="AL1720" t="s">
        <v>396</v>
      </c>
      <c r="AM1720">
        <v>1240</v>
      </c>
      <c r="AO1720" t="s">
        <v>457</v>
      </c>
      <c r="AP1720">
        <v>100</v>
      </c>
      <c r="AR1720">
        <v>12</v>
      </c>
      <c r="AS1720" t="s">
        <v>2683</v>
      </c>
      <c r="AT1720" t="s">
        <v>2684</v>
      </c>
      <c r="AU1720" t="s">
        <v>2206</v>
      </c>
      <c r="AV1720" t="str">
        <f>"84790-3072"</f>
        <v>84790-3072</v>
      </c>
      <c r="AW1720" t="s">
        <v>494</v>
      </c>
      <c r="AX1720" t="s">
        <v>11648</v>
      </c>
      <c r="AY1720" t="s">
        <v>11649</v>
      </c>
      <c r="AZ1720" t="s">
        <v>254</v>
      </c>
      <c r="BA1720" t="s">
        <v>14051</v>
      </c>
      <c r="BB1720" t="str">
        <f>"317-09-085"</f>
        <v>317-09-085</v>
      </c>
      <c r="BC1720" t="str">
        <f>"31709085"</f>
        <v>31709085</v>
      </c>
      <c r="BD1720" t="str">
        <f>"R31709085"</f>
        <v>R31709085</v>
      </c>
      <c r="BE1720">
        <v>4015</v>
      </c>
      <c r="BJ1720" t="s">
        <v>309</v>
      </c>
      <c r="BK1720" t="s">
        <v>310</v>
      </c>
      <c r="BL1720">
        <v>13</v>
      </c>
      <c r="BN1720">
        <v>35.552636588385397</v>
      </c>
      <c r="BO1720">
        <v>-114.370333820491</v>
      </c>
      <c r="BP1720" t="s">
        <v>311</v>
      </c>
      <c r="BQ1720">
        <v>8</v>
      </c>
      <c r="BW1720" t="s">
        <v>312</v>
      </c>
      <c r="BX1720" t="s">
        <v>312</v>
      </c>
      <c r="CA1720" t="str">
        <f>"68|77"</f>
        <v>68|77</v>
      </c>
      <c r="CC1720">
        <v>0</v>
      </c>
      <c r="CD1720">
        <v>0</v>
      </c>
      <c r="CE1720">
        <v>0</v>
      </c>
      <c r="CF1720">
        <v>0</v>
      </c>
      <c r="CI1720">
        <v>0</v>
      </c>
      <c r="CJ1720">
        <v>0</v>
      </c>
      <c r="CL1720">
        <v>0</v>
      </c>
      <c r="CM1720">
        <v>0</v>
      </c>
      <c r="CN1720">
        <v>0</v>
      </c>
      <c r="CO1720">
        <v>0</v>
      </c>
      <c r="CP1720">
        <v>0</v>
      </c>
      <c r="CQ1720">
        <v>0</v>
      </c>
      <c r="CR1720">
        <v>0</v>
      </c>
      <c r="CS1720">
        <v>0</v>
      </c>
      <c r="CT1720">
        <v>0</v>
      </c>
      <c r="CU1720">
        <v>0</v>
      </c>
      <c r="CX1720">
        <v>0</v>
      </c>
      <c r="CZ1720">
        <v>0</v>
      </c>
      <c r="DB1720">
        <v>0</v>
      </c>
      <c r="DD1720">
        <v>0</v>
      </c>
      <c r="DF1720">
        <v>0</v>
      </c>
      <c r="DK1720">
        <v>0</v>
      </c>
      <c r="DM1720">
        <v>0</v>
      </c>
      <c r="DX1720">
        <v>0</v>
      </c>
      <c r="EC1720" t="s">
        <v>261</v>
      </c>
      <c r="ED1720" t="s">
        <v>262</v>
      </c>
      <c r="EE1720" t="s">
        <v>263</v>
      </c>
      <c r="EG1720">
        <v>435600</v>
      </c>
      <c r="EH1720">
        <v>10</v>
      </c>
      <c r="EI1720">
        <v>0</v>
      </c>
      <c r="EJ1720">
        <v>0</v>
      </c>
      <c r="EK1720">
        <v>0</v>
      </c>
      <c r="EL1720">
        <v>0</v>
      </c>
      <c r="EU1720" t="s">
        <v>264</v>
      </c>
      <c r="EV1720" t="s">
        <v>313</v>
      </c>
      <c r="EW1720" t="s">
        <v>314</v>
      </c>
      <c r="EX1720" s="1">
        <v>40135</v>
      </c>
      <c r="EY1720" t="s">
        <v>267</v>
      </c>
      <c r="EZ1720" t="str">
        <f t="shared" si="89"/>
        <v>FALSE</v>
      </c>
      <c r="FA1720">
        <v>2022</v>
      </c>
      <c r="FB1720">
        <v>2020</v>
      </c>
      <c r="FC1720">
        <v>400</v>
      </c>
      <c r="FD1720" t="s">
        <v>246</v>
      </c>
      <c r="FE1720" t="s">
        <v>246</v>
      </c>
      <c r="FF1720" t="s">
        <v>246</v>
      </c>
      <c r="FG1720" t="s">
        <v>246</v>
      </c>
      <c r="FH1720" t="s">
        <v>246</v>
      </c>
      <c r="FI1720" t="s">
        <v>246</v>
      </c>
      <c r="FJ1720" t="s">
        <v>246</v>
      </c>
      <c r="FK1720" t="s">
        <v>246</v>
      </c>
      <c r="FL1720" t="s">
        <v>246</v>
      </c>
      <c r="FM1720" t="s">
        <v>246</v>
      </c>
      <c r="FN1720" t="s">
        <v>246</v>
      </c>
      <c r="FO1720" t="s">
        <v>246</v>
      </c>
      <c r="FP1720" t="s">
        <v>246</v>
      </c>
      <c r="FQ1720" s="2">
        <v>3926</v>
      </c>
      <c r="FR1720" s="2">
        <v>0</v>
      </c>
      <c r="FS1720" s="2">
        <v>0</v>
      </c>
      <c r="FT1720">
        <v>0</v>
      </c>
      <c r="FU1720" s="2">
        <v>26173</v>
      </c>
      <c r="FV1720" s="2">
        <v>26173</v>
      </c>
      <c r="FW1720" s="2">
        <v>0</v>
      </c>
      <c r="FX1720">
        <v>0</v>
      </c>
      <c r="FY1720" s="2">
        <v>0</v>
      </c>
      <c r="FZ1720" s="2">
        <v>0</v>
      </c>
      <c r="GA1720" s="2">
        <v>0</v>
      </c>
      <c r="GB1720">
        <v>0</v>
      </c>
      <c r="GC1720" s="2">
        <v>184.88</v>
      </c>
      <c r="GE1720" s="2">
        <v>26173</v>
      </c>
      <c r="GH1720" t="s">
        <v>315</v>
      </c>
      <c r="GK1720" t="s">
        <v>316</v>
      </c>
      <c r="GL1720" t="s">
        <v>317</v>
      </c>
      <c r="GM1720" t="s">
        <v>318</v>
      </c>
      <c r="GN1720" s="1">
        <v>42271</v>
      </c>
      <c r="GO1720" s="1">
        <v>42388</v>
      </c>
      <c r="GQ1720" t="s">
        <v>739</v>
      </c>
      <c r="GR1720" t="str">
        <f>""</f>
        <v/>
      </c>
      <c r="GS1720" t="str">
        <f>"2016.2115"</f>
        <v>2016.2115</v>
      </c>
      <c r="GT1720" t="str">
        <f>""</f>
        <v/>
      </c>
      <c r="GU1720" s="1">
        <v>38448</v>
      </c>
      <c r="GV1720" s="1">
        <v>38455</v>
      </c>
      <c r="GW1720" s="2">
        <v>45000</v>
      </c>
      <c r="GX1720" t="s">
        <v>566</v>
      </c>
      <c r="GY1720" t="s">
        <v>567</v>
      </c>
      <c r="GZ1720" t="s">
        <v>14052</v>
      </c>
      <c r="HF1720" t="str">
        <f>"                    "</f>
        <v xml:space="preserve">                    </v>
      </c>
      <c r="HK1720" t="str">
        <f>"                    "</f>
        <v xml:space="preserve">                    </v>
      </c>
      <c r="HM1720" t="s">
        <v>642</v>
      </c>
      <c r="HN1720" t="s">
        <v>271</v>
      </c>
      <c r="HP1720" t="str">
        <f>"5539.887"</f>
        <v>5539.887</v>
      </c>
      <c r="HQ1720" t="str">
        <f>""</f>
        <v/>
      </c>
      <c r="IA1720" t="str">
        <f>""</f>
        <v/>
      </c>
      <c r="IB1720" t="str">
        <f>""</f>
        <v/>
      </c>
      <c r="IC1720" t="str">
        <f>HYPERLINK("https://web.datatree.com/?/property?propertyId=4928722")</f>
        <v>https://web.datatree.com/?/property?propertyId=4928722</v>
      </c>
    </row>
    <row r="1721" spans="1:237" x14ac:dyDescent="0.25">
      <c r="A1721" t="s">
        <v>1325</v>
      </c>
      <c r="D1721" t="s">
        <v>1325</v>
      </c>
      <c r="E1721" t="s">
        <v>273</v>
      </c>
      <c r="F1721">
        <v>28</v>
      </c>
      <c r="O1721" t="s">
        <v>1325</v>
      </c>
      <c r="P1721" t="s">
        <v>1325</v>
      </c>
      <c r="Q1721" t="s">
        <v>1326</v>
      </c>
      <c r="T1721" t="s">
        <v>242</v>
      </c>
      <c r="AE1721" t="s">
        <v>243</v>
      </c>
      <c r="AH1721" t="s">
        <v>244</v>
      </c>
      <c r="AK1721" t="s">
        <v>245</v>
      </c>
      <c r="AL1721" t="s">
        <v>396</v>
      </c>
      <c r="AM1721">
        <v>5013</v>
      </c>
      <c r="AP1721" t="s">
        <v>1327</v>
      </c>
      <c r="AQ1721" t="s">
        <v>375</v>
      </c>
      <c r="AR1721">
        <v>100</v>
      </c>
      <c r="AS1721" t="s">
        <v>1328</v>
      </c>
      <c r="AT1721" t="s">
        <v>1328</v>
      </c>
      <c r="AU1721" t="s">
        <v>243</v>
      </c>
      <c r="AV1721" t="str">
        <f>"85934"</f>
        <v>85934</v>
      </c>
      <c r="AW1721" t="s">
        <v>1329</v>
      </c>
      <c r="AX1721" t="s">
        <v>1330</v>
      </c>
      <c r="AY1721" t="s">
        <v>1331</v>
      </c>
      <c r="AZ1721" t="s">
        <v>254</v>
      </c>
      <c r="BA1721" t="s">
        <v>14053</v>
      </c>
      <c r="BB1721" t="str">
        <f>"102-39-043"</f>
        <v>102-39-043</v>
      </c>
      <c r="BC1721" t="str">
        <f>"10239043"</f>
        <v>10239043</v>
      </c>
      <c r="BD1721" t="str">
        <f>"R10239043"</f>
        <v>R10239043</v>
      </c>
      <c r="BE1721">
        <v>4015</v>
      </c>
      <c r="BI1721" t="s">
        <v>256</v>
      </c>
      <c r="BJ1721" t="s">
        <v>424</v>
      </c>
      <c r="BK1721" t="s">
        <v>258</v>
      </c>
      <c r="BL1721">
        <v>35</v>
      </c>
      <c r="BN1721">
        <v>34.594429593091199</v>
      </c>
      <c r="BO1721">
        <v>-113.482131774991</v>
      </c>
      <c r="BP1721" t="s">
        <v>994</v>
      </c>
      <c r="BW1721" t="s">
        <v>995</v>
      </c>
      <c r="BX1721" t="s">
        <v>995</v>
      </c>
      <c r="CA1721" t="str">
        <f>"107"</f>
        <v>107</v>
      </c>
      <c r="CC1721">
        <v>0</v>
      </c>
      <c r="CD1721">
        <v>0</v>
      </c>
      <c r="CE1721">
        <v>0</v>
      </c>
      <c r="CF1721">
        <v>0</v>
      </c>
      <c r="CI1721">
        <v>0</v>
      </c>
      <c r="CJ1721">
        <v>0</v>
      </c>
      <c r="CL1721">
        <v>0</v>
      </c>
      <c r="CM1721">
        <v>0</v>
      </c>
      <c r="CN1721">
        <v>0</v>
      </c>
      <c r="CO1721">
        <v>0</v>
      </c>
      <c r="CP1721">
        <v>0</v>
      </c>
      <c r="CQ1721">
        <v>0</v>
      </c>
      <c r="CR1721">
        <v>0</v>
      </c>
      <c r="CS1721">
        <v>0</v>
      </c>
      <c r="CT1721">
        <v>0</v>
      </c>
      <c r="CU1721">
        <v>0</v>
      </c>
      <c r="CX1721">
        <v>0</v>
      </c>
      <c r="CZ1721">
        <v>0</v>
      </c>
      <c r="DB1721">
        <v>0</v>
      </c>
      <c r="DD1721">
        <v>0</v>
      </c>
      <c r="DF1721">
        <v>0</v>
      </c>
      <c r="DK1721">
        <v>0</v>
      </c>
      <c r="DM1721">
        <v>0</v>
      </c>
      <c r="DX1721">
        <v>0</v>
      </c>
      <c r="EC1721" t="s">
        <v>261</v>
      </c>
      <c r="ED1721" t="s">
        <v>262</v>
      </c>
      <c r="EE1721" t="s">
        <v>263</v>
      </c>
      <c r="EG1721">
        <v>435600</v>
      </c>
      <c r="EH1721">
        <v>10</v>
      </c>
      <c r="EI1721">
        <v>0</v>
      </c>
      <c r="EJ1721">
        <v>0</v>
      </c>
      <c r="EK1721">
        <v>0</v>
      </c>
      <c r="EL1721">
        <v>0</v>
      </c>
      <c r="EU1721" t="s">
        <v>264</v>
      </c>
      <c r="EV1721" t="s">
        <v>427</v>
      </c>
      <c r="EW1721" t="s">
        <v>428</v>
      </c>
      <c r="EX1721" s="1">
        <v>40135</v>
      </c>
      <c r="EY1721" t="s">
        <v>267</v>
      </c>
      <c r="EZ1721" t="str">
        <f t="shared" si="89"/>
        <v>FALSE</v>
      </c>
      <c r="FA1721">
        <v>2022</v>
      </c>
      <c r="FB1721">
        <v>2020</v>
      </c>
      <c r="FC1721">
        <v>600</v>
      </c>
      <c r="FD1721" t="s">
        <v>246</v>
      </c>
      <c r="FE1721" t="s">
        <v>246</v>
      </c>
      <c r="FF1721" t="s">
        <v>246</v>
      </c>
      <c r="FG1721" t="s">
        <v>246</v>
      </c>
      <c r="FH1721" t="s">
        <v>246</v>
      </c>
      <c r="FI1721" t="s">
        <v>246</v>
      </c>
      <c r="FJ1721" t="s">
        <v>246</v>
      </c>
      <c r="FK1721" t="s">
        <v>246</v>
      </c>
      <c r="FL1721" t="s">
        <v>246</v>
      </c>
      <c r="FM1721" t="s">
        <v>246</v>
      </c>
      <c r="FN1721" t="s">
        <v>246</v>
      </c>
      <c r="FO1721" t="s">
        <v>246</v>
      </c>
      <c r="FP1721" t="s">
        <v>246</v>
      </c>
      <c r="FQ1721" s="2">
        <v>509</v>
      </c>
      <c r="FR1721" s="2">
        <v>0</v>
      </c>
      <c r="FS1721" s="2">
        <v>0</v>
      </c>
      <c r="FT1721">
        <v>0</v>
      </c>
      <c r="FU1721" s="2">
        <v>3391</v>
      </c>
      <c r="FV1721" s="2">
        <v>3391</v>
      </c>
      <c r="FW1721" s="2">
        <v>0</v>
      </c>
      <c r="FX1721">
        <v>0</v>
      </c>
      <c r="FY1721" s="2">
        <v>0</v>
      </c>
      <c r="FZ1721" s="2">
        <v>0</v>
      </c>
      <c r="GA1721" s="2">
        <v>0</v>
      </c>
      <c r="GB1721">
        <v>0</v>
      </c>
      <c r="GC1721" s="2">
        <v>31.56</v>
      </c>
      <c r="GE1721" s="2">
        <v>3391</v>
      </c>
      <c r="GH1721" t="s">
        <v>289</v>
      </c>
      <c r="GK1721" t="s">
        <v>290</v>
      </c>
      <c r="GL1721" t="s">
        <v>290</v>
      </c>
      <c r="GN1721" s="1">
        <v>43936</v>
      </c>
      <c r="GO1721" s="1">
        <v>43952</v>
      </c>
      <c r="GQ1721" t="s">
        <v>361</v>
      </c>
      <c r="GR1721" t="str">
        <f>""</f>
        <v/>
      </c>
      <c r="GS1721" t="str">
        <f>"2020.24637"</f>
        <v>2020.24637</v>
      </c>
      <c r="GT1721" t="str">
        <f>""</f>
        <v/>
      </c>
      <c r="HF1721" t="str">
        <f>""</f>
        <v/>
      </c>
      <c r="HK1721" t="str">
        <f>""</f>
        <v/>
      </c>
      <c r="HN1721" t="s">
        <v>271</v>
      </c>
      <c r="HP1721" t="str">
        <f>""</f>
        <v/>
      </c>
      <c r="HQ1721" t="str">
        <f>""</f>
        <v/>
      </c>
      <c r="IA1721" t="str">
        <f>""</f>
        <v/>
      </c>
      <c r="IB1721" t="str">
        <f>""</f>
        <v/>
      </c>
      <c r="IC1721" t="str">
        <f>HYPERLINK("https://web.datatree.com/?/property?propertyId=5042641")</f>
        <v>https://web.datatree.com/?/property?propertyId=5042641</v>
      </c>
    </row>
    <row r="1722" spans="1:237" x14ac:dyDescent="0.25">
      <c r="A1722" t="s">
        <v>14054</v>
      </c>
      <c r="D1722" t="s">
        <v>14054</v>
      </c>
      <c r="E1722" t="s">
        <v>240</v>
      </c>
      <c r="F1722">
        <v>2</v>
      </c>
      <c r="O1722" t="s">
        <v>14055</v>
      </c>
      <c r="P1722" t="s">
        <v>14054</v>
      </c>
      <c r="Q1722" t="s">
        <v>689</v>
      </c>
      <c r="T1722" t="s">
        <v>242</v>
      </c>
      <c r="AE1722" t="s">
        <v>243</v>
      </c>
      <c r="AH1722" t="s">
        <v>244</v>
      </c>
      <c r="AK1722" t="s">
        <v>245</v>
      </c>
      <c r="AM1722">
        <v>5929</v>
      </c>
      <c r="AP1722" t="s">
        <v>14056</v>
      </c>
      <c r="AQ1722" t="s">
        <v>248</v>
      </c>
      <c r="AS1722" t="s">
        <v>1583</v>
      </c>
      <c r="AT1722" t="s">
        <v>691</v>
      </c>
      <c r="AU1722" t="s">
        <v>328</v>
      </c>
      <c r="AV1722" t="str">
        <f>"91401-4024"</f>
        <v>91401-4024</v>
      </c>
      <c r="AW1722" t="s">
        <v>1263</v>
      </c>
      <c r="AX1722" t="s">
        <v>14057</v>
      </c>
      <c r="AY1722" t="s">
        <v>14058</v>
      </c>
      <c r="AZ1722" t="s">
        <v>254</v>
      </c>
      <c r="BA1722" t="s">
        <v>14059</v>
      </c>
      <c r="BB1722" t="str">
        <f>"122-04-029"</f>
        <v>122-04-029</v>
      </c>
      <c r="BC1722" t="str">
        <f>"12204029"</f>
        <v>12204029</v>
      </c>
      <c r="BD1722" t="str">
        <f>"R12204029"</f>
        <v>R12204029</v>
      </c>
      <c r="BE1722">
        <v>4015</v>
      </c>
      <c r="BI1722" t="s">
        <v>256</v>
      </c>
      <c r="BJ1722" t="s">
        <v>519</v>
      </c>
      <c r="BK1722" t="s">
        <v>351</v>
      </c>
      <c r="BL1722">
        <v>33</v>
      </c>
      <c r="BN1722">
        <v>34.503778250015003</v>
      </c>
      <c r="BO1722">
        <v>-113.94557452986299</v>
      </c>
      <c r="BP1722" t="s">
        <v>14060</v>
      </c>
      <c r="BW1722" t="s">
        <v>14061</v>
      </c>
      <c r="BX1722" t="s">
        <v>14061</v>
      </c>
      <c r="CA1722" t="str">
        <f>""</f>
        <v/>
      </c>
      <c r="CC1722">
        <v>0</v>
      </c>
      <c r="CD1722">
        <v>0</v>
      </c>
      <c r="CE1722">
        <v>0</v>
      </c>
      <c r="CF1722">
        <v>0</v>
      </c>
      <c r="CI1722">
        <v>0</v>
      </c>
      <c r="CJ1722">
        <v>0</v>
      </c>
      <c r="CL1722">
        <v>0</v>
      </c>
      <c r="CM1722">
        <v>0</v>
      </c>
      <c r="CN1722">
        <v>0</v>
      </c>
      <c r="CO1722">
        <v>0</v>
      </c>
      <c r="CP1722">
        <v>0</v>
      </c>
      <c r="CQ1722">
        <v>0</v>
      </c>
      <c r="CR1722">
        <v>0</v>
      </c>
      <c r="CS1722">
        <v>0</v>
      </c>
      <c r="CT1722">
        <v>0</v>
      </c>
      <c r="CU1722">
        <v>0</v>
      </c>
      <c r="CX1722">
        <v>0</v>
      </c>
      <c r="CZ1722">
        <v>0</v>
      </c>
      <c r="DB1722">
        <v>0</v>
      </c>
      <c r="DD1722">
        <v>0</v>
      </c>
      <c r="DF1722">
        <v>0</v>
      </c>
      <c r="DK1722">
        <v>0</v>
      </c>
      <c r="DM1722">
        <v>0</v>
      </c>
      <c r="DX1722">
        <v>0</v>
      </c>
      <c r="EC1722" t="s">
        <v>261</v>
      </c>
      <c r="ED1722" t="s">
        <v>354</v>
      </c>
      <c r="EE1722" t="s">
        <v>355</v>
      </c>
      <c r="EG1722">
        <v>435600</v>
      </c>
      <c r="EH1722">
        <v>10</v>
      </c>
      <c r="EI1722">
        <v>0</v>
      </c>
      <c r="EJ1722">
        <v>0</v>
      </c>
      <c r="EK1722">
        <v>0</v>
      </c>
      <c r="EL1722">
        <v>0</v>
      </c>
      <c r="EU1722" t="s">
        <v>653</v>
      </c>
      <c r="EV1722" t="s">
        <v>4538</v>
      </c>
      <c r="EW1722" t="s">
        <v>4539</v>
      </c>
      <c r="EX1722" s="1">
        <v>40135</v>
      </c>
      <c r="EY1722" t="s">
        <v>267</v>
      </c>
      <c r="EZ1722" t="str">
        <f t="shared" si="89"/>
        <v>FALSE</v>
      </c>
      <c r="FA1722">
        <v>2022</v>
      </c>
      <c r="FB1722">
        <v>2020</v>
      </c>
      <c r="FC1722">
        <v>1300</v>
      </c>
      <c r="FD1722" t="s">
        <v>246</v>
      </c>
      <c r="FE1722" t="s">
        <v>246</v>
      </c>
      <c r="FF1722" t="s">
        <v>246</v>
      </c>
      <c r="FG1722" t="s">
        <v>246</v>
      </c>
      <c r="FH1722" t="s">
        <v>246</v>
      </c>
      <c r="FI1722" t="s">
        <v>246</v>
      </c>
      <c r="FJ1722" t="s">
        <v>246</v>
      </c>
      <c r="FK1722" t="s">
        <v>246</v>
      </c>
      <c r="FL1722" t="s">
        <v>246</v>
      </c>
      <c r="FM1722" t="s">
        <v>246</v>
      </c>
      <c r="FN1722" t="s">
        <v>246</v>
      </c>
      <c r="FO1722" t="s">
        <v>246</v>
      </c>
      <c r="FP1722" t="s">
        <v>246</v>
      </c>
      <c r="FQ1722" s="2">
        <v>589</v>
      </c>
      <c r="FR1722" s="2">
        <v>0</v>
      </c>
      <c r="FS1722" s="2">
        <v>0</v>
      </c>
      <c r="FT1722">
        <v>0</v>
      </c>
      <c r="FU1722" s="2">
        <v>3925</v>
      </c>
      <c r="FV1722" s="2">
        <v>3925</v>
      </c>
      <c r="FW1722" s="2">
        <v>0</v>
      </c>
      <c r="FX1722">
        <v>0</v>
      </c>
      <c r="FY1722" s="2">
        <v>0</v>
      </c>
      <c r="FZ1722" s="2">
        <v>0</v>
      </c>
      <c r="GA1722" s="2">
        <v>0</v>
      </c>
      <c r="GB1722">
        <v>0</v>
      </c>
      <c r="GC1722" s="2">
        <v>44.24</v>
      </c>
      <c r="GE1722" s="2">
        <v>3925</v>
      </c>
      <c r="GH1722" t="s">
        <v>289</v>
      </c>
      <c r="GK1722" t="s">
        <v>290</v>
      </c>
      <c r="GL1722" t="s">
        <v>290</v>
      </c>
      <c r="GR1722" t="str">
        <f>""</f>
        <v/>
      </c>
      <c r="GS1722" t="str">
        <f>""</f>
        <v/>
      </c>
      <c r="GT1722" t="str">
        <f>""</f>
        <v/>
      </c>
      <c r="HF1722" t="str">
        <f>""</f>
        <v/>
      </c>
      <c r="HK1722" t="str">
        <f>""</f>
        <v/>
      </c>
      <c r="HN1722" t="s">
        <v>271</v>
      </c>
      <c r="HP1722" t="str">
        <f>""</f>
        <v/>
      </c>
      <c r="HQ1722" t="str">
        <f>""</f>
        <v/>
      </c>
      <c r="IA1722" t="str">
        <f>""</f>
        <v/>
      </c>
      <c r="IB1722" t="str">
        <f>""</f>
        <v/>
      </c>
      <c r="IC1722" t="str">
        <f>HYPERLINK("https://web.datatree.com/?/property?propertyId=4968938")</f>
        <v>https://web.datatree.com/?/property?propertyId=4968938</v>
      </c>
    </row>
    <row r="1723" spans="1:237" x14ac:dyDescent="0.25">
      <c r="A1723" t="s">
        <v>14062</v>
      </c>
      <c r="D1723" t="s">
        <v>14062</v>
      </c>
      <c r="E1723" t="s">
        <v>273</v>
      </c>
      <c r="F1723">
        <v>1</v>
      </c>
      <c r="G1723" t="s">
        <v>14063</v>
      </c>
      <c r="J1723" t="s">
        <v>14063</v>
      </c>
      <c r="K1723" t="s">
        <v>273</v>
      </c>
      <c r="L1723">
        <v>1</v>
      </c>
      <c r="O1723" t="s">
        <v>14062</v>
      </c>
      <c r="P1723" t="s">
        <v>14064</v>
      </c>
      <c r="T1723" t="s">
        <v>242</v>
      </c>
      <c r="AE1723" t="s">
        <v>243</v>
      </c>
      <c r="AH1723" t="s">
        <v>244</v>
      </c>
      <c r="AK1723" t="s">
        <v>245</v>
      </c>
      <c r="AL1723" t="s">
        <v>396</v>
      </c>
      <c r="AM1723">
        <v>8240</v>
      </c>
      <c r="AP1723" t="s">
        <v>14065</v>
      </c>
      <c r="AQ1723" t="s">
        <v>863</v>
      </c>
      <c r="AS1723" t="s">
        <v>14066</v>
      </c>
      <c r="AT1723" t="s">
        <v>14067</v>
      </c>
      <c r="AU1723" t="s">
        <v>1482</v>
      </c>
      <c r="AV1723" t="str">
        <f>"80602-5766"</f>
        <v>80602-5766</v>
      </c>
      <c r="AW1723" t="s">
        <v>2521</v>
      </c>
      <c r="AX1723" t="s">
        <v>14068</v>
      </c>
      <c r="AY1723" t="s">
        <v>14069</v>
      </c>
      <c r="AZ1723" t="s">
        <v>254</v>
      </c>
      <c r="BA1723" t="s">
        <v>14070</v>
      </c>
      <c r="BB1723" t="str">
        <f>"354-33-007D"</f>
        <v>354-33-007D</v>
      </c>
      <c r="BC1723" t="str">
        <f>"35433007D"</f>
        <v>35433007D</v>
      </c>
      <c r="BD1723" t="str">
        <f>"R35433007"</f>
        <v>R35433007</v>
      </c>
      <c r="BE1723">
        <v>4015</v>
      </c>
      <c r="BI1723" t="s">
        <v>256</v>
      </c>
      <c r="BJ1723" t="s">
        <v>257</v>
      </c>
      <c r="BK1723" t="s">
        <v>548</v>
      </c>
      <c r="BL1723">
        <v>5</v>
      </c>
      <c r="BN1723">
        <v>35.232870807300003</v>
      </c>
      <c r="BO1723">
        <v>-113.892563993333</v>
      </c>
      <c r="BP1723" t="s">
        <v>8060</v>
      </c>
      <c r="BW1723" t="s">
        <v>14071</v>
      </c>
      <c r="BX1723" t="s">
        <v>14071</v>
      </c>
      <c r="CA1723" t="str">
        <f>""</f>
        <v/>
      </c>
      <c r="CC1723">
        <v>0</v>
      </c>
      <c r="CD1723">
        <v>0</v>
      </c>
      <c r="CE1723">
        <v>0</v>
      </c>
      <c r="CF1723">
        <v>0</v>
      </c>
      <c r="CI1723">
        <v>0</v>
      </c>
      <c r="CJ1723">
        <v>0</v>
      </c>
      <c r="CL1723">
        <v>0</v>
      </c>
      <c r="CM1723">
        <v>0</v>
      </c>
      <c r="CN1723">
        <v>0</v>
      </c>
      <c r="CO1723">
        <v>0</v>
      </c>
      <c r="CP1723">
        <v>0</v>
      </c>
      <c r="CQ1723">
        <v>0</v>
      </c>
      <c r="CR1723">
        <v>0</v>
      </c>
      <c r="CS1723">
        <v>0</v>
      </c>
      <c r="CT1723">
        <v>0</v>
      </c>
      <c r="CU1723">
        <v>0</v>
      </c>
      <c r="CX1723">
        <v>0</v>
      </c>
      <c r="CZ1723">
        <v>0</v>
      </c>
      <c r="DB1723">
        <v>0</v>
      </c>
      <c r="DD1723">
        <v>0</v>
      </c>
      <c r="DF1723">
        <v>0</v>
      </c>
      <c r="DK1723">
        <v>0</v>
      </c>
      <c r="DM1723">
        <v>0</v>
      </c>
      <c r="DX1723">
        <v>0</v>
      </c>
      <c r="EC1723" t="s">
        <v>261</v>
      </c>
      <c r="ED1723" t="s">
        <v>262</v>
      </c>
      <c r="EE1723" t="s">
        <v>263</v>
      </c>
      <c r="EG1723">
        <v>435600</v>
      </c>
      <c r="EH1723">
        <v>10</v>
      </c>
      <c r="EI1723">
        <v>0</v>
      </c>
      <c r="EJ1723">
        <v>0</v>
      </c>
      <c r="EK1723">
        <v>0</v>
      </c>
      <c r="EL1723">
        <v>0</v>
      </c>
      <c r="EU1723" t="s">
        <v>407</v>
      </c>
      <c r="EV1723" t="s">
        <v>5008</v>
      </c>
      <c r="EW1723" t="s">
        <v>5009</v>
      </c>
      <c r="EX1723" s="1">
        <v>40135</v>
      </c>
      <c r="EY1723" t="s">
        <v>267</v>
      </c>
      <c r="EZ1723" t="str">
        <f>"TRUE"</f>
        <v>TRUE</v>
      </c>
      <c r="FA1723">
        <v>2022</v>
      </c>
      <c r="FB1723">
        <v>2020</v>
      </c>
      <c r="FC1723">
        <v>410</v>
      </c>
      <c r="FD1723" t="s">
        <v>246</v>
      </c>
      <c r="FE1723" t="s">
        <v>246</v>
      </c>
      <c r="FF1723" t="s">
        <v>246</v>
      </c>
      <c r="FG1723" t="s">
        <v>246</v>
      </c>
      <c r="FH1723" t="s">
        <v>246</v>
      </c>
      <c r="FI1723" t="s">
        <v>246</v>
      </c>
      <c r="FJ1723" t="s">
        <v>246</v>
      </c>
      <c r="FK1723" t="s">
        <v>246</v>
      </c>
      <c r="FL1723" t="s">
        <v>246</v>
      </c>
      <c r="FM1723" t="s">
        <v>246</v>
      </c>
      <c r="FN1723" t="s">
        <v>246</v>
      </c>
      <c r="FO1723" t="s">
        <v>246</v>
      </c>
      <c r="FP1723" t="s">
        <v>246</v>
      </c>
      <c r="FQ1723" s="2">
        <v>3437</v>
      </c>
      <c r="FR1723" s="2">
        <v>0</v>
      </c>
      <c r="FS1723" s="2">
        <v>0</v>
      </c>
      <c r="FT1723">
        <v>0</v>
      </c>
      <c r="FU1723" s="2">
        <v>22913</v>
      </c>
      <c r="FV1723" s="2">
        <v>22913</v>
      </c>
      <c r="FW1723" s="2">
        <v>0</v>
      </c>
      <c r="FX1723">
        <v>0</v>
      </c>
      <c r="FY1723" s="2">
        <v>0</v>
      </c>
      <c r="FZ1723" s="2">
        <v>0</v>
      </c>
      <c r="GA1723" s="2">
        <v>0</v>
      </c>
      <c r="GB1723">
        <v>0</v>
      </c>
      <c r="GC1723" s="2">
        <v>233.84</v>
      </c>
      <c r="GE1723" s="2">
        <v>22913</v>
      </c>
      <c r="GH1723" t="s">
        <v>315</v>
      </c>
      <c r="GK1723" t="s">
        <v>552</v>
      </c>
      <c r="GL1723" t="s">
        <v>359</v>
      </c>
      <c r="GM1723" t="s">
        <v>360</v>
      </c>
      <c r="GR1723" t="str">
        <f>""</f>
        <v/>
      </c>
      <c r="GS1723" t="str">
        <f>""</f>
        <v/>
      </c>
      <c r="GT1723" t="str">
        <f>""</f>
        <v/>
      </c>
      <c r="GU1723" s="1">
        <v>38510</v>
      </c>
      <c r="GV1723" s="1">
        <v>38534</v>
      </c>
      <c r="GW1723" s="2">
        <v>57000</v>
      </c>
      <c r="GX1723" t="s">
        <v>566</v>
      </c>
      <c r="GY1723" t="s">
        <v>567</v>
      </c>
      <c r="GZ1723" t="s">
        <v>14072</v>
      </c>
      <c r="HF1723" t="str">
        <f>"                    "</f>
        <v xml:space="preserve">                    </v>
      </c>
      <c r="HK1723" t="str">
        <f>"                    "</f>
        <v xml:space="preserve">                    </v>
      </c>
      <c r="HM1723" t="s">
        <v>759</v>
      </c>
      <c r="HN1723" t="s">
        <v>271</v>
      </c>
      <c r="HP1723" t="str">
        <f>"5695.249"</f>
        <v>5695.249</v>
      </c>
      <c r="HQ1723" t="str">
        <f>""</f>
        <v/>
      </c>
      <c r="HS1723" s="1">
        <v>38393</v>
      </c>
      <c r="HT1723" s="2">
        <v>22000</v>
      </c>
      <c r="HU1723" t="s">
        <v>567</v>
      </c>
      <c r="HV1723" t="s">
        <v>14073</v>
      </c>
      <c r="HW1723" s="2">
        <v>15100</v>
      </c>
      <c r="HX1723" t="s">
        <v>569</v>
      </c>
      <c r="HY1723" t="s">
        <v>570</v>
      </c>
      <c r="IA1723" t="str">
        <f>"5433.829"</f>
        <v>5433.829</v>
      </c>
      <c r="IB1723" t="str">
        <f>""</f>
        <v/>
      </c>
      <c r="IC1723" t="str">
        <f>HYPERLINK("https://web.datatree.com/?/property?propertyId=4929586")</f>
        <v>https://web.datatree.com/?/property?propertyId=4929586</v>
      </c>
    </row>
    <row r="1724" spans="1:237" x14ac:dyDescent="0.25">
      <c r="A1724" t="s">
        <v>6297</v>
      </c>
      <c r="D1724" t="s">
        <v>6297</v>
      </c>
      <c r="E1724" t="s">
        <v>588</v>
      </c>
      <c r="F1724">
        <v>85</v>
      </c>
      <c r="O1724" t="s">
        <v>6298</v>
      </c>
      <c r="P1724" t="s">
        <v>6297</v>
      </c>
      <c r="Q1724" t="s">
        <v>689</v>
      </c>
      <c r="R1724" t="s">
        <v>588</v>
      </c>
      <c r="T1724" t="s">
        <v>242</v>
      </c>
      <c r="AE1724" t="s">
        <v>243</v>
      </c>
      <c r="AH1724" t="s">
        <v>244</v>
      </c>
      <c r="AK1724" t="s">
        <v>245</v>
      </c>
      <c r="AL1724" t="s">
        <v>246</v>
      </c>
      <c r="AM1724">
        <v>1333</v>
      </c>
      <c r="AP1724" t="s">
        <v>1262</v>
      </c>
      <c r="AQ1724" t="s">
        <v>302</v>
      </c>
      <c r="AR1724">
        <v>135</v>
      </c>
      <c r="AS1724" t="s">
        <v>398</v>
      </c>
      <c r="AT1724" t="s">
        <v>398</v>
      </c>
      <c r="AU1724" t="s">
        <v>400</v>
      </c>
      <c r="AV1724" t="str">
        <f>"89128-3638"</f>
        <v>89128-3638</v>
      </c>
      <c r="AW1724" t="s">
        <v>1263</v>
      </c>
      <c r="AX1724" t="s">
        <v>1264</v>
      </c>
      <c r="AY1724" t="s">
        <v>1265</v>
      </c>
      <c r="AZ1724" t="s">
        <v>254</v>
      </c>
      <c r="BA1724" t="s">
        <v>8771</v>
      </c>
      <c r="BB1724" t="str">
        <f>"317-18-068"</f>
        <v>317-18-068</v>
      </c>
      <c r="BC1724" t="str">
        <f>"31718068"</f>
        <v>31718068</v>
      </c>
      <c r="BD1724" t="str">
        <f>"R31718068"</f>
        <v>R31718068</v>
      </c>
      <c r="BE1724">
        <v>4015</v>
      </c>
      <c r="BJ1724" t="s">
        <v>309</v>
      </c>
      <c r="BK1724" t="s">
        <v>310</v>
      </c>
      <c r="BL1724">
        <v>31</v>
      </c>
      <c r="BN1724">
        <v>35.509138863681798</v>
      </c>
      <c r="BO1724">
        <v>-114.46133712264501</v>
      </c>
      <c r="BP1724" t="s">
        <v>584</v>
      </c>
      <c r="BQ1724">
        <v>2</v>
      </c>
      <c r="BW1724" t="s">
        <v>2568</v>
      </c>
      <c r="BX1724" t="s">
        <v>2568</v>
      </c>
      <c r="CA1724" t="str">
        <f>"69|76"</f>
        <v>69|76</v>
      </c>
      <c r="CC1724">
        <v>0</v>
      </c>
      <c r="CD1724">
        <v>0</v>
      </c>
      <c r="CE1724">
        <v>0</v>
      </c>
      <c r="CF1724">
        <v>0</v>
      </c>
      <c r="CI1724">
        <v>0</v>
      </c>
      <c r="CJ1724">
        <v>0</v>
      </c>
      <c r="CL1724">
        <v>0</v>
      </c>
      <c r="CM1724">
        <v>0</v>
      </c>
      <c r="CN1724">
        <v>0</v>
      </c>
      <c r="CO1724">
        <v>0</v>
      </c>
      <c r="CP1724">
        <v>0</v>
      </c>
      <c r="CQ1724">
        <v>0</v>
      </c>
      <c r="CR1724">
        <v>0</v>
      </c>
      <c r="CS1724">
        <v>0</v>
      </c>
      <c r="CT1724">
        <v>0</v>
      </c>
      <c r="CU1724">
        <v>0</v>
      </c>
      <c r="CX1724">
        <v>0</v>
      </c>
      <c r="CZ1724">
        <v>0</v>
      </c>
      <c r="DB1724">
        <v>0</v>
      </c>
      <c r="DD1724">
        <v>0</v>
      </c>
      <c r="DF1724">
        <v>0</v>
      </c>
      <c r="DK1724">
        <v>0</v>
      </c>
      <c r="DM1724">
        <v>0</v>
      </c>
      <c r="DX1724">
        <v>0</v>
      </c>
      <c r="EC1724" t="s">
        <v>261</v>
      </c>
      <c r="ED1724" t="s">
        <v>262</v>
      </c>
      <c r="EE1724" t="s">
        <v>263</v>
      </c>
      <c r="EG1724">
        <v>435600</v>
      </c>
      <c r="EH1724">
        <v>10</v>
      </c>
      <c r="EI1724">
        <v>0</v>
      </c>
      <c r="EJ1724">
        <v>0</v>
      </c>
      <c r="EK1724">
        <v>0</v>
      </c>
      <c r="EL1724">
        <v>0</v>
      </c>
      <c r="EU1724" t="s">
        <v>264</v>
      </c>
      <c r="EV1724" t="s">
        <v>538</v>
      </c>
      <c r="EW1724" t="s">
        <v>539</v>
      </c>
      <c r="EX1724" s="1">
        <v>40135</v>
      </c>
      <c r="EY1724" t="s">
        <v>267</v>
      </c>
      <c r="EZ1724" t="str">
        <f>"FALSE"</f>
        <v>FALSE</v>
      </c>
      <c r="FA1724">
        <v>2022</v>
      </c>
      <c r="FB1724">
        <v>2020</v>
      </c>
      <c r="FC1724">
        <v>400</v>
      </c>
      <c r="FD1724" t="s">
        <v>246</v>
      </c>
      <c r="FE1724" t="s">
        <v>246</v>
      </c>
      <c r="FF1724" t="s">
        <v>246</v>
      </c>
      <c r="FG1724" t="s">
        <v>246</v>
      </c>
      <c r="FH1724" t="s">
        <v>246</v>
      </c>
      <c r="FI1724" t="s">
        <v>246</v>
      </c>
      <c r="FJ1724" t="s">
        <v>246</v>
      </c>
      <c r="FK1724" t="s">
        <v>246</v>
      </c>
      <c r="FL1724" t="s">
        <v>246</v>
      </c>
      <c r="FM1724" t="s">
        <v>246</v>
      </c>
      <c r="FN1724" t="s">
        <v>246</v>
      </c>
      <c r="FO1724" t="s">
        <v>246</v>
      </c>
      <c r="FP1724" t="s">
        <v>246</v>
      </c>
      <c r="FQ1724" s="2">
        <v>1546</v>
      </c>
      <c r="FR1724" s="2">
        <v>0</v>
      </c>
      <c r="FS1724" s="2">
        <v>0</v>
      </c>
      <c r="FT1724">
        <v>0</v>
      </c>
      <c r="FU1724" s="2">
        <v>10308</v>
      </c>
      <c r="FV1724" s="2">
        <v>10308</v>
      </c>
      <c r="FW1724" s="2">
        <v>0</v>
      </c>
      <c r="FX1724">
        <v>0</v>
      </c>
      <c r="FY1724" s="2">
        <v>0</v>
      </c>
      <c r="FZ1724" s="2">
        <v>0</v>
      </c>
      <c r="GA1724" s="2">
        <v>0</v>
      </c>
      <c r="GB1724">
        <v>0</v>
      </c>
      <c r="GC1724" s="2">
        <v>108.9</v>
      </c>
      <c r="GE1724" s="2">
        <v>10308</v>
      </c>
      <c r="GH1724" t="s">
        <v>315</v>
      </c>
      <c r="GK1724" t="s">
        <v>316</v>
      </c>
      <c r="GL1724" t="s">
        <v>317</v>
      </c>
      <c r="GM1724" t="s">
        <v>318</v>
      </c>
      <c r="GN1724" s="1">
        <v>43529</v>
      </c>
      <c r="GO1724" s="1">
        <v>43535</v>
      </c>
      <c r="GQ1724" t="s">
        <v>270</v>
      </c>
      <c r="GR1724" t="str">
        <f>""</f>
        <v/>
      </c>
      <c r="GS1724" t="str">
        <f>"2019.11807"</f>
        <v>2019.11807</v>
      </c>
      <c r="GT1724" t="str">
        <f>""</f>
        <v/>
      </c>
      <c r="GU1724" s="1">
        <v>38443</v>
      </c>
      <c r="GV1724" s="1">
        <v>38450</v>
      </c>
      <c r="GW1724" s="2">
        <v>45000</v>
      </c>
      <c r="GX1724" t="s">
        <v>566</v>
      </c>
      <c r="GY1724" t="s">
        <v>567</v>
      </c>
      <c r="GZ1724" t="s">
        <v>14074</v>
      </c>
      <c r="HF1724" t="str">
        <f>"                    "</f>
        <v xml:space="preserve">                    </v>
      </c>
      <c r="HK1724" t="str">
        <f>"                    "</f>
        <v xml:space="preserve">                    </v>
      </c>
      <c r="HM1724" t="s">
        <v>642</v>
      </c>
      <c r="HN1724" t="s">
        <v>271</v>
      </c>
      <c r="HP1724" t="str">
        <f>"5533.641"</f>
        <v>5533.641</v>
      </c>
      <c r="HQ1724" t="str">
        <f>""</f>
        <v/>
      </c>
      <c r="IA1724" t="str">
        <f>""</f>
        <v/>
      </c>
      <c r="IB1724" t="str">
        <f>""</f>
        <v/>
      </c>
      <c r="IC1724" t="str">
        <f>HYPERLINK("https://web.datatree.com/?/property?propertyId=5015492")</f>
        <v>https://web.datatree.com/?/property?propertyId=5015492</v>
      </c>
    </row>
    <row r="1725" spans="1:237" x14ac:dyDescent="0.25">
      <c r="A1725" t="s">
        <v>14075</v>
      </c>
      <c r="B1725" t="s">
        <v>4724</v>
      </c>
      <c r="C1725" t="s">
        <v>4724</v>
      </c>
      <c r="D1725" t="s">
        <v>14076</v>
      </c>
      <c r="E1725" t="s">
        <v>240</v>
      </c>
      <c r="F1725">
        <v>1</v>
      </c>
      <c r="O1725" t="s">
        <v>14077</v>
      </c>
      <c r="P1725" t="s">
        <v>14075</v>
      </c>
      <c r="Q1725" t="s">
        <v>14078</v>
      </c>
      <c r="S1725" t="s">
        <v>541</v>
      </c>
      <c r="T1725" t="s">
        <v>242</v>
      </c>
      <c r="AE1725" t="s">
        <v>243</v>
      </c>
      <c r="AH1725" t="s">
        <v>244</v>
      </c>
      <c r="AK1725" t="s">
        <v>245</v>
      </c>
      <c r="AL1725" t="s">
        <v>246</v>
      </c>
      <c r="AM1725">
        <v>20144</v>
      </c>
      <c r="AP1725" t="s">
        <v>14079</v>
      </c>
      <c r="AQ1725" t="s">
        <v>248</v>
      </c>
      <c r="AS1725" t="s">
        <v>1160</v>
      </c>
      <c r="AT1725" t="s">
        <v>1160</v>
      </c>
      <c r="AU1725" t="s">
        <v>243</v>
      </c>
      <c r="AV1725" t="str">
        <f>"85382"</f>
        <v>85382</v>
      </c>
      <c r="AW1725" t="s">
        <v>1254</v>
      </c>
      <c r="AX1725" t="s">
        <v>14080</v>
      </c>
      <c r="AY1725" t="s">
        <v>14081</v>
      </c>
      <c r="AZ1725" t="s">
        <v>254</v>
      </c>
      <c r="BA1725" t="s">
        <v>14082</v>
      </c>
      <c r="BB1725" t="str">
        <f>"351-22-019"</f>
        <v>351-22-019</v>
      </c>
      <c r="BC1725" t="str">
        <f>"35122019"</f>
        <v>35122019</v>
      </c>
      <c r="BD1725" t="str">
        <f>"R35122019"</f>
        <v>R35122019</v>
      </c>
      <c r="BE1725">
        <v>4015</v>
      </c>
      <c r="BJ1725" t="s">
        <v>333</v>
      </c>
      <c r="BK1725" t="s">
        <v>310</v>
      </c>
      <c r="BL1725">
        <v>35</v>
      </c>
      <c r="BN1725">
        <v>35.429208038642699</v>
      </c>
      <c r="BO1725">
        <v>-114.387463414819</v>
      </c>
      <c r="BP1725" t="s">
        <v>790</v>
      </c>
      <c r="BQ1725">
        <v>5</v>
      </c>
      <c r="BW1725" t="s">
        <v>2039</v>
      </c>
      <c r="BX1725" t="s">
        <v>2039</v>
      </c>
      <c r="CA1725" t="str">
        <f>"21|28"</f>
        <v>21|28</v>
      </c>
      <c r="CC1725">
        <v>0</v>
      </c>
      <c r="CD1725">
        <v>0</v>
      </c>
      <c r="CE1725">
        <v>0</v>
      </c>
      <c r="CF1725">
        <v>0</v>
      </c>
      <c r="CI1725">
        <v>0</v>
      </c>
      <c r="CJ1725">
        <v>0</v>
      </c>
      <c r="CL1725">
        <v>0</v>
      </c>
      <c r="CM1725">
        <v>0</v>
      </c>
      <c r="CN1725">
        <v>0</v>
      </c>
      <c r="CO1725">
        <v>0</v>
      </c>
      <c r="CP1725">
        <v>0</v>
      </c>
      <c r="CQ1725">
        <v>0</v>
      </c>
      <c r="CR1725">
        <v>0</v>
      </c>
      <c r="CS1725">
        <v>0</v>
      </c>
      <c r="CT1725">
        <v>0</v>
      </c>
      <c r="CU1725">
        <v>0</v>
      </c>
      <c r="CX1725">
        <v>0</v>
      </c>
      <c r="CZ1725">
        <v>0</v>
      </c>
      <c r="DB1725">
        <v>0</v>
      </c>
      <c r="DD1725">
        <v>0</v>
      </c>
      <c r="DF1725">
        <v>0</v>
      </c>
      <c r="DK1725">
        <v>0</v>
      </c>
      <c r="DM1725">
        <v>0</v>
      </c>
      <c r="DX1725">
        <v>0</v>
      </c>
      <c r="EC1725" t="s">
        <v>336</v>
      </c>
      <c r="ED1725" t="s">
        <v>337</v>
      </c>
      <c r="EE1725" t="s">
        <v>338</v>
      </c>
      <c r="EG1725">
        <v>435600</v>
      </c>
      <c r="EH1725">
        <v>10</v>
      </c>
      <c r="EI1725">
        <v>0</v>
      </c>
      <c r="EJ1725">
        <v>0</v>
      </c>
      <c r="EK1725">
        <v>0</v>
      </c>
      <c r="EL1725">
        <v>0</v>
      </c>
      <c r="EU1725" t="s">
        <v>264</v>
      </c>
      <c r="EV1725" t="s">
        <v>339</v>
      </c>
      <c r="EW1725" t="s">
        <v>340</v>
      </c>
      <c r="EX1725" s="1">
        <v>40135</v>
      </c>
      <c r="EY1725" t="s">
        <v>267</v>
      </c>
      <c r="EZ1725" t="str">
        <f>"FALSE"</f>
        <v>FALSE</v>
      </c>
      <c r="FA1725">
        <v>2022</v>
      </c>
      <c r="FB1725">
        <v>2020</v>
      </c>
      <c r="FC1725">
        <v>400</v>
      </c>
      <c r="FD1725" t="s">
        <v>246</v>
      </c>
      <c r="FE1725" t="s">
        <v>246</v>
      </c>
      <c r="FF1725" t="s">
        <v>246</v>
      </c>
      <c r="FG1725" t="s">
        <v>246</v>
      </c>
      <c r="FH1725" t="s">
        <v>246</v>
      </c>
      <c r="FI1725" t="s">
        <v>246</v>
      </c>
      <c r="FJ1725" t="s">
        <v>246</v>
      </c>
      <c r="FK1725" t="s">
        <v>246</v>
      </c>
      <c r="FL1725" t="s">
        <v>246</v>
      </c>
      <c r="FM1725" t="s">
        <v>246</v>
      </c>
      <c r="FN1725" t="s">
        <v>246</v>
      </c>
      <c r="FO1725" t="s">
        <v>246</v>
      </c>
      <c r="FP1725" t="s">
        <v>246</v>
      </c>
      <c r="FQ1725" s="2">
        <v>771</v>
      </c>
      <c r="FR1725" s="2">
        <v>0</v>
      </c>
      <c r="FS1725" s="2">
        <v>0</v>
      </c>
      <c r="FT1725">
        <v>0</v>
      </c>
      <c r="FU1725" s="2">
        <v>5137</v>
      </c>
      <c r="FV1725" s="2">
        <v>5137</v>
      </c>
      <c r="FW1725" s="2">
        <v>0</v>
      </c>
      <c r="FX1725">
        <v>0</v>
      </c>
      <c r="FY1725" s="2">
        <v>0</v>
      </c>
      <c r="FZ1725" s="2">
        <v>0</v>
      </c>
      <c r="GA1725" s="2">
        <v>0</v>
      </c>
      <c r="GB1725">
        <v>0</v>
      </c>
      <c r="GC1725" s="2">
        <v>92.38</v>
      </c>
      <c r="GE1725" s="2">
        <v>5137</v>
      </c>
      <c r="GH1725" t="s">
        <v>315</v>
      </c>
      <c r="GK1725" t="s">
        <v>316</v>
      </c>
      <c r="GL1725" t="s">
        <v>317</v>
      </c>
      <c r="GM1725" t="s">
        <v>318</v>
      </c>
      <c r="GN1725" s="1">
        <v>40837</v>
      </c>
      <c r="GO1725" s="1">
        <v>40841</v>
      </c>
      <c r="GP1725" s="2">
        <v>0</v>
      </c>
      <c r="GQ1725" t="s">
        <v>319</v>
      </c>
      <c r="GR1725" t="str">
        <f>"                    "</f>
        <v xml:space="preserve">                    </v>
      </c>
      <c r="GS1725" t="str">
        <f>"2011.54284"</f>
        <v>2011.54284</v>
      </c>
      <c r="GT1725" t="str">
        <f>""</f>
        <v/>
      </c>
      <c r="HF1725" t="str">
        <f>""</f>
        <v/>
      </c>
      <c r="HK1725" t="str">
        <f>""</f>
        <v/>
      </c>
      <c r="HN1725" t="s">
        <v>271</v>
      </c>
      <c r="HP1725" t="str">
        <f>""</f>
        <v/>
      </c>
      <c r="HQ1725" t="str">
        <f>""</f>
        <v/>
      </c>
      <c r="IA1725" t="str">
        <f>""</f>
        <v/>
      </c>
      <c r="IB1725" t="str">
        <f>""</f>
        <v/>
      </c>
      <c r="IC1725" t="str">
        <f>HYPERLINK("https://web.datatree.com/?/property?propertyId=5047621")</f>
        <v>https://web.datatree.com/?/property?propertyId=5047621</v>
      </c>
    </row>
    <row r="1726" spans="1:237" x14ac:dyDescent="0.25">
      <c r="A1726" t="s">
        <v>14083</v>
      </c>
      <c r="B1726" t="s">
        <v>14084</v>
      </c>
      <c r="C1726" t="s">
        <v>2173</v>
      </c>
      <c r="D1726" t="s">
        <v>14085</v>
      </c>
      <c r="E1726" t="s">
        <v>240</v>
      </c>
      <c r="F1726">
        <v>2</v>
      </c>
      <c r="G1726" t="s">
        <v>14086</v>
      </c>
      <c r="H1726" t="s">
        <v>2456</v>
      </c>
      <c r="I1726" t="s">
        <v>2456</v>
      </c>
      <c r="J1726" t="s">
        <v>14087</v>
      </c>
      <c r="K1726" t="s">
        <v>240</v>
      </c>
      <c r="L1726">
        <v>1</v>
      </c>
      <c r="O1726" t="s">
        <v>14088</v>
      </c>
      <c r="P1726" t="s">
        <v>14089</v>
      </c>
      <c r="Q1726" t="s">
        <v>2401</v>
      </c>
      <c r="R1726" t="s">
        <v>919</v>
      </c>
      <c r="S1726" t="s">
        <v>613</v>
      </c>
      <c r="T1726" t="s">
        <v>242</v>
      </c>
      <c r="AE1726" t="s">
        <v>243</v>
      </c>
      <c r="AH1726" t="s">
        <v>244</v>
      </c>
      <c r="AK1726" t="s">
        <v>245</v>
      </c>
      <c r="AL1726" t="s">
        <v>457</v>
      </c>
      <c r="AM1726">
        <v>967</v>
      </c>
      <c r="AP1726" t="s">
        <v>14090</v>
      </c>
      <c r="AQ1726" t="s">
        <v>248</v>
      </c>
      <c r="AS1726" t="s">
        <v>14091</v>
      </c>
      <c r="AT1726" t="s">
        <v>14091</v>
      </c>
      <c r="AU1726" t="s">
        <v>250</v>
      </c>
      <c r="AV1726" t="str">
        <f>"60126-5010"</f>
        <v>60126-5010</v>
      </c>
      <c r="AW1726" t="s">
        <v>1515</v>
      </c>
      <c r="AX1726" t="s">
        <v>14092</v>
      </c>
      <c r="AY1726" t="s">
        <v>14093</v>
      </c>
      <c r="AZ1726" t="s">
        <v>254</v>
      </c>
      <c r="BA1726" t="s">
        <v>14094</v>
      </c>
      <c r="BB1726" t="str">
        <f>"353-07-004"</f>
        <v>353-07-004</v>
      </c>
      <c r="BC1726" t="str">
        <f>"35307004"</f>
        <v>35307004</v>
      </c>
      <c r="BD1726" t="str">
        <f>"R35307004"</f>
        <v>R35307004</v>
      </c>
      <c r="BE1726">
        <v>4015</v>
      </c>
      <c r="BI1726" t="s">
        <v>256</v>
      </c>
      <c r="BN1726">
        <v>35.2093936386404</v>
      </c>
      <c r="BO1726">
        <v>-113.507562689834</v>
      </c>
      <c r="CA1726" t="str">
        <f>""</f>
        <v/>
      </c>
      <c r="CC1726">
        <v>0</v>
      </c>
      <c r="CD1726">
        <v>0</v>
      </c>
      <c r="CE1726">
        <v>0</v>
      </c>
      <c r="CF1726">
        <v>0</v>
      </c>
      <c r="CI1726">
        <v>0</v>
      </c>
      <c r="CJ1726">
        <v>0</v>
      </c>
      <c r="CL1726">
        <v>0</v>
      </c>
      <c r="CM1726">
        <v>0</v>
      </c>
      <c r="CN1726">
        <v>0</v>
      </c>
      <c r="CO1726">
        <v>0</v>
      </c>
      <c r="CP1726">
        <v>0</v>
      </c>
      <c r="CQ1726">
        <v>0</v>
      </c>
      <c r="CR1726">
        <v>0</v>
      </c>
      <c r="CS1726">
        <v>0</v>
      </c>
      <c r="CT1726">
        <v>0</v>
      </c>
      <c r="CU1726">
        <v>0</v>
      </c>
      <c r="CX1726">
        <v>0</v>
      </c>
      <c r="CZ1726">
        <v>0</v>
      </c>
      <c r="DB1726">
        <v>0</v>
      </c>
      <c r="DD1726">
        <v>0</v>
      </c>
      <c r="DF1726">
        <v>0</v>
      </c>
      <c r="DK1726">
        <v>0</v>
      </c>
      <c r="DM1726">
        <v>0</v>
      </c>
      <c r="DX1726">
        <v>0</v>
      </c>
      <c r="EC1726" t="s">
        <v>261</v>
      </c>
      <c r="ED1726" t="s">
        <v>354</v>
      </c>
      <c r="EE1726" t="s">
        <v>355</v>
      </c>
      <c r="EG1726">
        <v>435600</v>
      </c>
      <c r="EH1726">
        <v>10</v>
      </c>
      <c r="EI1726">
        <v>0</v>
      </c>
      <c r="EJ1726">
        <v>0</v>
      </c>
      <c r="EK1726">
        <v>0</v>
      </c>
      <c r="EL1726">
        <v>0</v>
      </c>
      <c r="EU1726" t="s">
        <v>264</v>
      </c>
      <c r="EV1726" t="s">
        <v>265</v>
      </c>
      <c r="EW1726" t="s">
        <v>266</v>
      </c>
      <c r="EX1726" s="1">
        <v>40135</v>
      </c>
      <c r="EY1726" t="s">
        <v>267</v>
      </c>
      <c r="EZ1726" t="str">
        <f>"FALSE"</f>
        <v>FALSE</v>
      </c>
      <c r="FA1726">
        <v>2022</v>
      </c>
      <c r="FB1726">
        <v>2020</v>
      </c>
      <c r="FC1726">
        <v>300</v>
      </c>
      <c r="FD1726" t="s">
        <v>246</v>
      </c>
      <c r="FE1726" t="s">
        <v>246</v>
      </c>
      <c r="FF1726" t="s">
        <v>246</v>
      </c>
      <c r="FG1726" t="s">
        <v>246</v>
      </c>
      <c r="FH1726" t="s">
        <v>246</v>
      </c>
      <c r="FI1726" t="s">
        <v>246</v>
      </c>
      <c r="FJ1726" t="s">
        <v>246</v>
      </c>
      <c r="FK1726" t="s">
        <v>246</v>
      </c>
      <c r="FL1726" t="s">
        <v>246</v>
      </c>
      <c r="FM1726" t="s">
        <v>246</v>
      </c>
      <c r="FN1726" t="s">
        <v>246</v>
      </c>
      <c r="FO1726" t="s">
        <v>246</v>
      </c>
      <c r="FP1726" t="s">
        <v>246</v>
      </c>
      <c r="FQ1726" s="2">
        <v>595</v>
      </c>
      <c r="FR1726" s="2">
        <v>0</v>
      </c>
      <c r="FS1726" s="2">
        <v>0</v>
      </c>
      <c r="FT1726">
        <v>0</v>
      </c>
      <c r="FU1726" s="2">
        <v>3964</v>
      </c>
      <c r="FV1726" s="2">
        <v>3964</v>
      </c>
      <c r="FW1726" s="2">
        <v>0</v>
      </c>
      <c r="FX1726">
        <v>0</v>
      </c>
      <c r="FY1726" s="2">
        <v>0</v>
      </c>
      <c r="FZ1726" s="2">
        <v>0</v>
      </c>
      <c r="GA1726" s="2">
        <v>0</v>
      </c>
      <c r="GB1726">
        <v>0</v>
      </c>
      <c r="GC1726" s="2">
        <v>85.44</v>
      </c>
      <c r="GE1726" s="2">
        <v>3964</v>
      </c>
      <c r="GH1726" t="s">
        <v>268</v>
      </c>
      <c r="GK1726" t="s">
        <v>269</v>
      </c>
      <c r="GN1726" s="1">
        <v>44209</v>
      </c>
      <c r="GO1726" s="1">
        <v>44236</v>
      </c>
      <c r="GQ1726" t="s">
        <v>412</v>
      </c>
      <c r="GR1726" t="str">
        <f>""</f>
        <v/>
      </c>
      <c r="GS1726" t="str">
        <f>"2021.9160"</f>
        <v>2021.9160</v>
      </c>
      <c r="GT1726" t="str">
        <f>""</f>
        <v/>
      </c>
      <c r="HF1726" t="str">
        <f>""</f>
        <v/>
      </c>
      <c r="HK1726" t="str">
        <f>""</f>
        <v/>
      </c>
      <c r="HN1726" t="s">
        <v>271</v>
      </c>
      <c r="HP1726" t="str">
        <f>""</f>
        <v/>
      </c>
      <c r="HQ1726" t="str">
        <f>""</f>
        <v/>
      </c>
      <c r="IA1726" t="str">
        <f>""</f>
        <v/>
      </c>
      <c r="IB1726" t="str">
        <f>""</f>
        <v/>
      </c>
      <c r="IC1726" t="str">
        <f>HYPERLINK("https://web.datatree.com/?/property?propertyId=5015870")</f>
        <v>https://web.datatree.com/?/property?propertyId=5015870</v>
      </c>
    </row>
    <row r="1727" spans="1:237" x14ac:dyDescent="0.25">
      <c r="A1727" t="s">
        <v>14095</v>
      </c>
      <c r="B1727" t="s">
        <v>14096</v>
      </c>
      <c r="C1727" t="s">
        <v>14097</v>
      </c>
      <c r="D1727" t="s">
        <v>14098</v>
      </c>
      <c r="E1727" t="s">
        <v>240</v>
      </c>
      <c r="F1727">
        <v>7</v>
      </c>
      <c r="O1727" t="s">
        <v>14099</v>
      </c>
      <c r="P1727" t="s">
        <v>14095</v>
      </c>
      <c r="T1727" t="s">
        <v>242</v>
      </c>
      <c r="AE1727" t="s">
        <v>243</v>
      </c>
      <c r="AH1727" t="s">
        <v>244</v>
      </c>
      <c r="AK1727" t="s">
        <v>245</v>
      </c>
      <c r="AM1727">
        <v>20808</v>
      </c>
      <c r="AP1727" t="s">
        <v>856</v>
      </c>
      <c r="AQ1727" t="s">
        <v>1016</v>
      </c>
      <c r="AS1727" t="s">
        <v>13919</v>
      </c>
      <c r="AT1727" t="s">
        <v>13919</v>
      </c>
      <c r="AU1727" t="s">
        <v>328</v>
      </c>
      <c r="AV1727" t="str">
        <f>"95070-6031"</f>
        <v>95070-6031</v>
      </c>
      <c r="AW1727" t="s">
        <v>1633</v>
      </c>
      <c r="AX1727" t="s">
        <v>14100</v>
      </c>
      <c r="AY1727" t="s">
        <v>14101</v>
      </c>
      <c r="AZ1727" t="s">
        <v>254</v>
      </c>
      <c r="BA1727" t="s">
        <v>14102</v>
      </c>
      <c r="BB1727" t="str">
        <f>"306-67-016"</f>
        <v>306-67-016</v>
      </c>
      <c r="BC1727" t="str">
        <f>"30667016"</f>
        <v>30667016</v>
      </c>
      <c r="BD1727" t="str">
        <f>"R30667016"</f>
        <v>R30667016</v>
      </c>
      <c r="BE1727">
        <v>4015</v>
      </c>
      <c r="BI1727" t="s">
        <v>256</v>
      </c>
      <c r="BJ1727" t="s">
        <v>257</v>
      </c>
      <c r="BK1727" t="s">
        <v>499</v>
      </c>
      <c r="BL1727">
        <v>36</v>
      </c>
      <c r="BN1727">
        <v>35.158120939461703</v>
      </c>
      <c r="BO1727">
        <v>-114.256507094722</v>
      </c>
      <c r="BW1727" t="s">
        <v>12895</v>
      </c>
      <c r="BX1727" t="s">
        <v>12895</v>
      </c>
      <c r="CA1727" t="str">
        <f>""</f>
        <v/>
      </c>
      <c r="CC1727">
        <v>0</v>
      </c>
      <c r="CD1727">
        <v>0</v>
      </c>
      <c r="CE1727">
        <v>0</v>
      </c>
      <c r="CF1727">
        <v>0</v>
      </c>
      <c r="CI1727">
        <v>0</v>
      </c>
      <c r="CJ1727">
        <v>0</v>
      </c>
      <c r="CL1727">
        <v>0</v>
      </c>
      <c r="CM1727">
        <v>0</v>
      </c>
      <c r="CN1727">
        <v>0</v>
      </c>
      <c r="CO1727">
        <v>0</v>
      </c>
      <c r="CP1727">
        <v>0</v>
      </c>
      <c r="CQ1727">
        <v>0</v>
      </c>
      <c r="CR1727">
        <v>0</v>
      </c>
      <c r="CS1727">
        <v>0</v>
      </c>
      <c r="CT1727">
        <v>0</v>
      </c>
      <c r="CU1727">
        <v>0</v>
      </c>
      <c r="CX1727">
        <v>0</v>
      </c>
      <c r="CZ1727">
        <v>0</v>
      </c>
      <c r="DB1727">
        <v>0</v>
      </c>
      <c r="DD1727">
        <v>0</v>
      </c>
      <c r="DF1727">
        <v>0</v>
      </c>
      <c r="DK1727">
        <v>0</v>
      </c>
      <c r="DM1727">
        <v>0</v>
      </c>
      <c r="DX1727">
        <v>0</v>
      </c>
      <c r="EC1727" t="s">
        <v>261</v>
      </c>
      <c r="ED1727" t="s">
        <v>354</v>
      </c>
      <c r="EE1727" t="s">
        <v>355</v>
      </c>
      <c r="EG1727">
        <v>435600</v>
      </c>
      <c r="EH1727">
        <v>10</v>
      </c>
      <c r="EI1727">
        <v>0</v>
      </c>
      <c r="EJ1727">
        <v>0</v>
      </c>
      <c r="EK1727">
        <v>0</v>
      </c>
      <c r="EL1727">
        <v>0</v>
      </c>
      <c r="EU1727" t="s">
        <v>407</v>
      </c>
      <c r="EV1727" t="s">
        <v>12896</v>
      </c>
      <c r="EW1727" t="s">
        <v>12897</v>
      </c>
      <c r="EX1727" s="1">
        <v>42340</v>
      </c>
      <c r="EY1727" t="s">
        <v>267</v>
      </c>
      <c r="EZ1727" t="str">
        <f>"TRUE"</f>
        <v>TRUE</v>
      </c>
      <c r="FA1727">
        <v>2022</v>
      </c>
      <c r="FB1727">
        <v>2020</v>
      </c>
      <c r="FC1727">
        <v>434</v>
      </c>
      <c r="FD1727" t="s">
        <v>246</v>
      </c>
      <c r="FE1727" t="s">
        <v>246</v>
      </c>
      <c r="FF1727" t="s">
        <v>246</v>
      </c>
      <c r="FG1727" t="s">
        <v>246</v>
      </c>
      <c r="FH1727" t="s">
        <v>246</v>
      </c>
      <c r="FI1727" t="s">
        <v>246</v>
      </c>
      <c r="FJ1727" t="s">
        <v>246</v>
      </c>
      <c r="FK1727" t="s">
        <v>246</v>
      </c>
      <c r="FL1727" t="s">
        <v>246</v>
      </c>
      <c r="FM1727" t="s">
        <v>246</v>
      </c>
      <c r="FN1727" t="s">
        <v>246</v>
      </c>
      <c r="FO1727" t="s">
        <v>246</v>
      </c>
      <c r="FP1727" t="s">
        <v>246</v>
      </c>
      <c r="FQ1727" s="2">
        <v>3663</v>
      </c>
      <c r="FR1727" s="2">
        <v>0</v>
      </c>
      <c r="FS1727" s="2">
        <v>0</v>
      </c>
      <c r="FT1727">
        <v>0</v>
      </c>
      <c r="FU1727" s="2">
        <v>24422</v>
      </c>
      <c r="FV1727" s="2">
        <v>24422</v>
      </c>
      <c r="FW1727" s="2">
        <v>0</v>
      </c>
      <c r="FX1727">
        <v>0</v>
      </c>
      <c r="FY1727" s="2">
        <v>0</v>
      </c>
      <c r="FZ1727" s="2">
        <v>0</v>
      </c>
      <c r="GA1727" s="2">
        <v>0</v>
      </c>
      <c r="GB1727">
        <v>0</v>
      </c>
      <c r="GC1727" s="2">
        <v>304.72000000000003</v>
      </c>
      <c r="GE1727" s="2">
        <v>24422</v>
      </c>
      <c r="GH1727" t="s">
        <v>315</v>
      </c>
      <c r="GK1727" t="s">
        <v>317</v>
      </c>
      <c r="GL1727" t="s">
        <v>317</v>
      </c>
      <c r="GM1727" t="s">
        <v>318</v>
      </c>
      <c r="GN1727" s="1">
        <v>38670</v>
      </c>
      <c r="GO1727" s="1">
        <v>38677</v>
      </c>
      <c r="GP1727" s="2">
        <v>0</v>
      </c>
      <c r="GQ1727" t="s">
        <v>362</v>
      </c>
      <c r="GR1727" t="str">
        <f>"                    "</f>
        <v xml:space="preserve">                    </v>
      </c>
      <c r="GS1727" t="str">
        <f>"5965.873"</f>
        <v>5965.873</v>
      </c>
      <c r="GT1727" t="str">
        <f>""</f>
        <v/>
      </c>
      <c r="HF1727" t="str">
        <f>""</f>
        <v/>
      </c>
      <c r="HK1727" t="str">
        <f>""</f>
        <v/>
      </c>
      <c r="HN1727" t="s">
        <v>271</v>
      </c>
      <c r="HP1727" t="str">
        <f>""</f>
        <v/>
      </c>
      <c r="HQ1727" t="str">
        <f>""</f>
        <v/>
      </c>
      <c r="IA1727" t="str">
        <f>""</f>
        <v/>
      </c>
      <c r="IB1727" t="str">
        <f>""</f>
        <v/>
      </c>
      <c r="IC1727" t="str">
        <f>HYPERLINK("https://web.datatree.com/?/property?propertyId=5048527")</f>
        <v>https://web.datatree.com/?/property?propertyId=5048527</v>
      </c>
    </row>
    <row r="1728" spans="1:237" x14ac:dyDescent="0.25">
      <c r="A1728" t="s">
        <v>1167</v>
      </c>
      <c r="D1728" t="s">
        <v>1167</v>
      </c>
      <c r="E1728" t="s">
        <v>273</v>
      </c>
      <c r="F1728">
        <v>35</v>
      </c>
      <c r="O1728" t="s">
        <v>1167</v>
      </c>
      <c r="P1728" t="s">
        <v>1167</v>
      </c>
      <c r="Q1728" t="s">
        <v>996</v>
      </c>
      <c r="R1728" t="s">
        <v>274</v>
      </c>
      <c r="T1728" t="s">
        <v>242</v>
      </c>
      <c r="AE1728" t="s">
        <v>243</v>
      </c>
      <c r="AH1728" t="s">
        <v>244</v>
      </c>
      <c r="AK1728" t="s">
        <v>245</v>
      </c>
      <c r="AM1728">
        <v>6440</v>
      </c>
      <c r="AP1728" t="s">
        <v>1169</v>
      </c>
      <c r="AQ1728" t="s">
        <v>302</v>
      </c>
      <c r="AR1728">
        <v>140</v>
      </c>
      <c r="AS1728" t="s">
        <v>398</v>
      </c>
      <c r="AT1728" t="s">
        <v>398</v>
      </c>
      <c r="AU1728" t="s">
        <v>400</v>
      </c>
      <c r="AV1728" t="str">
        <f>"89131-4048"</f>
        <v>89131-4048</v>
      </c>
      <c r="AW1728" t="s">
        <v>329</v>
      </c>
      <c r="AX1728" t="s">
        <v>1170</v>
      </c>
      <c r="AY1728" t="s">
        <v>1171</v>
      </c>
      <c r="AZ1728" t="s">
        <v>254</v>
      </c>
      <c r="BA1728" t="s">
        <v>14103</v>
      </c>
      <c r="BB1728" t="str">
        <f>"201-04-040"</f>
        <v>201-04-040</v>
      </c>
      <c r="BC1728" t="str">
        <f>"20104040"</f>
        <v>20104040</v>
      </c>
      <c r="BD1728" t="str">
        <f>"R20104040"</f>
        <v>R20104040</v>
      </c>
      <c r="BE1728">
        <v>4015</v>
      </c>
      <c r="BI1728" t="s">
        <v>256</v>
      </c>
      <c r="BJ1728" t="s">
        <v>281</v>
      </c>
      <c r="BK1728" t="s">
        <v>258</v>
      </c>
      <c r="BL1728">
        <v>5</v>
      </c>
      <c r="BN1728">
        <v>34.757738575010599</v>
      </c>
      <c r="BO1728">
        <v>-113.530456810103</v>
      </c>
      <c r="BW1728" t="s">
        <v>6855</v>
      </c>
      <c r="BX1728" t="s">
        <v>6855</v>
      </c>
      <c r="CA1728" t="str">
        <f>""</f>
        <v/>
      </c>
      <c r="CC1728">
        <v>0</v>
      </c>
      <c r="CD1728">
        <v>0</v>
      </c>
      <c r="CE1728">
        <v>0</v>
      </c>
      <c r="CF1728">
        <v>0</v>
      </c>
      <c r="CI1728">
        <v>0</v>
      </c>
      <c r="CJ1728">
        <v>0</v>
      </c>
      <c r="CL1728">
        <v>0</v>
      </c>
      <c r="CM1728">
        <v>0</v>
      </c>
      <c r="CN1728">
        <v>0</v>
      </c>
      <c r="CO1728">
        <v>0</v>
      </c>
      <c r="CP1728">
        <v>0</v>
      </c>
      <c r="CQ1728">
        <v>0</v>
      </c>
      <c r="CR1728">
        <v>0</v>
      </c>
      <c r="CS1728">
        <v>0</v>
      </c>
      <c r="CT1728">
        <v>0</v>
      </c>
      <c r="CU1728">
        <v>0</v>
      </c>
      <c r="CX1728">
        <v>0</v>
      </c>
      <c r="CZ1728">
        <v>0</v>
      </c>
      <c r="DB1728">
        <v>0</v>
      </c>
      <c r="DD1728">
        <v>0</v>
      </c>
      <c r="DF1728">
        <v>0</v>
      </c>
      <c r="DK1728">
        <v>0</v>
      </c>
      <c r="DM1728">
        <v>0</v>
      </c>
      <c r="DX1728">
        <v>0</v>
      </c>
      <c r="EC1728" t="s">
        <v>261</v>
      </c>
      <c r="ED1728" t="s">
        <v>262</v>
      </c>
      <c r="EE1728" t="s">
        <v>263</v>
      </c>
      <c r="EG1728">
        <v>435600</v>
      </c>
      <c r="EH1728">
        <v>10</v>
      </c>
      <c r="EI1728">
        <v>0</v>
      </c>
      <c r="EJ1728">
        <v>0</v>
      </c>
      <c r="EK1728">
        <v>0</v>
      </c>
      <c r="EL1728">
        <v>0</v>
      </c>
      <c r="EU1728" t="s">
        <v>264</v>
      </c>
      <c r="EV1728" t="s">
        <v>709</v>
      </c>
      <c r="EW1728" t="s">
        <v>710</v>
      </c>
      <c r="EX1728" s="1">
        <v>40135</v>
      </c>
      <c r="EY1728" t="s">
        <v>267</v>
      </c>
      <c r="EZ1728" t="str">
        <f t="shared" ref="EZ1728:EZ1733" si="90">"FALSE"</f>
        <v>FALSE</v>
      </c>
      <c r="FA1728">
        <v>2022</v>
      </c>
      <c r="FB1728">
        <v>2020</v>
      </c>
      <c r="FC1728">
        <v>600</v>
      </c>
      <c r="FD1728" t="s">
        <v>246</v>
      </c>
      <c r="FE1728" t="s">
        <v>246</v>
      </c>
      <c r="FF1728" t="s">
        <v>246</v>
      </c>
      <c r="FG1728" t="s">
        <v>246</v>
      </c>
      <c r="FH1728" t="s">
        <v>246</v>
      </c>
      <c r="FI1728" t="s">
        <v>246</v>
      </c>
      <c r="FJ1728" t="s">
        <v>246</v>
      </c>
      <c r="FK1728" t="s">
        <v>246</v>
      </c>
      <c r="FL1728" t="s">
        <v>246</v>
      </c>
      <c r="FM1728" t="s">
        <v>246</v>
      </c>
      <c r="FN1728" t="s">
        <v>246</v>
      </c>
      <c r="FO1728" t="s">
        <v>246</v>
      </c>
      <c r="FP1728" t="s">
        <v>246</v>
      </c>
      <c r="FQ1728" s="2">
        <v>602</v>
      </c>
      <c r="FR1728" s="2">
        <v>0</v>
      </c>
      <c r="FS1728" s="2">
        <v>0</v>
      </c>
      <c r="FT1728">
        <v>0</v>
      </c>
      <c r="FU1728" s="2">
        <v>4015</v>
      </c>
      <c r="FV1728" s="2">
        <v>4015</v>
      </c>
      <c r="FW1728" s="2">
        <v>0</v>
      </c>
      <c r="FX1728">
        <v>0</v>
      </c>
      <c r="FY1728" s="2">
        <v>0</v>
      </c>
      <c r="FZ1728" s="2">
        <v>0</v>
      </c>
      <c r="GA1728" s="2">
        <v>0</v>
      </c>
      <c r="GB1728">
        <v>0</v>
      </c>
      <c r="GC1728" s="2">
        <v>50.64</v>
      </c>
      <c r="GE1728" s="2">
        <v>4015</v>
      </c>
      <c r="GH1728" t="s">
        <v>289</v>
      </c>
      <c r="GK1728" t="s">
        <v>290</v>
      </c>
      <c r="GL1728" t="s">
        <v>290</v>
      </c>
      <c r="GN1728" s="1">
        <v>43435</v>
      </c>
      <c r="GO1728" s="1">
        <v>43452</v>
      </c>
      <c r="GQ1728" t="s">
        <v>656</v>
      </c>
      <c r="GR1728" t="str">
        <f>""</f>
        <v/>
      </c>
      <c r="GS1728" t="str">
        <f>"2018.61892"</f>
        <v>2018.61892</v>
      </c>
      <c r="GT1728" t="str">
        <f>""</f>
        <v/>
      </c>
      <c r="HF1728" t="str">
        <f>""</f>
        <v/>
      </c>
      <c r="HK1728" t="str">
        <f>""</f>
        <v/>
      </c>
      <c r="HN1728" t="s">
        <v>271</v>
      </c>
      <c r="HP1728" t="str">
        <f>""</f>
        <v/>
      </c>
      <c r="HQ1728" t="str">
        <f>""</f>
        <v/>
      </c>
      <c r="IA1728" t="str">
        <f>""</f>
        <v/>
      </c>
      <c r="IB1728" t="str">
        <f>""</f>
        <v/>
      </c>
      <c r="IC1728" t="str">
        <f>HYPERLINK("https://web.datatree.com/?/property?propertyId=4978802")</f>
        <v>https://web.datatree.com/?/property?propertyId=4978802</v>
      </c>
    </row>
    <row r="1729" spans="1:237" x14ac:dyDescent="0.25">
      <c r="A1729" t="s">
        <v>8993</v>
      </c>
      <c r="D1729" t="s">
        <v>8993</v>
      </c>
      <c r="E1729" t="s">
        <v>273</v>
      </c>
      <c r="F1729">
        <v>2</v>
      </c>
      <c r="O1729" t="s">
        <v>8993</v>
      </c>
      <c r="P1729" t="s">
        <v>8993</v>
      </c>
      <c r="R1729" t="s">
        <v>1014</v>
      </c>
      <c r="T1729" t="s">
        <v>242</v>
      </c>
      <c r="AE1729" t="s">
        <v>243</v>
      </c>
      <c r="AH1729" t="s">
        <v>244</v>
      </c>
      <c r="AK1729" t="s">
        <v>245</v>
      </c>
      <c r="AM1729">
        <v>242</v>
      </c>
      <c r="AP1729" t="s">
        <v>8994</v>
      </c>
      <c r="AQ1729" t="s">
        <v>302</v>
      </c>
      <c r="AS1729" t="s">
        <v>6419</v>
      </c>
      <c r="AT1729" t="s">
        <v>6419</v>
      </c>
      <c r="AU1729" t="s">
        <v>250</v>
      </c>
      <c r="AV1729" t="str">
        <f>"60108-1710"</f>
        <v>60108-1710</v>
      </c>
      <c r="AW1729" t="s">
        <v>1320</v>
      </c>
      <c r="AX1729" t="s">
        <v>8995</v>
      </c>
      <c r="AY1729" t="s">
        <v>8996</v>
      </c>
      <c r="AZ1729" t="s">
        <v>254</v>
      </c>
      <c r="BA1729" t="s">
        <v>14104</v>
      </c>
      <c r="BB1729" t="str">
        <f>"353-09-062"</f>
        <v>353-09-062</v>
      </c>
      <c r="BC1729" t="str">
        <f>"35309062"</f>
        <v>35309062</v>
      </c>
      <c r="BD1729" t="str">
        <f>"R35309062"</f>
        <v>R35309062</v>
      </c>
      <c r="BE1729">
        <v>4015</v>
      </c>
      <c r="BI1729" t="s">
        <v>256</v>
      </c>
      <c r="BJ1729" t="s">
        <v>257</v>
      </c>
      <c r="BK1729" t="s">
        <v>258</v>
      </c>
      <c r="BL1729">
        <v>17</v>
      </c>
      <c r="BN1729">
        <v>35.200420430685703</v>
      </c>
      <c r="BO1729">
        <v>-113.578320675003</v>
      </c>
      <c r="BP1729" t="s">
        <v>259</v>
      </c>
      <c r="BW1729" t="s">
        <v>260</v>
      </c>
      <c r="BX1729" t="s">
        <v>260</v>
      </c>
      <c r="CA1729" t="str">
        <f>"384"</f>
        <v>384</v>
      </c>
      <c r="CC1729">
        <v>0</v>
      </c>
      <c r="CD1729">
        <v>0</v>
      </c>
      <c r="CE1729">
        <v>0</v>
      </c>
      <c r="CF1729">
        <v>0</v>
      </c>
      <c r="CI1729">
        <v>0</v>
      </c>
      <c r="CJ1729">
        <v>0</v>
      </c>
      <c r="CL1729">
        <v>0</v>
      </c>
      <c r="CM1729">
        <v>0</v>
      </c>
      <c r="CN1729">
        <v>0</v>
      </c>
      <c r="CO1729">
        <v>0</v>
      </c>
      <c r="CP1729">
        <v>0</v>
      </c>
      <c r="CQ1729">
        <v>0</v>
      </c>
      <c r="CR1729">
        <v>0</v>
      </c>
      <c r="CS1729">
        <v>0</v>
      </c>
      <c r="CT1729">
        <v>0</v>
      </c>
      <c r="CU1729">
        <v>0</v>
      </c>
      <c r="CX1729">
        <v>0</v>
      </c>
      <c r="CZ1729">
        <v>0</v>
      </c>
      <c r="DB1729">
        <v>0</v>
      </c>
      <c r="DD1729">
        <v>0</v>
      </c>
      <c r="DF1729">
        <v>0</v>
      </c>
      <c r="DK1729">
        <v>0</v>
      </c>
      <c r="DM1729">
        <v>0</v>
      </c>
      <c r="DX1729">
        <v>0</v>
      </c>
      <c r="EC1729" t="s">
        <v>261</v>
      </c>
      <c r="ED1729" t="s">
        <v>262</v>
      </c>
      <c r="EE1729" t="s">
        <v>263</v>
      </c>
      <c r="EG1729">
        <v>435600</v>
      </c>
      <c r="EH1729">
        <v>10</v>
      </c>
      <c r="EI1729">
        <v>0</v>
      </c>
      <c r="EJ1729">
        <v>0</v>
      </c>
      <c r="EK1729">
        <v>0</v>
      </c>
      <c r="EL1729">
        <v>0</v>
      </c>
      <c r="EU1729" t="s">
        <v>264</v>
      </c>
      <c r="EV1729" t="s">
        <v>265</v>
      </c>
      <c r="EW1729" t="s">
        <v>266</v>
      </c>
      <c r="EX1729" s="1">
        <v>40135</v>
      </c>
      <c r="EY1729" t="s">
        <v>267</v>
      </c>
      <c r="EZ1729" t="str">
        <f t="shared" si="90"/>
        <v>FALSE</v>
      </c>
      <c r="FA1729">
        <v>2022</v>
      </c>
      <c r="FB1729">
        <v>2020</v>
      </c>
      <c r="FC1729">
        <v>300</v>
      </c>
      <c r="FD1729" t="s">
        <v>246</v>
      </c>
      <c r="FE1729" t="s">
        <v>246</v>
      </c>
      <c r="FF1729" t="s">
        <v>246</v>
      </c>
      <c r="FG1729" t="s">
        <v>246</v>
      </c>
      <c r="FH1729" t="s">
        <v>246</v>
      </c>
      <c r="FI1729" t="s">
        <v>246</v>
      </c>
      <c r="FJ1729" t="s">
        <v>246</v>
      </c>
      <c r="FK1729" t="s">
        <v>246</v>
      </c>
      <c r="FL1729" t="s">
        <v>246</v>
      </c>
      <c r="FM1729" t="s">
        <v>246</v>
      </c>
      <c r="FN1729" t="s">
        <v>246</v>
      </c>
      <c r="FO1729" t="s">
        <v>246</v>
      </c>
      <c r="FP1729" t="s">
        <v>246</v>
      </c>
      <c r="FQ1729" s="2">
        <v>851</v>
      </c>
      <c r="FR1729" s="2">
        <v>0</v>
      </c>
      <c r="FS1729" s="2">
        <v>0</v>
      </c>
      <c r="FT1729">
        <v>0</v>
      </c>
      <c r="FU1729" s="2">
        <v>5672</v>
      </c>
      <c r="FV1729" s="2">
        <v>5672</v>
      </c>
      <c r="FW1729" s="2">
        <v>0</v>
      </c>
      <c r="FX1729">
        <v>0</v>
      </c>
      <c r="FY1729" s="2">
        <v>0</v>
      </c>
      <c r="FZ1729" s="2">
        <v>0</v>
      </c>
      <c r="GA1729" s="2">
        <v>0</v>
      </c>
      <c r="GB1729">
        <v>0</v>
      </c>
      <c r="GC1729" s="2">
        <v>45.02</v>
      </c>
      <c r="GE1729" s="2">
        <v>5672</v>
      </c>
      <c r="GH1729" t="s">
        <v>268</v>
      </c>
      <c r="GK1729" t="s">
        <v>269</v>
      </c>
      <c r="GR1729" t="str">
        <f>""</f>
        <v/>
      </c>
      <c r="GS1729" t="str">
        <f>""</f>
        <v/>
      </c>
      <c r="GT1729" t="str">
        <f>""</f>
        <v/>
      </c>
      <c r="HF1729" t="str">
        <f>""</f>
        <v/>
      </c>
      <c r="HK1729" t="str">
        <f>""</f>
        <v/>
      </c>
      <c r="HN1729" t="s">
        <v>271</v>
      </c>
      <c r="HP1729" t="str">
        <f>""</f>
        <v/>
      </c>
      <c r="HQ1729" t="str">
        <f>""</f>
        <v/>
      </c>
      <c r="IA1729" t="str">
        <f>""</f>
        <v/>
      </c>
      <c r="IB1729" t="str">
        <f>""</f>
        <v/>
      </c>
      <c r="IC1729" t="str">
        <f>HYPERLINK("https://web.datatree.com/?/property?propertyId=4979122")</f>
        <v>https://web.datatree.com/?/property?propertyId=4979122</v>
      </c>
    </row>
    <row r="1730" spans="1:237" x14ac:dyDescent="0.25">
      <c r="A1730" t="s">
        <v>14105</v>
      </c>
      <c r="B1730" t="s">
        <v>14106</v>
      </c>
      <c r="C1730" t="s">
        <v>14106</v>
      </c>
      <c r="D1730" t="s">
        <v>2029</v>
      </c>
      <c r="E1730" t="s">
        <v>240</v>
      </c>
      <c r="F1730">
        <v>22</v>
      </c>
      <c r="G1730" t="s">
        <v>14107</v>
      </c>
      <c r="H1730" t="s">
        <v>14108</v>
      </c>
      <c r="I1730" t="s">
        <v>14108</v>
      </c>
      <c r="J1730" t="s">
        <v>2029</v>
      </c>
      <c r="K1730" t="s">
        <v>240</v>
      </c>
      <c r="L1730">
        <v>8</v>
      </c>
      <c r="O1730" t="s">
        <v>14109</v>
      </c>
      <c r="P1730" t="s">
        <v>14110</v>
      </c>
      <c r="R1730" t="s">
        <v>300</v>
      </c>
      <c r="T1730" t="s">
        <v>242</v>
      </c>
      <c r="AE1730" t="s">
        <v>243</v>
      </c>
      <c r="AH1730" t="s">
        <v>244</v>
      </c>
      <c r="AK1730" t="s">
        <v>245</v>
      </c>
      <c r="AM1730">
        <v>752</v>
      </c>
      <c r="AO1730" t="s">
        <v>246</v>
      </c>
      <c r="AP1730" t="s">
        <v>4835</v>
      </c>
      <c r="AQ1730" t="s">
        <v>375</v>
      </c>
      <c r="AS1730" t="s">
        <v>14111</v>
      </c>
      <c r="AT1730" t="s">
        <v>14111</v>
      </c>
      <c r="AU1730" t="s">
        <v>4184</v>
      </c>
      <c r="AV1730" t="str">
        <f>"35549-4914"</f>
        <v>35549-4914</v>
      </c>
      <c r="AW1730" t="s">
        <v>2020</v>
      </c>
      <c r="AX1730" t="s">
        <v>14112</v>
      </c>
      <c r="AY1730" t="s">
        <v>14113</v>
      </c>
      <c r="AZ1730" t="s">
        <v>254</v>
      </c>
      <c r="BA1730" t="s">
        <v>14114</v>
      </c>
      <c r="BB1730" t="str">
        <f>"253-26-028"</f>
        <v>253-26-028</v>
      </c>
      <c r="BC1730" t="str">
        <f>"25326028"</f>
        <v>25326028</v>
      </c>
      <c r="BD1730" t="str">
        <f>"R25326028"</f>
        <v>R25326028</v>
      </c>
      <c r="BE1730">
        <v>4015</v>
      </c>
      <c r="BI1730" t="s">
        <v>256</v>
      </c>
      <c r="BJ1730" t="s">
        <v>911</v>
      </c>
      <c r="BK1730" t="s">
        <v>520</v>
      </c>
      <c r="BL1730">
        <v>33</v>
      </c>
      <c r="BN1730">
        <v>34.988400043140999</v>
      </c>
      <c r="BO1730">
        <v>-113.662381504729</v>
      </c>
      <c r="BW1730" t="s">
        <v>912</v>
      </c>
      <c r="BX1730" t="s">
        <v>912</v>
      </c>
      <c r="CA1730" t="str">
        <f>""</f>
        <v/>
      </c>
      <c r="CC1730">
        <v>0</v>
      </c>
      <c r="CD1730">
        <v>0</v>
      </c>
      <c r="CE1730">
        <v>0</v>
      </c>
      <c r="CF1730">
        <v>0</v>
      </c>
      <c r="CI1730">
        <v>0</v>
      </c>
      <c r="CJ1730">
        <v>0</v>
      </c>
      <c r="CL1730">
        <v>0</v>
      </c>
      <c r="CM1730">
        <v>0</v>
      </c>
      <c r="CN1730">
        <v>0</v>
      </c>
      <c r="CO1730">
        <v>0</v>
      </c>
      <c r="CP1730">
        <v>0</v>
      </c>
      <c r="CQ1730">
        <v>0</v>
      </c>
      <c r="CR1730">
        <v>0</v>
      </c>
      <c r="CS1730">
        <v>0</v>
      </c>
      <c r="CT1730">
        <v>0</v>
      </c>
      <c r="CU1730">
        <v>0</v>
      </c>
      <c r="CX1730">
        <v>0</v>
      </c>
      <c r="CZ1730">
        <v>0</v>
      </c>
      <c r="DB1730">
        <v>0</v>
      </c>
      <c r="DD1730">
        <v>0</v>
      </c>
      <c r="DF1730">
        <v>0</v>
      </c>
      <c r="DK1730">
        <v>0</v>
      </c>
      <c r="DM1730">
        <v>0</v>
      </c>
      <c r="DX1730">
        <v>0</v>
      </c>
      <c r="EC1730" t="s">
        <v>261</v>
      </c>
      <c r="ED1730" t="s">
        <v>354</v>
      </c>
      <c r="EE1730" t="s">
        <v>355</v>
      </c>
      <c r="EG1730">
        <v>435600</v>
      </c>
      <c r="EH1730">
        <v>10</v>
      </c>
      <c r="EI1730">
        <v>0</v>
      </c>
      <c r="EJ1730">
        <v>0</v>
      </c>
      <c r="EK1730">
        <v>0</v>
      </c>
      <c r="EL1730">
        <v>0</v>
      </c>
      <c r="EU1730" t="s">
        <v>264</v>
      </c>
      <c r="EV1730" t="s">
        <v>913</v>
      </c>
      <c r="EW1730" t="s">
        <v>914</v>
      </c>
      <c r="EX1730" s="1">
        <v>40135</v>
      </c>
      <c r="EY1730" t="s">
        <v>267</v>
      </c>
      <c r="EZ1730" t="str">
        <f t="shared" si="90"/>
        <v>FALSE</v>
      </c>
      <c r="FA1730">
        <v>2022</v>
      </c>
      <c r="FB1730">
        <v>2020</v>
      </c>
      <c r="FC1730">
        <v>600</v>
      </c>
      <c r="FD1730" t="s">
        <v>246</v>
      </c>
      <c r="FE1730" t="s">
        <v>246</v>
      </c>
      <c r="FF1730" t="s">
        <v>246</v>
      </c>
      <c r="FG1730" t="s">
        <v>246</v>
      </c>
      <c r="FH1730" t="s">
        <v>246</v>
      </c>
      <c r="FI1730" t="s">
        <v>246</v>
      </c>
      <c r="FJ1730" t="s">
        <v>246</v>
      </c>
      <c r="FK1730" t="s">
        <v>246</v>
      </c>
      <c r="FL1730" t="s">
        <v>246</v>
      </c>
      <c r="FM1730" t="s">
        <v>246</v>
      </c>
      <c r="FN1730" t="s">
        <v>246</v>
      </c>
      <c r="FO1730" t="s">
        <v>246</v>
      </c>
      <c r="FP1730" t="s">
        <v>246</v>
      </c>
      <c r="FQ1730" s="2">
        <v>1154</v>
      </c>
      <c r="FR1730" s="2">
        <v>0</v>
      </c>
      <c r="FS1730" s="2">
        <v>0</v>
      </c>
      <c r="FT1730">
        <v>0</v>
      </c>
      <c r="FU1730" s="2">
        <v>7695</v>
      </c>
      <c r="FV1730" s="2">
        <v>7695</v>
      </c>
      <c r="FW1730" s="2">
        <v>0</v>
      </c>
      <c r="FX1730">
        <v>0</v>
      </c>
      <c r="FY1730" s="2">
        <v>0</v>
      </c>
      <c r="FZ1730" s="2">
        <v>0</v>
      </c>
      <c r="GA1730" s="2">
        <v>0</v>
      </c>
      <c r="GB1730">
        <v>0</v>
      </c>
      <c r="GC1730" s="2">
        <v>82.9</v>
      </c>
      <c r="GE1730" s="2">
        <v>7695</v>
      </c>
      <c r="GH1730" t="s">
        <v>289</v>
      </c>
      <c r="GK1730" t="s">
        <v>290</v>
      </c>
      <c r="GL1730" t="s">
        <v>290</v>
      </c>
      <c r="GR1730" t="str">
        <f>""</f>
        <v/>
      </c>
      <c r="GS1730" t="str">
        <f>""</f>
        <v/>
      </c>
      <c r="GT1730" t="str">
        <f>""</f>
        <v/>
      </c>
      <c r="HF1730" t="str">
        <f>""</f>
        <v/>
      </c>
      <c r="HK1730" t="str">
        <f>""</f>
        <v/>
      </c>
      <c r="HN1730" t="s">
        <v>271</v>
      </c>
      <c r="HP1730" t="str">
        <f>""</f>
        <v/>
      </c>
      <c r="HQ1730" t="str">
        <f>""</f>
        <v/>
      </c>
      <c r="IA1730" t="str">
        <f>""</f>
        <v/>
      </c>
      <c r="IB1730" t="str">
        <f>""</f>
        <v/>
      </c>
      <c r="IC1730" t="str">
        <f>HYPERLINK("https://web.datatree.com/?/property?propertyId=5050924")</f>
        <v>https://web.datatree.com/?/property?propertyId=5050924</v>
      </c>
    </row>
    <row r="1731" spans="1:237" x14ac:dyDescent="0.25">
      <c r="A1731" t="s">
        <v>14115</v>
      </c>
      <c r="B1731" t="s">
        <v>5555</v>
      </c>
      <c r="C1731" t="s">
        <v>5555</v>
      </c>
      <c r="D1731" t="s">
        <v>3656</v>
      </c>
      <c r="E1731" t="s">
        <v>240</v>
      </c>
      <c r="F1731">
        <v>4</v>
      </c>
      <c r="G1731" t="s">
        <v>14116</v>
      </c>
      <c r="H1731" t="s">
        <v>2349</v>
      </c>
      <c r="I1731" t="s">
        <v>2349</v>
      </c>
      <c r="J1731" t="s">
        <v>3656</v>
      </c>
      <c r="K1731" t="s">
        <v>240</v>
      </c>
      <c r="L1731">
        <v>4</v>
      </c>
      <c r="O1731" t="s">
        <v>14117</v>
      </c>
      <c r="P1731" t="s">
        <v>14118</v>
      </c>
      <c r="Q1731" t="s">
        <v>1421</v>
      </c>
      <c r="R1731" t="s">
        <v>2309</v>
      </c>
      <c r="T1731" t="s">
        <v>407</v>
      </c>
      <c r="V1731" t="s">
        <v>589</v>
      </c>
      <c r="W1731">
        <v>150</v>
      </c>
      <c r="Z1731" t="s">
        <v>14119</v>
      </c>
      <c r="AA1731" t="s">
        <v>491</v>
      </c>
      <c r="AC1731" t="s">
        <v>345</v>
      </c>
      <c r="AE1731" t="s">
        <v>243</v>
      </c>
      <c r="AF1731" t="str">
        <f>"86409"</f>
        <v>86409</v>
      </c>
      <c r="AG1731" t="str">
        <f>"86409-9269"</f>
        <v>86409-9269</v>
      </c>
      <c r="AH1731" t="s">
        <v>244</v>
      </c>
      <c r="AI1731" t="s">
        <v>8790</v>
      </c>
      <c r="AJ1731" t="s">
        <v>14120</v>
      </c>
      <c r="AK1731" t="s">
        <v>14121</v>
      </c>
      <c r="AM1731" t="str">
        <f>"714-705"</f>
        <v>714-705</v>
      </c>
      <c r="AP1731" t="s">
        <v>5296</v>
      </c>
      <c r="AQ1731" t="s">
        <v>1016</v>
      </c>
      <c r="AS1731" t="s">
        <v>14122</v>
      </c>
      <c r="AU1731" t="s">
        <v>328</v>
      </c>
      <c r="AV1731" t="str">
        <f>"96114-8522"</f>
        <v>96114-8522</v>
      </c>
      <c r="AW1731" t="s">
        <v>9748</v>
      </c>
      <c r="AX1731" t="s">
        <v>14123</v>
      </c>
      <c r="AY1731" t="s">
        <v>14124</v>
      </c>
      <c r="AZ1731" t="s">
        <v>254</v>
      </c>
      <c r="BA1731" t="s">
        <v>14125</v>
      </c>
      <c r="BB1731" t="str">
        <f>"332-13-018"</f>
        <v>332-13-018</v>
      </c>
      <c r="BC1731" t="str">
        <f>"33213018"</f>
        <v>33213018</v>
      </c>
      <c r="BD1731" t="str">
        <f>"R33213018"</f>
        <v>R33213018</v>
      </c>
      <c r="BE1731">
        <v>4015</v>
      </c>
      <c r="BG1731">
        <v>950500</v>
      </c>
      <c r="BH1731">
        <v>1024</v>
      </c>
      <c r="BJ1731" t="s">
        <v>350</v>
      </c>
      <c r="BK1731" t="s">
        <v>446</v>
      </c>
      <c r="BL1731">
        <v>23</v>
      </c>
      <c r="BN1731">
        <v>35.361867638319602</v>
      </c>
      <c r="BO1731">
        <v>-114.06026448574001</v>
      </c>
      <c r="BW1731" t="s">
        <v>6393</v>
      </c>
      <c r="BX1731" t="s">
        <v>6393</v>
      </c>
      <c r="CA1731" t="str">
        <f>""</f>
        <v/>
      </c>
      <c r="CC1731">
        <v>0</v>
      </c>
      <c r="CD1731">
        <v>0</v>
      </c>
      <c r="CE1731">
        <v>0</v>
      </c>
      <c r="CF1731">
        <v>0</v>
      </c>
      <c r="CI1731">
        <v>0</v>
      </c>
      <c r="CJ1731">
        <v>1995</v>
      </c>
      <c r="CL1731">
        <v>0</v>
      </c>
      <c r="CM1731">
        <v>0</v>
      </c>
      <c r="CN1731">
        <v>0</v>
      </c>
      <c r="CO1731">
        <v>0</v>
      </c>
      <c r="CP1731">
        <v>0</v>
      </c>
      <c r="CQ1731">
        <v>0</v>
      </c>
      <c r="CR1731">
        <v>0</v>
      </c>
      <c r="CS1731">
        <v>0</v>
      </c>
      <c r="CT1731">
        <v>0</v>
      </c>
      <c r="CU1731">
        <v>1</v>
      </c>
      <c r="CX1731">
        <v>0</v>
      </c>
      <c r="CZ1731">
        <v>0</v>
      </c>
      <c r="DB1731">
        <v>0</v>
      </c>
      <c r="DD1731">
        <v>0</v>
      </c>
      <c r="DF1731">
        <v>0</v>
      </c>
      <c r="DI1731" t="s">
        <v>14126</v>
      </c>
      <c r="DK1731">
        <v>0</v>
      </c>
      <c r="DM1731">
        <v>0</v>
      </c>
      <c r="DV1731" t="s">
        <v>1111</v>
      </c>
      <c r="DX1731">
        <v>0</v>
      </c>
      <c r="EC1731" t="s">
        <v>336</v>
      </c>
      <c r="ED1731" t="s">
        <v>14127</v>
      </c>
      <c r="EE1731" t="s">
        <v>14128</v>
      </c>
      <c r="EG1731">
        <v>435600</v>
      </c>
      <c r="EH1731">
        <v>10</v>
      </c>
      <c r="EI1731">
        <v>0</v>
      </c>
      <c r="EJ1731">
        <v>0</v>
      </c>
      <c r="EK1731">
        <v>0</v>
      </c>
      <c r="EL1731">
        <v>0</v>
      </c>
      <c r="EN1731">
        <v>1</v>
      </c>
      <c r="EP1731">
        <v>1</v>
      </c>
      <c r="EQ1731" t="s">
        <v>2062</v>
      </c>
      <c r="ER1731" t="s">
        <v>1114</v>
      </c>
      <c r="EU1731" t="s">
        <v>264</v>
      </c>
      <c r="EV1731" t="s">
        <v>356</v>
      </c>
      <c r="EW1731" t="s">
        <v>357</v>
      </c>
      <c r="EX1731" s="1">
        <v>42053</v>
      </c>
      <c r="EY1731" t="s">
        <v>267</v>
      </c>
      <c r="EZ1731" t="str">
        <f t="shared" si="90"/>
        <v>FALSE</v>
      </c>
      <c r="FA1731">
        <v>2019</v>
      </c>
      <c r="FB1731">
        <v>2020</v>
      </c>
      <c r="FC1731">
        <v>400</v>
      </c>
      <c r="FD1731" t="s">
        <v>246</v>
      </c>
      <c r="FE1731" t="s">
        <v>246</v>
      </c>
      <c r="FF1731" t="s">
        <v>246</v>
      </c>
      <c r="FG1731" t="s">
        <v>246</v>
      </c>
      <c r="FH1731" t="s">
        <v>246</v>
      </c>
      <c r="FI1731" t="s">
        <v>246</v>
      </c>
      <c r="FJ1731" t="s">
        <v>246</v>
      </c>
      <c r="FK1731" t="s">
        <v>246</v>
      </c>
      <c r="FL1731" t="s">
        <v>246</v>
      </c>
      <c r="FM1731" t="s">
        <v>246</v>
      </c>
      <c r="FN1731" t="s">
        <v>246</v>
      </c>
      <c r="FO1731" t="s">
        <v>246</v>
      </c>
      <c r="FP1731" t="s">
        <v>246</v>
      </c>
      <c r="FQ1731" s="2">
        <v>3466</v>
      </c>
      <c r="FR1731" s="2">
        <v>0</v>
      </c>
      <c r="FS1731" s="2">
        <v>0</v>
      </c>
      <c r="FT1731">
        <v>0</v>
      </c>
      <c r="FU1731" s="2">
        <v>34664</v>
      </c>
      <c r="FV1731" s="2">
        <v>0</v>
      </c>
      <c r="FW1731" s="2">
        <v>0</v>
      </c>
      <c r="FX1731">
        <v>0</v>
      </c>
      <c r="FY1731" s="2">
        <v>0</v>
      </c>
      <c r="FZ1731" s="2">
        <v>0</v>
      </c>
      <c r="GA1731" s="2">
        <v>0</v>
      </c>
      <c r="GB1731">
        <v>0</v>
      </c>
      <c r="GC1731" s="2">
        <v>338.14</v>
      </c>
      <c r="GE1731" s="2">
        <v>34664</v>
      </c>
      <c r="GH1731" t="s">
        <v>315</v>
      </c>
      <c r="GK1731" t="s">
        <v>358</v>
      </c>
      <c r="GL1731" t="s">
        <v>359</v>
      </c>
      <c r="GM1731" t="s">
        <v>360</v>
      </c>
      <c r="GR1731" t="str">
        <f>""</f>
        <v/>
      </c>
      <c r="GS1731" t="str">
        <f>""</f>
        <v/>
      </c>
      <c r="GT1731" t="str">
        <f>""</f>
        <v/>
      </c>
      <c r="GU1731" s="1">
        <v>43669</v>
      </c>
      <c r="GV1731" s="1">
        <v>43719</v>
      </c>
      <c r="GW1731" s="2">
        <v>58000</v>
      </c>
      <c r="GY1731" t="s">
        <v>270</v>
      </c>
      <c r="GZ1731" t="s">
        <v>14129</v>
      </c>
      <c r="HF1731" t="str">
        <f>""</f>
        <v/>
      </c>
      <c r="HK1731" t="str">
        <f>""</f>
        <v/>
      </c>
      <c r="HM1731" t="s">
        <v>1060</v>
      </c>
      <c r="HN1731" t="s">
        <v>271</v>
      </c>
      <c r="HP1731" t="str">
        <f>"2019.50117"</f>
        <v>2019.50117</v>
      </c>
      <c r="HQ1731" t="str">
        <f>""</f>
        <v/>
      </c>
      <c r="IA1731" t="str">
        <f>""</f>
        <v/>
      </c>
      <c r="IB1731" t="str">
        <f>""</f>
        <v/>
      </c>
      <c r="IC1731" t="str">
        <f>HYPERLINK("https://web.datatree.com/?/property?propertyId=4973369")</f>
        <v>https://web.datatree.com/?/property?propertyId=4973369</v>
      </c>
    </row>
    <row r="1732" spans="1:237" x14ac:dyDescent="0.25">
      <c r="A1732" t="s">
        <v>9036</v>
      </c>
      <c r="B1732" t="s">
        <v>9037</v>
      </c>
      <c r="C1732" t="s">
        <v>1208</v>
      </c>
      <c r="D1732" t="s">
        <v>3436</v>
      </c>
      <c r="E1732" t="s">
        <v>240</v>
      </c>
      <c r="F1732">
        <v>4</v>
      </c>
      <c r="O1732" t="s">
        <v>9038</v>
      </c>
      <c r="P1732" t="s">
        <v>9036</v>
      </c>
      <c r="R1732" t="s">
        <v>300</v>
      </c>
      <c r="S1732" t="s">
        <v>541</v>
      </c>
      <c r="T1732" t="s">
        <v>242</v>
      </c>
      <c r="AE1732" t="s">
        <v>243</v>
      </c>
      <c r="AH1732" t="s">
        <v>244</v>
      </c>
      <c r="AK1732" t="s">
        <v>245</v>
      </c>
      <c r="AL1732" t="s">
        <v>457</v>
      </c>
      <c r="AM1732">
        <v>5146</v>
      </c>
      <c r="AP1732" t="s">
        <v>9039</v>
      </c>
      <c r="AQ1732" t="s">
        <v>248</v>
      </c>
      <c r="AS1732" t="s">
        <v>9040</v>
      </c>
      <c r="AT1732" t="s">
        <v>9040</v>
      </c>
      <c r="AU1732" t="s">
        <v>9041</v>
      </c>
      <c r="AV1732" t="str">
        <f>"67216-3237"</f>
        <v>67216-3237</v>
      </c>
      <c r="AW1732" t="s">
        <v>1363</v>
      </c>
      <c r="AX1732" t="s">
        <v>9042</v>
      </c>
      <c r="AY1732" t="s">
        <v>9043</v>
      </c>
      <c r="AZ1732" t="s">
        <v>254</v>
      </c>
      <c r="BA1732" t="s">
        <v>14130</v>
      </c>
      <c r="BB1732" t="str">
        <f>"351-12-009"</f>
        <v>351-12-009</v>
      </c>
      <c r="BC1732" t="str">
        <f>"35112009"</f>
        <v>35112009</v>
      </c>
      <c r="BD1732" t="str">
        <f>"R35112009"</f>
        <v>R35112009</v>
      </c>
      <c r="BE1732">
        <v>4015</v>
      </c>
      <c r="BJ1732" t="s">
        <v>333</v>
      </c>
      <c r="BK1732" t="s">
        <v>310</v>
      </c>
      <c r="BL1732">
        <v>15</v>
      </c>
      <c r="BN1732">
        <v>35.472740381821701</v>
      </c>
      <c r="BO1732">
        <v>-114.39855570232</v>
      </c>
      <c r="BP1732" t="s">
        <v>334</v>
      </c>
      <c r="BQ1732">
        <v>6</v>
      </c>
      <c r="BW1732" t="s">
        <v>4852</v>
      </c>
      <c r="BX1732" t="s">
        <v>4852</v>
      </c>
      <c r="CA1732" t="str">
        <f>"18|31"</f>
        <v>18|31</v>
      </c>
      <c r="CC1732">
        <v>0</v>
      </c>
      <c r="CD1732">
        <v>0</v>
      </c>
      <c r="CE1732">
        <v>0</v>
      </c>
      <c r="CF1732">
        <v>0</v>
      </c>
      <c r="CI1732">
        <v>0</v>
      </c>
      <c r="CJ1732">
        <v>0</v>
      </c>
      <c r="CL1732">
        <v>0</v>
      </c>
      <c r="CM1732">
        <v>0</v>
      </c>
      <c r="CN1732">
        <v>0</v>
      </c>
      <c r="CO1732">
        <v>0</v>
      </c>
      <c r="CP1732">
        <v>0</v>
      </c>
      <c r="CQ1732">
        <v>0</v>
      </c>
      <c r="CR1732">
        <v>0</v>
      </c>
      <c r="CS1732">
        <v>0</v>
      </c>
      <c r="CT1732">
        <v>0</v>
      </c>
      <c r="CU1732">
        <v>0</v>
      </c>
      <c r="CX1732">
        <v>0</v>
      </c>
      <c r="CZ1732">
        <v>0</v>
      </c>
      <c r="DB1732">
        <v>0</v>
      </c>
      <c r="DD1732">
        <v>0</v>
      </c>
      <c r="DF1732">
        <v>0</v>
      </c>
      <c r="DK1732">
        <v>0</v>
      </c>
      <c r="DM1732">
        <v>0</v>
      </c>
      <c r="DX1732">
        <v>0</v>
      </c>
      <c r="EC1732" t="s">
        <v>336</v>
      </c>
      <c r="ED1732" t="s">
        <v>337</v>
      </c>
      <c r="EE1732" t="s">
        <v>338</v>
      </c>
      <c r="EG1732">
        <v>435600</v>
      </c>
      <c r="EH1732">
        <v>10</v>
      </c>
      <c r="EI1732">
        <v>0</v>
      </c>
      <c r="EJ1732">
        <v>0</v>
      </c>
      <c r="EK1732">
        <v>0</v>
      </c>
      <c r="EL1732">
        <v>0</v>
      </c>
      <c r="EU1732" t="s">
        <v>264</v>
      </c>
      <c r="EV1732" t="s">
        <v>339</v>
      </c>
      <c r="EW1732" t="s">
        <v>340</v>
      </c>
      <c r="EX1732" s="1">
        <v>40135</v>
      </c>
      <c r="EY1732" t="s">
        <v>267</v>
      </c>
      <c r="EZ1732" t="str">
        <f t="shared" si="90"/>
        <v>FALSE</v>
      </c>
      <c r="FA1732">
        <v>2022</v>
      </c>
      <c r="FB1732">
        <v>2020</v>
      </c>
      <c r="FC1732">
        <v>400</v>
      </c>
      <c r="FD1732" t="s">
        <v>246</v>
      </c>
      <c r="FE1732" t="s">
        <v>246</v>
      </c>
      <c r="FF1732" t="s">
        <v>246</v>
      </c>
      <c r="FG1732" t="s">
        <v>246</v>
      </c>
      <c r="FH1732" t="s">
        <v>246</v>
      </c>
      <c r="FI1732" t="s">
        <v>246</v>
      </c>
      <c r="FJ1732" t="s">
        <v>246</v>
      </c>
      <c r="FK1732" t="s">
        <v>246</v>
      </c>
      <c r="FL1732" t="s">
        <v>246</v>
      </c>
      <c r="FM1732" t="s">
        <v>246</v>
      </c>
      <c r="FN1732" t="s">
        <v>246</v>
      </c>
      <c r="FO1732" t="s">
        <v>246</v>
      </c>
      <c r="FP1732" t="s">
        <v>246</v>
      </c>
      <c r="FQ1732" s="2">
        <v>1053</v>
      </c>
      <c r="FR1732" s="2">
        <v>0</v>
      </c>
      <c r="FS1732" s="2">
        <v>0</v>
      </c>
      <c r="FT1732">
        <v>0</v>
      </c>
      <c r="FU1732" s="2">
        <v>7023</v>
      </c>
      <c r="FV1732" s="2">
        <v>7023</v>
      </c>
      <c r="FW1732" s="2">
        <v>0</v>
      </c>
      <c r="FX1732">
        <v>0</v>
      </c>
      <c r="FY1732" s="2">
        <v>0</v>
      </c>
      <c r="FZ1732" s="2">
        <v>0</v>
      </c>
      <c r="GA1732" s="2">
        <v>0</v>
      </c>
      <c r="GB1732">
        <v>0</v>
      </c>
      <c r="GC1732" s="2">
        <v>103.7</v>
      </c>
      <c r="GE1732" s="2">
        <v>7023</v>
      </c>
      <c r="GH1732" t="s">
        <v>315</v>
      </c>
      <c r="GK1732" t="s">
        <v>316</v>
      </c>
      <c r="GL1732" t="s">
        <v>317</v>
      </c>
      <c r="GM1732" t="s">
        <v>318</v>
      </c>
      <c r="GR1732" t="str">
        <f>""</f>
        <v/>
      </c>
      <c r="GS1732" t="str">
        <f>""</f>
        <v/>
      </c>
      <c r="GT1732" t="str">
        <f>""</f>
        <v/>
      </c>
      <c r="HF1732" t="str">
        <f>""</f>
        <v/>
      </c>
      <c r="HK1732" t="str">
        <f>""</f>
        <v/>
      </c>
      <c r="HN1732" t="s">
        <v>271</v>
      </c>
      <c r="HP1732" t="str">
        <f>""</f>
        <v/>
      </c>
      <c r="HQ1732" t="str">
        <f>""</f>
        <v/>
      </c>
      <c r="IA1732" t="str">
        <f>""</f>
        <v/>
      </c>
      <c r="IB1732" t="str">
        <f>""</f>
        <v/>
      </c>
      <c r="IC1732" t="str">
        <f>HYPERLINK("https://web.datatree.com/?/property?propertyId=5018705")</f>
        <v>https://web.datatree.com/?/property?propertyId=5018705</v>
      </c>
    </row>
    <row r="1733" spans="1:237" x14ac:dyDescent="0.25">
      <c r="A1733" t="s">
        <v>14131</v>
      </c>
      <c r="B1733" t="s">
        <v>14132</v>
      </c>
      <c r="C1733" t="s">
        <v>5084</v>
      </c>
      <c r="D1733" t="s">
        <v>857</v>
      </c>
      <c r="E1733" t="s">
        <v>240</v>
      </c>
      <c r="F1733">
        <v>27</v>
      </c>
      <c r="O1733" t="s">
        <v>14133</v>
      </c>
      <c r="P1733" t="s">
        <v>14131</v>
      </c>
      <c r="Q1733" t="s">
        <v>1181</v>
      </c>
      <c r="T1733" t="s">
        <v>242</v>
      </c>
      <c r="AE1733" t="s">
        <v>243</v>
      </c>
      <c r="AH1733" t="s">
        <v>244</v>
      </c>
      <c r="AK1733" t="s">
        <v>245</v>
      </c>
      <c r="AM1733">
        <v>41079</v>
      </c>
      <c r="AP1733" t="s">
        <v>14134</v>
      </c>
      <c r="AQ1733" t="s">
        <v>491</v>
      </c>
      <c r="AS1733" t="s">
        <v>14135</v>
      </c>
      <c r="AU1733" t="s">
        <v>328</v>
      </c>
      <c r="AV1733" t="str">
        <f>"95428-9832"</f>
        <v>95428-9832</v>
      </c>
      <c r="AW1733" t="s">
        <v>1236</v>
      </c>
      <c r="AX1733" t="s">
        <v>14136</v>
      </c>
      <c r="AY1733" t="s">
        <v>14137</v>
      </c>
      <c r="AZ1733" t="s">
        <v>254</v>
      </c>
      <c r="BA1733" t="s">
        <v>14138</v>
      </c>
      <c r="BB1733" t="str">
        <f>"318-23-031"</f>
        <v>318-23-031</v>
      </c>
      <c r="BC1733" t="str">
        <f>"31823031"</f>
        <v>31823031</v>
      </c>
      <c r="BD1733" t="str">
        <f>"R31823031"</f>
        <v>R31823031</v>
      </c>
      <c r="BE1733">
        <v>4015</v>
      </c>
      <c r="BJ1733" t="s">
        <v>925</v>
      </c>
      <c r="BK1733" t="s">
        <v>548</v>
      </c>
      <c r="BL1733">
        <v>31</v>
      </c>
      <c r="BN1733">
        <v>35.8591131887435</v>
      </c>
      <c r="BO1733">
        <v>-113.931589013826</v>
      </c>
      <c r="BW1733" t="s">
        <v>1074</v>
      </c>
      <c r="BX1733" t="s">
        <v>1074</v>
      </c>
      <c r="CA1733" t="str">
        <f>""</f>
        <v/>
      </c>
      <c r="CC1733">
        <v>0</v>
      </c>
      <c r="CD1733">
        <v>0</v>
      </c>
      <c r="CE1733">
        <v>0</v>
      </c>
      <c r="CF1733">
        <v>0</v>
      </c>
      <c r="CI1733">
        <v>0</v>
      </c>
      <c r="CJ1733">
        <v>0</v>
      </c>
      <c r="CL1733">
        <v>0</v>
      </c>
      <c r="CM1733">
        <v>0</v>
      </c>
      <c r="CN1733">
        <v>0</v>
      </c>
      <c r="CO1733">
        <v>0</v>
      </c>
      <c r="CP1733">
        <v>0</v>
      </c>
      <c r="CQ1733">
        <v>0</v>
      </c>
      <c r="CR1733">
        <v>0</v>
      </c>
      <c r="CS1733">
        <v>0</v>
      </c>
      <c r="CT1733">
        <v>0</v>
      </c>
      <c r="CU1733">
        <v>0</v>
      </c>
      <c r="CX1733">
        <v>0</v>
      </c>
      <c r="CZ1733">
        <v>0</v>
      </c>
      <c r="DB1733">
        <v>0</v>
      </c>
      <c r="DD1733">
        <v>0</v>
      </c>
      <c r="DF1733">
        <v>0</v>
      </c>
      <c r="DK1733">
        <v>0</v>
      </c>
      <c r="DM1733">
        <v>0</v>
      </c>
      <c r="DX1733">
        <v>0</v>
      </c>
      <c r="EC1733" t="s">
        <v>261</v>
      </c>
      <c r="ED1733" t="s">
        <v>354</v>
      </c>
      <c r="EE1733" t="s">
        <v>355</v>
      </c>
      <c r="EG1733">
        <v>435600</v>
      </c>
      <c r="EH1733">
        <v>10</v>
      </c>
      <c r="EI1733">
        <v>0</v>
      </c>
      <c r="EJ1733">
        <v>0</v>
      </c>
      <c r="EK1733">
        <v>0</v>
      </c>
      <c r="EL1733">
        <v>0</v>
      </c>
      <c r="EU1733" t="s">
        <v>264</v>
      </c>
      <c r="EV1733" t="s">
        <v>1075</v>
      </c>
      <c r="EW1733" t="s">
        <v>1076</v>
      </c>
      <c r="EX1733" s="1">
        <v>40135</v>
      </c>
      <c r="EY1733" t="s">
        <v>267</v>
      </c>
      <c r="EZ1733" t="str">
        <f t="shared" si="90"/>
        <v>FALSE</v>
      </c>
      <c r="FA1733">
        <v>2022</v>
      </c>
      <c r="FB1733">
        <v>2020</v>
      </c>
      <c r="FC1733">
        <v>400</v>
      </c>
      <c r="FD1733" t="s">
        <v>246</v>
      </c>
      <c r="FE1733" t="s">
        <v>246</v>
      </c>
      <c r="FF1733" t="s">
        <v>246</v>
      </c>
      <c r="FG1733" t="s">
        <v>246</v>
      </c>
      <c r="FH1733" t="s">
        <v>246</v>
      </c>
      <c r="FI1733" t="s">
        <v>246</v>
      </c>
      <c r="FJ1733" t="s">
        <v>246</v>
      </c>
      <c r="FK1733" t="s">
        <v>246</v>
      </c>
      <c r="FL1733" t="s">
        <v>246</v>
      </c>
      <c r="FM1733" t="s">
        <v>246</v>
      </c>
      <c r="FN1733" t="s">
        <v>246</v>
      </c>
      <c r="FO1733" t="s">
        <v>246</v>
      </c>
      <c r="FP1733" t="s">
        <v>246</v>
      </c>
      <c r="FQ1733" s="2">
        <v>708</v>
      </c>
      <c r="FR1733" s="2">
        <v>0</v>
      </c>
      <c r="FS1733" s="2">
        <v>0</v>
      </c>
      <c r="FT1733">
        <v>0</v>
      </c>
      <c r="FU1733" s="2">
        <v>4723</v>
      </c>
      <c r="FV1733" s="2">
        <v>4723</v>
      </c>
      <c r="FW1733" s="2">
        <v>0</v>
      </c>
      <c r="FX1733">
        <v>0</v>
      </c>
      <c r="FY1733" s="2">
        <v>0</v>
      </c>
      <c r="FZ1733" s="2">
        <v>0</v>
      </c>
      <c r="GA1733" s="2">
        <v>0</v>
      </c>
      <c r="GB1733">
        <v>0</v>
      </c>
      <c r="GC1733" s="2">
        <v>73.34</v>
      </c>
      <c r="GE1733" s="2">
        <v>4723</v>
      </c>
      <c r="GH1733" t="s">
        <v>315</v>
      </c>
      <c r="GK1733" t="s">
        <v>552</v>
      </c>
      <c r="GL1733" t="s">
        <v>359</v>
      </c>
      <c r="GM1733" t="s">
        <v>360</v>
      </c>
      <c r="GN1733" s="1">
        <v>43948</v>
      </c>
      <c r="GO1733" s="1">
        <v>43956</v>
      </c>
      <c r="GQ1733" t="s">
        <v>553</v>
      </c>
      <c r="GR1733" t="str">
        <f>""</f>
        <v/>
      </c>
      <c r="GS1733" t="str">
        <f>"2020.25096"</f>
        <v>2020.25096</v>
      </c>
      <c r="GT1733" t="str">
        <f>""</f>
        <v/>
      </c>
      <c r="HF1733" t="str">
        <f>""</f>
        <v/>
      </c>
      <c r="HK1733" t="str">
        <f>""</f>
        <v/>
      </c>
      <c r="HN1733" t="s">
        <v>271</v>
      </c>
      <c r="HP1733" t="str">
        <f>""</f>
        <v/>
      </c>
      <c r="HQ1733" t="str">
        <f>""</f>
        <v/>
      </c>
      <c r="IA1733" t="str">
        <f>""</f>
        <v/>
      </c>
      <c r="IB1733" t="str">
        <f>""</f>
        <v/>
      </c>
      <c r="IC1733" t="str">
        <f>HYPERLINK("https://web.datatree.com/?/property?propertyId=5020115")</f>
        <v>https://web.datatree.com/?/property?propertyId=5020115</v>
      </c>
    </row>
    <row r="1734" spans="1:237" x14ac:dyDescent="0.25">
      <c r="A1734" t="s">
        <v>14139</v>
      </c>
      <c r="B1734" t="s">
        <v>6747</v>
      </c>
      <c r="C1734" t="s">
        <v>6747</v>
      </c>
      <c r="D1734" t="s">
        <v>14140</v>
      </c>
      <c r="E1734" t="s">
        <v>240</v>
      </c>
      <c r="F1734">
        <v>1</v>
      </c>
      <c r="O1734" t="s">
        <v>14141</v>
      </c>
      <c r="P1734" t="s">
        <v>14139</v>
      </c>
      <c r="Q1734" t="s">
        <v>1181</v>
      </c>
      <c r="T1734" t="s">
        <v>407</v>
      </c>
      <c r="V1734" t="s">
        <v>589</v>
      </c>
      <c r="W1734">
        <v>6659</v>
      </c>
      <c r="Z1734" t="s">
        <v>7675</v>
      </c>
      <c r="AA1734" t="s">
        <v>302</v>
      </c>
      <c r="AC1734" t="s">
        <v>744</v>
      </c>
      <c r="AE1734" t="s">
        <v>243</v>
      </c>
      <c r="AF1734" t="str">
        <f>"86413"</f>
        <v>86413</v>
      </c>
      <c r="AG1734" t="str">
        <f>"86413-8278"</f>
        <v>86413-8278</v>
      </c>
      <c r="AH1734" t="s">
        <v>244</v>
      </c>
      <c r="AI1734" t="s">
        <v>745</v>
      </c>
      <c r="AJ1734" t="s">
        <v>14142</v>
      </c>
      <c r="AK1734" t="s">
        <v>14143</v>
      </c>
      <c r="AL1734" t="s">
        <v>589</v>
      </c>
      <c r="AM1734">
        <v>10300</v>
      </c>
      <c r="AP1734" t="s">
        <v>14144</v>
      </c>
      <c r="AQ1734" t="s">
        <v>818</v>
      </c>
      <c r="AR1734">
        <v>13</v>
      </c>
      <c r="AS1734" t="s">
        <v>398</v>
      </c>
      <c r="AT1734" t="s">
        <v>398</v>
      </c>
      <c r="AU1734" t="s">
        <v>400</v>
      </c>
      <c r="AV1734" t="str">
        <f>"89135-5008"</f>
        <v>89135-5008</v>
      </c>
      <c r="AW1734" t="s">
        <v>786</v>
      </c>
      <c r="AX1734" t="s">
        <v>14145</v>
      </c>
      <c r="AY1734" t="s">
        <v>14146</v>
      </c>
      <c r="AZ1734" t="s">
        <v>254</v>
      </c>
      <c r="BA1734" t="s">
        <v>14147</v>
      </c>
      <c r="BB1734" t="str">
        <f>"209-13-053"</f>
        <v>209-13-053</v>
      </c>
      <c r="BC1734" t="str">
        <f>"20913053"</f>
        <v>20913053</v>
      </c>
      <c r="BD1734" t="str">
        <f>"R20913053"</f>
        <v>R20913053</v>
      </c>
      <c r="BE1734">
        <v>4015</v>
      </c>
      <c r="BG1734">
        <v>954800</v>
      </c>
      <c r="BH1734">
        <v>1805</v>
      </c>
      <c r="BI1734" t="s">
        <v>256</v>
      </c>
      <c r="BJ1734" t="s">
        <v>911</v>
      </c>
      <c r="BK1734" t="s">
        <v>499</v>
      </c>
      <c r="BL1734">
        <v>1</v>
      </c>
      <c r="BN1734">
        <v>35.055275284282502</v>
      </c>
      <c r="BO1734">
        <v>-114.251143245195</v>
      </c>
      <c r="BW1734" t="s">
        <v>2226</v>
      </c>
      <c r="BX1734" t="s">
        <v>2226</v>
      </c>
      <c r="CA1734" t="str">
        <f>""</f>
        <v/>
      </c>
      <c r="CC1734">
        <v>0</v>
      </c>
      <c r="CD1734">
        <v>0</v>
      </c>
      <c r="CE1734">
        <v>0</v>
      </c>
      <c r="CF1734">
        <v>0</v>
      </c>
      <c r="CI1734">
        <v>0</v>
      </c>
      <c r="CJ1734">
        <v>1992</v>
      </c>
      <c r="CL1734">
        <v>0</v>
      </c>
      <c r="CM1734">
        <v>0</v>
      </c>
      <c r="CN1734">
        <v>0</v>
      </c>
      <c r="CO1734">
        <v>0</v>
      </c>
      <c r="CP1734">
        <v>0</v>
      </c>
      <c r="CQ1734">
        <v>0</v>
      </c>
      <c r="CR1734">
        <v>0</v>
      </c>
      <c r="CS1734">
        <v>0</v>
      </c>
      <c r="CT1734">
        <v>0</v>
      </c>
      <c r="CU1734">
        <v>1</v>
      </c>
      <c r="CX1734">
        <v>0</v>
      </c>
      <c r="CZ1734">
        <v>0</v>
      </c>
      <c r="DB1734">
        <v>0</v>
      </c>
      <c r="DD1734">
        <v>0</v>
      </c>
      <c r="DF1734">
        <v>0</v>
      </c>
      <c r="DK1734">
        <v>0</v>
      </c>
      <c r="DM1734">
        <v>0</v>
      </c>
      <c r="DX1734">
        <v>0</v>
      </c>
      <c r="EC1734" t="s">
        <v>261</v>
      </c>
      <c r="ED1734" t="s">
        <v>262</v>
      </c>
      <c r="EE1734" t="s">
        <v>263</v>
      </c>
      <c r="EG1734">
        <v>435600</v>
      </c>
      <c r="EH1734">
        <v>10</v>
      </c>
      <c r="EI1734">
        <v>0</v>
      </c>
      <c r="EJ1734">
        <v>0</v>
      </c>
      <c r="EK1734">
        <v>0</v>
      </c>
      <c r="EL1734">
        <v>0</v>
      </c>
      <c r="EN1734">
        <v>1</v>
      </c>
      <c r="EU1734" t="s">
        <v>407</v>
      </c>
      <c r="EV1734" t="s">
        <v>1241</v>
      </c>
      <c r="EW1734" t="s">
        <v>1242</v>
      </c>
      <c r="EX1734" s="1">
        <v>40135</v>
      </c>
      <c r="EY1734" t="s">
        <v>267</v>
      </c>
      <c r="EZ1734" t="str">
        <f>"TRUE"</f>
        <v>TRUE</v>
      </c>
      <c r="FA1734">
        <v>2022</v>
      </c>
      <c r="FB1734">
        <v>2020</v>
      </c>
      <c r="FC1734">
        <v>1630</v>
      </c>
      <c r="FD1734" t="s">
        <v>246</v>
      </c>
      <c r="FE1734" t="s">
        <v>246</v>
      </c>
      <c r="FF1734" t="s">
        <v>246</v>
      </c>
      <c r="FG1734" t="s">
        <v>246</v>
      </c>
      <c r="FH1734" t="s">
        <v>246</v>
      </c>
      <c r="FI1734" t="s">
        <v>246</v>
      </c>
      <c r="FJ1734" t="s">
        <v>246</v>
      </c>
      <c r="FK1734" t="s">
        <v>246</v>
      </c>
      <c r="FL1734" t="s">
        <v>246</v>
      </c>
      <c r="FM1734" t="s">
        <v>246</v>
      </c>
      <c r="FN1734" t="s">
        <v>246</v>
      </c>
      <c r="FO1734" t="s">
        <v>246</v>
      </c>
      <c r="FP1734" t="s">
        <v>246</v>
      </c>
      <c r="FQ1734" s="2">
        <v>1356</v>
      </c>
      <c r="FR1734" s="2">
        <v>0</v>
      </c>
      <c r="FS1734" s="2">
        <v>0</v>
      </c>
      <c r="FT1734">
        <v>0</v>
      </c>
      <c r="FU1734" s="2">
        <v>9038</v>
      </c>
      <c r="FV1734" s="2">
        <v>9038</v>
      </c>
      <c r="FW1734" s="2">
        <v>0</v>
      </c>
      <c r="FX1734">
        <v>0</v>
      </c>
      <c r="FY1734" s="2">
        <v>0</v>
      </c>
      <c r="FZ1734" s="2">
        <v>0</v>
      </c>
      <c r="GA1734" s="2">
        <v>0</v>
      </c>
      <c r="GB1734">
        <v>0</v>
      </c>
      <c r="GC1734" s="2">
        <v>93.64</v>
      </c>
      <c r="GE1734" s="2">
        <v>9038</v>
      </c>
      <c r="GH1734" t="s">
        <v>1243</v>
      </c>
      <c r="GI1734" t="s">
        <v>387</v>
      </c>
      <c r="GK1734" t="s">
        <v>1244</v>
      </c>
      <c r="GL1734" t="s">
        <v>1245</v>
      </c>
      <c r="GM1734" t="s">
        <v>1246</v>
      </c>
      <c r="GN1734" s="1">
        <v>40049</v>
      </c>
      <c r="GO1734" s="1">
        <v>40100</v>
      </c>
      <c r="GP1734" s="2">
        <v>0</v>
      </c>
      <c r="GQ1734" t="s">
        <v>319</v>
      </c>
      <c r="GR1734" t="str">
        <f>"                    "</f>
        <v xml:space="preserve">                    </v>
      </c>
      <c r="GS1734" t="str">
        <f>"7609.82"</f>
        <v>7609.82</v>
      </c>
      <c r="GT1734" t="str">
        <f>""</f>
        <v/>
      </c>
      <c r="GU1734" s="1">
        <v>38965</v>
      </c>
      <c r="GV1734" s="1">
        <v>38992</v>
      </c>
      <c r="GW1734" s="2">
        <v>100000</v>
      </c>
      <c r="GX1734" t="s">
        <v>566</v>
      </c>
      <c r="GY1734" t="s">
        <v>567</v>
      </c>
      <c r="GZ1734" t="s">
        <v>14148</v>
      </c>
      <c r="HB1734" s="2">
        <v>75000</v>
      </c>
      <c r="HC1734" t="s">
        <v>569</v>
      </c>
      <c r="HD1734">
        <v>7</v>
      </c>
      <c r="HE1734" t="s">
        <v>570</v>
      </c>
      <c r="HF1734" t="str">
        <f>"6477.13"</f>
        <v>6477.13</v>
      </c>
      <c r="HK1734" t="str">
        <f>"                    "</f>
        <v xml:space="preserve">                    </v>
      </c>
      <c r="HL1734" t="s">
        <v>14149</v>
      </c>
      <c r="HM1734" t="s">
        <v>642</v>
      </c>
      <c r="HN1734" t="s">
        <v>271</v>
      </c>
      <c r="HP1734" t="str">
        <f>"6477.9"</f>
        <v>6477.9</v>
      </c>
      <c r="HQ1734" t="str">
        <f>""</f>
        <v/>
      </c>
      <c r="IA1734" t="str">
        <f>""</f>
        <v/>
      </c>
      <c r="IB1734" t="str">
        <f>""</f>
        <v/>
      </c>
      <c r="IC1734" t="str">
        <f>HYPERLINK("https://web.datatree.com/?/property?propertyId=5020404")</f>
        <v>https://web.datatree.com/?/property?propertyId=5020404</v>
      </c>
    </row>
    <row r="1735" spans="1:237" x14ac:dyDescent="0.25">
      <c r="A1735" t="s">
        <v>14150</v>
      </c>
      <c r="B1735" t="s">
        <v>856</v>
      </c>
      <c r="C1735" t="s">
        <v>856</v>
      </c>
      <c r="D1735" t="s">
        <v>4907</v>
      </c>
      <c r="E1735" t="s">
        <v>240</v>
      </c>
      <c r="F1735">
        <v>2</v>
      </c>
      <c r="O1735" t="s">
        <v>14151</v>
      </c>
      <c r="P1735" t="s">
        <v>14150</v>
      </c>
      <c r="T1735" t="s">
        <v>242</v>
      </c>
      <c r="AE1735" t="s">
        <v>243</v>
      </c>
      <c r="AH1735" t="s">
        <v>244</v>
      </c>
      <c r="AK1735" t="s">
        <v>245</v>
      </c>
      <c r="AM1735">
        <v>9780</v>
      </c>
      <c r="AP1735" t="s">
        <v>14152</v>
      </c>
      <c r="AQ1735" t="s">
        <v>491</v>
      </c>
      <c r="AS1735" t="s">
        <v>14153</v>
      </c>
      <c r="AU1735" t="s">
        <v>328</v>
      </c>
      <c r="AV1735" t="str">
        <f>"95454-9722"</f>
        <v>95454-9722</v>
      </c>
      <c r="AW1735" t="s">
        <v>2293</v>
      </c>
      <c r="AX1735" t="s">
        <v>14154</v>
      </c>
      <c r="AY1735" t="s">
        <v>14155</v>
      </c>
      <c r="AZ1735" t="s">
        <v>254</v>
      </c>
      <c r="BA1735" t="s">
        <v>14156</v>
      </c>
      <c r="BB1735" t="str">
        <f>"326-06-025"</f>
        <v>326-06-025</v>
      </c>
      <c r="BC1735" t="str">
        <f>"32606025"</f>
        <v>32606025</v>
      </c>
      <c r="BD1735" t="str">
        <f>"R32606025"</f>
        <v>R32606025</v>
      </c>
      <c r="BE1735">
        <v>4015</v>
      </c>
      <c r="BJ1735" t="s">
        <v>309</v>
      </c>
      <c r="BK1735" t="s">
        <v>499</v>
      </c>
      <c r="BL1735">
        <v>23</v>
      </c>
      <c r="BN1735">
        <v>35.544420806814898</v>
      </c>
      <c r="BO1735">
        <v>-114.290534887508</v>
      </c>
      <c r="BP1735" t="s">
        <v>14157</v>
      </c>
      <c r="BW1735" t="s">
        <v>14158</v>
      </c>
      <c r="BX1735" t="s">
        <v>14158</v>
      </c>
      <c r="CA1735" t="str">
        <f>"17/47"</f>
        <v>17/47</v>
      </c>
      <c r="CC1735">
        <v>0</v>
      </c>
      <c r="CD1735">
        <v>0</v>
      </c>
      <c r="CE1735">
        <v>0</v>
      </c>
      <c r="CF1735">
        <v>0</v>
      </c>
      <c r="CI1735">
        <v>0</v>
      </c>
      <c r="CJ1735">
        <v>0</v>
      </c>
      <c r="CL1735">
        <v>0</v>
      </c>
      <c r="CM1735">
        <v>0</v>
      </c>
      <c r="CN1735">
        <v>0</v>
      </c>
      <c r="CO1735">
        <v>0</v>
      </c>
      <c r="CP1735">
        <v>0</v>
      </c>
      <c r="CQ1735">
        <v>0</v>
      </c>
      <c r="CR1735">
        <v>0</v>
      </c>
      <c r="CS1735">
        <v>0</v>
      </c>
      <c r="CT1735">
        <v>0</v>
      </c>
      <c r="CU1735">
        <v>0</v>
      </c>
      <c r="CX1735">
        <v>0</v>
      </c>
      <c r="CZ1735">
        <v>0</v>
      </c>
      <c r="DB1735">
        <v>0</v>
      </c>
      <c r="DD1735">
        <v>0</v>
      </c>
      <c r="DF1735">
        <v>0</v>
      </c>
      <c r="DK1735">
        <v>0</v>
      </c>
      <c r="DM1735">
        <v>0</v>
      </c>
      <c r="DX1735">
        <v>0</v>
      </c>
      <c r="EC1735" t="s">
        <v>261</v>
      </c>
      <c r="ED1735" t="s">
        <v>262</v>
      </c>
      <c r="EE1735" t="s">
        <v>263</v>
      </c>
      <c r="EG1735">
        <v>435600</v>
      </c>
      <c r="EH1735">
        <v>10</v>
      </c>
      <c r="EI1735">
        <v>0</v>
      </c>
      <c r="EJ1735">
        <v>0</v>
      </c>
      <c r="EK1735">
        <v>0</v>
      </c>
      <c r="EL1735">
        <v>0</v>
      </c>
      <c r="EU1735" t="s">
        <v>264</v>
      </c>
      <c r="EV1735" t="s">
        <v>313</v>
      </c>
      <c r="EW1735" t="s">
        <v>314</v>
      </c>
      <c r="EX1735" s="1">
        <v>40135</v>
      </c>
      <c r="EY1735" t="s">
        <v>267</v>
      </c>
      <c r="EZ1735" t="str">
        <f>"FALSE"</f>
        <v>FALSE</v>
      </c>
      <c r="FA1735">
        <v>2022</v>
      </c>
      <c r="FB1735">
        <v>2020</v>
      </c>
      <c r="FC1735">
        <v>1110</v>
      </c>
      <c r="FD1735" t="s">
        <v>246</v>
      </c>
      <c r="FE1735" t="s">
        <v>246</v>
      </c>
      <c r="FF1735" t="s">
        <v>246</v>
      </c>
      <c r="FG1735" t="s">
        <v>246</v>
      </c>
      <c r="FH1735" t="s">
        <v>246</v>
      </c>
      <c r="FI1735" t="s">
        <v>246</v>
      </c>
      <c r="FJ1735" t="s">
        <v>246</v>
      </c>
      <c r="FK1735" t="s">
        <v>246</v>
      </c>
      <c r="FL1735" t="s">
        <v>246</v>
      </c>
      <c r="FM1735" t="s">
        <v>246</v>
      </c>
      <c r="FN1735" t="s">
        <v>246</v>
      </c>
      <c r="FO1735" t="s">
        <v>246</v>
      </c>
      <c r="FP1735" t="s">
        <v>246</v>
      </c>
      <c r="FQ1735" s="2">
        <v>1807</v>
      </c>
      <c r="FR1735" s="2">
        <v>0</v>
      </c>
      <c r="FS1735" s="2">
        <v>0</v>
      </c>
      <c r="FT1735">
        <v>0</v>
      </c>
      <c r="FU1735" s="2">
        <v>12047</v>
      </c>
      <c r="FV1735" s="2">
        <v>12047</v>
      </c>
      <c r="FW1735" s="2">
        <v>0</v>
      </c>
      <c r="FX1735">
        <v>0</v>
      </c>
      <c r="FY1735" s="2">
        <v>0</v>
      </c>
      <c r="FZ1735" s="2">
        <v>0</v>
      </c>
      <c r="GA1735" s="2">
        <v>0</v>
      </c>
      <c r="GB1735">
        <v>0</v>
      </c>
      <c r="GC1735" s="2">
        <v>110.38</v>
      </c>
      <c r="GE1735" s="2">
        <v>12047</v>
      </c>
      <c r="GH1735" t="s">
        <v>315</v>
      </c>
      <c r="GK1735" t="s">
        <v>316</v>
      </c>
      <c r="GL1735" t="s">
        <v>317</v>
      </c>
      <c r="GM1735" t="s">
        <v>318</v>
      </c>
      <c r="GN1735" s="1">
        <v>38758</v>
      </c>
      <c r="GO1735" s="1">
        <v>38765</v>
      </c>
      <c r="GP1735" s="2">
        <v>0</v>
      </c>
      <c r="GQ1735" t="s">
        <v>362</v>
      </c>
      <c r="GR1735" t="str">
        <f>"                    "</f>
        <v xml:space="preserve">                    </v>
      </c>
      <c r="GS1735" t="str">
        <f>"6115.852"</f>
        <v>6115.852</v>
      </c>
      <c r="GT1735" t="str">
        <f>""</f>
        <v/>
      </c>
      <c r="HF1735" t="str">
        <f>""</f>
        <v/>
      </c>
      <c r="HK1735" t="str">
        <f>""</f>
        <v/>
      </c>
      <c r="HN1735" t="s">
        <v>271</v>
      </c>
      <c r="HP1735" t="str">
        <f>""</f>
        <v/>
      </c>
      <c r="HQ1735" t="str">
        <f>""</f>
        <v/>
      </c>
      <c r="IA1735" t="str">
        <f>""</f>
        <v/>
      </c>
      <c r="IB1735" t="str">
        <f>""</f>
        <v/>
      </c>
      <c r="IC1735" t="str">
        <f>HYPERLINK("https://web.datatree.com/?/property?propertyId=4931741")</f>
        <v>https://web.datatree.com/?/property?propertyId=4931741</v>
      </c>
    </row>
    <row r="1736" spans="1:237" x14ac:dyDescent="0.25">
      <c r="A1736" t="s">
        <v>11509</v>
      </c>
      <c r="D1736" t="s">
        <v>11509</v>
      </c>
      <c r="E1736" t="s">
        <v>273</v>
      </c>
      <c r="F1736">
        <v>13</v>
      </c>
      <c r="O1736" t="s">
        <v>11509</v>
      </c>
      <c r="P1736" t="s">
        <v>11509</v>
      </c>
      <c r="T1736" t="s">
        <v>934</v>
      </c>
      <c r="W1736">
        <v>2001</v>
      </c>
      <c r="Z1736" t="s">
        <v>11510</v>
      </c>
      <c r="AB1736">
        <v>35</v>
      </c>
      <c r="AC1736" t="s">
        <v>1297</v>
      </c>
      <c r="AE1736" t="s">
        <v>243</v>
      </c>
      <c r="AF1736" t="str">
        <f>"86442"</f>
        <v>86442</v>
      </c>
      <c r="AG1736" t="str">
        <f>"86442-6021"</f>
        <v>86442-6021</v>
      </c>
      <c r="AH1736" t="s">
        <v>244</v>
      </c>
      <c r="AJ1736" t="s">
        <v>11511</v>
      </c>
      <c r="AK1736" t="s">
        <v>11512</v>
      </c>
      <c r="AM1736">
        <v>2001</v>
      </c>
      <c r="AP1736" t="s">
        <v>11510</v>
      </c>
      <c r="AR1736">
        <v>35</v>
      </c>
      <c r="AS1736" t="s">
        <v>1297</v>
      </c>
      <c r="AT1736" t="s">
        <v>1297</v>
      </c>
      <c r="AU1736" t="s">
        <v>243</v>
      </c>
      <c r="AV1736" t="str">
        <f>"86442-6021"</f>
        <v>86442-6021</v>
      </c>
      <c r="AX1736" t="s">
        <v>11511</v>
      </c>
      <c r="AY1736" t="s">
        <v>11513</v>
      </c>
      <c r="AZ1736" t="s">
        <v>254</v>
      </c>
      <c r="BA1736" t="s">
        <v>14159</v>
      </c>
      <c r="BB1736" t="str">
        <f>"338-08-351X"</f>
        <v>338-08-351X</v>
      </c>
      <c r="BC1736" t="str">
        <f>"33808351X"</f>
        <v>33808351X</v>
      </c>
      <c r="BD1736" t="str">
        <f>"R33808351X"</f>
        <v>R33808351X</v>
      </c>
      <c r="BE1736">
        <v>4015</v>
      </c>
      <c r="BG1736">
        <v>951601</v>
      </c>
      <c r="BH1736">
        <v>2000</v>
      </c>
      <c r="BJ1736" t="s">
        <v>1023</v>
      </c>
      <c r="BK1736" t="s">
        <v>351</v>
      </c>
      <c r="BL1736">
        <v>31</v>
      </c>
      <c r="BN1736">
        <v>35.951666492784902</v>
      </c>
      <c r="BO1736">
        <v>-114.033965871693</v>
      </c>
      <c r="BP1736" t="s">
        <v>2448</v>
      </c>
      <c r="BW1736" t="s">
        <v>2449</v>
      </c>
      <c r="BX1736" t="s">
        <v>2449</v>
      </c>
      <c r="CA1736" t="str">
        <f>""</f>
        <v/>
      </c>
      <c r="CC1736">
        <v>0</v>
      </c>
      <c r="CD1736">
        <v>0</v>
      </c>
      <c r="CE1736">
        <v>0</v>
      </c>
      <c r="CF1736">
        <v>0</v>
      </c>
      <c r="CI1736">
        <v>0</v>
      </c>
      <c r="CJ1736">
        <v>0</v>
      </c>
      <c r="CL1736">
        <v>0</v>
      </c>
      <c r="CM1736">
        <v>0</v>
      </c>
      <c r="CN1736">
        <v>0</v>
      </c>
      <c r="CO1736">
        <v>0</v>
      </c>
      <c r="CP1736">
        <v>0</v>
      </c>
      <c r="CQ1736">
        <v>0</v>
      </c>
      <c r="CR1736">
        <v>0</v>
      </c>
      <c r="CS1736">
        <v>0</v>
      </c>
      <c r="CT1736">
        <v>0</v>
      </c>
      <c r="CU1736">
        <v>0</v>
      </c>
      <c r="CX1736">
        <v>0</v>
      </c>
      <c r="CZ1736">
        <v>0</v>
      </c>
      <c r="DB1736">
        <v>0</v>
      </c>
      <c r="DD1736">
        <v>0</v>
      </c>
      <c r="DF1736">
        <v>0</v>
      </c>
      <c r="DK1736">
        <v>0</v>
      </c>
      <c r="DM1736">
        <v>0</v>
      </c>
      <c r="DX1736">
        <v>0</v>
      </c>
      <c r="EC1736" t="s">
        <v>261</v>
      </c>
      <c r="ED1736" t="s">
        <v>354</v>
      </c>
      <c r="EE1736" t="s">
        <v>355</v>
      </c>
      <c r="EG1736">
        <v>435600</v>
      </c>
      <c r="EH1736">
        <v>10</v>
      </c>
      <c r="EI1736">
        <v>0</v>
      </c>
      <c r="EJ1736">
        <v>0</v>
      </c>
      <c r="EK1736">
        <v>0</v>
      </c>
      <c r="EL1736">
        <v>0</v>
      </c>
      <c r="EO1736">
        <v>13</v>
      </c>
      <c r="EP1736">
        <v>1</v>
      </c>
      <c r="EU1736" t="s">
        <v>407</v>
      </c>
      <c r="EV1736" t="s">
        <v>2211</v>
      </c>
      <c r="EW1736" t="s">
        <v>2212</v>
      </c>
      <c r="EX1736" s="1">
        <v>40135</v>
      </c>
      <c r="EY1736" t="s">
        <v>267</v>
      </c>
      <c r="EZ1736" t="str">
        <f>"TRUE"</f>
        <v>TRUE</v>
      </c>
      <c r="FA1736">
        <v>2022</v>
      </c>
      <c r="FB1736">
        <v>2020</v>
      </c>
      <c r="FC1736">
        <v>400</v>
      </c>
      <c r="FD1736" t="s">
        <v>246</v>
      </c>
      <c r="FE1736" t="s">
        <v>246</v>
      </c>
      <c r="FF1736" t="s">
        <v>246</v>
      </c>
      <c r="FG1736" t="s">
        <v>246</v>
      </c>
      <c r="FH1736" t="s">
        <v>246</v>
      </c>
      <c r="FI1736" t="s">
        <v>246</v>
      </c>
      <c r="FJ1736" t="s">
        <v>246</v>
      </c>
      <c r="FK1736" t="s">
        <v>246</v>
      </c>
      <c r="FL1736" t="s">
        <v>246</v>
      </c>
      <c r="FM1736" t="s">
        <v>246</v>
      </c>
      <c r="FN1736" t="s">
        <v>246</v>
      </c>
      <c r="FO1736" t="s">
        <v>246</v>
      </c>
      <c r="FP1736" t="s">
        <v>246</v>
      </c>
      <c r="FQ1736" s="2">
        <v>618</v>
      </c>
      <c r="FR1736" s="2">
        <v>0</v>
      </c>
      <c r="FS1736" s="2">
        <v>0</v>
      </c>
      <c r="FT1736">
        <v>0</v>
      </c>
      <c r="FU1736" s="2">
        <v>4119</v>
      </c>
      <c r="FV1736" s="2">
        <v>4119</v>
      </c>
      <c r="FW1736" s="2">
        <v>0</v>
      </c>
      <c r="FX1736">
        <v>0</v>
      </c>
      <c r="FY1736" s="2">
        <v>0</v>
      </c>
      <c r="FZ1736" s="2">
        <v>0</v>
      </c>
      <c r="GA1736" s="2">
        <v>0</v>
      </c>
      <c r="GB1736">
        <v>0</v>
      </c>
      <c r="GC1736" s="2">
        <v>50.32</v>
      </c>
      <c r="GE1736" s="2">
        <v>4119</v>
      </c>
      <c r="GH1736" t="s">
        <v>315</v>
      </c>
      <c r="GK1736" t="s">
        <v>316</v>
      </c>
      <c r="GL1736" t="s">
        <v>317</v>
      </c>
      <c r="GM1736" t="s">
        <v>318</v>
      </c>
      <c r="GR1736" t="str">
        <f>""</f>
        <v/>
      </c>
      <c r="GS1736" t="str">
        <f>""</f>
        <v/>
      </c>
      <c r="GT1736" t="str">
        <f>""</f>
        <v/>
      </c>
      <c r="HF1736" t="str">
        <f>""</f>
        <v/>
      </c>
      <c r="HK1736" t="str">
        <f>""</f>
        <v/>
      </c>
      <c r="HN1736" t="s">
        <v>271</v>
      </c>
      <c r="HP1736" t="str">
        <f>""</f>
        <v/>
      </c>
      <c r="HQ1736" t="str">
        <f>""</f>
        <v/>
      </c>
      <c r="IA1736" t="str">
        <f>""</f>
        <v/>
      </c>
      <c r="IB1736" t="str">
        <f>""</f>
        <v/>
      </c>
      <c r="IC1736" t="str">
        <f>HYPERLINK("https://web.datatree.com/?/property?propertyId=5059009")</f>
        <v>https://web.datatree.com/?/property?propertyId=5059009</v>
      </c>
    </row>
    <row r="1737" spans="1:237" x14ac:dyDescent="0.25">
      <c r="A1737" t="s">
        <v>14160</v>
      </c>
      <c r="B1737" t="s">
        <v>14161</v>
      </c>
      <c r="C1737" t="s">
        <v>3795</v>
      </c>
      <c r="D1737" t="s">
        <v>5841</v>
      </c>
      <c r="E1737" t="s">
        <v>240</v>
      </c>
      <c r="F1737">
        <v>75</v>
      </c>
      <c r="G1737" t="s">
        <v>14162</v>
      </c>
      <c r="H1737" t="s">
        <v>14163</v>
      </c>
      <c r="I1737" t="s">
        <v>1371</v>
      </c>
      <c r="J1737" t="s">
        <v>5841</v>
      </c>
      <c r="K1737" t="s">
        <v>240</v>
      </c>
      <c r="L1737">
        <v>72</v>
      </c>
      <c r="O1737" t="s">
        <v>14164</v>
      </c>
      <c r="P1737" t="s">
        <v>14165</v>
      </c>
      <c r="T1737" t="s">
        <v>242</v>
      </c>
      <c r="AE1737" t="s">
        <v>243</v>
      </c>
      <c r="AH1737" t="s">
        <v>244</v>
      </c>
      <c r="AK1737" t="s">
        <v>245</v>
      </c>
      <c r="AL1737" t="s">
        <v>246</v>
      </c>
      <c r="AM1737">
        <v>4473</v>
      </c>
      <c r="AP1737" t="s">
        <v>9620</v>
      </c>
      <c r="AQ1737" t="s">
        <v>491</v>
      </c>
      <c r="AS1737" t="s">
        <v>744</v>
      </c>
      <c r="AT1737" t="s">
        <v>744</v>
      </c>
      <c r="AU1737" t="s">
        <v>243</v>
      </c>
      <c r="AV1737" t="str">
        <f>"86413-8140"</f>
        <v>86413-8140</v>
      </c>
      <c r="AW1737" t="s">
        <v>14166</v>
      </c>
      <c r="AX1737" t="s">
        <v>14167</v>
      </c>
      <c r="AY1737" t="s">
        <v>14168</v>
      </c>
      <c r="AZ1737" t="s">
        <v>254</v>
      </c>
      <c r="BA1737" t="s">
        <v>14169</v>
      </c>
      <c r="BB1737" t="str">
        <f>"351-14-086"</f>
        <v>351-14-086</v>
      </c>
      <c r="BC1737" t="str">
        <f>"35114086"</f>
        <v>35114086</v>
      </c>
      <c r="BD1737" t="str">
        <f>"R35114086"</f>
        <v>R35114086</v>
      </c>
      <c r="BE1737">
        <v>4015</v>
      </c>
      <c r="BJ1737" t="s">
        <v>333</v>
      </c>
      <c r="BK1737" t="s">
        <v>310</v>
      </c>
      <c r="BL1737">
        <v>19</v>
      </c>
      <c r="BN1737">
        <v>35.449179706805801</v>
      </c>
      <c r="BO1737">
        <v>-114.46058305320901</v>
      </c>
      <c r="BP1737" t="s">
        <v>1042</v>
      </c>
      <c r="BQ1737">
        <v>4</v>
      </c>
      <c r="BW1737" t="s">
        <v>2322</v>
      </c>
      <c r="BX1737" t="s">
        <v>2322</v>
      </c>
      <c r="CA1737" t="str">
        <f>"102|1/102|1"</f>
        <v>102|1/102|1</v>
      </c>
      <c r="CC1737">
        <v>0</v>
      </c>
      <c r="CD1737">
        <v>0</v>
      </c>
      <c r="CE1737">
        <v>0</v>
      </c>
      <c r="CF1737">
        <v>0</v>
      </c>
      <c r="CI1737">
        <v>0</v>
      </c>
      <c r="CJ1737">
        <v>0</v>
      </c>
      <c r="CL1737">
        <v>0</v>
      </c>
      <c r="CM1737">
        <v>0</v>
      </c>
      <c r="CN1737">
        <v>0</v>
      </c>
      <c r="CO1737">
        <v>0</v>
      </c>
      <c r="CP1737">
        <v>0</v>
      </c>
      <c r="CQ1737">
        <v>0</v>
      </c>
      <c r="CR1737">
        <v>0</v>
      </c>
      <c r="CS1737">
        <v>0</v>
      </c>
      <c r="CT1737">
        <v>0</v>
      </c>
      <c r="CU1737">
        <v>0</v>
      </c>
      <c r="CX1737">
        <v>0</v>
      </c>
      <c r="CZ1737">
        <v>0</v>
      </c>
      <c r="DB1737">
        <v>0</v>
      </c>
      <c r="DD1737">
        <v>0</v>
      </c>
      <c r="DF1737">
        <v>0</v>
      </c>
      <c r="DK1737">
        <v>0</v>
      </c>
      <c r="DM1737">
        <v>0</v>
      </c>
      <c r="DX1737">
        <v>0</v>
      </c>
      <c r="EC1737" t="s">
        <v>336</v>
      </c>
      <c r="ED1737" t="s">
        <v>405</v>
      </c>
      <c r="EE1737" t="s">
        <v>406</v>
      </c>
      <c r="EG1737">
        <v>435600</v>
      </c>
      <c r="EH1737">
        <v>10</v>
      </c>
      <c r="EI1737">
        <v>0</v>
      </c>
      <c r="EJ1737">
        <v>0</v>
      </c>
      <c r="EK1737">
        <v>0</v>
      </c>
      <c r="EL1737">
        <v>0</v>
      </c>
      <c r="EU1737" t="s">
        <v>264</v>
      </c>
      <c r="EV1737" t="s">
        <v>339</v>
      </c>
      <c r="EW1737" t="s">
        <v>340</v>
      </c>
      <c r="EX1737" s="1">
        <v>40135</v>
      </c>
      <c r="EY1737" t="s">
        <v>267</v>
      </c>
      <c r="EZ1737" t="str">
        <f t="shared" ref="EZ1737:EZ1744" si="91">"FALSE"</f>
        <v>FALSE</v>
      </c>
      <c r="FA1737">
        <v>2022</v>
      </c>
      <c r="FB1737">
        <v>2020</v>
      </c>
      <c r="FC1737">
        <v>400</v>
      </c>
      <c r="FD1737" t="s">
        <v>246</v>
      </c>
      <c r="FE1737" t="s">
        <v>246</v>
      </c>
      <c r="FF1737" t="s">
        <v>246</v>
      </c>
      <c r="FG1737" t="s">
        <v>246</v>
      </c>
      <c r="FH1737" t="s">
        <v>246</v>
      </c>
      <c r="FI1737" t="s">
        <v>246</v>
      </c>
      <c r="FJ1737" t="s">
        <v>246</v>
      </c>
      <c r="FK1737" t="s">
        <v>246</v>
      </c>
      <c r="FL1737" t="s">
        <v>246</v>
      </c>
      <c r="FM1737" t="s">
        <v>246</v>
      </c>
      <c r="FN1737" t="s">
        <v>246</v>
      </c>
      <c r="FO1737" t="s">
        <v>246</v>
      </c>
      <c r="FP1737" t="s">
        <v>246</v>
      </c>
      <c r="FQ1737" s="2">
        <v>1120</v>
      </c>
      <c r="FR1737" s="2">
        <v>0</v>
      </c>
      <c r="FS1737" s="2">
        <v>0</v>
      </c>
      <c r="FT1737">
        <v>0</v>
      </c>
      <c r="FU1737" s="2">
        <v>7465</v>
      </c>
      <c r="FV1737" s="2">
        <v>7465</v>
      </c>
      <c r="FW1737" s="2">
        <v>0</v>
      </c>
      <c r="FX1737">
        <v>0</v>
      </c>
      <c r="FY1737" s="2">
        <v>0</v>
      </c>
      <c r="FZ1737" s="2">
        <v>0</v>
      </c>
      <c r="GA1737" s="2">
        <v>0</v>
      </c>
      <c r="GB1737">
        <v>0</v>
      </c>
      <c r="GC1737" s="2">
        <v>99.86</v>
      </c>
      <c r="GE1737" s="2">
        <v>7465</v>
      </c>
      <c r="GH1737" t="s">
        <v>315</v>
      </c>
      <c r="GK1737" t="s">
        <v>316</v>
      </c>
      <c r="GL1737" t="s">
        <v>317</v>
      </c>
      <c r="GM1737" t="s">
        <v>318</v>
      </c>
      <c r="GN1737" s="1">
        <v>43733</v>
      </c>
      <c r="GO1737" s="1">
        <v>43734</v>
      </c>
      <c r="GQ1737" t="s">
        <v>412</v>
      </c>
      <c r="GR1737" t="str">
        <f>""</f>
        <v/>
      </c>
      <c r="GS1737" t="str">
        <f>"2019.53040"</f>
        <v>2019.53040</v>
      </c>
      <c r="GT1737" t="str">
        <f>""</f>
        <v/>
      </c>
      <c r="HF1737" t="str">
        <f>""</f>
        <v/>
      </c>
      <c r="HK1737" t="str">
        <f>""</f>
        <v/>
      </c>
      <c r="HN1737" t="s">
        <v>271</v>
      </c>
      <c r="HP1737" t="str">
        <f>""</f>
        <v/>
      </c>
      <c r="HQ1737" t="str">
        <f>""</f>
        <v/>
      </c>
      <c r="IA1737" t="str">
        <f>""</f>
        <v/>
      </c>
      <c r="IB1737" t="str">
        <f>""</f>
        <v/>
      </c>
      <c r="IC1737" t="str">
        <f>HYPERLINK("https://web.datatree.com/?/property?propertyId=5022409")</f>
        <v>https://web.datatree.com/?/property?propertyId=5022409</v>
      </c>
    </row>
    <row r="1738" spans="1:237" x14ac:dyDescent="0.25">
      <c r="A1738" t="s">
        <v>14170</v>
      </c>
      <c r="B1738" t="s">
        <v>14171</v>
      </c>
      <c r="C1738" t="s">
        <v>14172</v>
      </c>
      <c r="D1738" t="s">
        <v>14173</v>
      </c>
      <c r="E1738" t="s">
        <v>240</v>
      </c>
      <c r="F1738">
        <v>1</v>
      </c>
      <c r="O1738" t="s">
        <v>14174</v>
      </c>
      <c r="P1738" t="s">
        <v>14170</v>
      </c>
      <c r="T1738" t="s">
        <v>242</v>
      </c>
      <c r="AE1738" t="s">
        <v>243</v>
      </c>
      <c r="AH1738" t="s">
        <v>244</v>
      </c>
      <c r="AK1738" t="s">
        <v>245</v>
      </c>
      <c r="AM1738">
        <v>118</v>
      </c>
      <c r="AP1738" t="s">
        <v>14175</v>
      </c>
      <c r="AQ1738" t="s">
        <v>302</v>
      </c>
      <c r="AR1738" t="s">
        <v>1226</v>
      </c>
      <c r="AS1738" t="s">
        <v>14176</v>
      </c>
      <c r="AT1738" t="s">
        <v>14176</v>
      </c>
      <c r="AU1738" t="s">
        <v>2056</v>
      </c>
      <c r="AV1738" t="str">
        <f>"46540-9445"</f>
        <v>46540-9445</v>
      </c>
      <c r="AW1738" t="s">
        <v>1236</v>
      </c>
      <c r="AX1738" t="s">
        <v>14177</v>
      </c>
      <c r="AY1738" t="s">
        <v>14178</v>
      </c>
      <c r="AZ1738" t="s">
        <v>254</v>
      </c>
      <c r="BA1738" t="s">
        <v>14179</v>
      </c>
      <c r="BB1738" t="str">
        <f>"340-07-023"</f>
        <v>340-07-023</v>
      </c>
      <c r="BC1738" t="str">
        <f>"34007023"</f>
        <v>34007023</v>
      </c>
      <c r="BD1738" t="str">
        <f>"R34007023"</f>
        <v>R34007023</v>
      </c>
      <c r="BE1738">
        <v>4015</v>
      </c>
      <c r="BJ1738" t="s">
        <v>333</v>
      </c>
      <c r="BK1738" t="s">
        <v>559</v>
      </c>
      <c r="BL1738">
        <v>9</v>
      </c>
      <c r="BN1738">
        <v>35.4900976434282</v>
      </c>
      <c r="BO1738">
        <v>-114.208411429129</v>
      </c>
      <c r="BW1738" t="s">
        <v>6357</v>
      </c>
      <c r="BX1738" t="s">
        <v>6357</v>
      </c>
      <c r="CA1738" t="str">
        <f>""</f>
        <v/>
      </c>
      <c r="CC1738">
        <v>0</v>
      </c>
      <c r="CD1738">
        <v>0</v>
      </c>
      <c r="CE1738">
        <v>0</v>
      </c>
      <c r="CF1738">
        <v>0</v>
      </c>
      <c r="CI1738">
        <v>0</v>
      </c>
      <c r="CJ1738">
        <v>0</v>
      </c>
      <c r="CL1738">
        <v>0</v>
      </c>
      <c r="CM1738">
        <v>0</v>
      </c>
      <c r="CN1738">
        <v>0</v>
      </c>
      <c r="CO1738">
        <v>0</v>
      </c>
      <c r="CP1738">
        <v>0</v>
      </c>
      <c r="CQ1738">
        <v>0</v>
      </c>
      <c r="CR1738">
        <v>0</v>
      </c>
      <c r="CS1738">
        <v>0</v>
      </c>
      <c r="CT1738">
        <v>0</v>
      </c>
      <c r="CU1738">
        <v>0</v>
      </c>
      <c r="CX1738">
        <v>0</v>
      </c>
      <c r="CZ1738">
        <v>0</v>
      </c>
      <c r="DB1738">
        <v>0</v>
      </c>
      <c r="DD1738">
        <v>0</v>
      </c>
      <c r="DF1738">
        <v>0</v>
      </c>
      <c r="DK1738">
        <v>0</v>
      </c>
      <c r="DM1738">
        <v>0</v>
      </c>
      <c r="DX1738">
        <v>0</v>
      </c>
      <c r="EC1738" t="s">
        <v>261</v>
      </c>
      <c r="ED1738" t="s">
        <v>354</v>
      </c>
      <c r="EE1738" t="s">
        <v>355</v>
      </c>
      <c r="EG1738">
        <v>435600</v>
      </c>
      <c r="EH1738">
        <v>10</v>
      </c>
      <c r="EI1738">
        <v>0</v>
      </c>
      <c r="EJ1738">
        <v>0</v>
      </c>
      <c r="EK1738">
        <v>0</v>
      </c>
      <c r="EL1738">
        <v>0</v>
      </c>
      <c r="EU1738" t="s">
        <v>653</v>
      </c>
      <c r="EV1738" t="s">
        <v>6358</v>
      </c>
      <c r="EW1738" t="s">
        <v>6359</v>
      </c>
      <c r="EX1738" s="1">
        <v>40135</v>
      </c>
      <c r="EY1738" t="s">
        <v>6136</v>
      </c>
      <c r="EZ1738" t="str">
        <f t="shared" si="91"/>
        <v>FALSE</v>
      </c>
      <c r="FA1738">
        <v>2022</v>
      </c>
      <c r="FB1738">
        <v>2020</v>
      </c>
      <c r="FC1738">
        <v>400</v>
      </c>
      <c r="FD1738" t="s">
        <v>246</v>
      </c>
      <c r="FE1738" t="s">
        <v>246</v>
      </c>
      <c r="FF1738" t="s">
        <v>246</v>
      </c>
      <c r="FG1738" t="s">
        <v>246</v>
      </c>
      <c r="FH1738" t="s">
        <v>246</v>
      </c>
      <c r="FI1738" t="s">
        <v>246</v>
      </c>
      <c r="FJ1738" t="s">
        <v>246</v>
      </c>
      <c r="FK1738" t="s">
        <v>246</v>
      </c>
      <c r="FL1738" t="s">
        <v>246</v>
      </c>
      <c r="FM1738" t="s">
        <v>246</v>
      </c>
      <c r="FN1738" t="s">
        <v>246</v>
      </c>
      <c r="FO1738" t="s">
        <v>246</v>
      </c>
      <c r="FP1738" t="s">
        <v>246</v>
      </c>
      <c r="FQ1738" s="2">
        <v>687</v>
      </c>
      <c r="FR1738" s="2">
        <v>0</v>
      </c>
      <c r="FS1738" s="2">
        <v>0</v>
      </c>
      <c r="FT1738">
        <v>0</v>
      </c>
      <c r="FU1738" s="2">
        <v>4578</v>
      </c>
      <c r="FV1738" s="2">
        <v>4578</v>
      </c>
      <c r="FW1738" s="2">
        <v>0</v>
      </c>
      <c r="FX1738">
        <v>0</v>
      </c>
      <c r="FY1738" s="2">
        <v>0</v>
      </c>
      <c r="FZ1738" s="2">
        <v>0</v>
      </c>
      <c r="GA1738" s="2">
        <v>0</v>
      </c>
      <c r="GB1738">
        <v>0</v>
      </c>
      <c r="GC1738" s="2">
        <v>22.9</v>
      </c>
      <c r="GE1738" s="2">
        <v>4578</v>
      </c>
      <c r="GF1738">
        <v>18</v>
      </c>
      <c r="GH1738" t="s">
        <v>315</v>
      </c>
      <c r="GK1738" t="s">
        <v>316</v>
      </c>
      <c r="GL1738" t="s">
        <v>317</v>
      </c>
      <c r="GM1738" t="s">
        <v>318</v>
      </c>
      <c r="GR1738" t="str">
        <f>""</f>
        <v/>
      </c>
      <c r="GS1738" t="str">
        <f>""</f>
        <v/>
      </c>
      <c r="GT1738" t="str">
        <f>""</f>
        <v/>
      </c>
      <c r="HF1738" t="str">
        <f>""</f>
        <v/>
      </c>
      <c r="HK1738" t="str">
        <f>""</f>
        <v/>
      </c>
      <c r="HN1738" t="s">
        <v>271</v>
      </c>
      <c r="HP1738" t="str">
        <f>""</f>
        <v/>
      </c>
      <c r="HQ1738" t="str">
        <f>""</f>
        <v/>
      </c>
      <c r="IA1738" t="str">
        <f>""</f>
        <v/>
      </c>
      <c r="IB1738" t="str">
        <f>""</f>
        <v/>
      </c>
      <c r="IC1738" t="str">
        <f>HYPERLINK("https://web.datatree.com/?/property?propertyId=5023503")</f>
        <v>https://web.datatree.com/?/property?propertyId=5023503</v>
      </c>
    </row>
    <row r="1739" spans="1:237" x14ac:dyDescent="0.25">
      <c r="A1739" t="s">
        <v>1079</v>
      </c>
      <c r="D1739" t="s">
        <v>1079</v>
      </c>
      <c r="E1739" t="s">
        <v>273</v>
      </c>
      <c r="F1739">
        <v>1638</v>
      </c>
      <c r="O1739" t="s">
        <v>1079</v>
      </c>
      <c r="P1739" t="s">
        <v>1079</v>
      </c>
      <c r="R1739" t="s">
        <v>343</v>
      </c>
      <c r="T1739" t="s">
        <v>407</v>
      </c>
      <c r="V1739" t="s">
        <v>396</v>
      </c>
      <c r="W1739">
        <v>2475</v>
      </c>
      <c r="Z1739" t="s">
        <v>1080</v>
      </c>
      <c r="AA1739" t="s">
        <v>248</v>
      </c>
      <c r="AC1739" t="s">
        <v>345</v>
      </c>
      <c r="AE1739" t="s">
        <v>243</v>
      </c>
      <c r="AF1739" t="str">
        <f>"86409"</f>
        <v>86409</v>
      </c>
      <c r="AG1739" t="str">
        <f>"86409-3629"</f>
        <v>86409-3629</v>
      </c>
      <c r="AH1739" t="s">
        <v>244</v>
      </c>
      <c r="AJ1739" t="s">
        <v>1081</v>
      </c>
      <c r="AK1739" t="s">
        <v>1082</v>
      </c>
      <c r="AM1739">
        <v>2755</v>
      </c>
      <c r="AP1739" t="s">
        <v>1083</v>
      </c>
      <c r="AQ1739" t="s">
        <v>818</v>
      </c>
      <c r="AS1739" t="s">
        <v>345</v>
      </c>
      <c r="AT1739" t="s">
        <v>345</v>
      </c>
      <c r="AU1739" t="s">
        <v>243</v>
      </c>
      <c r="AV1739" t="str">
        <f>"86401-5308"</f>
        <v>86401-5308</v>
      </c>
      <c r="AW1739" t="s">
        <v>544</v>
      </c>
      <c r="AX1739" t="s">
        <v>1084</v>
      </c>
      <c r="AY1739" t="s">
        <v>1085</v>
      </c>
      <c r="AZ1739" t="s">
        <v>254</v>
      </c>
      <c r="BA1739" t="s">
        <v>14180</v>
      </c>
      <c r="BB1739" t="str">
        <f>"340-07-041"</f>
        <v>340-07-041</v>
      </c>
      <c r="BC1739" t="str">
        <f>"34007041"</f>
        <v>34007041</v>
      </c>
      <c r="BD1739" t="str">
        <f>"R34007041"</f>
        <v>R34007041</v>
      </c>
      <c r="BE1739">
        <v>4015</v>
      </c>
      <c r="BG1739">
        <v>953900</v>
      </c>
      <c r="BH1739">
        <v>1112</v>
      </c>
      <c r="BJ1739" t="s">
        <v>333</v>
      </c>
      <c r="BK1739" t="s">
        <v>559</v>
      </c>
      <c r="BL1739">
        <v>9</v>
      </c>
      <c r="BN1739">
        <v>35.482408508314002</v>
      </c>
      <c r="BO1739">
        <v>-114.211712486352</v>
      </c>
      <c r="BW1739" t="s">
        <v>6357</v>
      </c>
      <c r="BX1739" t="s">
        <v>6357</v>
      </c>
      <c r="CA1739" t="str">
        <f>""</f>
        <v/>
      </c>
      <c r="CC1739">
        <v>0</v>
      </c>
      <c r="CD1739">
        <v>0</v>
      </c>
      <c r="CE1739">
        <v>0</v>
      </c>
      <c r="CF1739">
        <v>0</v>
      </c>
      <c r="CI1739">
        <v>0</v>
      </c>
      <c r="CJ1739">
        <v>0</v>
      </c>
      <c r="CL1739">
        <v>0</v>
      </c>
      <c r="CM1739">
        <v>0</v>
      </c>
      <c r="CN1739">
        <v>0</v>
      </c>
      <c r="CO1739">
        <v>0</v>
      </c>
      <c r="CP1739">
        <v>0</v>
      </c>
      <c r="CQ1739">
        <v>0</v>
      </c>
      <c r="CR1739">
        <v>0</v>
      </c>
      <c r="CS1739">
        <v>0</v>
      </c>
      <c r="CT1739">
        <v>0</v>
      </c>
      <c r="CU1739">
        <v>0</v>
      </c>
      <c r="CX1739">
        <v>0</v>
      </c>
      <c r="CZ1739">
        <v>0</v>
      </c>
      <c r="DB1739">
        <v>0</v>
      </c>
      <c r="DD1739">
        <v>0</v>
      </c>
      <c r="DF1739">
        <v>0</v>
      </c>
      <c r="DK1739">
        <v>0</v>
      </c>
      <c r="DM1739">
        <v>0</v>
      </c>
      <c r="DX1739">
        <v>0</v>
      </c>
      <c r="EC1739" t="s">
        <v>261</v>
      </c>
      <c r="ED1739" t="s">
        <v>1088</v>
      </c>
      <c r="EE1739" t="s">
        <v>1089</v>
      </c>
      <c r="EG1739">
        <v>435600</v>
      </c>
      <c r="EH1739">
        <v>10</v>
      </c>
      <c r="EI1739">
        <v>0</v>
      </c>
      <c r="EJ1739">
        <v>0</v>
      </c>
      <c r="EK1739">
        <v>0</v>
      </c>
      <c r="EL1739">
        <v>0</v>
      </c>
      <c r="EU1739" t="s">
        <v>653</v>
      </c>
      <c r="EV1739" t="s">
        <v>6358</v>
      </c>
      <c r="EW1739" t="s">
        <v>6359</v>
      </c>
      <c r="EX1739" s="1">
        <v>40135</v>
      </c>
      <c r="EY1739" t="s">
        <v>6136</v>
      </c>
      <c r="EZ1739" t="str">
        <f t="shared" si="91"/>
        <v>FALSE</v>
      </c>
      <c r="FA1739">
        <v>2022</v>
      </c>
      <c r="FC1739">
        <v>400</v>
      </c>
      <c r="FD1739" t="s">
        <v>246</v>
      </c>
      <c r="FE1739" t="s">
        <v>246</v>
      </c>
      <c r="FF1739" t="s">
        <v>246</v>
      </c>
      <c r="FG1739" t="s">
        <v>246</v>
      </c>
      <c r="FH1739" t="s">
        <v>246</v>
      </c>
      <c r="FI1739" t="s">
        <v>246</v>
      </c>
      <c r="FJ1739" t="s">
        <v>246</v>
      </c>
      <c r="FK1739" t="s">
        <v>246</v>
      </c>
      <c r="FL1739" t="s">
        <v>246</v>
      </c>
      <c r="FM1739" t="s">
        <v>613</v>
      </c>
      <c r="FN1739" t="s">
        <v>246</v>
      </c>
      <c r="FO1739" t="s">
        <v>246</v>
      </c>
      <c r="FP1739" t="s">
        <v>246</v>
      </c>
      <c r="FQ1739" s="2">
        <v>687</v>
      </c>
      <c r="FR1739" s="2">
        <v>0</v>
      </c>
      <c r="FS1739" s="2">
        <v>0</v>
      </c>
      <c r="FT1739">
        <v>0</v>
      </c>
      <c r="FU1739" s="2">
        <v>4578</v>
      </c>
      <c r="FV1739" s="2">
        <v>4578</v>
      </c>
      <c r="FW1739" s="2">
        <v>0</v>
      </c>
      <c r="FX1739">
        <v>0</v>
      </c>
      <c r="FY1739" s="2">
        <v>0</v>
      </c>
      <c r="FZ1739" s="2">
        <v>0</v>
      </c>
      <c r="GA1739" s="2">
        <v>0</v>
      </c>
      <c r="GB1739">
        <v>0</v>
      </c>
      <c r="GE1739" s="2">
        <v>4578</v>
      </c>
      <c r="GH1739" t="s">
        <v>315</v>
      </c>
      <c r="GK1739" t="s">
        <v>316</v>
      </c>
      <c r="GL1739" t="s">
        <v>317</v>
      </c>
      <c r="GM1739" t="s">
        <v>318</v>
      </c>
      <c r="GN1739" s="1">
        <v>37146</v>
      </c>
      <c r="GO1739" s="1">
        <v>37153</v>
      </c>
      <c r="GP1739" s="2">
        <v>0</v>
      </c>
      <c r="GQ1739" t="s">
        <v>362</v>
      </c>
      <c r="GR1739" t="str">
        <f>"                    "</f>
        <v xml:space="preserve">                    </v>
      </c>
      <c r="GS1739" t="str">
        <f>"3860.531"</f>
        <v>3860.531</v>
      </c>
      <c r="GT1739" t="str">
        <f>""</f>
        <v/>
      </c>
      <c r="HF1739" t="str">
        <f>""</f>
        <v/>
      </c>
      <c r="HK1739" t="str">
        <f>""</f>
        <v/>
      </c>
      <c r="HN1739" t="s">
        <v>271</v>
      </c>
      <c r="HP1739" t="str">
        <f>""</f>
        <v/>
      </c>
      <c r="HQ1739" t="str">
        <f>""</f>
        <v/>
      </c>
      <c r="IA1739" t="str">
        <f>""</f>
        <v/>
      </c>
      <c r="IB1739" t="str">
        <f>""</f>
        <v/>
      </c>
      <c r="IC1739" t="str">
        <f>HYPERLINK("https://web.datatree.com/?/property?propertyId=4974568")</f>
        <v>https://web.datatree.com/?/property?propertyId=4974568</v>
      </c>
    </row>
    <row r="1740" spans="1:237" x14ac:dyDescent="0.25">
      <c r="A1740" t="s">
        <v>14181</v>
      </c>
      <c r="B1740" t="s">
        <v>14182</v>
      </c>
      <c r="C1740" t="s">
        <v>841</v>
      </c>
      <c r="D1740" t="s">
        <v>14183</v>
      </c>
      <c r="E1740" t="s">
        <v>240</v>
      </c>
      <c r="F1740">
        <v>1</v>
      </c>
      <c r="O1740" t="s">
        <v>14184</v>
      </c>
      <c r="P1740" t="s">
        <v>14181</v>
      </c>
      <c r="T1740" t="s">
        <v>242</v>
      </c>
      <c r="AE1740" t="s">
        <v>243</v>
      </c>
      <c r="AH1740" t="s">
        <v>244</v>
      </c>
      <c r="AK1740" t="s">
        <v>245</v>
      </c>
      <c r="AM1740">
        <v>7453</v>
      </c>
      <c r="AP1740" t="s">
        <v>14185</v>
      </c>
      <c r="AQ1740" t="s">
        <v>491</v>
      </c>
      <c r="AR1740" t="s">
        <v>8148</v>
      </c>
      <c r="AS1740" t="s">
        <v>14186</v>
      </c>
      <c r="AU1740" t="s">
        <v>493</v>
      </c>
      <c r="AV1740" t="str">
        <f>"48453-9129"</f>
        <v>48453-9129</v>
      </c>
      <c r="AW1740" t="s">
        <v>833</v>
      </c>
      <c r="AX1740" t="s">
        <v>14187</v>
      </c>
      <c r="AY1740" t="s">
        <v>14188</v>
      </c>
      <c r="AZ1740" t="s">
        <v>254</v>
      </c>
      <c r="BA1740" t="s">
        <v>14189</v>
      </c>
      <c r="BB1740" t="str">
        <f>"102-40-056"</f>
        <v>102-40-056</v>
      </c>
      <c r="BC1740" t="str">
        <f>"10240056"</f>
        <v>10240056</v>
      </c>
      <c r="BD1740" t="str">
        <f>"R10240056"</f>
        <v>R10240056</v>
      </c>
      <c r="BE1740">
        <v>4015</v>
      </c>
      <c r="BI1740" t="s">
        <v>256</v>
      </c>
      <c r="BJ1740" t="s">
        <v>424</v>
      </c>
      <c r="BK1740" t="s">
        <v>258</v>
      </c>
      <c r="BL1740">
        <v>25</v>
      </c>
      <c r="BN1740">
        <v>34.607182568073299</v>
      </c>
      <c r="BO1740">
        <v>-113.460188055255</v>
      </c>
      <c r="BP1740" t="s">
        <v>425</v>
      </c>
      <c r="BW1740" t="s">
        <v>426</v>
      </c>
      <c r="BX1740" t="s">
        <v>426</v>
      </c>
      <c r="CA1740" t="str">
        <f>"184"</f>
        <v>184</v>
      </c>
      <c r="CC1740">
        <v>0</v>
      </c>
      <c r="CD1740">
        <v>0</v>
      </c>
      <c r="CE1740">
        <v>0</v>
      </c>
      <c r="CF1740">
        <v>0</v>
      </c>
      <c r="CI1740">
        <v>0</v>
      </c>
      <c r="CJ1740">
        <v>0</v>
      </c>
      <c r="CL1740">
        <v>0</v>
      </c>
      <c r="CM1740">
        <v>0</v>
      </c>
      <c r="CN1740">
        <v>0</v>
      </c>
      <c r="CO1740">
        <v>0</v>
      </c>
      <c r="CP1740">
        <v>0</v>
      </c>
      <c r="CQ1740">
        <v>0</v>
      </c>
      <c r="CR1740">
        <v>0</v>
      </c>
      <c r="CS1740">
        <v>0</v>
      </c>
      <c r="CT1740">
        <v>0</v>
      </c>
      <c r="CU1740">
        <v>0</v>
      </c>
      <c r="CX1740">
        <v>0</v>
      </c>
      <c r="CZ1740">
        <v>0</v>
      </c>
      <c r="DB1740">
        <v>0</v>
      </c>
      <c r="DD1740">
        <v>0</v>
      </c>
      <c r="DF1740">
        <v>0</v>
      </c>
      <c r="DK1740">
        <v>0</v>
      </c>
      <c r="DM1740">
        <v>0</v>
      </c>
      <c r="DX1740">
        <v>0</v>
      </c>
      <c r="EC1740" t="s">
        <v>261</v>
      </c>
      <c r="ED1740" t="s">
        <v>262</v>
      </c>
      <c r="EE1740" t="s">
        <v>263</v>
      </c>
      <c r="EG1740">
        <v>435600</v>
      </c>
      <c r="EH1740">
        <v>10</v>
      </c>
      <c r="EI1740">
        <v>0</v>
      </c>
      <c r="EJ1740">
        <v>0</v>
      </c>
      <c r="EK1740">
        <v>0</v>
      </c>
      <c r="EL1740">
        <v>0</v>
      </c>
      <c r="EU1740" t="s">
        <v>264</v>
      </c>
      <c r="EV1740" t="s">
        <v>427</v>
      </c>
      <c r="EW1740" t="s">
        <v>428</v>
      </c>
      <c r="EX1740" s="1">
        <v>40135</v>
      </c>
      <c r="EY1740" t="s">
        <v>267</v>
      </c>
      <c r="EZ1740" t="str">
        <f t="shared" si="91"/>
        <v>FALSE</v>
      </c>
      <c r="FA1740">
        <v>2022</v>
      </c>
      <c r="FB1740">
        <v>2020</v>
      </c>
      <c r="FC1740">
        <v>600</v>
      </c>
      <c r="FD1740" t="s">
        <v>246</v>
      </c>
      <c r="FE1740" t="s">
        <v>246</v>
      </c>
      <c r="FF1740" t="s">
        <v>246</v>
      </c>
      <c r="FG1740" t="s">
        <v>246</v>
      </c>
      <c r="FH1740" t="s">
        <v>246</v>
      </c>
      <c r="FI1740" t="s">
        <v>246</v>
      </c>
      <c r="FJ1740" t="s">
        <v>246</v>
      </c>
      <c r="FK1740" t="s">
        <v>246</v>
      </c>
      <c r="FL1740" t="s">
        <v>246</v>
      </c>
      <c r="FM1740" t="s">
        <v>246</v>
      </c>
      <c r="FN1740" t="s">
        <v>246</v>
      </c>
      <c r="FO1740" t="s">
        <v>246</v>
      </c>
      <c r="FP1740" t="s">
        <v>246</v>
      </c>
      <c r="FQ1740" s="2">
        <v>509</v>
      </c>
      <c r="FR1740" s="2">
        <v>0</v>
      </c>
      <c r="FS1740" s="2">
        <v>0</v>
      </c>
      <c r="FT1740">
        <v>0</v>
      </c>
      <c r="FU1740" s="2">
        <v>3391</v>
      </c>
      <c r="FV1740" s="2">
        <v>3391</v>
      </c>
      <c r="FW1740" s="2">
        <v>0</v>
      </c>
      <c r="FX1740">
        <v>0</v>
      </c>
      <c r="FY1740" s="2">
        <v>0</v>
      </c>
      <c r="FZ1740" s="2">
        <v>0</v>
      </c>
      <c r="GA1740" s="2">
        <v>0</v>
      </c>
      <c r="GB1740">
        <v>0</v>
      </c>
      <c r="GC1740" s="2">
        <v>31.56</v>
      </c>
      <c r="GE1740" s="2">
        <v>3391</v>
      </c>
      <c r="GH1740" t="s">
        <v>289</v>
      </c>
      <c r="GK1740" t="s">
        <v>290</v>
      </c>
      <c r="GL1740" t="s">
        <v>290</v>
      </c>
      <c r="GN1740" s="1">
        <v>38413</v>
      </c>
      <c r="GO1740" s="1">
        <v>38420</v>
      </c>
      <c r="GP1740" s="2">
        <v>4550</v>
      </c>
      <c r="GQ1740" t="s">
        <v>319</v>
      </c>
      <c r="GR1740" t="str">
        <f>"                    "</f>
        <v xml:space="preserve">                    </v>
      </c>
      <c r="GS1740" t="str">
        <f>"5477.195"</f>
        <v>5477.195</v>
      </c>
      <c r="GT1740" t="str">
        <f>""</f>
        <v/>
      </c>
      <c r="HF1740" t="str">
        <f>""</f>
        <v/>
      </c>
      <c r="HK1740" t="str">
        <f>""</f>
        <v/>
      </c>
      <c r="HN1740" t="s">
        <v>271</v>
      </c>
      <c r="HP1740" t="str">
        <f>""</f>
        <v/>
      </c>
      <c r="HQ1740" t="str">
        <f>""</f>
        <v/>
      </c>
      <c r="IA1740" t="str">
        <f>""</f>
        <v/>
      </c>
      <c r="IB1740" t="str">
        <f>""</f>
        <v/>
      </c>
      <c r="IC1740" t="str">
        <f>HYPERLINK("https://web.datatree.com/?/property?propertyId=5002790")</f>
        <v>https://web.datatree.com/?/property?propertyId=5002790</v>
      </c>
    </row>
    <row r="1741" spans="1:237" x14ac:dyDescent="0.25">
      <c r="A1741" t="s">
        <v>14190</v>
      </c>
      <c r="B1741" t="s">
        <v>6578</v>
      </c>
      <c r="C1741" t="s">
        <v>841</v>
      </c>
      <c r="D1741" t="s">
        <v>14191</v>
      </c>
      <c r="E1741" t="s">
        <v>240</v>
      </c>
      <c r="F1741">
        <v>2</v>
      </c>
      <c r="G1741" t="s">
        <v>14192</v>
      </c>
      <c r="H1741" t="s">
        <v>14193</v>
      </c>
      <c r="I1741" t="s">
        <v>8341</v>
      </c>
      <c r="J1741" t="s">
        <v>14191</v>
      </c>
      <c r="K1741" t="s">
        <v>240</v>
      </c>
      <c r="L1741">
        <v>2</v>
      </c>
      <c r="O1741" t="s">
        <v>14194</v>
      </c>
      <c r="P1741" t="s">
        <v>14195</v>
      </c>
      <c r="Q1741" t="s">
        <v>1421</v>
      </c>
      <c r="R1741" t="s">
        <v>2309</v>
      </c>
      <c r="T1741" t="s">
        <v>242</v>
      </c>
      <c r="AE1741" t="s">
        <v>243</v>
      </c>
      <c r="AH1741" t="s">
        <v>244</v>
      </c>
      <c r="AK1741" t="s">
        <v>245</v>
      </c>
      <c r="AM1741">
        <v>3260</v>
      </c>
      <c r="AP1741" t="s">
        <v>14196</v>
      </c>
      <c r="AQ1741" t="s">
        <v>302</v>
      </c>
      <c r="AS1741" t="s">
        <v>975</v>
      </c>
      <c r="AT1741" t="s">
        <v>975</v>
      </c>
      <c r="AU1741" t="s">
        <v>243</v>
      </c>
      <c r="AV1741" t="str">
        <f>"86406-7816"</f>
        <v>86406-7816</v>
      </c>
      <c r="AW1741" t="s">
        <v>14197</v>
      </c>
      <c r="AX1741" t="s">
        <v>14198</v>
      </c>
      <c r="AY1741" t="s">
        <v>14199</v>
      </c>
      <c r="AZ1741" t="s">
        <v>254</v>
      </c>
      <c r="BA1741" t="s">
        <v>14200</v>
      </c>
      <c r="BB1741" t="str">
        <f>"120-28-043"</f>
        <v>120-28-043</v>
      </c>
      <c r="BC1741" t="str">
        <f>"12028043"</f>
        <v>12028043</v>
      </c>
      <c r="BD1741" t="str">
        <f>"R12028043"</f>
        <v>R12028043</v>
      </c>
      <c r="BE1741">
        <v>4015</v>
      </c>
      <c r="BI1741" t="s">
        <v>256</v>
      </c>
      <c r="BJ1741" t="s">
        <v>424</v>
      </c>
      <c r="BK1741" t="s">
        <v>499</v>
      </c>
      <c r="BL1741">
        <v>31</v>
      </c>
      <c r="BN1741">
        <v>34.590759395749998</v>
      </c>
      <c r="BO1741">
        <v>-114.284890274736</v>
      </c>
      <c r="BP1741" t="s">
        <v>1606</v>
      </c>
      <c r="BW1741" t="s">
        <v>1607</v>
      </c>
      <c r="BX1741" t="s">
        <v>1607</v>
      </c>
      <c r="CA1741" t="str">
        <f>""</f>
        <v/>
      </c>
      <c r="CC1741">
        <v>0</v>
      </c>
      <c r="CD1741">
        <v>0</v>
      </c>
      <c r="CE1741">
        <v>0</v>
      </c>
      <c r="CF1741">
        <v>0</v>
      </c>
      <c r="CI1741">
        <v>0</v>
      </c>
      <c r="CJ1741">
        <v>0</v>
      </c>
      <c r="CL1741">
        <v>0</v>
      </c>
      <c r="CM1741">
        <v>0</v>
      </c>
      <c r="CN1741">
        <v>0</v>
      </c>
      <c r="CO1741">
        <v>0</v>
      </c>
      <c r="CP1741">
        <v>0</v>
      </c>
      <c r="CQ1741">
        <v>0</v>
      </c>
      <c r="CR1741">
        <v>0</v>
      </c>
      <c r="CS1741">
        <v>0</v>
      </c>
      <c r="CT1741">
        <v>0</v>
      </c>
      <c r="CU1741">
        <v>0</v>
      </c>
      <c r="CX1741">
        <v>0</v>
      </c>
      <c r="CZ1741">
        <v>0</v>
      </c>
      <c r="DB1741">
        <v>0</v>
      </c>
      <c r="DD1741">
        <v>0</v>
      </c>
      <c r="DF1741">
        <v>0</v>
      </c>
      <c r="DK1741">
        <v>0</v>
      </c>
      <c r="DM1741">
        <v>0</v>
      </c>
      <c r="DX1741">
        <v>0</v>
      </c>
      <c r="EC1741" t="s">
        <v>261</v>
      </c>
      <c r="ED1741" t="s">
        <v>262</v>
      </c>
      <c r="EE1741" t="s">
        <v>263</v>
      </c>
      <c r="EG1741">
        <v>435600</v>
      </c>
      <c r="EH1741">
        <v>10</v>
      </c>
      <c r="EI1741">
        <v>0</v>
      </c>
      <c r="EJ1741">
        <v>0</v>
      </c>
      <c r="EK1741">
        <v>0</v>
      </c>
      <c r="EL1741">
        <v>0</v>
      </c>
      <c r="EU1741" t="s">
        <v>264</v>
      </c>
      <c r="EV1741" t="s">
        <v>1608</v>
      </c>
      <c r="EW1741" t="s">
        <v>1609</v>
      </c>
      <c r="EX1741" s="1">
        <v>42340</v>
      </c>
      <c r="EY1741" t="s">
        <v>267</v>
      </c>
      <c r="EZ1741" t="str">
        <f t="shared" si="91"/>
        <v>FALSE</v>
      </c>
      <c r="FA1741">
        <v>2022</v>
      </c>
      <c r="FB1741">
        <v>2020</v>
      </c>
      <c r="FC1741">
        <v>2520</v>
      </c>
      <c r="FD1741" t="s">
        <v>246</v>
      </c>
      <c r="FE1741" t="s">
        <v>246</v>
      </c>
      <c r="FF1741" t="s">
        <v>246</v>
      </c>
      <c r="FG1741" t="s">
        <v>246</v>
      </c>
      <c r="FH1741" t="s">
        <v>246</v>
      </c>
      <c r="FI1741" t="s">
        <v>246</v>
      </c>
      <c r="FJ1741" t="s">
        <v>246</v>
      </c>
      <c r="FK1741" t="s">
        <v>246</v>
      </c>
      <c r="FL1741" t="s">
        <v>246</v>
      </c>
      <c r="FM1741" t="s">
        <v>246</v>
      </c>
      <c r="FN1741" t="s">
        <v>246</v>
      </c>
      <c r="FO1741" t="s">
        <v>246</v>
      </c>
      <c r="FP1741" t="s">
        <v>246</v>
      </c>
      <c r="FQ1741" s="2">
        <v>1160</v>
      </c>
      <c r="FR1741" s="2">
        <v>0</v>
      </c>
      <c r="FS1741" s="2">
        <v>0</v>
      </c>
      <c r="FT1741">
        <v>0</v>
      </c>
      <c r="FU1741" s="2">
        <v>7734</v>
      </c>
      <c r="FV1741" s="2">
        <v>7734</v>
      </c>
      <c r="FW1741" s="2">
        <v>0</v>
      </c>
      <c r="FX1741">
        <v>0</v>
      </c>
      <c r="FY1741" s="2">
        <v>0</v>
      </c>
      <c r="FZ1741" s="2">
        <v>0</v>
      </c>
      <c r="GA1741" s="2">
        <v>0</v>
      </c>
      <c r="GB1741">
        <v>0</v>
      </c>
      <c r="GC1741" s="2">
        <v>87.88</v>
      </c>
      <c r="GE1741" s="2">
        <v>7734</v>
      </c>
      <c r="GH1741" t="s">
        <v>1191</v>
      </c>
      <c r="GK1741" t="s">
        <v>1610</v>
      </c>
      <c r="GL1741" t="s">
        <v>1193</v>
      </c>
      <c r="GM1741" t="s">
        <v>1194</v>
      </c>
      <c r="GR1741" t="str">
        <f>""</f>
        <v/>
      </c>
      <c r="GS1741" t="str">
        <f>""</f>
        <v/>
      </c>
      <c r="GT1741" t="str">
        <f>""</f>
        <v/>
      </c>
      <c r="GU1741" s="1">
        <v>43817</v>
      </c>
      <c r="GV1741" s="1">
        <v>43833</v>
      </c>
      <c r="GW1741" s="2">
        <v>9500</v>
      </c>
      <c r="GY1741" t="s">
        <v>270</v>
      </c>
      <c r="GZ1741" t="s">
        <v>14201</v>
      </c>
      <c r="HF1741" t="str">
        <f>""</f>
        <v/>
      </c>
      <c r="HK1741" t="str">
        <f>""</f>
        <v/>
      </c>
      <c r="HM1741" t="s">
        <v>2733</v>
      </c>
      <c r="HN1741" t="s">
        <v>271</v>
      </c>
      <c r="HP1741" t="str">
        <f>"2020.306"</f>
        <v>2020.306</v>
      </c>
      <c r="HQ1741" t="str">
        <f>""</f>
        <v/>
      </c>
      <c r="HR1741" s="1">
        <v>43084</v>
      </c>
      <c r="HS1741" s="1">
        <v>43105</v>
      </c>
      <c r="HT1741" s="2">
        <v>2000</v>
      </c>
      <c r="HU1741" t="s">
        <v>270</v>
      </c>
      <c r="IA1741" t="str">
        <f>"2018.627"</f>
        <v>2018.627</v>
      </c>
      <c r="IB1741" t="str">
        <f>""</f>
        <v/>
      </c>
      <c r="IC1741" t="str">
        <f>HYPERLINK("https://web.datatree.com/?/property?propertyId=4932495")</f>
        <v>https://web.datatree.com/?/property?propertyId=4932495</v>
      </c>
    </row>
    <row r="1742" spans="1:237" x14ac:dyDescent="0.25">
      <c r="A1742" t="s">
        <v>14202</v>
      </c>
      <c r="B1742" t="s">
        <v>14203</v>
      </c>
      <c r="C1742" t="s">
        <v>12430</v>
      </c>
      <c r="D1742" t="s">
        <v>14204</v>
      </c>
      <c r="E1742" t="s">
        <v>240</v>
      </c>
      <c r="F1742">
        <v>9</v>
      </c>
      <c r="G1742" t="s">
        <v>14205</v>
      </c>
      <c r="H1742" t="s">
        <v>14206</v>
      </c>
      <c r="I1742" t="s">
        <v>14207</v>
      </c>
      <c r="J1742" t="s">
        <v>14204</v>
      </c>
      <c r="K1742" t="s">
        <v>240</v>
      </c>
      <c r="L1742">
        <v>1</v>
      </c>
      <c r="O1742" t="s">
        <v>14208</v>
      </c>
      <c r="P1742" t="s">
        <v>14209</v>
      </c>
      <c r="Q1742" t="s">
        <v>1181</v>
      </c>
      <c r="R1742" t="s">
        <v>2963</v>
      </c>
      <c r="T1742" t="s">
        <v>242</v>
      </c>
      <c r="AE1742" t="s">
        <v>243</v>
      </c>
      <c r="AH1742" t="s">
        <v>244</v>
      </c>
      <c r="AK1742" t="s">
        <v>245</v>
      </c>
      <c r="AP1742" t="s">
        <v>14210</v>
      </c>
      <c r="AS1742" t="s">
        <v>398</v>
      </c>
      <c r="AT1742" t="s">
        <v>398</v>
      </c>
      <c r="AU1742" t="s">
        <v>400</v>
      </c>
      <c r="AV1742" t="str">
        <f>"89101"</f>
        <v>89101</v>
      </c>
      <c r="AW1742" t="s">
        <v>346</v>
      </c>
      <c r="AX1742" t="s">
        <v>14211</v>
      </c>
      <c r="AY1742" t="s">
        <v>14212</v>
      </c>
      <c r="AZ1742" t="s">
        <v>254</v>
      </c>
      <c r="BA1742" t="s">
        <v>14213</v>
      </c>
      <c r="BB1742" t="str">
        <f>"351-09-004"</f>
        <v>351-09-004</v>
      </c>
      <c r="BC1742" t="str">
        <f>"35109004"</f>
        <v>35109004</v>
      </c>
      <c r="BD1742" t="str">
        <f>"R35109004"</f>
        <v>R35109004</v>
      </c>
      <c r="BE1742">
        <v>4015</v>
      </c>
      <c r="BN1742">
        <v>35.488154139764497</v>
      </c>
      <c r="BO1742">
        <v>-114.401884275014</v>
      </c>
      <c r="CA1742" t="str">
        <f>""</f>
        <v/>
      </c>
      <c r="CC1742">
        <v>0</v>
      </c>
      <c r="CD1742">
        <v>0</v>
      </c>
      <c r="CE1742">
        <v>0</v>
      </c>
      <c r="CF1742">
        <v>0</v>
      </c>
      <c r="CI1742">
        <v>0</v>
      </c>
      <c r="CJ1742">
        <v>0</v>
      </c>
      <c r="CL1742">
        <v>0</v>
      </c>
      <c r="CM1742">
        <v>0</v>
      </c>
      <c r="CN1742">
        <v>0</v>
      </c>
      <c r="CO1742">
        <v>0</v>
      </c>
      <c r="CP1742">
        <v>0</v>
      </c>
      <c r="CQ1742">
        <v>0</v>
      </c>
      <c r="CR1742">
        <v>0</v>
      </c>
      <c r="CS1742">
        <v>0</v>
      </c>
      <c r="CT1742">
        <v>0</v>
      </c>
      <c r="CU1742">
        <v>0</v>
      </c>
      <c r="CX1742">
        <v>0</v>
      </c>
      <c r="CZ1742">
        <v>0</v>
      </c>
      <c r="DB1742">
        <v>0</v>
      </c>
      <c r="DD1742">
        <v>0</v>
      </c>
      <c r="DF1742">
        <v>0</v>
      </c>
      <c r="DK1742">
        <v>0</v>
      </c>
      <c r="DM1742">
        <v>0</v>
      </c>
      <c r="DX1742">
        <v>0</v>
      </c>
      <c r="EC1742" t="s">
        <v>261</v>
      </c>
      <c r="ED1742" t="s">
        <v>354</v>
      </c>
      <c r="EE1742" t="s">
        <v>355</v>
      </c>
      <c r="EG1742">
        <v>435600</v>
      </c>
      <c r="EH1742">
        <v>10</v>
      </c>
      <c r="EI1742">
        <v>0</v>
      </c>
      <c r="EJ1742">
        <v>0</v>
      </c>
      <c r="EK1742">
        <v>0</v>
      </c>
      <c r="EL1742">
        <v>0</v>
      </c>
      <c r="EU1742" t="s">
        <v>264</v>
      </c>
      <c r="EV1742" t="s">
        <v>339</v>
      </c>
      <c r="EW1742" t="s">
        <v>340</v>
      </c>
      <c r="EX1742" s="1">
        <v>40135</v>
      </c>
      <c r="EY1742" t="s">
        <v>267</v>
      </c>
      <c r="EZ1742" t="str">
        <f t="shared" si="91"/>
        <v>FALSE</v>
      </c>
      <c r="FA1742">
        <v>2022</v>
      </c>
      <c r="FB1742">
        <v>2020</v>
      </c>
      <c r="FC1742">
        <v>400</v>
      </c>
      <c r="FD1742" t="s">
        <v>246</v>
      </c>
      <c r="FE1742" t="s">
        <v>246</v>
      </c>
      <c r="FF1742" t="s">
        <v>246</v>
      </c>
      <c r="FG1742" t="s">
        <v>246</v>
      </c>
      <c r="FH1742" t="s">
        <v>246</v>
      </c>
      <c r="FI1742" t="s">
        <v>246</v>
      </c>
      <c r="FJ1742" t="s">
        <v>246</v>
      </c>
      <c r="FK1742" t="s">
        <v>246</v>
      </c>
      <c r="FL1742" t="s">
        <v>246</v>
      </c>
      <c r="FM1742" t="s">
        <v>246</v>
      </c>
      <c r="FN1742" t="s">
        <v>246</v>
      </c>
      <c r="FO1742" t="s">
        <v>246</v>
      </c>
      <c r="FP1742" t="s">
        <v>246</v>
      </c>
      <c r="FQ1742" s="2">
        <v>1053</v>
      </c>
      <c r="FR1742" s="2">
        <v>0</v>
      </c>
      <c r="FS1742" s="2">
        <v>0</v>
      </c>
      <c r="FT1742">
        <v>0</v>
      </c>
      <c r="FU1742" s="2">
        <v>7023</v>
      </c>
      <c r="FV1742" s="2">
        <v>7023</v>
      </c>
      <c r="FW1742" s="2">
        <v>0</v>
      </c>
      <c r="FX1742">
        <v>0</v>
      </c>
      <c r="FY1742" s="2">
        <v>0</v>
      </c>
      <c r="FZ1742" s="2">
        <v>0</v>
      </c>
      <c r="GA1742" s="2">
        <v>0</v>
      </c>
      <c r="GB1742">
        <v>0</v>
      </c>
      <c r="GC1742" s="2">
        <v>103.7</v>
      </c>
      <c r="GE1742" s="2">
        <v>7023</v>
      </c>
      <c r="GH1742" t="s">
        <v>315</v>
      </c>
      <c r="GK1742" t="s">
        <v>316</v>
      </c>
      <c r="GL1742" t="s">
        <v>317</v>
      </c>
      <c r="GM1742" t="s">
        <v>318</v>
      </c>
      <c r="GR1742" t="str">
        <f>""</f>
        <v/>
      </c>
      <c r="GS1742" t="str">
        <f>""</f>
        <v/>
      </c>
      <c r="GT1742" t="str">
        <f>""</f>
        <v/>
      </c>
      <c r="GU1742" s="1">
        <v>44250</v>
      </c>
      <c r="GV1742" s="1">
        <v>44253</v>
      </c>
      <c r="GW1742" s="2">
        <v>27652</v>
      </c>
      <c r="GY1742" t="s">
        <v>1427</v>
      </c>
      <c r="GZ1742" t="s">
        <v>6626</v>
      </c>
      <c r="HF1742" t="str">
        <f>""</f>
        <v/>
      </c>
      <c r="HK1742" t="str">
        <f>""</f>
        <v/>
      </c>
      <c r="HM1742" t="s">
        <v>5861</v>
      </c>
      <c r="HN1742" t="s">
        <v>2299</v>
      </c>
      <c r="HP1742" t="str">
        <f>"2021.14176"</f>
        <v>2021.14176</v>
      </c>
      <c r="HQ1742" t="str">
        <f>""</f>
        <v/>
      </c>
      <c r="HR1742" s="1">
        <v>42102</v>
      </c>
      <c r="HS1742" s="1">
        <v>42138</v>
      </c>
      <c r="HT1742" s="2">
        <v>7000</v>
      </c>
      <c r="HU1742" t="s">
        <v>270</v>
      </c>
      <c r="HV1742" t="s">
        <v>14214</v>
      </c>
      <c r="HW1742" s="2">
        <v>4000</v>
      </c>
      <c r="HX1742" t="s">
        <v>6463</v>
      </c>
      <c r="IA1742" t="str">
        <f>"2015.21753"</f>
        <v>2015.21753</v>
      </c>
      <c r="IB1742" t="str">
        <f>""</f>
        <v/>
      </c>
      <c r="IC1742" t="str">
        <f>HYPERLINK("https://web.datatree.com/?/property?propertyId=5064654")</f>
        <v>https://web.datatree.com/?/property?propertyId=5064654</v>
      </c>
    </row>
    <row r="1743" spans="1:237" x14ac:dyDescent="0.25">
      <c r="A1743" t="s">
        <v>14215</v>
      </c>
      <c r="B1743" t="s">
        <v>14216</v>
      </c>
      <c r="C1743" t="s">
        <v>2916</v>
      </c>
      <c r="D1743" t="s">
        <v>14217</v>
      </c>
      <c r="E1743" t="s">
        <v>240</v>
      </c>
      <c r="F1743">
        <v>1</v>
      </c>
      <c r="O1743" t="s">
        <v>14218</v>
      </c>
      <c r="P1743" t="s">
        <v>14215</v>
      </c>
      <c r="T1743" t="s">
        <v>242</v>
      </c>
      <c r="AE1743" t="s">
        <v>243</v>
      </c>
      <c r="AH1743" t="s">
        <v>244</v>
      </c>
      <c r="AK1743" t="s">
        <v>245</v>
      </c>
      <c r="AL1743" t="s">
        <v>589</v>
      </c>
      <c r="AM1743">
        <v>1275</v>
      </c>
      <c r="AP1743" t="s">
        <v>4189</v>
      </c>
      <c r="AQ1743" t="s">
        <v>375</v>
      </c>
      <c r="AS1743" t="s">
        <v>5696</v>
      </c>
      <c r="AT1743" t="s">
        <v>5696</v>
      </c>
      <c r="AU1743" t="s">
        <v>1029</v>
      </c>
      <c r="AV1743" t="str">
        <f>"44102-2001"</f>
        <v>44102-2001</v>
      </c>
      <c r="AW1743" t="s">
        <v>1019</v>
      </c>
      <c r="AX1743" t="s">
        <v>14219</v>
      </c>
      <c r="AY1743" t="s">
        <v>14220</v>
      </c>
      <c r="AZ1743" t="s">
        <v>254</v>
      </c>
      <c r="BA1743" t="s">
        <v>14221</v>
      </c>
      <c r="BB1743" t="str">
        <f>"353-10-031"</f>
        <v>353-10-031</v>
      </c>
      <c r="BC1743" t="str">
        <f>"35310031"</f>
        <v>35310031</v>
      </c>
      <c r="BD1743" t="str">
        <f>"R35310031"</f>
        <v>R35310031</v>
      </c>
      <c r="BE1743">
        <v>4015</v>
      </c>
      <c r="BI1743" t="s">
        <v>256</v>
      </c>
      <c r="BJ1743" t="s">
        <v>257</v>
      </c>
      <c r="BK1743" t="s">
        <v>258</v>
      </c>
      <c r="BL1743">
        <v>21</v>
      </c>
      <c r="BN1743">
        <v>35.189479781871903</v>
      </c>
      <c r="BO1743">
        <v>-113.54957348511699</v>
      </c>
      <c r="BP1743" t="s">
        <v>259</v>
      </c>
      <c r="BW1743" t="s">
        <v>981</v>
      </c>
      <c r="BX1743" t="s">
        <v>981</v>
      </c>
      <c r="CA1743" t="str">
        <f>"299"</f>
        <v>299</v>
      </c>
      <c r="CC1743">
        <v>0</v>
      </c>
      <c r="CD1743">
        <v>0</v>
      </c>
      <c r="CE1743">
        <v>0</v>
      </c>
      <c r="CF1743">
        <v>0</v>
      </c>
      <c r="CI1743">
        <v>0</v>
      </c>
      <c r="CJ1743">
        <v>0</v>
      </c>
      <c r="CL1743">
        <v>0</v>
      </c>
      <c r="CM1743">
        <v>0</v>
      </c>
      <c r="CN1743">
        <v>0</v>
      </c>
      <c r="CO1743">
        <v>0</v>
      </c>
      <c r="CP1743">
        <v>0</v>
      </c>
      <c r="CQ1743">
        <v>0</v>
      </c>
      <c r="CR1743">
        <v>0</v>
      </c>
      <c r="CS1743">
        <v>0</v>
      </c>
      <c r="CT1743">
        <v>0</v>
      </c>
      <c r="CU1743">
        <v>0</v>
      </c>
      <c r="CX1743">
        <v>0</v>
      </c>
      <c r="CZ1743">
        <v>0</v>
      </c>
      <c r="DB1743">
        <v>0</v>
      </c>
      <c r="DD1743">
        <v>0</v>
      </c>
      <c r="DF1743">
        <v>0</v>
      </c>
      <c r="DK1743">
        <v>0</v>
      </c>
      <c r="DM1743">
        <v>0</v>
      </c>
      <c r="DX1743">
        <v>0</v>
      </c>
      <c r="EC1743" t="s">
        <v>261</v>
      </c>
      <c r="ED1743" t="s">
        <v>262</v>
      </c>
      <c r="EE1743" t="s">
        <v>263</v>
      </c>
      <c r="EG1743">
        <v>435600</v>
      </c>
      <c r="EH1743">
        <v>10</v>
      </c>
      <c r="EI1743">
        <v>0</v>
      </c>
      <c r="EJ1743">
        <v>0</v>
      </c>
      <c r="EK1743">
        <v>0</v>
      </c>
      <c r="EL1743">
        <v>0</v>
      </c>
      <c r="EU1743" t="s">
        <v>264</v>
      </c>
      <c r="EV1743" t="s">
        <v>265</v>
      </c>
      <c r="EW1743" t="s">
        <v>266</v>
      </c>
      <c r="EX1743" s="1">
        <v>40135</v>
      </c>
      <c r="EY1743" t="s">
        <v>267</v>
      </c>
      <c r="EZ1743" t="str">
        <f t="shared" si="91"/>
        <v>FALSE</v>
      </c>
      <c r="FA1743">
        <v>2022</v>
      </c>
      <c r="FB1743">
        <v>2020</v>
      </c>
      <c r="FC1743">
        <v>300</v>
      </c>
      <c r="FD1743" t="s">
        <v>246</v>
      </c>
      <c r="FE1743" t="s">
        <v>246</v>
      </c>
      <c r="FF1743" t="s">
        <v>246</v>
      </c>
      <c r="FG1743" t="s">
        <v>246</v>
      </c>
      <c r="FH1743" t="s">
        <v>246</v>
      </c>
      <c r="FI1743" t="s">
        <v>246</v>
      </c>
      <c r="FJ1743" t="s">
        <v>246</v>
      </c>
      <c r="FK1743" t="s">
        <v>246</v>
      </c>
      <c r="FL1743" t="s">
        <v>246</v>
      </c>
      <c r="FM1743" t="s">
        <v>246</v>
      </c>
      <c r="FN1743" t="s">
        <v>246</v>
      </c>
      <c r="FO1743" t="s">
        <v>246</v>
      </c>
      <c r="FP1743" t="s">
        <v>246</v>
      </c>
      <c r="FQ1743" s="2">
        <v>595</v>
      </c>
      <c r="FR1743" s="2">
        <v>0</v>
      </c>
      <c r="FS1743" s="2">
        <v>0</v>
      </c>
      <c r="FT1743">
        <v>0</v>
      </c>
      <c r="FU1743" s="2">
        <v>3964</v>
      </c>
      <c r="FV1743" s="2">
        <v>3964</v>
      </c>
      <c r="FW1743" s="2">
        <v>0</v>
      </c>
      <c r="FX1743">
        <v>0</v>
      </c>
      <c r="FY1743" s="2">
        <v>0</v>
      </c>
      <c r="FZ1743" s="2">
        <v>0</v>
      </c>
      <c r="GA1743" s="2">
        <v>0</v>
      </c>
      <c r="GB1743">
        <v>0</v>
      </c>
      <c r="GC1743" s="2">
        <v>45.02</v>
      </c>
      <c r="GE1743" s="2">
        <v>3964</v>
      </c>
      <c r="GF1743">
        <v>14</v>
      </c>
      <c r="GH1743" t="s">
        <v>268</v>
      </c>
      <c r="GK1743" t="s">
        <v>269</v>
      </c>
      <c r="GR1743" t="str">
        <f>""</f>
        <v/>
      </c>
      <c r="GS1743" t="str">
        <f>""</f>
        <v/>
      </c>
      <c r="GT1743" t="str">
        <f>""</f>
        <v/>
      </c>
      <c r="HF1743" t="str">
        <f>""</f>
        <v/>
      </c>
      <c r="HK1743" t="str">
        <f>""</f>
        <v/>
      </c>
      <c r="HN1743" t="s">
        <v>271</v>
      </c>
      <c r="HP1743" t="str">
        <f>""</f>
        <v/>
      </c>
      <c r="HQ1743" t="str">
        <f>""</f>
        <v/>
      </c>
      <c r="IA1743" t="str">
        <f>""</f>
        <v/>
      </c>
      <c r="IB1743" t="str">
        <f>""</f>
        <v/>
      </c>
      <c r="IC1743" t="str">
        <f>HYPERLINK("https://web.datatree.com/?/property?propertyId=4937281")</f>
        <v>https://web.datatree.com/?/property?propertyId=4937281</v>
      </c>
    </row>
    <row r="1744" spans="1:237" x14ac:dyDescent="0.25">
      <c r="A1744" t="s">
        <v>11692</v>
      </c>
      <c r="B1744" t="s">
        <v>5404</v>
      </c>
      <c r="C1744" t="s">
        <v>2528</v>
      </c>
      <c r="D1744" t="s">
        <v>11693</v>
      </c>
      <c r="E1744" t="s">
        <v>240</v>
      </c>
      <c r="F1744">
        <v>3</v>
      </c>
      <c r="G1744" t="s">
        <v>14222</v>
      </c>
      <c r="H1744" t="s">
        <v>14223</v>
      </c>
      <c r="I1744" t="s">
        <v>4053</v>
      </c>
      <c r="J1744" t="s">
        <v>11693</v>
      </c>
      <c r="K1744" t="s">
        <v>240</v>
      </c>
      <c r="L1744">
        <v>2</v>
      </c>
      <c r="O1744" t="s">
        <v>11696</v>
      </c>
      <c r="P1744" t="s">
        <v>14224</v>
      </c>
      <c r="R1744" t="s">
        <v>300</v>
      </c>
      <c r="S1744" t="s">
        <v>541</v>
      </c>
      <c r="T1744" t="s">
        <v>242</v>
      </c>
      <c r="AE1744" t="s">
        <v>243</v>
      </c>
      <c r="AH1744" t="s">
        <v>244</v>
      </c>
      <c r="AK1744" t="s">
        <v>245</v>
      </c>
      <c r="AM1744">
        <v>6520</v>
      </c>
      <c r="AP1744" t="s">
        <v>11698</v>
      </c>
      <c r="AQ1744" t="s">
        <v>248</v>
      </c>
      <c r="AS1744" t="s">
        <v>398</v>
      </c>
      <c r="AT1744" t="s">
        <v>399</v>
      </c>
      <c r="AU1744" t="s">
        <v>400</v>
      </c>
      <c r="AV1744" t="str">
        <f>"89110-2873"</f>
        <v>89110-2873</v>
      </c>
      <c r="AW1744" t="s">
        <v>8925</v>
      </c>
      <c r="AX1744" t="s">
        <v>11699</v>
      </c>
      <c r="AY1744" t="s">
        <v>11700</v>
      </c>
      <c r="AZ1744" t="s">
        <v>254</v>
      </c>
      <c r="BA1744" t="s">
        <v>14225</v>
      </c>
      <c r="BB1744" t="str">
        <f>"327-08-038"</f>
        <v>327-08-038</v>
      </c>
      <c r="BC1744" t="str">
        <f>"32708038"</f>
        <v>32708038</v>
      </c>
      <c r="BD1744" t="str">
        <f>"R32708038"</f>
        <v>R32708038</v>
      </c>
      <c r="BE1744">
        <v>4015</v>
      </c>
      <c r="BJ1744" t="s">
        <v>498</v>
      </c>
      <c r="BK1744" t="s">
        <v>559</v>
      </c>
      <c r="BL1744">
        <v>5</v>
      </c>
      <c r="BN1744">
        <v>35.675868384409704</v>
      </c>
      <c r="BO1744">
        <v>-114.221969111799</v>
      </c>
      <c r="BP1744" t="s">
        <v>6459</v>
      </c>
      <c r="BW1744" t="s">
        <v>11702</v>
      </c>
      <c r="BX1744" t="s">
        <v>11702</v>
      </c>
      <c r="CA1744" t="str">
        <f>""</f>
        <v/>
      </c>
      <c r="CC1744">
        <v>0</v>
      </c>
      <c r="CD1744">
        <v>0</v>
      </c>
      <c r="CE1744">
        <v>0</v>
      </c>
      <c r="CF1744">
        <v>0</v>
      </c>
      <c r="CI1744">
        <v>0</v>
      </c>
      <c r="CJ1744">
        <v>0</v>
      </c>
      <c r="CL1744">
        <v>0</v>
      </c>
      <c r="CM1744">
        <v>0</v>
      </c>
      <c r="CN1744">
        <v>0</v>
      </c>
      <c r="CO1744">
        <v>0</v>
      </c>
      <c r="CP1744">
        <v>0</v>
      </c>
      <c r="CQ1744">
        <v>0</v>
      </c>
      <c r="CR1744">
        <v>0</v>
      </c>
      <c r="CS1744">
        <v>0</v>
      </c>
      <c r="CT1744">
        <v>0</v>
      </c>
      <c r="CU1744">
        <v>0</v>
      </c>
      <c r="CX1744">
        <v>0</v>
      </c>
      <c r="CZ1744">
        <v>0</v>
      </c>
      <c r="DB1744">
        <v>0</v>
      </c>
      <c r="DD1744">
        <v>0</v>
      </c>
      <c r="DF1744">
        <v>0</v>
      </c>
      <c r="DK1744">
        <v>0</v>
      </c>
      <c r="DM1744">
        <v>0</v>
      </c>
      <c r="DX1744">
        <v>0</v>
      </c>
      <c r="EC1744" t="s">
        <v>261</v>
      </c>
      <c r="ED1744" t="s">
        <v>354</v>
      </c>
      <c r="EE1744" t="s">
        <v>355</v>
      </c>
      <c r="EG1744">
        <v>435600</v>
      </c>
      <c r="EH1744">
        <v>10</v>
      </c>
      <c r="EI1744">
        <v>0</v>
      </c>
      <c r="EJ1744">
        <v>0</v>
      </c>
      <c r="EK1744">
        <v>0</v>
      </c>
      <c r="EL1744">
        <v>0</v>
      </c>
      <c r="EU1744" t="s">
        <v>264</v>
      </c>
      <c r="EV1744" t="s">
        <v>6460</v>
      </c>
      <c r="EW1744" t="s">
        <v>6461</v>
      </c>
      <c r="EX1744" s="1">
        <v>40135</v>
      </c>
      <c r="EY1744" t="s">
        <v>267</v>
      </c>
      <c r="EZ1744" t="str">
        <f t="shared" si="91"/>
        <v>FALSE</v>
      </c>
      <c r="FA1744">
        <v>2022</v>
      </c>
      <c r="FB1744">
        <v>2020</v>
      </c>
      <c r="FC1744">
        <v>1110</v>
      </c>
      <c r="FD1744" t="s">
        <v>246</v>
      </c>
      <c r="FE1744" t="s">
        <v>246</v>
      </c>
      <c r="FF1744" t="s">
        <v>246</v>
      </c>
      <c r="FG1744" t="s">
        <v>246</v>
      </c>
      <c r="FH1744" t="s">
        <v>246</v>
      </c>
      <c r="FI1744" t="s">
        <v>246</v>
      </c>
      <c r="FJ1744" t="s">
        <v>246</v>
      </c>
      <c r="FK1744" t="s">
        <v>246</v>
      </c>
      <c r="FL1744" t="s">
        <v>246</v>
      </c>
      <c r="FM1744" t="s">
        <v>246</v>
      </c>
      <c r="FN1744" t="s">
        <v>246</v>
      </c>
      <c r="FO1744" t="s">
        <v>246</v>
      </c>
      <c r="FP1744" t="s">
        <v>246</v>
      </c>
      <c r="FQ1744" s="2">
        <v>1361</v>
      </c>
      <c r="FR1744" s="2">
        <v>0</v>
      </c>
      <c r="FS1744" s="2">
        <v>0</v>
      </c>
      <c r="FT1744">
        <v>0</v>
      </c>
      <c r="FU1744" s="2">
        <v>9076</v>
      </c>
      <c r="FV1744" s="2">
        <v>9076</v>
      </c>
      <c r="FW1744" s="2">
        <v>0</v>
      </c>
      <c r="FX1744">
        <v>0</v>
      </c>
      <c r="FY1744" s="2">
        <v>0</v>
      </c>
      <c r="FZ1744" s="2">
        <v>0</v>
      </c>
      <c r="GA1744" s="2">
        <v>0</v>
      </c>
      <c r="GB1744">
        <v>0</v>
      </c>
      <c r="GC1744" s="2">
        <v>261.83999999999997</v>
      </c>
      <c r="GE1744" s="2">
        <v>9076</v>
      </c>
      <c r="GF1744">
        <v>16</v>
      </c>
      <c r="GH1744" t="s">
        <v>315</v>
      </c>
      <c r="GK1744" t="s">
        <v>316</v>
      </c>
      <c r="GL1744" t="s">
        <v>317</v>
      </c>
      <c r="GM1744" t="s">
        <v>318</v>
      </c>
      <c r="GN1744" s="1">
        <v>38616</v>
      </c>
      <c r="GO1744" s="1">
        <v>38730</v>
      </c>
      <c r="GP1744" s="2">
        <v>0</v>
      </c>
      <c r="GQ1744" t="s">
        <v>319</v>
      </c>
      <c r="GR1744" t="str">
        <f>"                    "</f>
        <v xml:space="preserve">                    </v>
      </c>
      <c r="GS1744" t="str">
        <f>"6056.70"</f>
        <v>6056.70</v>
      </c>
      <c r="GT1744" t="str">
        <f>""</f>
        <v/>
      </c>
      <c r="HF1744" t="str">
        <f>""</f>
        <v/>
      </c>
      <c r="HK1744" t="str">
        <f>""</f>
        <v/>
      </c>
      <c r="HN1744" t="s">
        <v>271</v>
      </c>
      <c r="HP1744" t="str">
        <f>""</f>
        <v/>
      </c>
      <c r="HQ1744" t="str">
        <f>""</f>
        <v/>
      </c>
      <c r="IA1744" t="str">
        <f>""</f>
        <v/>
      </c>
      <c r="IB1744" t="str">
        <f>""</f>
        <v/>
      </c>
      <c r="IC1744" t="str">
        <f>HYPERLINK("https://web.datatree.com/?/property?propertyId=5026969")</f>
        <v>https://web.datatree.com/?/property?propertyId=5026969</v>
      </c>
    </row>
    <row r="1745" spans="1:237" x14ac:dyDescent="0.25">
      <c r="A1745" t="s">
        <v>14226</v>
      </c>
      <c r="D1745" t="s">
        <v>14226</v>
      </c>
      <c r="E1745" t="s">
        <v>273</v>
      </c>
      <c r="F1745">
        <v>56</v>
      </c>
      <c r="O1745" t="s">
        <v>14226</v>
      </c>
      <c r="P1745" t="s">
        <v>14226</v>
      </c>
      <c r="R1745" t="s">
        <v>274</v>
      </c>
      <c r="T1745" t="s">
        <v>242</v>
      </c>
      <c r="AE1745" t="s">
        <v>243</v>
      </c>
      <c r="AH1745" t="s">
        <v>244</v>
      </c>
      <c r="AK1745" t="s">
        <v>245</v>
      </c>
      <c r="AL1745" t="s">
        <v>589</v>
      </c>
      <c r="AM1745">
        <v>4511</v>
      </c>
      <c r="AP1745" t="s">
        <v>2638</v>
      </c>
      <c r="AQ1745" t="s">
        <v>248</v>
      </c>
      <c r="AR1745">
        <v>601</v>
      </c>
      <c r="AS1745" t="s">
        <v>440</v>
      </c>
      <c r="AT1745" t="s">
        <v>440</v>
      </c>
      <c r="AU1745" t="s">
        <v>400</v>
      </c>
      <c r="AV1745" t="str">
        <f>"89032-2464"</f>
        <v>89032-2464</v>
      </c>
      <c r="AW1745" t="s">
        <v>2639</v>
      </c>
      <c r="AX1745" t="s">
        <v>2640</v>
      </c>
      <c r="AY1745" t="s">
        <v>2641</v>
      </c>
      <c r="AZ1745" t="s">
        <v>254</v>
      </c>
      <c r="BA1745" t="s">
        <v>14227</v>
      </c>
      <c r="BB1745" t="str">
        <f>"402-22-115"</f>
        <v>402-22-115</v>
      </c>
      <c r="BC1745" t="str">
        <f>"40222115"</f>
        <v>40222115</v>
      </c>
      <c r="BD1745" t="str">
        <f>"R40222115"</f>
        <v>R40222115</v>
      </c>
      <c r="BE1745">
        <v>4015</v>
      </c>
      <c r="BJ1745" t="s">
        <v>772</v>
      </c>
      <c r="BK1745" t="s">
        <v>351</v>
      </c>
      <c r="BL1745">
        <v>14</v>
      </c>
      <c r="BN1745">
        <v>36.786256827890703</v>
      </c>
      <c r="BO1745">
        <v>-113.990427628227</v>
      </c>
      <c r="BW1745" t="s">
        <v>4433</v>
      </c>
      <c r="BX1745" t="s">
        <v>4433</v>
      </c>
      <c r="CA1745" t="str">
        <f>""</f>
        <v/>
      </c>
      <c r="CC1745">
        <v>0</v>
      </c>
      <c r="CD1745">
        <v>0</v>
      </c>
      <c r="CE1745">
        <v>0</v>
      </c>
      <c r="CF1745">
        <v>0</v>
      </c>
      <c r="CI1745">
        <v>0</v>
      </c>
      <c r="CJ1745">
        <v>0</v>
      </c>
      <c r="CL1745">
        <v>0</v>
      </c>
      <c r="CM1745">
        <v>0</v>
      </c>
      <c r="CN1745">
        <v>0</v>
      </c>
      <c r="CO1745">
        <v>0</v>
      </c>
      <c r="CP1745">
        <v>0</v>
      </c>
      <c r="CQ1745">
        <v>0</v>
      </c>
      <c r="CR1745">
        <v>0</v>
      </c>
      <c r="CS1745">
        <v>0</v>
      </c>
      <c r="CT1745">
        <v>0</v>
      </c>
      <c r="CU1745">
        <v>0</v>
      </c>
      <c r="CX1745">
        <v>0</v>
      </c>
      <c r="CZ1745">
        <v>0</v>
      </c>
      <c r="DB1745">
        <v>0</v>
      </c>
      <c r="DD1745">
        <v>0</v>
      </c>
      <c r="DF1745">
        <v>0</v>
      </c>
      <c r="DK1745">
        <v>0</v>
      </c>
      <c r="DM1745">
        <v>0</v>
      </c>
      <c r="DX1745">
        <v>0</v>
      </c>
      <c r="EC1745" t="s">
        <v>261</v>
      </c>
      <c r="ED1745" t="s">
        <v>354</v>
      </c>
      <c r="EE1745" t="s">
        <v>355</v>
      </c>
      <c r="EG1745">
        <v>435600</v>
      </c>
      <c r="EH1745">
        <v>10</v>
      </c>
      <c r="EI1745">
        <v>0</v>
      </c>
      <c r="EJ1745">
        <v>0</v>
      </c>
      <c r="EK1745">
        <v>0</v>
      </c>
      <c r="EL1745">
        <v>0</v>
      </c>
      <c r="EU1745" t="s">
        <v>407</v>
      </c>
      <c r="EV1745" t="s">
        <v>4434</v>
      </c>
      <c r="EW1745" t="s">
        <v>4435</v>
      </c>
      <c r="EX1745" s="1">
        <v>40135</v>
      </c>
      <c r="EY1745" t="s">
        <v>267</v>
      </c>
      <c r="EZ1745" t="str">
        <f>"TRUE"</f>
        <v>TRUE</v>
      </c>
      <c r="FA1745">
        <v>2022</v>
      </c>
      <c r="FB1745">
        <v>2020</v>
      </c>
      <c r="FC1745">
        <v>972</v>
      </c>
      <c r="FD1745" t="s">
        <v>246</v>
      </c>
      <c r="FE1745" t="s">
        <v>246</v>
      </c>
      <c r="FF1745" t="s">
        <v>246</v>
      </c>
      <c r="FG1745" t="s">
        <v>246</v>
      </c>
      <c r="FH1745" t="s">
        <v>246</v>
      </c>
      <c r="FI1745" t="s">
        <v>246</v>
      </c>
      <c r="FJ1745" t="s">
        <v>246</v>
      </c>
      <c r="FK1745" t="s">
        <v>246</v>
      </c>
      <c r="FL1745" t="s">
        <v>246</v>
      </c>
      <c r="FM1745" t="s">
        <v>246</v>
      </c>
      <c r="FN1745" t="s">
        <v>246</v>
      </c>
      <c r="FO1745" t="s">
        <v>246</v>
      </c>
      <c r="FP1745" t="s">
        <v>246</v>
      </c>
      <c r="FQ1745" s="2">
        <v>13427</v>
      </c>
      <c r="FR1745" s="2">
        <v>0</v>
      </c>
      <c r="FS1745" s="2">
        <v>0</v>
      </c>
      <c r="FT1745">
        <v>0</v>
      </c>
      <c r="FU1745" s="2">
        <v>89514</v>
      </c>
      <c r="FV1745" s="2">
        <v>89514</v>
      </c>
      <c r="FW1745" s="2">
        <v>0</v>
      </c>
      <c r="FX1745">
        <v>0</v>
      </c>
      <c r="FY1745" s="2">
        <v>0</v>
      </c>
      <c r="FZ1745" s="2">
        <v>0</v>
      </c>
      <c r="GA1745" s="2">
        <v>0</v>
      </c>
      <c r="GB1745">
        <v>0</v>
      </c>
      <c r="GC1745" s="2">
        <v>363.1</v>
      </c>
      <c r="GE1745" s="2">
        <v>89514</v>
      </c>
      <c r="GH1745" t="s">
        <v>776</v>
      </c>
      <c r="GK1745" t="s">
        <v>777</v>
      </c>
      <c r="GL1745" t="s">
        <v>778</v>
      </c>
      <c r="GM1745" t="s">
        <v>778</v>
      </c>
      <c r="GR1745" t="str">
        <f>""</f>
        <v/>
      </c>
      <c r="GS1745" t="str">
        <f>""</f>
        <v/>
      </c>
      <c r="GT1745" t="str">
        <f>""</f>
        <v/>
      </c>
      <c r="HF1745" t="str">
        <f>""</f>
        <v/>
      </c>
      <c r="HK1745" t="str">
        <f>""</f>
        <v/>
      </c>
      <c r="HN1745" t="s">
        <v>271</v>
      </c>
      <c r="HP1745" t="str">
        <f>""</f>
        <v/>
      </c>
      <c r="HQ1745" t="str">
        <f>""</f>
        <v/>
      </c>
      <c r="IA1745" t="str">
        <f>""</f>
        <v/>
      </c>
      <c r="IB1745" t="str">
        <f>""</f>
        <v/>
      </c>
      <c r="IC1745" t="str">
        <f>HYPERLINK("https://web.datatree.com/?/property?propertyId=5031891")</f>
        <v>https://web.datatree.com/?/property?propertyId=5031891</v>
      </c>
    </row>
    <row r="1746" spans="1:237" x14ac:dyDescent="0.25">
      <c r="A1746" t="s">
        <v>10549</v>
      </c>
      <c r="B1746" t="s">
        <v>10550</v>
      </c>
      <c r="C1746" t="s">
        <v>968</v>
      </c>
      <c r="D1746" t="s">
        <v>10551</v>
      </c>
      <c r="E1746" t="s">
        <v>240</v>
      </c>
      <c r="F1746">
        <v>6</v>
      </c>
      <c r="O1746" t="s">
        <v>10552</v>
      </c>
      <c r="P1746" t="s">
        <v>10549</v>
      </c>
      <c r="Q1746" t="s">
        <v>1373</v>
      </c>
      <c r="T1746" t="s">
        <v>242</v>
      </c>
      <c r="AE1746" t="s">
        <v>243</v>
      </c>
      <c r="AH1746" t="s">
        <v>244</v>
      </c>
      <c r="AK1746" t="s">
        <v>245</v>
      </c>
      <c r="AL1746" t="s">
        <v>246</v>
      </c>
      <c r="AM1746">
        <v>913</v>
      </c>
      <c r="AP1746" t="s">
        <v>3994</v>
      </c>
      <c r="AQ1746" t="s">
        <v>375</v>
      </c>
      <c r="AS1746" t="s">
        <v>8552</v>
      </c>
      <c r="AT1746" t="s">
        <v>8552</v>
      </c>
      <c r="AU1746" t="s">
        <v>250</v>
      </c>
      <c r="AV1746" t="str">
        <f>"62441-1913"</f>
        <v>62441-1913</v>
      </c>
      <c r="AW1746" t="s">
        <v>378</v>
      </c>
      <c r="AX1746" t="s">
        <v>10553</v>
      </c>
      <c r="AY1746" t="s">
        <v>10554</v>
      </c>
      <c r="AZ1746" t="s">
        <v>254</v>
      </c>
      <c r="BA1746" t="s">
        <v>14228</v>
      </c>
      <c r="BB1746" t="str">
        <f>"201-06-074"</f>
        <v>201-06-074</v>
      </c>
      <c r="BC1746" t="str">
        <f>"20106074"</f>
        <v>20106074</v>
      </c>
      <c r="BD1746" t="str">
        <f>"R20106074"</f>
        <v>R20106074</v>
      </c>
      <c r="BE1746">
        <v>4015</v>
      </c>
      <c r="BI1746" t="s">
        <v>256</v>
      </c>
      <c r="BJ1746" t="s">
        <v>281</v>
      </c>
      <c r="BK1746" t="s">
        <v>258</v>
      </c>
      <c r="BL1746">
        <v>31</v>
      </c>
      <c r="BN1746">
        <v>34.688793940589001</v>
      </c>
      <c r="BO1746">
        <v>-113.550171014862</v>
      </c>
      <c r="BP1746" t="s">
        <v>282</v>
      </c>
      <c r="BW1746" t="s">
        <v>950</v>
      </c>
      <c r="BX1746" t="s">
        <v>950</v>
      </c>
      <c r="CA1746" t="str">
        <f>"74"</f>
        <v>74</v>
      </c>
      <c r="CC1746">
        <v>0</v>
      </c>
      <c r="CD1746">
        <v>0</v>
      </c>
      <c r="CE1746">
        <v>0</v>
      </c>
      <c r="CF1746">
        <v>0</v>
      </c>
      <c r="CI1746">
        <v>0</v>
      </c>
      <c r="CJ1746">
        <v>0</v>
      </c>
      <c r="CL1746">
        <v>0</v>
      </c>
      <c r="CM1746">
        <v>0</v>
      </c>
      <c r="CN1746">
        <v>0</v>
      </c>
      <c r="CO1746">
        <v>0</v>
      </c>
      <c r="CP1746">
        <v>0</v>
      </c>
      <c r="CQ1746">
        <v>0</v>
      </c>
      <c r="CR1746">
        <v>0</v>
      </c>
      <c r="CS1746">
        <v>0</v>
      </c>
      <c r="CT1746">
        <v>0</v>
      </c>
      <c r="CU1746">
        <v>0</v>
      </c>
      <c r="CX1746">
        <v>0</v>
      </c>
      <c r="CZ1746">
        <v>0</v>
      </c>
      <c r="DB1746">
        <v>0</v>
      </c>
      <c r="DD1746">
        <v>0</v>
      </c>
      <c r="DF1746">
        <v>0</v>
      </c>
      <c r="DK1746">
        <v>0</v>
      </c>
      <c r="DM1746">
        <v>0</v>
      </c>
      <c r="DX1746">
        <v>0</v>
      </c>
      <c r="EC1746" t="s">
        <v>261</v>
      </c>
      <c r="ED1746" t="s">
        <v>262</v>
      </c>
      <c r="EE1746" t="s">
        <v>263</v>
      </c>
      <c r="EG1746">
        <v>435600</v>
      </c>
      <c r="EH1746">
        <v>10</v>
      </c>
      <c r="EI1746">
        <v>0</v>
      </c>
      <c r="EJ1746">
        <v>0</v>
      </c>
      <c r="EK1746">
        <v>0</v>
      </c>
      <c r="EL1746">
        <v>0</v>
      </c>
      <c r="EU1746" t="s">
        <v>264</v>
      </c>
      <c r="EV1746" t="s">
        <v>287</v>
      </c>
      <c r="EW1746" t="s">
        <v>288</v>
      </c>
      <c r="EX1746" s="1">
        <v>40135</v>
      </c>
      <c r="EY1746" t="s">
        <v>267</v>
      </c>
      <c r="EZ1746" t="str">
        <f>"FALSE"</f>
        <v>FALSE</v>
      </c>
      <c r="FA1746">
        <v>2022</v>
      </c>
      <c r="FB1746">
        <v>2020</v>
      </c>
      <c r="FC1746">
        <v>600</v>
      </c>
      <c r="FD1746" t="s">
        <v>246</v>
      </c>
      <c r="FE1746" t="s">
        <v>246</v>
      </c>
      <c r="FF1746" t="s">
        <v>246</v>
      </c>
      <c r="FG1746" t="s">
        <v>246</v>
      </c>
      <c r="FH1746" t="s">
        <v>246</v>
      </c>
      <c r="FI1746" t="s">
        <v>246</v>
      </c>
      <c r="FJ1746" t="s">
        <v>246</v>
      </c>
      <c r="FK1746" t="s">
        <v>246</v>
      </c>
      <c r="FL1746" t="s">
        <v>246</v>
      </c>
      <c r="FM1746" t="s">
        <v>246</v>
      </c>
      <c r="FN1746" t="s">
        <v>246</v>
      </c>
      <c r="FO1746" t="s">
        <v>246</v>
      </c>
      <c r="FP1746" t="s">
        <v>246</v>
      </c>
      <c r="FQ1746" s="2">
        <v>602</v>
      </c>
      <c r="FR1746" s="2">
        <v>0</v>
      </c>
      <c r="FS1746" s="2">
        <v>0</v>
      </c>
      <c r="FT1746">
        <v>0</v>
      </c>
      <c r="FU1746" s="2">
        <v>4015</v>
      </c>
      <c r="FV1746" s="2">
        <v>4015</v>
      </c>
      <c r="FW1746" s="2">
        <v>0</v>
      </c>
      <c r="FX1746">
        <v>0</v>
      </c>
      <c r="FY1746" s="2">
        <v>0</v>
      </c>
      <c r="FZ1746" s="2">
        <v>0</v>
      </c>
      <c r="GA1746" s="2">
        <v>0</v>
      </c>
      <c r="GB1746">
        <v>0</v>
      </c>
      <c r="GC1746" s="2">
        <v>50.64</v>
      </c>
      <c r="GE1746" s="2">
        <v>4015</v>
      </c>
      <c r="GH1746" t="s">
        <v>289</v>
      </c>
      <c r="GK1746" t="s">
        <v>290</v>
      </c>
      <c r="GL1746" t="s">
        <v>290</v>
      </c>
      <c r="GN1746" s="1">
        <v>38152</v>
      </c>
      <c r="GO1746" s="1">
        <v>38168</v>
      </c>
      <c r="GP1746" s="2">
        <v>0</v>
      </c>
      <c r="GQ1746" t="s">
        <v>362</v>
      </c>
      <c r="GR1746" t="str">
        <f>"                    "</f>
        <v xml:space="preserve">                    </v>
      </c>
      <c r="GS1746" t="str">
        <f>"5090.150"</f>
        <v>5090.150</v>
      </c>
      <c r="GT1746" t="str">
        <f>""</f>
        <v/>
      </c>
      <c r="HF1746" t="str">
        <f>""</f>
        <v/>
      </c>
      <c r="HK1746" t="str">
        <f>""</f>
        <v/>
      </c>
      <c r="HN1746" t="s">
        <v>271</v>
      </c>
      <c r="HP1746" t="str">
        <f>""</f>
        <v/>
      </c>
      <c r="HQ1746" t="str">
        <f>""</f>
        <v/>
      </c>
      <c r="IA1746" t="str">
        <f>""</f>
        <v/>
      </c>
      <c r="IB1746" t="str">
        <f>""</f>
        <v/>
      </c>
      <c r="IC1746" t="str">
        <f>HYPERLINK("https://web.datatree.com/?/property?propertyId=4983273")</f>
        <v>https://web.datatree.com/?/property?propertyId=4983273</v>
      </c>
    </row>
    <row r="1747" spans="1:237" x14ac:dyDescent="0.25">
      <c r="A1747" t="s">
        <v>1325</v>
      </c>
      <c r="D1747" t="s">
        <v>1325</v>
      </c>
      <c r="E1747" t="s">
        <v>273</v>
      </c>
      <c r="F1747">
        <v>28</v>
      </c>
      <c r="O1747" t="s">
        <v>1325</v>
      </c>
      <c r="P1747" t="s">
        <v>1325</v>
      </c>
      <c r="Q1747" t="s">
        <v>1326</v>
      </c>
      <c r="T1747" t="s">
        <v>242</v>
      </c>
      <c r="AE1747" t="s">
        <v>243</v>
      </c>
      <c r="AH1747" t="s">
        <v>244</v>
      </c>
      <c r="AK1747" t="s">
        <v>245</v>
      </c>
      <c r="AL1747" t="s">
        <v>396</v>
      </c>
      <c r="AM1747">
        <v>5013</v>
      </c>
      <c r="AP1747" t="s">
        <v>1327</v>
      </c>
      <c r="AQ1747" t="s">
        <v>375</v>
      </c>
      <c r="AR1747">
        <v>100</v>
      </c>
      <c r="AS1747" t="s">
        <v>1328</v>
      </c>
      <c r="AT1747" t="s">
        <v>1328</v>
      </c>
      <c r="AU1747" t="s">
        <v>243</v>
      </c>
      <c r="AV1747" t="str">
        <f>"85934"</f>
        <v>85934</v>
      </c>
      <c r="AW1747" t="s">
        <v>1329</v>
      </c>
      <c r="AX1747" t="s">
        <v>1330</v>
      </c>
      <c r="AY1747" t="s">
        <v>1331</v>
      </c>
      <c r="AZ1747" t="s">
        <v>254</v>
      </c>
      <c r="BA1747" t="s">
        <v>14229</v>
      </c>
      <c r="BB1747" t="str">
        <f>"102-39-046"</f>
        <v>102-39-046</v>
      </c>
      <c r="BC1747" t="str">
        <f>"10239046"</f>
        <v>10239046</v>
      </c>
      <c r="BD1747" t="str">
        <f>"R10239046"</f>
        <v>R10239046</v>
      </c>
      <c r="BE1747">
        <v>4015</v>
      </c>
      <c r="BI1747" t="s">
        <v>256</v>
      </c>
      <c r="BJ1747" t="s">
        <v>424</v>
      </c>
      <c r="BK1747" t="s">
        <v>258</v>
      </c>
      <c r="BL1747">
        <v>35</v>
      </c>
      <c r="BN1747">
        <v>34.594425999999999</v>
      </c>
      <c r="BO1747">
        <v>-113.4887104</v>
      </c>
      <c r="BP1747" t="s">
        <v>994</v>
      </c>
      <c r="BW1747" t="s">
        <v>995</v>
      </c>
      <c r="BX1747" t="s">
        <v>995</v>
      </c>
      <c r="CA1747" t="str">
        <f>"110"</f>
        <v>110</v>
      </c>
      <c r="CC1747">
        <v>0</v>
      </c>
      <c r="CD1747">
        <v>0</v>
      </c>
      <c r="CE1747">
        <v>0</v>
      </c>
      <c r="CF1747">
        <v>0</v>
      </c>
      <c r="CI1747">
        <v>0</v>
      </c>
      <c r="CJ1747">
        <v>0</v>
      </c>
      <c r="CL1747">
        <v>0</v>
      </c>
      <c r="CM1747">
        <v>0</v>
      </c>
      <c r="CN1747">
        <v>0</v>
      </c>
      <c r="CO1747">
        <v>0</v>
      </c>
      <c r="CP1747">
        <v>0</v>
      </c>
      <c r="CQ1747">
        <v>0</v>
      </c>
      <c r="CR1747">
        <v>0</v>
      </c>
      <c r="CS1747">
        <v>0</v>
      </c>
      <c r="CT1747">
        <v>0</v>
      </c>
      <c r="CU1747">
        <v>0</v>
      </c>
      <c r="CX1747">
        <v>0</v>
      </c>
      <c r="CZ1747">
        <v>0</v>
      </c>
      <c r="DB1747">
        <v>0</v>
      </c>
      <c r="DD1747">
        <v>0</v>
      </c>
      <c r="DF1747">
        <v>0</v>
      </c>
      <c r="DK1747">
        <v>0</v>
      </c>
      <c r="DM1747">
        <v>0</v>
      </c>
      <c r="DX1747">
        <v>0</v>
      </c>
      <c r="EC1747" t="s">
        <v>261</v>
      </c>
      <c r="ED1747" t="s">
        <v>262</v>
      </c>
      <c r="EE1747" t="s">
        <v>263</v>
      </c>
      <c r="EG1747">
        <v>435600</v>
      </c>
      <c r="EH1747">
        <v>10</v>
      </c>
      <c r="EI1747">
        <v>0</v>
      </c>
      <c r="EJ1747">
        <v>0</v>
      </c>
      <c r="EK1747">
        <v>0</v>
      </c>
      <c r="EL1747">
        <v>0</v>
      </c>
      <c r="EU1747" t="s">
        <v>264</v>
      </c>
      <c r="EV1747" t="s">
        <v>427</v>
      </c>
      <c r="EW1747" t="s">
        <v>428</v>
      </c>
      <c r="EX1747" s="1">
        <v>40135</v>
      </c>
      <c r="EY1747" t="s">
        <v>267</v>
      </c>
      <c r="EZ1747" t="str">
        <f>"FALSE"</f>
        <v>FALSE</v>
      </c>
      <c r="FA1747">
        <v>2022</v>
      </c>
      <c r="FB1747">
        <v>2020</v>
      </c>
      <c r="FC1747">
        <v>600</v>
      </c>
      <c r="FD1747" t="s">
        <v>246</v>
      </c>
      <c r="FE1747" t="s">
        <v>246</v>
      </c>
      <c r="FF1747" t="s">
        <v>246</v>
      </c>
      <c r="FG1747" t="s">
        <v>246</v>
      </c>
      <c r="FH1747" t="s">
        <v>246</v>
      </c>
      <c r="FI1747" t="s">
        <v>246</v>
      </c>
      <c r="FJ1747" t="s">
        <v>246</v>
      </c>
      <c r="FK1747" t="s">
        <v>246</v>
      </c>
      <c r="FL1747" t="s">
        <v>246</v>
      </c>
      <c r="FM1747" t="s">
        <v>246</v>
      </c>
      <c r="FN1747" t="s">
        <v>246</v>
      </c>
      <c r="FO1747" t="s">
        <v>246</v>
      </c>
      <c r="FP1747" t="s">
        <v>246</v>
      </c>
      <c r="FQ1747" s="2">
        <v>509</v>
      </c>
      <c r="FR1747" s="2">
        <v>0</v>
      </c>
      <c r="FS1747" s="2">
        <v>0</v>
      </c>
      <c r="FT1747">
        <v>0</v>
      </c>
      <c r="FU1747" s="2">
        <v>3391</v>
      </c>
      <c r="FV1747" s="2">
        <v>3391</v>
      </c>
      <c r="FW1747" s="2">
        <v>0</v>
      </c>
      <c r="FX1747">
        <v>0</v>
      </c>
      <c r="FY1747" s="2">
        <v>0</v>
      </c>
      <c r="FZ1747" s="2">
        <v>0</v>
      </c>
      <c r="GA1747" s="2">
        <v>0</v>
      </c>
      <c r="GB1747">
        <v>0</v>
      </c>
      <c r="GC1747" s="2">
        <v>31.56</v>
      </c>
      <c r="GE1747" s="2">
        <v>3391</v>
      </c>
      <c r="GH1747" t="s">
        <v>289</v>
      </c>
      <c r="GK1747" t="s">
        <v>290</v>
      </c>
      <c r="GL1747" t="s">
        <v>290</v>
      </c>
      <c r="GN1747" s="1">
        <v>43936</v>
      </c>
      <c r="GO1747" s="1">
        <v>43952</v>
      </c>
      <c r="GQ1747" t="s">
        <v>361</v>
      </c>
      <c r="GR1747" t="str">
        <f>""</f>
        <v/>
      </c>
      <c r="GS1747" t="str">
        <f>"2020.24637"</f>
        <v>2020.24637</v>
      </c>
      <c r="GT1747" t="str">
        <f>""</f>
        <v/>
      </c>
      <c r="HF1747" t="str">
        <f>""</f>
        <v/>
      </c>
      <c r="HK1747" t="str">
        <f>""</f>
        <v/>
      </c>
      <c r="HN1747" t="s">
        <v>271</v>
      </c>
      <c r="HP1747" t="str">
        <f>""</f>
        <v/>
      </c>
      <c r="HQ1747" t="str">
        <f>""</f>
        <v/>
      </c>
      <c r="IA1747" t="str">
        <f>""</f>
        <v/>
      </c>
      <c r="IB1747" t="str">
        <f>""</f>
        <v/>
      </c>
      <c r="IC1747" t="str">
        <f>HYPERLINK("https://web.datatree.com/?/property?propertyId=5020683")</f>
        <v>https://web.datatree.com/?/property?propertyId=5020683</v>
      </c>
    </row>
    <row r="1748" spans="1:237" x14ac:dyDescent="0.25">
      <c r="A1748" t="s">
        <v>14230</v>
      </c>
      <c r="B1748" t="s">
        <v>14231</v>
      </c>
      <c r="C1748" t="s">
        <v>1697</v>
      </c>
      <c r="D1748" t="s">
        <v>11454</v>
      </c>
      <c r="E1748" t="s">
        <v>240</v>
      </c>
      <c r="F1748">
        <v>1</v>
      </c>
      <c r="G1748" t="s">
        <v>14232</v>
      </c>
      <c r="H1748" t="s">
        <v>14233</v>
      </c>
      <c r="I1748" t="s">
        <v>3987</v>
      </c>
      <c r="J1748" t="s">
        <v>14234</v>
      </c>
      <c r="K1748" t="s">
        <v>240</v>
      </c>
      <c r="L1748">
        <v>3</v>
      </c>
      <c r="O1748" t="s">
        <v>14235</v>
      </c>
      <c r="P1748" t="s">
        <v>14236</v>
      </c>
      <c r="T1748" t="s">
        <v>242</v>
      </c>
      <c r="AE1748" t="s">
        <v>243</v>
      </c>
      <c r="AH1748" t="s">
        <v>244</v>
      </c>
      <c r="AK1748" t="s">
        <v>245</v>
      </c>
      <c r="AL1748" t="s">
        <v>396</v>
      </c>
      <c r="AM1748">
        <v>2637</v>
      </c>
      <c r="AP1748" t="s">
        <v>14237</v>
      </c>
      <c r="AQ1748" t="s">
        <v>863</v>
      </c>
      <c r="AS1748" t="s">
        <v>591</v>
      </c>
      <c r="AT1748" t="s">
        <v>591</v>
      </c>
      <c r="AU1748" t="s">
        <v>243</v>
      </c>
      <c r="AV1748" t="str">
        <f>"85016-7483"</f>
        <v>85016-7483</v>
      </c>
      <c r="AW1748" t="s">
        <v>1030</v>
      </c>
      <c r="AX1748" t="s">
        <v>14238</v>
      </c>
      <c r="AY1748" t="s">
        <v>14239</v>
      </c>
      <c r="AZ1748" t="s">
        <v>254</v>
      </c>
      <c r="BA1748" t="s">
        <v>14240</v>
      </c>
      <c r="BB1748" t="str">
        <f>"353-08-036"</f>
        <v>353-08-036</v>
      </c>
      <c r="BC1748" t="str">
        <f>"35308036"</f>
        <v>35308036</v>
      </c>
      <c r="BD1748" t="str">
        <f>"R35308036"</f>
        <v>R35308036</v>
      </c>
      <c r="BE1748">
        <v>4015</v>
      </c>
      <c r="BI1748" t="s">
        <v>256</v>
      </c>
      <c r="BJ1748">
        <v>21</v>
      </c>
      <c r="BK1748">
        <v>12</v>
      </c>
      <c r="BL1748">
        <v>15</v>
      </c>
      <c r="BN1748">
        <v>35.208505797668998</v>
      </c>
      <c r="BO1748">
        <v>-113.53684812247199</v>
      </c>
      <c r="BW1748">
        <v>152112</v>
      </c>
      <c r="BX1748">
        <v>152112</v>
      </c>
      <c r="CA1748" t="str">
        <f>""</f>
        <v/>
      </c>
      <c r="CC1748">
        <v>0</v>
      </c>
      <c r="CD1748">
        <v>0</v>
      </c>
      <c r="CE1748">
        <v>0</v>
      </c>
      <c r="CF1748">
        <v>0</v>
      </c>
      <c r="CI1748">
        <v>0</v>
      </c>
      <c r="CJ1748">
        <v>0</v>
      </c>
      <c r="CL1748">
        <v>0</v>
      </c>
      <c r="CM1748">
        <v>0</v>
      </c>
      <c r="CN1748">
        <v>0</v>
      </c>
      <c r="CO1748">
        <v>0</v>
      </c>
      <c r="CP1748">
        <v>0</v>
      </c>
      <c r="CQ1748">
        <v>0</v>
      </c>
      <c r="CR1748">
        <v>0</v>
      </c>
      <c r="CS1748">
        <v>0</v>
      </c>
      <c r="CT1748">
        <v>0</v>
      </c>
      <c r="CU1748">
        <v>0</v>
      </c>
      <c r="CX1748">
        <v>0</v>
      </c>
      <c r="CZ1748">
        <v>0</v>
      </c>
      <c r="DB1748">
        <v>0</v>
      </c>
      <c r="DD1748">
        <v>0</v>
      </c>
      <c r="DF1748">
        <v>0</v>
      </c>
      <c r="DK1748">
        <v>0</v>
      </c>
      <c r="DM1748">
        <v>0</v>
      </c>
      <c r="DX1748">
        <v>0</v>
      </c>
      <c r="EC1748" t="s">
        <v>261</v>
      </c>
      <c r="ED1748" t="s">
        <v>354</v>
      </c>
      <c r="EE1748" t="s">
        <v>355</v>
      </c>
      <c r="EG1748">
        <v>435600</v>
      </c>
      <c r="EH1748">
        <v>10</v>
      </c>
      <c r="EI1748">
        <v>0</v>
      </c>
      <c r="EJ1748">
        <v>0</v>
      </c>
      <c r="EK1748">
        <v>0</v>
      </c>
      <c r="EL1748">
        <v>0</v>
      </c>
      <c r="EU1748" t="s">
        <v>264</v>
      </c>
      <c r="EV1748" t="s">
        <v>265</v>
      </c>
      <c r="EW1748" t="s">
        <v>266</v>
      </c>
      <c r="EX1748" s="1">
        <v>40135</v>
      </c>
      <c r="EY1748" t="s">
        <v>267</v>
      </c>
      <c r="EZ1748" t="str">
        <f>"FALSE"</f>
        <v>FALSE</v>
      </c>
      <c r="FA1748">
        <v>2022</v>
      </c>
      <c r="FB1748">
        <v>2020</v>
      </c>
      <c r="FC1748">
        <v>300</v>
      </c>
      <c r="FD1748" t="s">
        <v>246</v>
      </c>
      <c r="FE1748" t="s">
        <v>246</v>
      </c>
      <c r="FF1748" t="s">
        <v>246</v>
      </c>
      <c r="FG1748" t="s">
        <v>246</v>
      </c>
      <c r="FH1748" t="s">
        <v>246</v>
      </c>
      <c r="FI1748" t="s">
        <v>246</v>
      </c>
      <c r="FJ1748" t="s">
        <v>246</v>
      </c>
      <c r="FK1748" t="s">
        <v>246</v>
      </c>
      <c r="FL1748" t="s">
        <v>246</v>
      </c>
      <c r="FM1748" t="s">
        <v>246</v>
      </c>
      <c r="FN1748" t="s">
        <v>246</v>
      </c>
      <c r="FO1748" t="s">
        <v>246</v>
      </c>
      <c r="FP1748" t="s">
        <v>246</v>
      </c>
      <c r="FQ1748" s="2">
        <v>595</v>
      </c>
      <c r="FR1748" s="2">
        <v>0</v>
      </c>
      <c r="FS1748" s="2">
        <v>0</v>
      </c>
      <c r="FT1748">
        <v>0</v>
      </c>
      <c r="FU1748" s="2">
        <v>3964</v>
      </c>
      <c r="FV1748" s="2">
        <v>3964</v>
      </c>
      <c r="FW1748" s="2">
        <v>0</v>
      </c>
      <c r="FX1748">
        <v>0</v>
      </c>
      <c r="FY1748" s="2">
        <v>0</v>
      </c>
      <c r="FZ1748" s="2">
        <v>0</v>
      </c>
      <c r="GA1748" s="2">
        <v>0</v>
      </c>
      <c r="GB1748">
        <v>0</v>
      </c>
      <c r="GC1748" s="2">
        <v>85.44</v>
      </c>
      <c r="GE1748" s="2">
        <v>3964</v>
      </c>
      <c r="GH1748" t="s">
        <v>268</v>
      </c>
      <c r="GK1748" t="s">
        <v>269</v>
      </c>
      <c r="GR1748" t="str">
        <f>""</f>
        <v/>
      </c>
      <c r="GS1748" t="str">
        <f>""</f>
        <v/>
      </c>
      <c r="GT1748" t="str">
        <f>""</f>
        <v/>
      </c>
      <c r="HF1748" t="str">
        <f>""</f>
        <v/>
      </c>
      <c r="HK1748" t="str">
        <f>""</f>
        <v/>
      </c>
      <c r="HN1748" t="s">
        <v>271</v>
      </c>
      <c r="HP1748" t="str">
        <f>""</f>
        <v/>
      </c>
      <c r="HQ1748" t="str">
        <f>""</f>
        <v/>
      </c>
      <c r="IA1748" t="str">
        <f>""</f>
        <v/>
      </c>
      <c r="IB1748" t="str">
        <f>""</f>
        <v/>
      </c>
      <c r="IC1748" t="str">
        <f>HYPERLINK("https://web.datatree.com/?/property?propertyId=4952330")</f>
        <v>https://web.datatree.com/?/property?propertyId=4952330</v>
      </c>
    </row>
    <row r="1749" spans="1:237" x14ac:dyDescent="0.25">
      <c r="A1749" t="s">
        <v>14241</v>
      </c>
      <c r="B1749" t="s">
        <v>13059</v>
      </c>
      <c r="C1749" t="s">
        <v>3795</v>
      </c>
      <c r="D1749" t="s">
        <v>1727</v>
      </c>
      <c r="E1749" t="s">
        <v>240</v>
      </c>
      <c r="F1749">
        <v>1</v>
      </c>
      <c r="O1749" t="s">
        <v>14242</v>
      </c>
      <c r="P1749" t="s">
        <v>14241</v>
      </c>
      <c r="Q1749" t="s">
        <v>1181</v>
      </c>
      <c r="T1749" t="s">
        <v>242</v>
      </c>
      <c r="AE1749" t="s">
        <v>243</v>
      </c>
      <c r="AH1749" t="s">
        <v>244</v>
      </c>
      <c r="AK1749" t="s">
        <v>245</v>
      </c>
      <c r="AM1749">
        <v>1490</v>
      </c>
      <c r="AP1749" t="s">
        <v>14243</v>
      </c>
      <c r="AQ1749" t="s">
        <v>375</v>
      </c>
      <c r="AS1749" t="s">
        <v>12465</v>
      </c>
      <c r="AT1749" t="s">
        <v>12465</v>
      </c>
      <c r="AU1749" t="s">
        <v>243</v>
      </c>
      <c r="AV1749" t="str">
        <f>"85390-6213"</f>
        <v>85390-6213</v>
      </c>
      <c r="AW1749" t="s">
        <v>1161</v>
      </c>
      <c r="AX1749" t="s">
        <v>14244</v>
      </c>
      <c r="AY1749" t="s">
        <v>14245</v>
      </c>
      <c r="AZ1749" t="s">
        <v>254</v>
      </c>
      <c r="BA1749" t="s">
        <v>14246</v>
      </c>
      <c r="BB1749" t="str">
        <f>"210-36-009"</f>
        <v>210-36-009</v>
      </c>
      <c r="BC1749" t="str">
        <f>"21036009"</f>
        <v>21036009</v>
      </c>
      <c r="BD1749" t="str">
        <f>"R21036009"</f>
        <v>R21036009</v>
      </c>
      <c r="BE1749">
        <v>4015</v>
      </c>
      <c r="BI1749" t="s">
        <v>256</v>
      </c>
      <c r="BJ1749">
        <v>16</v>
      </c>
      <c r="BK1749" t="s">
        <v>310</v>
      </c>
      <c r="BL1749">
        <v>23</v>
      </c>
      <c r="BN1749">
        <v>34.801058363204604</v>
      </c>
      <c r="BO1749">
        <v>-114.32424829414801</v>
      </c>
      <c r="BW1749" t="s">
        <v>4914</v>
      </c>
      <c r="BX1749" t="s">
        <v>4914</v>
      </c>
      <c r="CA1749" t="str">
        <f>""</f>
        <v/>
      </c>
      <c r="CC1749">
        <v>0</v>
      </c>
      <c r="CD1749">
        <v>0</v>
      </c>
      <c r="CE1749">
        <v>0</v>
      </c>
      <c r="CF1749">
        <v>0</v>
      </c>
      <c r="CI1749">
        <v>0</v>
      </c>
      <c r="CJ1749">
        <v>0</v>
      </c>
      <c r="CL1749">
        <v>0</v>
      </c>
      <c r="CM1749">
        <v>0</v>
      </c>
      <c r="CN1749">
        <v>0</v>
      </c>
      <c r="CO1749">
        <v>0</v>
      </c>
      <c r="CP1749">
        <v>0</v>
      </c>
      <c r="CQ1749">
        <v>0</v>
      </c>
      <c r="CR1749">
        <v>0</v>
      </c>
      <c r="CS1749">
        <v>0</v>
      </c>
      <c r="CT1749">
        <v>0</v>
      </c>
      <c r="CU1749">
        <v>0</v>
      </c>
      <c r="CX1749">
        <v>0</v>
      </c>
      <c r="CZ1749">
        <v>0</v>
      </c>
      <c r="DB1749">
        <v>0</v>
      </c>
      <c r="DD1749">
        <v>0</v>
      </c>
      <c r="DF1749">
        <v>0</v>
      </c>
      <c r="DK1749">
        <v>0</v>
      </c>
      <c r="DM1749">
        <v>0</v>
      </c>
      <c r="DX1749">
        <v>0</v>
      </c>
      <c r="EC1749" t="s">
        <v>261</v>
      </c>
      <c r="ED1749" t="s">
        <v>354</v>
      </c>
      <c r="EE1749" t="s">
        <v>355</v>
      </c>
      <c r="EG1749">
        <v>435600</v>
      </c>
      <c r="EH1749">
        <v>10</v>
      </c>
      <c r="EI1749">
        <v>0</v>
      </c>
      <c r="EJ1749">
        <v>0</v>
      </c>
      <c r="EK1749">
        <v>0</v>
      </c>
      <c r="EL1749">
        <v>0</v>
      </c>
      <c r="EU1749" t="s">
        <v>407</v>
      </c>
      <c r="EV1749" t="s">
        <v>384</v>
      </c>
      <c r="EW1749" t="s">
        <v>385</v>
      </c>
      <c r="EX1749" s="1">
        <v>40135</v>
      </c>
      <c r="EY1749" t="s">
        <v>267</v>
      </c>
      <c r="EZ1749" t="str">
        <f>"TRUE"</f>
        <v>TRUE</v>
      </c>
      <c r="FA1749">
        <v>2022</v>
      </c>
      <c r="FB1749">
        <v>2020</v>
      </c>
      <c r="FC1749">
        <v>1200</v>
      </c>
      <c r="FD1749" t="s">
        <v>246</v>
      </c>
      <c r="FE1749" t="s">
        <v>246</v>
      </c>
      <c r="FF1749" t="s">
        <v>246</v>
      </c>
      <c r="FG1749" t="s">
        <v>246</v>
      </c>
      <c r="FH1749" t="s">
        <v>246</v>
      </c>
      <c r="FI1749" t="s">
        <v>246</v>
      </c>
      <c r="FJ1749" t="s">
        <v>246</v>
      </c>
      <c r="FK1749" t="s">
        <v>246</v>
      </c>
      <c r="FL1749" t="s">
        <v>246</v>
      </c>
      <c r="FM1749" t="s">
        <v>246</v>
      </c>
      <c r="FN1749" t="s">
        <v>246</v>
      </c>
      <c r="FO1749" t="s">
        <v>246</v>
      </c>
      <c r="FP1749" t="s">
        <v>246</v>
      </c>
      <c r="FQ1749" s="2">
        <v>493</v>
      </c>
      <c r="FR1749" s="2">
        <v>0</v>
      </c>
      <c r="FS1749" s="2">
        <v>0</v>
      </c>
      <c r="FT1749">
        <v>0</v>
      </c>
      <c r="FU1749" s="2">
        <v>3288</v>
      </c>
      <c r="FV1749" s="2">
        <v>3288</v>
      </c>
      <c r="FW1749" s="2">
        <v>0</v>
      </c>
      <c r="FX1749">
        <v>0</v>
      </c>
      <c r="FY1749" s="2">
        <v>0</v>
      </c>
      <c r="FZ1749" s="2">
        <v>0</v>
      </c>
      <c r="GA1749" s="2">
        <v>0</v>
      </c>
      <c r="GB1749">
        <v>0</v>
      </c>
      <c r="GC1749" s="2">
        <v>26.66</v>
      </c>
      <c r="GE1749" s="2">
        <v>3288</v>
      </c>
      <c r="GH1749" t="s">
        <v>386</v>
      </c>
      <c r="GI1749" t="s">
        <v>387</v>
      </c>
      <c r="GK1749" t="s">
        <v>388</v>
      </c>
      <c r="GL1749" t="s">
        <v>388</v>
      </c>
      <c r="GM1749" t="s">
        <v>389</v>
      </c>
      <c r="GR1749" t="str">
        <f>""</f>
        <v/>
      </c>
      <c r="GS1749" t="str">
        <f>""</f>
        <v/>
      </c>
      <c r="GT1749" t="str">
        <f>""</f>
        <v/>
      </c>
      <c r="GU1749" s="1">
        <v>44295</v>
      </c>
      <c r="GV1749" s="1">
        <v>44300</v>
      </c>
      <c r="GW1749" s="2">
        <v>1923</v>
      </c>
      <c r="GY1749" t="s">
        <v>656</v>
      </c>
      <c r="GZ1749" t="s">
        <v>14247</v>
      </c>
      <c r="HF1749" t="str">
        <f>""</f>
        <v/>
      </c>
      <c r="HK1749" t="str">
        <f>""</f>
        <v/>
      </c>
      <c r="HM1749" t="s">
        <v>1945</v>
      </c>
      <c r="HN1749" t="s">
        <v>271</v>
      </c>
      <c r="HP1749" t="str">
        <f>"2021.27584"</f>
        <v>2021.27584</v>
      </c>
      <c r="HQ1749" t="str">
        <f>""</f>
        <v/>
      </c>
      <c r="IA1749" t="str">
        <f>""</f>
        <v/>
      </c>
      <c r="IB1749" t="str">
        <f>""</f>
        <v/>
      </c>
      <c r="IC1749" t="str">
        <f>HYPERLINK("https://web.datatree.com/?/property?propertyId=4990498")</f>
        <v>https://web.datatree.com/?/property?propertyId=4990498</v>
      </c>
    </row>
    <row r="1750" spans="1:237" x14ac:dyDescent="0.25">
      <c r="A1750" t="s">
        <v>14248</v>
      </c>
      <c r="B1750" t="s">
        <v>14249</v>
      </c>
      <c r="C1750" t="s">
        <v>505</v>
      </c>
      <c r="D1750" t="s">
        <v>14250</v>
      </c>
      <c r="E1750" t="s">
        <v>240</v>
      </c>
      <c r="F1750">
        <v>4</v>
      </c>
      <c r="G1750" t="s">
        <v>14251</v>
      </c>
      <c r="H1750" t="s">
        <v>14252</v>
      </c>
      <c r="I1750" t="s">
        <v>14252</v>
      </c>
      <c r="J1750" t="s">
        <v>14250</v>
      </c>
      <c r="K1750" t="s">
        <v>240</v>
      </c>
      <c r="L1750">
        <v>4</v>
      </c>
      <c r="O1750" t="s">
        <v>14253</v>
      </c>
      <c r="P1750" t="s">
        <v>14254</v>
      </c>
      <c r="R1750" t="s">
        <v>300</v>
      </c>
      <c r="T1750" t="s">
        <v>242</v>
      </c>
      <c r="AE1750" t="s">
        <v>243</v>
      </c>
      <c r="AH1750" t="s">
        <v>244</v>
      </c>
      <c r="AK1750" t="s">
        <v>245</v>
      </c>
      <c r="AM1750">
        <v>5645</v>
      </c>
      <c r="AO1750" t="s">
        <v>589</v>
      </c>
      <c r="AP1750">
        <v>7</v>
      </c>
      <c r="AQ1750" t="s">
        <v>14255</v>
      </c>
      <c r="AS1750" t="s">
        <v>14256</v>
      </c>
      <c r="AU1750" t="s">
        <v>2163</v>
      </c>
      <c r="AV1750" t="str">
        <f>"27376-9338"</f>
        <v>27376-9338</v>
      </c>
      <c r="AW1750" t="s">
        <v>532</v>
      </c>
      <c r="AX1750" t="s">
        <v>14257</v>
      </c>
      <c r="AY1750" t="s">
        <v>14258</v>
      </c>
      <c r="AZ1750" t="s">
        <v>254</v>
      </c>
      <c r="BA1750" t="s">
        <v>14259</v>
      </c>
      <c r="BB1750" t="str">
        <f>"102-40-002"</f>
        <v>102-40-002</v>
      </c>
      <c r="BC1750" t="str">
        <f>"10240002"</f>
        <v>10240002</v>
      </c>
      <c r="BD1750" t="str">
        <f>"R10240002"</f>
        <v>R10240002</v>
      </c>
      <c r="BE1750">
        <v>4015</v>
      </c>
      <c r="BI1750" t="s">
        <v>256</v>
      </c>
      <c r="BJ1750" t="s">
        <v>424</v>
      </c>
      <c r="BK1750" t="s">
        <v>258</v>
      </c>
      <c r="BL1750">
        <v>25</v>
      </c>
      <c r="BN1750">
        <v>34.618048343096099</v>
      </c>
      <c r="BO1750">
        <v>-113.473354445152</v>
      </c>
      <c r="BP1750" t="s">
        <v>425</v>
      </c>
      <c r="BW1750" t="s">
        <v>426</v>
      </c>
      <c r="BX1750" t="s">
        <v>426</v>
      </c>
      <c r="CA1750" t="str">
        <f>"130"</f>
        <v>130</v>
      </c>
      <c r="CC1750">
        <v>0</v>
      </c>
      <c r="CD1750">
        <v>0</v>
      </c>
      <c r="CE1750">
        <v>0</v>
      </c>
      <c r="CF1750">
        <v>0</v>
      </c>
      <c r="CI1750">
        <v>0</v>
      </c>
      <c r="CJ1750">
        <v>0</v>
      </c>
      <c r="CL1750">
        <v>0</v>
      </c>
      <c r="CM1750">
        <v>0</v>
      </c>
      <c r="CN1750">
        <v>0</v>
      </c>
      <c r="CO1750">
        <v>0</v>
      </c>
      <c r="CP1750">
        <v>0</v>
      </c>
      <c r="CQ1750">
        <v>0</v>
      </c>
      <c r="CR1750">
        <v>0</v>
      </c>
      <c r="CS1750">
        <v>0</v>
      </c>
      <c r="CT1750">
        <v>0</v>
      </c>
      <c r="CU1750">
        <v>0</v>
      </c>
      <c r="CX1750">
        <v>0</v>
      </c>
      <c r="CZ1750">
        <v>0</v>
      </c>
      <c r="DB1750">
        <v>0</v>
      </c>
      <c r="DD1750">
        <v>0</v>
      </c>
      <c r="DF1750">
        <v>0</v>
      </c>
      <c r="DK1750">
        <v>0</v>
      </c>
      <c r="DM1750">
        <v>0</v>
      </c>
      <c r="DX1750">
        <v>0</v>
      </c>
      <c r="EC1750" t="s">
        <v>261</v>
      </c>
      <c r="ED1750" t="s">
        <v>262</v>
      </c>
      <c r="EE1750" t="s">
        <v>263</v>
      </c>
      <c r="EG1750">
        <v>435600</v>
      </c>
      <c r="EH1750">
        <v>10</v>
      </c>
      <c r="EI1750">
        <v>0</v>
      </c>
      <c r="EJ1750">
        <v>0</v>
      </c>
      <c r="EK1750">
        <v>0</v>
      </c>
      <c r="EL1750">
        <v>0</v>
      </c>
      <c r="EU1750" t="s">
        <v>264</v>
      </c>
      <c r="EV1750" t="s">
        <v>427</v>
      </c>
      <c r="EW1750" t="s">
        <v>428</v>
      </c>
      <c r="EX1750" s="1">
        <v>40135</v>
      </c>
      <c r="EY1750" t="s">
        <v>267</v>
      </c>
      <c r="EZ1750" t="str">
        <f t="shared" ref="EZ1750:EZ1767" si="92">"FALSE"</f>
        <v>FALSE</v>
      </c>
      <c r="FA1750">
        <v>2022</v>
      </c>
      <c r="FB1750">
        <v>2020</v>
      </c>
      <c r="FC1750">
        <v>600</v>
      </c>
      <c r="FD1750" t="s">
        <v>246</v>
      </c>
      <c r="FE1750" t="s">
        <v>246</v>
      </c>
      <c r="FF1750" t="s">
        <v>246</v>
      </c>
      <c r="FG1750" t="s">
        <v>246</v>
      </c>
      <c r="FH1750" t="s">
        <v>246</v>
      </c>
      <c r="FI1750" t="s">
        <v>246</v>
      </c>
      <c r="FJ1750" t="s">
        <v>246</v>
      </c>
      <c r="FK1750" t="s">
        <v>246</v>
      </c>
      <c r="FL1750" t="s">
        <v>246</v>
      </c>
      <c r="FM1750" t="s">
        <v>246</v>
      </c>
      <c r="FN1750" t="s">
        <v>246</v>
      </c>
      <c r="FO1750" t="s">
        <v>246</v>
      </c>
      <c r="FP1750" t="s">
        <v>246</v>
      </c>
      <c r="FQ1750" s="2">
        <v>509</v>
      </c>
      <c r="FR1750" s="2">
        <v>0</v>
      </c>
      <c r="FS1750" s="2">
        <v>0</v>
      </c>
      <c r="FT1750">
        <v>0</v>
      </c>
      <c r="FU1750" s="2">
        <v>3391</v>
      </c>
      <c r="FV1750" s="2">
        <v>3391</v>
      </c>
      <c r="FW1750" s="2">
        <v>0</v>
      </c>
      <c r="FX1750">
        <v>0</v>
      </c>
      <c r="FY1750" s="2">
        <v>0</v>
      </c>
      <c r="FZ1750" s="2">
        <v>0</v>
      </c>
      <c r="GA1750" s="2">
        <v>0</v>
      </c>
      <c r="GB1750">
        <v>0</v>
      </c>
      <c r="GC1750" s="2">
        <v>31.56</v>
      </c>
      <c r="GE1750" s="2">
        <v>3391</v>
      </c>
      <c r="GH1750" t="s">
        <v>289</v>
      </c>
      <c r="GK1750" t="s">
        <v>290</v>
      </c>
      <c r="GL1750" t="s">
        <v>290</v>
      </c>
      <c r="GR1750" t="str">
        <f>""</f>
        <v/>
      </c>
      <c r="GS1750" t="str">
        <f>""</f>
        <v/>
      </c>
      <c r="GT1750" t="str">
        <f>""</f>
        <v/>
      </c>
      <c r="HF1750" t="str">
        <f>""</f>
        <v/>
      </c>
      <c r="HK1750" t="str">
        <f>""</f>
        <v/>
      </c>
      <c r="HN1750" t="s">
        <v>271</v>
      </c>
      <c r="HP1750" t="str">
        <f>""</f>
        <v/>
      </c>
      <c r="HQ1750" t="str">
        <f>""</f>
        <v/>
      </c>
      <c r="IA1750" t="str">
        <f>""</f>
        <v/>
      </c>
      <c r="IB1750" t="str">
        <f>""</f>
        <v/>
      </c>
      <c r="IC1750" t="str">
        <f>HYPERLINK("https://web.datatree.com/?/property?propertyId=5035725")</f>
        <v>https://web.datatree.com/?/property?propertyId=5035725</v>
      </c>
    </row>
    <row r="1751" spans="1:237" x14ac:dyDescent="0.25">
      <c r="A1751" t="s">
        <v>14260</v>
      </c>
      <c r="D1751" t="s">
        <v>14260</v>
      </c>
      <c r="E1751" t="s">
        <v>240</v>
      </c>
      <c r="F1751">
        <v>5</v>
      </c>
      <c r="G1751" t="s">
        <v>14261</v>
      </c>
      <c r="J1751" t="s">
        <v>14261</v>
      </c>
      <c r="K1751" t="s">
        <v>588</v>
      </c>
      <c r="L1751">
        <v>3</v>
      </c>
      <c r="O1751" t="s">
        <v>14262</v>
      </c>
      <c r="P1751" t="s">
        <v>14263</v>
      </c>
      <c r="Q1751" t="s">
        <v>689</v>
      </c>
      <c r="T1751" t="s">
        <v>242</v>
      </c>
      <c r="AE1751" t="s">
        <v>243</v>
      </c>
      <c r="AH1751" t="s">
        <v>244</v>
      </c>
      <c r="AK1751" t="s">
        <v>245</v>
      </c>
      <c r="AM1751">
        <v>11269</v>
      </c>
      <c r="AP1751" t="s">
        <v>14264</v>
      </c>
      <c r="AQ1751" t="s">
        <v>302</v>
      </c>
      <c r="AS1751" t="s">
        <v>398</v>
      </c>
      <c r="AT1751" t="s">
        <v>3422</v>
      </c>
      <c r="AU1751" t="s">
        <v>400</v>
      </c>
      <c r="AV1751" t="str">
        <f>"89141-3857"</f>
        <v>89141-3857</v>
      </c>
      <c r="AW1751" t="s">
        <v>6497</v>
      </c>
      <c r="AX1751" t="s">
        <v>14265</v>
      </c>
      <c r="AY1751" t="s">
        <v>14266</v>
      </c>
      <c r="AZ1751" t="s">
        <v>254</v>
      </c>
      <c r="BA1751" t="s">
        <v>14267</v>
      </c>
      <c r="BB1751" t="str">
        <f>"331-04-001A"</f>
        <v>331-04-001A</v>
      </c>
      <c r="BC1751" t="str">
        <f>"33104001A"</f>
        <v>33104001A</v>
      </c>
      <c r="BD1751" t="str">
        <f>"R33104001"</f>
        <v>R33104001</v>
      </c>
      <c r="BE1751">
        <v>4015</v>
      </c>
      <c r="BJ1751" t="s">
        <v>350</v>
      </c>
      <c r="BK1751" t="s">
        <v>351</v>
      </c>
      <c r="BL1751">
        <v>5</v>
      </c>
      <c r="BN1751">
        <v>35.412536824771998</v>
      </c>
      <c r="BO1751">
        <v>-113.99524752224799</v>
      </c>
      <c r="BP1751" t="s">
        <v>673</v>
      </c>
      <c r="BW1751" t="s">
        <v>674</v>
      </c>
      <c r="BX1751" t="s">
        <v>674</v>
      </c>
      <c r="CA1751" t="str">
        <f>""</f>
        <v/>
      </c>
      <c r="CC1751">
        <v>0</v>
      </c>
      <c r="CD1751">
        <v>0</v>
      </c>
      <c r="CE1751">
        <v>0</v>
      </c>
      <c r="CF1751">
        <v>0</v>
      </c>
      <c r="CI1751">
        <v>0</v>
      </c>
      <c r="CJ1751">
        <v>0</v>
      </c>
      <c r="CL1751">
        <v>0</v>
      </c>
      <c r="CM1751">
        <v>0</v>
      </c>
      <c r="CN1751">
        <v>0</v>
      </c>
      <c r="CO1751">
        <v>0</v>
      </c>
      <c r="CP1751">
        <v>0</v>
      </c>
      <c r="CQ1751">
        <v>0</v>
      </c>
      <c r="CR1751">
        <v>0</v>
      </c>
      <c r="CS1751">
        <v>0</v>
      </c>
      <c r="CT1751">
        <v>0</v>
      </c>
      <c r="CU1751">
        <v>0</v>
      </c>
      <c r="CX1751">
        <v>0</v>
      </c>
      <c r="CZ1751">
        <v>0</v>
      </c>
      <c r="DB1751">
        <v>0</v>
      </c>
      <c r="DD1751">
        <v>0</v>
      </c>
      <c r="DF1751">
        <v>0</v>
      </c>
      <c r="DK1751">
        <v>0</v>
      </c>
      <c r="DM1751">
        <v>0</v>
      </c>
      <c r="DX1751">
        <v>0</v>
      </c>
      <c r="EC1751" t="s">
        <v>261</v>
      </c>
      <c r="ED1751" t="s">
        <v>262</v>
      </c>
      <c r="EE1751" t="s">
        <v>263</v>
      </c>
      <c r="EG1751">
        <v>435600</v>
      </c>
      <c r="EH1751">
        <v>10</v>
      </c>
      <c r="EI1751">
        <v>0</v>
      </c>
      <c r="EJ1751">
        <v>0</v>
      </c>
      <c r="EK1751">
        <v>0</v>
      </c>
      <c r="EL1751">
        <v>0</v>
      </c>
      <c r="EU1751" t="s">
        <v>264</v>
      </c>
      <c r="EV1751" t="s">
        <v>3670</v>
      </c>
      <c r="EW1751" t="s">
        <v>3671</v>
      </c>
      <c r="EX1751" s="1">
        <v>40135</v>
      </c>
      <c r="EY1751" t="s">
        <v>267</v>
      </c>
      <c r="EZ1751" t="str">
        <f t="shared" si="92"/>
        <v>FALSE</v>
      </c>
      <c r="FA1751">
        <v>2022</v>
      </c>
      <c r="FB1751">
        <v>2020</v>
      </c>
      <c r="FC1751">
        <v>400</v>
      </c>
      <c r="FD1751" t="s">
        <v>246</v>
      </c>
      <c r="FE1751" t="s">
        <v>246</v>
      </c>
      <c r="FF1751" t="s">
        <v>246</v>
      </c>
      <c r="FG1751" t="s">
        <v>246</v>
      </c>
      <c r="FH1751" t="s">
        <v>246</v>
      </c>
      <c r="FI1751" t="s">
        <v>246</v>
      </c>
      <c r="FJ1751" t="s">
        <v>246</v>
      </c>
      <c r="FK1751" t="s">
        <v>246</v>
      </c>
      <c r="FL1751" t="s">
        <v>246</v>
      </c>
      <c r="FM1751" t="s">
        <v>246</v>
      </c>
      <c r="FN1751" t="s">
        <v>246</v>
      </c>
      <c r="FO1751" t="s">
        <v>246</v>
      </c>
      <c r="FP1751" t="s">
        <v>246</v>
      </c>
      <c r="FQ1751" s="2">
        <v>1548</v>
      </c>
      <c r="FR1751" s="2">
        <v>0</v>
      </c>
      <c r="FS1751" s="2">
        <v>0</v>
      </c>
      <c r="FT1751">
        <v>0</v>
      </c>
      <c r="FU1751" s="2">
        <v>10318</v>
      </c>
      <c r="FV1751" s="2">
        <v>10318</v>
      </c>
      <c r="FW1751" s="2">
        <v>0</v>
      </c>
      <c r="FX1751">
        <v>0</v>
      </c>
      <c r="FY1751" s="2">
        <v>0</v>
      </c>
      <c r="FZ1751" s="2">
        <v>0</v>
      </c>
      <c r="GA1751" s="2">
        <v>0</v>
      </c>
      <c r="GB1751">
        <v>0</v>
      </c>
      <c r="GC1751" s="2">
        <v>139.26</v>
      </c>
      <c r="GE1751" s="2">
        <v>10318</v>
      </c>
      <c r="GH1751" t="s">
        <v>315</v>
      </c>
      <c r="GK1751" t="s">
        <v>358</v>
      </c>
      <c r="GL1751" t="s">
        <v>359</v>
      </c>
      <c r="GM1751" t="s">
        <v>360</v>
      </c>
      <c r="GN1751" s="1">
        <v>43698</v>
      </c>
      <c r="GO1751" s="1">
        <v>43698</v>
      </c>
      <c r="GQ1751" t="s">
        <v>412</v>
      </c>
      <c r="GR1751" t="str">
        <f>""</f>
        <v/>
      </c>
      <c r="GS1751" t="str">
        <f>"2019.46624"</f>
        <v>2019.46624</v>
      </c>
      <c r="GT1751" t="str">
        <f>""</f>
        <v/>
      </c>
      <c r="GU1751" s="1">
        <v>38436</v>
      </c>
      <c r="GV1751" s="1">
        <v>38443</v>
      </c>
      <c r="GW1751" s="2">
        <v>35000</v>
      </c>
      <c r="GX1751" t="s">
        <v>566</v>
      </c>
      <c r="GY1751" t="s">
        <v>567</v>
      </c>
      <c r="GZ1751" t="s">
        <v>7579</v>
      </c>
      <c r="HF1751" t="str">
        <f>"                    "</f>
        <v xml:space="preserve">                    </v>
      </c>
      <c r="HK1751" t="str">
        <f>"                    "</f>
        <v xml:space="preserve">                    </v>
      </c>
      <c r="HM1751" t="s">
        <v>642</v>
      </c>
      <c r="HN1751" t="s">
        <v>271</v>
      </c>
      <c r="HP1751" t="str">
        <f>"5520.249"</f>
        <v>5520.249</v>
      </c>
      <c r="HQ1751" t="str">
        <f>""</f>
        <v/>
      </c>
      <c r="IA1751" t="str">
        <f>""</f>
        <v/>
      </c>
      <c r="IB1751" t="str">
        <f>""</f>
        <v/>
      </c>
      <c r="IC1751" t="str">
        <f>HYPERLINK("https://web.datatree.com/?/property?propertyId=5037290")</f>
        <v>https://web.datatree.com/?/property?propertyId=5037290</v>
      </c>
    </row>
    <row r="1752" spans="1:237" x14ac:dyDescent="0.25">
      <c r="A1752" t="s">
        <v>14268</v>
      </c>
      <c r="B1752" t="s">
        <v>14269</v>
      </c>
      <c r="C1752" t="s">
        <v>14270</v>
      </c>
      <c r="D1752" t="s">
        <v>14271</v>
      </c>
      <c r="E1752" t="s">
        <v>240</v>
      </c>
      <c r="F1752">
        <v>1</v>
      </c>
      <c r="O1752" t="s">
        <v>14272</v>
      </c>
      <c r="P1752" t="s">
        <v>14268</v>
      </c>
      <c r="T1752" t="s">
        <v>242</v>
      </c>
      <c r="AE1752" t="s">
        <v>243</v>
      </c>
      <c r="AH1752" t="s">
        <v>244</v>
      </c>
      <c r="AK1752" t="s">
        <v>245</v>
      </c>
      <c r="AL1752" t="s">
        <v>396</v>
      </c>
      <c r="AM1752">
        <v>1525</v>
      </c>
      <c r="AP1752" t="s">
        <v>14273</v>
      </c>
      <c r="AQ1752" t="s">
        <v>302</v>
      </c>
      <c r="AR1752" t="s">
        <v>1226</v>
      </c>
      <c r="AS1752" t="s">
        <v>2966</v>
      </c>
      <c r="AT1752" t="s">
        <v>969</v>
      </c>
      <c r="AU1752" t="s">
        <v>2206</v>
      </c>
      <c r="AV1752" t="str">
        <f>"84121-1127"</f>
        <v>84121-1127</v>
      </c>
      <c r="AW1752" t="s">
        <v>2605</v>
      </c>
      <c r="AX1752" t="s">
        <v>14274</v>
      </c>
      <c r="AY1752" t="s">
        <v>14275</v>
      </c>
      <c r="AZ1752" t="s">
        <v>254</v>
      </c>
      <c r="BA1752" t="s">
        <v>14276</v>
      </c>
      <c r="BB1752" t="str">
        <f>"102-40-032"</f>
        <v>102-40-032</v>
      </c>
      <c r="BC1752" t="str">
        <f>"10240032"</f>
        <v>10240032</v>
      </c>
      <c r="BD1752" t="str">
        <f>"R10240032"</f>
        <v>R10240032</v>
      </c>
      <c r="BE1752">
        <v>4015</v>
      </c>
      <c r="BI1752" t="s">
        <v>256</v>
      </c>
      <c r="BJ1752" t="s">
        <v>424</v>
      </c>
      <c r="BK1752" t="s">
        <v>258</v>
      </c>
      <c r="BL1752">
        <v>25</v>
      </c>
      <c r="BN1752">
        <v>34.612601368080398</v>
      </c>
      <c r="BO1752">
        <v>-113.47555310523001</v>
      </c>
      <c r="BP1752" t="s">
        <v>425</v>
      </c>
      <c r="BW1752" t="s">
        <v>426</v>
      </c>
      <c r="BX1752" t="s">
        <v>426</v>
      </c>
      <c r="CA1752" t="str">
        <f>"160"</f>
        <v>160</v>
      </c>
      <c r="CC1752">
        <v>0</v>
      </c>
      <c r="CD1752">
        <v>0</v>
      </c>
      <c r="CE1752">
        <v>0</v>
      </c>
      <c r="CF1752">
        <v>0</v>
      </c>
      <c r="CI1752">
        <v>0</v>
      </c>
      <c r="CJ1752">
        <v>0</v>
      </c>
      <c r="CL1752">
        <v>0</v>
      </c>
      <c r="CM1752">
        <v>0</v>
      </c>
      <c r="CN1752">
        <v>0</v>
      </c>
      <c r="CO1752">
        <v>0</v>
      </c>
      <c r="CP1752">
        <v>0</v>
      </c>
      <c r="CQ1752">
        <v>0</v>
      </c>
      <c r="CR1752">
        <v>0</v>
      </c>
      <c r="CS1752">
        <v>0</v>
      </c>
      <c r="CT1752">
        <v>0</v>
      </c>
      <c r="CU1752">
        <v>0</v>
      </c>
      <c r="CX1752">
        <v>0</v>
      </c>
      <c r="CZ1752">
        <v>0</v>
      </c>
      <c r="DB1752">
        <v>0</v>
      </c>
      <c r="DD1752">
        <v>0</v>
      </c>
      <c r="DF1752">
        <v>0</v>
      </c>
      <c r="DK1752">
        <v>0</v>
      </c>
      <c r="DM1752">
        <v>0</v>
      </c>
      <c r="DX1752">
        <v>0</v>
      </c>
      <c r="EC1752" t="s">
        <v>261</v>
      </c>
      <c r="ED1752" t="s">
        <v>262</v>
      </c>
      <c r="EE1752" t="s">
        <v>263</v>
      </c>
      <c r="EG1752">
        <v>435600</v>
      </c>
      <c r="EH1752">
        <v>10</v>
      </c>
      <c r="EI1752">
        <v>0</v>
      </c>
      <c r="EJ1752">
        <v>0</v>
      </c>
      <c r="EK1752">
        <v>0</v>
      </c>
      <c r="EL1752">
        <v>0</v>
      </c>
      <c r="EU1752" t="s">
        <v>264</v>
      </c>
      <c r="EV1752" t="s">
        <v>427</v>
      </c>
      <c r="EW1752" t="s">
        <v>428</v>
      </c>
      <c r="EX1752" s="1">
        <v>40135</v>
      </c>
      <c r="EY1752" t="s">
        <v>267</v>
      </c>
      <c r="EZ1752" t="str">
        <f t="shared" si="92"/>
        <v>FALSE</v>
      </c>
      <c r="FA1752">
        <v>2022</v>
      </c>
      <c r="FB1752">
        <v>2020</v>
      </c>
      <c r="FC1752">
        <v>600</v>
      </c>
      <c r="FD1752" t="s">
        <v>246</v>
      </c>
      <c r="FE1752" t="s">
        <v>246</v>
      </c>
      <c r="FF1752" t="s">
        <v>246</v>
      </c>
      <c r="FG1752" t="s">
        <v>246</v>
      </c>
      <c r="FH1752" t="s">
        <v>246</v>
      </c>
      <c r="FI1752" t="s">
        <v>246</v>
      </c>
      <c r="FJ1752" t="s">
        <v>246</v>
      </c>
      <c r="FK1752" t="s">
        <v>246</v>
      </c>
      <c r="FL1752" t="s">
        <v>246</v>
      </c>
      <c r="FM1752" t="s">
        <v>246</v>
      </c>
      <c r="FN1752" t="s">
        <v>246</v>
      </c>
      <c r="FO1752" t="s">
        <v>246</v>
      </c>
      <c r="FP1752" t="s">
        <v>246</v>
      </c>
      <c r="FQ1752" s="2">
        <v>509</v>
      </c>
      <c r="FR1752" s="2">
        <v>0</v>
      </c>
      <c r="FS1752" s="2">
        <v>0</v>
      </c>
      <c r="FT1752">
        <v>0</v>
      </c>
      <c r="FU1752" s="2">
        <v>3391</v>
      </c>
      <c r="FV1752" s="2">
        <v>3391</v>
      </c>
      <c r="FW1752" s="2">
        <v>0</v>
      </c>
      <c r="FX1752">
        <v>0</v>
      </c>
      <c r="FY1752" s="2">
        <v>0</v>
      </c>
      <c r="FZ1752" s="2">
        <v>0</v>
      </c>
      <c r="GA1752" s="2">
        <v>0</v>
      </c>
      <c r="GB1752">
        <v>0</v>
      </c>
      <c r="GC1752" s="2">
        <v>31.56</v>
      </c>
      <c r="GE1752" s="2">
        <v>3391</v>
      </c>
      <c r="GH1752" t="s">
        <v>289</v>
      </c>
      <c r="GK1752" t="s">
        <v>290</v>
      </c>
      <c r="GL1752" t="s">
        <v>290</v>
      </c>
      <c r="GR1752" t="str">
        <f>""</f>
        <v/>
      </c>
      <c r="GS1752" t="str">
        <f>""</f>
        <v/>
      </c>
      <c r="GT1752" t="str">
        <f>""</f>
        <v/>
      </c>
      <c r="HF1752" t="str">
        <f>""</f>
        <v/>
      </c>
      <c r="HK1752" t="str">
        <f>""</f>
        <v/>
      </c>
      <c r="HN1752" t="s">
        <v>271</v>
      </c>
      <c r="HP1752" t="str">
        <f>""</f>
        <v/>
      </c>
      <c r="HQ1752" t="str">
        <f>""</f>
        <v/>
      </c>
      <c r="IA1752" t="str">
        <f>""</f>
        <v/>
      </c>
      <c r="IB1752" t="str">
        <f>""</f>
        <v/>
      </c>
      <c r="IC1752" t="str">
        <f>HYPERLINK("https://web.datatree.com/?/property?propertyId=5037963")</f>
        <v>https://web.datatree.com/?/property?propertyId=5037963</v>
      </c>
    </row>
    <row r="1753" spans="1:237" x14ac:dyDescent="0.25">
      <c r="A1753" t="s">
        <v>14277</v>
      </c>
      <c r="B1753" t="s">
        <v>14278</v>
      </c>
      <c r="C1753" t="s">
        <v>661</v>
      </c>
      <c r="D1753" t="s">
        <v>9052</v>
      </c>
      <c r="E1753" t="s">
        <v>240</v>
      </c>
      <c r="F1753">
        <v>10</v>
      </c>
      <c r="O1753" t="s">
        <v>14279</v>
      </c>
      <c r="P1753" t="s">
        <v>14277</v>
      </c>
      <c r="T1753" t="s">
        <v>242</v>
      </c>
      <c r="AE1753" t="s">
        <v>243</v>
      </c>
      <c r="AH1753" t="s">
        <v>244</v>
      </c>
      <c r="AK1753" t="s">
        <v>245</v>
      </c>
      <c r="AL1753" t="s">
        <v>457</v>
      </c>
      <c r="AM1753">
        <v>14866</v>
      </c>
      <c r="AP1753" t="s">
        <v>14280</v>
      </c>
      <c r="AQ1753" t="s">
        <v>302</v>
      </c>
      <c r="AS1753" t="s">
        <v>14281</v>
      </c>
      <c r="AT1753" t="s">
        <v>14281</v>
      </c>
      <c r="AU1753" t="s">
        <v>2206</v>
      </c>
      <c r="AV1753" t="str">
        <f>"84020-5563"</f>
        <v>84020-5563</v>
      </c>
      <c r="AW1753" t="s">
        <v>1692</v>
      </c>
      <c r="AX1753" t="s">
        <v>14282</v>
      </c>
      <c r="AY1753" t="s">
        <v>14283</v>
      </c>
      <c r="AZ1753" t="s">
        <v>254</v>
      </c>
      <c r="BA1753" t="s">
        <v>14284</v>
      </c>
      <c r="BB1753" t="str">
        <f>"102-38-023"</f>
        <v>102-38-023</v>
      </c>
      <c r="BC1753" t="str">
        <f>"10238023"</f>
        <v>10238023</v>
      </c>
      <c r="BD1753" t="str">
        <f>"R10238023"</f>
        <v>R10238023</v>
      </c>
      <c r="BE1753">
        <v>4015</v>
      </c>
      <c r="BI1753" t="s">
        <v>256</v>
      </c>
      <c r="BJ1753" t="s">
        <v>424</v>
      </c>
      <c r="BK1753" t="s">
        <v>258</v>
      </c>
      <c r="BL1753">
        <v>27</v>
      </c>
      <c r="BN1753">
        <v>34.614402495726303</v>
      </c>
      <c r="BO1753">
        <v>-113.49747671496</v>
      </c>
      <c r="BP1753" t="s">
        <v>1155</v>
      </c>
      <c r="BW1753" t="s">
        <v>1156</v>
      </c>
      <c r="BX1753" t="s">
        <v>1156</v>
      </c>
      <c r="CA1753" t="str">
        <f>"23"</f>
        <v>23</v>
      </c>
      <c r="CC1753">
        <v>0</v>
      </c>
      <c r="CD1753">
        <v>0</v>
      </c>
      <c r="CE1753">
        <v>0</v>
      </c>
      <c r="CF1753">
        <v>0</v>
      </c>
      <c r="CI1753">
        <v>0</v>
      </c>
      <c r="CJ1753">
        <v>0</v>
      </c>
      <c r="CL1753">
        <v>0</v>
      </c>
      <c r="CM1753">
        <v>0</v>
      </c>
      <c r="CN1753">
        <v>0</v>
      </c>
      <c r="CO1753">
        <v>0</v>
      </c>
      <c r="CP1753">
        <v>0</v>
      </c>
      <c r="CQ1753">
        <v>0</v>
      </c>
      <c r="CR1753">
        <v>0</v>
      </c>
      <c r="CS1753">
        <v>0</v>
      </c>
      <c r="CT1753">
        <v>0</v>
      </c>
      <c r="CU1753">
        <v>0</v>
      </c>
      <c r="CX1753">
        <v>0</v>
      </c>
      <c r="CZ1753">
        <v>0</v>
      </c>
      <c r="DB1753">
        <v>0</v>
      </c>
      <c r="DD1753">
        <v>0</v>
      </c>
      <c r="DF1753">
        <v>0</v>
      </c>
      <c r="DK1753">
        <v>0</v>
      </c>
      <c r="DM1753">
        <v>0</v>
      </c>
      <c r="DX1753">
        <v>0</v>
      </c>
      <c r="EC1753" t="s">
        <v>261</v>
      </c>
      <c r="ED1753" t="s">
        <v>262</v>
      </c>
      <c r="EE1753" t="s">
        <v>263</v>
      </c>
      <c r="EG1753">
        <v>435600</v>
      </c>
      <c r="EH1753">
        <v>10</v>
      </c>
      <c r="EI1753">
        <v>0</v>
      </c>
      <c r="EJ1753">
        <v>0</v>
      </c>
      <c r="EK1753">
        <v>0</v>
      </c>
      <c r="EL1753">
        <v>0</v>
      </c>
      <c r="EU1753" t="s">
        <v>264</v>
      </c>
      <c r="EV1753" t="s">
        <v>427</v>
      </c>
      <c r="EW1753" t="s">
        <v>428</v>
      </c>
      <c r="EX1753" s="1">
        <v>40135</v>
      </c>
      <c r="EY1753" t="s">
        <v>267</v>
      </c>
      <c r="EZ1753" t="str">
        <f t="shared" si="92"/>
        <v>FALSE</v>
      </c>
      <c r="FA1753">
        <v>2022</v>
      </c>
      <c r="FB1753">
        <v>2020</v>
      </c>
      <c r="FC1753">
        <v>600</v>
      </c>
      <c r="FD1753" t="s">
        <v>246</v>
      </c>
      <c r="FE1753" t="s">
        <v>246</v>
      </c>
      <c r="FF1753" t="s">
        <v>246</v>
      </c>
      <c r="FG1753" t="s">
        <v>246</v>
      </c>
      <c r="FH1753" t="s">
        <v>246</v>
      </c>
      <c r="FI1753" t="s">
        <v>246</v>
      </c>
      <c r="FJ1753" t="s">
        <v>246</v>
      </c>
      <c r="FK1753" t="s">
        <v>246</v>
      </c>
      <c r="FL1753" t="s">
        <v>246</v>
      </c>
      <c r="FM1753" t="s">
        <v>246</v>
      </c>
      <c r="FN1753" t="s">
        <v>246</v>
      </c>
      <c r="FO1753" t="s">
        <v>246</v>
      </c>
      <c r="FP1753" t="s">
        <v>246</v>
      </c>
      <c r="FQ1753" s="2">
        <v>509</v>
      </c>
      <c r="FR1753" s="2">
        <v>0</v>
      </c>
      <c r="FS1753" s="2">
        <v>0</v>
      </c>
      <c r="FT1753">
        <v>0</v>
      </c>
      <c r="FU1753" s="2">
        <v>3391</v>
      </c>
      <c r="FV1753" s="2">
        <v>3391</v>
      </c>
      <c r="FW1753" s="2">
        <v>0</v>
      </c>
      <c r="FX1753">
        <v>0</v>
      </c>
      <c r="FY1753" s="2">
        <v>0</v>
      </c>
      <c r="FZ1753" s="2">
        <v>0</v>
      </c>
      <c r="GA1753" s="2">
        <v>0</v>
      </c>
      <c r="GB1753">
        <v>0</v>
      </c>
      <c r="GC1753" s="2">
        <v>31.56</v>
      </c>
      <c r="GE1753" s="2">
        <v>3391</v>
      </c>
      <c r="GH1753" t="s">
        <v>289</v>
      </c>
      <c r="GK1753" t="s">
        <v>290</v>
      </c>
      <c r="GL1753" t="s">
        <v>290</v>
      </c>
      <c r="GR1753" t="str">
        <f>""</f>
        <v/>
      </c>
      <c r="GS1753" t="str">
        <f>""</f>
        <v/>
      </c>
      <c r="GT1753" t="str">
        <f>""</f>
        <v/>
      </c>
      <c r="HF1753" t="str">
        <f>""</f>
        <v/>
      </c>
      <c r="HK1753" t="str">
        <f>""</f>
        <v/>
      </c>
      <c r="HN1753" t="s">
        <v>271</v>
      </c>
      <c r="HP1753" t="str">
        <f>""</f>
        <v/>
      </c>
      <c r="HQ1753" t="str">
        <f>""</f>
        <v/>
      </c>
      <c r="IA1753" t="str">
        <f>""</f>
        <v/>
      </c>
      <c r="IB1753" t="str">
        <f>""</f>
        <v/>
      </c>
      <c r="IC1753" t="str">
        <f>HYPERLINK("https://web.datatree.com/?/property?propertyId=4963856")</f>
        <v>https://web.datatree.com/?/property?propertyId=4963856</v>
      </c>
    </row>
    <row r="1754" spans="1:237" x14ac:dyDescent="0.25">
      <c r="A1754" t="s">
        <v>14285</v>
      </c>
      <c r="B1754" t="s">
        <v>14286</v>
      </c>
      <c r="C1754" t="s">
        <v>4504</v>
      </c>
      <c r="D1754" t="s">
        <v>14287</v>
      </c>
      <c r="E1754" t="s">
        <v>240</v>
      </c>
      <c r="F1754">
        <v>2</v>
      </c>
      <c r="G1754" t="s">
        <v>14288</v>
      </c>
      <c r="H1754" t="s">
        <v>985</v>
      </c>
      <c r="I1754" t="s">
        <v>985</v>
      </c>
      <c r="J1754" t="s">
        <v>14287</v>
      </c>
      <c r="K1754" t="s">
        <v>240</v>
      </c>
      <c r="L1754">
        <v>2</v>
      </c>
      <c r="O1754" t="s">
        <v>14289</v>
      </c>
      <c r="P1754" t="s">
        <v>14290</v>
      </c>
      <c r="R1754" t="s">
        <v>300</v>
      </c>
      <c r="T1754" t="s">
        <v>242</v>
      </c>
      <c r="AE1754" t="s">
        <v>243</v>
      </c>
      <c r="AH1754" t="s">
        <v>244</v>
      </c>
      <c r="AK1754" t="s">
        <v>245</v>
      </c>
      <c r="AM1754">
        <v>23</v>
      </c>
      <c r="AP1754" t="s">
        <v>14291</v>
      </c>
      <c r="AQ1754" t="s">
        <v>302</v>
      </c>
      <c r="AS1754" t="s">
        <v>14292</v>
      </c>
      <c r="AU1754" t="s">
        <v>439</v>
      </c>
      <c r="AV1754" t="str">
        <f>"06897-3211"</f>
        <v>06897-3211</v>
      </c>
      <c r="AW1754" t="s">
        <v>462</v>
      </c>
      <c r="AX1754" t="s">
        <v>14293</v>
      </c>
      <c r="AY1754" t="s">
        <v>14294</v>
      </c>
      <c r="AZ1754" t="s">
        <v>254</v>
      </c>
      <c r="BA1754" t="s">
        <v>14295</v>
      </c>
      <c r="BB1754" t="str">
        <f>"102-29-035"</f>
        <v>102-29-035</v>
      </c>
      <c r="BC1754" t="str">
        <f>"10229035"</f>
        <v>10229035</v>
      </c>
      <c r="BD1754" t="str">
        <f>"R10229035"</f>
        <v>R10229035</v>
      </c>
      <c r="BE1754">
        <v>4015</v>
      </c>
      <c r="BI1754" t="s">
        <v>256</v>
      </c>
      <c r="BJ1754" t="s">
        <v>519</v>
      </c>
      <c r="BK1754" t="s">
        <v>520</v>
      </c>
      <c r="BL1754">
        <v>35</v>
      </c>
      <c r="BN1754">
        <v>34.508304210494501</v>
      </c>
      <c r="BO1754">
        <v>-113.583287694886</v>
      </c>
      <c r="BW1754" t="s">
        <v>521</v>
      </c>
      <c r="BX1754" t="s">
        <v>521</v>
      </c>
      <c r="CA1754" t="str">
        <f>""</f>
        <v/>
      </c>
      <c r="CC1754">
        <v>0</v>
      </c>
      <c r="CD1754">
        <v>0</v>
      </c>
      <c r="CE1754">
        <v>0</v>
      </c>
      <c r="CF1754">
        <v>0</v>
      </c>
      <c r="CI1754">
        <v>0</v>
      </c>
      <c r="CJ1754">
        <v>0</v>
      </c>
      <c r="CL1754">
        <v>0</v>
      </c>
      <c r="CM1754">
        <v>0</v>
      </c>
      <c r="CN1754">
        <v>0</v>
      </c>
      <c r="CO1754">
        <v>0</v>
      </c>
      <c r="CP1754">
        <v>0</v>
      </c>
      <c r="CQ1754">
        <v>0</v>
      </c>
      <c r="CR1754">
        <v>0</v>
      </c>
      <c r="CS1754">
        <v>0</v>
      </c>
      <c r="CT1754">
        <v>0</v>
      </c>
      <c r="CU1754">
        <v>0</v>
      </c>
      <c r="CX1754">
        <v>0</v>
      </c>
      <c r="CZ1754">
        <v>0</v>
      </c>
      <c r="DB1754">
        <v>0</v>
      </c>
      <c r="DD1754">
        <v>0</v>
      </c>
      <c r="DF1754">
        <v>0</v>
      </c>
      <c r="DK1754">
        <v>0</v>
      </c>
      <c r="DM1754">
        <v>0</v>
      </c>
      <c r="DX1754">
        <v>0</v>
      </c>
      <c r="EC1754" t="s">
        <v>261</v>
      </c>
      <c r="ED1754" t="s">
        <v>354</v>
      </c>
      <c r="EE1754" t="s">
        <v>355</v>
      </c>
      <c r="EG1754">
        <v>435600</v>
      </c>
      <c r="EH1754">
        <v>10</v>
      </c>
      <c r="EI1754">
        <v>0</v>
      </c>
      <c r="EJ1754">
        <v>0</v>
      </c>
      <c r="EK1754">
        <v>0</v>
      </c>
      <c r="EL1754">
        <v>0</v>
      </c>
      <c r="EU1754" t="s">
        <v>264</v>
      </c>
      <c r="EV1754" t="s">
        <v>522</v>
      </c>
      <c r="EW1754" t="s">
        <v>523</v>
      </c>
      <c r="EX1754" s="1">
        <v>40135</v>
      </c>
      <c r="EY1754" t="s">
        <v>267</v>
      </c>
      <c r="EZ1754" t="str">
        <f t="shared" si="92"/>
        <v>FALSE</v>
      </c>
      <c r="FA1754">
        <v>2022</v>
      </c>
      <c r="FB1754">
        <v>2020</v>
      </c>
      <c r="FC1754">
        <v>600</v>
      </c>
      <c r="FD1754" t="s">
        <v>246</v>
      </c>
      <c r="FE1754" t="s">
        <v>246</v>
      </c>
      <c r="FF1754" t="s">
        <v>246</v>
      </c>
      <c r="FG1754" t="s">
        <v>246</v>
      </c>
      <c r="FH1754" t="s">
        <v>246</v>
      </c>
      <c r="FI1754" t="s">
        <v>246</v>
      </c>
      <c r="FJ1754" t="s">
        <v>246</v>
      </c>
      <c r="FK1754" t="s">
        <v>246</v>
      </c>
      <c r="FL1754" t="s">
        <v>246</v>
      </c>
      <c r="FM1754" t="s">
        <v>246</v>
      </c>
      <c r="FN1754" t="s">
        <v>246</v>
      </c>
      <c r="FO1754" t="s">
        <v>246</v>
      </c>
      <c r="FP1754" t="s">
        <v>246</v>
      </c>
      <c r="FQ1754" s="2">
        <v>589</v>
      </c>
      <c r="FR1754" s="2">
        <v>0</v>
      </c>
      <c r="FS1754" s="2">
        <v>0</v>
      </c>
      <c r="FT1754">
        <v>0</v>
      </c>
      <c r="FU1754" s="2">
        <v>3925</v>
      </c>
      <c r="FV1754" s="2">
        <v>3925</v>
      </c>
      <c r="FW1754" s="2">
        <v>0</v>
      </c>
      <c r="FX1754">
        <v>0</v>
      </c>
      <c r="FY1754" s="2">
        <v>0</v>
      </c>
      <c r="FZ1754" s="2">
        <v>0</v>
      </c>
      <c r="GA1754" s="2">
        <v>0</v>
      </c>
      <c r="GB1754">
        <v>0</v>
      </c>
      <c r="GC1754" s="2">
        <v>31.2</v>
      </c>
      <c r="GE1754" s="2">
        <v>3925</v>
      </c>
      <c r="GH1754" t="s">
        <v>289</v>
      </c>
      <c r="GK1754" t="s">
        <v>290</v>
      </c>
      <c r="GL1754" t="s">
        <v>290</v>
      </c>
      <c r="GR1754" t="str">
        <f>""</f>
        <v/>
      </c>
      <c r="GS1754" t="str">
        <f>""</f>
        <v/>
      </c>
      <c r="GT1754" t="str">
        <f>""</f>
        <v/>
      </c>
      <c r="HF1754" t="str">
        <f>""</f>
        <v/>
      </c>
      <c r="HK1754" t="str">
        <f>""</f>
        <v/>
      </c>
      <c r="HN1754" t="s">
        <v>271</v>
      </c>
      <c r="HP1754" t="str">
        <f>""</f>
        <v/>
      </c>
      <c r="HQ1754" t="str">
        <f>""</f>
        <v/>
      </c>
      <c r="IA1754" t="str">
        <f>""</f>
        <v/>
      </c>
      <c r="IB1754" t="str">
        <f>""</f>
        <v/>
      </c>
      <c r="IC1754" t="str">
        <f>HYPERLINK("https://web.datatree.com/?/property?propertyId=5015091")</f>
        <v>https://web.datatree.com/?/property?propertyId=5015091</v>
      </c>
    </row>
    <row r="1755" spans="1:237" x14ac:dyDescent="0.25">
      <c r="A1755" t="s">
        <v>14296</v>
      </c>
      <c r="B1755" t="s">
        <v>14297</v>
      </c>
      <c r="C1755" t="s">
        <v>3200</v>
      </c>
      <c r="D1755" t="s">
        <v>4954</v>
      </c>
      <c r="E1755" t="s">
        <v>240</v>
      </c>
      <c r="F1755">
        <v>1</v>
      </c>
      <c r="O1755" t="s">
        <v>14298</v>
      </c>
      <c r="P1755" t="s">
        <v>14296</v>
      </c>
      <c r="T1755" t="s">
        <v>242</v>
      </c>
      <c r="AE1755" t="s">
        <v>243</v>
      </c>
      <c r="AH1755" t="s">
        <v>244</v>
      </c>
      <c r="AK1755" t="s">
        <v>245</v>
      </c>
      <c r="AM1755">
        <v>2450</v>
      </c>
      <c r="AP1755" t="s">
        <v>14299</v>
      </c>
      <c r="AQ1755" t="s">
        <v>863</v>
      </c>
      <c r="AS1755" t="s">
        <v>14300</v>
      </c>
      <c r="AU1755" t="s">
        <v>5822</v>
      </c>
      <c r="AV1755" t="str">
        <f>"20616-3147"</f>
        <v>20616-3147</v>
      </c>
      <c r="AW1755" t="s">
        <v>833</v>
      </c>
      <c r="AX1755" t="s">
        <v>14301</v>
      </c>
      <c r="AY1755" t="s">
        <v>14302</v>
      </c>
      <c r="AZ1755" t="s">
        <v>254</v>
      </c>
      <c r="BA1755" t="s">
        <v>14303</v>
      </c>
      <c r="BB1755" t="str">
        <f>"319-06-015A"</f>
        <v>319-06-015A</v>
      </c>
      <c r="BC1755" t="str">
        <f>"31906015A"</f>
        <v>31906015A</v>
      </c>
      <c r="BD1755" t="str">
        <f>"R31906015A"</f>
        <v>R31906015A</v>
      </c>
      <c r="BE1755">
        <v>4015</v>
      </c>
      <c r="BJ1755" t="s">
        <v>498</v>
      </c>
      <c r="BK1755" t="s">
        <v>499</v>
      </c>
      <c r="BL1755">
        <v>9</v>
      </c>
      <c r="BN1755">
        <v>35.6486919885972</v>
      </c>
      <c r="BO1755">
        <v>-114.321684739777</v>
      </c>
      <c r="BP1755" t="s">
        <v>500</v>
      </c>
      <c r="BW1755" t="s">
        <v>501</v>
      </c>
      <c r="BX1755" t="s">
        <v>501</v>
      </c>
      <c r="CA1755" t="str">
        <f>"63"</f>
        <v>63</v>
      </c>
      <c r="CC1755">
        <v>0</v>
      </c>
      <c r="CD1755">
        <v>0</v>
      </c>
      <c r="CE1755">
        <v>0</v>
      </c>
      <c r="CF1755">
        <v>0</v>
      </c>
      <c r="CI1755">
        <v>0</v>
      </c>
      <c r="CJ1755">
        <v>0</v>
      </c>
      <c r="CL1755">
        <v>0</v>
      </c>
      <c r="CM1755">
        <v>0</v>
      </c>
      <c r="CN1755">
        <v>0</v>
      </c>
      <c r="CO1755">
        <v>0</v>
      </c>
      <c r="CP1755">
        <v>0</v>
      </c>
      <c r="CQ1755">
        <v>0</v>
      </c>
      <c r="CR1755">
        <v>0</v>
      </c>
      <c r="CS1755">
        <v>0</v>
      </c>
      <c r="CT1755">
        <v>0</v>
      </c>
      <c r="CU1755">
        <v>0</v>
      </c>
      <c r="CX1755">
        <v>0</v>
      </c>
      <c r="CZ1755">
        <v>0</v>
      </c>
      <c r="DB1755">
        <v>0</v>
      </c>
      <c r="DD1755">
        <v>0</v>
      </c>
      <c r="DF1755">
        <v>0</v>
      </c>
      <c r="DK1755">
        <v>0</v>
      </c>
      <c r="DM1755">
        <v>0</v>
      </c>
      <c r="DX1755">
        <v>0</v>
      </c>
      <c r="EC1755" t="s">
        <v>261</v>
      </c>
      <c r="ED1755" t="s">
        <v>262</v>
      </c>
      <c r="EE1755" t="s">
        <v>263</v>
      </c>
      <c r="EG1755">
        <v>435600</v>
      </c>
      <c r="EH1755">
        <v>10</v>
      </c>
      <c r="EI1755">
        <v>0</v>
      </c>
      <c r="EJ1755">
        <v>0</v>
      </c>
      <c r="EK1755">
        <v>0</v>
      </c>
      <c r="EL1755">
        <v>0</v>
      </c>
      <c r="EU1755" t="s">
        <v>264</v>
      </c>
      <c r="EV1755" t="s">
        <v>502</v>
      </c>
      <c r="EW1755" t="s">
        <v>503</v>
      </c>
      <c r="EX1755" s="1">
        <v>40135</v>
      </c>
      <c r="EY1755" t="s">
        <v>267</v>
      </c>
      <c r="EZ1755" t="str">
        <f t="shared" si="92"/>
        <v>FALSE</v>
      </c>
      <c r="FA1755">
        <v>2022</v>
      </c>
      <c r="FB1755">
        <v>2020</v>
      </c>
      <c r="FC1755">
        <v>1110</v>
      </c>
      <c r="FD1755" t="s">
        <v>246</v>
      </c>
      <c r="FE1755" t="s">
        <v>246</v>
      </c>
      <c r="FF1755" t="s">
        <v>246</v>
      </c>
      <c r="FG1755" t="s">
        <v>246</v>
      </c>
      <c r="FH1755" t="s">
        <v>246</v>
      </c>
      <c r="FI1755" t="s">
        <v>246</v>
      </c>
      <c r="FJ1755" t="s">
        <v>246</v>
      </c>
      <c r="FK1755" t="s">
        <v>246</v>
      </c>
      <c r="FL1755" t="s">
        <v>246</v>
      </c>
      <c r="FM1755" t="s">
        <v>246</v>
      </c>
      <c r="FN1755" t="s">
        <v>246</v>
      </c>
      <c r="FO1755" t="s">
        <v>246</v>
      </c>
      <c r="FP1755" t="s">
        <v>246</v>
      </c>
      <c r="FQ1755" s="2">
        <v>1082</v>
      </c>
      <c r="FR1755" s="2">
        <v>0</v>
      </c>
      <c r="FS1755" s="2">
        <v>0</v>
      </c>
      <c r="FT1755">
        <v>0</v>
      </c>
      <c r="FU1755" s="2">
        <v>7214</v>
      </c>
      <c r="FV1755" s="2">
        <v>7214</v>
      </c>
      <c r="FW1755" s="2">
        <v>0</v>
      </c>
      <c r="FX1755">
        <v>0</v>
      </c>
      <c r="FY1755" s="2">
        <v>0</v>
      </c>
      <c r="FZ1755" s="2">
        <v>0</v>
      </c>
      <c r="GA1755" s="2">
        <v>0</v>
      </c>
      <c r="GB1755">
        <v>0</v>
      </c>
      <c r="GC1755" s="2">
        <v>67.760000000000005</v>
      </c>
      <c r="GE1755" s="2">
        <v>7214</v>
      </c>
      <c r="GH1755" t="s">
        <v>315</v>
      </c>
      <c r="GK1755" t="s">
        <v>316</v>
      </c>
      <c r="GL1755" t="s">
        <v>317</v>
      </c>
      <c r="GM1755" t="s">
        <v>318</v>
      </c>
      <c r="GR1755" t="str">
        <f>""</f>
        <v/>
      </c>
      <c r="GS1755" t="str">
        <f>""</f>
        <v/>
      </c>
      <c r="GT1755" t="str">
        <f>""</f>
        <v/>
      </c>
      <c r="HF1755" t="str">
        <f>""</f>
        <v/>
      </c>
      <c r="HK1755" t="str">
        <f>""</f>
        <v/>
      </c>
      <c r="HN1755" t="s">
        <v>271</v>
      </c>
      <c r="HP1755" t="str">
        <f>""</f>
        <v/>
      </c>
      <c r="HQ1755" t="str">
        <f>""</f>
        <v/>
      </c>
      <c r="IA1755" t="str">
        <f>""</f>
        <v/>
      </c>
      <c r="IB1755" t="str">
        <f>""</f>
        <v/>
      </c>
      <c r="IC1755" t="str">
        <f>HYPERLINK("https://web.datatree.com/?/property?propertyId=4964748")</f>
        <v>https://web.datatree.com/?/property?propertyId=4964748</v>
      </c>
    </row>
    <row r="1756" spans="1:237" x14ac:dyDescent="0.25">
      <c r="A1756" t="s">
        <v>14304</v>
      </c>
      <c r="B1756" t="s">
        <v>12654</v>
      </c>
      <c r="C1756" t="s">
        <v>12654</v>
      </c>
      <c r="D1756" t="s">
        <v>14305</v>
      </c>
      <c r="E1756" t="s">
        <v>240</v>
      </c>
      <c r="O1756" t="s">
        <v>14306</v>
      </c>
      <c r="P1756" t="s">
        <v>14304</v>
      </c>
      <c r="Q1756" t="s">
        <v>14307</v>
      </c>
      <c r="T1756" t="s">
        <v>242</v>
      </c>
      <c r="AE1756" t="s">
        <v>243</v>
      </c>
      <c r="AH1756" t="s">
        <v>244</v>
      </c>
      <c r="AK1756" t="s">
        <v>245</v>
      </c>
      <c r="AY1756" t="s">
        <v>1006</v>
      </c>
      <c r="AZ1756" t="s">
        <v>254</v>
      </c>
      <c r="BA1756" t="s">
        <v>13933</v>
      </c>
      <c r="BB1756" t="str">
        <f>"351-16-072"</f>
        <v>351-16-072</v>
      </c>
      <c r="BC1756" t="str">
        <f>"35116072"</f>
        <v>35116072</v>
      </c>
      <c r="BD1756" t="str">
        <f>"R35116072"</f>
        <v>R35116072</v>
      </c>
      <c r="BE1756">
        <v>4015</v>
      </c>
      <c r="BJ1756" t="s">
        <v>333</v>
      </c>
      <c r="BK1756" t="s">
        <v>310</v>
      </c>
      <c r="BL1756">
        <v>23</v>
      </c>
      <c r="BN1756">
        <v>35.450965131821697</v>
      </c>
      <c r="BO1756">
        <v>-114.38746577731099</v>
      </c>
      <c r="BP1756" t="s">
        <v>790</v>
      </c>
      <c r="BQ1756">
        <v>5</v>
      </c>
      <c r="BW1756" t="s">
        <v>791</v>
      </c>
      <c r="BX1756" t="s">
        <v>791</v>
      </c>
      <c r="CA1756" t="str">
        <f>"85|92/85|92"</f>
        <v>85|92/85|92</v>
      </c>
      <c r="CC1756">
        <v>0</v>
      </c>
      <c r="CD1756">
        <v>0</v>
      </c>
      <c r="CE1756">
        <v>0</v>
      </c>
      <c r="CF1756">
        <v>0</v>
      </c>
      <c r="CI1756">
        <v>0</v>
      </c>
      <c r="CJ1756">
        <v>0</v>
      </c>
      <c r="CL1756">
        <v>0</v>
      </c>
      <c r="CM1756">
        <v>0</v>
      </c>
      <c r="CN1756">
        <v>0</v>
      </c>
      <c r="CO1756">
        <v>0</v>
      </c>
      <c r="CP1756">
        <v>0</v>
      </c>
      <c r="CQ1756">
        <v>0</v>
      </c>
      <c r="CR1756">
        <v>0</v>
      </c>
      <c r="CS1756">
        <v>0</v>
      </c>
      <c r="CT1756">
        <v>0</v>
      </c>
      <c r="CU1756">
        <v>0</v>
      </c>
      <c r="CX1756">
        <v>0</v>
      </c>
      <c r="CZ1756">
        <v>0</v>
      </c>
      <c r="DB1756">
        <v>0</v>
      </c>
      <c r="DD1756">
        <v>0</v>
      </c>
      <c r="DF1756">
        <v>0</v>
      </c>
      <c r="DK1756">
        <v>0</v>
      </c>
      <c r="DM1756">
        <v>0</v>
      </c>
      <c r="DX1756">
        <v>0</v>
      </c>
      <c r="EC1756" t="s">
        <v>336</v>
      </c>
      <c r="ED1756" t="s">
        <v>337</v>
      </c>
      <c r="EE1756" t="s">
        <v>338</v>
      </c>
      <c r="EG1756">
        <v>435600</v>
      </c>
      <c r="EH1756">
        <v>10</v>
      </c>
      <c r="EI1756">
        <v>0</v>
      </c>
      <c r="EJ1756">
        <v>0</v>
      </c>
      <c r="EK1756">
        <v>0</v>
      </c>
      <c r="EL1756">
        <v>0</v>
      </c>
      <c r="EU1756" t="s">
        <v>264</v>
      </c>
      <c r="EV1756" t="s">
        <v>339</v>
      </c>
      <c r="EW1756" t="s">
        <v>340</v>
      </c>
      <c r="EX1756" s="1">
        <v>40135</v>
      </c>
      <c r="EY1756" t="s">
        <v>267</v>
      </c>
      <c r="EZ1756" t="str">
        <f t="shared" si="92"/>
        <v>FALSE</v>
      </c>
      <c r="FA1756">
        <v>2022</v>
      </c>
      <c r="FB1756">
        <v>2020</v>
      </c>
      <c r="FC1756">
        <v>400</v>
      </c>
      <c r="FD1756" t="s">
        <v>246</v>
      </c>
      <c r="FE1756" t="s">
        <v>246</v>
      </c>
      <c r="FF1756" t="s">
        <v>246</v>
      </c>
      <c r="FG1756" t="s">
        <v>246</v>
      </c>
      <c r="FH1756" t="s">
        <v>246</v>
      </c>
      <c r="FI1756" t="s">
        <v>246</v>
      </c>
      <c r="FJ1756" t="s">
        <v>246</v>
      </c>
      <c r="FK1756" t="s">
        <v>246</v>
      </c>
      <c r="FL1756" t="s">
        <v>246</v>
      </c>
      <c r="FM1756" t="s">
        <v>246</v>
      </c>
      <c r="FN1756" t="s">
        <v>246</v>
      </c>
      <c r="FO1756" t="s">
        <v>246</v>
      </c>
      <c r="FP1756" t="s">
        <v>246</v>
      </c>
      <c r="FQ1756" s="2">
        <v>757</v>
      </c>
      <c r="FR1756" s="2">
        <v>0</v>
      </c>
      <c r="FS1756" s="2">
        <v>0</v>
      </c>
      <c r="FT1756">
        <v>0</v>
      </c>
      <c r="FU1756" s="2">
        <v>5049</v>
      </c>
      <c r="FV1756" s="2">
        <v>5049</v>
      </c>
      <c r="FW1756" s="2">
        <v>0</v>
      </c>
      <c r="FX1756">
        <v>0</v>
      </c>
      <c r="FY1756" s="2">
        <v>0</v>
      </c>
      <c r="FZ1756" s="2">
        <v>0</v>
      </c>
      <c r="GA1756" s="2">
        <v>0</v>
      </c>
      <c r="GB1756">
        <v>0</v>
      </c>
      <c r="GC1756" s="2">
        <v>82.08</v>
      </c>
      <c r="GE1756" s="2">
        <v>5049</v>
      </c>
      <c r="GH1756" t="s">
        <v>315</v>
      </c>
      <c r="GK1756" t="s">
        <v>316</v>
      </c>
      <c r="GL1756" t="s">
        <v>317</v>
      </c>
      <c r="GM1756" t="s">
        <v>318</v>
      </c>
      <c r="GN1756" s="1">
        <v>43881</v>
      </c>
      <c r="GO1756" s="1">
        <v>43920</v>
      </c>
      <c r="GQ1756" t="s">
        <v>4028</v>
      </c>
      <c r="GR1756" t="str">
        <f>""</f>
        <v/>
      </c>
      <c r="GS1756" t="str">
        <f>"2020.18907"</f>
        <v>2020.18907</v>
      </c>
      <c r="GT1756" t="str">
        <f>""</f>
        <v/>
      </c>
      <c r="GU1756" s="1">
        <v>42163</v>
      </c>
      <c r="GV1756" s="1">
        <v>42171</v>
      </c>
      <c r="GW1756" s="2">
        <v>6995</v>
      </c>
      <c r="GY1756" t="s">
        <v>656</v>
      </c>
      <c r="GZ1756" t="s">
        <v>6173</v>
      </c>
      <c r="HF1756" t="str">
        <f>""</f>
        <v/>
      </c>
      <c r="HK1756" t="str">
        <f>""</f>
        <v/>
      </c>
      <c r="HN1756" t="s">
        <v>271</v>
      </c>
      <c r="HP1756" t="str">
        <f>"2015.26794"</f>
        <v>2015.26794</v>
      </c>
      <c r="HQ1756" t="str">
        <f>""</f>
        <v/>
      </c>
      <c r="HS1756" s="1">
        <v>38827</v>
      </c>
      <c r="HT1756" s="2">
        <v>120000</v>
      </c>
      <c r="HU1756" t="s">
        <v>567</v>
      </c>
      <c r="HV1756" t="s">
        <v>14308</v>
      </c>
      <c r="HW1756" s="2">
        <v>96000</v>
      </c>
      <c r="HX1756" t="s">
        <v>569</v>
      </c>
      <c r="HY1756" t="s">
        <v>570</v>
      </c>
      <c r="IA1756" t="str">
        <f>"6221.799"</f>
        <v>6221.799</v>
      </c>
      <c r="IB1756" t="str">
        <f>""</f>
        <v/>
      </c>
      <c r="IC1756" t="str">
        <f>HYPERLINK("https://web.datatree.com/?/property?propertyId=4968826")</f>
        <v>https://web.datatree.com/?/property?propertyId=4968826</v>
      </c>
    </row>
    <row r="1757" spans="1:237" x14ac:dyDescent="0.25">
      <c r="A1757" t="s">
        <v>14309</v>
      </c>
      <c r="B1757" t="s">
        <v>14310</v>
      </c>
      <c r="C1757" t="s">
        <v>14310</v>
      </c>
      <c r="D1757" t="s">
        <v>14311</v>
      </c>
      <c r="E1757" t="s">
        <v>240</v>
      </c>
      <c r="F1757">
        <v>3</v>
      </c>
      <c r="O1757" t="s">
        <v>14312</v>
      </c>
      <c r="P1757" t="s">
        <v>14309</v>
      </c>
      <c r="T1757" t="s">
        <v>242</v>
      </c>
      <c r="AE1757" t="s">
        <v>243</v>
      </c>
      <c r="AH1757" t="s">
        <v>244</v>
      </c>
      <c r="AK1757" t="s">
        <v>245</v>
      </c>
      <c r="AM1757">
        <v>320</v>
      </c>
      <c r="AP1757" t="s">
        <v>5696</v>
      </c>
      <c r="AQ1757" t="s">
        <v>248</v>
      </c>
      <c r="AS1757" t="s">
        <v>10497</v>
      </c>
      <c r="AU1757" t="s">
        <v>1287</v>
      </c>
      <c r="AV1757" t="str">
        <f>"08075-4002"</f>
        <v>08075-4002</v>
      </c>
      <c r="AW1757" t="s">
        <v>2605</v>
      </c>
      <c r="AX1757" t="s">
        <v>14313</v>
      </c>
      <c r="AY1757" t="s">
        <v>14314</v>
      </c>
      <c r="AZ1757" t="s">
        <v>254</v>
      </c>
      <c r="BA1757" t="s">
        <v>14315</v>
      </c>
      <c r="BB1757" t="str">
        <f>"314-38-015"</f>
        <v>314-38-015</v>
      </c>
      <c r="BC1757" t="str">
        <f>"31438015"</f>
        <v>31438015</v>
      </c>
      <c r="BD1757" t="str">
        <f>"R31438015"</f>
        <v>R31438015</v>
      </c>
      <c r="BE1757">
        <v>4015</v>
      </c>
      <c r="BJ1757" t="s">
        <v>350</v>
      </c>
      <c r="BK1757" t="s">
        <v>520</v>
      </c>
      <c r="BL1757">
        <v>5</v>
      </c>
      <c r="BN1757">
        <v>35.412885513358901</v>
      </c>
      <c r="BO1757">
        <v>-113.693467532453</v>
      </c>
      <c r="CA1757" t="str">
        <f>""</f>
        <v/>
      </c>
      <c r="CC1757">
        <v>0</v>
      </c>
      <c r="CD1757">
        <v>0</v>
      </c>
      <c r="CE1757">
        <v>0</v>
      </c>
      <c r="CF1757">
        <v>0</v>
      </c>
      <c r="CI1757">
        <v>0</v>
      </c>
      <c r="CJ1757">
        <v>0</v>
      </c>
      <c r="CL1757">
        <v>0</v>
      </c>
      <c r="CM1757">
        <v>0</v>
      </c>
      <c r="CN1757">
        <v>0</v>
      </c>
      <c r="CO1757">
        <v>0</v>
      </c>
      <c r="CP1757">
        <v>0</v>
      </c>
      <c r="CQ1757">
        <v>0</v>
      </c>
      <c r="CR1757">
        <v>0</v>
      </c>
      <c r="CS1757">
        <v>0</v>
      </c>
      <c r="CT1757">
        <v>0</v>
      </c>
      <c r="CU1757">
        <v>0</v>
      </c>
      <c r="CX1757">
        <v>0</v>
      </c>
      <c r="CZ1757">
        <v>0</v>
      </c>
      <c r="DB1757">
        <v>0</v>
      </c>
      <c r="DD1757">
        <v>0</v>
      </c>
      <c r="DF1757">
        <v>0</v>
      </c>
      <c r="DK1757">
        <v>0</v>
      </c>
      <c r="DM1757">
        <v>0</v>
      </c>
      <c r="DX1757">
        <v>0</v>
      </c>
      <c r="EC1757" t="s">
        <v>261</v>
      </c>
      <c r="ED1757" t="s">
        <v>354</v>
      </c>
      <c r="EE1757" t="s">
        <v>355</v>
      </c>
      <c r="EG1757">
        <v>435600</v>
      </c>
      <c r="EH1757">
        <v>10</v>
      </c>
      <c r="EI1757">
        <v>0</v>
      </c>
      <c r="EJ1757">
        <v>0</v>
      </c>
      <c r="EK1757">
        <v>0</v>
      </c>
      <c r="EL1757">
        <v>0</v>
      </c>
      <c r="EU1757" t="s">
        <v>264</v>
      </c>
      <c r="EV1757" t="s">
        <v>4272</v>
      </c>
      <c r="EW1757" t="s">
        <v>4273</v>
      </c>
      <c r="EX1757" s="1">
        <v>40135</v>
      </c>
      <c r="EY1757" t="s">
        <v>267</v>
      </c>
      <c r="EZ1757" t="str">
        <f t="shared" si="92"/>
        <v>FALSE</v>
      </c>
      <c r="FA1757">
        <v>2022</v>
      </c>
      <c r="FB1757">
        <v>2020</v>
      </c>
      <c r="FC1757">
        <v>2200</v>
      </c>
      <c r="FD1757" t="s">
        <v>246</v>
      </c>
      <c r="FE1757" t="s">
        <v>246</v>
      </c>
      <c r="FF1757" t="s">
        <v>246</v>
      </c>
      <c r="FG1757" t="s">
        <v>246</v>
      </c>
      <c r="FH1757" t="s">
        <v>246</v>
      </c>
      <c r="FI1757" t="s">
        <v>246</v>
      </c>
      <c r="FJ1757" t="s">
        <v>246</v>
      </c>
      <c r="FK1757" t="s">
        <v>246</v>
      </c>
      <c r="FL1757" t="s">
        <v>246</v>
      </c>
      <c r="FM1757" t="s">
        <v>246</v>
      </c>
      <c r="FN1757" t="s">
        <v>246</v>
      </c>
      <c r="FO1757" t="s">
        <v>246</v>
      </c>
      <c r="FP1757" t="s">
        <v>246</v>
      </c>
      <c r="FQ1757" s="2">
        <v>418</v>
      </c>
      <c r="FR1757" s="2">
        <v>0</v>
      </c>
      <c r="FS1757" s="2">
        <v>0</v>
      </c>
      <c r="FT1757">
        <v>0</v>
      </c>
      <c r="FU1757" s="2">
        <v>2787</v>
      </c>
      <c r="FV1757" s="2">
        <v>2787</v>
      </c>
      <c r="FW1757" s="2">
        <v>0</v>
      </c>
      <c r="FX1757">
        <v>0</v>
      </c>
      <c r="FY1757" s="2">
        <v>0</v>
      </c>
      <c r="FZ1757" s="2">
        <v>0</v>
      </c>
      <c r="GA1757" s="2">
        <v>0</v>
      </c>
      <c r="GB1757">
        <v>0</v>
      </c>
      <c r="GC1757" s="2">
        <v>45.28</v>
      </c>
      <c r="GE1757" s="2">
        <v>2787</v>
      </c>
      <c r="GH1757" t="s">
        <v>623</v>
      </c>
      <c r="GK1757" t="s">
        <v>624</v>
      </c>
      <c r="GL1757" t="s">
        <v>624</v>
      </c>
      <c r="GN1757" s="1">
        <v>39601</v>
      </c>
      <c r="GO1757" s="1">
        <v>39714</v>
      </c>
      <c r="GP1757" s="2">
        <v>0</v>
      </c>
      <c r="GQ1757" t="s">
        <v>319</v>
      </c>
      <c r="GR1757" t="str">
        <f>"                    "</f>
        <v xml:space="preserve">                    </v>
      </c>
      <c r="GS1757" t="str">
        <f>"7311.46"</f>
        <v>7311.46</v>
      </c>
      <c r="GT1757" t="str">
        <f>""</f>
        <v/>
      </c>
      <c r="HF1757" t="str">
        <f>""</f>
        <v/>
      </c>
      <c r="HK1757" t="str">
        <f>""</f>
        <v/>
      </c>
      <c r="HN1757" t="s">
        <v>271</v>
      </c>
      <c r="HP1757" t="str">
        <f>""</f>
        <v/>
      </c>
      <c r="HQ1757" t="str">
        <f>""</f>
        <v/>
      </c>
      <c r="IA1757" t="str">
        <f>""</f>
        <v/>
      </c>
      <c r="IB1757" t="str">
        <f>""</f>
        <v/>
      </c>
      <c r="IC1757" t="str">
        <f>HYPERLINK("https://web.datatree.com/?/property?propertyId=5009377")</f>
        <v>https://web.datatree.com/?/property?propertyId=5009377</v>
      </c>
    </row>
    <row r="1758" spans="1:237" x14ac:dyDescent="0.25">
      <c r="A1758" t="s">
        <v>14316</v>
      </c>
      <c r="B1758" t="s">
        <v>14317</v>
      </c>
      <c r="C1758" t="s">
        <v>14317</v>
      </c>
      <c r="D1758" t="s">
        <v>14318</v>
      </c>
      <c r="E1758" t="s">
        <v>240</v>
      </c>
      <c r="F1758">
        <v>1</v>
      </c>
      <c r="O1758" t="s">
        <v>14319</v>
      </c>
      <c r="P1758" t="s">
        <v>14316</v>
      </c>
      <c r="T1758" t="s">
        <v>242</v>
      </c>
      <c r="AE1758" t="s">
        <v>243</v>
      </c>
      <c r="AH1758" t="s">
        <v>244</v>
      </c>
      <c r="AK1758" t="s">
        <v>245</v>
      </c>
      <c r="AL1758" t="s">
        <v>589</v>
      </c>
      <c r="AM1758">
        <v>3701</v>
      </c>
      <c r="AP1758" t="s">
        <v>1437</v>
      </c>
      <c r="AQ1758" t="s">
        <v>491</v>
      </c>
      <c r="AS1758" t="s">
        <v>10699</v>
      </c>
      <c r="AT1758" t="s">
        <v>10700</v>
      </c>
      <c r="AU1758" t="s">
        <v>1797</v>
      </c>
      <c r="AV1758" t="str">
        <f>"83705-4609"</f>
        <v>83705-4609</v>
      </c>
      <c r="AW1758" t="s">
        <v>4517</v>
      </c>
      <c r="AX1758" t="s">
        <v>14320</v>
      </c>
      <c r="AY1758" t="s">
        <v>14321</v>
      </c>
      <c r="AZ1758" t="s">
        <v>254</v>
      </c>
      <c r="BA1758" t="s">
        <v>14322</v>
      </c>
      <c r="BB1758" t="str">
        <f>"338-05-390K"</f>
        <v>338-05-390K</v>
      </c>
      <c r="BC1758" t="str">
        <f>"33805390K"</f>
        <v>33805390K</v>
      </c>
      <c r="BD1758" t="str">
        <f>"R33805390"</f>
        <v>R33805390</v>
      </c>
      <c r="BE1758">
        <v>4015</v>
      </c>
      <c r="BJ1758" t="s">
        <v>1023</v>
      </c>
      <c r="BK1758" t="s">
        <v>351</v>
      </c>
      <c r="BL1758">
        <v>23</v>
      </c>
      <c r="BN1758">
        <v>35.978840961657397</v>
      </c>
      <c r="BO1758">
        <v>-113.976106342092</v>
      </c>
      <c r="BP1758" t="s">
        <v>1024</v>
      </c>
      <c r="BW1758" t="s">
        <v>1025</v>
      </c>
      <c r="BX1758" t="s">
        <v>1025</v>
      </c>
      <c r="CA1758" t="str">
        <f>"A"</f>
        <v>A</v>
      </c>
      <c r="CC1758">
        <v>0</v>
      </c>
      <c r="CD1758">
        <v>0</v>
      </c>
      <c r="CE1758">
        <v>0</v>
      </c>
      <c r="CF1758">
        <v>0</v>
      </c>
      <c r="CI1758">
        <v>0</v>
      </c>
      <c r="CJ1758">
        <v>0</v>
      </c>
      <c r="CL1758">
        <v>0</v>
      </c>
      <c r="CM1758">
        <v>0</v>
      </c>
      <c r="CN1758">
        <v>0</v>
      </c>
      <c r="CO1758">
        <v>0</v>
      </c>
      <c r="CP1758">
        <v>0</v>
      </c>
      <c r="CQ1758">
        <v>0</v>
      </c>
      <c r="CR1758">
        <v>0</v>
      </c>
      <c r="CS1758">
        <v>0</v>
      </c>
      <c r="CT1758">
        <v>0</v>
      </c>
      <c r="CU1758">
        <v>0</v>
      </c>
      <c r="CX1758">
        <v>0</v>
      </c>
      <c r="CZ1758">
        <v>0</v>
      </c>
      <c r="DB1758">
        <v>0</v>
      </c>
      <c r="DD1758">
        <v>0</v>
      </c>
      <c r="DF1758">
        <v>0</v>
      </c>
      <c r="DK1758">
        <v>0</v>
      </c>
      <c r="DM1758">
        <v>0</v>
      </c>
      <c r="DX1758">
        <v>0</v>
      </c>
      <c r="EC1758" t="s">
        <v>261</v>
      </c>
      <c r="ED1758" t="s">
        <v>354</v>
      </c>
      <c r="EE1758" t="s">
        <v>355</v>
      </c>
      <c r="EG1758">
        <v>435600</v>
      </c>
      <c r="EH1758">
        <v>10</v>
      </c>
      <c r="EI1758">
        <v>0</v>
      </c>
      <c r="EJ1758">
        <v>0</v>
      </c>
      <c r="EK1758">
        <v>0</v>
      </c>
      <c r="EL1758">
        <v>0</v>
      </c>
      <c r="EU1758" t="s">
        <v>264</v>
      </c>
      <c r="EV1758" t="s">
        <v>927</v>
      </c>
      <c r="EW1758" t="s">
        <v>928</v>
      </c>
      <c r="EX1758" s="1">
        <v>40135</v>
      </c>
      <c r="EY1758" t="s">
        <v>267</v>
      </c>
      <c r="EZ1758" t="str">
        <f t="shared" si="92"/>
        <v>FALSE</v>
      </c>
      <c r="FA1758">
        <v>2022</v>
      </c>
      <c r="FB1758">
        <v>2020</v>
      </c>
      <c r="FC1758">
        <v>400</v>
      </c>
      <c r="FD1758" t="s">
        <v>246</v>
      </c>
      <c r="FE1758" t="s">
        <v>246</v>
      </c>
      <c r="FF1758" t="s">
        <v>246</v>
      </c>
      <c r="FG1758" t="s">
        <v>246</v>
      </c>
      <c r="FH1758" t="s">
        <v>246</v>
      </c>
      <c r="FI1758" t="s">
        <v>246</v>
      </c>
      <c r="FJ1758" t="s">
        <v>246</v>
      </c>
      <c r="FK1758" t="s">
        <v>246</v>
      </c>
      <c r="FL1758" t="s">
        <v>246</v>
      </c>
      <c r="FM1758" t="s">
        <v>246</v>
      </c>
      <c r="FN1758" t="s">
        <v>246</v>
      </c>
      <c r="FO1758" t="s">
        <v>246</v>
      </c>
      <c r="FP1758" t="s">
        <v>246</v>
      </c>
      <c r="FQ1758" s="2">
        <v>467</v>
      </c>
      <c r="FR1758" s="2">
        <v>0</v>
      </c>
      <c r="FS1758" s="2">
        <v>0</v>
      </c>
      <c r="FT1758">
        <v>0</v>
      </c>
      <c r="FU1758" s="2">
        <v>3114</v>
      </c>
      <c r="FV1758" s="2">
        <v>3114</v>
      </c>
      <c r="FW1758" s="2">
        <v>0</v>
      </c>
      <c r="FX1758">
        <v>0</v>
      </c>
      <c r="FY1758" s="2">
        <v>0</v>
      </c>
      <c r="FZ1758" s="2">
        <v>0</v>
      </c>
      <c r="GA1758" s="2">
        <v>0</v>
      </c>
      <c r="GB1758">
        <v>0</v>
      </c>
      <c r="GC1758" s="2">
        <v>42.16</v>
      </c>
      <c r="GE1758" s="2">
        <v>3114</v>
      </c>
      <c r="GF1758">
        <v>14</v>
      </c>
      <c r="GH1758" t="s">
        <v>315</v>
      </c>
      <c r="GK1758" t="s">
        <v>316</v>
      </c>
      <c r="GL1758" t="s">
        <v>317</v>
      </c>
      <c r="GM1758" t="s">
        <v>318</v>
      </c>
      <c r="GN1758" s="1">
        <v>40430</v>
      </c>
      <c r="GO1758" s="1">
        <v>40487</v>
      </c>
      <c r="GP1758" s="2">
        <v>2125</v>
      </c>
      <c r="GQ1758" t="s">
        <v>362</v>
      </c>
      <c r="GR1758" t="str">
        <f>"                    "</f>
        <v xml:space="preserve">                    </v>
      </c>
      <c r="GS1758" t="str">
        <f>"2010.65405"</f>
        <v>2010.65405</v>
      </c>
      <c r="GT1758" t="str">
        <f>""</f>
        <v/>
      </c>
      <c r="GU1758" s="1">
        <v>39218</v>
      </c>
      <c r="GV1758" s="1">
        <v>39233</v>
      </c>
      <c r="GW1758" s="2">
        <v>15206</v>
      </c>
      <c r="GX1758" t="s">
        <v>566</v>
      </c>
      <c r="GY1758" t="s">
        <v>567</v>
      </c>
      <c r="GZ1758" t="s">
        <v>5552</v>
      </c>
      <c r="HF1758" t="str">
        <f>"                    "</f>
        <v xml:space="preserve">                    </v>
      </c>
      <c r="HK1758" t="str">
        <f>"                    "</f>
        <v xml:space="preserve">                    </v>
      </c>
      <c r="HN1758" t="s">
        <v>271</v>
      </c>
      <c r="HP1758" t="str">
        <f>"6817.675"</f>
        <v>6817.675</v>
      </c>
      <c r="HQ1758" t="str">
        <f>""</f>
        <v/>
      </c>
      <c r="HS1758" s="1">
        <v>39157</v>
      </c>
      <c r="HT1758" s="2">
        <v>6000</v>
      </c>
      <c r="HU1758" t="s">
        <v>567</v>
      </c>
      <c r="HW1758" s="2">
        <v>0</v>
      </c>
      <c r="IA1758" t="str">
        <f>"6713.548"</f>
        <v>6713.548</v>
      </c>
      <c r="IB1758" t="str">
        <f>""</f>
        <v/>
      </c>
      <c r="IC1758" t="str">
        <f>HYPERLINK("https://web.datatree.com/?/property?propertyId=5041598")</f>
        <v>https://web.datatree.com/?/property?propertyId=5041598</v>
      </c>
    </row>
    <row r="1759" spans="1:237" x14ac:dyDescent="0.25">
      <c r="A1759" t="s">
        <v>14323</v>
      </c>
      <c r="B1759" t="s">
        <v>661</v>
      </c>
      <c r="C1759" t="s">
        <v>661</v>
      </c>
      <c r="D1759" t="s">
        <v>14324</v>
      </c>
      <c r="E1759" t="s">
        <v>240</v>
      </c>
      <c r="F1759">
        <v>2</v>
      </c>
      <c r="G1759" t="s">
        <v>14325</v>
      </c>
      <c r="H1759" t="s">
        <v>12047</v>
      </c>
      <c r="I1759" t="s">
        <v>12047</v>
      </c>
      <c r="J1759" t="s">
        <v>14324</v>
      </c>
      <c r="K1759" t="s">
        <v>240</v>
      </c>
      <c r="L1759">
        <v>2</v>
      </c>
      <c r="O1759" t="s">
        <v>14326</v>
      </c>
      <c r="P1759" t="s">
        <v>14327</v>
      </c>
      <c r="R1759" t="s">
        <v>300</v>
      </c>
      <c r="T1759" t="s">
        <v>242</v>
      </c>
      <c r="AE1759" t="s">
        <v>243</v>
      </c>
      <c r="AH1759" t="s">
        <v>244</v>
      </c>
      <c r="AK1759" t="s">
        <v>245</v>
      </c>
      <c r="AP1759" t="s">
        <v>14328</v>
      </c>
      <c r="AS1759" t="s">
        <v>398</v>
      </c>
      <c r="AT1759" t="s">
        <v>398</v>
      </c>
      <c r="AU1759" t="s">
        <v>400</v>
      </c>
      <c r="AV1759" t="str">
        <f>"89133-3161"</f>
        <v>89133-3161</v>
      </c>
      <c r="AW1759" t="s">
        <v>515</v>
      </c>
      <c r="AX1759" t="s">
        <v>14329</v>
      </c>
      <c r="AY1759" t="s">
        <v>14330</v>
      </c>
      <c r="AZ1759" t="s">
        <v>254</v>
      </c>
      <c r="BA1759" t="s">
        <v>14331</v>
      </c>
      <c r="BB1759" t="str">
        <f>"354-38-008D"</f>
        <v>354-38-008D</v>
      </c>
      <c r="BC1759" t="str">
        <f>"35438008D"</f>
        <v>35438008D</v>
      </c>
      <c r="BD1759" t="str">
        <f>"R35438008"</f>
        <v>R35438008</v>
      </c>
      <c r="BE1759">
        <v>4015</v>
      </c>
      <c r="BI1759" t="s">
        <v>256</v>
      </c>
      <c r="BJ1759" t="s">
        <v>257</v>
      </c>
      <c r="BK1759" t="s">
        <v>481</v>
      </c>
      <c r="BL1759">
        <v>30</v>
      </c>
      <c r="BN1759">
        <v>35.173248200152798</v>
      </c>
      <c r="BO1759">
        <v>-113.802627339989</v>
      </c>
      <c r="BP1759" t="s">
        <v>4582</v>
      </c>
      <c r="BW1759" t="s">
        <v>14332</v>
      </c>
      <c r="BX1759" t="s">
        <v>14332</v>
      </c>
      <c r="CA1759" t="str">
        <f>""</f>
        <v/>
      </c>
      <c r="CC1759">
        <v>0</v>
      </c>
      <c r="CD1759">
        <v>0</v>
      </c>
      <c r="CE1759">
        <v>0</v>
      </c>
      <c r="CF1759">
        <v>0</v>
      </c>
      <c r="CI1759">
        <v>0</v>
      </c>
      <c r="CJ1759">
        <v>0</v>
      </c>
      <c r="CL1759">
        <v>0</v>
      </c>
      <c r="CM1759">
        <v>0</v>
      </c>
      <c r="CN1759">
        <v>0</v>
      </c>
      <c r="CO1759">
        <v>0</v>
      </c>
      <c r="CP1759">
        <v>0</v>
      </c>
      <c r="CQ1759">
        <v>0</v>
      </c>
      <c r="CR1759">
        <v>0</v>
      </c>
      <c r="CS1759">
        <v>0</v>
      </c>
      <c r="CT1759">
        <v>0</v>
      </c>
      <c r="CU1759">
        <v>0</v>
      </c>
      <c r="CX1759">
        <v>0</v>
      </c>
      <c r="CZ1759">
        <v>0</v>
      </c>
      <c r="DB1759">
        <v>0</v>
      </c>
      <c r="DD1759">
        <v>0</v>
      </c>
      <c r="DF1759">
        <v>0</v>
      </c>
      <c r="DK1759">
        <v>0</v>
      </c>
      <c r="DM1759">
        <v>0</v>
      </c>
      <c r="DX1759">
        <v>0</v>
      </c>
      <c r="EC1759" t="s">
        <v>261</v>
      </c>
      <c r="ED1759" t="s">
        <v>354</v>
      </c>
      <c r="EE1759" t="s">
        <v>355</v>
      </c>
      <c r="EG1759">
        <v>435600</v>
      </c>
      <c r="EH1759">
        <v>10</v>
      </c>
      <c r="EI1759">
        <v>0</v>
      </c>
      <c r="EJ1759">
        <v>0</v>
      </c>
      <c r="EK1759">
        <v>0</v>
      </c>
      <c r="EL1759">
        <v>0</v>
      </c>
      <c r="EU1759" t="s">
        <v>264</v>
      </c>
      <c r="EV1759" t="s">
        <v>4584</v>
      </c>
      <c r="EW1759" t="s">
        <v>4585</v>
      </c>
      <c r="EX1759" s="1">
        <v>40135</v>
      </c>
      <c r="EY1759" t="s">
        <v>267</v>
      </c>
      <c r="EZ1759" t="str">
        <f t="shared" si="92"/>
        <v>FALSE</v>
      </c>
      <c r="FA1759">
        <v>2022</v>
      </c>
      <c r="FB1759">
        <v>2020</v>
      </c>
      <c r="FC1759">
        <v>300</v>
      </c>
      <c r="FD1759" t="s">
        <v>246</v>
      </c>
      <c r="FE1759" t="s">
        <v>246</v>
      </c>
      <c r="FF1759" t="s">
        <v>246</v>
      </c>
      <c r="FG1759" t="s">
        <v>246</v>
      </c>
      <c r="FH1759" t="s">
        <v>246</v>
      </c>
      <c r="FI1759" t="s">
        <v>246</v>
      </c>
      <c r="FJ1759" t="s">
        <v>246</v>
      </c>
      <c r="FK1759" t="s">
        <v>246</v>
      </c>
      <c r="FL1759" t="s">
        <v>246</v>
      </c>
      <c r="FM1759" t="s">
        <v>246</v>
      </c>
      <c r="FN1759" t="s">
        <v>246</v>
      </c>
      <c r="FO1759" t="s">
        <v>246</v>
      </c>
      <c r="FP1759" t="s">
        <v>246</v>
      </c>
      <c r="FQ1759" s="2">
        <v>2525</v>
      </c>
      <c r="FR1759" s="2">
        <v>0</v>
      </c>
      <c r="FS1759" s="2">
        <v>0</v>
      </c>
      <c r="FT1759">
        <v>0</v>
      </c>
      <c r="FU1759" s="2">
        <v>16833</v>
      </c>
      <c r="FV1759" s="2">
        <v>16833</v>
      </c>
      <c r="FW1759" s="2">
        <v>0</v>
      </c>
      <c r="FX1759">
        <v>0</v>
      </c>
      <c r="FY1759" s="2">
        <v>0</v>
      </c>
      <c r="FZ1759" s="2">
        <v>0</v>
      </c>
      <c r="GA1759" s="2">
        <v>0</v>
      </c>
      <c r="GB1759">
        <v>0</v>
      </c>
      <c r="GC1759" s="2">
        <v>147.41999999999999</v>
      </c>
      <c r="GE1759" s="2">
        <v>16833</v>
      </c>
      <c r="GH1759" t="s">
        <v>268</v>
      </c>
      <c r="GK1759" t="s">
        <v>269</v>
      </c>
      <c r="GR1759" t="str">
        <f>""</f>
        <v/>
      </c>
      <c r="GS1759" t="str">
        <f>""</f>
        <v/>
      </c>
      <c r="GT1759" t="str">
        <f>""</f>
        <v/>
      </c>
      <c r="GU1759" s="1">
        <v>38272</v>
      </c>
      <c r="GV1759" s="1">
        <v>38295</v>
      </c>
      <c r="GW1759" s="2">
        <v>26000</v>
      </c>
      <c r="GX1759" t="s">
        <v>566</v>
      </c>
      <c r="GY1759" t="s">
        <v>567</v>
      </c>
      <c r="GZ1759" t="s">
        <v>14333</v>
      </c>
      <c r="HF1759" t="str">
        <f>"                    "</f>
        <v xml:space="preserve">                    </v>
      </c>
      <c r="HK1759" t="str">
        <f>"                    "</f>
        <v xml:space="preserve">                    </v>
      </c>
      <c r="HM1759" t="s">
        <v>1116</v>
      </c>
      <c r="HN1759" t="s">
        <v>271</v>
      </c>
      <c r="HP1759" t="str">
        <f>"5286.717"</f>
        <v>5286.717</v>
      </c>
      <c r="HQ1759" t="str">
        <f>""</f>
        <v/>
      </c>
      <c r="IA1759" t="str">
        <f>""</f>
        <v/>
      </c>
      <c r="IB1759" t="str">
        <f>""</f>
        <v/>
      </c>
      <c r="IC1759" t="str">
        <f>HYPERLINK("https://web.datatree.com/?/property?propertyId=5041856")</f>
        <v>https://web.datatree.com/?/property?propertyId=5041856</v>
      </c>
    </row>
    <row r="1760" spans="1:237" x14ac:dyDescent="0.25">
      <c r="A1760" t="s">
        <v>14334</v>
      </c>
      <c r="B1760" t="s">
        <v>14335</v>
      </c>
      <c r="C1760" t="s">
        <v>8774</v>
      </c>
      <c r="D1760" t="s">
        <v>10754</v>
      </c>
      <c r="E1760" t="s">
        <v>240</v>
      </c>
      <c r="F1760">
        <v>1</v>
      </c>
      <c r="O1760" t="s">
        <v>14336</v>
      </c>
      <c r="P1760" t="s">
        <v>14334</v>
      </c>
      <c r="T1760" t="s">
        <v>242</v>
      </c>
      <c r="AE1760" t="s">
        <v>243</v>
      </c>
      <c r="AH1760" t="s">
        <v>244</v>
      </c>
      <c r="AK1760" t="s">
        <v>245</v>
      </c>
      <c r="AP1760" t="s">
        <v>14337</v>
      </c>
      <c r="AS1760" t="s">
        <v>1297</v>
      </c>
      <c r="AT1760" t="s">
        <v>1297</v>
      </c>
      <c r="AU1760" t="s">
        <v>243</v>
      </c>
      <c r="AV1760" t="str">
        <f>"86430-2285"</f>
        <v>86430-2285</v>
      </c>
      <c r="AW1760" t="s">
        <v>14338</v>
      </c>
      <c r="AX1760" t="s">
        <v>14339</v>
      </c>
      <c r="AY1760" t="s">
        <v>14340</v>
      </c>
      <c r="AZ1760" t="s">
        <v>254</v>
      </c>
      <c r="BA1760" t="s">
        <v>14341</v>
      </c>
      <c r="BB1760" t="str">
        <f>"210-43-071"</f>
        <v>210-43-071</v>
      </c>
      <c r="BC1760" t="str">
        <f>"21043071"</f>
        <v>21043071</v>
      </c>
      <c r="BD1760" t="str">
        <f>"R21043071"</f>
        <v>R21043071</v>
      </c>
      <c r="BE1760">
        <v>4015</v>
      </c>
      <c r="BI1760" t="s">
        <v>256</v>
      </c>
      <c r="BJ1760">
        <v>16</v>
      </c>
      <c r="BK1760" t="s">
        <v>310</v>
      </c>
      <c r="BL1760">
        <v>35</v>
      </c>
      <c r="BN1760">
        <v>34.764786790871</v>
      </c>
      <c r="BO1760">
        <v>-114.328614458925</v>
      </c>
      <c r="BP1760" t="s">
        <v>14342</v>
      </c>
      <c r="BW1760" t="s">
        <v>14343</v>
      </c>
      <c r="BX1760" t="s">
        <v>14343</v>
      </c>
      <c r="CA1760" t="str">
        <f>""</f>
        <v/>
      </c>
      <c r="CC1760">
        <v>0</v>
      </c>
      <c r="CD1760">
        <v>0</v>
      </c>
      <c r="CE1760">
        <v>0</v>
      </c>
      <c r="CF1760">
        <v>0</v>
      </c>
      <c r="CI1760">
        <v>0</v>
      </c>
      <c r="CJ1760">
        <v>0</v>
      </c>
      <c r="CL1760">
        <v>0</v>
      </c>
      <c r="CM1760">
        <v>0</v>
      </c>
      <c r="CN1760">
        <v>0</v>
      </c>
      <c r="CO1760">
        <v>0</v>
      </c>
      <c r="CP1760">
        <v>0</v>
      </c>
      <c r="CQ1760">
        <v>0</v>
      </c>
      <c r="CR1760">
        <v>0</v>
      </c>
      <c r="CS1760">
        <v>0</v>
      </c>
      <c r="CT1760">
        <v>0</v>
      </c>
      <c r="CU1760">
        <v>0</v>
      </c>
      <c r="CX1760">
        <v>0</v>
      </c>
      <c r="CZ1760">
        <v>0</v>
      </c>
      <c r="DB1760">
        <v>0</v>
      </c>
      <c r="DD1760">
        <v>0</v>
      </c>
      <c r="DF1760">
        <v>0</v>
      </c>
      <c r="DK1760">
        <v>0</v>
      </c>
      <c r="DM1760">
        <v>0</v>
      </c>
      <c r="DX1760">
        <v>0</v>
      </c>
      <c r="EC1760" t="s">
        <v>336</v>
      </c>
      <c r="ED1760" t="s">
        <v>405</v>
      </c>
      <c r="EE1760" t="s">
        <v>406</v>
      </c>
      <c r="EG1760">
        <v>435600</v>
      </c>
      <c r="EH1760">
        <v>10</v>
      </c>
      <c r="EI1760">
        <v>0</v>
      </c>
      <c r="EJ1760">
        <v>0</v>
      </c>
      <c r="EK1760">
        <v>0</v>
      </c>
      <c r="EL1760">
        <v>0</v>
      </c>
      <c r="EU1760" t="s">
        <v>264</v>
      </c>
      <c r="EV1760" t="s">
        <v>384</v>
      </c>
      <c r="EW1760" t="s">
        <v>385</v>
      </c>
      <c r="EX1760" s="1">
        <v>40135</v>
      </c>
      <c r="EY1760" t="s">
        <v>267</v>
      </c>
      <c r="EZ1760" t="str">
        <f t="shared" si="92"/>
        <v>FALSE</v>
      </c>
      <c r="FA1760">
        <v>2022</v>
      </c>
      <c r="FB1760">
        <v>2020</v>
      </c>
      <c r="FC1760">
        <v>1200</v>
      </c>
      <c r="FD1760" t="s">
        <v>246</v>
      </c>
      <c r="FE1760" t="s">
        <v>246</v>
      </c>
      <c r="FF1760" t="s">
        <v>246</v>
      </c>
      <c r="FG1760" t="s">
        <v>246</v>
      </c>
      <c r="FH1760" t="s">
        <v>246</v>
      </c>
      <c r="FI1760" t="s">
        <v>246</v>
      </c>
      <c r="FJ1760" t="s">
        <v>246</v>
      </c>
      <c r="FK1760" t="s">
        <v>246</v>
      </c>
      <c r="FL1760" t="s">
        <v>246</v>
      </c>
      <c r="FM1760" t="s">
        <v>246</v>
      </c>
      <c r="FN1760" t="s">
        <v>246</v>
      </c>
      <c r="FO1760" t="s">
        <v>246</v>
      </c>
      <c r="FP1760" t="s">
        <v>246</v>
      </c>
      <c r="FQ1760" s="2">
        <v>493</v>
      </c>
      <c r="FR1760" s="2">
        <v>0</v>
      </c>
      <c r="FS1760" s="2">
        <v>0</v>
      </c>
      <c r="FT1760">
        <v>0</v>
      </c>
      <c r="FU1760" s="2">
        <v>3288</v>
      </c>
      <c r="FV1760" s="2">
        <v>3288</v>
      </c>
      <c r="FW1760" s="2">
        <v>0</v>
      </c>
      <c r="FX1760">
        <v>0</v>
      </c>
      <c r="FY1760" s="2">
        <v>0</v>
      </c>
      <c r="FZ1760" s="2">
        <v>0</v>
      </c>
      <c r="GA1760" s="2">
        <v>0</v>
      </c>
      <c r="GB1760">
        <v>0</v>
      </c>
      <c r="GC1760" s="2">
        <v>26.66</v>
      </c>
      <c r="GE1760" s="2">
        <v>3288</v>
      </c>
      <c r="GH1760" t="s">
        <v>386</v>
      </c>
      <c r="GI1760" t="s">
        <v>387</v>
      </c>
      <c r="GK1760" t="s">
        <v>388</v>
      </c>
      <c r="GL1760" t="s">
        <v>388</v>
      </c>
      <c r="GM1760" t="s">
        <v>389</v>
      </c>
      <c r="GN1760" s="1">
        <v>42787</v>
      </c>
      <c r="GO1760" s="1">
        <v>42788</v>
      </c>
      <c r="GP1760" s="2">
        <v>2143</v>
      </c>
      <c r="GQ1760" t="s">
        <v>270</v>
      </c>
      <c r="GR1760" t="str">
        <f>""</f>
        <v/>
      </c>
      <c r="GS1760" t="str">
        <f>"2017.8350"</f>
        <v>2017.8350</v>
      </c>
      <c r="GT1760" t="str">
        <f>""</f>
        <v/>
      </c>
      <c r="HF1760" t="str">
        <f>""</f>
        <v/>
      </c>
      <c r="HK1760" t="str">
        <f>""</f>
        <v/>
      </c>
      <c r="HN1760" t="s">
        <v>271</v>
      </c>
      <c r="HP1760" t="str">
        <f>""</f>
        <v/>
      </c>
      <c r="HQ1760" t="str">
        <f>""</f>
        <v/>
      </c>
      <c r="IA1760" t="str">
        <f>""</f>
        <v/>
      </c>
      <c r="IB1760" t="str">
        <f>""</f>
        <v/>
      </c>
      <c r="IC1760" t="str">
        <f>HYPERLINK("https://web.datatree.com/?/property?propertyId=5042360")</f>
        <v>https://web.datatree.com/?/property?propertyId=5042360</v>
      </c>
    </row>
    <row r="1761" spans="1:237" x14ac:dyDescent="0.25">
      <c r="A1761" t="s">
        <v>14344</v>
      </c>
      <c r="D1761" t="s">
        <v>14344</v>
      </c>
      <c r="E1761" t="s">
        <v>240</v>
      </c>
      <c r="F1761">
        <v>1</v>
      </c>
      <c r="O1761" t="s">
        <v>14345</v>
      </c>
      <c r="P1761" t="s">
        <v>14344</v>
      </c>
      <c r="Q1761" t="s">
        <v>689</v>
      </c>
      <c r="T1761" t="s">
        <v>242</v>
      </c>
      <c r="AE1761" t="s">
        <v>243</v>
      </c>
      <c r="AH1761" t="s">
        <v>244</v>
      </c>
      <c r="AK1761" t="s">
        <v>245</v>
      </c>
      <c r="AM1761">
        <v>5547</v>
      </c>
      <c r="AP1761" t="s">
        <v>14346</v>
      </c>
      <c r="AQ1761" t="s">
        <v>375</v>
      </c>
      <c r="AS1761" t="s">
        <v>14347</v>
      </c>
      <c r="AT1761" t="s">
        <v>14347</v>
      </c>
      <c r="AU1761" t="s">
        <v>250</v>
      </c>
      <c r="AV1761" t="str">
        <f>"60516-1358"</f>
        <v>60516-1358</v>
      </c>
      <c r="AW1761" t="s">
        <v>703</v>
      </c>
      <c r="AX1761" t="s">
        <v>14348</v>
      </c>
      <c r="AY1761" t="s">
        <v>14349</v>
      </c>
      <c r="AZ1761" t="s">
        <v>254</v>
      </c>
      <c r="BA1761" t="s">
        <v>14350</v>
      </c>
      <c r="BB1761" t="str">
        <f>"312-20-004"</f>
        <v>312-20-004</v>
      </c>
      <c r="BC1761" t="str">
        <f>"31220004"</f>
        <v>31220004</v>
      </c>
      <c r="BD1761" t="str">
        <f>"R31220004"</f>
        <v>R31220004</v>
      </c>
      <c r="BE1761">
        <v>4015</v>
      </c>
      <c r="BJ1761" t="s">
        <v>309</v>
      </c>
      <c r="BK1761" t="s">
        <v>481</v>
      </c>
      <c r="BL1761">
        <v>31</v>
      </c>
      <c r="BN1761">
        <v>35.503281724906202</v>
      </c>
      <c r="BO1761">
        <v>-113.82022237885499</v>
      </c>
      <c r="BW1761" t="s">
        <v>14351</v>
      </c>
      <c r="BX1761" t="s">
        <v>14351</v>
      </c>
      <c r="CA1761" t="str">
        <f>""</f>
        <v/>
      </c>
      <c r="CC1761">
        <v>0</v>
      </c>
      <c r="CD1761">
        <v>0</v>
      </c>
      <c r="CE1761">
        <v>0</v>
      </c>
      <c r="CF1761">
        <v>0</v>
      </c>
      <c r="CI1761">
        <v>0</v>
      </c>
      <c r="CJ1761">
        <v>0</v>
      </c>
      <c r="CL1761">
        <v>0</v>
      </c>
      <c r="CM1761">
        <v>0</v>
      </c>
      <c r="CN1761">
        <v>0</v>
      </c>
      <c r="CO1761">
        <v>0</v>
      </c>
      <c r="CP1761">
        <v>0</v>
      </c>
      <c r="CQ1761">
        <v>0</v>
      </c>
      <c r="CR1761">
        <v>0</v>
      </c>
      <c r="CS1761">
        <v>0</v>
      </c>
      <c r="CT1761">
        <v>0</v>
      </c>
      <c r="CU1761">
        <v>0</v>
      </c>
      <c r="CX1761">
        <v>0</v>
      </c>
      <c r="CZ1761">
        <v>0</v>
      </c>
      <c r="DB1761">
        <v>0</v>
      </c>
      <c r="DD1761">
        <v>0</v>
      </c>
      <c r="DF1761">
        <v>0</v>
      </c>
      <c r="DK1761">
        <v>0</v>
      </c>
      <c r="DM1761">
        <v>0</v>
      </c>
      <c r="DX1761">
        <v>0</v>
      </c>
      <c r="EC1761" t="s">
        <v>261</v>
      </c>
      <c r="ED1761" t="s">
        <v>354</v>
      </c>
      <c r="EE1761" t="s">
        <v>355</v>
      </c>
      <c r="EG1761">
        <v>435600</v>
      </c>
      <c r="EH1761">
        <v>10</v>
      </c>
      <c r="EI1761">
        <v>0</v>
      </c>
      <c r="EJ1761">
        <v>0</v>
      </c>
      <c r="EK1761">
        <v>0</v>
      </c>
      <c r="EL1761">
        <v>0</v>
      </c>
      <c r="EU1761" t="s">
        <v>264</v>
      </c>
      <c r="EV1761" t="s">
        <v>14352</v>
      </c>
      <c r="EW1761" t="s">
        <v>14353</v>
      </c>
      <c r="EX1761" s="1">
        <v>40135</v>
      </c>
      <c r="EY1761" t="s">
        <v>267</v>
      </c>
      <c r="EZ1761" t="str">
        <f t="shared" si="92"/>
        <v>FALSE</v>
      </c>
      <c r="FA1761">
        <v>2022</v>
      </c>
      <c r="FB1761">
        <v>2020</v>
      </c>
      <c r="FC1761">
        <v>300</v>
      </c>
      <c r="FD1761" t="s">
        <v>246</v>
      </c>
      <c r="FE1761" t="s">
        <v>246</v>
      </c>
      <c r="FF1761" t="s">
        <v>246</v>
      </c>
      <c r="FG1761" t="s">
        <v>246</v>
      </c>
      <c r="FH1761" t="s">
        <v>246</v>
      </c>
      <c r="FI1761" t="s">
        <v>246</v>
      </c>
      <c r="FJ1761" t="s">
        <v>246</v>
      </c>
      <c r="FK1761" t="s">
        <v>246</v>
      </c>
      <c r="FL1761" t="s">
        <v>246</v>
      </c>
      <c r="FM1761" t="s">
        <v>246</v>
      </c>
      <c r="FN1761" t="s">
        <v>246</v>
      </c>
      <c r="FO1761" t="s">
        <v>246</v>
      </c>
      <c r="FP1761" t="s">
        <v>246</v>
      </c>
      <c r="FQ1761" s="2">
        <v>980</v>
      </c>
      <c r="FR1761" s="2">
        <v>0</v>
      </c>
      <c r="FS1761" s="2">
        <v>0</v>
      </c>
      <c r="FT1761">
        <v>0</v>
      </c>
      <c r="FU1761" s="2">
        <v>6535</v>
      </c>
      <c r="FV1761" s="2">
        <v>6535</v>
      </c>
      <c r="FW1761" s="2">
        <v>0</v>
      </c>
      <c r="FX1761">
        <v>0</v>
      </c>
      <c r="FY1761" s="2">
        <v>0</v>
      </c>
      <c r="FZ1761" s="2">
        <v>0</v>
      </c>
      <c r="GA1761" s="2">
        <v>0</v>
      </c>
      <c r="GB1761">
        <v>0</v>
      </c>
      <c r="GC1761" s="2">
        <v>71.8</v>
      </c>
      <c r="GE1761" s="2">
        <v>6535</v>
      </c>
      <c r="GH1761" t="s">
        <v>268</v>
      </c>
      <c r="GK1761" t="s">
        <v>269</v>
      </c>
      <c r="GN1761" s="1">
        <v>36950</v>
      </c>
      <c r="GO1761" s="1">
        <v>36957</v>
      </c>
      <c r="GP1761" s="2">
        <v>0</v>
      </c>
      <c r="GQ1761" t="s">
        <v>319</v>
      </c>
      <c r="GR1761" t="str">
        <f>"                    "</f>
        <v xml:space="preserve">                    </v>
      </c>
      <c r="GS1761" t="str">
        <f>"3692.702"</f>
        <v>3692.702</v>
      </c>
      <c r="GT1761" t="str">
        <f>""</f>
        <v/>
      </c>
      <c r="HF1761" t="str">
        <f>""</f>
        <v/>
      </c>
      <c r="HK1761" t="str">
        <f>""</f>
        <v/>
      </c>
      <c r="HN1761" t="s">
        <v>271</v>
      </c>
      <c r="HP1761" t="str">
        <f>""</f>
        <v/>
      </c>
      <c r="HQ1761" t="str">
        <f>""</f>
        <v/>
      </c>
      <c r="IA1761" t="str">
        <f>""</f>
        <v/>
      </c>
      <c r="IB1761" t="str">
        <f>""</f>
        <v/>
      </c>
      <c r="IC1761" t="str">
        <f>HYPERLINK("https://web.datatree.com/?/property?propertyId=4973157")</f>
        <v>https://web.datatree.com/?/property?propertyId=4973157</v>
      </c>
    </row>
    <row r="1762" spans="1:237" x14ac:dyDescent="0.25">
      <c r="A1762" t="s">
        <v>14354</v>
      </c>
      <c r="B1762" t="s">
        <v>853</v>
      </c>
      <c r="C1762" t="s">
        <v>853</v>
      </c>
      <c r="D1762" t="s">
        <v>14355</v>
      </c>
      <c r="E1762" t="s">
        <v>240</v>
      </c>
      <c r="F1762">
        <v>3</v>
      </c>
      <c r="G1762" t="s">
        <v>14356</v>
      </c>
      <c r="H1762" t="s">
        <v>3745</v>
      </c>
      <c r="I1762" t="s">
        <v>3745</v>
      </c>
      <c r="J1762" t="s">
        <v>14355</v>
      </c>
      <c r="K1762" t="s">
        <v>240</v>
      </c>
      <c r="L1762">
        <v>3</v>
      </c>
      <c r="O1762" t="s">
        <v>14357</v>
      </c>
      <c r="P1762" t="s">
        <v>14358</v>
      </c>
      <c r="R1762" t="s">
        <v>300</v>
      </c>
      <c r="T1762" t="s">
        <v>242</v>
      </c>
      <c r="AE1762" t="s">
        <v>243</v>
      </c>
      <c r="AH1762" t="s">
        <v>244</v>
      </c>
      <c r="AK1762" t="s">
        <v>245</v>
      </c>
      <c r="AL1762" t="s">
        <v>861</v>
      </c>
      <c r="AM1762">
        <v>9678</v>
      </c>
      <c r="AP1762" t="s">
        <v>14359</v>
      </c>
      <c r="AQ1762" t="s">
        <v>419</v>
      </c>
      <c r="AS1762" t="s">
        <v>14360</v>
      </c>
      <c r="AU1762" t="s">
        <v>1127</v>
      </c>
      <c r="AV1762" t="str">
        <f>"34491-5739"</f>
        <v>34491-5739</v>
      </c>
      <c r="AW1762" t="s">
        <v>1771</v>
      </c>
      <c r="AX1762" t="s">
        <v>14361</v>
      </c>
      <c r="AY1762" t="s">
        <v>14362</v>
      </c>
      <c r="AZ1762" t="s">
        <v>254</v>
      </c>
      <c r="BA1762" t="s">
        <v>14363</v>
      </c>
      <c r="BB1762" t="str">
        <f>"327-08-018"</f>
        <v>327-08-018</v>
      </c>
      <c r="BC1762" t="str">
        <f>"32708018"</f>
        <v>32708018</v>
      </c>
      <c r="BD1762" t="str">
        <f>"R32708018"</f>
        <v>R32708018</v>
      </c>
      <c r="BE1762">
        <v>4015</v>
      </c>
      <c r="BJ1762" t="s">
        <v>498</v>
      </c>
      <c r="BK1762" t="s">
        <v>559</v>
      </c>
      <c r="BL1762">
        <v>5</v>
      </c>
      <c r="BN1762">
        <v>35.674055941009797</v>
      </c>
      <c r="BO1762">
        <v>-114.230853486198</v>
      </c>
      <c r="BP1762" t="s">
        <v>6459</v>
      </c>
      <c r="CA1762" t="str">
        <f>""</f>
        <v/>
      </c>
      <c r="CC1762">
        <v>0</v>
      </c>
      <c r="CD1762">
        <v>0</v>
      </c>
      <c r="CE1762">
        <v>0</v>
      </c>
      <c r="CF1762">
        <v>0</v>
      </c>
      <c r="CI1762">
        <v>0</v>
      </c>
      <c r="CJ1762">
        <v>0</v>
      </c>
      <c r="CL1762">
        <v>0</v>
      </c>
      <c r="CM1762">
        <v>0</v>
      </c>
      <c r="CN1762">
        <v>0</v>
      </c>
      <c r="CO1762">
        <v>0</v>
      </c>
      <c r="CP1762">
        <v>0</v>
      </c>
      <c r="CQ1762">
        <v>0</v>
      </c>
      <c r="CR1762">
        <v>0</v>
      </c>
      <c r="CS1762">
        <v>0</v>
      </c>
      <c r="CT1762">
        <v>0</v>
      </c>
      <c r="CU1762">
        <v>0</v>
      </c>
      <c r="CX1762">
        <v>0</v>
      </c>
      <c r="CZ1762">
        <v>0</v>
      </c>
      <c r="DB1762">
        <v>0</v>
      </c>
      <c r="DD1762">
        <v>0</v>
      </c>
      <c r="DF1762">
        <v>0</v>
      </c>
      <c r="DK1762">
        <v>0</v>
      </c>
      <c r="DM1762">
        <v>0</v>
      </c>
      <c r="DX1762">
        <v>0</v>
      </c>
      <c r="EC1762" t="s">
        <v>336</v>
      </c>
      <c r="ED1762" t="s">
        <v>561</v>
      </c>
      <c r="EE1762" t="s">
        <v>598</v>
      </c>
      <c r="EG1762">
        <v>435600</v>
      </c>
      <c r="EH1762">
        <v>10</v>
      </c>
      <c r="EI1762">
        <v>0</v>
      </c>
      <c r="EJ1762">
        <v>0</v>
      </c>
      <c r="EK1762">
        <v>0</v>
      </c>
      <c r="EL1762">
        <v>0</v>
      </c>
      <c r="EU1762" t="s">
        <v>264</v>
      </c>
      <c r="EV1762" t="s">
        <v>6460</v>
      </c>
      <c r="EW1762" t="s">
        <v>6461</v>
      </c>
      <c r="EX1762" s="1">
        <v>40135</v>
      </c>
      <c r="EY1762" t="s">
        <v>267</v>
      </c>
      <c r="EZ1762" t="str">
        <f t="shared" si="92"/>
        <v>FALSE</v>
      </c>
      <c r="FA1762">
        <v>2022</v>
      </c>
      <c r="FB1762">
        <v>2020</v>
      </c>
      <c r="FC1762">
        <v>1110</v>
      </c>
      <c r="FD1762" t="s">
        <v>246</v>
      </c>
      <c r="FE1762" t="s">
        <v>246</v>
      </c>
      <c r="FF1762" t="s">
        <v>246</v>
      </c>
      <c r="FG1762" t="s">
        <v>246</v>
      </c>
      <c r="FH1762" t="s">
        <v>246</v>
      </c>
      <c r="FI1762" t="s">
        <v>246</v>
      </c>
      <c r="FJ1762" t="s">
        <v>246</v>
      </c>
      <c r="FK1762" t="s">
        <v>246</v>
      </c>
      <c r="FL1762" t="s">
        <v>246</v>
      </c>
      <c r="FM1762" t="s">
        <v>246</v>
      </c>
      <c r="FN1762" t="s">
        <v>246</v>
      </c>
      <c r="FO1762" t="s">
        <v>246</v>
      </c>
      <c r="FP1762" t="s">
        <v>246</v>
      </c>
      <c r="FQ1762" s="2">
        <v>1361</v>
      </c>
      <c r="FR1762" s="2">
        <v>0</v>
      </c>
      <c r="FS1762" s="2">
        <v>0</v>
      </c>
      <c r="FT1762">
        <v>0</v>
      </c>
      <c r="FU1762" s="2">
        <v>9076</v>
      </c>
      <c r="FV1762" s="2">
        <v>9076</v>
      </c>
      <c r="FW1762" s="2">
        <v>0</v>
      </c>
      <c r="FX1762">
        <v>0</v>
      </c>
      <c r="FY1762" s="2">
        <v>0</v>
      </c>
      <c r="FZ1762" s="2">
        <v>0</v>
      </c>
      <c r="GA1762" s="2">
        <v>0</v>
      </c>
      <c r="GB1762">
        <v>0</v>
      </c>
      <c r="GC1762" s="2">
        <v>261.83999999999997</v>
      </c>
      <c r="GE1762" s="2">
        <v>9076</v>
      </c>
      <c r="GH1762" t="s">
        <v>315</v>
      </c>
      <c r="GK1762" t="s">
        <v>316</v>
      </c>
      <c r="GL1762" t="s">
        <v>317</v>
      </c>
      <c r="GM1762" t="s">
        <v>318</v>
      </c>
      <c r="GR1762" t="str">
        <f>""</f>
        <v/>
      </c>
      <c r="GS1762" t="str">
        <f>""</f>
        <v/>
      </c>
      <c r="GT1762" t="str">
        <f>""</f>
        <v/>
      </c>
      <c r="HF1762" t="str">
        <f>""</f>
        <v/>
      </c>
      <c r="HK1762" t="str">
        <f>""</f>
        <v/>
      </c>
      <c r="HN1762" t="s">
        <v>271</v>
      </c>
      <c r="HP1762" t="str">
        <f>""</f>
        <v/>
      </c>
      <c r="HQ1762" t="str">
        <f>""</f>
        <v/>
      </c>
      <c r="IA1762" t="str">
        <f>""</f>
        <v/>
      </c>
      <c r="IB1762" t="str">
        <f>""</f>
        <v/>
      </c>
      <c r="IC1762" t="str">
        <f>HYPERLINK("https://web.datatree.com/?/property?propertyId=5047464")</f>
        <v>https://web.datatree.com/?/property?propertyId=5047464</v>
      </c>
    </row>
    <row r="1763" spans="1:237" x14ac:dyDescent="0.25">
      <c r="A1763" t="s">
        <v>14364</v>
      </c>
      <c r="D1763" t="s">
        <v>14364</v>
      </c>
      <c r="E1763" t="s">
        <v>240</v>
      </c>
      <c r="F1763">
        <v>7</v>
      </c>
      <c r="O1763" t="s">
        <v>14365</v>
      </c>
      <c r="P1763" t="s">
        <v>14364</v>
      </c>
      <c r="Q1763" t="s">
        <v>689</v>
      </c>
      <c r="T1763" t="s">
        <v>242</v>
      </c>
      <c r="U1763" t="s">
        <v>613</v>
      </c>
      <c r="AE1763" t="s">
        <v>243</v>
      </c>
      <c r="AH1763" t="s">
        <v>244</v>
      </c>
      <c r="AK1763" t="s">
        <v>245</v>
      </c>
      <c r="AM1763">
        <v>10037</v>
      </c>
      <c r="AP1763" t="s">
        <v>14366</v>
      </c>
      <c r="AQ1763" t="s">
        <v>248</v>
      </c>
      <c r="AS1763" t="s">
        <v>398</v>
      </c>
      <c r="AT1763" t="s">
        <v>601</v>
      </c>
      <c r="AU1763" t="s">
        <v>400</v>
      </c>
      <c r="AV1763" t="str">
        <f>"89148-1654"</f>
        <v>89148-1654</v>
      </c>
      <c r="AW1763" t="s">
        <v>378</v>
      </c>
      <c r="AX1763" t="s">
        <v>14367</v>
      </c>
      <c r="AY1763" t="s">
        <v>14368</v>
      </c>
      <c r="AZ1763" t="s">
        <v>254</v>
      </c>
      <c r="BA1763" t="s">
        <v>14369</v>
      </c>
      <c r="BB1763" t="str">
        <f>"317-60-015"</f>
        <v>317-60-015</v>
      </c>
      <c r="BC1763" t="str">
        <f>"31760015"</f>
        <v>31760015</v>
      </c>
      <c r="BD1763" t="str">
        <f>"R31760015"</f>
        <v>R31760015</v>
      </c>
      <c r="BE1763">
        <v>4015</v>
      </c>
      <c r="BJ1763" t="s">
        <v>941</v>
      </c>
      <c r="BK1763" t="s">
        <v>310</v>
      </c>
      <c r="BL1763">
        <v>7</v>
      </c>
      <c r="BN1763">
        <v>35.741393789985104</v>
      </c>
      <c r="BO1763">
        <v>-114.45933536919399</v>
      </c>
      <c r="BW1763" t="s">
        <v>1942</v>
      </c>
      <c r="BX1763" t="s">
        <v>1942</v>
      </c>
      <c r="CA1763" t="str">
        <f>""</f>
        <v/>
      </c>
      <c r="CC1763">
        <v>0</v>
      </c>
      <c r="CD1763">
        <v>0</v>
      </c>
      <c r="CE1763">
        <v>0</v>
      </c>
      <c r="CF1763">
        <v>0</v>
      </c>
      <c r="CI1763">
        <v>0</v>
      </c>
      <c r="CJ1763">
        <v>0</v>
      </c>
      <c r="CL1763">
        <v>0</v>
      </c>
      <c r="CM1763">
        <v>0</v>
      </c>
      <c r="CN1763">
        <v>0</v>
      </c>
      <c r="CO1763">
        <v>0</v>
      </c>
      <c r="CP1763">
        <v>0</v>
      </c>
      <c r="CQ1763">
        <v>0</v>
      </c>
      <c r="CR1763">
        <v>0</v>
      </c>
      <c r="CS1763">
        <v>0</v>
      </c>
      <c r="CT1763">
        <v>0</v>
      </c>
      <c r="CU1763">
        <v>0</v>
      </c>
      <c r="CX1763">
        <v>0</v>
      </c>
      <c r="CZ1763">
        <v>0</v>
      </c>
      <c r="DB1763">
        <v>0</v>
      </c>
      <c r="DD1763">
        <v>0</v>
      </c>
      <c r="DF1763">
        <v>0</v>
      </c>
      <c r="DK1763">
        <v>0</v>
      </c>
      <c r="DM1763">
        <v>0</v>
      </c>
      <c r="DX1763">
        <v>0</v>
      </c>
      <c r="EC1763" t="s">
        <v>261</v>
      </c>
      <c r="ED1763" t="s">
        <v>262</v>
      </c>
      <c r="EE1763" t="s">
        <v>263</v>
      </c>
      <c r="EG1763">
        <v>435600</v>
      </c>
      <c r="EH1763">
        <v>10</v>
      </c>
      <c r="EI1763">
        <v>0</v>
      </c>
      <c r="EJ1763">
        <v>0</v>
      </c>
      <c r="EK1763">
        <v>0</v>
      </c>
      <c r="EL1763">
        <v>0</v>
      </c>
      <c r="EU1763" t="s">
        <v>264</v>
      </c>
      <c r="EV1763" t="s">
        <v>943</v>
      </c>
      <c r="EW1763" t="s">
        <v>944</v>
      </c>
      <c r="EX1763" s="1">
        <v>40135</v>
      </c>
      <c r="EY1763" t="s">
        <v>267</v>
      </c>
      <c r="EZ1763" t="str">
        <f t="shared" si="92"/>
        <v>FALSE</v>
      </c>
      <c r="FA1763">
        <v>2022</v>
      </c>
      <c r="FB1763">
        <v>2020</v>
      </c>
      <c r="FC1763">
        <v>400</v>
      </c>
      <c r="FD1763" t="s">
        <v>246</v>
      </c>
      <c r="FE1763" t="s">
        <v>246</v>
      </c>
      <c r="FF1763" t="s">
        <v>246</v>
      </c>
      <c r="FG1763" t="s">
        <v>246</v>
      </c>
      <c r="FH1763" t="s">
        <v>246</v>
      </c>
      <c r="FI1763" t="s">
        <v>246</v>
      </c>
      <c r="FJ1763" t="s">
        <v>246</v>
      </c>
      <c r="FK1763" t="s">
        <v>246</v>
      </c>
      <c r="FL1763" t="s">
        <v>246</v>
      </c>
      <c r="FM1763" t="s">
        <v>246</v>
      </c>
      <c r="FN1763" t="s">
        <v>246</v>
      </c>
      <c r="FO1763" t="s">
        <v>246</v>
      </c>
      <c r="FP1763" t="s">
        <v>246</v>
      </c>
      <c r="FQ1763" s="2">
        <v>4688</v>
      </c>
      <c r="FR1763" s="2">
        <v>0</v>
      </c>
      <c r="FS1763" s="2">
        <v>0</v>
      </c>
      <c r="FT1763">
        <v>0</v>
      </c>
      <c r="FU1763" s="2">
        <v>31255</v>
      </c>
      <c r="FV1763" s="2">
        <v>31255</v>
      </c>
      <c r="FW1763" s="2">
        <v>0</v>
      </c>
      <c r="FX1763">
        <v>0</v>
      </c>
      <c r="FY1763" s="2">
        <v>0</v>
      </c>
      <c r="FZ1763" s="2">
        <v>0</v>
      </c>
      <c r="GA1763" s="2">
        <v>0</v>
      </c>
      <c r="GB1763">
        <v>0</v>
      </c>
      <c r="GC1763" s="2">
        <v>320.22000000000003</v>
      </c>
      <c r="GE1763" s="2">
        <v>31255</v>
      </c>
      <c r="GH1763" t="s">
        <v>315</v>
      </c>
      <c r="GK1763" t="s">
        <v>316</v>
      </c>
      <c r="GL1763" t="s">
        <v>317</v>
      </c>
      <c r="GM1763" t="s">
        <v>318</v>
      </c>
      <c r="GR1763" t="str">
        <f>""</f>
        <v/>
      </c>
      <c r="GS1763" t="str">
        <f>""</f>
        <v/>
      </c>
      <c r="GT1763" t="str">
        <f>""</f>
        <v/>
      </c>
      <c r="GU1763" s="1">
        <v>38238</v>
      </c>
      <c r="GV1763" s="1">
        <v>38250</v>
      </c>
      <c r="GW1763" s="2">
        <v>130000</v>
      </c>
      <c r="GX1763" t="s">
        <v>566</v>
      </c>
      <c r="GY1763" t="s">
        <v>567</v>
      </c>
      <c r="GZ1763" t="s">
        <v>10870</v>
      </c>
      <c r="HF1763" t="str">
        <f>"                    "</f>
        <v xml:space="preserve">                    </v>
      </c>
      <c r="HK1763" t="str">
        <f>"                    "</f>
        <v xml:space="preserve">                    </v>
      </c>
      <c r="HM1763" t="s">
        <v>1116</v>
      </c>
      <c r="HN1763" t="s">
        <v>271</v>
      </c>
      <c r="HP1763" t="str">
        <f>"5211.148"</f>
        <v>5211.148</v>
      </c>
      <c r="HQ1763" t="str">
        <f>""</f>
        <v/>
      </c>
      <c r="HR1763" s="1">
        <v>38238</v>
      </c>
      <c r="HS1763" s="1">
        <v>38250</v>
      </c>
      <c r="HT1763" s="2">
        <v>130000</v>
      </c>
      <c r="HU1763" t="s">
        <v>567</v>
      </c>
      <c r="HW1763" s="2">
        <v>0</v>
      </c>
      <c r="IA1763" t="str">
        <f>"5211.148"</f>
        <v>5211.148</v>
      </c>
      <c r="IB1763" t="str">
        <f>""</f>
        <v/>
      </c>
      <c r="IC1763" t="str">
        <f>HYPERLINK("https://web.datatree.com/?/property?propertyId=5048117")</f>
        <v>https://web.datatree.com/?/property?propertyId=5048117</v>
      </c>
    </row>
    <row r="1764" spans="1:237" x14ac:dyDescent="0.25">
      <c r="A1764" t="s">
        <v>6454</v>
      </c>
      <c r="D1764" t="s">
        <v>6454</v>
      </c>
      <c r="E1764" t="s">
        <v>588</v>
      </c>
      <c r="F1764">
        <v>67</v>
      </c>
      <c r="O1764" t="s">
        <v>6455</v>
      </c>
      <c r="P1764" t="s">
        <v>6454</v>
      </c>
      <c r="Q1764" t="s">
        <v>689</v>
      </c>
      <c r="T1764" t="s">
        <v>242</v>
      </c>
      <c r="AE1764" t="s">
        <v>243</v>
      </c>
      <c r="AH1764" t="s">
        <v>244</v>
      </c>
      <c r="AK1764" t="s">
        <v>245</v>
      </c>
      <c r="AM1764">
        <v>2401</v>
      </c>
      <c r="AP1764" t="s">
        <v>5149</v>
      </c>
      <c r="AQ1764" t="s">
        <v>439</v>
      </c>
      <c r="AS1764" t="s">
        <v>398</v>
      </c>
      <c r="AT1764" t="s">
        <v>398</v>
      </c>
      <c r="AU1764" t="s">
        <v>400</v>
      </c>
      <c r="AV1764" t="str">
        <f>"89102-2087"</f>
        <v>89102-2087</v>
      </c>
      <c r="AW1764" t="s">
        <v>2639</v>
      </c>
      <c r="AX1764" t="s">
        <v>5150</v>
      </c>
      <c r="AY1764" t="s">
        <v>5151</v>
      </c>
      <c r="AZ1764" t="s">
        <v>254</v>
      </c>
      <c r="BA1764" t="s">
        <v>14370</v>
      </c>
      <c r="BB1764" t="str">
        <f>"317-12-088"</f>
        <v>317-12-088</v>
      </c>
      <c r="BC1764" t="str">
        <f>"31712088"</f>
        <v>31712088</v>
      </c>
      <c r="BD1764" t="str">
        <f>"R31712088"</f>
        <v>R31712088</v>
      </c>
      <c r="BE1764">
        <v>4015</v>
      </c>
      <c r="BJ1764" t="s">
        <v>309</v>
      </c>
      <c r="BK1764" t="s">
        <v>310</v>
      </c>
      <c r="BL1764">
        <v>19</v>
      </c>
      <c r="BN1764">
        <v>35.534508561423799</v>
      </c>
      <c r="BO1764">
        <v>-114.454701930657</v>
      </c>
      <c r="BP1764" t="s">
        <v>584</v>
      </c>
      <c r="BQ1764">
        <v>2</v>
      </c>
      <c r="BW1764" t="s">
        <v>1392</v>
      </c>
      <c r="BX1764" t="s">
        <v>1392</v>
      </c>
      <c r="CA1764" t="str">
        <f>"98|11"</f>
        <v>98|11</v>
      </c>
      <c r="CC1764">
        <v>0</v>
      </c>
      <c r="CD1764">
        <v>0</v>
      </c>
      <c r="CE1764">
        <v>0</v>
      </c>
      <c r="CF1764">
        <v>0</v>
      </c>
      <c r="CI1764">
        <v>0</v>
      </c>
      <c r="CJ1764">
        <v>0</v>
      </c>
      <c r="CL1764">
        <v>0</v>
      </c>
      <c r="CM1764">
        <v>0</v>
      </c>
      <c r="CN1764">
        <v>0</v>
      </c>
      <c r="CO1764">
        <v>0</v>
      </c>
      <c r="CP1764">
        <v>0</v>
      </c>
      <c r="CQ1764">
        <v>0</v>
      </c>
      <c r="CR1764">
        <v>0</v>
      </c>
      <c r="CS1764">
        <v>0</v>
      </c>
      <c r="CT1764">
        <v>0</v>
      </c>
      <c r="CU1764">
        <v>0</v>
      </c>
      <c r="CX1764">
        <v>0</v>
      </c>
      <c r="CZ1764">
        <v>0</v>
      </c>
      <c r="DB1764">
        <v>0</v>
      </c>
      <c r="DD1764">
        <v>0</v>
      </c>
      <c r="DF1764">
        <v>0</v>
      </c>
      <c r="DK1764">
        <v>0</v>
      </c>
      <c r="DM1764">
        <v>0</v>
      </c>
      <c r="DX1764">
        <v>0</v>
      </c>
      <c r="EC1764" t="s">
        <v>261</v>
      </c>
      <c r="ED1764" t="s">
        <v>262</v>
      </c>
      <c r="EE1764" t="s">
        <v>263</v>
      </c>
      <c r="EG1764">
        <v>435600</v>
      </c>
      <c r="EH1764">
        <v>10</v>
      </c>
      <c r="EI1764">
        <v>0</v>
      </c>
      <c r="EJ1764">
        <v>0</v>
      </c>
      <c r="EK1764">
        <v>0</v>
      </c>
      <c r="EL1764">
        <v>0</v>
      </c>
      <c r="EU1764" t="s">
        <v>264</v>
      </c>
      <c r="EV1764" t="s">
        <v>538</v>
      </c>
      <c r="EW1764" t="s">
        <v>539</v>
      </c>
      <c r="EX1764" s="1">
        <v>40135</v>
      </c>
      <c r="EY1764" t="s">
        <v>267</v>
      </c>
      <c r="EZ1764" t="str">
        <f t="shared" si="92"/>
        <v>FALSE</v>
      </c>
      <c r="FA1764">
        <v>2022</v>
      </c>
      <c r="FB1764">
        <v>2020</v>
      </c>
      <c r="FC1764">
        <v>400</v>
      </c>
      <c r="FD1764" t="s">
        <v>246</v>
      </c>
      <c r="FE1764" t="s">
        <v>246</v>
      </c>
      <c r="FF1764" t="s">
        <v>246</v>
      </c>
      <c r="FG1764" t="s">
        <v>246</v>
      </c>
      <c r="FH1764" t="s">
        <v>246</v>
      </c>
      <c r="FI1764" t="s">
        <v>246</v>
      </c>
      <c r="FJ1764" t="s">
        <v>246</v>
      </c>
      <c r="FK1764" t="s">
        <v>246</v>
      </c>
      <c r="FL1764" t="s">
        <v>246</v>
      </c>
      <c r="FM1764" t="s">
        <v>246</v>
      </c>
      <c r="FN1764" t="s">
        <v>246</v>
      </c>
      <c r="FO1764" t="s">
        <v>246</v>
      </c>
      <c r="FP1764" t="s">
        <v>246</v>
      </c>
      <c r="FQ1764" s="2">
        <v>1864</v>
      </c>
      <c r="FR1764" s="2">
        <v>0</v>
      </c>
      <c r="FS1764" s="2">
        <v>0</v>
      </c>
      <c r="FT1764">
        <v>0</v>
      </c>
      <c r="FU1764" s="2">
        <v>12425</v>
      </c>
      <c r="FV1764" s="2">
        <v>12425</v>
      </c>
      <c r="FW1764" s="2">
        <v>0</v>
      </c>
      <c r="FX1764">
        <v>0</v>
      </c>
      <c r="FY1764" s="2">
        <v>0</v>
      </c>
      <c r="FZ1764" s="2">
        <v>0</v>
      </c>
      <c r="GA1764" s="2">
        <v>0</v>
      </c>
      <c r="GB1764">
        <v>0</v>
      </c>
      <c r="GC1764" s="2">
        <v>101.64</v>
      </c>
      <c r="GE1764" s="2">
        <v>12425</v>
      </c>
      <c r="GH1764" t="s">
        <v>315</v>
      </c>
      <c r="GK1764" t="s">
        <v>316</v>
      </c>
      <c r="GL1764" t="s">
        <v>317</v>
      </c>
      <c r="GM1764" t="s">
        <v>318</v>
      </c>
      <c r="GN1764" s="1">
        <v>42686</v>
      </c>
      <c r="GO1764" s="1">
        <v>42688</v>
      </c>
      <c r="GQ1764" t="s">
        <v>270</v>
      </c>
      <c r="GR1764" t="str">
        <f>""</f>
        <v/>
      </c>
      <c r="GS1764" t="str">
        <f>"2016.51508"</f>
        <v>2016.51508</v>
      </c>
      <c r="GT1764" t="str">
        <f>""</f>
        <v/>
      </c>
      <c r="GV1764" s="1">
        <v>38636</v>
      </c>
      <c r="GW1764" s="2">
        <v>200000</v>
      </c>
      <c r="GX1764" t="s">
        <v>566</v>
      </c>
      <c r="GY1764" t="s">
        <v>362</v>
      </c>
      <c r="GZ1764" t="s">
        <v>14371</v>
      </c>
      <c r="HF1764" t="str">
        <f>"                    "</f>
        <v xml:space="preserve">                    </v>
      </c>
      <c r="HK1764" t="str">
        <f>"                    "</f>
        <v xml:space="preserve">                    </v>
      </c>
      <c r="HN1764" t="s">
        <v>271</v>
      </c>
      <c r="HP1764" t="str">
        <f>"5882.69"</f>
        <v>5882.69</v>
      </c>
      <c r="HQ1764" t="str">
        <f>""</f>
        <v/>
      </c>
      <c r="HR1764" s="1">
        <v>38439</v>
      </c>
      <c r="HS1764" s="1">
        <v>38446</v>
      </c>
      <c r="HT1764" s="2">
        <v>45000</v>
      </c>
      <c r="HU1764" t="s">
        <v>567</v>
      </c>
      <c r="HW1764" s="2">
        <v>0</v>
      </c>
      <c r="IA1764" t="str">
        <f>"5521.397"</f>
        <v>5521.397</v>
      </c>
      <c r="IB1764" t="str">
        <f>""</f>
        <v/>
      </c>
      <c r="IC1764" t="str">
        <f>HYPERLINK("https://web.datatree.com/?/property?propertyId=5038554")</f>
        <v>https://web.datatree.com/?/property?propertyId=5038554</v>
      </c>
    </row>
    <row r="1765" spans="1:237" x14ac:dyDescent="0.25">
      <c r="A1765" t="s">
        <v>1541</v>
      </c>
      <c r="B1765" t="s">
        <v>1542</v>
      </c>
      <c r="C1765" t="s">
        <v>1543</v>
      </c>
      <c r="D1765" t="s">
        <v>1544</v>
      </c>
      <c r="E1765" t="s">
        <v>240</v>
      </c>
      <c r="F1765">
        <v>2</v>
      </c>
      <c r="G1765" t="s">
        <v>1545</v>
      </c>
      <c r="H1765" t="s">
        <v>1546</v>
      </c>
      <c r="I1765" t="s">
        <v>1547</v>
      </c>
      <c r="J1765" t="s">
        <v>1544</v>
      </c>
      <c r="K1765" t="s">
        <v>240</v>
      </c>
      <c r="L1765">
        <v>2</v>
      </c>
      <c r="O1765" t="s">
        <v>1548</v>
      </c>
      <c r="P1765" t="s">
        <v>1549</v>
      </c>
      <c r="R1765" t="s">
        <v>300</v>
      </c>
      <c r="T1765" t="s">
        <v>242</v>
      </c>
      <c r="AE1765" t="s">
        <v>243</v>
      </c>
      <c r="AH1765" t="s">
        <v>244</v>
      </c>
      <c r="AK1765" t="s">
        <v>245</v>
      </c>
      <c r="AM1765" t="s">
        <v>1550</v>
      </c>
      <c r="AP1765" t="s">
        <v>1551</v>
      </c>
      <c r="AS1765" t="s">
        <v>1552</v>
      </c>
      <c r="AU1765" t="s">
        <v>1553</v>
      </c>
      <c r="AV1765" t="str">
        <f>"87315-9700"</f>
        <v>87315-9700</v>
      </c>
      <c r="AW1765" t="s">
        <v>1554</v>
      </c>
      <c r="AX1765" t="s">
        <v>1555</v>
      </c>
      <c r="AY1765" t="s">
        <v>1556</v>
      </c>
      <c r="AZ1765" t="s">
        <v>254</v>
      </c>
      <c r="BA1765" t="s">
        <v>14372</v>
      </c>
      <c r="BB1765" t="str">
        <f>"254-13-066"</f>
        <v>254-13-066</v>
      </c>
      <c r="BC1765" t="str">
        <f>"25413066"</f>
        <v>25413066</v>
      </c>
      <c r="BD1765" t="str">
        <f>"R25413066"</f>
        <v>R25413066</v>
      </c>
      <c r="BE1765">
        <v>4015</v>
      </c>
      <c r="BI1765" t="s">
        <v>256</v>
      </c>
      <c r="BJ1765" t="s">
        <v>651</v>
      </c>
      <c r="BK1765" t="s">
        <v>258</v>
      </c>
      <c r="BL1765">
        <v>5</v>
      </c>
      <c r="BN1765">
        <v>35.141242879472898</v>
      </c>
      <c r="BO1765">
        <v>-113.57446014372501</v>
      </c>
      <c r="BP1765" t="s">
        <v>259</v>
      </c>
      <c r="BW1765" t="s">
        <v>1324</v>
      </c>
      <c r="BX1765" t="s">
        <v>1324</v>
      </c>
      <c r="CA1765" t="str">
        <f>"68"</f>
        <v>68</v>
      </c>
      <c r="CC1765">
        <v>0</v>
      </c>
      <c r="CD1765">
        <v>0</v>
      </c>
      <c r="CE1765">
        <v>0</v>
      </c>
      <c r="CF1765">
        <v>0</v>
      </c>
      <c r="CI1765">
        <v>0</v>
      </c>
      <c r="CJ1765">
        <v>0</v>
      </c>
      <c r="CL1765">
        <v>0</v>
      </c>
      <c r="CM1765">
        <v>0</v>
      </c>
      <c r="CN1765">
        <v>0</v>
      </c>
      <c r="CO1765">
        <v>0</v>
      </c>
      <c r="CP1765">
        <v>0</v>
      </c>
      <c r="CQ1765">
        <v>0</v>
      </c>
      <c r="CR1765">
        <v>0</v>
      </c>
      <c r="CS1765">
        <v>0</v>
      </c>
      <c r="CT1765">
        <v>0</v>
      </c>
      <c r="CU1765">
        <v>0</v>
      </c>
      <c r="CX1765">
        <v>0</v>
      </c>
      <c r="CZ1765">
        <v>0</v>
      </c>
      <c r="DB1765">
        <v>0</v>
      </c>
      <c r="DD1765">
        <v>0</v>
      </c>
      <c r="DF1765">
        <v>0</v>
      </c>
      <c r="DK1765">
        <v>0</v>
      </c>
      <c r="DM1765">
        <v>0</v>
      </c>
      <c r="DX1765">
        <v>0</v>
      </c>
      <c r="EC1765" t="s">
        <v>261</v>
      </c>
      <c r="ED1765" t="s">
        <v>262</v>
      </c>
      <c r="EE1765" t="s">
        <v>263</v>
      </c>
      <c r="EG1765">
        <v>435600</v>
      </c>
      <c r="EH1765">
        <v>10</v>
      </c>
      <c r="EI1765">
        <v>0</v>
      </c>
      <c r="EJ1765">
        <v>0</v>
      </c>
      <c r="EK1765">
        <v>0</v>
      </c>
      <c r="EL1765">
        <v>0</v>
      </c>
      <c r="EU1765" t="s">
        <v>264</v>
      </c>
      <c r="EV1765" t="s">
        <v>265</v>
      </c>
      <c r="EW1765" t="s">
        <v>266</v>
      </c>
      <c r="EX1765" s="1">
        <v>40135</v>
      </c>
      <c r="EY1765" t="s">
        <v>267</v>
      </c>
      <c r="EZ1765" t="str">
        <f t="shared" si="92"/>
        <v>FALSE</v>
      </c>
      <c r="FA1765">
        <v>2022</v>
      </c>
      <c r="FB1765">
        <v>2020</v>
      </c>
      <c r="FC1765">
        <v>300</v>
      </c>
      <c r="FD1765" t="s">
        <v>246</v>
      </c>
      <c r="FE1765" t="s">
        <v>246</v>
      </c>
      <c r="FF1765" t="s">
        <v>246</v>
      </c>
      <c r="FG1765" t="s">
        <v>246</v>
      </c>
      <c r="FH1765" t="s">
        <v>246</v>
      </c>
      <c r="FI1765" t="s">
        <v>246</v>
      </c>
      <c r="FJ1765" t="s">
        <v>246</v>
      </c>
      <c r="FK1765" t="s">
        <v>246</v>
      </c>
      <c r="FL1765" t="s">
        <v>246</v>
      </c>
      <c r="FM1765" t="s">
        <v>246</v>
      </c>
      <c r="FN1765" t="s">
        <v>246</v>
      </c>
      <c r="FO1765" t="s">
        <v>246</v>
      </c>
      <c r="FP1765" t="s">
        <v>246</v>
      </c>
      <c r="FQ1765" s="2">
        <v>656</v>
      </c>
      <c r="FR1765" s="2">
        <v>0</v>
      </c>
      <c r="FS1765" s="2">
        <v>0</v>
      </c>
      <c r="FT1765">
        <v>0</v>
      </c>
      <c r="FU1765" s="2">
        <v>4374</v>
      </c>
      <c r="FV1765" s="2">
        <v>4374</v>
      </c>
      <c r="FW1765" s="2">
        <v>0</v>
      </c>
      <c r="FX1765">
        <v>0</v>
      </c>
      <c r="FY1765" s="2">
        <v>0</v>
      </c>
      <c r="FZ1765" s="2">
        <v>0</v>
      </c>
      <c r="GA1765" s="2">
        <v>0</v>
      </c>
      <c r="GB1765">
        <v>0</v>
      </c>
      <c r="GC1765" s="2">
        <v>89.04</v>
      </c>
      <c r="GE1765" s="2">
        <v>4374</v>
      </c>
      <c r="GH1765" t="s">
        <v>289</v>
      </c>
      <c r="GK1765" t="s">
        <v>290</v>
      </c>
      <c r="GL1765" t="s">
        <v>290</v>
      </c>
      <c r="GN1765" s="1">
        <v>36511</v>
      </c>
      <c r="GO1765" s="1">
        <v>38933</v>
      </c>
      <c r="GP1765" s="2">
        <v>0</v>
      </c>
      <c r="GQ1765" t="s">
        <v>319</v>
      </c>
      <c r="GR1765" t="str">
        <f>"                    "</f>
        <v xml:space="preserve">                    </v>
      </c>
      <c r="GS1765" t="str">
        <f>"6393.285"</f>
        <v>6393.285</v>
      </c>
      <c r="GT1765" t="str">
        <f>""</f>
        <v/>
      </c>
      <c r="HF1765" t="str">
        <f>""</f>
        <v/>
      </c>
      <c r="HK1765" t="str">
        <f>""</f>
        <v/>
      </c>
      <c r="HN1765" t="s">
        <v>271</v>
      </c>
      <c r="HP1765" t="str">
        <f>""</f>
        <v/>
      </c>
      <c r="HQ1765" t="str">
        <f>""</f>
        <v/>
      </c>
      <c r="IA1765" t="str">
        <f>""</f>
        <v/>
      </c>
      <c r="IB1765" t="str">
        <f>""</f>
        <v/>
      </c>
      <c r="IC1765" t="str">
        <f>HYPERLINK("https://web.datatree.com/?/property?propertyId=5038678")</f>
        <v>https://web.datatree.com/?/property?propertyId=5038678</v>
      </c>
    </row>
    <row r="1766" spans="1:237" x14ac:dyDescent="0.25">
      <c r="A1766" t="s">
        <v>14373</v>
      </c>
      <c r="B1766" t="s">
        <v>14374</v>
      </c>
      <c r="C1766" t="s">
        <v>9499</v>
      </c>
      <c r="D1766" t="s">
        <v>14375</v>
      </c>
      <c r="E1766" t="s">
        <v>240</v>
      </c>
      <c r="F1766">
        <v>2</v>
      </c>
      <c r="G1766" t="s">
        <v>14376</v>
      </c>
      <c r="H1766" t="s">
        <v>14377</v>
      </c>
      <c r="I1766" t="s">
        <v>2512</v>
      </c>
      <c r="J1766" t="s">
        <v>14375</v>
      </c>
      <c r="K1766" t="s">
        <v>240</v>
      </c>
      <c r="L1766">
        <v>2</v>
      </c>
      <c r="O1766" t="s">
        <v>14378</v>
      </c>
      <c r="P1766" t="s">
        <v>14379</v>
      </c>
      <c r="Q1766" t="s">
        <v>1421</v>
      </c>
      <c r="R1766" t="s">
        <v>2309</v>
      </c>
      <c r="T1766" t="s">
        <v>242</v>
      </c>
      <c r="AE1766" t="s">
        <v>243</v>
      </c>
      <c r="AH1766" t="s">
        <v>244</v>
      </c>
      <c r="AK1766" t="s">
        <v>245</v>
      </c>
      <c r="AM1766">
        <v>26178</v>
      </c>
      <c r="AP1766" t="s">
        <v>14380</v>
      </c>
      <c r="AQ1766" t="s">
        <v>491</v>
      </c>
      <c r="AS1766" t="s">
        <v>7885</v>
      </c>
      <c r="AT1766" t="s">
        <v>14381</v>
      </c>
      <c r="AU1766" t="s">
        <v>328</v>
      </c>
      <c r="AV1766" t="str">
        <f>"92065-4835"</f>
        <v>92065-4835</v>
      </c>
      <c r="AW1766" t="s">
        <v>1591</v>
      </c>
      <c r="AX1766" t="s">
        <v>14382</v>
      </c>
      <c r="AY1766" t="s">
        <v>14383</v>
      </c>
      <c r="AZ1766" t="s">
        <v>254</v>
      </c>
      <c r="BA1766" t="s">
        <v>14384</v>
      </c>
      <c r="BB1766" t="str">
        <f>"207-44-040"</f>
        <v>207-44-040</v>
      </c>
      <c r="BC1766" t="str">
        <f>"20744040"</f>
        <v>20744040</v>
      </c>
      <c r="BD1766" t="str">
        <f>"R20744040"</f>
        <v>R20744040</v>
      </c>
      <c r="BE1766">
        <v>4015</v>
      </c>
      <c r="BI1766" t="s">
        <v>256</v>
      </c>
      <c r="BJ1766" t="s">
        <v>281</v>
      </c>
      <c r="BK1766" t="s">
        <v>559</v>
      </c>
      <c r="BL1766">
        <v>11</v>
      </c>
      <c r="BN1766">
        <v>34.735848406446401</v>
      </c>
      <c r="BO1766">
        <v>-114.120724957663</v>
      </c>
      <c r="BP1766" t="s">
        <v>8512</v>
      </c>
      <c r="BW1766" t="s">
        <v>8513</v>
      </c>
      <c r="BX1766" t="s">
        <v>8513</v>
      </c>
      <c r="CA1766" t="str">
        <f>""</f>
        <v/>
      </c>
      <c r="CC1766">
        <v>0</v>
      </c>
      <c r="CD1766">
        <v>0</v>
      </c>
      <c r="CE1766">
        <v>0</v>
      </c>
      <c r="CF1766">
        <v>0</v>
      </c>
      <c r="CI1766">
        <v>0</v>
      </c>
      <c r="CJ1766">
        <v>0</v>
      </c>
      <c r="CL1766">
        <v>0</v>
      </c>
      <c r="CM1766">
        <v>0</v>
      </c>
      <c r="CN1766">
        <v>0</v>
      </c>
      <c r="CO1766">
        <v>0</v>
      </c>
      <c r="CP1766">
        <v>0</v>
      </c>
      <c r="CQ1766">
        <v>0</v>
      </c>
      <c r="CR1766">
        <v>0</v>
      </c>
      <c r="CS1766">
        <v>0</v>
      </c>
      <c r="CT1766">
        <v>0</v>
      </c>
      <c r="CU1766">
        <v>0</v>
      </c>
      <c r="CX1766">
        <v>0</v>
      </c>
      <c r="CZ1766">
        <v>0</v>
      </c>
      <c r="DB1766">
        <v>0</v>
      </c>
      <c r="DD1766">
        <v>0</v>
      </c>
      <c r="DF1766">
        <v>0</v>
      </c>
      <c r="DK1766">
        <v>0</v>
      </c>
      <c r="DM1766">
        <v>0</v>
      </c>
      <c r="DX1766">
        <v>0</v>
      </c>
      <c r="EC1766" t="s">
        <v>336</v>
      </c>
      <c r="ED1766" t="s">
        <v>405</v>
      </c>
      <c r="EE1766" t="s">
        <v>406</v>
      </c>
      <c r="EG1766">
        <v>435600</v>
      </c>
      <c r="EH1766">
        <v>10</v>
      </c>
      <c r="EI1766">
        <v>0</v>
      </c>
      <c r="EJ1766">
        <v>0</v>
      </c>
      <c r="EK1766">
        <v>0</v>
      </c>
      <c r="EL1766">
        <v>0</v>
      </c>
      <c r="EU1766" t="s">
        <v>264</v>
      </c>
      <c r="EV1766" t="s">
        <v>3607</v>
      </c>
      <c r="EW1766" t="s">
        <v>3608</v>
      </c>
      <c r="EX1766" s="1">
        <v>40135</v>
      </c>
      <c r="EY1766" t="s">
        <v>267</v>
      </c>
      <c r="EZ1766" t="str">
        <f t="shared" si="92"/>
        <v>FALSE</v>
      </c>
      <c r="FA1766">
        <v>2022</v>
      </c>
      <c r="FB1766">
        <v>2020</v>
      </c>
      <c r="FC1766">
        <v>1370</v>
      </c>
      <c r="FD1766" t="s">
        <v>246</v>
      </c>
      <c r="FE1766" t="s">
        <v>246</v>
      </c>
      <c r="FF1766" t="s">
        <v>246</v>
      </c>
      <c r="FG1766" t="s">
        <v>246</v>
      </c>
      <c r="FH1766" t="s">
        <v>246</v>
      </c>
      <c r="FI1766" t="s">
        <v>246</v>
      </c>
      <c r="FJ1766" t="s">
        <v>246</v>
      </c>
      <c r="FK1766" t="s">
        <v>246</v>
      </c>
      <c r="FL1766" t="s">
        <v>246</v>
      </c>
      <c r="FM1766" t="s">
        <v>246</v>
      </c>
      <c r="FN1766" t="s">
        <v>246</v>
      </c>
      <c r="FO1766" t="s">
        <v>246</v>
      </c>
      <c r="FP1766" t="s">
        <v>246</v>
      </c>
      <c r="FQ1766" s="2">
        <v>915</v>
      </c>
      <c r="FR1766" s="2">
        <v>0</v>
      </c>
      <c r="FS1766" s="2">
        <v>0</v>
      </c>
      <c r="FT1766">
        <v>0</v>
      </c>
      <c r="FU1766" s="2">
        <v>6103</v>
      </c>
      <c r="FV1766" s="2">
        <v>6103</v>
      </c>
      <c r="FW1766" s="2">
        <v>0</v>
      </c>
      <c r="FX1766">
        <v>0</v>
      </c>
      <c r="FY1766" s="2">
        <v>0</v>
      </c>
      <c r="FZ1766" s="2">
        <v>0</v>
      </c>
      <c r="GA1766" s="2">
        <v>0</v>
      </c>
      <c r="GB1766">
        <v>0</v>
      </c>
      <c r="GC1766" s="2">
        <v>109.6</v>
      </c>
      <c r="GE1766" s="2">
        <v>6103</v>
      </c>
      <c r="GH1766" t="s">
        <v>410</v>
      </c>
      <c r="GK1766" t="s">
        <v>411</v>
      </c>
      <c r="GL1766" t="s">
        <v>411</v>
      </c>
      <c r="GR1766" t="str">
        <f>""</f>
        <v/>
      </c>
      <c r="GS1766" t="str">
        <f>""</f>
        <v/>
      </c>
      <c r="GT1766" t="str">
        <f>""</f>
        <v/>
      </c>
      <c r="GU1766" s="1">
        <v>44076</v>
      </c>
      <c r="GV1766" s="1">
        <v>44098</v>
      </c>
      <c r="GW1766" s="2">
        <v>8000</v>
      </c>
      <c r="GY1766" t="s">
        <v>739</v>
      </c>
      <c r="GZ1766" t="s">
        <v>8514</v>
      </c>
      <c r="HF1766" t="str">
        <f>""</f>
        <v/>
      </c>
      <c r="HK1766" t="str">
        <f>""</f>
        <v/>
      </c>
      <c r="HM1766" t="s">
        <v>1060</v>
      </c>
      <c r="HN1766" t="s">
        <v>271</v>
      </c>
      <c r="HP1766" t="str">
        <f>"2020.55079"</f>
        <v>2020.55079</v>
      </c>
      <c r="HQ1766" t="str">
        <f>""</f>
        <v/>
      </c>
      <c r="HR1766" s="1">
        <v>44076</v>
      </c>
      <c r="HS1766" s="1">
        <v>44098</v>
      </c>
      <c r="HT1766" s="2">
        <v>8000</v>
      </c>
      <c r="HU1766" t="s">
        <v>270</v>
      </c>
      <c r="IA1766" t="str">
        <f>"2020.55047"</f>
        <v>2020.55047</v>
      </c>
      <c r="IB1766" t="str">
        <f>""</f>
        <v/>
      </c>
      <c r="IC1766" t="str">
        <f>HYPERLINK("https://web.datatree.com/?/property?propertyId=5049388")</f>
        <v>https://web.datatree.com/?/property?propertyId=5049388</v>
      </c>
    </row>
    <row r="1767" spans="1:237" x14ac:dyDescent="0.25">
      <c r="A1767" t="s">
        <v>7407</v>
      </c>
      <c r="B1767" t="s">
        <v>4855</v>
      </c>
      <c r="C1767" t="s">
        <v>469</v>
      </c>
      <c r="D1767" t="s">
        <v>7408</v>
      </c>
      <c r="E1767" t="s">
        <v>240</v>
      </c>
      <c r="F1767">
        <v>2</v>
      </c>
      <c r="O1767" t="s">
        <v>7409</v>
      </c>
      <c r="P1767" t="s">
        <v>7407</v>
      </c>
      <c r="Q1767" t="s">
        <v>1181</v>
      </c>
      <c r="T1767" t="s">
        <v>242</v>
      </c>
      <c r="AE1767" t="s">
        <v>243</v>
      </c>
      <c r="AH1767" t="s">
        <v>244</v>
      </c>
      <c r="AK1767" t="s">
        <v>245</v>
      </c>
      <c r="AM1767">
        <v>10063</v>
      </c>
      <c r="AP1767" t="s">
        <v>7410</v>
      </c>
      <c r="AQ1767" t="s">
        <v>375</v>
      </c>
      <c r="AS1767" t="s">
        <v>398</v>
      </c>
      <c r="AT1767" t="s">
        <v>3422</v>
      </c>
      <c r="AU1767" t="s">
        <v>400</v>
      </c>
      <c r="AV1767" t="str">
        <f>"89178-7563"</f>
        <v>89178-7563</v>
      </c>
      <c r="AW1767" t="s">
        <v>7411</v>
      </c>
      <c r="AX1767" t="s">
        <v>7412</v>
      </c>
      <c r="AY1767" t="s">
        <v>7413</v>
      </c>
      <c r="AZ1767" t="s">
        <v>254</v>
      </c>
      <c r="BA1767" t="s">
        <v>14385</v>
      </c>
      <c r="BB1767" t="str">
        <f>"317-60-020"</f>
        <v>317-60-020</v>
      </c>
      <c r="BC1767" t="str">
        <f>"31760020"</f>
        <v>31760020</v>
      </c>
      <c r="BD1767" t="str">
        <f>"R31760020"</f>
        <v>R31760020</v>
      </c>
      <c r="BE1767">
        <v>4015</v>
      </c>
      <c r="BJ1767" t="s">
        <v>941</v>
      </c>
      <c r="BK1767" t="s">
        <v>310</v>
      </c>
      <c r="BL1767">
        <v>7</v>
      </c>
      <c r="BN1767">
        <v>35.7359587161544</v>
      </c>
      <c r="BO1767">
        <v>-114.454886674139</v>
      </c>
      <c r="BW1767" t="s">
        <v>1942</v>
      </c>
      <c r="BX1767" t="s">
        <v>1942</v>
      </c>
      <c r="CA1767" t="str">
        <f>""</f>
        <v/>
      </c>
      <c r="CC1767">
        <v>0</v>
      </c>
      <c r="CD1767">
        <v>0</v>
      </c>
      <c r="CE1767">
        <v>0</v>
      </c>
      <c r="CF1767">
        <v>0</v>
      </c>
      <c r="CI1767">
        <v>0</v>
      </c>
      <c r="CJ1767">
        <v>0</v>
      </c>
      <c r="CL1767">
        <v>0</v>
      </c>
      <c r="CM1767">
        <v>0</v>
      </c>
      <c r="CN1767">
        <v>0</v>
      </c>
      <c r="CO1767">
        <v>0</v>
      </c>
      <c r="CP1767">
        <v>0</v>
      </c>
      <c r="CQ1767">
        <v>0</v>
      </c>
      <c r="CR1767">
        <v>0</v>
      </c>
      <c r="CS1767">
        <v>0</v>
      </c>
      <c r="CT1767">
        <v>0</v>
      </c>
      <c r="CU1767">
        <v>0</v>
      </c>
      <c r="CX1767">
        <v>0</v>
      </c>
      <c r="CZ1767">
        <v>0</v>
      </c>
      <c r="DB1767">
        <v>0</v>
      </c>
      <c r="DD1767">
        <v>0</v>
      </c>
      <c r="DF1767">
        <v>0</v>
      </c>
      <c r="DK1767">
        <v>0</v>
      </c>
      <c r="DM1767">
        <v>0</v>
      </c>
      <c r="DX1767">
        <v>0</v>
      </c>
      <c r="EC1767" t="s">
        <v>261</v>
      </c>
      <c r="ED1767" t="s">
        <v>262</v>
      </c>
      <c r="EE1767" t="s">
        <v>263</v>
      </c>
      <c r="EG1767">
        <v>435600</v>
      </c>
      <c r="EH1767">
        <v>10</v>
      </c>
      <c r="EI1767">
        <v>0</v>
      </c>
      <c r="EJ1767">
        <v>0</v>
      </c>
      <c r="EK1767">
        <v>0</v>
      </c>
      <c r="EL1767">
        <v>0</v>
      </c>
      <c r="EU1767" t="s">
        <v>264</v>
      </c>
      <c r="EV1767" t="s">
        <v>943</v>
      </c>
      <c r="EW1767" t="s">
        <v>944</v>
      </c>
      <c r="EX1767" s="1">
        <v>40135</v>
      </c>
      <c r="EY1767" t="s">
        <v>267</v>
      </c>
      <c r="EZ1767" t="str">
        <f t="shared" si="92"/>
        <v>FALSE</v>
      </c>
      <c r="FA1767">
        <v>2022</v>
      </c>
      <c r="FB1767">
        <v>2020</v>
      </c>
      <c r="FC1767">
        <v>400</v>
      </c>
      <c r="FD1767" t="s">
        <v>246</v>
      </c>
      <c r="FE1767" t="s">
        <v>246</v>
      </c>
      <c r="FF1767" t="s">
        <v>246</v>
      </c>
      <c r="FG1767" t="s">
        <v>246</v>
      </c>
      <c r="FH1767" t="s">
        <v>246</v>
      </c>
      <c r="FI1767" t="s">
        <v>246</v>
      </c>
      <c r="FJ1767" t="s">
        <v>246</v>
      </c>
      <c r="FK1767" t="s">
        <v>246</v>
      </c>
      <c r="FL1767" t="s">
        <v>246</v>
      </c>
      <c r="FM1767" t="s">
        <v>246</v>
      </c>
      <c r="FN1767" t="s">
        <v>246</v>
      </c>
      <c r="FO1767" t="s">
        <v>246</v>
      </c>
      <c r="FP1767" t="s">
        <v>246</v>
      </c>
      <c r="FQ1767" s="2">
        <v>4688</v>
      </c>
      <c r="FR1767" s="2">
        <v>0</v>
      </c>
      <c r="FS1767" s="2">
        <v>0</v>
      </c>
      <c r="FT1767">
        <v>0</v>
      </c>
      <c r="FU1767" s="2">
        <v>31255</v>
      </c>
      <c r="FV1767" s="2">
        <v>31255</v>
      </c>
      <c r="FW1767" s="2">
        <v>0</v>
      </c>
      <c r="FX1767">
        <v>0</v>
      </c>
      <c r="FY1767" s="2">
        <v>0</v>
      </c>
      <c r="FZ1767" s="2">
        <v>0</v>
      </c>
      <c r="GA1767" s="2">
        <v>0</v>
      </c>
      <c r="GB1767">
        <v>0</v>
      </c>
      <c r="GC1767" s="2">
        <v>320.22000000000003</v>
      </c>
      <c r="GE1767" s="2">
        <v>31255</v>
      </c>
      <c r="GH1767" t="s">
        <v>315</v>
      </c>
      <c r="GK1767" t="s">
        <v>316</v>
      </c>
      <c r="GL1767" t="s">
        <v>317</v>
      </c>
      <c r="GM1767" t="s">
        <v>318</v>
      </c>
      <c r="GN1767" s="1">
        <v>42041</v>
      </c>
      <c r="GO1767" s="1">
        <v>42045</v>
      </c>
      <c r="GQ1767" t="s">
        <v>4598</v>
      </c>
      <c r="GR1767" t="str">
        <f>""</f>
        <v/>
      </c>
      <c r="GS1767" t="str">
        <f>"2015.5710"</f>
        <v>2015.5710</v>
      </c>
      <c r="GT1767" t="str">
        <f>""</f>
        <v/>
      </c>
      <c r="GV1767" s="1">
        <v>38797</v>
      </c>
      <c r="GW1767" s="2">
        <v>300000</v>
      </c>
      <c r="GX1767" t="s">
        <v>566</v>
      </c>
      <c r="GY1767" t="s">
        <v>567</v>
      </c>
      <c r="GZ1767" t="s">
        <v>14386</v>
      </c>
      <c r="HF1767" t="str">
        <f>"                    "</f>
        <v xml:space="preserve">                    </v>
      </c>
      <c r="HK1767" t="str">
        <f>"                    "</f>
        <v xml:space="preserve">                    </v>
      </c>
      <c r="HM1767" t="s">
        <v>1116</v>
      </c>
      <c r="HN1767" t="s">
        <v>271</v>
      </c>
      <c r="HP1767" t="str">
        <f>"6164.717"</f>
        <v>6164.717</v>
      </c>
      <c r="HQ1767" t="str">
        <f>""</f>
        <v/>
      </c>
      <c r="HS1767" s="1">
        <v>38645</v>
      </c>
      <c r="HT1767" s="2">
        <v>250000</v>
      </c>
      <c r="HU1767" t="s">
        <v>567</v>
      </c>
      <c r="HV1767" t="s">
        <v>14387</v>
      </c>
      <c r="HW1767" s="2">
        <v>245000</v>
      </c>
      <c r="HX1767" t="s">
        <v>569</v>
      </c>
      <c r="HY1767" t="s">
        <v>570</v>
      </c>
      <c r="IA1767" t="str">
        <f>"5901.189"</f>
        <v>5901.189</v>
      </c>
      <c r="IB1767" t="str">
        <f>""</f>
        <v/>
      </c>
      <c r="IC1767" t="str">
        <f>HYPERLINK("https://web.datatree.com/?/property?propertyId=5050466")</f>
        <v>https://web.datatree.com/?/property?propertyId=5050466</v>
      </c>
    </row>
    <row r="1768" spans="1:237" x14ac:dyDescent="0.25">
      <c r="A1768" t="s">
        <v>2241</v>
      </c>
      <c r="D1768" t="s">
        <v>2241</v>
      </c>
      <c r="E1768" t="s">
        <v>273</v>
      </c>
      <c r="F1768">
        <v>192</v>
      </c>
      <c r="O1768" t="s">
        <v>2241</v>
      </c>
      <c r="P1768" t="s">
        <v>2241</v>
      </c>
      <c r="R1768" t="s">
        <v>274</v>
      </c>
      <c r="T1768" t="s">
        <v>242</v>
      </c>
      <c r="AE1768" t="s">
        <v>243</v>
      </c>
      <c r="AH1768" t="s">
        <v>244</v>
      </c>
      <c r="AK1768" t="s">
        <v>245</v>
      </c>
      <c r="AP1768" t="s">
        <v>2242</v>
      </c>
      <c r="AS1768" t="s">
        <v>249</v>
      </c>
      <c r="AT1768" t="s">
        <v>249</v>
      </c>
      <c r="AU1768" t="s">
        <v>250</v>
      </c>
      <c r="AV1768" t="str">
        <f>"60690-1450"</f>
        <v>60690-1450</v>
      </c>
      <c r="AW1768" t="s">
        <v>2243</v>
      </c>
      <c r="AX1768" t="s">
        <v>2244</v>
      </c>
      <c r="AY1768" t="s">
        <v>2245</v>
      </c>
      <c r="AZ1768" t="s">
        <v>254</v>
      </c>
      <c r="BA1768" t="s">
        <v>14388</v>
      </c>
      <c r="BB1768" t="str">
        <f>"207-08-006"</f>
        <v>207-08-006</v>
      </c>
      <c r="BC1768" t="str">
        <f>"20708006"</f>
        <v>20708006</v>
      </c>
      <c r="BD1768" t="str">
        <f>"R20708006"</f>
        <v>R20708006</v>
      </c>
      <c r="BE1768">
        <v>4015</v>
      </c>
      <c r="BI1768" t="s">
        <v>256</v>
      </c>
      <c r="BJ1768" t="s">
        <v>281</v>
      </c>
      <c r="BK1768" t="s">
        <v>499</v>
      </c>
      <c r="BL1768">
        <v>7</v>
      </c>
      <c r="BN1768">
        <v>34.742166624589402</v>
      </c>
      <c r="BO1768">
        <v>-114.282876932582</v>
      </c>
      <c r="BW1768" t="s">
        <v>1876</v>
      </c>
      <c r="BX1768" t="s">
        <v>1876</v>
      </c>
      <c r="CA1768" t="str">
        <f>""</f>
        <v/>
      </c>
      <c r="CC1768">
        <v>0</v>
      </c>
      <c r="CD1768">
        <v>0</v>
      </c>
      <c r="CE1768">
        <v>0</v>
      </c>
      <c r="CF1768">
        <v>0</v>
      </c>
      <c r="CI1768">
        <v>0</v>
      </c>
      <c r="CJ1768">
        <v>0</v>
      </c>
      <c r="CL1768">
        <v>0</v>
      </c>
      <c r="CM1768">
        <v>0</v>
      </c>
      <c r="CN1768">
        <v>0</v>
      </c>
      <c r="CO1768">
        <v>0</v>
      </c>
      <c r="CP1768">
        <v>0</v>
      </c>
      <c r="CQ1768">
        <v>0</v>
      </c>
      <c r="CR1768">
        <v>0</v>
      </c>
      <c r="CS1768">
        <v>0</v>
      </c>
      <c r="CT1768">
        <v>0</v>
      </c>
      <c r="CU1768">
        <v>0</v>
      </c>
      <c r="CX1768">
        <v>0</v>
      </c>
      <c r="CZ1768">
        <v>0</v>
      </c>
      <c r="DB1768">
        <v>0</v>
      </c>
      <c r="DD1768">
        <v>0</v>
      </c>
      <c r="DF1768">
        <v>0</v>
      </c>
      <c r="DK1768">
        <v>0</v>
      </c>
      <c r="DM1768">
        <v>0</v>
      </c>
      <c r="DX1768">
        <v>0</v>
      </c>
      <c r="EC1768" t="s">
        <v>336</v>
      </c>
      <c r="ED1768" t="s">
        <v>405</v>
      </c>
      <c r="EE1768" t="s">
        <v>406</v>
      </c>
      <c r="EG1768">
        <v>435600</v>
      </c>
      <c r="EH1768">
        <v>10</v>
      </c>
      <c r="EI1768">
        <v>0</v>
      </c>
      <c r="EJ1768">
        <v>0</v>
      </c>
      <c r="EK1768">
        <v>0</v>
      </c>
      <c r="EL1768">
        <v>0</v>
      </c>
      <c r="EU1768" t="s">
        <v>407</v>
      </c>
      <c r="EV1768" t="s">
        <v>1531</v>
      </c>
      <c r="EW1768" t="s">
        <v>1532</v>
      </c>
      <c r="EX1768" s="1">
        <v>40135</v>
      </c>
      <c r="EY1768" t="s">
        <v>267</v>
      </c>
      <c r="EZ1768" t="str">
        <f>"TRUE"</f>
        <v>TRUE</v>
      </c>
      <c r="FA1768">
        <v>2022</v>
      </c>
      <c r="FB1768">
        <v>2020</v>
      </c>
      <c r="FC1768">
        <v>1290</v>
      </c>
      <c r="FD1768" t="s">
        <v>246</v>
      </c>
      <c r="FE1768" t="s">
        <v>246</v>
      </c>
      <c r="FF1768" t="s">
        <v>246</v>
      </c>
      <c r="FG1768" t="s">
        <v>246</v>
      </c>
      <c r="FH1768" t="s">
        <v>246</v>
      </c>
      <c r="FI1768" t="s">
        <v>246</v>
      </c>
      <c r="FJ1768" t="s">
        <v>246</v>
      </c>
      <c r="FK1768" t="s">
        <v>246</v>
      </c>
      <c r="FL1768" t="s">
        <v>246</v>
      </c>
      <c r="FM1768" t="s">
        <v>246</v>
      </c>
      <c r="FN1768" t="s">
        <v>246</v>
      </c>
      <c r="FO1768" t="s">
        <v>246</v>
      </c>
      <c r="FP1768" t="s">
        <v>246</v>
      </c>
      <c r="FQ1768" s="2">
        <v>493</v>
      </c>
      <c r="FR1768" s="2">
        <v>0</v>
      </c>
      <c r="FS1768" s="2">
        <v>0</v>
      </c>
      <c r="FT1768">
        <v>0</v>
      </c>
      <c r="FU1768" s="2">
        <v>3288</v>
      </c>
      <c r="FV1768" s="2">
        <v>3288</v>
      </c>
      <c r="FW1768" s="2">
        <v>0</v>
      </c>
      <c r="FX1768">
        <v>0</v>
      </c>
      <c r="FY1768" s="2">
        <v>0</v>
      </c>
      <c r="FZ1768" s="2">
        <v>0</v>
      </c>
      <c r="GA1768" s="2">
        <v>0</v>
      </c>
      <c r="GB1768">
        <v>0</v>
      </c>
      <c r="GC1768" s="2">
        <v>36.020000000000003</v>
      </c>
      <c r="GE1768" s="2">
        <v>3288</v>
      </c>
      <c r="GH1768" t="s">
        <v>386</v>
      </c>
      <c r="GI1768" t="s">
        <v>387</v>
      </c>
      <c r="GK1768" t="s">
        <v>388</v>
      </c>
      <c r="GL1768" t="s">
        <v>388</v>
      </c>
      <c r="GM1768" t="s">
        <v>389</v>
      </c>
      <c r="GN1768" s="1">
        <v>36315</v>
      </c>
      <c r="GO1768" s="1">
        <v>36322</v>
      </c>
      <c r="GP1768" s="2">
        <v>0</v>
      </c>
      <c r="GQ1768" t="s">
        <v>319</v>
      </c>
      <c r="GR1768" t="str">
        <f>"                    "</f>
        <v xml:space="preserve">                    </v>
      </c>
      <c r="GS1768" t="str">
        <f>"3320.530"</f>
        <v>3320.530</v>
      </c>
      <c r="GT1768" t="str">
        <f>""</f>
        <v/>
      </c>
      <c r="HF1768" t="str">
        <f>""</f>
        <v/>
      </c>
      <c r="HK1768" t="str">
        <f>""</f>
        <v/>
      </c>
      <c r="HN1768" t="s">
        <v>271</v>
      </c>
      <c r="HP1768" t="str">
        <f>""</f>
        <v/>
      </c>
      <c r="HQ1768" t="str">
        <f>""</f>
        <v/>
      </c>
      <c r="IA1768" t="str">
        <f>""</f>
        <v/>
      </c>
      <c r="IB1768" t="str">
        <f>""</f>
        <v/>
      </c>
      <c r="IC1768" t="str">
        <f>HYPERLINK("https://web.datatree.com/?/property?propertyId=5017740")</f>
        <v>https://web.datatree.com/?/property?propertyId=5017740</v>
      </c>
    </row>
    <row r="1769" spans="1:237" x14ac:dyDescent="0.25">
      <c r="A1769" t="s">
        <v>14389</v>
      </c>
      <c r="B1769" t="s">
        <v>14390</v>
      </c>
      <c r="C1769" t="s">
        <v>14391</v>
      </c>
      <c r="D1769" t="s">
        <v>14392</v>
      </c>
      <c r="E1769" t="s">
        <v>240</v>
      </c>
      <c r="F1769">
        <v>3</v>
      </c>
      <c r="O1769" t="s">
        <v>14393</v>
      </c>
      <c r="P1769" t="s">
        <v>14389</v>
      </c>
      <c r="T1769" t="s">
        <v>242</v>
      </c>
      <c r="AE1769" t="s">
        <v>243</v>
      </c>
      <c r="AH1769" t="s">
        <v>244</v>
      </c>
      <c r="AK1769" t="s">
        <v>245</v>
      </c>
      <c r="AL1769" t="s">
        <v>396</v>
      </c>
      <c r="AM1769">
        <v>10251</v>
      </c>
      <c r="AP1769" t="s">
        <v>14394</v>
      </c>
      <c r="AQ1769" t="s">
        <v>302</v>
      </c>
      <c r="AS1769" t="s">
        <v>345</v>
      </c>
      <c r="AU1769" t="s">
        <v>243</v>
      </c>
      <c r="AV1769" t="str">
        <f>"86401-8040"</f>
        <v>86401-8040</v>
      </c>
      <c r="AW1769" t="s">
        <v>2311</v>
      </c>
      <c r="AX1769" t="s">
        <v>14395</v>
      </c>
      <c r="AY1769" t="s">
        <v>14396</v>
      </c>
      <c r="AZ1769" t="s">
        <v>254</v>
      </c>
      <c r="BA1769" t="s">
        <v>14397</v>
      </c>
      <c r="BB1769" t="str">
        <f>"354-35-031C"</f>
        <v>354-35-031C</v>
      </c>
      <c r="BC1769" t="str">
        <f>"35435031C"</f>
        <v>35435031C</v>
      </c>
      <c r="BD1769" t="str">
        <f>"R35435031C"</f>
        <v>R35435031C</v>
      </c>
      <c r="BE1769">
        <v>4015</v>
      </c>
      <c r="BI1769" t="s">
        <v>256</v>
      </c>
      <c r="BJ1769" t="s">
        <v>257</v>
      </c>
      <c r="BK1769" t="s">
        <v>548</v>
      </c>
      <c r="BL1769">
        <v>9</v>
      </c>
      <c r="BN1769">
        <v>35.211417814813302</v>
      </c>
      <c r="BO1769">
        <v>-113.87367451266201</v>
      </c>
      <c r="BP1769" t="s">
        <v>8060</v>
      </c>
      <c r="BW1769" t="s">
        <v>8061</v>
      </c>
      <c r="BX1769" t="s">
        <v>8061</v>
      </c>
      <c r="CA1769" t="str">
        <f>""</f>
        <v/>
      </c>
      <c r="CC1769">
        <v>0</v>
      </c>
      <c r="CD1769">
        <v>0</v>
      </c>
      <c r="CE1769">
        <v>0</v>
      </c>
      <c r="CF1769">
        <v>0</v>
      </c>
      <c r="CI1769">
        <v>0</v>
      </c>
      <c r="CJ1769">
        <v>0</v>
      </c>
      <c r="CL1769">
        <v>0</v>
      </c>
      <c r="CM1769">
        <v>0</v>
      </c>
      <c r="CN1769">
        <v>0</v>
      </c>
      <c r="CO1769">
        <v>0</v>
      </c>
      <c r="CP1769">
        <v>0</v>
      </c>
      <c r="CQ1769">
        <v>0</v>
      </c>
      <c r="CR1769">
        <v>0</v>
      </c>
      <c r="CS1769">
        <v>0</v>
      </c>
      <c r="CT1769">
        <v>0</v>
      </c>
      <c r="CU1769">
        <v>0</v>
      </c>
      <c r="CX1769">
        <v>0</v>
      </c>
      <c r="CZ1769">
        <v>0</v>
      </c>
      <c r="DB1769">
        <v>0</v>
      </c>
      <c r="DD1769">
        <v>0</v>
      </c>
      <c r="DF1769">
        <v>0</v>
      </c>
      <c r="DK1769">
        <v>0</v>
      </c>
      <c r="DM1769">
        <v>0</v>
      </c>
      <c r="DX1769">
        <v>0</v>
      </c>
      <c r="EC1769" t="s">
        <v>261</v>
      </c>
      <c r="ED1769" t="s">
        <v>262</v>
      </c>
      <c r="EE1769" t="s">
        <v>263</v>
      </c>
      <c r="EG1769">
        <v>435600</v>
      </c>
      <c r="EH1769">
        <v>10</v>
      </c>
      <c r="EI1769">
        <v>0</v>
      </c>
      <c r="EJ1769">
        <v>0</v>
      </c>
      <c r="EK1769">
        <v>0</v>
      </c>
      <c r="EL1769">
        <v>0</v>
      </c>
      <c r="EU1769" t="s">
        <v>264</v>
      </c>
      <c r="EV1769" t="s">
        <v>4584</v>
      </c>
      <c r="EW1769" t="s">
        <v>4585</v>
      </c>
      <c r="EX1769" s="1">
        <v>40135</v>
      </c>
      <c r="EY1769" t="s">
        <v>267</v>
      </c>
      <c r="EZ1769" t="str">
        <f t="shared" ref="EZ1769:EZ1782" si="93">"FALSE"</f>
        <v>FALSE</v>
      </c>
      <c r="FA1769">
        <v>2022</v>
      </c>
      <c r="FB1769">
        <v>2020</v>
      </c>
      <c r="FC1769">
        <v>410</v>
      </c>
      <c r="FD1769" t="s">
        <v>246</v>
      </c>
      <c r="FE1769" t="s">
        <v>246</v>
      </c>
      <c r="FF1769" t="s">
        <v>246</v>
      </c>
      <c r="FG1769" t="s">
        <v>246</v>
      </c>
      <c r="FH1769" t="s">
        <v>246</v>
      </c>
      <c r="FI1769" t="s">
        <v>246</v>
      </c>
      <c r="FJ1769" t="s">
        <v>246</v>
      </c>
      <c r="FK1769" t="s">
        <v>246</v>
      </c>
      <c r="FL1769" t="s">
        <v>246</v>
      </c>
      <c r="FM1769" t="s">
        <v>246</v>
      </c>
      <c r="FN1769" t="s">
        <v>246</v>
      </c>
      <c r="FO1769" t="s">
        <v>246</v>
      </c>
      <c r="FP1769" t="s">
        <v>246</v>
      </c>
      <c r="FQ1769" s="2">
        <v>3437</v>
      </c>
      <c r="FR1769" s="2">
        <v>0</v>
      </c>
      <c r="FS1769" s="2">
        <v>0</v>
      </c>
      <c r="FT1769">
        <v>0</v>
      </c>
      <c r="FU1769" s="2">
        <v>22913</v>
      </c>
      <c r="FV1769" s="2">
        <v>22913</v>
      </c>
      <c r="FW1769" s="2">
        <v>0</v>
      </c>
      <c r="FX1769">
        <v>0</v>
      </c>
      <c r="FY1769" s="2">
        <v>0</v>
      </c>
      <c r="FZ1769" s="2">
        <v>0</v>
      </c>
      <c r="GA1769" s="2">
        <v>0</v>
      </c>
      <c r="GB1769">
        <v>0</v>
      </c>
      <c r="GC1769" s="2">
        <v>233.84</v>
      </c>
      <c r="GE1769" s="2">
        <v>22913</v>
      </c>
      <c r="GH1769" t="s">
        <v>315</v>
      </c>
      <c r="GK1769" t="s">
        <v>552</v>
      </c>
      <c r="GL1769" t="s">
        <v>359</v>
      </c>
      <c r="GM1769" t="s">
        <v>360</v>
      </c>
      <c r="GR1769" t="str">
        <f>""</f>
        <v/>
      </c>
      <c r="GS1769" t="str">
        <f>""</f>
        <v/>
      </c>
      <c r="GT1769" t="str">
        <f>""</f>
        <v/>
      </c>
      <c r="GV1769" s="1">
        <v>38344</v>
      </c>
      <c r="GW1769" s="2">
        <v>16500</v>
      </c>
      <c r="GX1769" t="s">
        <v>566</v>
      </c>
      <c r="GY1769" t="s">
        <v>567</v>
      </c>
      <c r="GZ1769" t="s">
        <v>14398</v>
      </c>
      <c r="HF1769" t="str">
        <f>"                    "</f>
        <v xml:space="preserve">                    </v>
      </c>
      <c r="HK1769" t="str">
        <f>"                    "</f>
        <v xml:space="preserve">                    </v>
      </c>
      <c r="HM1769" t="s">
        <v>1116</v>
      </c>
      <c r="HN1769" t="s">
        <v>271</v>
      </c>
      <c r="HP1769" t="str">
        <f>"5360.303"</f>
        <v>5360.303</v>
      </c>
      <c r="HQ1769" t="str">
        <f>""</f>
        <v/>
      </c>
      <c r="IA1769" t="str">
        <f>""</f>
        <v/>
      </c>
      <c r="IB1769" t="str">
        <f>""</f>
        <v/>
      </c>
      <c r="IC1769" t="str">
        <f>HYPERLINK("https://web.datatree.com/?/property?propertyId=5053414")</f>
        <v>https://web.datatree.com/?/property?propertyId=5053414</v>
      </c>
    </row>
    <row r="1770" spans="1:237" x14ac:dyDescent="0.25">
      <c r="A1770" t="s">
        <v>14399</v>
      </c>
      <c r="B1770" t="s">
        <v>14400</v>
      </c>
      <c r="C1770" t="s">
        <v>14400</v>
      </c>
      <c r="D1770" t="s">
        <v>14401</v>
      </c>
      <c r="E1770" t="s">
        <v>240</v>
      </c>
      <c r="F1770">
        <v>24</v>
      </c>
      <c r="O1770" t="s">
        <v>14402</v>
      </c>
      <c r="P1770" t="s">
        <v>14399</v>
      </c>
      <c r="S1770" t="s">
        <v>541</v>
      </c>
      <c r="T1770" t="s">
        <v>242</v>
      </c>
      <c r="AE1770" t="s">
        <v>243</v>
      </c>
      <c r="AH1770" t="s">
        <v>244</v>
      </c>
      <c r="AK1770" t="s">
        <v>245</v>
      </c>
      <c r="AM1770">
        <v>5</v>
      </c>
      <c r="AP1770" t="s">
        <v>12621</v>
      </c>
      <c r="AQ1770" t="s">
        <v>439</v>
      </c>
      <c r="AS1770" t="s">
        <v>14403</v>
      </c>
      <c r="AU1770" t="s">
        <v>1287</v>
      </c>
      <c r="AV1770" t="str">
        <f>"08550-5128"</f>
        <v>08550-5128</v>
      </c>
      <c r="AW1770" t="s">
        <v>1789</v>
      </c>
      <c r="AX1770" t="s">
        <v>14404</v>
      </c>
      <c r="AY1770" t="s">
        <v>14405</v>
      </c>
      <c r="AZ1770" t="s">
        <v>254</v>
      </c>
      <c r="BA1770" t="s">
        <v>14406</v>
      </c>
      <c r="BB1770" t="str">
        <f>"317-03-067"</f>
        <v>317-03-067</v>
      </c>
      <c r="BC1770" t="str">
        <f>"31703067"</f>
        <v>31703067</v>
      </c>
      <c r="BD1770" t="str">
        <f>"R31703067"</f>
        <v>R31703067</v>
      </c>
      <c r="BE1770">
        <v>4015</v>
      </c>
      <c r="BJ1770" t="s">
        <v>309</v>
      </c>
      <c r="BK1770" t="s">
        <v>310</v>
      </c>
      <c r="BL1770">
        <v>3</v>
      </c>
      <c r="BN1770">
        <v>35.576252003138698</v>
      </c>
      <c r="BO1770">
        <v>-114.410293375387</v>
      </c>
      <c r="BP1770" t="s">
        <v>311</v>
      </c>
      <c r="BQ1770">
        <v>8</v>
      </c>
      <c r="BW1770" t="s">
        <v>1377</v>
      </c>
      <c r="BX1770" t="s">
        <v>1377</v>
      </c>
      <c r="CA1770" t="str">
        <f>"118|1"</f>
        <v>118|1</v>
      </c>
      <c r="CC1770">
        <v>0</v>
      </c>
      <c r="CD1770">
        <v>0</v>
      </c>
      <c r="CE1770">
        <v>0</v>
      </c>
      <c r="CF1770">
        <v>0</v>
      </c>
      <c r="CI1770">
        <v>0</v>
      </c>
      <c r="CJ1770">
        <v>0</v>
      </c>
      <c r="CL1770">
        <v>0</v>
      </c>
      <c r="CM1770">
        <v>0</v>
      </c>
      <c r="CN1770">
        <v>0</v>
      </c>
      <c r="CO1770">
        <v>0</v>
      </c>
      <c r="CP1770">
        <v>0</v>
      </c>
      <c r="CQ1770">
        <v>0</v>
      </c>
      <c r="CR1770">
        <v>0</v>
      </c>
      <c r="CS1770">
        <v>0</v>
      </c>
      <c r="CT1770">
        <v>0</v>
      </c>
      <c r="CU1770">
        <v>0</v>
      </c>
      <c r="CX1770">
        <v>0</v>
      </c>
      <c r="CZ1770">
        <v>0</v>
      </c>
      <c r="DB1770">
        <v>0</v>
      </c>
      <c r="DD1770">
        <v>0</v>
      </c>
      <c r="DF1770">
        <v>0</v>
      </c>
      <c r="DK1770">
        <v>0</v>
      </c>
      <c r="DM1770">
        <v>0</v>
      </c>
      <c r="DX1770">
        <v>0</v>
      </c>
      <c r="EC1770" t="s">
        <v>261</v>
      </c>
      <c r="ED1770" t="s">
        <v>262</v>
      </c>
      <c r="EE1770" t="s">
        <v>263</v>
      </c>
      <c r="EG1770">
        <v>435600</v>
      </c>
      <c r="EH1770">
        <v>10</v>
      </c>
      <c r="EI1770">
        <v>0</v>
      </c>
      <c r="EJ1770">
        <v>0</v>
      </c>
      <c r="EK1770">
        <v>0</v>
      </c>
      <c r="EL1770">
        <v>0</v>
      </c>
      <c r="EU1770" t="s">
        <v>264</v>
      </c>
      <c r="EV1770" t="s">
        <v>538</v>
      </c>
      <c r="EW1770" t="s">
        <v>539</v>
      </c>
      <c r="EX1770" s="1">
        <v>40135</v>
      </c>
      <c r="EY1770" t="s">
        <v>267</v>
      </c>
      <c r="EZ1770" t="str">
        <f t="shared" si="93"/>
        <v>FALSE</v>
      </c>
      <c r="FA1770">
        <v>2022</v>
      </c>
      <c r="FB1770">
        <v>2020</v>
      </c>
      <c r="FC1770">
        <v>400</v>
      </c>
      <c r="FD1770" t="s">
        <v>246</v>
      </c>
      <c r="FE1770" t="s">
        <v>246</v>
      </c>
      <c r="FF1770" t="s">
        <v>246</v>
      </c>
      <c r="FG1770" t="s">
        <v>246</v>
      </c>
      <c r="FH1770" t="s">
        <v>246</v>
      </c>
      <c r="FI1770" t="s">
        <v>246</v>
      </c>
      <c r="FJ1770" t="s">
        <v>246</v>
      </c>
      <c r="FK1770" t="s">
        <v>246</v>
      </c>
      <c r="FL1770" t="s">
        <v>246</v>
      </c>
      <c r="FM1770" t="s">
        <v>246</v>
      </c>
      <c r="FN1770" t="s">
        <v>246</v>
      </c>
      <c r="FO1770" t="s">
        <v>246</v>
      </c>
      <c r="FP1770" t="s">
        <v>246</v>
      </c>
      <c r="FQ1770" s="2">
        <v>1013</v>
      </c>
      <c r="FR1770" s="2">
        <v>0</v>
      </c>
      <c r="FS1770" s="2">
        <v>0</v>
      </c>
      <c r="FT1770">
        <v>0</v>
      </c>
      <c r="FU1770" s="2">
        <v>6752</v>
      </c>
      <c r="FV1770" s="2">
        <v>6752</v>
      </c>
      <c r="FW1770" s="2">
        <v>0</v>
      </c>
      <c r="FX1770">
        <v>0</v>
      </c>
      <c r="FY1770" s="2">
        <v>0</v>
      </c>
      <c r="FZ1770" s="2">
        <v>0</v>
      </c>
      <c r="GA1770" s="2">
        <v>0</v>
      </c>
      <c r="GB1770">
        <v>0</v>
      </c>
      <c r="GC1770" s="2">
        <v>93.78</v>
      </c>
      <c r="GE1770" s="2">
        <v>6752</v>
      </c>
      <c r="GH1770" t="s">
        <v>315</v>
      </c>
      <c r="GK1770" t="s">
        <v>316</v>
      </c>
      <c r="GL1770" t="s">
        <v>317</v>
      </c>
      <c r="GM1770" t="s">
        <v>318</v>
      </c>
      <c r="GR1770" t="str">
        <f>""</f>
        <v/>
      </c>
      <c r="GS1770" t="str">
        <f>""</f>
        <v/>
      </c>
      <c r="GT1770" t="str">
        <f>""</f>
        <v/>
      </c>
      <c r="GV1770" s="1">
        <v>38693</v>
      </c>
      <c r="GW1770" s="2">
        <v>70000</v>
      </c>
      <c r="GX1770" t="s">
        <v>566</v>
      </c>
      <c r="GY1770" t="s">
        <v>567</v>
      </c>
      <c r="GZ1770" t="s">
        <v>14407</v>
      </c>
      <c r="HF1770" t="str">
        <f>"                    "</f>
        <v xml:space="preserve">                    </v>
      </c>
      <c r="HK1770" t="str">
        <f>"                    "</f>
        <v xml:space="preserve">                    </v>
      </c>
      <c r="HM1770" t="s">
        <v>1116</v>
      </c>
      <c r="HN1770" t="s">
        <v>271</v>
      </c>
      <c r="HP1770" t="str">
        <f>"5995.960"</f>
        <v>5995.960</v>
      </c>
      <c r="HQ1770" t="str">
        <f>""</f>
        <v/>
      </c>
      <c r="IA1770" t="str">
        <f>""</f>
        <v/>
      </c>
      <c r="IB1770" t="str">
        <f>""</f>
        <v/>
      </c>
      <c r="IC1770" t="str">
        <f>HYPERLINK("https://web.datatree.com/?/property?propertyId=5063865")</f>
        <v>https://web.datatree.com/?/property?propertyId=5063865</v>
      </c>
    </row>
    <row r="1771" spans="1:237" x14ac:dyDescent="0.25">
      <c r="A1771" t="s">
        <v>14408</v>
      </c>
      <c r="B1771" t="s">
        <v>391</v>
      </c>
      <c r="C1771" t="s">
        <v>392</v>
      </c>
      <c r="D1771" t="s">
        <v>14409</v>
      </c>
      <c r="E1771" t="s">
        <v>240</v>
      </c>
      <c r="F1771">
        <v>1</v>
      </c>
      <c r="O1771" t="s">
        <v>14410</v>
      </c>
      <c r="P1771" t="s">
        <v>14408</v>
      </c>
      <c r="T1771" t="s">
        <v>242</v>
      </c>
      <c r="AE1771" t="s">
        <v>243</v>
      </c>
      <c r="AH1771" t="s">
        <v>244</v>
      </c>
      <c r="AK1771" t="s">
        <v>245</v>
      </c>
      <c r="AL1771" t="s">
        <v>589</v>
      </c>
      <c r="AM1771">
        <v>3527</v>
      </c>
      <c r="AP1771" t="s">
        <v>14411</v>
      </c>
      <c r="AQ1771" t="s">
        <v>419</v>
      </c>
      <c r="AS1771" t="s">
        <v>591</v>
      </c>
      <c r="AT1771" t="s">
        <v>591</v>
      </c>
      <c r="AU1771" t="s">
        <v>243</v>
      </c>
      <c r="AV1771" t="str">
        <f>"85053-4631"</f>
        <v>85053-4631</v>
      </c>
      <c r="AW1771" t="s">
        <v>1834</v>
      </c>
      <c r="AX1771" t="s">
        <v>14412</v>
      </c>
      <c r="AY1771" t="s">
        <v>14413</v>
      </c>
      <c r="AZ1771" t="s">
        <v>254</v>
      </c>
      <c r="BA1771" t="s">
        <v>14414</v>
      </c>
      <c r="BB1771" t="str">
        <f>"318-22-022"</f>
        <v>318-22-022</v>
      </c>
      <c r="BC1771" t="str">
        <f>"31822022"</f>
        <v>31822022</v>
      </c>
      <c r="BD1771" t="str">
        <f>"R31822022"</f>
        <v>R31822022</v>
      </c>
      <c r="BE1771">
        <v>4015</v>
      </c>
      <c r="BJ1771" t="s">
        <v>925</v>
      </c>
      <c r="BK1771" t="s">
        <v>548</v>
      </c>
      <c r="BL1771">
        <v>29</v>
      </c>
      <c r="BN1771">
        <v>35.8681791749582</v>
      </c>
      <c r="BO1771">
        <v>-113.920459369319</v>
      </c>
      <c r="BW1771" t="s">
        <v>926</v>
      </c>
      <c r="BX1771" t="s">
        <v>926</v>
      </c>
      <c r="CA1771" t="str">
        <f>""</f>
        <v/>
      </c>
      <c r="CC1771">
        <v>0</v>
      </c>
      <c r="CD1771">
        <v>0</v>
      </c>
      <c r="CE1771">
        <v>0</v>
      </c>
      <c r="CF1771">
        <v>0</v>
      </c>
      <c r="CI1771">
        <v>0</v>
      </c>
      <c r="CJ1771">
        <v>0</v>
      </c>
      <c r="CL1771">
        <v>0</v>
      </c>
      <c r="CM1771">
        <v>0</v>
      </c>
      <c r="CN1771">
        <v>0</v>
      </c>
      <c r="CO1771">
        <v>0</v>
      </c>
      <c r="CP1771">
        <v>0</v>
      </c>
      <c r="CQ1771">
        <v>0</v>
      </c>
      <c r="CR1771">
        <v>0</v>
      </c>
      <c r="CS1771">
        <v>0</v>
      </c>
      <c r="CT1771">
        <v>0</v>
      </c>
      <c r="CU1771">
        <v>0</v>
      </c>
      <c r="CX1771">
        <v>0</v>
      </c>
      <c r="CZ1771">
        <v>0</v>
      </c>
      <c r="DB1771">
        <v>0</v>
      </c>
      <c r="DD1771">
        <v>0</v>
      </c>
      <c r="DF1771">
        <v>0</v>
      </c>
      <c r="DK1771">
        <v>0</v>
      </c>
      <c r="DM1771">
        <v>0</v>
      </c>
      <c r="DX1771">
        <v>0</v>
      </c>
      <c r="EC1771" t="s">
        <v>261</v>
      </c>
      <c r="ED1771" t="s">
        <v>354</v>
      </c>
      <c r="EE1771" t="s">
        <v>355</v>
      </c>
      <c r="EG1771">
        <v>435600</v>
      </c>
      <c r="EH1771">
        <v>10</v>
      </c>
      <c r="EI1771">
        <v>0</v>
      </c>
      <c r="EJ1771">
        <v>0</v>
      </c>
      <c r="EK1771">
        <v>0</v>
      </c>
      <c r="EL1771">
        <v>0</v>
      </c>
      <c r="EU1771" t="s">
        <v>264</v>
      </c>
      <c r="EV1771" t="s">
        <v>1075</v>
      </c>
      <c r="EW1771" t="s">
        <v>1076</v>
      </c>
      <c r="EX1771" s="1">
        <v>40135</v>
      </c>
      <c r="EY1771" t="s">
        <v>267</v>
      </c>
      <c r="EZ1771" t="str">
        <f t="shared" si="93"/>
        <v>FALSE</v>
      </c>
      <c r="FA1771">
        <v>2022</v>
      </c>
      <c r="FB1771">
        <v>2020</v>
      </c>
      <c r="FC1771">
        <v>400</v>
      </c>
      <c r="FD1771" t="s">
        <v>246</v>
      </c>
      <c r="FE1771" t="s">
        <v>246</v>
      </c>
      <c r="FF1771" t="s">
        <v>246</v>
      </c>
      <c r="FG1771" t="s">
        <v>246</v>
      </c>
      <c r="FH1771" t="s">
        <v>246</v>
      </c>
      <c r="FI1771" t="s">
        <v>246</v>
      </c>
      <c r="FJ1771" t="s">
        <v>246</v>
      </c>
      <c r="FK1771" t="s">
        <v>246</v>
      </c>
      <c r="FL1771" t="s">
        <v>246</v>
      </c>
      <c r="FM1771" t="s">
        <v>246</v>
      </c>
      <c r="FN1771" t="s">
        <v>246</v>
      </c>
      <c r="FO1771" t="s">
        <v>246</v>
      </c>
      <c r="FP1771" t="s">
        <v>246</v>
      </c>
      <c r="FQ1771" s="2">
        <v>708</v>
      </c>
      <c r="FR1771" s="2">
        <v>0</v>
      </c>
      <c r="FS1771" s="2">
        <v>0</v>
      </c>
      <c r="FT1771">
        <v>0</v>
      </c>
      <c r="FU1771" s="2">
        <v>4723</v>
      </c>
      <c r="FV1771" s="2">
        <v>4723</v>
      </c>
      <c r="FW1771" s="2">
        <v>0</v>
      </c>
      <c r="FX1771">
        <v>0</v>
      </c>
      <c r="FY1771" s="2">
        <v>0</v>
      </c>
      <c r="FZ1771" s="2">
        <v>0</v>
      </c>
      <c r="GA1771" s="2">
        <v>0</v>
      </c>
      <c r="GB1771">
        <v>0</v>
      </c>
      <c r="GC1771" s="2">
        <v>75.959999999999994</v>
      </c>
      <c r="GE1771" s="2">
        <v>4723</v>
      </c>
      <c r="GH1771" t="s">
        <v>315</v>
      </c>
      <c r="GK1771" t="s">
        <v>552</v>
      </c>
      <c r="GL1771" t="s">
        <v>359</v>
      </c>
      <c r="GM1771" t="s">
        <v>360</v>
      </c>
      <c r="GR1771" t="str">
        <f>""</f>
        <v/>
      </c>
      <c r="GS1771" t="str">
        <f>""</f>
        <v/>
      </c>
      <c r="GT1771" t="str">
        <f>""</f>
        <v/>
      </c>
      <c r="HF1771" t="str">
        <f>""</f>
        <v/>
      </c>
      <c r="HK1771" t="str">
        <f>""</f>
        <v/>
      </c>
      <c r="HN1771" t="s">
        <v>271</v>
      </c>
      <c r="HP1771" t="str">
        <f>""</f>
        <v/>
      </c>
      <c r="HQ1771" t="str">
        <f>""</f>
        <v/>
      </c>
      <c r="IA1771" t="str">
        <f>""</f>
        <v/>
      </c>
      <c r="IB1771" t="str">
        <f>""</f>
        <v/>
      </c>
      <c r="IC1771" t="str">
        <f>HYPERLINK("https://web.datatree.com/?/property?propertyId=5064235")</f>
        <v>https://web.datatree.com/?/property?propertyId=5064235</v>
      </c>
    </row>
    <row r="1772" spans="1:237" x14ac:dyDescent="0.25">
      <c r="A1772" t="s">
        <v>14415</v>
      </c>
      <c r="B1772" t="s">
        <v>14416</v>
      </c>
      <c r="C1772" t="s">
        <v>14417</v>
      </c>
      <c r="D1772" t="s">
        <v>3613</v>
      </c>
      <c r="E1772" t="s">
        <v>240</v>
      </c>
      <c r="F1772">
        <v>6</v>
      </c>
      <c r="O1772" t="s">
        <v>14418</v>
      </c>
      <c r="P1772" t="s">
        <v>14415</v>
      </c>
      <c r="Q1772" t="s">
        <v>1181</v>
      </c>
      <c r="T1772" t="s">
        <v>407</v>
      </c>
      <c r="W1772">
        <v>3941</v>
      </c>
      <c r="Z1772" t="s">
        <v>14419</v>
      </c>
      <c r="AA1772" t="s">
        <v>302</v>
      </c>
      <c r="AC1772" t="s">
        <v>975</v>
      </c>
      <c r="AD1772" t="s">
        <v>976</v>
      </c>
      <c r="AE1772" t="s">
        <v>243</v>
      </c>
      <c r="AF1772" t="str">
        <f>"86406"</f>
        <v>86406</v>
      </c>
      <c r="AG1772" t="str">
        <f>"86406-4564"</f>
        <v>86406-4564</v>
      </c>
      <c r="AH1772" t="s">
        <v>244</v>
      </c>
      <c r="AJ1772" t="s">
        <v>14420</v>
      </c>
      <c r="AK1772" t="s">
        <v>14421</v>
      </c>
      <c r="AM1772">
        <v>2530</v>
      </c>
      <c r="AP1772" t="s">
        <v>7839</v>
      </c>
      <c r="AQ1772" t="s">
        <v>302</v>
      </c>
      <c r="AS1772" t="s">
        <v>975</v>
      </c>
      <c r="AT1772" t="s">
        <v>975</v>
      </c>
      <c r="AU1772" t="s">
        <v>243</v>
      </c>
      <c r="AV1772" t="str">
        <f>"86406-8233"</f>
        <v>86406-8233</v>
      </c>
      <c r="AW1772" t="s">
        <v>5869</v>
      </c>
      <c r="AX1772" t="s">
        <v>14422</v>
      </c>
      <c r="AY1772" t="s">
        <v>14423</v>
      </c>
      <c r="AZ1772" t="s">
        <v>254</v>
      </c>
      <c r="BA1772" t="s">
        <v>14424</v>
      </c>
      <c r="BB1772" t="str">
        <f>"120-22-019"</f>
        <v>120-22-019</v>
      </c>
      <c r="BC1772" t="str">
        <f>"12022019"</f>
        <v>12022019</v>
      </c>
      <c r="BD1772" t="str">
        <f>"R12022019"</f>
        <v>R12022019</v>
      </c>
      <c r="BE1772">
        <v>4015</v>
      </c>
      <c r="BG1772">
        <v>953300</v>
      </c>
      <c r="BH1772">
        <v>2000</v>
      </c>
      <c r="BI1772" t="s">
        <v>256</v>
      </c>
      <c r="BJ1772" t="s">
        <v>424</v>
      </c>
      <c r="BK1772" t="s">
        <v>499</v>
      </c>
      <c r="BL1772">
        <v>17</v>
      </c>
      <c r="BN1772">
        <v>34.641582672480801</v>
      </c>
      <c r="BO1772">
        <v>-114.265190620727</v>
      </c>
      <c r="BW1772" t="s">
        <v>14425</v>
      </c>
      <c r="BX1772" t="s">
        <v>14425</v>
      </c>
      <c r="CA1772" t="str">
        <f>""</f>
        <v/>
      </c>
      <c r="CC1772">
        <v>0</v>
      </c>
      <c r="CD1772">
        <v>0</v>
      </c>
      <c r="CE1772">
        <v>0</v>
      </c>
      <c r="CF1772">
        <v>0</v>
      </c>
      <c r="CI1772">
        <v>0</v>
      </c>
      <c r="CJ1772">
        <v>0</v>
      </c>
      <c r="CL1772">
        <v>0</v>
      </c>
      <c r="CM1772">
        <v>0</v>
      </c>
      <c r="CN1772">
        <v>0</v>
      </c>
      <c r="CO1772">
        <v>0</v>
      </c>
      <c r="CP1772">
        <v>0</v>
      </c>
      <c r="CQ1772">
        <v>0</v>
      </c>
      <c r="CR1772">
        <v>0</v>
      </c>
      <c r="CS1772">
        <v>0</v>
      </c>
      <c r="CT1772">
        <v>0</v>
      </c>
      <c r="CU1772">
        <v>0</v>
      </c>
      <c r="CX1772">
        <v>0</v>
      </c>
      <c r="CZ1772">
        <v>0</v>
      </c>
      <c r="DB1772">
        <v>0</v>
      </c>
      <c r="DD1772">
        <v>0</v>
      </c>
      <c r="DF1772">
        <v>0</v>
      </c>
      <c r="DK1772">
        <v>0</v>
      </c>
      <c r="DM1772">
        <v>0</v>
      </c>
      <c r="DX1772">
        <v>0</v>
      </c>
      <c r="EC1772" t="s">
        <v>261</v>
      </c>
      <c r="ED1772" t="s">
        <v>262</v>
      </c>
      <c r="EE1772" t="s">
        <v>263</v>
      </c>
      <c r="EG1772">
        <v>435600</v>
      </c>
      <c r="EH1772">
        <v>10</v>
      </c>
      <c r="EI1772">
        <v>0</v>
      </c>
      <c r="EJ1772">
        <v>0</v>
      </c>
      <c r="EK1772">
        <v>0</v>
      </c>
      <c r="EL1772">
        <v>0</v>
      </c>
      <c r="EU1772" t="s">
        <v>264</v>
      </c>
      <c r="EV1772" t="s">
        <v>1531</v>
      </c>
      <c r="EW1772" t="s">
        <v>1532</v>
      </c>
      <c r="EX1772" s="1">
        <v>40135</v>
      </c>
      <c r="EY1772" t="s">
        <v>267</v>
      </c>
      <c r="EZ1772" t="str">
        <f t="shared" si="93"/>
        <v>FALSE</v>
      </c>
      <c r="FA1772">
        <v>2022</v>
      </c>
      <c r="FB1772">
        <v>2020</v>
      </c>
      <c r="FC1772">
        <v>1220</v>
      </c>
      <c r="FD1772" t="s">
        <v>246</v>
      </c>
      <c r="FE1772" t="s">
        <v>246</v>
      </c>
      <c r="FF1772" t="s">
        <v>246</v>
      </c>
      <c r="FG1772" t="s">
        <v>246</v>
      </c>
      <c r="FH1772" t="s">
        <v>246</v>
      </c>
      <c r="FI1772" t="s">
        <v>246</v>
      </c>
      <c r="FJ1772" t="s">
        <v>246</v>
      </c>
      <c r="FK1772" t="s">
        <v>246</v>
      </c>
      <c r="FL1772" t="s">
        <v>246</v>
      </c>
      <c r="FM1772" t="s">
        <v>246</v>
      </c>
      <c r="FN1772" t="s">
        <v>246</v>
      </c>
      <c r="FO1772" t="s">
        <v>246</v>
      </c>
      <c r="FP1772" t="s">
        <v>246</v>
      </c>
      <c r="FQ1772" s="2">
        <v>5682</v>
      </c>
      <c r="FR1772" s="2">
        <v>0</v>
      </c>
      <c r="FS1772" s="2">
        <v>0</v>
      </c>
      <c r="FT1772">
        <v>0</v>
      </c>
      <c r="FU1772" s="2">
        <v>37879</v>
      </c>
      <c r="FV1772" s="2">
        <v>37879</v>
      </c>
      <c r="FW1772" s="2">
        <v>0</v>
      </c>
      <c r="FX1772">
        <v>0</v>
      </c>
      <c r="FY1772" s="2">
        <v>0</v>
      </c>
      <c r="FZ1772" s="2">
        <v>0</v>
      </c>
      <c r="GA1772" s="2">
        <v>0</v>
      </c>
      <c r="GB1772">
        <v>0</v>
      </c>
      <c r="GC1772" s="2">
        <v>93.7</v>
      </c>
      <c r="GE1772" s="2">
        <v>37879</v>
      </c>
      <c r="GH1772" t="s">
        <v>386</v>
      </c>
      <c r="GI1772" t="s">
        <v>387</v>
      </c>
      <c r="GK1772" t="s">
        <v>388</v>
      </c>
      <c r="GL1772" t="s">
        <v>388</v>
      </c>
      <c r="GM1772" t="s">
        <v>389</v>
      </c>
      <c r="GR1772" t="str">
        <f>""</f>
        <v/>
      </c>
      <c r="GS1772" t="str">
        <f>""</f>
        <v/>
      </c>
      <c r="GT1772" t="str">
        <f>""</f>
        <v/>
      </c>
      <c r="HF1772" t="str">
        <f>""</f>
        <v/>
      </c>
      <c r="HK1772" t="str">
        <f>""</f>
        <v/>
      </c>
      <c r="HN1772" t="s">
        <v>271</v>
      </c>
      <c r="HP1772" t="str">
        <f>""</f>
        <v/>
      </c>
      <c r="HQ1772" t="str">
        <f>""</f>
        <v/>
      </c>
      <c r="IA1772" t="str">
        <f>""</f>
        <v/>
      </c>
      <c r="IB1772" t="str">
        <f>""</f>
        <v/>
      </c>
      <c r="IC1772" t="str">
        <f>HYPERLINK("https://web.datatree.com/?/property?propertyId=5002941")</f>
        <v>https://web.datatree.com/?/property?propertyId=5002941</v>
      </c>
    </row>
    <row r="1773" spans="1:237" x14ac:dyDescent="0.25">
      <c r="A1773" t="s">
        <v>11656</v>
      </c>
      <c r="D1773" t="s">
        <v>11656</v>
      </c>
      <c r="E1773" t="s">
        <v>273</v>
      </c>
      <c r="F1773">
        <v>34</v>
      </c>
      <c r="O1773" t="s">
        <v>11656</v>
      </c>
      <c r="P1773" t="s">
        <v>11656</v>
      </c>
      <c r="R1773" t="s">
        <v>274</v>
      </c>
      <c r="T1773" t="s">
        <v>242</v>
      </c>
      <c r="AE1773" t="s">
        <v>243</v>
      </c>
      <c r="AH1773" t="s">
        <v>244</v>
      </c>
      <c r="AK1773" t="s">
        <v>245</v>
      </c>
      <c r="AM1773">
        <v>761</v>
      </c>
      <c r="AP1773" t="s">
        <v>7583</v>
      </c>
      <c r="AQ1773" t="s">
        <v>302</v>
      </c>
      <c r="AS1773" t="s">
        <v>398</v>
      </c>
      <c r="AT1773" t="s">
        <v>399</v>
      </c>
      <c r="AU1773" t="s">
        <v>400</v>
      </c>
      <c r="AV1773" t="str">
        <f>"89110-4205"</f>
        <v>89110-4205</v>
      </c>
      <c r="AW1773" t="s">
        <v>820</v>
      </c>
      <c r="AX1773" t="s">
        <v>14426</v>
      </c>
      <c r="AY1773" t="s">
        <v>14427</v>
      </c>
      <c r="AZ1773" t="s">
        <v>254</v>
      </c>
      <c r="BA1773" t="s">
        <v>14428</v>
      </c>
      <c r="BB1773" t="str">
        <f>"318-23-010"</f>
        <v>318-23-010</v>
      </c>
      <c r="BC1773" t="str">
        <f>"31823010"</f>
        <v>31823010</v>
      </c>
      <c r="BD1773" t="str">
        <f>"R31823010"</f>
        <v>R31823010</v>
      </c>
      <c r="BE1773">
        <v>4015</v>
      </c>
      <c r="BJ1773" t="s">
        <v>925</v>
      </c>
      <c r="BK1773" t="s">
        <v>548</v>
      </c>
      <c r="BL1773">
        <v>31</v>
      </c>
      <c r="BN1773">
        <v>35.862735761344297</v>
      </c>
      <c r="BO1773">
        <v>-113.93824769891</v>
      </c>
      <c r="BW1773" t="s">
        <v>1074</v>
      </c>
      <c r="BX1773" t="s">
        <v>1074</v>
      </c>
      <c r="CA1773" t="str">
        <f>""</f>
        <v/>
      </c>
      <c r="CC1773">
        <v>0</v>
      </c>
      <c r="CD1773">
        <v>0</v>
      </c>
      <c r="CE1773">
        <v>0</v>
      </c>
      <c r="CF1773">
        <v>0</v>
      </c>
      <c r="CI1773">
        <v>0</v>
      </c>
      <c r="CJ1773">
        <v>0</v>
      </c>
      <c r="CL1773">
        <v>0</v>
      </c>
      <c r="CM1773">
        <v>0</v>
      </c>
      <c r="CN1773">
        <v>0</v>
      </c>
      <c r="CO1773">
        <v>0</v>
      </c>
      <c r="CP1773">
        <v>0</v>
      </c>
      <c r="CQ1773">
        <v>0</v>
      </c>
      <c r="CR1773">
        <v>0</v>
      </c>
      <c r="CS1773">
        <v>0</v>
      </c>
      <c r="CT1773">
        <v>0</v>
      </c>
      <c r="CU1773">
        <v>0</v>
      </c>
      <c r="CX1773">
        <v>0</v>
      </c>
      <c r="CZ1773">
        <v>0</v>
      </c>
      <c r="DB1773">
        <v>0</v>
      </c>
      <c r="DD1773">
        <v>0</v>
      </c>
      <c r="DF1773">
        <v>0</v>
      </c>
      <c r="DK1773">
        <v>0</v>
      </c>
      <c r="DM1773">
        <v>0</v>
      </c>
      <c r="DX1773">
        <v>0</v>
      </c>
      <c r="EC1773" t="s">
        <v>261</v>
      </c>
      <c r="ED1773" t="s">
        <v>354</v>
      </c>
      <c r="EE1773" t="s">
        <v>355</v>
      </c>
      <c r="EG1773">
        <v>435600</v>
      </c>
      <c r="EH1773">
        <v>10</v>
      </c>
      <c r="EI1773">
        <v>0</v>
      </c>
      <c r="EJ1773">
        <v>0</v>
      </c>
      <c r="EK1773">
        <v>0</v>
      </c>
      <c r="EL1773">
        <v>0</v>
      </c>
      <c r="EU1773" t="s">
        <v>264</v>
      </c>
      <c r="EV1773" t="s">
        <v>1075</v>
      </c>
      <c r="EW1773" t="s">
        <v>1076</v>
      </c>
      <c r="EX1773" s="1">
        <v>40135</v>
      </c>
      <c r="EY1773" t="s">
        <v>267</v>
      </c>
      <c r="EZ1773" t="str">
        <f t="shared" si="93"/>
        <v>FALSE</v>
      </c>
      <c r="FA1773">
        <v>2022</v>
      </c>
      <c r="FB1773">
        <v>2020</v>
      </c>
      <c r="FC1773">
        <v>400</v>
      </c>
      <c r="FD1773" t="s">
        <v>246</v>
      </c>
      <c r="FE1773" t="s">
        <v>246</v>
      </c>
      <c r="FF1773" t="s">
        <v>246</v>
      </c>
      <c r="FG1773" t="s">
        <v>246</v>
      </c>
      <c r="FH1773" t="s">
        <v>246</v>
      </c>
      <c r="FI1773" t="s">
        <v>246</v>
      </c>
      <c r="FJ1773" t="s">
        <v>246</v>
      </c>
      <c r="FK1773" t="s">
        <v>246</v>
      </c>
      <c r="FL1773" t="s">
        <v>246</v>
      </c>
      <c r="FM1773" t="s">
        <v>246</v>
      </c>
      <c r="FN1773" t="s">
        <v>246</v>
      </c>
      <c r="FO1773" t="s">
        <v>246</v>
      </c>
      <c r="FP1773" t="s">
        <v>246</v>
      </c>
      <c r="FQ1773" s="2">
        <v>708</v>
      </c>
      <c r="FR1773" s="2">
        <v>0</v>
      </c>
      <c r="FS1773" s="2">
        <v>0</v>
      </c>
      <c r="FT1773">
        <v>0</v>
      </c>
      <c r="FU1773" s="2">
        <v>4723</v>
      </c>
      <c r="FV1773" s="2">
        <v>4723</v>
      </c>
      <c r="FW1773" s="2">
        <v>0</v>
      </c>
      <c r="FX1773">
        <v>0</v>
      </c>
      <c r="FY1773" s="2">
        <v>0</v>
      </c>
      <c r="FZ1773" s="2">
        <v>0</v>
      </c>
      <c r="GA1773" s="2">
        <v>0</v>
      </c>
      <c r="GB1773">
        <v>0</v>
      </c>
      <c r="GC1773" s="2">
        <v>73.34</v>
      </c>
      <c r="GE1773" s="2">
        <v>4723</v>
      </c>
      <c r="GH1773" t="s">
        <v>315</v>
      </c>
      <c r="GK1773" t="s">
        <v>552</v>
      </c>
      <c r="GL1773" t="s">
        <v>359</v>
      </c>
      <c r="GM1773" t="s">
        <v>360</v>
      </c>
      <c r="GN1773" s="1">
        <v>40827</v>
      </c>
      <c r="GO1773" s="1">
        <v>40841</v>
      </c>
      <c r="GP1773" s="2">
        <v>0</v>
      </c>
      <c r="GQ1773" t="s">
        <v>640</v>
      </c>
      <c r="GR1773" t="str">
        <f>"                    "</f>
        <v xml:space="preserve">                    </v>
      </c>
      <c r="GS1773" t="str">
        <f>"2011.54278"</f>
        <v>2011.54278</v>
      </c>
      <c r="GT1773" t="str">
        <f>""</f>
        <v/>
      </c>
      <c r="HF1773" t="str">
        <f>""</f>
        <v/>
      </c>
      <c r="HK1773" t="str">
        <f>""</f>
        <v/>
      </c>
      <c r="HN1773" t="s">
        <v>271</v>
      </c>
      <c r="HP1773" t="str">
        <f>""</f>
        <v/>
      </c>
      <c r="HQ1773" t="str">
        <f>""</f>
        <v/>
      </c>
      <c r="IA1773" t="str">
        <f>""</f>
        <v/>
      </c>
      <c r="IB1773" t="str">
        <f>""</f>
        <v/>
      </c>
      <c r="IC1773" t="str">
        <f>HYPERLINK("https://web.datatree.com/?/property?propertyId=5003042")</f>
        <v>https://web.datatree.com/?/property?propertyId=5003042</v>
      </c>
    </row>
    <row r="1774" spans="1:237" x14ac:dyDescent="0.25">
      <c r="A1774" t="s">
        <v>14429</v>
      </c>
      <c r="B1774" t="s">
        <v>661</v>
      </c>
      <c r="C1774" t="s">
        <v>661</v>
      </c>
      <c r="D1774" t="s">
        <v>5365</v>
      </c>
      <c r="E1774" t="s">
        <v>240</v>
      </c>
      <c r="F1774">
        <v>2</v>
      </c>
      <c r="G1774" t="s">
        <v>14430</v>
      </c>
      <c r="H1774" t="s">
        <v>4648</v>
      </c>
      <c r="I1774" t="s">
        <v>4648</v>
      </c>
      <c r="J1774" t="s">
        <v>5365</v>
      </c>
      <c r="K1774" t="s">
        <v>240</v>
      </c>
      <c r="L1774">
        <v>2</v>
      </c>
      <c r="O1774" t="s">
        <v>14431</v>
      </c>
      <c r="P1774" t="s">
        <v>14432</v>
      </c>
      <c r="Q1774" t="s">
        <v>1421</v>
      </c>
      <c r="T1774" t="s">
        <v>242</v>
      </c>
      <c r="U1774" t="s">
        <v>613</v>
      </c>
      <c r="AE1774" t="s">
        <v>243</v>
      </c>
      <c r="AH1774" t="s">
        <v>244</v>
      </c>
      <c r="AK1774" t="s">
        <v>245</v>
      </c>
      <c r="AL1774" t="s">
        <v>396</v>
      </c>
      <c r="AM1774">
        <v>2306</v>
      </c>
      <c r="AP1774" t="s">
        <v>14433</v>
      </c>
      <c r="AQ1774" t="s">
        <v>419</v>
      </c>
      <c r="AS1774" t="s">
        <v>10599</v>
      </c>
      <c r="AT1774" t="s">
        <v>10599</v>
      </c>
      <c r="AU1774" t="s">
        <v>2056</v>
      </c>
      <c r="AV1774" t="str">
        <f>"47401-6868"</f>
        <v>47401-6868</v>
      </c>
      <c r="AW1774" t="s">
        <v>6272</v>
      </c>
      <c r="AX1774" t="s">
        <v>14434</v>
      </c>
      <c r="AY1774" t="s">
        <v>14435</v>
      </c>
      <c r="AZ1774" t="s">
        <v>254</v>
      </c>
      <c r="BA1774" t="s">
        <v>14436</v>
      </c>
      <c r="BB1774" t="str">
        <f>"318-23-029"</f>
        <v>318-23-029</v>
      </c>
      <c r="BC1774" t="str">
        <f>"31823029"</f>
        <v>31823029</v>
      </c>
      <c r="BD1774" t="str">
        <f>"R31823029"</f>
        <v>R31823029</v>
      </c>
      <c r="BE1774">
        <v>4015</v>
      </c>
      <c r="BJ1774" t="s">
        <v>925</v>
      </c>
      <c r="BK1774" t="s">
        <v>548</v>
      </c>
      <c r="BL1774">
        <v>31</v>
      </c>
      <c r="BN1774">
        <v>35.859110615582303</v>
      </c>
      <c r="BO1774">
        <v>-113.94271134866899</v>
      </c>
      <c r="BW1774" t="s">
        <v>1074</v>
      </c>
      <c r="BX1774" t="s">
        <v>1074</v>
      </c>
      <c r="CA1774" t="str">
        <f>""</f>
        <v/>
      </c>
      <c r="CC1774">
        <v>0</v>
      </c>
      <c r="CD1774">
        <v>0</v>
      </c>
      <c r="CE1774">
        <v>0</v>
      </c>
      <c r="CF1774">
        <v>0</v>
      </c>
      <c r="CI1774">
        <v>0</v>
      </c>
      <c r="CJ1774">
        <v>0</v>
      </c>
      <c r="CL1774">
        <v>0</v>
      </c>
      <c r="CM1774">
        <v>0</v>
      </c>
      <c r="CN1774">
        <v>0</v>
      </c>
      <c r="CO1774">
        <v>0</v>
      </c>
      <c r="CP1774">
        <v>0</v>
      </c>
      <c r="CQ1774">
        <v>0</v>
      </c>
      <c r="CR1774">
        <v>0</v>
      </c>
      <c r="CS1774">
        <v>0</v>
      </c>
      <c r="CT1774">
        <v>0</v>
      </c>
      <c r="CU1774">
        <v>0</v>
      </c>
      <c r="CX1774">
        <v>0</v>
      </c>
      <c r="CZ1774">
        <v>0</v>
      </c>
      <c r="DB1774">
        <v>0</v>
      </c>
      <c r="DD1774">
        <v>0</v>
      </c>
      <c r="DF1774">
        <v>0</v>
      </c>
      <c r="DK1774">
        <v>0</v>
      </c>
      <c r="DM1774">
        <v>0</v>
      </c>
      <c r="DX1774">
        <v>0</v>
      </c>
      <c r="EC1774" t="s">
        <v>261</v>
      </c>
      <c r="ED1774" t="s">
        <v>354</v>
      </c>
      <c r="EE1774" t="s">
        <v>355</v>
      </c>
      <c r="EG1774">
        <v>435600</v>
      </c>
      <c r="EH1774">
        <v>10</v>
      </c>
      <c r="EI1774">
        <v>0</v>
      </c>
      <c r="EJ1774">
        <v>0</v>
      </c>
      <c r="EK1774">
        <v>0</v>
      </c>
      <c r="EL1774">
        <v>0</v>
      </c>
      <c r="EU1774" t="s">
        <v>264</v>
      </c>
      <c r="EV1774" t="s">
        <v>1075</v>
      </c>
      <c r="EW1774" t="s">
        <v>1076</v>
      </c>
      <c r="EX1774" s="1">
        <v>40135</v>
      </c>
      <c r="EY1774" t="s">
        <v>267</v>
      </c>
      <c r="EZ1774" t="str">
        <f t="shared" si="93"/>
        <v>FALSE</v>
      </c>
      <c r="FA1774">
        <v>2022</v>
      </c>
      <c r="FB1774">
        <v>2020</v>
      </c>
      <c r="FC1774">
        <v>400</v>
      </c>
      <c r="FD1774" t="s">
        <v>246</v>
      </c>
      <c r="FE1774" t="s">
        <v>246</v>
      </c>
      <c r="FF1774" t="s">
        <v>246</v>
      </c>
      <c r="FG1774" t="s">
        <v>246</v>
      </c>
      <c r="FH1774" t="s">
        <v>246</v>
      </c>
      <c r="FI1774" t="s">
        <v>246</v>
      </c>
      <c r="FJ1774" t="s">
        <v>246</v>
      </c>
      <c r="FK1774" t="s">
        <v>246</v>
      </c>
      <c r="FL1774" t="s">
        <v>246</v>
      </c>
      <c r="FM1774" t="s">
        <v>246</v>
      </c>
      <c r="FN1774" t="s">
        <v>246</v>
      </c>
      <c r="FO1774" t="s">
        <v>246</v>
      </c>
      <c r="FP1774" t="s">
        <v>246</v>
      </c>
      <c r="FQ1774" s="2">
        <v>708</v>
      </c>
      <c r="FR1774" s="2">
        <v>0</v>
      </c>
      <c r="FS1774" s="2">
        <v>0</v>
      </c>
      <c r="FT1774">
        <v>0</v>
      </c>
      <c r="FU1774" s="2">
        <v>4723</v>
      </c>
      <c r="FV1774" s="2">
        <v>4723</v>
      </c>
      <c r="FW1774" s="2">
        <v>0</v>
      </c>
      <c r="FX1774">
        <v>0</v>
      </c>
      <c r="FY1774" s="2">
        <v>0</v>
      </c>
      <c r="FZ1774" s="2">
        <v>0</v>
      </c>
      <c r="GA1774" s="2">
        <v>0</v>
      </c>
      <c r="GB1774">
        <v>0</v>
      </c>
      <c r="GC1774" s="2">
        <v>73.34</v>
      </c>
      <c r="GE1774" s="2">
        <v>4723</v>
      </c>
      <c r="GH1774" t="s">
        <v>315</v>
      </c>
      <c r="GK1774" t="s">
        <v>552</v>
      </c>
      <c r="GL1774" t="s">
        <v>359</v>
      </c>
      <c r="GM1774" t="s">
        <v>360</v>
      </c>
      <c r="GN1774" s="1">
        <v>38219</v>
      </c>
      <c r="GO1774" s="1">
        <v>38232</v>
      </c>
      <c r="GP1774" s="2">
        <v>0</v>
      </c>
      <c r="GQ1774" t="s">
        <v>362</v>
      </c>
      <c r="GR1774" t="str">
        <f>"                    "</f>
        <v xml:space="preserve">                    </v>
      </c>
      <c r="GS1774" t="str">
        <f>"5188.99"</f>
        <v>5188.99</v>
      </c>
      <c r="GT1774" t="str">
        <f>""</f>
        <v/>
      </c>
      <c r="HF1774" t="str">
        <f>""</f>
        <v/>
      </c>
      <c r="HK1774" t="str">
        <f>""</f>
        <v/>
      </c>
      <c r="HN1774" t="s">
        <v>271</v>
      </c>
      <c r="HP1774" t="str">
        <f>""</f>
        <v/>
      </c>
      <c r="HQ1774" t="str">
        <f>""</f>
        <v/>
      </c>
      <c r="IA1774" t="str">
        <f>""</f>
        <v/>
      </c>
      <c r="IB1774" t="str">
        <f>""</f>
        <v/>
      </c>
      <c r="IC1774" t="str">
        <f>HYPERLINK("https://web.datatree.com/?/property?propertyId=5054650")</f>
        <v>https://web.datatree.com/?/property?propertyId=5054650</v>
      </c>
    </row>
    <row r="1775" spans="1:237" x14ac:dyDescent="0.25">
      <c r="A1775" t="s">
        <v>14437</v>
      </c>
      <c r="D1775" t="s">
        <v>14437</v>
      </c>
      <c r="E1775" t="s">
        <v>273</v>
      </c>
      <c r="F1775">
        <v>1</v>
      </c>
      <c r="O1775" t="s">
        <v>14437</v>
      </c>
      <c r="P1775" t="s">
        <v>14437</v>
      </c>
      <c r="Q1775" t="s">
        <v>996</v>
      </c>
      <c r="T1775" t="s">
        <v>242</v>
      </c>
      <c r="AE1775" t="s">
        <v>243</v>
      </c>
      <c r="AH1775" t="s">
        <v>244</v>
      </c>
      <c r="AK1775" t="s">
        <v>245</v>
      </c>
      <c r="AL1775" t="s">
        <v>589</v>
      </c>
      <c r="AM1775">
        <v>154</v>
      </c>
      <c r="AP1775" t="s">
        <v>8892</v>
      </c>
      <c r="AQ1775" t="s">
        <v>302</v>
      </c>
      <c r="AR1775">
        <v>5462</v>
      </c>
      <c r="AS1775" t="s">
        <v>14438</v>
      </c>
      <c r="AU1775" t="s">
        <v>1134</v>
      </c>
      <c r="AV1775" t="str">
        <f>"77399-1054"</f>
        <v>77399-1054</v>
      </c>
      <c r="AW1775" t="s">
        <v>5114</v>
      </c>
      <c r="AX1775" t="s">
        <v>14439</v>
      </c>
      <c r="AY1775" t="s">
        <v>14440</v>
      </c>
      <c r="AZ1775" t="s">
        <v>254</v>
      </c>
      <c r="BA1775" t="s">
        <v>14441</v>
      </c>
      <c r="BB1775" t="str">
        <f>"102-40-021"</f>
        <v>102-40-021</v>
      </c>
      <c r="BC1775" t="str">
        <f>"10240021"</f>
        <v>10240021</v>
      </c>
      <c r="BD1775" t="str">
        <f>"R10240021"</f>
        <v>R10240021</v>
      </c>
      <c r="BE1775">
        <v>4015</v>
      </c>
      <c r="BI1775" t="s">
        <v>256</v>
      </c>
      <c r="BJ1775" t="s">
        <v>424</v>
      </c>
      <c r="BK1775" t="s">
        <v>258</v>
      </c>
      <c r="BL1775">
        <v>25</v>
      </c>
      <c r="BN1775">
        <v>34.614427668084197</v>
      </c>
      <c r="BO1775">
        <v>-113.466771305244</v>
      </c>
      <c r="BP1775" t="s">
        <v>425</v>
      </c>
      <c r="BW1775" t="s">
        <v>426</v>
      </c>
      <c r="BX1775" t="s">
        <v>426</v>
      </c>
      <c r="CA1775" t="str">
        <f>"149"</f>
        <v>149</v>
      </c>
      <c r="CC1775">
        <v>0</v>
      </c>
      <c r="CD1775">
        <v>0</v>
      </c>
      <c r="CE1775">
        <v>0</v>
      </c>
      <c r="CF1775">
        <v>0</v>
      </c>
      <c r="CI1775">
        <v>0</v>
      </c>
      <c r="CJ1775">
        <v>0</v>
      </c>
      <c r="CL1775">
        <v>0</v>
      </c>
      <c r="CM1775">
        <v>0</v>
      </c>
      <c r="CN1775">
        <v>0</v>
      </c>
      <c r="CO1775">
        <v>0</v>
      </c>
      <c r="CP1775">
        <v>0</v>
      </c>
      <c r="CQ1775">
        <v>0</v>
      </c>
      <c r="CR1775">
        <v>0</v>
      </c>
      <c r="CS1775">
        <v>0</v>
      </c>
      <c r="CT1775">
        <v>0</v>
      </c>
      <c r="CU1775">
        <v>0</v>
      </c>
      <c r="CX1775">
        <v>0</v>
      </c>
      <c r="CZ1775">
        <v>0</v>
      </c>
      <c r="DB1775">
        <v>0</v>
      </c>
      <c r="DD1775">
        <v>0</v>
      </c>
      <c r="DF1775">
        <v>0</v>
      </c>
      <c r="DK1775">
        <v>0</v>
      </c>
      <c r="DM1775">
        <v>0</v>
      </c>
      <c r="DX1775">
        <v>0</v>
      </c>
      <c r="EC1775" t="s">
        <v>261</v>
      </c>
      <c r="ED1775" t="s">
        <v>262</v>
      </c>
      <c r="EE1775" t="s">
        <v>263</v>
      </c>
      <c r="EG1775">
        <v>435600</v>
      </c>
      <c r="EH1775">
        <v>10</v>
      </c>
      <c r="EI1775">
        <v>0</v>
      </c>
      <c r="EJ1775">
        <v>0</v>
      </c>
      <c r="EK1775">
        <v>0</v>
      </c>
      <c r="EL1775">
        <v>0</v>
      </c>
      <c r="EU1775" t="s">
        <v>264</v>
      </c>
      <c r="EV1775" t="s">
        <v>427</v>
      </c>
      <c r="EW1775" t="s">
        <v>428</v>
      </c>
      <c r="EX1775" s="1">
        <v>40135</v>
      </c>
      <c r="EY1775" t="s">
        <v>267</v>
      </c>
      <c r="EZ1775" t="str">
        <f t="shared" si="93"/>
        <v>FALSE</v>
      </c>
      <c r="FA1775">
        <v>2022</v>
      </c>
      <c r="FB1775">
        <v>2020</v>
      </c>
      <c r="FC1775">
        <v>600</v>
      </c>
      <c r="FD1775" t="s">
        <v>246</v>
      </c>
      <c r="FE1775" t="s">
        <v>246</v>
      </c>
      <c r="FF1775" t="s">
        <v>246</v>
      </c>
      <c r="FG1775" t="s">
        <v>246</v>
      </c>
      <c r="FH1775" t="s">
        <v>246</v>
      </c>
      <c r="FI1775" t="s">
        <v>246</v>
      </c>
      <c r="FJ1775" t="s">
        <v>246</v>
      </c>
      <c r="FK1775" t="s">
        <v>246</v>
      </c>
      <c r="FL1775" t="s">
        <v>246</v>
      </c>
      <c r="FM1775" t="s">
        <v>246</v>
      </c>
      <c r="FN1775" t="s">
        <v>246</v>
      </c>
      <c r="FO1775" t="s">
        <v>246</v>
      </c>
      <c r="FP1775" t="s">
        <v>246</v>
      </c>
      <c r="FQ1775" s="2">
        <v>509</v>
      </c>
      <c r="FR1775" s="2">
        <v>0</v>
      </c>
      <c r="FS1775" s="2">
        <v>0</v>
      </c>
      <c r="FT1775">
        <v>0</v>
      </c>
      <c r="FU1775" s="2">
        <v>3391</v>
      </c>
      <c r="FV1775" s="2">
        <v>3391</v>
      </c>
      <c r="FW1775" s="2">
        <v>0</v>
      </c>
      <c r="FX1775">
        <v>0</v>
      </c>
      <c r="FY1775" s="2">
        <v>0</v>
      </c>
      <c r="FZ1775" s="2">
        <v>0</v>
      </c>
      <c r="GA1775" s="2">
        <v>0</v>
      </c>
      <c r="GB1775">
        <v>0</v>
      </c>
      <c r="GC1775" s="2">
        <v>31.56</v>
      </c>
      <c r="GE1775" s="2">
        <v>3391</v>
      </c>
      <c r="GH1775" t="s">
        <v>289</v>
      </c>
      <c r="GK1775" t="s">
        <v>290</v>
      </c>
      <c r="GL1775" t="s">
        <v>290</v>
      </c>
      <c r="GR1775" t="str">
        <f>""</f>
        <v/>
      </c>
      <c r="GS1775" t="str">
        <f>""</f>
        <v/>
      </c>
      <c r="GT1775" t="str">
        <f>""</f>
        <v/>
      </c>
      <c r="GU1775" s="1">
        <v>44293</v>
      </c>
      <c r="GV1775" s="1">
        <v>44294</v>
      </c>
      <c r="GW1775" s="2">
        <v>1000</v>
      </c>
      <c r="GY1775" t="s">
        <v>270</v>
      </c>
      <c r="GZ1775" t="s">
        <v>14442</v>
      </c>
      <c r="HF1775" t="str">
        <f>""</f>
        <v/>
      </c>
      <c r="HK1775" t="str">
        <f>""</f>
        <v/>
      </c>
      <c r="HM1775" t="s">
        <v>414</v>
      </c>
      <c r="HN1775" t="s">
        <v>271</v>
      </c>
      <c r="HP1775" t="str">
        <f>"2021.25958"</f>
        <v>2021.25958</v>
      </c>
      <c r="HQ1775" t="str">
        <f>""</f>
        <v/>
      </c>
      <c r="IA1775" t="str">
        <f>""</f>
        <v/>
      </c>
      <c r="IB1775" t="str">
        <f>""</f>
        <v/>
      </c>
      <c r="IC1775" t="str">
        <f>HYPERLINK("https://web.datatree.com/?/property?propertyId=5057578")</f>
        <v>https://web.datatree.com/?/property?propertyId=5057578</v>
      </c>
    </row>
    <row r="1776" spans="1:237" x14ac:dyDescent="0.25">
      <c r="A1776" t="s">
        <v>14443</v>
      </c>
      <c r="B1776" t="s">
        <v>14444</v>
      </c>
      <c r="C1776" t="s">
        <v>2897</v>
      </c>
      <c r="D1776" t="s">
        <v>14445</v>
      </c>
      <c r="E1776" t="s">
        <v>240</v>
      </c>
      <c r="F1776">
        <v>1</v>
      </c>
      <c r="G1776" t="s">
        <v>14446</v>
      </c>
      <c r="H1776" t="s">
        <v>8701</v>
      </c>
      <c r="I1776" t="s">
        <v>8701</v>
      </c>
      <c r="J1776" t="s">
        <v>14445</v>
      </c>
      <c r="K1776" t="s">
        <v>240</v>
      </c>
      <c r="L1776">
        <v>1</v>
      </c>
      <c r="O1776" t="s">
        <v>14447</v>
      </c>
      <c r="P1776" t="s">
        <v>14448</v>
      </c>
      <c r="R1776" t="s">
        <v>300</v>
      </c>
      <c r="T1776" t="s">
        <v>242</v>
      </c>
      <c r="AE1776" t="s">
        <v>243</v>
      </c>
      <c r="AH1776" t="s">
        <v>244</v>
      </c>
      <c r="AK1776" t="s">
        <v>245</v>
      </c>
      <c r="AP1776" t="s">
        <v>14449</v>
      </c>
      <c r="AS1776" t="s">
        <v>14450</v>
      </c>
      <c r="AU1776" t="s">
        <v>243</v>
      </c>
      <c r="AV1776" t="str">
        <f>"85631"</f>
        <v>85631</v>
      </c>
      <c r="AW1776" t="s">
        <v>1952</v>
      </c>
      <c r="AX1776" t="s">
        <v>14451</v>
      </c>
      <c r="AY1776" t="s">
        <v>14452</v>
      </c>
      <c r="AZ1776" t="s">
        <v>254</v>
      </c>
      <c r="BA1776" t="s">
        <v>14453</v>
      </c>
      <c r="BB1776" t="str">
        <f>"254-30-033"</f>
        <v>254-30-033</v>
      </c>
      <c r="BC1776" t="str">
        <f>"25430033"</f>
        <v>25430033</v>
      </c>
      <c r="BD1776" t="str">
        <f>"R25430033"</f>
        <v>R25430033</v>
      </c>
      <c r="BE1776">
        <v>4015</v>
      </c>
      <c r="BI1776" t="s">
        <v>256</v>
      </c>
      <c r="BJ1776" t="s">
        <v>651</v>
      </c>
      <c r="BK1776" t="s">
        <v>520</v>
      </c>
      <c r="BL1776">
        <v>3</v>
      </c>
      <c r="BN1776">
        <v>35.142507854835003</v>
      </c>
      <c r="BO1776">
        <v>-113.646990606374</v>
      </c>
      <c r="BP1776" t="s">
        <v>14454</v>
      </c>
      <c r="BW1776" t="s">
        <v>14455</v>
      </c>
      <c r="BX1776" t="s">
        <v>14455</v>
      </c>
      <c r="CA1776" t="str">
        <f>""</f>
        <v/>
      </c>
      <c r="CC1776">
        <v>0</v>
      </c>
      <c r="CD1776">
        <v>0</v>
      </c>
      <c r="CE1776">
        <v>0</v>
      </c>
      <c r="CF1776">
        <v>0</v>
      </c>
      <c r="CI1776">
        <v>0</v>
      </c>
      <c r="CJ1776">
        <v>0</v>
      </c>
      <c r="CL1776">
        <v>0</v>
      </c>
      <c r="CM1776">
        <v>0</v>
      </c>
      <c r="CN1776">
        <v>0</v>
      </c>
      <c r="CO1776">
        <v>0</v>
      </c>
      <c r="CP1776">
        <v>0</v>
      </c>
      <c r="CQ1776">
        <v>0</v>
      </c>
      <c r="CR1776">
        <v>0</v>
      </c>
      <c r="CS1776">
        <v>0</v>
      </c>
      <c r="CT1776">
        <v>0</v>
      </c>
      <c r="CU1776">
        <v>0</v>
      </c>
      <c r="CX1776">
        <v>0</v>
      </c>
      <c r="CZ1776">
        <v>0</v>
      </c>
      <c r="DB1776">
        <v>0</v>
      </c>
      <c r="DD1776">
        <v>0</v>
      </c>
      <c r="DF1776">
        <v>0</v>
      </c>
      <c r="DK1776">
        <v>0</v>
      </c>
      <c r="DM1776">
        <v>0</v>
      </c>
      <c r="DX1776">
        <v>0</v>
      </c>
      <c r="EC1776" t="s">
        <v>261</v>
      </c>
      <c r="ED1776" t="s">
        <v>354</v>
      </c>
      <c r="EE1776" t="s">
        <v>355</v>
      </c>
      <c r="EG1776">
        <v>435600</v>
      </c>
      <c r="EH1776">
        <v>10</v>
      </c>
      <c r="EI1776">
        <v>0</v>
      </c>
      <c r="EJ1776">
        <v>0</v>
      </c>
      <c r="EK1776">
        <v>0</v>
      </c>
      <c r="EL1776">
        <v>0</v>
      </c>
      <c r="EU1776" t="s">
        <v>264</v>
      </c>
      <c r="EV1776" t="s">
        <v>737</v>
      </c>
      <c r="EW1776" t="s">
        <v>738</v>
      </c>
      <c r="EX1776" s="1">
        <v>40135</v>
      </c>
      <c r="EY1776" t="s">
        <v>267</v>
      </c>
      <c r="EZ1776" t="str">
        <f t="shared" si="93"/>
        <v>FALSE</v>
      </c>
      <c r="FA1776">
        <v>2022</v>
      </c>
      <c r="FB1776">
        <v>2020</v>
      </c>
      <c r="FC1776">
        <v>300</v>
      </c>
      <c r="FD1776" t="s">
        <v>246</v>
      </c>
      <c r="FE1776" t="s">
        <v>246</v>
      </c>
      <c r="FF1776" t="s">
        <v>246</v>
      </c>
      <c r="FG1776" t="s">
        <v>246</v>
      </c>
      <c r="FH1776" t="s">
        <v>246</v>
      </c>
      <c r="FI1776" t="s">
        <v>246</v>
      </c>
      <c r="FJ1776" t="s">
        <v>246</v>
      </c>
      <c r="FK1776" t="s">
        <v>246</v>
      </c>
      <c r="FL1776" t="s">
        <v>246</v>
      </c>
      <c r="FM1776" t="s">
        <v>246</v>
      </c>
      <c r="FN1776" t="s">
        <v>246</v>
      </c>
      <c r="FO1776" t="s">
        <v>246</v>
      </c>
      <c r="FP1776" t="s">
        <v>246</v>
      </c>
      <c r="FQ1776" s="2">
        <v>1697</v>
      </c>
      <c r="FR1776" s="2">
        <v>0</v>
      </c>
      <c r="FS1776" s="2">
        <v>0</v>
      </c>
      <c r="FT1776">
        <v>0</v>
      </c>
      <c r="FU1776" s="2">
        <v>11311</v>
      </c>
      <c r="FV1776" s="2">
        <v>11311</v>
      </c>
      <c r="FW1776" s="2">
        <v>0</v>
      </c>
      <c r="FX1776">
        <v>0</v>
      </c>
      <c r="FY1776" s="2">
        <v>0</v>
      </c>
      <c r="FZ1776" s="2">
        <v>0</v>
      </c>
      <c r="GA1776" s="2">
        <v>0</v>
      </c>
      <c r="GB1776">
        <v>0</v>
      </c>
      <c r="GC1776" s="2">
        <v>133.96</v>
      </c>
      <c r="GE1776" s="2">
        <v>11311</v>
      </c>
      <c r="GH1776" t="s">
        <v>289</v>
      </c>
      <c r="GK1776" t="s">
        <v>290</v>
      </c>
      <c r="GL1776" t="s">
        <v>290</v>
      </c>
      <c r="GN1776" s="1">
        <v>40581</v>
      </c>
      <c r="GO1776" s="1">
        <v>40912</v>
      </c>
      <c r="GP1776" s="2">
        <v>0</v>
      </c>
      <c r="GQ1776" t="s">
        <v>640</v>
      </c>
      <c r="GR1776" t="str">
        <f>"                    "</f>
        <v xml:space="preserve">                    </v>
      </c>
      <c r="GS1776" t="str">
        <f>"2012.220"</f>
        <v>2012.220</v>
      </c>
      <c r="GT1776" t="str">
        <f>""</f>
        <v/>
      </c>
      <c r="GV1776" s="1">
        <v>38818</v>
      </c>
      <c r="GW1776" s="2">
        <v>190000</v>
      </c>
      <c r="GX1776" t="s">
        <v>566</v>
      </c>
      <c r="GY1776" t="s">
        <v>567</v>
      </c>
      <c r="GZ1776" t="s">
        <v>14456</v>
      </c>
      <c r="HB1776" s="2">
        <v>140000</v>
      </c>
      <c r="HC1776" t="s">
        <v>569</v>
      </c>
      <c r="HE1776" t="s">
        <v>570</v>
      </c>
      <c r="HF1776" t="str">
        <f>"6205.242"</f>
        <v>6205.242</v>
      </c>
      <c r="HK1776" t="str">
        <f>"                    "</f>
        <v xml:space="preserve">                    </v>
      </c>
      <c r="HL1776" t="s">
        <v>14456</v>
      </c>
      <c r="HM1776" t="s">
        <v>14457</v>
      </c>
      <c r="HN1776" t="s">
        <v>271</v>
      </c>
      <c r="HP1776" t="str">
        <f>"6205.240"</f>
        <v>6205.240</v>
      </c>
      <c r="HQ1776" t="str">
        <f>""</f>
        <v/>
      </c>
      <c r="HS1776" s="1">
        <v>37993</v>
      </c>
      <c r="HT1776" s="2">
        <v>32000</v>
      </c>
      <c r="HU1776" t="s">
        <v>362</v>
      </c>
      <c r="HV1776" t="s">
        <v>14458</v>
      </c>
      <c r="HW1776" s="2">
        <v>28800</v>
      </c>
      <c r="HX1776" t="s">
        <v>569</v>
      </c>
      <c r="HY1776" t="s">
        <v>570</v>
      </c>
      <c r="IA1776" t="str">
        <f>"4826.506"</f>
        <v>4826.506</v>
      </c>
      <c r="IB1776" t="str">
        <f>""</f>
        <v/>
      </c>
      <c r="IC1776" t="str">
        <f>HYPERLINK("https://web.datatree.com/?/property?propertyId=5058566")</f>
        <v>https://web.datatree.com/?/property?propertyId=5058566</v>
      </c>
    </row>
    <row r="1777" spans="1:237" x14ac:dyDescent="0.25">
      <c r="A1777" t="s">
        <v>14459</v>
      </c>
      <c r="B1777" t="s">
        <v>14460</v>
      </c>
      <c r="C1777" t="s">
        <v>2801</v>
      </c>
      <c r="D1777" t="s">
        <v>14461</v>
      </c>
      <c r="E1777" t="s">
        <v>240</v>
      </c>
      <c r="F1777">
        <v>5</v>
      </c>
      <c r="O1777" t="s">
        <v>14462</v>
      </c>
      <c r="P1777" t="s">
        <v>14459</v>
      </c>
      <c r="T1777" t="s">
        <v>242</v>
      </c>
      <c r="AE1777" t="s">
        <v>243</v>
      </c>
      <c r="AH1777" t="s">
        <v>244</v>
      </c>
      <c r="AK1777" t="s">
        <v>245</v>
      </c>
      <c r="AL1777" t="s">
        <v>589</v>
      </c>
      <c r="AM1777">
        <v>6314</v>
      </c>
      <c r="AP1777" t="s">
        <v>14463</v>
      </c>
      <c r="AQ1777" t="s">
        <v>248</v>
      </c>
      <c r="AS1777" t="s">
        <v>14464</v>
      </c>
      <c r="AU1777" t="s">
        <v>461</v>
      </c>
      <c r="AV1777" t="str">
        <f>"99336-1219"</f>
        <v>99336-1219</v>
      </c>
      <c r="AW1777" t="s">
        <v>907</v>
      </c>
      <c r="AX1777" t="s">
        <v>14465</v>
      </c>
      <c r="AY1777" t="s">
        <v>14466</v>
      </c>
      <c r="AZ1777" t="s">
        <v>254</v>
      </c>
      <c r="BA1777" t="s">
        <v>14467</v>
      </c>
      <c r="BB1777" t="str">
        <f>"318-23-035"</f>
        <v>318-23-035</v>
      </c>
      <c r="BC1777" t="str">
        <f>"31823035"</f>
        <v>31823035</v>
      </c>
      <c r="BD1777" t="str">
        <f>"R31823035"</f>
        <v>R31823035</v>
      </c>
      <c r="BE1777">
        <v>4015</v>
      </c>
      <c r="BJ1777" t="s">
        <v>925</v>
      </c>
      <c r="BK1777" t="s">
        <v>548</v>
      </c>
      <c r="BL1777">
        <v>31</v>
      </c>
      <c r="BN1777">
        <v>35.864553963726301</v>
      </c>
      <c r="BO1777">
        <v>-113.931575974035</v>
      </c>
      <c r="BW1777" t="s">
        <v>1074</v>
      </c>
      <c r="BX1777" t="s">
        <v>1074</v>
      </c>
      <c r="CA1777" t="str">
        <f>""</f>
        <v/>
      </c>
      <c r="CC1777">
        <v>0</v>
      </c>
      <c r="CD1777">
        <v>0</v>
      </c>
      <c r="CE1777">
        <v>0</v>
      </c>
      <c r="CF1777">
        <v>0</v>
      </c>
      <c r="CI1777">
        <v>0</v>
      </c>
      <c r="CJ1777">
        <v>0</v>
      </c>
      <c r="CL1777">
        <v>0</v>
      </c>
      <c r="CM1777">
        <v>0</v>
      </c>
      <c r="CN1777">
        <v>0</v>
      </c>
      <c r="CO1777">
        <v>0</v>
      </c>
      <c r="CP1777">
        <v>0</v>
      </c>
      <c r="CQ1777">
        <v>0</v>
      </c>
      <c r="CR1777">
        <v>0</v>
      </c>
      <c r="CS1777">
        <v>0</v>
      </c>
      <c r="CT1777">
        <v>0</v>
      </c>
      <c r="CU1777">
        <v>0</v>
      </c>
      <c r="CX1777">
        <v>0</v>
      </c>
      <c r="CZ1777">
        <v>0</v>
      </c>
      <c r="DB1777">
        <v>0</v>
      </c>
      <c r="DD1777">
        <v>0</v>
      </c>
      <c r="DF1777">
        <v>0</v>
      </c>
      <c r="DK1777">
        <v>0</v>
      </c>
      <c r="DM1777">
        <v>0</v>
      </c>
      <c r="DX1777">
        <v>0</v>
      </c>
      <c r="EC1777" t="s">
        <v>261</v>
      </c>
      <c r="ED1777" t="s">
        <v>354</v>
      </c>
      <c r="EE1777" t="s">
        <v>355</v>
      </c>
      <c r="EG1777">
        <v>435600</v>
      </c>
      <c r="EH1777">
        <v>10</v>
      </c>
      <c r="EI1777">
        <v>0</v>
      </c>
      <c r="EJ1777">
        <v>0</v>
      </c>
      <c r="EK1777">
        <v>0</v>
      </c>
      <c r="EL1777">
        <v>0</v>
      </c>
      <c r="EU1777" t="s">
        <v>264</v>
      </c>
      <c r="EV1777" t="s">
        <v>1075</v>
      </c>
      <c r="EW1777" t="s">
        <v>1076</v>
      </c>
      <c r="EX1777" s="1">
        <v>40135</v>
      </c>
      <c r="EY1777" t="s">
        <v>267</v>
      </c>
      <c r="EZ1777" t="str">
        <f t="shared" si="93"/>
        <v>FALSE</v>
      </c>
      <c r="FA1777">
        <v>2022</v>
      </c>
      <c r="FB1777">
        <v>2020</v>
      </c>
      <c r="FC1777">
        <v>400</v>
      </c>
      <c r="FD1777" t="s">
        <v>246</v>
      </c>
      <c r="FE1777" t="s">
        <v>246</v>
      </c>
      <c r="FF1777" t="s">
        <v>246</v>
      </c>
      <c r="FG1777" t="s">
        <v>246</v>
      </c>
      <c r="FH1777" t="s">
        <v>246</v>
      </c>
      <c r="FI1777" t="s">
        <v>246</v>
      </c>
      <c r="FJ1777" t="s">
        <v>246</v>
      </c>
      <c r="FK1777" t="s">
        <v>246</v>
      </c>
      <c r="FL1777" t="s">
        <v>246</v>
      </c>
      <c r="FM1777" t="s">
        <v>246</v>
      </c>
      <c r="FN1777" t="s">
        <v>246</v>
      </c>
      <c r="FO1777" t="s">
        <v>246</v>
      </c>
      <c r="FP1777" t="s">
        <v>246</v>
      </c>
      <c r="FQ1777" s="2">
        <v>708</v>
      </c>
      <c r="FR1777" s="2">
        <v>0</v>
      </c>
      <c r="FS1777" s="2">
        <v>0</v>
      </c>
      <c r="FT1777">
        <v>0</v>
      </c>
      <c r="FU1777" s="2">
        <v>4723</v>
      </c>
      <c r="FV1777" s="2">
        <v>4723</v>
      </c>
      <c r="FW1777" s="2">
        <v>0</v>
      </c>
      <c r="FX1777">
        <v>0</v>
      </c>
      <c r="FY1777" s="2">
        <v>0</v>
      </c>
      <c r="FZ1777" s="2">
        <v>0</v>
      </c>
      <c r="GA1777" s="2">
        <v>0</v>
      </c>
      <c r="GB1777">
        <v>0</v>
      </c>
      <c r="GC1777" s="2">
        <v>73.34</v>
      </c>
      <c r="GE1777" s="2">
        <v>4723</v>
      </c>
      <c r="GH1777" t="s">
        <v>315</v>
      </c>
      <c r="GK1777" t="s">
        <v>552</v>
      </c>
      <c r="GL1777" t="s">
        <v>359</v>
      </c>
      <c r="GM1777" t="s">
        <v>360</v>
      </c>
      <c r="GN1777" s="1">
        <v>41556</v>
      </c>
      <c r="GO1777" s="1">
        <v>41570</v>
      </c>
      <c r="GP1777" s="2">
        <v>2999</v>
      </c>
      <c r="GQ1777" t="s">
        <v>270</v>
      </c>
      <c r="GR1777" t="str">
        <f>""</f>
        <v/>
      </c>
      <c r="GS1777" t="str">
        <f>"2013.54678"</f>
        <v>2013.54678</v>
      </c>
      <c r="GT1777" t="str">
        <f>""</f>
        <v/>
      </c>
      <c r="GU1777" s="1">
        <v>41442</v>
      </c>
      <c r="GV1777" s="1">
        <v>41467</v>
      </c>
      <c r="GW1777" s="2">
        <v>1500</v>
      </c>
      <c r="GY1777" t="s">
        <v>553</v>
      </c>
      <c r="GZ1777" t="s">
        <v>14407</v>
      </c>
      <c r="HF1777" t="str">
        <f>""</f>
        <v/>
      </c>
      <c r="HK1777" t="str">
        <f>""</f>
        <v/>
      </c>
      <c r="HN1777" t="s">
        <v>271</v>
      </c>
      <c r="HP1777" t="str">
        <f>"2013.37038"</f>
        <v>2013.37038</v>
      </c>
      <c r="HQ1777" t="str">
        <f>""</f>
        <v/>
      </c>
      <c r="IA1777" t="str">
        <f>""</f>
        <v/>
      </c>
      <c r="IB1777" t="str">
        <f>""</f>
        <v/>
      </c>
      <c r="IC1777" t="str">
        <f>HYPERLINK("https://web.datatree.com/?/property?propertyId=5061908")</f>
        <v>https://web.datatree.com/?/property?propertyId=5061908</v>
      </c>
    </row>
    <row r="1778" spans="1:237" x14ac:dyDescent="0.25">
      <c r="A1778" t="s">
        <v>14468</v>
      </c>
      <c r="B1778" t="s">
        <v>14469</v>
      </c>
      <c r="C1778" t="s">
        <v>4275</v>
      </c>
      <c r="D1778" t="s">
        <v>14470</v>
      </c>
      <c r="E1778" t="s">
        <v>240</v>
      </c>
      <c r="F1778">
        <v>2</v>
      </c>
      <c r="G1778" t="s">
        <v>14471</v>
      </c>
      <c r="H1778" t="s">
        <v>7766</v>
      </c>
      <c r="I1778" t="s">
        <v>4117</v>
      </c>
      <c r="J1778" t="s">
        <v>14470</v>
      </c>
      <c r="K1778" t="s">
        <v>240</v>
      </c>
      <c r="L1778">
        <v>2</v>
      </c>
      <c r="O1778" t="s">
        <v>14472</v>
      </c>
      <c r="P1778" t="s">
        <v>14473</v>
      </c>
      <c r="T1778" t="s">
        <v>242</v>
      </c>
      <c r="AE1778" t="s">
        <v>243</v>
      </c>
      <c r="AH1778" t="s">
        <v>244</v>
      </c>
      <c r="AK1778" t="s">
        <v>245</v>
      </c>
      <c r="AM1778">
        <v>14107</v>
      </c>
      <c r="AP1778" t="s">
        <v>14474</v>
      </c>
      <c r="AQ1778" t="s">
        <v>419</v>
      </c>
      <c r="AS1778" t="s">
        <v>14475</v>
      </c>
      <c r="AT1778" t="s">
        <v>14475</v>
      </c>
      <c r="AU1778" t="s">
        <v>328</v>
      </c>
      <c r="AV1778" t="str">
        <f>"92082-5908"</f>
        <v>92082-5908</v>
      </c>
      <c r="AW1778" t="s">
        <v>4910</v>
      </c>
      <c r="AX1778" t="s">
        <v>14476</v>
      </c>
      <c r="AY1778" t="s">
        <v>14477</v>
      </c>
      <c r="AZ1778" t="s">
        <v>254</v>
      </c>
      <c r="BA1778" t="s">
        <v>14478</v>
      </c>
      <c r="BB1778" t="str">
        <f>"317-14-007"</f>
        <v>317-14-007</v>
      </c>
      <c r="BC1778" t="str">
        <f>"31714007"</f>
        <v>31714007</v>
      </c>
      <c r="BD1778" t="str">
        <f>"R31714007"</f>
        <v>R31714007</v>
      </c>
      <c r="BE1778">
        <v>4015</v>
      </c>
      <c r="BJ1778" t="s">
        <v>309</v>
      </c>
      <c r="BK1778" t="s">
        <v>310</v>
      </c>
      <c r="BL1778">
        <v>23</v>
      </c>
      <c r="BN1778">
        <v>35.545374549740899</v>
      </c>
      <c r="BO1778">
        <v>-114.39472504544599</v>
      </c>
      <c r="BP1778" t="s">
        <v>1267</v>
      </c>
      <c r="BQ1778">
        <v>7</v>
      </c>
      <c r="BW1778" t="s">
        <v>2755</v>
      </c>
      <c r="BX1778" t="s">
        <v>2755</v>
      </c>
      <c r="CA1778" t="str">
        <f>"7|10"</f>
        <v>7|10</v>
      </c>
      <c r="CC1778">
        <v>0</v>
      </c>
      <c r="CD1778">
        <v>0</v>
      </c>
      <c r="CE1778">
        <v>0</v>
      </c>
      <c r="CF1778">
        <v>0</v>
      </c>
      <c r="CI1778">
        <v>0</v>
      </c>
      <c r="CJ1778">
        <v>0</v>
      </c>
      <c r="CL1778">
        <v>0</v>
      </c>
      <c r="CM1778">
        <v>0</v>
      </c>
      <c r="CN1778">
        <v>0</v>
      </c>
      <c r="CO1778">
        <v>0</v>
      </c>
      <c r="CP1778">
        <v>0</v>
      </c>
      <c r="CQ1778">
        <v>0</v>
      </c>
      <c r="CR1778">
        <v>0</v>
      </c>
      <c r="CS1778">
        <v>0</v>
      </c>
      <c r="CT1778">
        <v>0</v>
      </c>
      <c r="CU1778">
        <v>0</v>
      </c>
      <c r="CX1778">
        <v>0</v>
      </c>
      <c r="CZ1778">
        <v>0</v>
      </c>
      <c r="DB1778">
        <v>0</v>
      </c>
      <c r="DD1778">
        <v>0</v>
      </c>
      <c r="DF1778">
        <v>0</v>
      </c>
      <c r="DK1778">
        <v>0</v>
      </c>
      <c r="DM1778">
        <v>0</v>
      </c>
      <c r="DX1778">
        <v>0</v>
      </c>
      <c r="EC1778" t="s">
        <v>261</v>
      </c>
      <c r="ED1778" t="s">
        <v>262</v>
      </c>
      <c r="EE1778" t="s">
        <v>263</v>
      </c>
      <c r="EG1778">
        <v>435600</v>
      </c>
      <c r="EH1778">
        <v>10</v>
      </c>
      <c r="EI1778">
        <v>0</v>
      </c>
      <c r="EJ1778">
        <v>0</v>
      </c>
      <c r="EK1778">
        <v>0</v>
      </c>
      <c r="EL1778">
        <v>0</v>
      </c>
      <c r="EU1778" t="s">
        <v>264</v>
      </c>
      <c r="EV1778" t="s">
        <v>538</v>
      </c>
      <c r="EW1778" t="s">
        <v>539</v>
      </c>
      <c r="EX1778" s="1">
        <v>40135</v>
      </c>
      <c r="EY1778" t="s">
        <v>267</v>
      </c>
      <c r="EZ1778" t="str">
        <f t="shared" si="93"/>
        <v>FALSE</v>
      </c>
      <c r="FA1778">
        <v>2022</v>
      </c>
      <c r="FB1778">
        <v>2020</v>
      </c>
      <c r="FC1778">
        <v>400</v>
      </c>
      <c r="FD1778" t="s">
        <v>246</v>
      </c>
      <c r="FE1778" t="s">
        <v>246</v>
      </c>
      <c r="FF1778" t="s">
        <v>246</v>
      </c>
      <c r="FG1778" t="s">
        <v>246</v>
      </c>
      <c r="FH1778" t="s">
        <v>246</v>
      </c>
      <c r="FI1778" t="s">
        <v>246</v>
      </c>
      <c r="FJ1778" t="s">
        <v>246</v>
      </c>
      <c r="FK1778" t="s">
        <v>246</v>
      </c>
      <c r="FL1778" t="s">
        <v>246</v>
      </c>
      <c r="FM1778" t="s">
        <v>246</v>
      </c>
      <c r="FN1778" t="s">
        <v>246</v>
      </c>
      <c r="FO1778" t="s">
        <v>246</v>
      </c>
      <c r="FP1778" t="s">
        <v>246</v>
      </c>
      <c r="FQ1778" s="2">
        <v>1270</v>
      </c>
      <c r="FR1778" s="2">
        <v>0</v>
      </c>
      <c r="FS1778" s="2">
        <v>0</v>
      </c>
      <c r="FT1778">
        <v>0</v>
      </c>
      <c r="FU1778" s="2">
        <v>8464</v>
      </c>
      <c r="FV1778" s="2">
        <v>8464</v>
      </c>
      <c r="FW1778" s="2">
        <v>0</v>
      </c>
      <c r="FX1778">
        <v>0</v>
      </c>
      <c r="FY1778" s="2">
        <v>0</v>
      </c>
      <c r="FZ1778" s="2">
        <v>0</v>
      </c>
      <c r="GA1778" s="2">
        <v>0</v>
      </c>
      <c r="GB1778">
        <v>0</v>
      </c>
      <c r="GC1778" s="2">
        <v>108.9</v>
      </c>
      <c r="GE1778" s="2">
        <v>8464</v>
      </c>
      <c r="GH1778" t="s">
        <v>315</v>
      </c>
      <c r="GK1778" t="s">
        <v>316</v>
      </c>
      <c r="GL1778" t="s">
        <v>317</v>
      </c>
      <c r="GM1778" t="s">
        <v>318</v>
      </c>
      <c r="GR1778" t="str">
        <f>""</f>
        <v/>
      </c>
      <c r="GS1778" t="str">
        <f>""</f>
        <v/>
      </c>
      <c r="GT1778" t="str">
        <f>""</f>
        <v/>
      </c>
      <c r="HF1778" t="str">
        <f>""</f>
        <v/>
      </c>
      <c r="HK1778" t="str">
        <f>""</f>
        <v/>
      </c>
      <c r="HN1778" t="s">
        <v>271</v>
      </c>
      <c r="HP1778" t="str">
        <f>""</f>
        <v/>
      </c>
      <c r="HQ1778" t="str">
        <f>""</f>
        <v/>
      </c>
      <c r="IA1778" t="str">
        <f>""</f>
        <v/>
      </c>
      <c r="IB1778" t="str">
        <f>""</f>
        <v/>
      </c>
      <c r="IC1778" t="str">
        <f>HYPERLINK("https://web.datatree.com/?/property?propertyId=5063038")</f>
        <v>https://web.datatree.com/?/property?propertyId=5063038</v>
      </c>
    </row>
    <row r="1779" spans="1:237" x14ac:dyDescent="0.25">
      <c r="A1779" t="s">
        <v>14479</v>
      </c>
      <c r="B1779" t="s">
        <v>2554</v>
      </c>
      <c r="C1779" t="s">
        <v>2554</v>
      </c>
      <c r="D1779" t="s">
        <v>1334</v>
      </c>
      <c r="E1779" t="s">
        <v>240</v>
      </c>
      <c r="F1779">
        <v>3</v>
      </c>
      <c r="O1779" t="s">
        <v>14480</v>
      </c>
      <c r="P1779" t="s">
        <v>14479</v>
      </c>
      <c r="Q1779" t="s">
        <v>829</v>
      </c>
      <c r="T1779" t="s">
        <v>242</v>
      </c>
      <c r="AE1779" t="s">
        <v>243</v>
      </c>
      <c r="AH1779" t="s">
        <v>244</v>
      </c>
      <c r="AK1779" t="s">
        <v>245</v>
      </c>
      <c r="AM1779">
        <v>43810</v>
      </c>
      <c r="AP1779" t="s">
        <v>14481</v>
      </c>
      <c r="AQ1779" t="s">
        <v>375</v>
      </c>
      <c r="AS1779" t="s">
        <v>14482</v>
      </c>
      <c r="AT1779" t="s">
        <v>14483</v>
      </c>
      <c r="AU1779" t="s">
        <v>328</v>
      </c>
      <c r="AV1779" t="str">
        <f>"92544-9193"</f>
        <v>92544-9193</v>
      </c>
      <c r="AW1779" t="s">
        <v>998</v>
      </c>
      <c r="AX1779" t="s">
        <v>14484</v>
      </c>
      <c r="AY1779" t="s">
        <v>14485</v>
      </c>
      <c r="AZ1779" t="s">
        <v>254</v>
      </c>
      <c r="BA1779" t="s">
        <v>14486</v>
      </c>
      <c r="BB1779" t="str">
        <f>"353-10-005"</f>
        <v>353-10-005</v>
      </c>
      <c r="BC1779" t="str">
        <f>"35310005"</f>
        <v>35310005</v>
      </c>
      <c r="BD1779" t="str">
        <f>"R35310005"</f>
        <v>R35310005</v>
      </c>
      <c r="BE1779">
        <v>4015</v>
      </c>
      <c r="BI1779" t="s">
        <v>256</v>
      </c>
      <c r="BJ1779" t="s">
        <v>257</v>
      </c>
      <c r="BK1779" t="s">
        <v>258</v>
      </c>
      <c r="BL1779">
        <v>21</v>
      </c>
      <c r="BN1779">
        <v>35.194928588715399</v>
      </c>
      <c r="BO1779">
        <v>-113.551781710087</v>
      </c>
      <c r="BP1779" t="s">
        <v>259</v>
      </c>
      <c r="BW1779" t="s">
        <v>981</v>
      </c>
      <c r="BX1779" t="s">
        <v>981</v>
      </c>
      <c r="CA1779" t="str">
        <f>"277"</f>
        <v>277</v>
      </c>
      <c r="CC1779">
        <v>0</v>
      </c>
      <c r="CD1779">
        <v>0</v>
      </c>
      <c r="CE1779">
        <v>0</v>
      </c>
      <c r="CF1779">
        <v>0</v>
      </c>
      <c r="CI1779">
        <v>0</v>
      </c>
      <c r="CJ1779">
        <v>0</v>
      </c>
      <c r="CL1779">
        <v>0</v>
      </c>
      <c r="CM1779">
        <v>0</v>
      </c>
      <c r="CN1779">
        <v>0</v>
      </c>
      <c r="CO1779">
        <v>0</v>
      </c>
      <c r="CP1779">
        <v>0</v>
      </c>
      <c r="CQ1779">
        <v>0</v>
      </c>
      <c r="CR1779">
        <v>0</v>
      </c>
      <c r="CS1779">
        <v>0</v>
      </c>
      <c r="CT1779">
        <v>0</v>
      </c>
      <c r="CU1779">
        <v>0</v>
      </c>
      <c r="CX1779">
        <v>0</v>
      </c>
      <c r="CZ1779">
        <v>0</v>
      </c>
      <c r="DB1779">
        <v>0</v>
      </c>
      <c r="DD1779">
        <v>0</v>
      </c>
      <c r="DF1779">
        <v>0</v>
      </c>
      <c r="DK1779">
        <v>0</v>
      </c>
      <c r="DM1779">
        <v>0</v>
      </c>
      <c r="DX1779">
        <v>0</v>
      </c>
      <c r="EC1779" t="s">
        <v>261</v>
      </c>
      <c r="ED1779" t="s">
        <v>262</v>
      </c>
      <c r="EE1779" t="s">
        <v>263</v>
      </c>
      <c r="EG1779">
        <v>435600</v>
      </c>
      <c r="EH1779">
        <v>10</v>
      </c>
      <c r="EI1779">
        <v>0</v>
      </c>
      <c r="EJ1779">
        <v>0</v>
      </c>
      <c r="EK1779">
        <v>0</v>
      </c>
      <c r="EL1779">
        <v>0</v>
      </c>
      <c r="EU1779" t="s">
        <v>264</v>
      </c>
      <c r="EV1779" t="s">
        <v>265</v>
      </c>
      <c r="EW1779" t="s">
        <v>266</v>
      </c>
      <c r="EX1779" s="1">
        <v>40135</v>
      </c>
      <c r="EY1779" t="s">
        <v>267</v>
      </c>
      <c r="EZ1779" t="str">
        <f t="shared" si="93"/>
        <v>FALSE</v>
      </c>
      <c r="FA1779">
        <v>2022</v>
      </c>
      <c r="FB1779">
        <v>2020</v>
      </c>
      <c r="FC1779">
        <v>300</v>
      </c>
      <c r="FD1779" t="s">
        <v>246</v>
      </c>
      <c r="FE1779" t="s">
        <v>246</v>
      </c>
      <c r="FF1779" t="s">
        <v>246</v>
      </c>
      <c r="FG1779" t="s">
        <v>246</v>
      </c>
      <c r="FH1779" t="s">
        <v>246</v>
      </c>
      <c r="FI1779" t="s">
        <v>246</v>
      </c>
      <c r="FJ1779" t="s">
        <v>246</v>
      </c>
      <c r="FK1779" t="s">
        <v>246</v>
      </c>
      <c r="FL1779" t="s">
        <v>246</v>
      </c>
      <c r="FM1779" t="s">
        <v>246</v>
      </c>
      <c r="FN1779" t="s">
        <v>246</v>
      </c>
      <c r="FO1779" t="s">
        <v>246</v>
      </c>
      <c r="FP1779" t="s">
        <v>246</v>
      </c>
      <c r="FQ1779" s="2">
        <v>595</v>
      </c>
      <c r="FR1779" s="2">
        <v>0</v>
      </c>
      <c r="FS1779" s="2">
        <v>0</v>
      </c>
      <c r="FT1779">
        <v>0</v>
      </c>
      <c r="FU1779" s="2">
        <v>3964</v>
      </c>
      <c r="FV1779" s="2">
        <v>3964</v>
      </c>
      <c r="FW1779" s="2">
        <v>0</v>
      </c>
      <c r="FX1779">
        <v>0</v>
      </c>
      <c r="FY1779" s="2">
        <v>0</v>
      </c>
      <c r="FZ1779" s="2">
        <v>0</v>
      </c>
      <c r="GA1779" s="2">
        <v>0</v>
      </c>
      <c r="GB1779">
        <v>0</v>
      </c>
      <c r="GC1779" s="2">
        <v>19.399999999999999</v>
      </c>
      <c r="GE1779" s="2">
        <v>3964</v>
      </c>
      <c r="GH1779" t="s">
        <v>268</v>
      </c>
      <c r="GK1779" t="s">
        <v>269</v>
      </c>
      <c r="GR1779" t="str">
        <f>""</f>
        <v/>
      </c>
      <c r="GS1779" t="str">
        <f>""</f>
        <v/>
      </c>
      <c r="GT1779" t="str">
        <f>""</f>
        <v/>
      </c>
      <c r="GU1779" s="1">
        <v>43417</v>
      </c>
      <c r="GV1779" s="1">
        <v>43423</v>
      </c>
      <c r="GW1779" s="2">
        <v>1599</v>
      </c>
      <c r="GY1779" t="s">
        <v>656</v>
      </c>
      <c r="GZ1779" t="s">
        <v>9773</v>
      </c>
      <c r="HF1779" t="str">
        <f>""</f>
        <v/>
      </c>
      <c r="HK1779" t="str">
        <f>""</f>
        <v/>
      </c>
      <c r="HM1779" t="s">
        <v>414</v>
      </c>
      <c r="HN1779" t="s">
        <v>271</v>
      </c>
      <c r="HP1779" t="str">
        <f>"2018.57547"</f>
        <v>2018.57547</v>
      </c>
      <c r="HQ1779" t="str">
        <f>""</f>
        <v/>
      </c>
      <c r="HR1779" s="1">
        <v>43388</v>
      </c>
      <c r="HS1779" s="1">
        <v>43403</v>
      </c>
      <c r="HT1779" s="2">
        <v>1300</v>
      </c>
      <c r="HU1779" t="s">
        <v>270</v>
      </c>
      <c r="IA1779" t="str">
        <f>"2018.54232"</f>
        <v>2018.54232</v>
      </c>
      <c r="IB1779" t="str">
        <f>""</f>
        <v/>
      </c>
      <c r="IC1779" t="str">
        <f>HYPERLINK("https://web.datatree.com/?/property?propertyId=5064387")</f>
        <v>https://web.datatree.com/?/property?propertyId=5064387</v>
      </c>
    </row>
    <row r="1780" spans="1:237" x14ac:dyDescent="0.25">
      <c r="A1780" t="s">
        <v>14487</v>
      </c>
      <c r="D1780" t="s">
        <v>14487</v>
      </c>
      <c r="E1780" t="s">
        <v>273</v>
      </c>
      <c r="F1780">
        <v>1</v>
      </c>
      <c r="G1780" t="s">
        <v>14488</v>
      </c>
      <c r="J1780" t="s">
        <v>14488</v>
      </c>
      <c r="K1780" t="s">
        <v>273</v>
      </c>
      <c r="L1780">
        <v>1</v>
      </c>
      <c r="O1780" t="s">
        <v>14487</v>
      </c>
      <c r="P1780" t="s">
        <v>14489</v>
      </c>
      <c r="T1780" t="s">
        <v>242</v>
      </c>
      <c r="AE1780" t="s">
        <v>243</v>
      </c>
      <c r="AH1780" t="s">
        <v>244</v>
      </c>
      <c r="AK1780" t="s">
        <v>245</v>
      </c>
      <c r="AP1780" t="s">
        <v>14490</v>
      </c>
      <c r="AS1780" t="s">
        <v>9782</v>
      </c>
      <c r="AT1780" t="s">
        <v>345</v>
      </c>
      <c r="AU1780" t="s">
        <v>243</v>
      </c>
      <c r="AV1780" t="str">
        <f>"85360"</f>
        <v>85360</v>
      </c>
      <c r="AW1780" t="s">
        <v>515</v>
      </c>
      <c r="AX1780" t="s">
        <v>14491</v>
      </c>
      <c r="AY1780" t="s">
        <v>14492</v>
      </c>
      <c r="AZ1780" t="s">
        <v>254</v>
      </c>
      <c r="BA1780" t="s">
        <v>14493</v>
      </c>
      <c r="BB1780" t="str">
        <f>"102-69-007"</f>
        <v>102-69-007</v>
      </c>
      <c r="BC1780" t="str">
        <f>"10269007"</f>
        <v>10269007</v>
      </c>
      <c r="BD1780" t="str">
        <f>"R10269007"</f>
        <v>R10269007</v>
      </c>
      <c r="BE1780">
        <v>4015</v>
      </c>
      <c r="BI1780" t="s">
        <v>256</v>
      </c>
      <c r="BJ1780" t="s">
        <v>519</v>
      </c>
      <c r="BK1780" t="s">
        <v>520</v>
      </c>
      <c r="BL1780">
        <v>9</v>
      </c>
      <c r="BN1780">
        <v>34.565448568131998</v>
      </c>
      <c r="BO1780">
        <v>-113.630905785103</v>
      </c>
      <c r="BW1780" t="s">
        <v>2117</v>
      </c>
      <c r="BX1780" t="s">
        <v>2117</v>
      </c>
      <c r="CA1780" t="str">
        <f>""</f>
        <v/>
      </c>
      <c r="CC1780">
        <v>0</v>
      </c>
      <c r="CD1780">
        <v>0</v>
      </c>
      <c r="CE1780">
        <v>0</v>
      </c>
      <c r="CF1780">
        <v>0</v>
      </c>
      <c r="CI1780">
        <v>0</v>
      </c>
      <c r="CJ1780">
        <v>0</v>
      </c>
      <c r="CL1780">
        <v>0</v>
      </c>
      <c r="CM1780">
        <v>0</v>
      </c>
      <c r="CN1780">
        <v>0</v>
      </c>
      <c r="CO1780">
        <v>0</v>
      </c>
      <c r="CP1780">
        <v>0</v>
      </c>
      <c r="CQ1780">
        <v>0</v>
      </c>
      <c r="CR1780">
        <v>0</v>
      </c>
      <c r="CS1780">
        <v>0</v>
      </c>
      <c r="CT1780">
        <v>0</v>
      </c>
      <c r="CU1780">
        <v>0</v>
      </c>
      <c r="CX1780">
        <v>0</v>
      </c>
      <c r="CZ1780">
        <v>0</v>
      </c>
      <c r="DB1780">
        <v>0</v>
      </c>
      <c r="DD1780">
        <v>0</v>
      </c>
      <c r="DF1780">
        <v>0</v>
      </c>
      <c r="DK1780">
        <v>0</v>
      </c>
      <c r="DM1780">
        <v>0</v>
      </c>
      <c r="DX1780">
        <v>0</v>
      </c>
      <c r="EC1780" t="s">
        <v>261</v>
      </c>
      <c r="ED1780" t="s">
        <v>354</v>
      </c>
      <c r="EE1780" t="s">
        <v>355</v>
      </c>
      <c r="EG1780">
        <v>435600</v>
      </c>
      <c r="EH1780">
        <v>10</v>
      </c>
      <c r="EI1780">
        <v>0</v>
      </c>
      <c r="EJ1780">
        <v>0</v>
      </c>
      <c r="EK1780">
        <v>0</v>
      </c>
      <c r="EL1780">
        <v>0</v>
      </c>
      <c r="EU1780" t="s">
        <v>264</v>
      </c>
      <c r="EV1780" t="s">
        <v>10017</v>
      </c>
      <c r="EW1780" t="s">
        <v>10018</v>
      </c>
      <c r="EX1780" s="1">
        <v>40135</v>
      </c>
      <c r="EY1780" t="s">
        <v>267</v>
      </c>
      <c r="EZ1780" t="str">
        <f t="shared" si="93"/>
        <v>FALSE</v>
      </c>
      <c r="FA1780">
        <v>2022</v>
      </c>
      <c r="FB1780">
        <v>2020</v>
      </c>
      <c r="FC1780">
        <v>600</v>
      </c>
      <c r="FD1780" t="s">
        <v>246</v>
      </c>
      <c r="FE1780" t="s">
        <v>246</v>
      </c>
      <c r="FF1780" t="s">
        <v>246</v>
      </c>
      <c r="FG1780" t="s">
        <v>246</v>
      </c>
      <c r="FH1780" t="s">
        <v>246</v>
      </c>
      <c r="FI1780" t="s">
        <v>246</v>
      </c>
      <c r="FJ1780" t="s">
        <v>246</v>
      </c>
      <c r="FK1780" t="s">
        <v>246</v>
      </c>
      <c r="FL1780" t="s">
        <v>246</v>
      </c>
      <c r="FM1780" t="s">
        <v>246</v>
      </c>
      <c r="FN1780" t="s">
        <v>246</v>
      </c>
      <c r="FO1780" t="s">
        <v>246</v>
      </c>
      <c r="FP1780" t="s">
        <v>246</v>
      </c>
      <c r="FQ1780" s="2">
        <v>589</v>
      </c>
      <c r="FR1780" s="2">
        <v>0</v>
      </c>
      <c r="FS1780" s="2">
        <v>0</v>
      </c>
      <c r="FT1780">
        <v>0</v>
      </c>
      <c r="FU1780" s="2">
        <v>3925</v>
      </c>
      <c r="FV1780" s="2">
        <v>3925</v>
      </c>
      <c r="FW1780" s="2">
        <v>0</v>
      </c>
      <c r="FX1780">
        <v>0</v>
      </c>
      <c r="FY1780" s="2">
        <v>0</v>
      </c>
      <c r="FZ1780" s="2">
        <v>0</v>
      </c>
      <c r="GA1780" s="2">
        <v>0</v>
      </c>
      <c r="GB1780">
        <v>0</v>
      </c>
      <c r="GC1780" s="2">
        <v>31.2</v>
      </c>
      <c r="GE1780" s="2">
        <v>3925</v>
      </c>
      <c r="GH1780" t="s">
        <v>289</v>
      </c>
      <c r="GK1780" t="s">
        <v>290</v>
      </c>
      <c r="GL1780" t="s">
        <v>290</v>
      </c>
      <c r="GN1780" s="1">
        <v>38714</v>
      </c>
      <c r="GO1780" s="1">
        <v>38804</v>
      </c>
      <c r="GP1780" s="2">
        <v>2750</v>
      </c>
      <c r="GQ1780" t="s">
        <v>319</v>
      </c>
      <c r="GR1780" t="str">
        <f>"                    "</f>
        <v xml:space="preserve">                    </v>
      </c>
      <c r="GS1780" t="str">
        <f>"6178.877"</f>
        <v>6178.877</v>
      </c>
      <c r="GT1780" t="str">
        <f>""</f>
        <v/>
      </c>
      <c r="HF1780" t="str">
        <f>""</f>
        <v/>
      </c>
      <c r="HK1780" t="str">
        <f>""</f>
        <v/>
      </c>
      <c r="HN1780" t="s">
        <v>271</v>
      </c>
      <c r="HP1780" t="str">
        <f>""</f>
        <v/>
      </c>
      <c r="HQ1780" t="str">
        <f>""</f>
        <v/>
      </c>
      <c r="IA1780" t="str">
        <f>""</f>
        <v/>
      </c>
      <c r="IB1780" t="str">
        <f>""</f>
        <v/>
      </c>
      <c r="IC1780" t="str">
        <f>HYPERLINK("https://web.datatree.com/?/property?propertyId=5041243")</f>
        <v>https://web.datatree.com/?/property?propertyId=5041243</v>
      </c>
    </row>
    <row r="1781" spans="1:237" x14ac:dyDescent="0.25">
      <c r="A1781" t="s">
        <v>14494</v>
      </c>
      <c r="B1781" t="s">
        <v>3335</v>
      </c>
      <c r="C1781" t="s">
        <v>3335</v>
      </c>
      <c r="D1781" t="s">
        <v>14495</v>
      </c>
      <c r="E1781" t="s">
        <v>240</v>
      </c>
      <c r="F1781">
        <v>1</v>
      </c>
      <c r="G1781" t="s">
        <v>14496</v>
      </c>
      <c r="H1781" t="s">
        <v>1700</v>
      </c>
      <c r="I1781" t="s">
        <v>1700</v>
      </c>
      <c r="J1781" t="s">
        <v>14495</v>
      </c>
      <c r="K1781" t="s">
        <v>240</v>
      </c>
      <c r="L1781">
        <v>1</v>
      </c>
      <c r="O1781" t="s">
        <v>14497</v>
      </c>
      <c r="P1781" t="s">
        <v>14498</v>
      </c>
      <c r="T1781" t="s">
        <v>242</v>
      </c>
      <c r="AE1781" t="s">
        <v>243</v>
      </c>
      <c r="AH1781" t="s">
        <v>244</v>
      </c>
      <c r="AK1781" t="s">
        <v>245</v>
      </c>
      <c r="AP1781" t="s">
        <v>14499</v>
      </c>
      <c r="AS1781" t="s">
        <v>14500</v>
      </c>
      <c r="AT1781" t="s">
        <v>14500</v>
      </c>
      <c r="AU1781" t="s">
        <v>846</v>
      </c>
      <c r="AV1781" t="str">
        <f>"53946"</f>
        <v>53946</v>
      </c>
      <c r="AW1781" t="s">
        <v>580</v>
      </c>
      <c r="AX1781" t="s">
        <v>14501</v>
      </c>
      <c r="AY1781" t="s">
        <v>14502</v>
      </c>
      <c r="AZ1781" t="s">
        <v>254</v>
      </c>
      <c r="BA1781" t="s">
        <v>14503</v>
      </c>
      <c r="BB1781" t="str">
        <f>"245-06-014"</f>
        <v>245-06-014</v>
      </c>
      <c r="BC1781" t="str">
        <f>"24506014"</f>
        <v>24506014</v>
      </c>
      <c r="BD1781" t="str">
        <f>"R24506014"</f>
        <v>R24506014</v>
      </c>
      <c r="BE1781">
        <v>4015</v>
      </c>
      <c r="BI1781" t="s">
        <v>256</v>
      </c>
      <c r="BJ1781" t="s">
        <v>707</v>
      </c>
      <c r="BK1781" t="s">
        <v>446</v>
      </c>
      <c r="BL1781">
        <v>11</v>
      </c>
      <c r="BN1781">
        <v>34.872797703943498</v>
      </c>
      <c r="BO1781">
        <v>-114.05287631778501</v>
      </c>
      <c r="BW1781" t="s">
        <v>2061</v>
      </c>
      <c r="BX1781" t="s">
        <v>2061</v>
      </c>
      <c r="CA1781" t="str">
        <f>""</f>
        <v/>
      </c>
      <c r="CC1781">
        <v>0</v>
      </c>
      <c r="CD1781">
        <v>0</v>
      </c>
      <c r="CE1781">
        <v>0</v>
      </c>
      <c r="CF1781">
        <v>0</v>
      </c>
      <c r="CI1781">
        <v>0</v>
      </c>
      <c r="CJ1781">
        <v>0</v>
      </c>
      <c r="CL1781">
        <v>0</v>
      </c>
      <c r="CM1781">
        <v>0</v>
      </c>
      <c r="CN1781">
        <v>0</v>
      </c>
      <c r="CO1781">
        <v>0</v>
      </c>
      <c r="CP1781">
        <v>0</v>
      </c>
      <c r="CQ1781">
        <v>0</v>
      </c>
      <c r="CR1781">
        <v>0</v>
      </c>
      <c r="CS1781">
        <v>0</v>
      </c>
      <c r="CT1781">
        <v>0</v>
      </c>
      <c r="CU1781">
        <v>0</v>
      </c>
      <c r="CX1781">
        <v>0</v>
      </c>
      <c r="CZ1781">
        <v>0</v>
      </c>
      <c r="DB1781">
        <v>0</v>
      </c>
      <c r="DD1781">
        <v>0</v>
      </c>
      <c r="DF1781">
        <v>0</v>
      </c>
      <c r="DK1781">
        <v>0</v>
      </c>
      <c r="DM1781">
        <v>0</v>
      </c>
      <c r="DX1781">
        <v>0</v>
      </c>
      <c r="EC1781" t="s">
        <v>261</v>
      </c>
      <c r="ED1781" t="s">
        <v>354</v>
      </c>
      <c r="EE1781" t="s">
        <v>355</v>
      </c>
      <c r="EG1781">
        <v>435600</v>
      </c>
      <c r="EH1781">
        <v>10</v>
      </c>
      <c r="EI1781">
        <v>0</v>
      </c>
      <c r="EJ1781">
        <v>0</v>
      </c>
      <c r="EK1781">
        <v>0</v>
      </c>
      <c r="EL1781">
        <v>0</v>
      </c>
      <c r="EU1781" t="s">
        <v>264</v>
      </c>
      <c r="EV1781" t="s">
        <v>1139</v>
      </c>
      <c r="EW1781" t="s">
        <v>1140</v>
      </c>
      <c r="EX1781" s="1">
        <v>40135</v>
      </c>
      <c r="EY1781" t="s">
        <v>267</v>
      </c>
      <c r="EZ1781" t="str">
        <f t="shared" si="93"/>
        <v>FALSE</v>
      </c>
      <c r="FA1781">
        <v>2022</v>
      </c>
      <c r="FB1781">
        <v>2020</v>
      </c>
      <c r="FC1781">
        <v>1300</v>
      </c>
      <c r="FD1781" t="s">
        <v>246</v>
      </c>
      <c r="FE1781" t="s">
        <v>246</v>
      </c>
      <c r="FF1781" t="s">
        <v>246</v>
      </c>
      <c r="FG1781" t="s">
        <v>246</v>
      </c>
      <c r="FH1781" t="s">
        <v>246</v>
      </c>
      <c r="FI1781" t="s">
        <v>246</v>
      </c>
      <c r="FJ1781" t="s">
        <v>246</v>
      </c>
      <c r="FK1781" t="s">
        <v>246</v>
      </c>
      <c r="FL1781" t="s">
        <v>246</v>
      </c>
      <c r="FM1781" t="s">
        <v>246</v>
      </c>
      <c r="FN1781" t="s">
        <v>246</v>
      </c>
      <c r="FO1781" t="s">
        <v>246</v>
      </c>
      <c r="FP1781" t="s">
        <v>246</v>
      </c>
      <c r="FQ1781" s="2">
        <v>1132</v>
      </c>
      <c r="FR1781" s="2">
        <v>0</v>
      </c>
      <c r="FS1781" s="2">
        <v>0</v>
      </c>
      <c r="FT1781">
        <v>0</v>
      </c>
      <c r="FU1781" s="2">
        <v>7545</v>
      </c>
      <c r="FV1781" s="2">
        <v>7545</v>
      </c>
      <c r="FW1781" s="2">
        <v>0</v>
      </c>
      <c r="FX1781">
        <v>0</v>
      </c>
      <c r="FY1781" s="2">
        <v>0</v>
      </c>
      <c r="FZ1781" s="2">
        <v>0</v>
      </c>
      <c r="GA1781" s="2">
        <v>0</v>
      </c>
      <c r="GB1781">
        <v>0</v>
      </c>
      <c r="GC1781" s="2">
        <v>111.46</v>
      </c>
      <c r="GE1781" s="2">
        <v>7545</v>
      </c>
      <c r="GH1781" t="s">
        <v>410</v>
      </c>
      <c r="GK1781" t="s">
        <v>411</v>
      </c>
      <c r="GL1781" t="s">
        <v>411</v>
      </c>
      <c r="GR1781" t="str">
        <f>""</f>
        <v/>
      </c>
      <c r="GS1781" t="str">
        <f>""</f>
        <v/>
      </c>
      <c r="GT1781" t="str">
        <f>""</f>
        <v/>
      </c>
      <c r="HF1781" t="str">
        <f>""</f>
        <v/>
      </c>
      <c r="HK1781" t="str">
        <f>""</f>
        <v/>
      </c>
      <c r="HN1781" t="s">
        <v>271</v>
      </c>
      <c r="HP1781" t="str">
        <f>""</f>
        <v/>
      </c>
      <c r="HQ1781" t="str">
        <f>""</f>
        <v/>
      </c>
      <c r="IA1781" t="str">
        <f>""</f>
        <v/>
      </c>
      <c r="IB1781" t="str">
        <f>""</f>
        <v/>
      </c>
      <c r="IC1781" t="str">
        <f>HYPERLINK("https://web.datatree.com/?/property?propertyId=4941560")</f>
        <v>https://web.datatree.com/?/property?propertyId=4941560</v>
      </c>
    </row>
    <row r="1782" spans="1:237" x14ac:dyDescent="0.25">
      <c r="A1782" t="s">
        <v>14504</v>
      </c>
      <c r="D1782" t="s">
        <v>14504</v>
      </c>
      <c r="E1782" t="s">
        <v>273</v>
      </c>
      <c r="F1782">
        <v>1</v>
      </c>
      <c r="O1782" t="s">
        <v>14504</v>
      </c>
      <c r="P1782" t="s">
        <v>14504</v>
      </c>
      <c r="R1782" t="s">
        <v>274</v>
      </c>
      <c r="T1782" t="s">
        <v>242</v>
      </c>
      <c r="AE1782" t="s">
        <v>243</v>
      </c>
      <c r="AH1782" t="s">
        <v>244</v>
      </c>
      <c r="AK1782" t="s">
        <v>245</v>
      </c>
      <c r="AM1782">
        <v>47</v>
      </c>
      <c r="AP1782" t="s">
        <v>14505</v>
      </c>
      <c r="AQ1782" t="s">
        <v>491</v>
      </c>
      <c r="AS1782" t="s">
        <v>2650</v>
      </c>
      <c r="AT1782" t="s">
        <v>2650</v>
      </c>
      <c r="AU1782" t="s">
        <v>328</v>
      </c>
      <c r="AV1782" t="str">
        <f>"92660-5221"</f>
        <v>92660-5221</v>
      </c>
      <c r="AW1782" t="s">
        <v>1451</v>
      </c>
      <c r="AX1782" t="s">
        <v>14506</v>
      </c>
      <c r="AY1782" t="s">
        <v>14507</v>
      </c>
      <c r="AZ1782" t="s">
        <v>254</v>
      </c>
      <c r="BA1782" t="s">
        <v>14508</v>
      </c>
      <c r="BB1782" t="str">
        <f>"124-07-009"</f>
        <v>124-07-009</v>
      </c>
      <c r="BC1782" t="str">
        <f>"12407009"</f>
        <v>12407009</v>
      </c>
      <c r="BD1782" t="str">
        <f>"R12407009"</f>
        <v>R12407009</v>
      </c>
      <c r="BE1782">
        <v>4015</v>
      </c>
      <c r="BI1782" t="s">
        <v>256</v>
      </c>
      <c r="BJ1782" t="s">
        <v>519</v>
      </c>
      <c r="BK1782" t="s">
        <v>559</v>
      </c>
      <c r="BL1782">
        <v>3</v>
      </c>
      <c r="BN1782">
        <v>34.5852841981133</v>
      </c>
      <c r="BO1782">
        <v>-114.140443735597</v>
      </c>
      <c r="BW1782" t="s">
        <v>14509</v>
      </c>
      <c r="BX1782" t="s">
        <v>14509</v>
      </c>
      <c r="CA1782" t="str">
        <f>""</f>
        <v/>
      </c>
      <c r="CC1782">
        <v>0</v>
      </c>
      <c r="CD1782">
        <v>0</v>
      </c>
      <c r="CE1782">
        <v>0</v>
      </c>
      <c r="CF1782">
        <v>0</v>
      </c>
      <c r="CI1782">
        <v>0</v>
      </c>
      <c r="CJ1782">
        <v>0</v>
      </c>
      <c r="CL1782">
        <v>0</v>
      </c>
      <c r="CM1782">
        <v>0</v>
      </c>
      <c r="CN1782">
        <v>0</v>
      </c>
      <c r="CO1782">
        <v>0</v>
      </c>
      <c r="CP1782">
        <v>0</v>
      </c>
      <c r="CQ1782">
        <v>0</v>
      </c>
      <c r="CR1782">
        <v>0</v>
      </c>
      <c r="CS1782">
        <v>0</v>
      </c>
      <c r="CT1782">
        <v>0</v>
      </c>
      <c r="CU1782">
        <v>0</v>
      </c>
      <c r="CX1782">
        <v>0</v>
      </c>
      <c r="CZ1782">
        <v>0</v>
      </c>
      <c r="DB1782">
        <v>0</v>
      </c>
      <c r="DD1782">
        <v>0</v>
      </c>
      <c r="DF1782">
        <v>0</v>
      </c>
      <c r="DK1782">
        <v>0</v>
      </c>
      <c r="DM1782">
        <v>0</v>
      </c>
      <c r="DX1782">
        <v>0</v>
      </c>
      <c r="EC1782" t="s">
        <v>261</v>
      </c>
      <c r="ED1782" t="s">
        <v>354</v>
      </c>
      <c r="EE1782" t="s">
        <v>355</v>
      </c>
      <c r="EG1782">
        <v>435600</v>
      </c>
      <c r="EH1782">
        <v>10</v>
      </c>
      <c r="EI1782">
        <v>0</v>
      </c>
      <c r="EJ1782">
        <v>0</v>
      </c>
      <c r="EK1782">
        <v>0</v>
      </c>
      <c r="EL1782">
        <v>0</v>
      </c>
      <c r="EU1782" t="s">
        <v>264</v>
      </c>
      <c r="EV1782" t="s">
        <v>11561</v>
      </c>
      <c r="EW1782" t="s">
        <v>11562</v>
      </c>
      <c r="EX1782" s="1">
        <v>40135</v>
      </c>
      <c r="EY1782" t="s">
        <v>267</v>
      </c>
      <c r="EZ1782" t="str">
        <f t="shared" si="93"/>
        <v>FALSE</v>
      </c>
      <c r="FA1782">
        <v>2022</v>
      </c>
      <c r="FB1782">
        <v>2020</v>
      </c>
      <c r="FC1782">
        <v>1300</v>
      </c>
      <c r="FD1782" t="s">
        <v>246</v>
      </c>
      <c r="FE1782" t="s">
        <v>246</v>
      </c>
      <c r="FF1782" t="s">
        <v>246</v>
      </c>
      <c r="FG1782" t="s">
        <v>246</v>
      </c>
      <c r="FH1782" t="s">
        <v>246</v>
      </c>
      <c r="FI1782" t="s">
        <v>246</v>
      </c>
      <c r="FJ1782" t="s">
        <v>246</v>
      </c>
      <c r="FK1782" t="s">
        <v>246</v>
      </c>
      <c r="FL1782" t="s">
        <v>246</v>
      </c>
      <c r="FM1782" t="s">
        <v>246</v>
      </c>
      <c r="FN1782" t="s">
        <v>246</v>
      </c>
      <c r="FO1782" t="s">
        <v>246</v>
      </c>
      <c r="FP1782" t="s">
        <v>246</v>
      </c>
      <c r="FQ1782" s="2">
        <v>589</v>
      </c>
      <c r="FR1782" s="2">
        <v>0</v>
      </c>
      <c r="FS1782" s="2">
        <v>0</v>
      </c>
      <c r="FT1782">
        <v>0</v>
      </c>
      <c r="FU1782" s="2">
        <v>3925</v>
      </c>
      <c r="FV1782" s="2">
        <v>3925</v>
      </c>
      <c r="FW1782" s="2">
        <v>0</v>
      </c>
      <c r="FX1782">
        <v>0</v>
      </c>
      <c r="FY1782" s="2">
        <v>0</v>
      </c>
      <c r="FZ1782" s="2">
        <v>0</v>
      </c>
      <c r="GA1782" s="2">
        <v>0</v>
      </c>
      <c r="GB1782">
        <v>0</v>
      </c>
      <c r="GC1782" s="2">
        <v>52.56</v>
      </c>
      <c r="GE1782" s="2">
        <v>3925</v>
      </c>
      <c r="GH1782" t="s">
        <v>410</v>
      </c>
      <c r="GK1782" t="s">
        <v>411</v>
      </c>
      <c r="GL1782" t="s">
        <v>411</v>
      </c>
      <c r="GR1782" t="str">
        <f>""</f>
        <v/>
      </c>
      <c r="GS1782" t="str">
        <f>""</f>
        <v/>
      </c>
      <c r="GT1782" t="str">
        <f>""</f>
        <v/>
      </c>
      <c r="HF1782" t="str">
        <f>""</f>
        <v/>
      </c>
      <c r="HK1782" t="str">
        <f>""</f>
        <v/>
      </c>
      <c r="HN1782" t="s">
        <v>271</v>
      </c>
      <c r="HP1782" t="str">
        <f>""</f>
        <v/>
      </c>
      <c r="HQ1782" t="str">
        <f>""</f>
        <v/>
      </c>
      <c r="IA1782" t="str">
        <f>""</f>
        <v/>
      </c>
      <c r="IB1782" t="str">
        <f>""</f>
        <v/>
      </c>
      <c r="IC1782" t="str">
        <f>HYPERLINK("https://web.datatree.com/?/property?propertyId=4944247")</f>
        <v>https://web.datatree.com/?/property?propertyId=4944247</v>
      </c>
    </row>
    <row r="1783" spans="1:237" x14ac:dyDescent="0.25">
      <c r="A1783" t="s">
        <v>342</v>
      </c>
      <c r="D1783" t="s">
        <v>342</v>
      </c>
      <c r="E1783" t="s">
        <v>273</v>
      </c>
      <c r="F1783">
        <v>8315</v>
      </c>
      <c r="O1783" t="s">
        <v>342</v>
      </c>
      <c r="P1783" t="s">
        <v>342</v>
      </c>
      <c r="Q1783" t="s">
        <v>343</v>
      </c>
      <c r="R1783" t="s">
        <v>343</v>
      </c>
      <c r="T1783" t="s">
        <v>242</v>
      </c>
      <c r="AE1783" t="s">
        <v>243</v>
      </c>
      <c r="AH1783" t="s">
        <v>244</v>
      </c>
      <c r="AK1783" t="s">
        <v>245</v>
      </c>
      <c r="AP1783" t="s">
        <v>344</v>
      </c>
      <c r="AS1783" t="s">
        <v>345</v>
      </c>
      <c r="AT1783" t="s">
        <v>345</v>
      </c>
      <c r="AU1783" t="s">
        <v>243</v>
      </c>
      <c r="AV1783" t="str">
        <f>"86402"</f>
        <v>86402</v>
      </c>
      <c r="AW1783" t="s">
        <v>346</v>
      </c>
      <c r="AX1783" t="s">
        <v>347</v>
      </c>
      <c r="AY1783" t="s">
        <v>348</v>
      </c>
      <c r="AZ1783" t="s">
        <v>254</v>
      </c>
      <c r="BA1783" t="s">
        <v>14510</v>
      </c>
      <c r="BB1783" t="str">
        <f>"340-22-099"</f>
        <v>340-22-099</v>
      </c>
      <c r="BC1783" t="str">
        <f>"34022099"</f>
        <v>34022099</v>
      </c>
      <c r="BD1783" t="str">
        <f>"R34022099"</f>
        <v>R34022099</v>
      </c>
      <c r="BE1783">
        <v>4015</v>
      </c>
      <c r="BJ1783" t="s">
        <v>333</v>
      </c>
      <c r="BK1783" t="s">
        <v>499</v>
      </c>
      <c r="BL1783">
        <v>29</v>
      </c>
      <c r="BN1783">
        <v>35.434378931808901</v>
      </c>
      <c r="BO1783">
        <v>-114.333005747703</v>
      </c>
      <c r="BP1783" t="s">
        <v>1339</v>
      </c>
      <c r="BQ1783">
        <v>12</v>
      </c>
      <c r="BW1783" t="s">
        <v>3282</v>
      </c>
      <c r="BX1783" t="s">
        <v>3282</v>
      </c>
      <c r="CA1783" t="str">
        <f>"116|1/116|1"</f>
        <v>116|1/116|1</v>
      </c>
      <c r="CC1783">
        <v>0</v>
      </c>
      <c r="CD1783">
        <v>0</v>
      </c>
      <c r="CE1783">
        <v>0</v>
      </c>
      <c r="CF1783">
        <v>0</v>
      </c>
      <c r="CI1783">
        <v>0</v>
      </c>
      <c r="CJ1783">
        <v>0</v>
      </c>
      <c r="CL1783">
        <v>0</v>
      </c>
      <c r="CM1783">
        <v>0</v>
      </c>
      <c r="CN1783">
        <v>0</v>
      </c>
      <c r="CO1783">
        <v>0</v>
      </c>
      <c r="CP1783">
        <v>0</v>
      </c>
      <c r="CQ1783">
        <v>0</v>
      </c>
      <c r="CR1783">
        <v>0</v>
      </c>
      <c r="CS1783">
        <v>0</v>
      </c>
      <c r="CT1783">
        <v>0</v>
      </c>
      <c r="CU1783">
        <v>0</v>
      </c>
      <c r="CX1783">
        <v>0</v>
      </c>
      <c r="CZ1783">
        <v>0</v>
      </c>
      <c r="DB1783">
        <v>0</v>
      </c>
      <c r="DD1783">
        <v>0</v>
      </c>
      <c r="DF1783">
        <v>0</v>
      </c>
      <c r="DK1783">
        <v>0</v>
      </c>
      <c r="DM1783">
        <v>0</v>
      </c>
      <c r="DX1783">
        <v>0</v>
      </c>
      <c r="EC1783" t="s">
        <v>261</v>
      </c>
      <c r="ED1783" t="s">
        <v>262</v>
      </c>
      <c r="EE1783" t="s">
        <v>2040</v>
      </c>
      <c r="EG1783">
        <v>435600</v>
      </c>
      <c r="EH1783">
        <v>10</v>
      </c>
      <c r="EI1783">
        <v>0</v>
      </c>
      <c r="EJ1783">
        <v>0</v>
      </c>
      <c r="EK1783">
        <v>0</v>
      </c>
      <c r="EL1783">
        <v>0</v>
      </c>
      <c r="EU1783" t="s">
        <v>407</v>
      </c>
      <c r="EV1783" t="s">
        <v>1341</v>
      </c>
      <c r="EW1783" t="s">
        <v>1342</v>
      </c>
      <c r="EX1783" s="1">
        <v>40135</v>
      </c>
      <c r="EY1783" t="s">
        <v>267</v>
      </c>
      <c r="EZ1783" t="str">
        <f>"TRUE"</f>
        <v>TRUE</v>
      </c>
      <c r="FA1783">
        <v>2022</v>
      </c>
      <c r="FC1783">
        <v>400</v>
      </c>
      <c r="FD1783" t="s">
        <v>246</v>
      </c>
      <c r="FE1783" t="s">
        <v>246</v>
      </c>
      <c r="FF1783" t="s">
        <v>246</v>
      </c>
      <c r="FG1783" t="s">
        <v>246</v>
      </c>
      <c r="FH1783" t="s">
        <v>246</v>
      </c>
      <c r="FI1783" t="s">
        <v>246</v>
      </c>
      <c r="FJ1783" t="s">
        <v>246</v>
      </c>
      <c r="FK1783" t="s">
        <v>246</v>
      </c>
      <c r="FL1783" t="s">
        <v>246</v>
      </c>
      <c r="FM1783" t="s">
        <v>246</v>
      </c>
      <c r="FN1783" t="s">
        <v>246</v>
      </c>
      <c r="FO1783" t="s">
        <v>246</v>
      </c>
      <c r="FP1783" t="s">
        <v>246</v>
      </c>
      <c r="FQ1783" s="2">
        <v>500</v>
      </c>
      <c r="FR1783" s="2">
        <v>0</v>
      </c>
      <c r="FS1783" s="2">
        <v>0</v>
      </c>
      <c r="FT1783">
        <v>0</v>
      </c>
      <c r="FU1783" s="2">
        <v>3332</v>
      </c>
      <c r="FV1783" s="2">
        <v>3332</v>
      </c>
      <c r="FW1783" s="2">
        <v>0</v>
      </c>
      <c r="FX1783">
        <v>0</v>
      </c>
      <c r="FY1783" s="2">
        <v>0</v>
      </c>
      <c r="FZ1783" s="2">
        <v>0</v>
      </c>
      <c r="GA1783" s="2">
        <v>0</v>
      </c>
      <c r="GB1783">
        <v>0</v>
      </c>
      <c r="GE1783" s="2">
        <v>3332</v>
      </c>
      <c r="GF1783">
        <v>7</v>
      </c>
      <c r="GH1783" t="s">
        <v>315</v>
      </c>
      <c r="GK1783" t="s">
        <v>316</v>
      </c>
      <c r="GL1783" t="s">
        <v>317</v>
      </c>
      <c r="GM1783" t="s">
        <v>318</v>
      </c>
      <c r="GN1783" s="1">
        <v>43605</v>
      </c>
      <c r="GO1783" s="1">
        <v>43627</v>
      </c>
      <c r="GQ1783" t="s">
        <v>361</v>
      </c>
      <c r="GR1783" t="str">
        <f>""</f>
        <v/>
      </c>
      <c r="GS1783" t="str">
        <f>"2019.33654"</f>
        <v>2019.33654</v>
      </c>
      <c r="GT1783" t="str">
        <f>""</f>
        <v/>
      </c>
      <c r="GU1783" s="1">
        <v>38713</v>
      </c>
      <c r="GV1783" s="1">
        <v>38720</v>
      </c>
      <c r="GW1783" s="2">
        <v>80000</v>
      </c>
      <c r="GX1783" t="s">
        <v>566</v>
      </c>
      <c r="GY1783" t="s">
        <v>567</v>
      </c>
      <c r="GZ1783" t="s">
        <v>3836</v>
      </c>
      <c r="HB1783" s="2">
        <v>64000</v>
      </c>
      <c r="HC1783" t="s">
        <v>569</v>
      </c>
      <c r="HE1783" t="s">
        <v>570</v>
      </c>
      <c r="HF1783" t="str">
        <f>"6039.803"</f>
        <v>6039.803</v>
      </c>
      <c r="HK1783" t="str">
        <f>"                    "</f>
        <v xml:space="preserve">                    </v>
      </c>
      <c r="HL1783" t="s">
        <v>3836</v>
      </c>
      <c r="HM1783" t="s">
        <v>642</v>
      </c>
      <c r="HN1783" t="s">
        <v>271</v>
      </c>
      <c r="HP1783" t="str">
        <f>"6039.801"</f>
        <v>6039.801</v>
      </c>
      <c r="HQ1783" t="str">
        <f>""</f>
        <v/>
      </c>
      <c r="HS1783" s="1">
        <v>38551</v>
      </c>
      <c r="HT1783" s="2">
        <v>150000</v>
      </c>
      <c r="HU1783" t="s">
        <v>362</v>
      </c>
      <c r="HW1783" s="2">
        <v>0</v>
      </c>
      <c r="IA1783" t="str">
        <f>"5722.143"</f>
        <v>5722.143</v>
      </c>
      <c r="IB1783" t="str">
        <f>""</f>
        <v/>
      </c>
      <c r="IC1783" t="str">
        <f>HYPERLINK("https://web.datatree.com/?/property?propertyId=4992980")</f>
        <v>https://web.datatree.com/?/property?propertyId=4992980</v>
      </c>
    </row>
    <row r="1784" spans="1:237" x14ac:dyDescent="0.25">
      <c r="A1784" t="s">
        <v>14511</v>
      </c>
      <c r="B1784" t="s">
        <v>14512</v>
      </c>
      <c r="C1784" t="s">
        <v>841</v>
      </c>
      <c r="D1784" t="s">
        <v>14513</v>
      </c>
      <c r="E1784" t="s">
        <v>240</v>
      </c>
      <c r="F1784">
        <v>9</v>
      </c>
      <c r="O1784" t="s">
        <v>14514</v>
      </c>
      <c r="P1784" t="s">
        <v>14511</v>
      </c>
      <c r="T1784" t="s">
        <v>242</v>
      </c>
      <c r="AE1784" t="s">
        <v>243</v>
      </c>
      <c r="AH1784" t="s">
        <v>244</v>
      </c>
      <c r="AK1784" t="s">
        <v>245</v>
      </c>
      <c r="AL1784" t="s">
        <v>246</v>
      </c>
      <c r="AM1784">
        <v>4385</v>
      </c>
      <c r="AP1784" t="s">
        <v>11242</v>
      </c>
      <c r="AQ1784" t="s">
        <v>302</v>
      </c>
      <c r="AS1784" t="s">
        <v>345</v>
      </c>
      <c r="AU1784" t="s">
        <v>243</v>
      </c>
      <c r="AV1784" t="str">
        <f>"86409-2316"</f>
        <v>86409-2316</v>
      </c>
      <c r="AW1784" t="s">
        <v>1030</v>
      </c>
      <c r="AX1784" t="s">
        <v>14515</v>
      </c>
      <c r="AY1784" t="s">
        <v>14516</v>
      </c>
      <c r="AZ1784" t="s">
        <v>254</v>
      </c>
      <c r="BA1784" t="s">
        <v>14517</v>
      </c>
      <c r="BB1784" t="str">
        <f>"333-23-011"</f>
        <v>333-23-011</v>
      </c>
      <c r="BC1784" t="str">
        <f>"33323011"</f>
        <v>33323011</v>
      </c>
      <c r="BD1784" t="str">
        <f>"R33323011"</f>
        <v>R33323011</v>
      </c>
      <c r="BE1784">
        <v>4015</v>
      </c>
      <c r="BJ1784" t="s">
        <v>333</v>
      </c>
      <c r="BK1784" t="s">
        <v>481</v>
      </c>
      <c r="BL1784">
        <v>7</v>
      </c>
      <c r="BN1784">
        <v>35.478042068170801</v>
      </c>
      <c r="BO1784">
        <v>-113.809266364831</v>
      </c>
      <c r="BW1784" t="s">
        <v>482</v>
      </c>
      <c r="BX1784" t="s">
        <v>482</v>
      </c>
      <c r="CA1784" t="str">
        <f>""</f>
        <v/>
      </c>
      <c r="CC1784">
        <v>0</v>
      </c>
      <c r="CD1784">
        <v>0</v>
      </c>
      <c r="CE1784">
        <v>0</v>
      </c>
      <c r="CF1784">
        <v>0</v>
      </c>
      <c r="CI1784">
        <v>0</v>
      </c>
      <c r="CJ1784">
        <v>0</v>
      </c>
      <c r="CL1784">
        <v>0</v>
      </c>
      <c r="CM1784">
        <v>0</v>
      </c>
      <c r="CN1784">
        <v>0</v>
      </c>
      <c r="CO1784">
        <v>0</v>
      </c>
      <c r="CP1784">
        <v>0</v>
      </c>
      <c r="CQ1784">
        <v>0</v>
      </c>
      <c r="CR1784">
        <v>0</v>
      </c>
      <c r="CS1784">
        <v>0</v>
      </c>
      <c r="CT1784">
        <v>0</v>
      </c>
      <c r="CU1784">
        <v>0</v>
      </c>
      <c r="CX1784">
        <v>0</v>
      </c>
      <c r="CZ1784">
        <v>0</v>
      </c>
      <c r="DB1784">
        <v>0</v>
      </c>
      <c r="DD1784">
        <v>0</v>
      </c>
      <c r="DF1784">
        <v>0</v>
      </c>
      <c r="DK1784">
        <v>0</v>
      </c>
      <c r="DM1784">
        <v>0</v>
      </c>
      <c r="DX1784">
        <v>0</v>
      </c>
      <c r="EC1784" t="s">
        <v>261</v>
      </c>
      <c r="ED1784" t="s">
        <v>354</v>
      </c>
      <c r="EE1784" t="s">
        <v>355</v>
      </c>
      <c r="EG1784">
        <v>435600</v>
      </c>
      <c r="EH1784">
        <v>10</v>
      </c>
      <c r="EI1784">
        <v>0</v>
      </c>
      <c r="EJ1784">
        <v>0</v>
      </c>
      <c r="EK1784">
        <v>0</v>
      </c>
      <c r="EL1784">
        <v>0</v>
      </c>
      <c r="EU1784" t="s">
        <v>264</v>
      </c>
      <c r="EV1784" t="s">
        <v>483</v>
      </c>
      <c r="EW1784" t="s">
        <v>484</v>
      </c>
      <c r="EX1784" s="1">
        <v>40135</v>
      </c>
      <c r="EY1784" t="s">
        <v>267</v>
      </c>
      <c r="EZ1784" t="str">
        <f t="shared" ref="EZ1784:EZ1797" si="94">"FALSE"</f>
        <v>FALSE</v>
      </c>
      <c r="FA1784">
        <v>2022</v>
      </c>
      <c r="FB1784">
        <v>2020</v>
      </c>
      <c r="FC1784">
        <v>300</v>
      </c>
      <c r="FD1784" t="s">
        <v>246</v>
      </c>
      <c r="FE1784" t="s">
        <v>246</v>
      </c>
      <c r="FF1784" t="s">
        <v>246</v>
      </c>
      <c r="FG1784" t="s">
        <v>246</v>
      </c>
      <c r="FH1784" t="s">
        <v>246</v>
      </c>
      <c r="FI1784" t="s">
        <v>246</v>
      </c>
      <c r="FJ1784" t="s">
        <v>246</v>
      </c>
      <c r="FK1784" t="s">
        <v>246</v>
      </c>
      <c r="FL1784" t="s">
        <v>246</v>
      </c>
      <c r="FM1784" t="s">
        <v>246</v>
      </c>
      <c r="FN1784" t="s">
        <v>246</v>
      </c>
      <c r="FO1784" t="s">
        <v>246</v>
      </c>
      <c r="FP1784" t="s">
        <v>246</v>
      </c>
      <c r="FQ1784" s="2">
        <v>980</v>
      </c>
      <c r="FR1784" s="2">
        <v>0</v>
      </c>
      <c r="FS1784" s="2">
        <v>0</v>
      </c>
      <c r="FT1784">
        <v>0</v>
      </c>
      <c r="FU1784" s="2">
        <v>6535</v>
      </c>
      <c r="FV1784" s="2">
        <v>6535</v>
      </c>
      <c r="FW1784" s="2">
        <v>0</v>
      </c>
      <c r="FX1784">
        <v>0</v>
      </c>
      <c r="FY1784" s="2">
        <v>0</v>
      </c>
      <c r="FZ1784" s="2">
        <v>0</v>
      </c>
      <c r="GA1784" s="2">
        <v>0</v>
      </c>
      <c r="GB1784">
        <v>0</v>
      </c>
      <c r="GC1784" s="2">
        <v>71.8</v>
      </c>
      <c r="GE1784" s="2">
        <v>6535</v>
      </c>
      <c r="GH1784" t="s">
        <v>268</v>
      </c>
      <c r="GK1784" t="s">
        <v>269</v>
      </c>
      <c r="GN1784" s="1">
        <v>42811</v>
      </c>
      <c r="GO1784" s="1">
        <v>42817</v>
      </c>
      <c r="GQ1784" t="s">
        <v>270</v>
      </c>
      <c r="GR1784" t="str">
        <f>""</f>
        <v/>
      </c>
      <c r="GS1784" t="str">
        <f>"2017.13613"</f>
        <v>2017.13613</v>
      </c>
      <c r="GT1784" t="str">
        <f>""</f>
        <v/>
      </c>
      <c r="GU1784" s="1">
        <v>38411</v>
      </c>
      <c r="GV1784" s="1">
        <v>38418</v>
      </c>
      <c r="GW1784" s="2">
        <v>9000</v>
      </c>
      <c r="GX1784" t="s">
        <v>566</v>
      </c>
      <c r="GY1784" t="s">
        <v>567</v>
      </c>
      <c r="GZ1784" t="s">
        <v>14518</v>
      </c>
      <c r="HF1784" t="str">
        <f>"                    "</f>
        <v xml:space="preserve">                    </v>
      </c>
      <c r="HK1784" t="str">
        <f>"                    "</f>
        <v xml:space="preserve">                    </v>
      </c>
      <c r="HM1784" t="s">
        <v>642</v>
      </c>
      <c r="HN1784" t="s">
        <v>271</v>
      </c>
      <c r="HP1784" t="str">
        <f>"5472.830"</f>
        <v>5472.830</v>
      </c>
      <c r="HQ1784" t="str">
        <f>""</f>
        <v/>
      </c>
      <c r="IA1784" t="str">
        <f>""</f>
        <v/>
      </c>
      <c r="IB1784" t="str">
        <f>""</f>
        <v/>
      </c>
      <c r="IC1784" t="str">
        <f>HYPERLINK("https://web.datatree.com/?/property?propertyId=5004960")</f>
        <v>https://web.datatree.com/?/property?propertyId=5004960</v>
      </c>
    </row>
    <row r="1785" spans="1:237" x14ac:dyDescent="0.25">
      <c r="A1785" t="s">
        <v>14519</v>
      </c>
      <c r="D1785" t="s">
        <v>14519</v>
      </c>
      <c r="E1785" t="s">
        <v>273</v>
      </c>
      <c r="F1785">
        <v>1</v>
      </c>
      <c r="G1785" t="s">
        <v>14520</v>
      </c>
      <c r="J1785" t="s">
        <v>14520</v>
      </c>
      <c r="K1785" t="s">
        <v>273</v>
      </c>
      <c r="L1785">
        <v>1</v>
      </c>
      <c r="O1785" t="s">
        <v>14519</v>
      </c>
      <c r="P1785" t="s">
        <v>14521</v>
      </c>
      <c r="R1785" t="s">
        <v>300</v>
      </c>
      <c r="T1785" t="s">
        <v>242</v>
      </c>
      <c r="AE1785" t="s">
        <v>243</v>
      </c>
      <c r="AH1785" t="s">
        <v>244</v>
      </c>
      <c r="AK1785" t="s">
        <v>245</v>
      </c>
      <c r="AM1785">
        <v>2</v>
      </c>
      <c r="AP1785" t="s">
        <v>14522</v>
      </c>
      <c r="AQ1785" t="s">
        <v>419</v>
      </c>
      <c r="AR1785">
        <v>303</v>
      </c>
      <c r="AS1785" t="s">
        <v>14523</v>
      </c>
      <c r="AT1785" t="s">
        <v>14523</v>
      </c>
      <c r="AU1785" t="s">
        <v>1127</v>
      </c>
      <c r="AV1785" t="str">
        <f>"33756-1989"</f>
        <v>33756-1989</v>
      </c>
      <c r="AW1785" t="s">
        <v>5089</v>
      </c>
      <c r="AX1785" t="s">
        <v>14524</v>
      </c>
      <c r="AY1785" t="s">
        <v>14525</v>
      </c>
      <c r="AZ1785" t="s">
        <v>254</v>
      </c>
      <c r="BA1785" t="s">
        <v>14526</v>
      </c>
      <c r="BB1785" t="str">
        <f>"120-28-030B"</f>
        <v>120-28-030B</v>
      </c>
      <c r="BC1785" t="str">
        <f>"12028030B"</f>
        <v>12028030B</v>
      </c>
      <c r="BD1785" t="str">
        <f>"R12028030B"</f>
        <v>R12028030B</v>
      </c>
      <c r="BE1785">
        <v>4015</v>
      </c>
      <c r="BI1785" t="s">
        <v>256</v>
      </c>
      <c r="BJ1785" t="s">
        <v>424</v>
      </c>
      <c r="BK1785" t="s">
        <v>499</v>
      </c>
      <c r="BL1785">
        <v>31</v>
      </c>
      <c r="BN1785">
        <v>34.594382255821003</v>
      </c>
      <c r="BO1785">
        <v>-114.295803736086</v>
      </c>
      <c r="BP1785" t="s">
        <v>1606</v>
      </c>
      <c r="BW1785" t="s">
        <v>1607</v>
      </c>
      <c r="BX1785" t="s">
        <v>1607</v>
      </c>
      <c r="CA1785" t="str">
        <f>"3"</f>
        <v>3</v>
      </c>
      <c r="CC1785">
        <v>0</v>
      </c>
      <c r="CD1785">
        <v>0</v>
      </c>
      <c r="CE1785">
        <v>0</v>
      </c>
      <c r="CF1785">
        <v>0</v>
      </c>
      <c r="CI1785">
        <v>0</v>
      </c>
      <c r="CJ1785">
        <v>0</v>
      </c>
      <c r="CL1785">
        <v>0</v>
      </c>
      <c r="CM1785">
        <v>0</v>
      </c>
      <c r="CN1785">
        <v>0</v>
      </c>
      <c r="CO1785">
        <v>0</v>
      </c>
      <c r="CP1785">
        <v>0</v>
      </c>
      <c r="CQ1785">
        <v>0</v>
      </c>
      <c r="CR1785">
        <v>0</v>
      </c>
      <c r="CS1785">
        <v>0</v>
      </c>
      <c r="CT1785">
        <v>0</v>
      </c>
      <c r="CU1785">
        <v>0</v>
      </c>
      <c r="CX1785">
        <v>0</v>
      </c>
      <c r="CZ1785">
        <v>0</v>
      </c>
      <c r="DB1785">
        <v>0</v>
      </c>
      <c r="DD1785">
        <v>0</v>
      </c>
      <c r="DF1785">
        <v>0</v>
      </c>
      <c r="DK1785">
        <v>0</v>
      </c>
      <c r="DM1785">
        <v>0</v>
      </c>
      <c r="DX1785">
        <v>0</v>
      </c>
      <c r="EC1785" t="s">
        <v>261</v>
      </c>
      <c r="ED1785" t="s">
        <v>262</v>
      </c>
      <c r="EE1785" t="s">
        <v>263</v>
      </c>
      <c r="EG1785">
        <v>435600</v>
      </c>
      <c r="EH1785">
        <v>10</v>
      </c>
      <c r="EI1785">
        <v>0</v>
      </c>
      <c r="EJ1785">
        <v>0</v>
      </c>
      <c r="EK1785">
        <v>0</v>
      </c>
      <c r="EL1785">
        <v>0</v>
      </c>
      <c r="EU1785" t="s">
        <v>264</v>
      </c>
      <c r="EV1785" t="s">
        <v>1608</v>
      </c>
      <c r="EW1785" t="s">
        <v>1609</v>
      </c>
      <c r="EX1785" s="1">
        <v>42340</v>
      </c>
      <c r="EY1785" t="s">
        <v>267</v>
      </c>
      <c r="EZ1785" t="str">
        <f t="shared" si="94"/>
        <v>FALSE</v>
      </c>
      <c r="FA1785">
        <v>2022</v>
      </c>
      <c r="FB1785">
        <v>2020</v>
      </c>
      <c r="FC1785">
        <v>2520</v>
      </c>
      <c r="FD1785" t="s">
        <v>246</v>
      </c>
      <c r="FE1785" t="s">
        <v>246</v>
      </c>
      <c r="FF1785" t="s">
        <v>246</v>
      </c>
      <c r="FG1785" t="s">
        <v>246</v>
      </c>
      <c r="FH1785" t="s">
        <v>246</v>
      </c>
      <c r="FI1785" t="s">
        <v>246</v>
      </c>
      <c r="FJ1785" t="s">
        <v>246</v>
      </c>
      <c r="FK1785" t="s">
        <v>246</v>
      </c>
      <c r="FL1785" t="s">
        <v>246</v>
      </c>
      <c r="FM1785" t="s">
        <v>246</v>
      </c>
      <c r="FN1785" t="s">
        <v>246</v>
      </c>
      <c r="FO1785" t="s">
        <v>246</v>
      </c>
      <c r="FP1785" t="s">
        <v>246</v>
      </c>
      <c r="FQ1785" s="2">
        <v>1160</v>
      </c>
      <c r="FR1785" s="2">
        <v>0</v>
      </c>
      <c r="FS1785" s="2">
        <v>0</v>
      </c>
      <c r="FT1785">
        <v>0</v>
      </c>
      <c r="FU1785" s="2">
        <v>7734</v>
      </c>
      <c r="FV1785" s="2">
        <v>7734</v>
      </c>
      <c r="FW1785" s="2">
        <v>0</v>
      </c>
      <c r="FX1785">
        <v>0</v>
      </c>
      <c r="FY1785" s="2">
        <v>0</v>
      </c>
      <c r="FZ1785" s="2">
        <v>0</v>
      </c>
      <c r="GA1785" s="2">
        <v>0</v>
      </c>
      <c r="GB1785">
        <v>0</v>
      </c>
      <c r="GC1785" s="2">
        <v>87.88</v>
      </c>
      <c r="GE1785" s="2">
        <v>7734</v>
      </c>
      <c r="GH1785" t="s">
        <v>1191</v>
      </c>
      <c r="GK1785" t="s">
        <v>1610</v>
      </c>
      <c r="GL1785" t="s">
        <v>1193</v>
      </c>
      <c r="GM1785" t="s">
        <v>1194</v>
      </c>
      <c r="GN1785" s="1">
        <v>38865</v>
      </c>
      <c r="GO1785" s="1">
        <v>38867</v>
      </c>
      <c r="GP1785" s="2">
        <v>0</v>
      </c>
      <c r="GQ1785" t="s">
        <v>319</v>
      </c>
      <c r="GR1785" t="str">
        <f>"                    "</f>
        <v xml:space="preserve">                    </v>
      </c>
      <c r="GS1785" t="str">
        <f>"6286.81"</f>
        <v>6286.81</v>
      </c>
      <c r="GT1785" t="str">
        <f>""</f>
        <v/>
      </c>
      <c r="HF1785" t="str">
        <f>""</f>
        <v/>
      </c>
      <c r="HK1785" t="str">
        <f>""</f>
        <v/>
      </c>
      <c r="HN1785" t="s">
        <v>271</v>
      </c>
      <c r="HP1785" t="str">
        <f>""</f>
        <v/>
      </c>
      <c r="HQ1785" t="str">
        <f>""</f>
        <v/>
      </c>
      <c r="IA1785" t="str">
        <f>""</f>
        <v/>
      </c>
      <c r="IB1785" t="str">
        <f>""</f>
        <v/>
      </c>
      <c r="IC1785" t="str">
        <f>HYPERLINK("https://web.datatree.com/?/property?propertyId=5006676")</f>
        <v>https://web.datatree.com/?/property?propertyId=5006676</v>
      </c>
    </row>
    <row r="1786" spans="1:237" x14ac:dyDescent="0.25">
      <c r="A1786" t="s">
        <v>14527</v>
      </c>
      <c r="B1786" t="s">
        <v>14528</v>
      </c>
      <c r="C1786" t="s">
        <v>2044</v>
      </c>
      <c r="D1786" t="s">
        <v>3613</v>
      </c>
      <c r="E1786" t="s">
        <v>240</v>
      </c>
      <c r="F1786">
        <v>1</v>
      </c>
      <c r="G1786" t="s">
        <v>14529</v>
      </c>
      <c r="H1786" t="s">
        <v>14530</v>
      </c>
      <c r="I1786" t="s">
        <v>14530</v>
      </c>
      <c r="J1786" t="s">
        <v>3613</v>
      </c>
      <c r="K1786" t="s">
        <v>240</v>
      </c>
      <c r="L1786">
        <v>1</v>
      </c>
      <c r="O1786" t="s">
        <v>14531</v>
      </c>
      <c r="P1786" t="s">
        <v>14532</v>
      </c>
      <c r="Q1786" t="s">
        <v>1326</v>
      </c>
      <c r="T1786" t="s">
        <v>242</v>
      </c>
      <c r="AE1786" t="s">
        <v>243</v>
      </c>
      <c r="AH1786" t="s">
        <v>244</v>
      </c>
      <c r="AK1786" t="s">
        <v>245</v>
      </c>
      <c r="AM1786">
        <v>1111</v>
      </c>
      <c r="AP1786" t="s">
        <v>11472</v>
      </c>
      <c r="AQ1786" t="s">
        <v>375</v>
      </c>
      <c r="AX1786" t="s">
        <v>14533</v>
      </c>
      <c r="AY1786" t="s">
        <v>14534</v>
      </c>
      <c r="AZ1786" t="s">
        <v>254</v>
      </c>
      <c r="BA1786" t="s">
        <v>14535</v>
      </c>
      <c r="BB1786" t="str">
        <f>"351-09-014"</f>
        <v>351-09-014</v>
      </c>
      <c r="BC1786" t="str">
        <f>"35109014"</f>
        <v>35109014</v>
      </c>
      <c r="BD1786" t="str">
        <f>"R35109014"</f>
        <v>R35109014</v>
      </c>
      <c r="BE1786">
        <v>4015</v>
      </c>
      <c r="BJ1786" t="s">
        <v>333</v>
      </c>
      <c r="BK1786" t="s">
        <v>310</v>
      </c>
      <c r="BL1786">
        <v>10</v>
      </c>
      <c r="BN1786">
        <v>35.477275229549697</v>
      </c>
      <c r="BO1786">
        <v>-114.40908080257999</v>
      </c>
      <c r="BW1786" t="s">
        <v>1002</v>
      </c>
      <c r="BX1786" t="s">
        <v>1002</v>
      </c>
      <c r="CA1786" t="str">
        <f>""</f>
        <v/>
      </c>
      <c r="CC1786">
        <v>0</v>
      </c>
      <c r="CD1786">
        <v>0</v>
      </c>
      <c r="CE1786">
        <v>0</v>
      </c>
      <c r="CF1786">
        <v>0</v>
      </c>
      <c r="CI1786">
        <v>0</v>
      </c>
      <c r="CJ1786">
        <v>0</v>
      </c>
      <c r="CL1786">
        <v>0</v>
      </c>
      <c r="CM1786">
        <v>0</v>
      </c>
      <c r="CN1786">
        <v>0</v>
      </c>
      <c r="CO1786">
        <v>0</v>
      </c>
      <c r="CP1786">
        <v>0</v>
      </c>
      <c r="CQ1786">
        <v>0</v>
      </c>
      <c r="CR1786">
        <v>0</v>
      </c>
      <c r="CS1786">
        <v>0</v>
      </c>
      <c r="CT1786">
        <v>0</v>
      </c>
      <c r="CU1786">
        <v>0</v>
      </c>
      <c r="CX1786">
        <v>0</v>
      </c>
      <c r="CZ1786">
        <v>0</v>
      </c>
      <c r="DB1786">
        <v>0</v>
      </c>
      <c r="DD1786">
        <v>0</v>
      </c>
      <c r="DF1786">
        <v>0</v>
      </c>
      <c r="DK1786">
        <v>0</v>
      </c>
      <c r="DM1786">
        <v>0</v>
      </c>
      <c r="DX1786">
        <v>0</v>
      </c>
      <c r="EC1786" t="s">
        <v>261</v>
      </c>
      <c r="ED1786" t="s">
        <v>354</v>
      </c>
      <c r="EE1786" t="s">
        <v>355</v>
      </c>
      <c r="EG1786">
        <v>435600</v>
      </c>
      <c r="EH1786">
        <v>10</v>
      </c>
      <c r="EI1786">
        <v>0</v>
      </c>
      <c r="EJ1786">
        <v>0</v>
      </c>
      <c r="EK1786">
        <v>0</v>
      </c>
      <c r="EL1786">
        <v>0</v>
      </c>
      <c r="EU1786" t="s">
        <v>264</v>
      </c>
      <c r="EV1786" t="s">
        <v>339</v>
      </c>
      <c r="EW1786" t="s">
        <v>340</v>
      </c>
      <c r="EX1786" s="1">
        <v>40135</v>
      </c>
      <c r="EY1786" t="s">
        <v>267</v>
      </c>
      <c r="EZ1786" t="str">
        <f t="shared" si="94"/>
        <v>FALSE</v>
      </c>
      <c r="FA1786">
        <v>2022</v>
      </c>
      <c r="FB1786">
        <v>2020</v>
      </c>
      <c r="FC1786">
        <v>400</v>
      </c>
      <c r="FD1786" t="s">
        <v>246</v>
      </c>
      <c r="FE1786" t="s">
        <v>246</v>
      </c>
      <c r="FF1786" t="s">
        <v>246</v>
      </c>
      <c r="FG1786" t="s">
        <v>246</v>
      </c>
      <c r="FH1786" t="s">
        <v>246</v>
      </c>
      <c r="FI1786" t="s">
        <v>246</v>
      </c>
      <c r="FJ1786" t="s">
        <v>246</v>
      </c>
      <c r="FK1786" t="s">
        <v>246</v>
      </c>
      <c r="FL1786" t="s">
        <v>246</v>
      </c>
      <c r="FM1786" t="s">
        <v>246</v>
      </c>
      <c r="FN1786" t="s">
        <v>246</v>
      </c>
      <c r="FO1786" t="s">
        <v>246</v>
      </c>
      <c r="FP1786" t="s">
        <v>246</v>
      </c>
      <c r="FQ1786" s="2">
        <v>1053</v>
      </c>
      <c r="FR1786" s="2">
        <v>0</v>
      </c>
      <c r="FS1786" s="2">
        <v>0</v>
      </c>
      <c r="FT1786">
        <v>0</v>
      </c>
      <c r="FU1786" s="2">
        <v>7023</v>
      </c>
      <c r="FV1786" s="2">
        <v>7023</v>
      </c>
      <c r="FW1786" s="2">
        <v>0</v>
      </c>
      <c r="FX1786">
        <v>0</v>
      </c>
      <c r="FY1786" s="2">
        <v>0</v>
      </c>
      <c r="FZ1786" s="2">
        <v>0</v>
      </c>
      <c r="GA1786" s="2">
        <v>0</v>
      </c>
      <c r="GB1786">
        <v>0</v>
      </c>
      <c r="GC1786" s="2">
        <v>103.7</v>
      </c>
      <c r="GE1786" s="2">
        <v>7023</v>
      </c>
      <c r="GH1786" t="s">
        <v>315</v>
      </c>
      <c r="GK1786" t="s">
        <v>316</v>
      </c>
      <c r="GL1786" t="s">
        <v>317</v>
      </c>
      <c r="GM1786" t="s">
        <v>318</v>
      </c>
      <c r="GN1786" s="1">
        <v>44301</v>
      </c>
      <c r="GO1786" s="1">
        <v>44309</v>
      </c>
      <c r="GQ1786" t="s">
        <v>2810</v>
      </c>
      <c r="GR1786" t="str">
        <f>""</f>
        <v/>
      </c>
      <c r="GS1786" t="str">
        <f>"2021.30100"</f>
        <v>2021.30100</v>
      </c>
      <c r="GT1786" t="str">
        <f>""</f>
        <v/>
      </c>
      <c r="GV1786" s="1">
        <v>38841</v>
      </c>
      <c r="GW1786" s="2">
        <v>75000</v>
      </c>
      <c r="GX1786" t="s">
        <v>566</v>
      </c>
      <c r="GY1786" t="s">
        <v>567</v>
      </c>
      <c r="GZ1786" t="s">
        <v>14536</v>
      </c>
      <c r="HB1786" s="2">
        <v>30500</v>
      </c>
      <c r="HC1786" t="s">
        <v>569</v>
      </c>
      <c r="HE1786" t="s">
        <v>570</v>
      </c>
      <c r="HF1786" t="str">
        <f>"6245.524"</f>
        <v>6245.524</v>
      </c>
      <c r="HG1786" s="2">
        <v>30500</v>
      </c>
      <c r="HH1786" t="s">
        <v>569</v>
      </c>
      <c r="HJ1786" t="s">
        <v>570</v>
      </c>
      <c r="HK1786" t="str">
        <f>"6245-0530           "</f>
        <v xml:space="preserve">6245-0530           </v>
      </c>
      <c r="HL1786" t="s">
        <v>14537</v>
      </c>
      <c r="HN1786" t="s">
        <v>271</v>
      </c>
      <c r="HP1786" t="str">
        <f>"6245.522"</f>
        <v>6245.522</v>
      </c>
      <c r="HQ1786" t="str">
        <f>""</f>
        <v/>
      </c>
      <c r="IA1786" t="str">
        <f>""</f>
        <v/>
      </c>
      <c r="IB1786" t="str">
        <f>""</f>
        <v/>
      </c>
      <c r="IC1786" t="str">
        <f>HYPERLINK("https://web.datatree.com/?/property?propertyId=5009923")</f>
        <v>https://web.datatree.com/?/property?propertyId=5009923</v>
      </c>
    </row>
    <row r="1787" spans="1:237" x14ac:dyDescent="0.25">
      <c r="A1787" t="s">
        <v>2442</v>
      </c>
      <c r="B1787" t="s">
        <v>1869</v>
      </c>
      <c r="C1787" t="s">
        <v>1869</v>
      </c>
      <c r="D1787" t="s">
        <v>2443</v>
      </c>
      <c r="E1787" t="s">
        <v>240</v>
      </c>
      <c r="F1787">
        <v>14</v>
      </c>
      <c r="O1787" t="s">
        <v>2444</v>
      </c>
      <c r="P1787" t="s">
        <v>2442</v>
      </c>
      <c r="Q1787" t="s">
        <v>12824</v>
      </c>
      <c r="T1787" t="s">
        <v>242</v>
      </c>
      <c r="AE1787" t="s">
        <v>243</v>
      </c>
      <c r="AH1787" t="s">
        <v>244</v>
      </c>
      <c r="AK1787" t="s">
        <v>245</v>
      </c>
      <c r="AM1787">
        <v>775</v>
      </c>
      <c r="AP1787" t="s">
        <v>1252</v>
      </c>
      <c r="AQ1787" t="s">
        <v>302</v>
      </c>
      <c r="AS1787" t="s">
        <v>345</v>
      </c>
      <c r="AT1787" t="s">
        <v>345</v>
      </c>
      <c r="AU1787" t="s">
        <v>243</v>
      </c>
      <c r="AV1787" t="str">
        <f>"86401-3998"</f>
        <v>86401-3998</v>
      </c>
      <c r="AW1787" t="s">
        <v>494</v>
      </c>
      <c r="AX1787" t="s">
        <v>2445</v>
      </c>
      <c r="AY1787" t="s">
        <v>2446</v>
      </c>
      <c r="AZ1787" t="s">
        <v>254</v>
      </c>
      <c r="BA1787" t="s">
        <v>14538</v>
      </c>
      <c r="BB1787" t="str">
        <f>"353-14-059"</f>
        <v>353-14-059</v>
      </c>
      <c r="BC1787" t="str">
        <f>"35314059"</f>
        <v>35314059</v>
      </c>
      <c r="BD1787" t="str">
        <f>"R35314059"</f>
        <v>R35314059</v>
      </c>
      <c r="BE1787">
        <v>4015</v>
      </c>
      <c r="BI1787" t="s">
        <v>256</v>
      </c>
      <c r="BJ1787" t="s">
        <v>257</v>
      </c>
      <c r="BK1787" t="s">
        <v>258</v>
      </c>
      <c r="BL1787">
        <v>29</v>
      </c>
      <c r="BN1787">
        <v>35.178629713673999</v>
      </c>
      <c r="BO1787">
        <v>-113.56504294996201</v>
      </c>
      <c r="BP1787" t="s">
        <v>259</v>
      </c>
      <c r="CA1787" t="str">
        <f>"269"</f>
        <v>269</v>
      </c>
      <c r="CC1787">
        <v>0</v>
      </c>
      <c r="CD1787">
        <v>0</v>
      </c>
      <c r="CE1787">
        <v>0</v>
      </c>
      <c r="CF1787">
        <v>0</v>
      </c>
      <c r="CI1787">
        <v>0</v>
      </c>
      <c r="CJ1787">
        <v>0</v>
      </c>
      <c r="CL1787">
        <v>0</v>
      </c>
      <c r="CM1787">
        <v>0</v>
      </c>
      <c r="CN1787">
        <v>0</v>
      </c>
      <c r="CO1787">
        <v>0</v>
      </c>
      <c r="CP1787">
        <v>0</v>
      </c>
      <c r="CQ1787">
        <v>0</v>
      </c>
      <c r="CR1787">
        <v>0</v>
      </c>
      <c r="CS1787">
        <v>0</v>
      </c>
      <c r="CT1787">
        <v>0</v>
      </c>
      <c r="CU1787">
        <v>0</v>
      </c>
      <c r="CX1787">
        <v>0</v>
      </c>
      <c r="CZ1787">
        <v>0</v>
      </c>
      <c r="DB1787">
        <v>0</v>
      </c>
      <c r="DD1787">
        <v>0</v>
      </c>
      <c r="DF1787">
        <v>0</v>
      </c>
      <c r="DK1787">
        <v>0</v>
      </c>
      <c r="DM1787">
        <v>0</v>
      </c>
      <c r="DX1787">
        <v>0</v>
      </c>
      <c r="EC1787" t="s">
        <v>261</v>
      </c>
      <c r="ED1787" t="s">
        <v>262</v>
      </c>
      <c r="EE1787" t="s">
        <v>263</v>
      </c>
      <c r="EG1787">
        <v>435600</v>
      </c>
      <c r="EH1787">
        <v>10</v>
      </c>
      <c r="EI1787">
        <v>0</v>
      </c>
      <c r="EJ1787">
        <v>0</v>
      </c>
      <c r="EK1787">
        <v>0</v>
      </c>
      <c r="EL1787">
        <v>0</v>
      </c>
      <c r="EU1787" t="s">
        <v>264</v>
      </c>
      <c r="EV1787" t="s">
        <v>265</v>
      </c>
      <c r="EW1787" t="s">
        <v>266</v>
      </c>
      <c r="EX1787" s="1">
        <v>40135</v>
      </c>
      <c r="EY1787" t="s">
        <v>267</v>
      </c>
      <c r="EZ1787" t="str">
        <f t="shared" si="94"/>
        <v>FALSE</v>
      </c>
      <c r="FA1787">
        <v>2022</v>
      </c>
      <c r="FB1787">
        <v>2020</v>
      </c>
      <c r="FC1787">
        <v>300</v>
      </c>
      <c r="FD1787" t="s">
        <v>246</v>
      </c>
      <c r="FE1787" t="s">
        <v>246</v>
      </c>
      <c r="FF1787" t="s">
        <v>246</v>
      </c>
      <c r="FG1787" t="s">
        <v>246</v>
      </c>
      <c r="FH1787" t="s">
        <v>246</v>
      </c>
      <c r="FI1787" t="s">
        <v>246</v>
      </c>
      <c r="FJ1787" t="s">
        <v>246</v>
      </c>
      <c r="FK1787" t="s">
        <v>246</v>
      </c>
      <c r="FL1787" t="s">
        <v>246</v>
      </c>
      <c r="FM1787" t="s">
        <v>246</v>
      </c>
      <c r="FN1787" t="s">
        <v>246</v>
      </c>
      <c r="FO1787" t="s">
        <v>246</v>
      </c>
      <c r="FP1787" t="s">
        <v>246</v>
      </c>
      <c r="FQ1787" s="2">
        <v>595</v>
      </c>
      <c r="FR1787" s="2">
        <v>0</v>
      </c>
      <c r="FS1787" s="2">
        <v>0</v>
      </c>
      <c r="FT1787">
        <v>0</v>
      </c>
      <c r="FU1787" s="2">
        <v>3964</v>
      </c>
      <c r="FV1787" s="2">
        <v>3964</v>
      </c>
      <c r="FW1787" s="2">
        <v>0</v>
      </c>
      <c r="FX1787">
        <v>0</v>
      </c>
      <c r="FY1787" s="2">
        <v>0</v>
      </c>
      <c r="FZ1787" s="2">
        <v>0</v>
      </c>
      <c r="GA1787" s="2">
        <v>0</v>
      </c>
      <c r="GB1787">
        <v>0</v>
      </c>
      <c r="GC1787" s="2">
        <v>45.02</v>
      </c>
      <c r="GE1787" s="2">
        <v>3964</v>
      </c>
      <c r="GH1787" t="s">
        <v>268</v>
      </c>
      <c r="GK1787" t="s">
        <v>269</v>
      </c>
      <c r="GN1787" s="1">
        <v>41806</v>
      </c>
      <c r="GO1787" s="1">
        <v>41813</v>
      </c>
      <c r="GQ1787" t="s">
        <v>270</v>
      </c>
      <c r="GR1787" t="str">
        <f>""</f>
        <v/>
      </c>
      <c r="GS1787" t="str">
        <f>"2014.27518"</f>
        <v>2014.27518</v>
      </c>
      <c r="GT1787" t="str">
        <f>""</f>
        <v/>
      </c>
      <c r="HF1787" t="str">
        <f>""</f>
        <v/>
      </c>
      <c r="HK1787" t="str">
        <f>""</f>
        <v/>
      </c>
      <c r="HN1787" t="s">
        <v>271</v>
      </c>
      <c r="HP1787" t="str">
        <f>""</f>
        <v/>
      </c>
      <c r="HQ1787" t="str">
        <f>""</f>
        <v/>
      </c>
      <c r="IA1787" t="str">
        <f>""</f>
        <v/>
      </c>
      <c r="IB1787" t="str">
        <f>""</f>
        <v/>
      </c>
      <c r="IC1787" t="str">
        <f>HYPERLINK("https://web.datatree.com/?/property?propertyId=5011500")</f>
        <v>https://web.datatree.com/?/property?propertyId=5011500</v>
      </c>
    </row>
    <row r="1788" spans="1:237" x14ac:dyDescent="0.25">
      <c r="A1788" t="s">
        <v>272</v>
      </c>
      <c r="D1788" t="s">
        <v>272</v>
      </c>
      <c r="E1788" t="s">
        <v>273</v>
      </c>
      <c r="F1788">
        <v>377</v>
      </c>
      <c r="O1788" t="s">
        <v>272</v>
      </c>
      <c r="P1788" t="s">
        <v>272</v>
      </c>
      <c r="R1788" t="s">
        <v>274</v>
      </c>
      <c r="T1788" t="s">
        <v>242</v>
      </c>
      <c r="AE1788" t="s">
        <v>243</v>
      </c>
      <c r="AH1788" t="s">
        <v>244</v>
      </c>
      <c r="AK1788" t="s">
        <v>245</v>
      </c>
      <c r="AP1788" t="s">
        <v>275</v>
      </c>
      <c r="AS1788" t="s">
        <v>276</v>
      </c>
      <c r="AT1788" t="s">
        <v>276</v>
      </c>
      <c r="AU1788" t="s">
        <v>243</v>
      </c>
      <c r="AV1788" t="str">
        <f>"86321"</f>
        <v>86321</v>
      </c>
      <c r="AW1788" t="s">
        <v>277</v>
      </c>
      <c r="AX1788" t="s">
        <v>278</v>
      </c>
      <c r="AY1788" t="s">
        <v>279</v>
      </c>
      <c r="AZ1788" t="s">
        <v>254</v>
      </c>
      <c r="BA1788" t="s">
        <v>14539</v>
      </c>
      <c r="BB1788" t="str">
        <f>"201-06-020"</f>
        <v>201-06-020</v>
      </c>
      <c r="BC1788" t="str">
        <f>"20106020"</f>
        <v>20106020</v>
      </c>
      <c r="BD1788" t="str">
        <f>"R20106020"</f>
        <v>R20106020</v>
      </c>
      <c r="BE1788">
        <v>4015</v>
      </c>
      <c r="BI1788" t="s">
        <v>256</v>
      </c>
      <c r="BJ1788" t="s">
        <v>281</v>
      </c>
      <c r="BK1788" t="s">
        <v>258</v>
      </c>
      <c r="BL1788">
        <v>19</v>
      </c>
      <c r="BN1788">
        <v>34.71597124561</v>
      </c>
      <c r="BO1788">
        <v>-113.556814985177</v>
      </c>
      <c r="BP1788" t="s">
        <v>282</v>
      </c>
      <c r="BW1788" t="s">
        <v>283</v>
      </c>
      <c r="BX1788" t="s">
        <v>283</v>
      </c>
      <c r="CA1788" t="str">
        <f>"20"</f>
        <v>20</v>
      </c>
      <c r="CC1788">
        <v>0</v>
      </c>
      <c r="CD1788">
        <v>0</v>
      </c>
      <c r="CE1788">
        <v>0</v>
      </c>
      <c r="CF1788">
        <v>0</v>
      </c>
      <c r="CI1788">
        <v>0</v>
      </c>
      <c r="CJ1788">
        <v>0</v>
      </c>
      <c r="CL1788">
        <v>0</v>
      </c>
      <c r="CM1788">
        <v>0</v>
      </c>
      <c r="CN1788">
        <v>0</v>
      </c>
      <c r="CO1788">
        <v>0</v>
      </c>
      <c r="CP1788">
        <v>0</v>
      </c>
      <c r="CQ1788">
        <v>0</v>
      </c>
      <c r="CR1788">
        <v>0</v>
      </c>
      <c r="CS1788">
        <v>0</v>
      </c>
      <c r="CT1788">
        <v>0</v>
      </c>
      <c r="CU1788">
        <v>0</v>
      </c>
      <c r="CX1788">
        <v>0</v>
      </c>
      <c r="CZ1788">
        <v>0</v>
      </c>
      <c r="DB1788">
        <v>0</v>
      </c>
      <c r="DD1788">
        <v>0</v>
      </c>
      <c r="DF1788">
        <v>0</v>
      </c>
      <c r="DK1788">
        <v>0</v>
      </c>
      <c r="DM1788">
        <v>0</v>
      </c>
      <c r="DX1788">
        <v>0</v>
      </c>
      <c r="EC1788" t="s">
        <v>284</v>
      </c>
      <c r="ED1788" t="s">
        <v>285</v>
      </c>
      <c r="EE1788" t="s">
        <v>286</v>
      </c>
      <c r="EG1788">
        <v>435600</v>
      </c>
      <c r="EH1788">
        <v>10</v>
      </c>
      <c r="EI1788">
        <v>0</v>
      </c>
      <c r="EJ1788">
        <v>0</v>
      </c>
      <c r="EK1788">
        <v>0</v>
      </c>
      <c r="EL1788">
        <v>0</v>
      </c>
      <c r="EU1788" t="s">
        <v>264</v>
      </c>
      <c r="EV1788" t="s">
        <v>287</v>
      </c>
      <c r="EW1788" t="s">
        <v>288</v>
      </c>
      <c r="EX1788" s="1">
        <v>40135</v>
      </c>
      <c r="EY1788" t="s">
        <v>267</v>
      </c>
      <c r="EZ1788" t="str">
        <f t="shared" si="94"/>
        <v>FALSE</v>
      </c>
      <c r="FA1788">
        <v>2022</v>
      </c>
      <c r="FB1788">
        <v>2020</v>
      </c>
      <c r="FC1788">
        <v>600</v>
      </c>
      <c r="FD1788" t="s">
        <v>246</v>
      </c>
      <c r="FE1788" t="s">
        <v>246</v>
      </c>
      <c r="FF1788" t="s">
        <v>246</v>
      </c>
      <c r="FG1788" t="s">
        <v>246</v>
      </c>
      <c r="FH1788" t="s">
        <v>246</v>
      </c>
      <c r="FI1788" t="s">
        <v>246</v>
      </c>
      <c r="FJ1788" t="s">
        <v>246</v>
      </c>
      <c r="FK1788" t="s">
        <v>246</v>
      </c>
      <c r="FL1788" t="s">
        <v>246</v>
      </c>
      <c r="FM1788" t="s">
        <v>246</v>
      </c>
      <c r="FN1788" t="s">
        <v>246</v>
      </c>
      <c r="FO1788" t="s">
        <v>246</v>
      </c>
      <c r="FP1788" t="s">
        <v>246</v>
      </c>
      <c r="FQ1788" s="2">
        <v>12</v>
      </c>
      <c r="FR1788" s="2">
        <v>0</v>
      </c>
      <c r="FS1788" s="2">
        <v>0</v>
      </c>
      <c r="FT1788">
        <v>0</v>
      </c>
      <c r="FU1788" s="2">
        <v>82</v>
      </c>
      <c r="FV1788" s="2">
        <v>82</v>
      </c>
      <c r="FW1788" s="2">
        <v>0</v>
      </c>
      <c r="FX1788">
        <v>0</v>
      </c>
      <c r="FY1788" s="2">
        <v>0</v>
      </c>
      <c r="FZ1788" s="2">
        <v>0</v>
      </c>
      <c r="GA1788" s="2">
        <v>0</v>
      </c>
      <c r="GB1788">
        <v>0</v>
      </c>
      <c r="GC1788" s="2">
        <v>1.1399999999999999</v>
      </c>
      <c r="GE1788" s="2">
        <v>82</v>
      </c>
      <c r="GH1788" t="s">
        <v>289</v>
      </c>
      <c r="GK1788" t="s">
        <v>290</v>
      </c>
      <c r="GL1788" t="s">
        <v>290</v>
      </c>
      <c r="GR1788" t="str">
        <f>""</f>
        <v/>
      </c>
      <c r="GS1788" t="str">
        <f>""</f>
        <v/>
      </c>
      <c r="GT1788" t="str">
        <f>""</f>
        <v/>
      </c>
      <c r="HF1788" t="str">
        <f>""</f>
        <v/>
      </c>
      <c r="HK1788" t="str">
        <f>""</f>
        <v/>
      </c>
      <c r="HN1788" t="s">
        <v>271</v>
      </c>
      <c r="HP1788" t="str">
        <f>""</f>
        <v/>
      </c>
      <c r="HQ1788" t="str">
        <f>""</f>
        <v/>
      </c>
      <c r="IA1788" t="str">
        <f>""</f>
        <v/>
      </c>
      <c r="IB1788" t="str">
        <f>""</f>
        <v/>
      </c>
      <c r="IC1788" t="str">
        <f>HYPERLINK("https://web.datatree.com/?/property?propertyId=5012111")</f>
        <v>https://web.datatree.com/?/property?propertyId=5012111</v>
      </c>
    </row>
    <row r="1789" spans="1:237" x14ac:dyDescent="0.25">
      <c r="A1789" t="s">
        <v>14540</v>
      </c>
      <c r="B1789" t="s">
        <v>14541</v>
      </c>
      <c r="C1789" t="s">
        <v>8850</v>
      </c>
      <c r="D1789" t="s">
        <v>14542</v>
      </c>
      <c r="E1789" t="s">
        <v>240</v>
      </c>
      <c r="F1789">
        <v>2</v>
      </c>
      <c r="G1789" t="s">
        <v>14543</v>
      </c>
      <c r="H1789" t="s">
        <v>12214</v>
      </c>
      <c r="I1789" t="s">
        <v>12215</v>
      </c>
      <c r="J1789" t="s">
        <v>14542</v>
      </c>
      <c r="K1789" t="s">
        <v>240</v>
      </c>
      <c r="L1789">
        <v>2</v>
      </c>
      <c r="O1789" t="s">
        <v>14544</v>
      </c>
      <c r="P1789" t="s">
        <v>14545</v>
      </c>
      <c r="R1789" t="s">
        <v>300</v>
      </c>
      <c r="T1789" t="s">
        <v>242</v>
      </c>
      <c r="U1789" t="s">
        <v>613</v>
      </c>
      <c r="AE1789" t="s">
        <v>243</v>
      </c>
      <c r="AH1789" t="s">
        <v>244</v>
      </c>
      <c r="AK1789" t="s">
        <v>245</v>
      </c>
      <c r="AM1789">
        <v>200</v>
      </c>
      <c r="AP1789" t="s">
        <v>14546</v>
      </c>
      <c r="AQ1789" t="s">
        <v>302</v>
      </c>
      <c r="AS1789" t="s">
        <v>14547</v>
      </c>
      <c r="AU1789" t="s">
        <v>377</v>
      </c>
      <c r="AV1789" t="str">
        <f>"31569-3710"</f>
        <v>31569-3710</v>
      </c>
      <c r="AW1789" t="s">
        <v>1236</v>
      </c>
      <c r="AX1789" t="s">
        <v>14548</v>
      </c>
      <c r="AY1789" t="s">
        <v>14549</v>
      </c>
      <c r="AZ1789" t="s">
        <v>254</v>
      </c>
      <c r="BA1789" t="s">
        <v>14550</v>
      </c>
      <c r="BB1789" t="str">
        <f>"317-07-011"</f>
        <v>317-07-011</v>
      </c>
      <c r="BC1789" t="str">
        <f>"31707011"</f>
        <v>31707011</v>
      </c>
      <c r="BD1789" t="str">
        <f>"R31707011"</f>
        <v>R31707011</v>
      </c>
      <c r="BE1789">
        <v>4015</v>
      </c>
      <c r="BJ1789" t="s">
        <v>309</v>
      </c>
      <c r="BK1789" t="s">
        <v>310</v>
      </c>
      <c r="BL1789">
        <v>10</v>
      </c>
      <c r="BN1789">
        <v>35.567181563609999</v>
      </c>
      <c r="BO1789">
        <v>-114.414735149976</v>
      </c>
      <c r="BW1789" t="s">
        <v>9207</v>
      </c>
      <c r="BX1789" t="s">
        <v>9207</v>
      </c>
      <c r="CA1789" t="str">
        <f>""</f>
        <v/>
      </c>
      <c r="CC1789">
        <v>0</v>
      </c>
      <c r="CD1789">
        <v>0</v>
      </c>
      <c r="CE1789">
        <v>0</v>
      </c>
      <c r="CF1789">
        <v>0</v>
      </c>
      <c r="CI1789">
        <v>0</v>
      </c>
      <c r="CJ1789">
        <v>0</v>
      </c>
      <c r="CL1789">
        <v>0</v>
      </c>
      <c r="CM1789">
        <v>0</v>
      </c>
      <c r="CN1789">
        <v>0</v>
      </c>
      <c r="CO1789">
        <v>0</v>
      </c>
      <c r="CP1789">
        <v>0</v>
      </c>
      <c r="CQ1789">
        <v>0</v>
      </c>
      <c r="CR1789">
        <v>0</v>
      </c>
      <c r="CS1789">
        <v>0</v>
      </c>
      <c r="CT1789">
        <v>0</v>
      </c>
      <c r="CU1789">
        <v>0</v>
      </c>
      <c r="CX1789">
        <v>0</v>
      </c>
      <c r="CZ1789">
        <v>0</v>
      </c>
      <c r="DB1789">
        <v>0</v>
      </c>
      <c r="DD1789">
        <v>0</v>
      </c>
      <c r="DF1789">
        <v>0</v>
      </c>
      <c r="DK1789">
        <v>0</v>
      </c>
      <c r="DM1789">
        <v>0</v>
      </c>
      <c r="DX1789">
        <v>0</v>
      </c>
      <c r="EC1789" t="s">
        <v>336</v>
      </c>
      <c r="ED1789" t="s">
        <v>337</v>
      </c>
      <c r="EE1789" t="s">
        <v>338</v>
      </c>
      <c r="EG1789">
        <v>435600</v>
      </c>
      <c r="EH1789">
        <v>10</v>
      </c>
      <c r="EI1789">
        <v>0</v>
      </c>
      <c r="EJ1789">
        <v>0</v>
      </c>
      <c r="EK1789">
        <v>0</v>
      </c>
      <c r="EL1789">
        <v>0</v>
      </c>
      <c r="EU1789" t="s">
        <v>264</v>
      </c>
      <c r="EV1789" t="s">
        <v>538</v>
      </c>
      <c r="EW1789" t="s">
        <v>539</v>
      </c>
      <c r="EX1789" s="1">
        <v>40135</v>
      </c>
      <c r="EY1789" t="s">
        <v>267</v>
      </c>
      <c r="EZ1789" t="str">
        <f t="shared" si="94"/>
        <v>FALSE</v>
      </c>
      <c r="FA1789">
        <v>2022</v>
      </c>
      <c r="FB1789">
        <v>2020</v>
      </c>
      <c r="FC1789">
        <v>400</v>
      </c>
      <c r="FD1789" t="s">
        <v>246</v>
      </c>
      <c r="FE1789" t="s">
        <v>246</v>
      </c>
      <c r="FF1789" t="s">
        <v>246</v>
      </c>
      <c r="FG1789" t="s">
        <v>246</v>
      </c>
      <c r="FH1789" t="s">
        <v>246</v>
      </c>
      <c r="FI1789" t="s">
        <v>246</v>
      </c>
      <c r="FJ1789" t="s">
        <v>246</v>
      </c>
      <c r="FK1789" t="s">
        <v>246</v>
      </c>
      <c r="FL1789" t="s">
        <v>246</v>
      </c>
      <c r="FM1789" t="s">
        <v>246</v>
      </c>
      <c r="FN1789" t="s">
        <v>246</v>
      </c>
      <c r="FO1789" t="s">
        <v>246</v>
      </c>
      <c r="FP1789" t="s">
        <v>246</v>
      </c>
      <c r="FQ1789" s="2">
        <v>2272</v>
      </c>
      <c r="FR1789" s="2">
        <v>0</v>
      </c>
      <c r="FS1789" s="2">
        <v>0</v>
      </c>
      <c r="FT1789">
        <v>0</v>
      </c>
      <c r="FU1789" s="2">
        <v>15145</v>
      </c>
      <c r="FV1789" s="2">
        <v>15145</v>
      </c>
      <c r="FW1789" s="2">
        <v>0</v>
      </c>
      <c r="FX1789">
        <v>0</v>
      </c>
      <c r="FY1789" s="2">
        <v>0</v>
      </c>
      <c r="FZ1789" s="2">
        <v>0</v>
      </c>
      <c r="GA1789" s="2">
        <v>0</v>
      </c>
      <c r="GB1789">
        <v>0</v>
      </c>
      <c r="GC1789" s="2">
        <v>108.9</v>
      </c>
      <c r="GE1789" s="2">
        <v>15145</v>
      </c>
      <c r="GH1789" t="s">
        <v>315</v>
      </c>
      <c r="GK1789" t="s">
        <v>316</v>
      </c>
      <c r="GL1789" t="s">
        <v>317</v>
      </c>
      <c r="GM1789" t="s">
        <v>318</v>
      </c>
      <c r="GR1789" t="str">
        <f>""</f>
        <v/>
      </c>
      <c r="GS1789" t="str">
        <f>""</f>
        <v/>
      </c>
      <c r="GT1789" t="str">
        <f>""</f>
        <v/>
      </c>
      <c r="HF1789" t="str">
        <f>""</f>
        <v/>
      </c>
      <c r="HK1789" t="str">
        <f>""</f>
        <v/>
      </c>
      <c r="HN1789" t="s">
        <v>271</v>
      </c>
      <c r="HP1789" t="str">
        <f>""</f>
        <v/>
      </c>
      <c r="HQ1789" t="str">
        <f>""</f>
        <v/>
      </c>
      <c r="IA1789" t="str">
        <f>""</f>
        <v/>
      </c>
      <c r="IB1789" t="str">
        <f>""</f>
        <v/>
      </c>
      <c r="IC1789" t="str">
        <f>HYPERLINK("https://web.datatree.com/?/property?propertyId=5051066")</f>
        <v>https://web.datatree.com/?/property?propertyId=5051066</v>
      </c>
    </row>
    <row r="1790" spans="1:237" x14ac:dyDescent="0.25">
      <c r="A1790" t="s">
        <v>14551</v>
      </c>
      <c r="B1790" t="s">
        <v>14552</v>
      </c>
      <c r="C1790" t="s">
        <v>2490</v>
      </c>
      <c r="D1790" t="s">
        <v>14553</v>
      </c>
      <c r="E1790" t="s">
        <v>240</v>
      </c>
      <c r="F1790">
        <v>10</v>
      </c>
      <c r="G1790" t="s">
        <v>14554</v>
      </c>
      <c r="H1790" t="s">
        <v>14555</v>
      </c>
      <c r="I1790" t="s">
        <v>3621</v>
      </c>
      <c r="J1790" t="s">
        <v>14553</v>
      </c>
      <c r="K1790" t="s">
        <v>240</v>
      </c>
      <c r="L1790">
        <v>6</v>
      </c>
      <c r="O1790" t="s">
        <v>14556</v>
      </c>
      <c r="P1790" t="s">
        <v>14557</v>
      </c>
      <c r="R1790" t="s">
        <v>300</v>
      </c>
      <c r="T1790" t="s">
        <v>242</v>
      </c>
      <c r="AE1790" t="s">
        <v>243</v>
      </c>
      <c r="AH1790" t="s">
        <v>244</v>
      </c>
      <c r="AK1790" t="s">
        <v>245</v>
      </c>
      <c r="AM1790">
        <v>2366</v>
      </c>
      <c r="AP1790" t="s">
        <v>14558</v>
      </c>
      <c r="AQ1790" t="s">
        <v>302</v>
      </c>
      <c r="AS1790" t="s">
        <v>10690</v>
      </c>
      <c r="AT1790" t="s">
        <v>10690</v>
      </c>
      <c r="AU1790" t="s">
        <v>328</v>
      </c>
      <c r="AV1790" t="str">
        <f>"94520-1319"</f>
        <v>94520-1319</v>
      </c>
      <c r="AW1790" t="s">
        <v>5345</v>
      </c>
      <c r="AX1790" t="s">
        <v>14559</v>
      </c>
      <c r="AY1790" t="s">
        <v>14560</v>
      </c>
      <c r="AZ1790" t="s">
        <v>254</v>
      </c>
      <c r="BA1790" t="s">
        <v>14561</v>
      </c>
      <c r="BB1790" t="str">
        <f>"317-16-071B"</f>
        <v>317-16-071B</v>
      </c>
      <c r="BC1790" t="str">
        <f>"31716071B"</f>
        <v>31716071B</v>
      </c>
      <c r="BD1790" t="str">
        <f>"R31716071B"</f>
        <v>R31716071B</v>
      </c>
      <c r="BE1790">
        <v>4015</v>
      </c>
      <c r="BJ1790" t="s">
        <v>309</v>
      </c>
      <c r="BK1790" t="s">
        <v>310</v>
      </c>
      <c r="BL1790">
        <v>27</v>
      </c>
      <c r="BN1790">
        <v>35.521799963601602</v>
      </c>
      <c r="BO1790">
        <v>-114.40359544999799</v>
      </c>
      <c r="BP1790" t="s">
        <v>1267</v>
      </c>
      <c r="BQ1790">
        <v>7</v>
      </c>
      <c r="BW1790" t="s">
        <v>1268</v>
      </c>
      <c r="BX1790" t="s">
        <v>1268</v>
      </c>
      <c r="CA1790" t="str">
        <f>"83|94"</f>
        <v>83|94</v>
      </c>
      <c r="CC1790">
        <v>0</v>
      </c>
      <c r="CD1790">
        <v>0</v>
      </c>
      <c r="CE1790">
        <v>0</v>
      </c>
      <c r="CF1790">
        <v>0</v>
      </c>
      <c r="CI1790">
        <v>0</v>
      </c>
      <c r="CJ1790">
        <v>0</v>
      </c>
      <c r="CL1790">
        <v>0</v>
      </c>
      <c r="CM1790">
        <v>0</v>
      </c>
      <c r="CN1790">
        <v>0</v>
      </c>
      <c r="CO1790">
        <v>0</v>
      </c>
      <c r="CP1790">
        <v>0</v>
      </c>
      <c r="CQ1790">
        <v>0</v>
      </c>
      <c r="CR1790">
        <v>0</v>
      </c>
      <c r="CS1790">
        <v>0</v>
      </c>
      <c r="CT1790">
        <v>0</v>
      </c>
      <c r="CU1790">
        <v>0</v>
      </c>
      <c r="CX1790">
        <v>0</v>
      </c>
      <c r="CZ1790">
        <v>0</v>
      </c>
      <c r="DB1790">
        <v>0</v>
      </c>
      <c r="DD1790">
        <v>0</v>
      </c>
      <c r="DF1790">
        <v>0</v>
      </c>
      <c r="DK1790">
        <v>0</v>
      </c>
      <c r="DM1790">
        <v>0</v>
      </c>
      <c r="DX1790">
        <v>0</v>
      </c>
      <c r="EC1790" t="s">
        <v>261</v>
      </c>
      <c r="ED1790" t="s">
        <v>262</v>
      </c>
      <c r="EE1790" t="s">
        <v>263</v>
      </c>
      <c r="EG1790">
        <v>435600</v>
      </c>
      <c r="EH1790">
        <v>10</v>
      </c>
      <c r="EI1790">
        <v>0</v>
      </c>
      <c r="EJ1790">
        <v>0</v>
      </c>
      <c r="EK1790">
        <v>0</v>
      </c>
      <c r="EL1790">
        <v>0</v>
      </c>
      <c r="EU1790" t="s">
        <v>264</v>
      </c>
      <c r="EV1790" t="s">
        <v>538</v>
      </c>
      <c r="EW1790" t="s">
        <v>539</v>
      </c>
      <c r="EX1790" s="1">
        <v>40135</v>
      </c>
      <c r="EY1790" t="s">
        <v>267</v>
      </c>
      <c r="EZ1790" t="str">
        <f t="shared" si="94"/>
        <v>FALSE</v>
      </c>
      <c r="FA1790">
        <v>2022</v>
      </c>
      <c r="FB1790">
        <v>2020</v>
      </c>
      <c r="FC1790">
        <v>400</v>
      </c>
      <c r="FD1790" t="s">
        <v>246</v>
      </c>
      <c r="FE1790" t="s">
        <v>246</v>
      </c>
      <c r="FF1790" t="s">
        <v>246</v>
      </c>
      <c r="FG1790" t="s">
        <v>246</v>
      </c>
      <c r="FH1790" t="s">
        <v>246</v>
      </c>
      <c r="FI1790" t="s">
        <v>246</v>
      </c>
      <c r="FJ1790" t="s">
        <v>246</v>
      </c>
      <c r="FK1790" t="s">
        <v>246</v>
      </c>
      <c r="FL1790" t="s">
        <v>246</v>
      </c>
      <c r="FM1790" t="s">
        <v>246</v>
      </c>
      <c r="FN1790" t="s">
        <v>246</v>
      </c>
      <c r="FO1790" t="s">
        <v>246</v>
      </c>
      <c r="FP1790" t="s">
        <v>246</v>
      </c>
      <c r="FQ1790" s="2">
        <v>1660</v>
      </c>
      <c r="FR1790" s="2">
        <v>0</v>
      </c>
      <c r="FS1790" s="2">
        <v>0</v>
      </c>
      <c r="FT1790">
        <v>0</v>
      </c>
      <c r="FU1790" s="2">
        <v>11069</v>
      </c>
      <c r="FV1790" s="2">
        <v>11069</v>
      </c>
      <c r="FW1790" s="2">
        <v>0</v>
      </c>
      <c r="FX1790">
        <v>0</v>
      </c>
      <c r="FY1790" s="2">
        <v>0</v>
      </c>
      <c r="FZ1790" s="2">
        <v>0</v>
      </c>
      <c r="GA1790" s="2">
        <v>0</v>
      </c>
      <c r="GB1790">
        <v>0</v>
      </c>
      <c r="GC1790" s="2">
        <v>174.76</v>
      </c>
      <c r="GE1790" s="2">
        <v>11069</v>
      </c>
      <c r="GH1790" t="s">
        <v>315</v>
      </c>
      <c r="GK1790" t="s">
        <v>316</v>
      </c>
      <c r="GL1790" t="s">
        <v>317</v>
      </c>
      <c r="GM1790" t="s">
        <v>318</v>
      </c>
      <c r="GR1790" t="str">
        <f>""</f>
        <v/>
      </c>
      <c r="GS1790" t="str">
        <f>""</f>
        <v/>
      </c>
      <c r="GT1790" t="str">
        <f>""</f>
        <v/>
      </c>
      <c r="HF1790" t="str">
        <f>""</f>
        <v/>
      </c>
      <c r="HK1790" t="str">
        <f>""</f>
        <v/>
      </c>
      <c r="HN1790" t="s">
        <v>271</v>
      </c>
      <c r="HP1790" t="str">
        <f>""</f>
        <v/>
      </c>
      <c r="HQ1790" t="str">
        <f>""</f>
        <v/>
      </c>
      <c r="IA1790" t="str">
        <f>""</f>
        <v/>
      </c>
      <c r="IB1790" t="str">
        <f>""</f>
        <v/>
      </c>
      <c r="IC1790" t="str">
        <f>HYPERLINK("https://web.datatree.com/?/property?propertyId=5023799")</f>
        <v>https://web.datatree.com/?/property?propertyId=5023799</v>
      </c>
    </row>
    <row r="1791" spans="1:237" x14ac:dyDescent="0.25">
      <c r="A1791" t="s">
        <v>14562</v>
      </c>
      <c r="B1791" t="s">
        <v>505</v>
      </c>
      <c r="C1791" t="s">
        <v>505</v>
      </c>
      <c r="D1791" t="s">
        <v>322</v>
      </c>
      <c r="E1791" t="s">
        <v>240</v>
      </c>
      <c r="F1791">
        <v>1</v>
      </c>
      <c r="G1791" t="s">
        <v>14563</v>
      </c>
      <c r="H1791" t="s">
        <v>14564</v>
      </c>
      <c r="I1791" t="s">
        <v>14564</v>
      </c>
      <c r="J1791" t="s">
        <v>322</v>
      </c>
      <c r="K1791" t="s">
        <v>240</v>
      </c>
      <c r="L1791">
        <v>1</v>
      </c>
      <c r="O1791" t="s">
        <v>14565</v>
      </c>
      <c r="P1791" t="s">
        <v>14566</v>
      </c>
      <c r="Q1791" t="s">
        <v>1421</v>
      </c>
      <c r="R1791" t="s">
        <v>2309</v>
      </c>
      <c r="T1791" t="s">
        <v>242</v>
      </c>
      <c r="AE1791" t="s">
        <v>243</v>
      </c>
      <c r="AH1791" t="s">
        <v>244</v>
      </c>
      <c r="AK1791" t="s">
        <v>245</v>
      </c>
      <c r="AM1791">
        <v>578</v>
      </c>
      <c r="AP1791" t="s">
        <v>14567</v>
      </c>
      <c r="AQ1791" t="s">
        <v>439</v>
      </c>
      <c r="AR1791" t="s">
        <v>14568</v>
      </c>
      <c r="AS1791" t="s">
        <v>398</v>
      </c>
      <c r="AT1791" t="s">
        <v>1499</v>
      </c>
      <c r="AU1791" t="s">
        <v>400</v>
      </c>
      <c r="AV1791" t="str">
        <f>"89123-1837"</f>
        <v>89123-1837</v>
      </c>
      <c r="AW1791" t="s">
        <v>1805</v>
      </c>
      <c r="AX1791" t="s">
        <v>14569</v>
      </c>
      <c r="AY1791" t="s">
        <v>14570</v>
      </c>
      <c r="AZ1791" t="s">
        <v>254</v>
      </c>
      <c r="BA1791" t="s">
        <v>14571</v>
      </c>
      <c r="BB1791" t="str">
        <f>"340-16-018"</f>
        <v>340-16-018</v>
      </c>
      <c r="BC1791" t="str">
        <f>"34016018"</f>
        <v>34016018</v>
      </c>
      <c r="BD1791" t="str">
        <f>"R34016018"</f>
        <v>R34016018</v>
      </c>
      <c r="BE1791">
        <v>4015</v>
      </c>
      <c r="BJ1791" t="s">
        <v>333</v>
      </c>
      <c r="BK1791" t="s">
        <v>499</v>
      </c>
      <c r="BL1791">
        <v>9</v>
      </c>
      <c r="BN1791">
        <v>35.487872145398597</v>
      </c>
      <c r="BO1791">
        <v>-114.31975117271</v>
      </c>
      <c r="BP1791" t="s">
        <v>2617</v>
      </c>
      <c r="BQ1791">
        <v>11</v>
      </c>
      <c r="BW1791" t="s">
        <v>2618</v>
      </c>
      <c r="BX1791" t="s">
        <v>2618</v>
      </c>
      <c r="CA1791" t="str">
        <f>"27|38"</f>
        <v>27|38</v>
      </c>
      <c r="CC1791">
        <v>0</v>
      </c>
      <c r="CD1791">
        <v>0</v>
      </c>
      <c r="CE1791">
        <v>0</v>
      </c>
      <c r="CF1791">
        <v>0</v>
      </c>
      <c r="CI1791">
        <v>0</v>
      </c>
      <c r="CJ1791">
        <v>0</v>
      </c>
      <c r="CL1791">
        <v>0</v>
      </c>
      <c r="CM1791">
        <v>0</v>
      </c>
      <c r="CN1791">
        <v>0</v>
      </c>
      <c r="CO1791">
        <v>0</v>
      </c>
      <c r="CP1791">
        <v>0</v>
      </c>
      <c r="CQ1791">
        <v>0</v>
      </c>
      <c r="CR1791">
        <v>0</v>
      </c>
      <c r="CS1791">
        <v>0</v>
      </c>
      <c r="CT1791">
        <v>0</v>
      </c>
      <c r="CU1791">
        <v>0</v>
      </c>
      <c r="CX1791">
        <v>0</v>
      </c>
      <c r="CZ1791">
        <v>0</v>
      </c>
      <c r="DB1791">
        <v>0</v>
      </c>
      <c r="DD1791">
        <v>0</v>
      </c>
      <c r="DF1791">
        <v>0</v>
      </c>
      <c r="DK1791">
        <v>0</v>
      </c>
      <c r="DM1791">
        <v>0</v>
      </c>
      <c r="DX1791">
        <v>0</v>
      </c>
      <c r="EC1791" t="s">
        <v>261</v>
      </c>
      <c r="ED1791" t="s">
        <v>262</v>
      </c>
      <c r="EE1791" t="s">
        <v>263</v>
      </c>
      <c r="EG1791">
        <v>435600</v>
      </c>
      <c r="EH1791">
        <v>10</v>
      </c>
      <c r="EI1791">
        <v>0</v>
      </c>
      <c r="EJ1791">
        <v>0</v>
      </c>
      <c r="EK1791">
        <v>0</v>
      </c>
      <c r="EL1791">
        <v>0</v>
      </c>
      <c r="EU1791" t="s">
        <v>264</v>
      </c>
      <c r="EV1791" t="s">
        <v>1341</v>
      </c>
      <c r="EW1791" t="s">
        <v>1342</v>
      </c>
      <c r="EX1791" s="1">
        <v>40135</v>
      </c>
      <c r="EY1791" t="s">
        <v>267</v>
      </c>
      <c r="EZ1791" t="str">
        <f t="shared" si="94"/>
        <v>FALSE</v>
      </c>
      <c r="FA1791">
        <v>2022</v>
      </c>
      <c r="FB1791">
        <v>2020</v>
      </c>
      <c r="FC1791">
        <v>400</v>
      </c>
      <c r="FD1791" t="s">
        <v>246</v>
      </c>
      <c r="FE1791" t="s">
        <v>246</v>
      </c>
      <c r="FF1791" t="s">
        <v>246</v>
      </c>
      <c r="FG1791" t="s">
        <v>246</v>
      </c>
      <c r="FH1791" t="s">
        <v>246</v>
      </c>
      <c r="FI1791" t="s">
        <v>246</v>
      </c>
      <c r="FJ1791" t="s">
        <v>246</v>
      </c>
      <c r="FK1791" t="s">
        <v>246</v>
      </c>
      <c r="FL1791" t="s">
        <v>246</v>
      </c>
      <c r="FM1791" t="s">
        <v>246</v>
      </c>
      <c r="FN1791" t="s">
        <v>246</v>
      </c>
      <c r="FO1791" t="s">
        <v>246</v>
      </c>
      <c r="FP1791" t="s">
        <v>246</v>
      </c>
      <c r="FQ1791" s="2">
        <v>3026</v>
      </c>
      <c r="FR1791" s="2">
        <v>0</v>
      </c>
      <c r="FS1791" s="2">
        <v>0</v>
      </c>
      <c r="FT1791">
        <v>0</v>
      </c>
      <c r="FU1791" s="2">
        <v>20176</v>
      </c>
      <c r="FV1791" s="2">
        <v>20176</v>
      </c>
      <c r="FW1791" s="2">
        <v>0</v>
      </c>
      <c r="FX1791">
        <v>0</v>
      </c>
      <c r="FY1791" s="2">
        <v>0</v>
      </c>
      <c r="FZ1791" s="2">
        <v>0</v>
      </c>
      <c r="GA1791" s="2">
        <v>0</v>
      </c>
      <c r="GB1791">
        <v>0</v>
      </c>
      <c r="GC1791" s="2">
        <v>160.4</v>
      </c>
      <c r="GE1791" s="2">
        <v>20176</v>
      </c>
      <c r="GH1791" t="s">
        <v>315</v>
      </c>
      <c r="GK1791" t="s">
        <v>316</v>
      </c>
      <c r="GL1791" t="s">
        <v>317</v>
      </c>
      <c r="GM1791" t="s">
        <v>318</v>
      </c>
      <c r="GR1791" t="str">
        <f>""</f>
        <v/>
      </c>
      <c r="GS1791" t="str">
        <f>""</f>
        <v/>
      </c>
      <c r="GT1791" t="str">
        <f>""</f>
        <v/>
      </c>
      <c r="GU1791" s="1">
        <v>44036</v>
      </c>
      <c r="GV1791" s="1">
        <v>44049</v>
      </c>
      <c r="GW1791" s="2">
        <v>27900</v>
      </c>
      <c r="GY1791" t="s">
        <v>270</v>
      </c>
      <c r="GZ1791" t="s">
        <v>14572</v>
      </c>
      <c r="HF1791" t="str">
        <f>""</f>
        <v/>
      </c>
      <c r="HK1791" t="str">
        <f>""</f>
        <v/>
      </c>
      <c r="HM1791" t="s">
        <v>948</v>
      </c>
      <c r="HN1791" t="s">
        <v>271</v>
      </c>
      <c r="HP1791" t="str">
        <f>"2020.44042"</f>
        <v>2020.44042</v>
      </c>
      <c r="HQ1791" t="str">
        <f>""</f>
        <v/>
      </c>
      <c r="IA1791" t="str">
        <f>""</f>
        <v/>
      </c>
      <c r="IB1791" t="str">
        <f>""</f>
        <v/>
      </c>
      <c r="IC1791" t="str">
        <f>HYPERLINK("https://web.datatree.com/?/property?propertyId=5025096")</f>
        <v>https://web.datatree.com/?/property?propertyId=5025096</v>
      </c>
    </row>
    <row r="1792" spans="1:237" x14ac:dyDescent="0.25">
      <c r="A1792" t="s">
        <v>14573</v>
      </c>
      <c r="D1792" t="s">
        <v>14573</v>
      </c>
      <c r="E1792" t="s">
        <v>588</v>
      </c>
      <c r="F1792">
        <v>1</v>
      </c>
      <c r="O1792" t="s">
        <v>14574</v>
      </c>
      <c r="P1792" t="s">
        <v>14573</v>
      </c>
      <c r="R1792" t="s">
        <v>2760</v>
      </c>
      <c r="T1792" t="s">
        <v>242</v>
      </c>
      <c r="AE1792" t="s">
        <v>243</v>
      </c>
      <c r="AH1792" t="s">
        <v>244</v>
      </c>
      <c r="AK1792" t="s">
        <v>245</v>
      </c>
      <c r="AP1792" t="s">
        <v>14575</v>
      </c>
      <c r="AS1792" t="s">
        <v>14576</v>
      </c>
      <c r="AU1792" t="s">
        <v>2193</v>
      </c>
      <c r="AV1792" t="str">
        <f>"11955"</f>
        <v>11955</v>
      </c>
      <c r="AW1792" t="s">
        <v>515</v>
      </c>
      <c r="AX1792" t="s">
        <v>14577</v>
      </c>
      <c r="AY1792" t="s">
        <v>14578</v>
      </c>
      <c r="AZ1792" t="s">
        <v>254</v>
      </c>
      <c r="BA1792" t="s">
        <v>14579</v>
      </c>
      <c r="BB1792" t="str">
        <f>"353-10-059"</f>
        <v>353-10-059</v>
      </c>
      <c r="BC1792" t="str">
        <f>"35310059"</f>
        <v>35310059</v>
      </c>
      <c r="BD1792" t="str">
        <f>"R35310059"</f>
        <v>R35310059</v>
      </c>
      <c r="BE1792">
        <v>4015</v>
      </c>
      <c r="BI1792" t="s">
        <v>256</v>
      </c>
      <c r="BJ1792" t="s">
        <v>257</v>
      </c>
      <c r="BK1792" t="s">
        <v>258</v>
      </c>
      <c r="BL1792">
        <v>21</v>
      </c>
      <c r="BN1792">
        <v>35.1840595818719</v>
      </c>
      <c r="BO1792">
        <v>-113.55841158511799</v>
      </c>
      <c r="BP1792" t="s">
        <v>259</v>
      </c>
      <c r="BW1792" t="s">
        <v>981</v>
      </c>
      <c r="BX1792" t="s">
        <v>981</v>
      </c>
      <c r="CA1792" t="str">
        <f>"322"</f>
        <v>322</v>
      </c>
      <c r="CC1792">
        <v>0</v>
      </c>
      <c r="CD1792">
        <v>0</v>
      </c>
      <c r="CE1792">
        <v>0</v>
      </c>
      <c r="CF1792">
        <v>0</v>
      </c>
      <c r="CI1792">
        <v>0</v>
      </c>
      <c r="CJ1792">
        <v>0</v>
      </c>
      <c r="CL1792">
        <v>0</v>
      </c>
      <c r="CM1792">
        <v>0</v>
      </c>
      <c r="CN1792">
        <v>0</v>
      </c>
      <c r="CO1792">
        <v>0</v>
      </c>
      <c r="CP1792">
        <v>0</v>
      </c>
      <c r="CQ1792">
        <v>0</v>
      </c>
      <c r="CR1792">
        <v>0</v>
      </c>
      <c r="CS1792">
        <v>0</v>
      </c>
      <c r="CT1792">
        <v>0</v>
      </c>
      <c r="CU1792">
        <v>0</v>
      </c>
      <c r="CX1792">
        <v>0</v>
      </c>
      <c r="CZ1792">
        <v>0</v>
      </c>
      <c r="DB1792">
        <v>0</v>
      </c>
      <c r="DD1792">
        <v>0</v>
      </c>
      <c r="DF1792">
        <v>0</v>
      </c>
      <c r="DK1792">
        <v>0</v>
      </c>
      <c r="DM1792">
        <v>0</v>
      </c>
      <c r="DX1792">
        <v>0</v>
      </c>
      <c r="EC1792" t="s">
        <v>261</v>
      </c>
      <c r="ED1792" t="s">
        <v>262</v>
      </c>
      <c r="EE1792" t="s">
        <v>263</v>
      </c>
      <c r="EG1792">
        <v>435600</v>
      </c>
      <c r="EH1792">
        <v>10</v>
      </c>
      <c r="EI1792">
        <v>0</v>
      </c>
      <c r="EJ1792">
        <v>0</v>
      </c>
      <c r="EK1792">
        <v>0</v>
      </c>
      <c r="EL1792">
        <v>0</v>
      </c>
      <c r="EU1792" t="s">
        <v>264</v>
      </c>
      <c r="EV1792" t="s">
        <v>265</v>
      </c>
      <c r="EW1792" t="s">
        <v>266</v>
      </c>
      <c r="EX1792" s="1">
        <v>40135</v>
      </c>
      <c r="EY1792" t="s">
        <v>267</v>
      </c>
      <c r="EZ1792" t="str">
        <f t="shared" si="94"/>
        <v>FALSE</v>
      </c>
      <c r="FA1792">
        <v>2022</v>
      </c>
      <c r="FB1792">
        <v>2020</v>
      </c>
      <c r="FC1792">
        <v>300</v>
      </c>
      <c r="FD1792" t="s">
        <v>246</v>
      </c>
      <c r="FE1792" t="s">
        <v>246</v>
      </c>
      <c r="FF1792" t="s">
        <v>246</v>
      </c>
      <c r="FG1792" t="s">
        <v>246</v>
      </c>
      <c r="FH1792" t="s">
        <v>246</v>
      </c>
      <c r="FI1792" t="s">
        <v>246</v>
      </c>
      <c r="FJ1792" t="s">
        <v>246</v>
      </c>
      <c r="FK1792" t="s">
        <v>246</v>
      </c>
      <c r="FL1792" t="s">
        <v>246</v>
      </c>
      <c r="FM1792" t="s">
        <v>246</v>
      </c>
      <c r="FN1792" t="s">
        <v>246</v>
      </c>
      <c r="FO1792" t="s">
        <v>246</v>
      </c>
      <c r="FP1792" t="s">
        <v>246</v>
      </c>
      <c r="FQ1792" s="2">
        <v>595</v>
      </c>
      <c r="FR1792" s="2">
        <v>0</v>
      </c>
      <c r="FS1792" s="2">
        <v>0</v>
      </c>
      <c r="FT1792">
        <v>0</v>
      </c>
      <c r="FU1792" s="2">
        <v>3964</v>
      </c>
      <c r="FV1792" s="2">
        <v>3964</v>
      </c>
      <c r="FW1792" s="2">
        <v>0</v>
      </c>
      <c r="FX1792">
        <v>0</v>
      </c>
      <c r="FY1792" s="2">
        <v>0</v>
      </c>
      <c r="FZ1792" s="2">
        <v>0</v>
      </c>
      <c r="GA1792" s="2">
        <v>0</v>
      </c>
      <c r="GB1792">
        <v>0</v>
      </c>
      <c r="GC1792" s="2">
        <v>45.02</v>
      </c>
      <c r="GE1792" s="2">
        <v>3964</v>
      </c>
      <c r="GH1792" t="s">
        <v>268</v>
      </c>
      <c r="GK1792" t="s">
        <v>269</v>
      </c>
      <c r="GN1792" s="1">
        <v>39443</v>
      </c>
      <c r="GO1792" s="1">
        <v>39455</v>
      </c>
      <c r="GP1792" s="2">
        <v>3149</v>
      </c>
      <c r="GQ1792" t="s">
        <v>362</v>
      </c>
      <c r="GR1792" t="str">
        <f>"                    "</f>
        <v xml:space="preserve">                    </v>
      </c>
      <c r="GS1792" t="str">
        <f>"7071.688"</f>
        <v>7071.688</v>
      </c>
      <c r="GT1792" t="str">
        <f>""</f>
        <v/>
      </c>
      <c r="GU1792" s="1">
        <v>39416</v>
      </c>
      <c r="GV1792" s="1">
        <v>39423</v>
      </c>
      <c r="GW1792" s="2">
        <v>15671</v>
      </c>
      <c r="GX1792" t="s">
        <v>566</v>
      </c>
      <c r="GY1792" t="s">
        <v>567</v>
      </c>
      <c r="GZ1792" t="s">
        <v>5552</v>
      </c>
      <c r="HF1792" t="str">
        <f>"                    "</f>
        <v xml:space="preserve">                    </v>
      </c>
      <c r="HK1792" t="str">
        <f>"                    "</f>
        <v xml:space="preserve">                    </v>
      </c>
      <c r="HN1792" t="s">
        <v>271</v>
      </c>
      <c r="HP1792" t="str">
        <f>"7044.621"</f>
        <v>7044.621</v>
      </c>
      <c r="HQ1792" t="str">
        <f>""</f>
        <v/>
      </c>
      <c r="IA1792" t="str">
        <f>""</f>
        <v/>
      </c>
      <c r="IB1792" t="str">
        <f>""</f>
        <v/>
      </c>
      <c r="IC1792" t="str">
        <f>HYPERLINK("https://web.datatree.com/?/property?propertyId=5025463")</f>
        <v>https://web.datatree.com/?/property?propertyId=5025463</v>
      </c>
    </row>
    <row r="1793" spans="1:237" x14ac:dyDescent="0.25">
      <c r="A1793" t="s">
        <v>14580</v>
      </c>
      <c r="B1793" t="s">
        <v>14581</v>
      </c>
      <c r="C1793" t="s">
        <v>14582</v>
      </c>
      <c r="D1793" t="s">
        <v>12714</v>
      </c>
      <c r="E1793" t="s">
        <v>240</v>
      </c>
      <c r="F1793">
        <v>1</v>
      </c>
      <c r="O1793" t="s">
        <v>14583</v>
      </c>
      <c r="P1793" t="s">
        <v>14580</v>
      </c>
      <c r="T1793" t="s">
        <v>242</v>
      </c>
      <c r="AE1793" t="s">
        <v>243</v>
      </c>
      <c r="AH1793" t="s">
        <v>244</v>
      </c>
      <c r="AK1793" t="s">
        <v>245</v>
      </c>
      <c r="AM1793">
        <v>11668</v>
      </c>
      <c r="AP1793" t="s">
        <v>8899</v>
      </c>
      <c r="AQ1793" t="s">
        <v>248</v>
      </c>
      <c r="AS1793" t="s">
        <v>691</v>
      </c>
      <c r="AT1793" t="s">
        <v>691</v>
      </c>
      <c r="AU1793" t="s">
        <v>328</v>
      </c>
      <c r="AV1793" t="str">
        <f>"90025-5374"</f>
        <v>90025-5374</v>
      </c>
      <c r="AW1793" t="s">
        <v>251</v>
      </c>
      <c r="AX1793" t="s">
        <v>12716</v>
      </c>
      <c r="AY1793" t="s">
        <v>12717</v>
      </c>
      <c r="AZ1793" t="s">
        <v>254</v>
      </c>
      <c r="BA1793" t="s">
        <v>14584</v>
      </c>
      <c r="BB1793" t="str">
        <f>"317-20-016"</f>
        <v>317-20-016</v>
      </c>
      <c r="BC1793" t="str">
        <f>"31720016"</f>
        <v>31720016</v>
      </c>
      <c r="BD1793" t="str">
        <f>"R31720016"</f>
        <v>R31720016</v>
      </c>
      <c r="BE1793">
        <v>4015</v>
      </c>
      <c r="BJ1793" t="s">
        <v>309</v>
      </c>
      <c r="BK1793" t="s">
        <v>310</v>
      </c>
      <c r="BL1793">
        <v>35</v>
      </c>
      <c r="BN1793">
        <v>35.514540793190697</v>
      </c>
      <c r="BO1793">
        <v>-114.388067987505</v>
      </c>
      <c r="BP1793" t="s">
        <v>1267</v>
      </c>
      <c r="BQ1793">
        <v>7</v>
      </c>
      <c r="BW1793" t="s">
        <v>1503</v>
      </c>
      <c r="BX1793" t="s">
        <v>1503</v>
      </c>
      <c r="CA1793" t="str">
        <f>"20|29"</f>
        <v>20|29</v>
      </c>
      <c r="CC1793">
        <v>0</v>
      </c>
      <c r="CD1793">
        <v>0</v>
      </c>
      <c r="CE1793">
        <v>0</v>
      </c>
      <c r="CF1793">
        <v>0</v>
      </c>
      <c r="CI1793">
        <v>0</v>
      </c>
      <c r="CJ1793">
        <v>0</v>
      </c>
      <c r="CL1793">
        <v>0</v>
      </c>
      <c r="CM1793">
        <v>0</v>
      </c>
      <c r="CN1793">
        <v>0</v>
      </c>
      <c r="CO1793">
        <v>0</v>
      </c>
      <c r="CP1793">
        <v>0</v>
      </c>
      <c r="CQ1793">
        <v>0</v>
      </c>
      <c r="CR1793">
        <v>0</v>
      </c>
      <c r="CS1793">
        <v>0</v>
      </c>
      <c r="CT1793">
        <v>0</v>
      </c>
      <c r="CU1793">
        <v>0</v>
      </c>
      <c r="CX1793">
        <v>0</v>
      </c>
      <c r="CZ1793">
        <v>0</v>
      </c>
      <c r="DB1793">
        <v>0</v>
      </c>
      <c r="DD1793">
        <v>0</v>
      </c>
      <c r="DF1793">
        <v>0</v>
      </c>
      <c r="DK1793">
        <v>0</v>
      </c>
      <c r="DM1793">
        <v>0</v>
      </c>
      <c r="DX1793">
        <v>0</v>
      </c>
      <c r="EC1793" t="s">
        <v>261</v>
      </c>
      <c r="ED1793" t="s">
        <v>262</v>
      </c>
      <c r="EE1793" t="s">
        <v>263</v>
      </c>
      <c r="EG1793">
        <v>435600</v>
      </c>
      <c r="EH1793">
        <v>10</v>
      </c>
      <c r="EI1793">
        <v>0</v>
      </c>
      <c r="EJ1793">
        <v>0</v>
      </c>
      <c r="EK1793">
        <v>0</v>
      </c>
      <c r="EL1793">
        <v>0</v>
      </c>
      <c r="EU1793" t="s">
        <v>264</v>
      </c>
      <c r="EV1793" t="s">
        <v>538</v>
      </c>
      <c r="EW1793" t="s">
        <v>539</v>
      </c>
      <c r="EX1793" s="1">
        <v>40135</v>
      </c>
      <c r="EY1793" t="s">
        <v>267</v>
      </c>
      <c r="EZ1793" t="str">
        <f t="shared" si="94"/>
        <v>FALSE</v>
      </c>
      <c r="FA1793">
        <v>2022</v>
      </c>
      <c r="FB1793">
        <v>2020</v>
      </c>
      <c r="FC1793">
        <v>400</v>
      </c>
      <c r="FD1793" t="s">
        <v>246</v>
      </c>
      <c r="FE1793" t="s">
        <v>246</v>
      </c>
      <c r="FF1793" t="s">
        <v>246</v>
      </c>
      <c r="FG1793" t="s">
        <v>246</v>
      </c>
      <c r="FH1793" t="s">
        <v>246</v>
      </c>
      <c r="FI1793" t="s">
        <v>246</v>
      </c>
      <c r="FJ1793" t="s">
        <v>246</v>
      </c>
      <c r="FK1793" t="s">
        <v>246</v>
      </c>
      <c r="FL1793" t="s">
        <v>246</v>
      </c>
      <c r="FM1793" t="s">
        <v>246</v>
      </c>
      <c r="FN1793" t="s">
        <v>246</v>
      </c>
      <c r="FO1793" t="s">
        <v>246</v>
      </c>
      <c r="FP1793" t="s">
        <v>246</v>
      </c>
      <c r="FQ1793" s="2">
        <v>2350</v>
      </c>
      <c r="FR1793" s="2">
        <v>0</v>
      </c>
      <c r="FS1793" s="2">
        <v>0</v>
      </c>
      <c r="FT1793">
        <v>0</v>
      </c>
      <c r="FU1793" s="2">
        <v>15665</v>
      </c>
      <c r="FV1793" s="2">
        <v>15665</v>
      </c>
      <c r="FW1793" s="2">
        <v>0</v>
      </c>
      <c r="FX1793">
        <v>0</v>
      </c>
      <c r="FY1793" s="2">
        <v>0</v>
      </c>
      <c r="FZ1793" s="2">
        <v>0</v>
      </c>
      <c r="GA1793" s="2">
        <v>0</v>
      </c>
      <c r="GB1793">
        <v>0</v>
      </c>
      <c r="GC1793" s="2">
        <v>157.06</v>
      </c>
      <c r="GE1793" s="2">
        <v>15665</v>
      </c>
      <c r="GH1793" t="s">
        <v>315</v>
      </c>
      <c r="GK1793" t="s">
        <v>316</v>
      </c>
      <c r="GL1793" t="s">
        <v>317</v>
      </c>
      <c r="GM1793" t="s">
        <v>318</v>
      </c>
      <c r="GR1793" t="str">
        <f>""</f>
        <v/>
      </c>
      <c r="GS1793" t="str">
        <f>""</f>
        <v/>
      </c>
      <c r="GT1793" t="str">
        <f>""</f>
        <v/>
      </c>
      <c r="HF1793" t="str">
        <f>""</f>
        <v/>
      </c>
      <c r="HK1793" t="str">
        <f>""</f>
        <v/>
      </c>
      <c r="HN1793" t="s">
        <v>271</v>
      </c>
      <c r="HP1793" t="str">
        <f>""</f>
        <v/>
      </c>
      <c r="HQ1793" t="str">
        <f>""</f>
        <v/>
      </c>
      <c r="IA1793" t="str">
        <f>""</f>
        <v/>
      </c>
      <c r="IB1793" t="str">
        <f>""</f>
        <v/>
      </c>
      <c r="IC1793" t="str">
        <f>HYPERLINK("https://web.datatree.com/?/property?propertyId=5059138")</f>
        <v>https://web.datatree.com/?/property?propertyId=5059138</v>
      </c>
    </row>
    <row r="1794" spans="1:237" x14ac:dyDescent="0.25">
      <c r="A1794" t="s">
        <v>14585</v>
      </c>
      <c r="B1794" t="s">
        <v>14586</v>
      </c>
      <c r="C1794" t="s">
        <v>505</v>
      </c>
      <c r="D1794" t="s">
        <v>14587</v>
      </c>
      <c r="E1794" t="s">
        <v>240</v>
      </c>
      <c r="F1794">
        <v>2</v>
      </c>
      <c r="G1794" t="s">
        <v>14588</v>
      </c>
      <c r="H1794" t="s">
        <v>14589</v>
      </c>
      <c r="I1794" t="s">
        <v>14590</v>
      </c>
      <c r="J1794" t="s">
        <v>14587</v>
      </c>
      <c r="K1794" t="s">
        <v>240</v>
      </c>
      <c r="L1794">
        <v>2</v>
      </c>
      <c r="O1794" t="s">
        <v>14591</v>
      </c>
      <c r="P1794" t="s">
        <v>14592</v>
      </c>
      <c r="R1794" t="s">
        <v>300</v>
      </c>
      <c r="T1794" t="s">
        <v>242</v>
      </c>
      <c r="AE1794" t="s">
        <v>243</v>
      </c>
      <c r="AH1794" t="s">
        <v>244</v>
      </c>
      <c r="AK1794" t="s">
        <v>245</v>
      </c>
      <c r="AM1794">
        <v>6570</v>
      </c>
      <c r="AP1794" t="s">
        <v>6968</v>
      </c>
      <c r="AQ1794" t="s">
        <v>248</v>
      </c>
      <c r="AS1794" t="s">
        <v>398</v>
      </c>
      <c r="AT1794" t="s">
        <v>398</v>
      </c>
      <c r="AU1794" t="s">
        <v>400</v>
      </c>
      <c r="AV1794" t="str">
        <f>"89108-4924"</f>
        <v>89108-4924</v>
      </c>
      <c r="AW1794" t="s">
        <v>2145</v>
      </c>
      <c r="AX1794" t="s">
        <v>14593</v>
      </c>
      <c r="AY1794" t="s">
        <v>14594</v>
      </c>
      <c r="AZ1794" t="s">
        <v>254</v>
      </c>
      <c r="BA1794" t="s">
        <v>14595</v>
      </c>
      <c r="BB1794" t="str">
        <f>"402-24-036"</f>
        <v>402-24-036</v>
      </c>
      <c r="BC1794" t="str">
        <f>"40224036"</f>
        <v>40224036</v>
      </c>
      <c r="BD1794" t="str">
        <f>"R40224036"</f>
        <v>R40224036</v>
      </c>
      <c r="BE1794">
        <v>4015</v>
      </c>
      <c r="BJ1794" t="s">
        <v>772</v>
      </c>
      <c r="BK1794" t="s">
        <v>351</v>
      </c>
      <c r="BL1794">
        <v>16</v>
      </c>
      <c r="BN1794">
        <v>36.786297551819501</v>
      </c>
      <c r="BO1794">
        <v>-114.033242798212</v>
      </c>
      <c r="BW1794" t="s">
        <v>773</v>
      </c>
      <c r="BX1794" t="s">
        <v>773</v>
      </c>
      <c r="CA1794" t="str">
        <f>""</f>
        <v/>
      </c>
      <c r="CC1794">
        <v>0</v>
      </c>
      <c r="CD1794">
        <v>0</v>
      </c>
      <c r="CE1794">
        <v>0</v>
      </c>
      <c r="CF1794">
        <v>0</v>
      </c>
      <c r="CI1794">
        <v>0</v>
      </c>
      <c r="CJ1794">
        <v>0</v>
      </c>
      <c r="CL1794">
        <v>0</v>
      </c>
      <c r="CM1794">
        <v>0</v>
      </c>
      <c r="CN1794">
        <v>0</v>
      </c>
      <c r="CO1794">
        <v>0</v>
      </c>
      <c r="CP1794">
        <v>0</v>
      </c>
      <c r="CQ1794">
        <v>0</v>
      </c>
      <c r="CR1794">
        <v>0</v>
      </c>
      <c r="CS1794">
        <v>0</v>
      </c>
      <c r="CT1794">
        <v>0</v>
      </c>
      <c r="CU1794">
        <v>0</v>
      </c>
      <c r="CX1794">
        <v>0</v>
      </c>
      <c r="CZ1794">
        <v>0</v>
      </c>
      <c r="DB1794">
        <v>0</v>
      </c>
      <c r="DD1794">
        <v>0</v>
      </c>
      <c r="DF1794">
        <v>0</v>
      </c>
      <c r="DK1794">
        <v>0</v>
      </c>
      <c r="DM1794">
        <v>0</v>
      </c>
      <c r="DX1794">
        <v>0</v>
      </c>
      <c r="EC1794" t="s">
        <v>261</v>
      </c>
      <c r="ED1794" t="s">
        <v>354</v>
      </c>
      <c r="EE1794" t="s">
        <v>355</v>
      </c>
      <c r="EG1794">
        <v>435600</v>
      </c>
      <c r="EH1794">
        <v>10</v>
      </c>
      <c r="EI1794">
        <v>0</v>
      </c>
      <c r="EJ1794">
        <v>0</v>
      </c>
      <c r="EK1794">
        <v>0</v>
      </c>
      <c r="EL1794">
        <v>0</v>
      </c>
      <c r="EU1794" t="s">
        <v>264</v>
      </c>
      <c r="EV1794" t="s">
        <v>9430</v>
      </c>
      <c r="EW1794" t="s">
        <v>9431</v>
      </c>
      <c r="EX1794" s="1">
        <v>40135</v>
      </c>
      <c r="EY1794" t="s">
        <v>267</v>
      </c>
      <c r="EZ1794" t="str">
        <f t="shared" si="94"/>
        <v>FALSE</v>
      </c>
      <c r="FA1794">
        <v>2022</v>
      </c>
      <c r="FB1794">
        <v>2020</v>
      </c>
      <c r="FC1794">
        <v>902</v>
      </c>
      <c r="FD1794" t="s">
        <v>246</v>
      </c>
      <c r="FE1794" t="s">
        <v>246</v>
      </c>
      <c r="FF1794" t="s">
        <v>246</v>
      </c>
      <c r="FG1794" t="s">
        <v>246</v>
      </c>
      <c r="FH1794" t="s">
        <v>246</v>
      </c>
      <c r="FI1794" t="s">
        <v>246</v>
      </c>
      <c r="FJ1794" t="s">
        <v>246</v>
      </c>
      <c r="FK1794" t="s">
        <v>246</v>
      </c>
      <c r="FL1794" t="s">
        <v>246</v>
      </c>
      <c r="FM1794" t="s">
        <v>246</v>
      </c>
      <c r="FN1794" t="s">
        <v>246</v>
      </c>
      <c r="FO1794" t="s">
        <v>246</v>
      </c>
      <c r="FP1794" t="s">
        <v>246</v>
      </c>
      <c r="FQ1794" s="2">
        <v>4869</v>
      </c>
      <c r="FR1794" s="2">
        <v>0</v>
      </c>
      <c r="FS1794" s="2">
        <v>0</v>
      </c>
      <c r="FT1794">
        <v>0</v>
      </c>
      <c r="FU1794" s="2">
        <v>32460</v>
      </c>
      <c r="FV1794" s="2">
        <v>32460</v>
      </c>
      <c r="FW1794" s="2">
        <v>0</v>
      </c>
      <c r="FX1794">
        <v>0</v>
      </c>
      <c r="FY1794" s="2">
        <v>0</v>
      </c>
      <c r="FZ1794" s="2">
        <v>0</v>
      </c>
      <c r="GA1794" s="2">
        <v>0</v>
      </c>
      <c r="GB1794">
        <v>0</v>
      </c>
      <c r="GC1794" s="2">
        <v>270.22000000000003</v>
      </c>
      <c r="GE1794" s="2">
        <v>32460</v>
      </c>
      <c r="GH1794" t="s">
        <v>776</v>
      </c>
      <c r="GK1794" t="s">
        <v>777</v>
      </c>
      <c r="GL1794" t="s">
        <v>778</v>
      </c>
      <c r="GM1794" t="s">
        <v>778</v>
      </c>
      <c r="GR1794" t="str">
        <f>""</f>
        <v/>
      </c>
      <c r="GS1794" t="str">
        <f>""</f>
        <v/>
      </c>
      <c r="GT1794" t="str">
        <f>""</f>
        <v/>
      </c>
      <c r="GU1794" s="1">
        <v>38365</v>
      </c>
      <c r="GV1794" s="1">
        <v>38372</v>
      </c>
      <c r="GW1794" s="2">
        <v>170000</v>
      </c>
      <c r="GX1794" t="s">
        <v>566</v>
      </c>
      <c r="GY1794" t="s">
        <v>567</v>
      </c>
      <c r="GZ1794" t="s">
        <v>14596</v>
      </c>
      <c r="HF1794" t="str">
        <f>"                    "</f>
        <v xml:space="preserve">                    </v>
      </c>
      <c r="HK1794" t="str">
        <f>"                    "</f>
        <v xml:space="preserve">                    </v>
      </c>
      <c r="HM1794" t="s">
        <v>642</v>
      </c>
      <c r="HN1794" t="s">
        <v>271</v>
      </c>
      <c r="HP1794" t="str">
        <f>"5399.915"</f>
        <v>5399.915</v>
      </c>
      <c r="HQ1794" t="str">
        <f>""</f>
        <v/>
      </c>
      <c r="HR1794" s="1">
        <v>37056</v>
      </c>
      <c r="HS1794" s="1">
        <v>37063</v>
      </c>
      <c r="HT1794" s="2">
        <v>15000</v>
      </c>
      <c r="HU1794" t="s">
        <v>362</v>
      </c>
      <c r="HW1794" s="2">
        <v>0</v>
      </c>
      <c r="IA1794" t="str">
        <f>"3783.604"</f>
        <v>3783.604</v>
      </c>
      <c r="IB1794" t="str">
        <f>""</f>
        <v/>
      </c>
      <c r="IC1794" t="str">
        <f>HYPERLINK("https://web.datatree.com/?/property?propertyId=5030014")</f>
        <v>https://web.datatree.com/?/property?propertyId=5030014</v>
      </c>
    </row>
    <row r="1795" spans="1:237" x14ac:dyDescent="0.25">
      <c r="A1795" t="s">
        <v>14597</v>
      </c>
      <c r="B1795" t="s">
        <v>14598</v>
      </c>
      <c r="C1795" t="s">
        <v>10011</v>
      </c>
      <c r="D1795" t="s">
        <v>5772</v>
      </c>
      <c r="E1795" t="s">
        <v>240</v>
      </c>
      <c r="F1795">
        <v>12</v>
      </c>
      <c r="O1795" t="s">
        <v>14599</v>
      </c>
      <c r="P1795" t="s">
        <v>14597</v>
      </c>
      <c r="T1795" t="s">
        <v>242</v>
      </c>
      <c r="AE1795" t="s">
        <v>243</v>
      </c>
      <c r="AH1795" t="s">
        <v>244</v>
      </c>
      <c r="AK1795" t="s">
        <v>245</v>
      </c>
      <c r="AP1795" t="s">
        <v>14600</v>
      </c>
      <c r="AS1795" t="s">
        <v>14601</v>
      </c>
      <c r="AU1795" t="s">
        <v>2330</v>
      </c>
      <c r="AV1795" t="str">
        <f>"S0L 3M0"</f>
        <v>S0L 3M0</v>
      </c>
      <c r="AX1795" t="s">
        <v>14602</v>
      </c>
      <c r="AY1795" t="s">
        <v>14603</v>
      </c>
      <c r="AZ1795" t="s">
        <v>2333</v>
      </c>
      <c r="BA1795" t="s">
        <v>14604</v>
      </c>
      <c r="BB1795" t="str">
        <f>"351-09-038"</f>
        <v>351-09-038</v>
      </c>
      <c r="BC1795" t="str">
        <f>"35109038"</f>
        <v>35109038</v>
      </c>
      <c r="BD1795" t="str">
        <f>"R35109038"</f>
        <v>R35109038</v>
      </c>
      <c r="BE1795">
        <v>4015</v>
      </c>
      <c r="BJ1795" t="s">
        <v>333</v>
      </c>
      <c r="BK1795" t="s">
        <v>310</v>
      </c>
      <c r="BL1795">
        <v>10</v>
      </c>
      <c r="BN1795">
        <v>35.479995051137898</v>
      </c>
      <c r="BO1795">
        <v>-114.405204899998</v>
      </c>
      <c r="BW1795" t="s">
        <v>1002</v>
      </c>
      <c r="BX1795" t="s">
        <v>1002</v>
      </c>
      <c r="CA1795" t="str">
        <f>""</f>
        <v/>
      </c>
      <c r="CC1795">
        <v>0</v>
      </c>
      <c r="CD1795">
        <v>0</v>
      </c>
      <c r="CE1795">
        <v>0</v>
      </c>
      <c r="CF1795">
        <v>0</v>
      </c>
      <c r="CI1795">
        <v>0</v>
      </c>
      <c r="CJ1795">
        <v>0</v>
      </c>
      <c r="CL1795">
        <v>0</v>
      </c>
      <c r="CM1795">
        <v>0</v>
      </c>
      <c r="CN1795">
        <v>0</v>
      </c>
      <c r="CO1795">
        <v>0</v>
      </c>
      <c r="CP1795">
        <v>0</v>
      </c>
      <c r="CQ1795">
        <v>0</v>
      </c>
      <c r="CR1795">
        <v>0</v>
      </c>
      <c r="CS1795">
        <v>0</v>
      </c>
      <c r="CT1795">
        <v>0</v>
      </c>
      <c r="CU1795">
        <v>0</v>
      </c>
      <c r="CX1795">
        <v>0</v>
      </c>
      <c r="CZ1795">
        <v>0</v>
      </c>
      <c r="DB1795">
        <v>0</v>
      </c>
      <c r="DD1795">
        <v>0</v>
      </c>
      <c r="DF1795">
        <v>0</v>
      </c>
      <c r="DK1795">
        <v>0</v>
      </c>
      <c r="DM1795">
        <v>0</v>
      </c>
      <c r="DX1795">
        <v>0</v>
      </c>
      <c r="EC1795" t="s">
        <v>261</v>
      </c>
      <c r="ED1795" t="s">
        <v>354</v>
      </c>
      <c r="EE1795" t="s">
        <v>355</v>
      </c>
      <c r="EG1795">
        <v>435600</v>
      </c>
      <c r="EH1795">
        <v>10</v>
      </c>
      <c r="EI1795">
        <v>0</v>
      </c>
      <c r="EJ1795">
        <v>0</v>
      </c>
      <c r="EK1795">
        <v>0</v>
      </c>
      <c r="EL1795">
        <v>0</v>
      </c>
      <c r="EU1795" t="s">
        <v>264</v>
      </c>
      <c r="EV1795" t="s">
        <v>339</v>
      </c>
      <c r="EW1795" t="s">
        <v>340</v>
      </c>
      <c r="EX1795" s="1">
        <v>40135</v>
      </c>
      <c r="EY1795" t="s">
        <v>267</v>
      </c>
      <c r="EZ1795" t="str">
        <f t="shared" si="94"/>
        <v>FALSE</v>
      </c>
      <c r="FA1795">
        <v>2022</v>
      </c>
      <c r="FB1795">
        <v>2020</v>
      </c>
      <c r="FC1795">
        <v>400</v>
      </c>
      <c r="FD1795" t="s">
        <v>246</v>
      </c>
      <c r="FE1795" t="s">
        <v>246</v>
      </c>
      <c r="FF1795" t="s">
        <v>246</v>
      </c>
      <c r="FG1795" t="s">
        <v>246</v>
      </c>
      <c r="FH1795" t="s">
        <v>246</v>
      </c>
      <c r="FI1795" t="s">
        <v>246</v>
      </c>
      <c r="FJ1795" t="s">
        <v>246</v>
      </c>
      <c r="FK1795" t="s">
        <v>246</v>
      </c>
      <c r="FL1795" t="s">
        <v>246</v>
      </c>
      <c r="FM1795" t="s">
        <v>246</v>
      </c>
      <c r="FN1795" t="s">
        <v>246</v>
      </c>
      <c r="FO1795" t="s">
        <v>246</v>
      </c>
      <c r="FP1795" t="s">
        <v>246</v>
      </c>
      <c r="FQ1795" s="2">
        <v>1053</v>
      </c>
      <c r="FR1795" s="2">
        <v>0</v>
      </c>
      <c r="FS1795" s="2">
        <v>0</v>
      </c>
      <c r="FT1795">
        <v>0</v>
      </c>
      <c r="FU1795" s="2">
        <v>7023</v>
      </c>
      <c r="FV1795" s="2">
        <v>7023</v>
      </c>
      <c r="FW1795" s="2">
        <v>0</v>
      </c>
      <c r="FX1795">
        <v>0</v>
      </c>
      <c r="FY1795" s="2">
        <v>0</v>
      </c>
      <c r="FZ1795" s="2">
        <v>0</v>
      </c>
      <c r="GA1795" s="2">
        <v>0</v>
      </c>
      <c r="GB1795">
        <v>0</v>
      </c>
      <c r="GC1795" s="2">
        <v>103.7</v>
      </c>
      <c r="GE1795" s="2">
        <v>7023</v>
      </c>
      <c r="GH1795" t="s">
        <v>315</v>
      </c>
      <c r="GK1795" t="s">
        <v>316</v>
      </c>
      <c r="GL1795" t="s">
        <v>317</v>
      </c>
      <c r="GM1795" t="s">
        <v>318</v>
      </c>
      <c r="GR1795" t="str">
        <f>""</f>
        <v/>
      </c>
      <c r="GS1795" t="str">
        <f>""</f>
        <v/>
      </c>
      <c r="GT1795" t="str">
        <f>""</f>
        <v/>
      </c>
      <c r="HF1795" t="str">
        <f>""</f>
        <v/>
      </c>
      <c r="HK1795" t="str">
        <f>""</f>
        <v/>
      </c>
      <c r="HN1795" t="s">
        <v>271</v>
      </c>
      <c r="HP1795" t="str">
        <f>""</f>
        <v/>
      </c>
      <c r="HQ1795" t="str">
        <f>""</f>
        <v/>
      </c>
      <c r="IA1795" t="str">
        <f>""</f>
        <v/>
      </c>
      <c r="IB1795" t="str">
        <f>""</f>
        <v/>
      </c>
      <c r="IC1795" t="str">
        <f>HYPERLINK("https://web.datatree.com/?/property?propertyId=5033595")</f>
        <v>https://web.datatree.com/?/property?propertyId=5033595</v>
      </c>
    </row>
    <row r="1796" spans="1:237" x14ac:dyDescent="0.25">
      <c r="A1796" t="s">
        <v>14605</v>
      </c>
      <c r="B1796" t="s">
        <v>8090</v>
      </c>
      <c r="C1796" t="s">
        <v>2528</v>
      </c>
      <c r="D1796" t="s">
        <v>14606</v>
      </c>
      <c r="E1796" t="s">
        <v>240</v>
      </c>
      <c r="F1796">
        <v>3</v>
      </c>
      <c r="G1796" t="s">
        <v>14607</v>
      </c>
      <c r="H1796" t="s">
        <v>14608</v>
      </c>
      <c r="I1796" t="s">
        <v>4648</v>
      </c>
      <c r="J1796" t="s">
        <v>14606</v>
      </c>
      <c r="K1796" t="s">
        <v>240</v>
      </c>
      <c r="L1796">
        <v>3</v>
      </c>
      <c r="O1796" t="s">
        <v>14609</v>
      </c>
      <c r="P1796" t="s">
        <v>14610</v>
      </c>
      <c r="T1796" t="s">
        <v>242</v>
      </c>
      <c r="AE1796" t="s">
        <v>243</v>
      </c>
      <c r="AH1796" t="s">
        <v>244</v>
      </c>
      <c r="AK1796" t="s">
        <v>245</v>
      </c>
      <c r="AM1796">
        <v>5247</v>
      </c>
      <c r="AP1796" t="s">
        <v>14611</v>
      </c>
      <c r="AQ1796" t="s">
        <v>248</v>
      </c>
      <c r="AS1796" t="s">
        <v>14612</v>
      </c>
      <c r="AT1796" t="s">
        <v>14612</v>
      </c>
      <c r="AU1796" t="s">
        <v>328</v>
      </c>
      <c r="AV1796" t="str">
        <f>"90280-5340"</f>
        <v>90280-5340</v>
      </c>
      <c r="AW1796" t="s">
        <v>647</v>
      </c>
      <c r="AX1796" t="s">
        <v>14613</v>
      </c>
      <c r="AY1796" t="s">
        <v>14614</v>
      </c>
      <c r="AZ1796" t="s">
        <v>254</v>
      </c>
      <c r="BA1796" t="s">
        <v>14615</v>
      </c>
      <c r="BB1796" t="str">
        <f>"318-22-031"</f>
        <v>318-22-031</v>
      </c>
      <c r="BC1796" t="str">
        <f>"31822031"</f>
        <v>31822031</v>
      </c>
      <c r="BD1796" t="str">
        <f>"R31822031"</f>
        <v>R31822031</v>
      </c>
      <c r="BE1796">
        <v>4015</v>
      </c>
      <c r="BJ1796" t="s">
        <v>925</v>
      </c>
      <c r="BK1796" t="s">
        <v>548</v>
      </c>
      <c r="BL1796">
        <v>29</v>
      </c>
      <c r="BN1796">
        <v>35.869995181753097</v>
      </c>
      <c r="BO1796">
        <v>-113.92490729429601</v>
      </c>
      <c r="BW1796" t="s">
        <v>926</v>
      </c>
      <c r="BX1796" t="s">
        <v>926</v>
      </c>
      <c r="CA1796" t="str">
        <f>""</f>
        <v/>
      </c>
      <c r="CC1796">
        <v>0</v>
      </c>
      <c r="CD1796">
        <v>0</v>
      </c>
      <c r="CE1796">
        <v>0</v>
      </c>
      <c r="CF1796">
        <v>0</v>
      </c>
      <c r="CI1796">
        <v>0</v>
      </c>
      <c r="CJ1796">
        <v>0</v>
      </c>
      <c r="CL1796">
        <v>0</v>
      </c>
      <c r="CM1796">
        <v>0</v>
      </c>
      <c r="CN1796">
        <v>0</v>
      </c>
      <c r="CO1796">
        <v>0</v>
      </c>
      <c r="CP1796">
        <v>0</v>
      </c>
      <c r="CQ1796">
        <v>0</v>
      </c>
      <c r="CR1796">
        <v>0</v>
      </c>
      <c r="CS1796">
        <v>0</v>
      </c>
      <c r="CT1796">
        <v>0</v>
      </c>
      <c r="CU1796">
        <v>0</v>
      </c>
      <c r="CX1796">
        <v>0</v>
      </c>
      <c r="CZ1796">
        <v>0</v>
      </c>
      <c r="DB1796">
        <v>0</v>
      </c>
      <c r="DD1796">
        <v>0</v>
      </c>
      <c r="DF1796">
        <v>0</v>
      </c>
      <c r="DK1796">
        <v>0</v>
      </c>
      <c r="DM1796">
        <v>0</v>
      </c>
      <c r="DX1796">
        <v>0</v>
      </c>
      <c r="EC1796" t="s">
        <v>261</v>
      </c>
      <c r="ED1796" t="s">
        <v>354</v>
      </c>
      <c r="EE1796" t="s">
        <v>355</v>
      </c>
      <c r="EG1796">
        <v>435600</v>
      </c>
      <c r="EH1796">
        <v>10</v>
      </c>
      <c r="EI1796">
        <v>0</v>
      </c>
      <c r="EJ1796">
        <v>0</v>
      </c>
      <c r="EK1796">
        <v>0</v>
      </c>
      <c r="EL1796">
        <v>0</v>
      </c>
      <c r="EU1796" t="s">
        <v>264</v>
      </c>
      <c r="EV1796" t="s">
        <v>1075</v>
      </c>
      <c r="EW1796" t="s">
        <v>1076</v>
      </c>
      <c r="EX1796" s="1">
        <v>40135</v>
      </c>
      <c r="EY1796" t="s">
        <v>267</v>
      </c>
      <c r="EZ1796" t="str">
        <f t="shared" si="94"/>
        <v>FALSE</v>
      </c>
      <c r="FA1796">
        <v>2022</v>
      </c>
      <c r="FB1796">
        <v>2020</v>
      </c>
      <c r="FC1796">
        <v>400</v>
      </c>
      <c r="FD1796" t="s">
        <v>246</v>
      </c>
      <c r="FE1796" t="s">
        <v>246</v>
      </c>
      <c r="FF1796" t="s">
        <v>246</v>
      </c>
      <c r="FG1796" t="s">
        <v>246</v>
      </c>
      <c r="FH1796" t="s">
        <v>246</v>
      </c>
      <c r="FI1796" t="s">
        <v>246</v>
      </c>
      <c r="FJ1796" t="s">
        <v>246</v>
      </c>
      <c r="FK1796" t="s">
        <v>246</v>
      </c>
      <c r="FL1796" t="s">
        <v>246</v>
      </c>
      <c r="FM1796" t="s">
        <v>246</v>
      </c>
      <c r="FN1796" t="s">
        <v>246</v>
      </c>
      <c r="FO1796" t="s">
        <v>246</v>
      </c>
      <c r="FP1796" t="s">
        <v>246</v>
      </c>
      <c r="FQ1796" s="2">
        <v>708</v>
      </c>
      <c r="FR1796" s="2">
        <v>0</v>
      </c>
      <c r="FS1796" s="2">
        <v>0</v>
      </c>
      <c r="FT1796">
        <v>0</v>
      </c>
      <c r="FU1796" s="2">
        <v>4723</v>
      </c>
      <c r="FV1796" s="2">
        <v>4723</v>
      </c>
      <c r="FW1796" s="2">
        <v>0</v>
      </c>
      <c r="FX1796">
        <v>0</v>
      </c>
      <c r="FY1796" s="2">
        <v>0</v>
      </c>
      <c r="FZ1796" s="2">
        <v>0</v>
      </c>
      <c r="GA1796" s="2">
        <v>0</v>
      </c>
      <c r="GB1796">
        <v>0</v>
      </c>
      <c r="GC1796" s="2">
        <v>75.959999999999994</v>
      </c>
      <c r="GE1796" s="2">
        <v>4723</v>
      </c>
      <c r="GH1796" t="s">
        <v>315</v>
      </c>
      <c r="GK1796" t="s">
        <v>552</v>
      </c>
      <c r="GL1796" t="s">
        <v>359</v>
      </c>
      <c r="GM1796" t="s">
        <v>360</v>
      </c>
      <c r="GN1796" s="1">
        <v>38854</v>
      </c>
      <c r="GO1796" s="1">
        <v>39013</v>
      </c>
      <c r="GP1796" s="2">
        <v>0</v>
      </c>
      <c r="GQ1796" t="s">
        <v>319</v>
      </c>
      <c r="GR1796" t="str">
        <f>"                    "</f>
        <v xml:space="preserve">                    </v>
      </c>
      <c r="GS1796" t="str">
        <f>"6507.764"</f>
        <v>6507.764</v>
      </c>
      <c r="GT1796" t="str">
        <f>""</f>
        <v/>
      </c>
      <c r="HF1796" t="str">
        <f>""</f>
        <v/>
      </c>
      <c r="HK1796" t="str">
        <f>""</f>
        <v/>
      </c>
      <c r="HN1796" t="s">
        <v>271</v>
      </c>
      <c r="HP1796" t="str">
        <f>""</f>
        <v/>
      </c>
      <c r="HQ1796" t="str">
        <f>""</f>
        <v/>
      </c>
      <c r="IA1796" t="str">
        <f>""</f>
        <v/>
      </c>
      <c r="IB1796" t="str">
        <f>""</f>
        <v/>
      </c>
      <c r="IC1796" t="str">
        <f>HYPERLINK("https://web.datatree.com/?/property?propertyId=5033709")</f>
        <v>https://web.datatree.com/?/property?propertyId=5033709</v>
      </c>
    </row>
    <row r="1797" spans="1:237" x14ac:dyDescent="0.25">
      <c r="A1797" t="s">
        <v>272</v>
      </c>
      <c r="D1797" t="s">
        <v>272</v>
      </c>
      <c r="E1797" t="s">
        <v>273</v>
      </c>
      <c r="F1797">
        <v>377</v>
      </c>
      <c r="O1797" t="s">
        <v>272</v>
      </c>
      <c r="P1797" t="s">
        <v>272</v>
      </c>
      <c r="R1797" t="s">
        <v>274</v>
      </c>
      <c r="T1797" t="s">
        <v>242</v>
      </c>
      <c r="AE1797" t="s">
        <v>243</v>
      </c>
      <c r="AH1797" t="s">
        <v>244</v>
      </c>
      <c r="AK1797" t="s">
        <v>245</v>
      </c>
      <c r="AP1797" t="s">
        <v>275</v>
      </c>
      <c r="AS1797" t="s">
        <v>276</v>
      </c>
      <c r="AT1797" t="s">
        <v>276</v>
      </c>
      <c r="AU1797" t="s">
        <v>243</v>
      </c>
      <c r="AV1797" t="str">
        <f>"86321"</f>
        <v>86321</v>
      </c>
      <c r="AW1797" t="s">
        <v>277</v>
      </c>
      <c r="AX1797" t="s">
        <v>278</v>
      </c>
      <c r="AY1797" t="s">
        <v>279</v>
      </c>
      <c r="AZ1797" t="s">
        <v>254</v>
      </c>
      <c r="BA1797" t="s">
        <v>14616</v>
      </c>
      <c r="BB1797" t="str">
        <f>"201-06-010"</f>
        <v>201-06-010</v>
      </c>
      <c r="BC1797" t="str">
        <f>"20106010"</f>
        <v>20106010</v>
      </c>
      <c r="BD1797" t="str">
        <f>"R20106010"</f>
        <v>R20106010</v>
      </c>
      <c r="BE1797">
        <v>4015</v>
      </c>
      <c r="BI1797" t="s">
        <v>256</v>
      </c>
      <c r="BJ1797" t="s">
        <v>281</v>
      </c>
      <c r="BK1797" t="s">
        <v>258</v>
      </c>
      <c r="BL1797">
        <v>19</v>
      </c>
      <c r="BN1797">
        <v>34.717790652604101</v>
      </c>
      <c r="BO1797">
        <v>-113.550232719831</v>
      </c>
      <c r="BP1797" t="s">
        <v>282</v>
      </c>
      <c r="BW1797" t="s">
        <v>283</v>
      </c>
      <c r="BX1797" t="s">
        <v>283</v>
      </c>
      <c r="CA1797" t="str">
        <f>"10"</f>
        <v>10</v>
      </c>
      <c r="CC1797">
        <v>0</v>
      </c>
      <c r="CD1797">
        <v>0</v>
      </c>
      <c r="CE1797">
        <v>0</v>
      </c>
      <c r="CF1797">
        <v>0</v>
      </c>
      <c r="CI1797">
        <v>0</v>
      </c>
      <c r="CJ1797">
        <v>0</v>
      </c>
      <c r="CL1797">
        <v>0</v>
      </c>
      <c r="CM1797">
        <v>0</v>
      </c>
      <c r="CN1797">
        <v>0</v>
      </c>
      <c r="CO1797">
        <v>0</v>
      </c>
      <c r="CP1797">
        <v>0</v>
      </c>
      <c r="CQ1797">
        <v>0</v>
      </c>
      <c r="CR1797">
        <v>0</v>
      </c>
      <c r="CS1797">
        <v>0</v>
      </c>
      <c r="CT1797">
        <v>0</v>
      </c>
      <c r="CU1797">
        <v>0</v>
      </c>
      <c r="CX1797">
        <v>0</v>
      </c>
      <c r="CZ1797">
        <v>0</v>
      </c>
      <c r="DB1797">
        <v>0</v>
      </c>
      <c r="DD1797">
        <v>0</v>
      </c>
      <c r="DF1797">
        <v>0</v>
      </c>
      <c r="DK1797">
        <v>0</v>
      </c>
      <c r="DM1797">
        <v>0</v>
      </c>
      <c r="DX1797">
        <v>0</v>
      </c>
      <c r="EC1797" t="s">
        <v>284</v>
      </c>
      <c r="ED1797" t="s">
        <v>285</v>
      </c>
      <c r="EE1797" t="s">
        <v>286</v>
      </c>
      <c r="EG1797">
        <v>435600</v>
      </c>
      <c r="EH1797">
        <v>10</v>
      </c>
      <c r="EI1797">
        <v>0</v>
      </c>
      <c r="EJ1797">
        <v>0</v>
      </c>
      <c r="EK1797">
        <v>0</v>
      </c>
      <c r="EL1797">
        <v>0</v>
      </c>
      <c r="EU1797" t="s">
        <v>264</v>
      </c>
      <c r="EV1797" t="s">
        <v>287</v>
      </c>
      <c r="EW1797" t="s">
        <v>288</v>
      </c>
      <c r="EX1797" s="1">
        <v>40135</v>
      </c>
      <c r="EY1797" t="s">
        <v>267</v>
      </c>
      <c r="EZ1797" t="str">
        <f t="shared" si="94"/>
        <v>FALSE</v>
      </c>
      <c r="FA1797">
        <v>2022</v>
      </c>
      <c r="FB1797">
        <v>2020</v>
      </c>
      <c r="FC1797">
        <v>600</v>
      </c>
      <c r="FD1797" t="s">
        <v>246</v>
      </c>
      <c r="FE1797" t="s">
        <v>246</v>
      </c>
      <c r="FF1797" t="s">
        <v>246</v>
      </c>
      <c r="FG1797" t="s">
        <v>246</v>
      </c>
      <c r="FH1797" t="s">
        <v>246</v>
      </c>
      <c r="FI1797" t="s">
        <v>246</v>
      </c>
      <c r="FJ1797" t="s">
        <v>246</v>
      </c>
      <c r="FK1797" t="s">
        <v>246</v>
      </c>
      <c r="FL1797" t="s">
        <v>246</v>
      </c>
      <c r="FM1797" t="s">
        <v>246</v>
      </c>
      <c r="FN1797" t="s">
        <v>246</v>
      </c>
      <c r="FO1797" t="s">
        <v>246</v>
      </c>
      <c r="FP1797" t="s">
        <v>246</v>
      </c>
      <c r="FQ1797" s="2">
        <v>12</v>
      </c>
      <c r="FR1797" s="2">
        <v>0</v>
      </c>
      <c r="FS1797" s="2">
        <v>0</v>
      </c>
      <c r="FT1797">
        <v>0</v>
      </c>
      <c r="FU1797" s="2">
        <v>82</v>
      </c>
      <c r="FV1797" s="2">
        <v>82</v>
      </c>
      <c r="FW1797" s="2">
        <v>0</v>
      </c>
      <c r="FX1797">
        <v>0</v>
      </c>
      <c r="FY1797" s="2">
        <v>0</v>
      </c>
      <c r="FZ1797" s="2">
        <v>0</v>
      </c>
      <c r="GA1797" s="2">
        <v>0</v>
      </c>
      <c r="GB1797">
        <v>0</v>
      </c>
      <c r="GC1797" s="2">
        <v>1.1399999999999999</v>
      </c>
      <c r="GE1797" s="2">
        <v>82</v>
      </c>
      <c r="GH1797" t="s">
        <v>289</v>
      </c>
      <c r="GK1797" t="s">
        <v>290</v>
      </c>
      <c r="GL1797" t="s">
        <v>290</v>
      </c>
      <c r="GR1797" t="str">
        <f>""</f>
        <v/>
      </c>
      <c r="GS1797" t="str">
        <f>""</f>
        <v/>
      </c>
      <c r="GT1797" t="str">
        <f>""</f>
        <v/>
      </c>
      <c r="HF1797" t="str">
        <f>""</f>
        <v/>
      </c>
      <c r="HK1797" t="str">
        <f>""</f>
        <v/>
      </c>
      <c r="HN1797" t="s">
        <v>271</v>
      </c>
      <c r="HP1797" t="str">
        <f>""</f>
        <v/>
      </c>
      <c r="HQ1797" t="str">
        <f>""</f>
        <v/>
      </c>
      <c r="IA1797" t="str">
        <f>""</f>
        <v/>
      </c>
      <c r="IB1797" t="str">
        <f>""</f>
        <v/>
      </c>
      <c r="IC1797" t="str">
        <f>HYPERLINK("https://web.datatree.com/?/property?propertyId=5035265")</f>
        <v>https://web.datatree.com/?/property?propertyId=5035265</v>
      </c>
    </row>
    <row r="1798" spans="1:237" x14ac:dyDescent="0.25">
      <c r="A1798" t="s">
        <v>1079</v>
      </c>
      <c r="D1798" t="s">
        <v>1079</v>
      </c>
      <c r="E1798" t="s">
        <v>273</v>
      </c>
      <c r="F1798">
        <v>1638</v>
      </c>
      <c r="O1798" t="s">
        <v>1079</v>
      </c>
      <c r="P1798" t="s">
        <v>1079</v>
      </c>
      <c r="R1798" t="s">
        <v>343</v>
      </c>
      <c r="T1798" t="s">
        <v>407</v>
      </c>
      <c r="V1798" t="s">
        <v>396</v>
      </c>
      <c r="W1798">
        <v>2475</v>
      </c>
      <c r="Z1798" t="s">
        <v>1080</v>
      </c>
      <c r="AA1798" t="s">
        <v>248</v>
      </c>
      <c r="AC1798" t="s">
        <v>345</v>
      </c>
      <c r="AE1798" t="s">
        <v>243</v>
      </c>
      <c r="AF1798" t="str">
        <f>"86409"</f>
        <v>86409</v>
      </c>
      <c r="AG1798" t="str">
        <f>"86409-3629"</f>
        <v>86409-3629</v>
      </c>
      <c r="AH1798" t="s">
        <v>244</v>
      </c>
      <c r="AJ1798" t="s">
        <v>1081</v>
      </c>
      <c r="AK1798" t="s">
        <v>1082</v>
      </c>
      <c r="AM1798">
        <v>2755</v>
      </c>
      <c r="AP1798" t="s">
        <v>1083</v>
      </c>
      <c r="AQ1798" t="s">
        <v>818</v>
      </c>
      <c r="AS1798" t="s">
        <v>345</v>
      </c>
      <c r="AT1798" t="s">
        <v>345</v>
      </c>
      <c r="AU1798" t="s">
        <v>243</v>
      </c>
      <c r="AV1798" t="str">
        <f>"86401-5308"</f>
        <v>86401-5308</v>
      </c>
      <c r="AW1798" t="s">
        <v>544</v>
      </c>
      <c r="AX1798" t="s">
        <v>1084</v>
      </c>
      <c r="AY1798" t="s">
        <v>1085</v>
      </c>
      <c r="AZ1798" t="s">
        <v>254</v>
      </c>
      <c r="BA1798" t="s">
        <v>14617</v>
      </c>
      <c r="BB1798" t="str">
        <f>"102-18-030"</f>
        <v>102-18-030</v>
      </c>
      <c r="BC1798" t="str">
        <f>"10218030"</f>
        <v>10218030</v>
      </c>
      <c r="BD1798" t="str">
        <f>"R10218030"</f>
        <v>R10218030</v>
      </c>
      <c r="BE1798">
        <v>4015</v>
      </c>
      <c r="BG1798">
        <v>953900</v>
      </c>
      <c r="BH1798">
        <v>1112</v>
      </c>
      <c r="BI1798" t="s">
        <v>256</v>
      </c>
      <c r="BJ1798" t="s">
        <v>519</v>
      </c>
      <c r="BK1798" t="s">
        <v>258</v>
      </c>
      <c r="BL1798">
        <v>17</v>
      </c>
      <c r="BN1798">
        <v>34.547235613760897</v>
      </c>
      <c r="BO1798">
        <v>-113.541306679824</v>
      </c>
      <c r="BP1798" t="s">
        <v>2123</v>
      </c>
      <c r="BW1798" t="s">
        <v>2124</v>
      </c>
      <c r="BX1798" t="s">
        <v>2124</v>
      </c>
      <c r="CA1798" t="str">
        <f>"222"</f>
        <v>222</v>
      </c>
      <c r="CC1798">
        <v>0</v>
      </c>
      <c r="CD1798">
        <v>0</v>
      </c>
      <c r="CE1798">
        <v>0</v>
      </c>
      <c r="CF1798">
        <v>0</v>
      </c>
      <c r="CI1798">
        <v>0</v>
      </c>
      <c r="CJ1798">
        <v>0</v>
      </c>
      <c r="CL1798">
        <v>0</v>
      </c>
      <c r="CM1798">
        <v>0</v>
      </c>
      <c r="CN1798">
        <v>0</v>
      </c>
      <c r="CO1798">
        <v>0</v>
      </c>
      <c r="CP1798">
        <v>0</v>
      </c>
      <c r="CQ1798">
        <v>0</v>
      </c>
      <c r="CR1798">
        <v>0</v>
      </c>
      <c r="CS1798">
        <v>0</v>
      </c>
      <c r="CT1798">
        <v>0</v>
      </c>
      <c r="CU1798">
        <v>0</v>
      </c>
      <c r="CX1798">
        <v>0</v>
      </c>
      <c r="CZ1798">
        <v>0</v>
      </c>
      <c r="DB1798">
        <v>0</v>
      </c>
      <c r="DD1798">
        <v>0</v>
      </c>
      <c r="DF1798">
        <v>0</v>
      </c>
      <c r="DK1798">
        <v>0</v>
      </c>
      <c r="DM1798">
        <v>0</v>
      </c>
      <c r="DX1798">
        <v>0</v>
      </c>
      <c r="EC1798" t="s">
        <v>261</v>
      </c>
      <c r="ED1798" t="s">
        <v>1088</v>
      </c>
      <c r="EE1798" t="s">
        <v>1089</v>
      </c>
      <c r="EG1798">
        <v>435600</v>
      </c>
      <c r="EH1798">
        <v>10</v>
      </c>
      <c r="EI1798">
        <v>0</v>
      </c>
      <c r="EJ1798">
        <v>0</v>
      </c>
      <c r="EK1798">
        <v>0</v>
      </c>
      <c r="EL1798">
        <v>0</v>
      </c>
      <c r="EU1798" t="s">
        <v>407</v>
      </c>
      <c r="EV1798" t="s">
        <v>522</v>
      </c>
      <c r="EW1798" t="s">
        <v>523</v>
      </c>
      <c r="EX1798" s="1">
        <v>40135</v>
      </c>
      <c r="EY1798" t="s">
        <v>267</v>
      </c>
      <c r="EZ1798" t="str">
        <f>"TRUE"</f>
        <v>TRUE</v>
      </c>
      <c r="FA1798">
        <v>2022</v>
      </c>
      <c r="FC1798">
        <v>600</v>
      </c>
      <c r="FD1798" t="s">
        <v>246</v>
      </c>
      <c r="FE1798" t="s">
        <v>246</v>
      </c>
      <c r="FF1798" t="s">
        <v>246</v>
      </c>
      <c r="FG1798" t="s">
        <v>246</v>
      </c>
      <c r="FH1798" t="s">
        <v>246</v>
      </c>
      <c r="FI1798" t="s">
        <v>246</v>
      </c>
      <c r="FJ1798" t="s">
        <v>246</v>
      </c>
      <c r="FK1798" t="s">
        <v>246</v>
      </c>
      <c r="FL1798" t="s">
        <v>246</v>
      </c>
      <c r="FM1798" t="s">
        <v>613</v>
      </c>
      <c r="FN1798" t="s">
        <v>246</v>
      </c>
      <c r="FO1798" t="s">
        <v>246</v>
      </c>
      <c r="FP1798" t="s">
        <v>246</v>
      </c>
      <c r="FQ1798" s="2">
        <v>589</v>
      </c>
      <c r="FR1798" s="2">
        <v>0</v>
      </c>
      <c r="FS1798" s="2">
        <v>0</v>
      </c>
      <c r="FT1798">
        <v>0</v>
      </c>
      <c r="FU1798" s="2">
        <v>3925</v>
      </c>
      <c r="FV1798" s="2">
        <v>3925</v>
      </c>
      <c r="FW1798" s="2">
        <v>0</v>
      </c>
      <c r="FX1798">
        <v>0</v>
      </c>
      <c r="FY1798" s="2">
        <v>0</v>
      </c>
      <c r="FZ1798" s="2">
        <v>0</v>
      </c>
      <c r="GA1798" s="2">
        <v>0</v>
      </c>
      <c r="GB1798">
        <v>0</v>
      </c>
      <c r="GE1798" s="2">
        <v>3925</v>
      </c>
      <c r="GH1798" t="s">
        <v>289</v>
      </c>
      <c r="GK1798" t="s">
        <v>290</v>
      </c>
      <c r="GL1798" t="s">
        <v>290</v>
      </c>
      <c r="GR1798" t="str">
        <f>""</f>
        <v/>
      </c>
      <c r="GS1798" t="str">
        <f>""</f>
        <v/>
      </c>
      <c r="GT1798" t="str">
        <f>""</f>
        <v/>
      </c>
      <c r="HF1798" t="str">
        <f>""</f>
        <v/>
      </c>
      <c r="HK1798" t="str">
        <f>""</f>
        <v/>
      </c>
      <c r="HN1798" t="s">
        <v>271</v>
      </c>
      <c r="HP1798" t="str">
        <f>""</f>
        <v/>
      </c>
      <c r="HQ1798" t="str">
        <f>""</f>
        <v/>
      </c>
      <c r="IA1798" t="str">
        <f>""</f>
        <v/>
      </c>
      <c r="IB1798" t="str">
        <f>""</f>
        <v/>
      </c>
      <c r="IC1798" t="str">
        <f>HYPERLINK("https://web.datatree.com/?/property?propertyId=5039148")</f>
        <v>https://web.datatree.com/?/property?propertyId=5039148</v>
      </c>
    </row>
    <row r="1799" spans="1:237" x14ac:dyDescent="0.25">
      <c r="A1799" t="s">
        <v>14618</v>
      </c>
      <c r="D1799" t="s">
        <v>14618</v>
      </c>
      <c r="E1799" t="s">
        <v>240</v>
      </c>
      <c r="F1799">
        <v>5</v>
      </c>
      <c r="O1799" t="s">
        <v>14619</v>
      </c>
      <c r="P1799" t="s">
        <v>14618</v>
      </c>
      <c r="Q1799" t="s">
        <v>689</v>
      </c>
      <c r="T1799" t="s">
        <v>242</v>
      </c>
      <c r="AE1799" t="s">
        <v>243</v>
      </c>
      <c r="AH1799" t="s">
        <v>244</v>
      </c>
      <c r="AK1799" t="s">
        <v>245</v>
      </c>
      <c r="AM1799">
        <v>146</v>
      </c>
      <c r="AP1799" t="s">
        <v>14620</v>
      </c>
      <c r="AQ1799" t="s">
        <v>491</v>
      </c>
      <c r="AS1799" t="s">
        <v>14621</v>
      </c>
      <c r="AU1799" t="s">
        <v>250</v>
      </c>
      <c r="AV1799" t="str">
        <f>"62902-7369"</f>
        <v>62902-7369</v>
      </c>
      <c r="AW1799" t="s">
        <v>1771</v>
      </c>
      <c r="AX1799" t="s">
        <v>14622</v>
      </c>
      <c r="AY1799" t="s">
        <v>14623</v>
      </c>
      <c r="AZ1799" t="s">
        <v>254</v>
      </c>
      <c r="BA1799" t="s">
        <v>14624</v>
      </c>
      <c r="BB1799" t="str">
        <f>"102-17-045"</f>
        <v>102-17-045</v>
      </c>
      <c r="BC1799" t="str">
        <f>"10217045"</f>
        <v>10217045</v>
      </c>
      <c r="BD1799" t="str">
        <f>"R10217045"</f>
        <v>R10217045</v>
      </c>
      <c r="BE1799">
        <v>4015</v>
      </c>
      <c r="BI1799" t="s">
        <v>256</v>
      </c>
      <c r="BJ1799" t="s">
        <v>519</v>
      </c>
      <c r="BK1799" t="s">
        <v>258</v>
      </c>
      <c r="BL1799">
        <v>9</v>
      </c>
      <c r="BN1799">
        <v>34.5727735069391</v>
      </c>
      <c r="BO1799">
        <v>-113.518701299433</v>
      </c>
      <c r="BW1799" t="s">
        <v>14625</v>
      </c>
      <c r="BX1799" t="s">
        <v>14625</v>
      </c>
      <c r="CA1799" t="str">
        <f>""</f>
        <v/>
      </c>
      <c r="CC1799">
        <v>0</v>
      </c>
      <c r="CD1799">
        <v>0</v>
      </c>
      <c r="CE1799">
        <v>0</v>
      </c>
      <c r="CF1799">
        <v>0</v>
      </c>
      <c r="CI1799">
        <v>0</v>
      </c>
      <c r="CJ1799">
        <v>0</v>
      </c>
      <c r="CL1799">
        <v>0</v>
      </c>
      <c r="CM1799">
        <v>0</v>
      </c>
      <c r="CN1799">
        <v>0</v>
      </c>
      <c r="CO1799">
        <v>0</v>
      </c>
      <c r="CP1799">
        <v>0</v>
      </c>
      <c r="CQ1799">
        <v>0</v>
      </c>
      <c r="CR1799">
        <v>0</v>
      </c>
      <c r="CS1799">
        <v>0</v>
      </c>
      <c r="CT1799">
        <v>0</v>
      </c>
      <c r="CU1799">
        <v>0</v>
      </c>
      <c r="CX1799">
        <v>0</v>
      </c>
      <c r="CZ1799">
        <v>0</v>
      </c>
      <c r="DB1799">
        <v>0</v>
      </c>
      <c r="DD1799">
        <v>0</v>
      </c>
      <c r="DF1799">
        <v>0</v>
      </c>
      <c r="DK1799">
        <v>0</v>
      </c>
      <c r="DM1799">
        <v>0</v>
      </c>
      <c r="DX1799">
        <v>0</v>
      </c>
      <c r="EC1799" t="s">
        <v>261</v>
      </c>
      <c r="ED1799" t="s">
        <v>354</v>
      </c>
      <c r="EE1799" t="s">
        <v>355</v>
      </c>
      <c r="EG1799">
        <v>435600</v>
      </c>
      <c r="EH1799">
        <v>10</v>
      </c>
      <c r="EI1799">
        <v>0</v>
      </c>
      <c r="EJ1799">
        <v>0</v>
      </c>
      <c r="EK1799">
        <v>0</v>
      </c>
      <c r="EL1799">
        <v>0</v>
      </c>
      <c r="EU1799" t="s">
        <v>264</v>
      </c>
      <c r="EV1799" t="s">
        <v>522</v>
      </c>
      <c r="EW1799" t="s">
        <v>523</v>
      </c>
      <c r="EX1799" s="1">
        <v>40135</v>
      </c>
      <c r="EY1799" t="s">
        <v>267</v>
      </c>
      <c r="EZ1799" t="str">
        <f>"FALSE"</f>
        <v>FALSE</v>
      </c>
      <c r="FA1799">
        <v>2022</v>
      </c>
      <c r="FB1799">
        <v>2020</v>
      </c>
      <c r="FC1799">
        <v>600</v>
      </c>
      <c r="FD1799" t="s">
        <v>246</v>
      </c>
      <c r="FE1799" t="s">
        <v>246</v>
      </c>
      <c r="FF1799" t="s">
        <v>246</v>
      </c>
      <c r="FG1799" t="s">
        <v>246</v>
      </c>
      <c r="FH1799" t="s">
        <v>246</v>
      </c>
      <c r="FI1799" t="s">
        <v>246</v>
      </c>
      <c r="FJ1799" t="s">
        <v>246</v>
      </c>
      <c r="FK1799" t="s">
        <v>246</v>
      </c>
      <c r="FL1799" t="s">
        <v>246</v>
      </c>
      <c r="FM1799" t="s">
        <v>246</v>
      </c>
      <c r="FN1799" t="s">
        <v>246</v>
      </c>
      <c r="FO1799" t="s">
        <v>246</v>
      </c>
      <c r="FP1799" t="s">
        <v>246</v>
      </c>
      <c r="FQ1799" s="2">
        <v>589</v>
      </c>
      <c r="FR1799" s="2">
        <v>0</v>
      </c>
      <c r="FS1799" s="2">
        <v>0</v>
      </c>
      <c r="FT1799">
        <v>0</v>
      </c>
      <c r="FU1799" s="2">
        <v>3925</v>
      </c>
      <c r="FV1799" s="2">
        <v>3925</v>
      </c>
      <c r="FW1799" s="2">
        <v>0</v>
      </c>
      <c r="FX1799">
        <v>0</v>
      </c>
      <c r="FY1799" s="2">
        <v>0</v>
      </c>
      <c r="FZ1799" s="2">
        <v>0</v>
      </c>
      <c r="GA1799" s="2">
        <v>0</v>
      </c>
      <c r="GB1799">
        <v>0</v>
      </c>
      <c r="GC1799" s="2">
        <v>31.2</v>
      </c>
      <c r="GE1799" s="2">
        <v>3925</v>
      </c>
      <c r="GH1799" t="s">
        <v>289</v>
      </c>
      <c r="GK1799" t="s">
        <v>290</v>
      </c>
      <c r="GL1799" t="s">
        <v>290</v>
      </c>
      <c r="GN1799" s="1">
        <v>40366</v>
      </c>
      <c r="GO1799" s="1">
        <v>40373</v>
      </c>
      <c r="GP1799" s="2">
        <v>0</v>
      </c>
      <c r="GQ1799" t="s">
        <v>567</v>
      </c>
      <c r="GR1799" t="str">
        <f>"                    "</f>
        <v xml:space="preserve">                    </v>
      </c>
      <c r="GS1799" t="str">
        <f>"2010.42194"</f>
        <v>2010.42194</v>
      </c>
      <c r="GT1799" t="str">
        <f>""</f>
        <v/>
      </c>
      <c r="HF1799" t="str">
        <f>""</f>
        <v/>
      </c>
      <c r="HK1799" t="str">
        <f>""</f>
        <v/>
      </c>
      <c r="HN1799" t="s">
        <v>271</v>
      </c>
      <c r="HP1799" t="str">
        <f>""</f>
        <v/>
      </c>
      <c r="HQ1799" t="str">
        <f>""</f>
        <v/>
      </c>
      <c r="IA1799" t="str">
        <f>""</f>
        <v/>
      </c>
      <c r="IB1799" t="str">
        <f>""</f>
        <v/>
      </c>
      <c r="IC1799" t="str">
        <f>HYPERLINK("https://web.datatree.com/?/property?propertyId=5045016")</f>
        <v>https://web.datatree.com/?/property?propertyId=5045016</v>
      </c>
    </row>
    <row r="1800" spans="1:237" x14ac:dyDescent="0.25">
      <c r="A1800" t="s">
        <v>4540</v>
      </c>
      <c r="B1800" t="s">
        <v>1062</v>
      </c>
      <c r="C1800" t="s">
        <v>1062</v>
      </c>
      <c r="D1800" t="s">
        <v>4541</v>
      </c>
      <c r="E1800" t="s">
        <v>240</v>
      </c>
      <c r="F1800">
        <v>4</v>
      </c>
      <c r="O1800" t="s">
        <v>4542</v>
      </c>
      <c r="P1800" t="s">
        <v>4540</v>
      </c>
      <c r="T1800" t="s">
        <v>242</v>
      </c>
      <c r="AE1800" t="s">
        <v>243</v>
      </c>
      <c r="AH1800" t="s">
        <v>244</v>
      </c>
      <c r="AK1800" t="s">
        <v>245</v>
      </c>
      <c r="AM1800">
        <v>1179</v>
      </c>
      <c r="AP1800" t="s">
        <v>4543</v>
      </c>
      <c r="AQ1800" t="s">
        <v>302</v>
      </c>
      <c r="AS1800" t="s">
        <v>1909</v>
      </c>
      <c r="AT1800" t="s">
        <v>1909</v>
      </c>
      <c r="AU1800" t="s">
        <v>400</v>
      </c>
      <c r="AV1800" t="str">
        <f>"89074-8816"</f>
        <v>89074-8816</v>
      </c>
      <c r="AW1800" t="s">
        <v>4544</v>
      </c>
      <c r="AX1800" t="s">
        <v>4545</v>
      </c>
      <c r="AY1800" t="s">
        <v>4546</v>
      </c>
      <c r="AZ1800" t="s">
        <v>254</v>
      </c>
      <c r="BA1800" t="s">
        <v>14626</v>
      </c>
      <c r="BB1800" t="str">
        <f>"318-23-026"</f>
        <v>318-23-026</v>
      </c>
      <c r="BC1800" t="str">
        <f>"31823026"</f>
        <v>31823026</v>
      </c>
      <c r="BD1800" t="str">
        <f>"R31823026"</f>
        <v>R31823026</v>
      </c>
      <c r="BE1800">
        <v>4015</v>
      </c>
      <c r="BJ1800" t="s">
        <v>925</v>
      </c>
      <c r="BK1800" t="s">
        <v>548</v>
      </c>
      <c r="BL1800">
        <v>31</v>
      </c>
      <c r="BN1800">
        <v>35.857299658026299</v>
      </c>
      <c r="BO1800">
        <v>-113.92936881832399</v>
      </c>
      <c r="BW1800" t="s">
        <v>1074</v>
      </c>
      <c r="BX1800" t="s">
        <v>1074</v>
      </c>
      <c r="CA1800" t="str">
        <f>""</f>
        <v/>
      </c>
      <c r="CC1800">
        <v>0</v>
      </c>
      <c r="CD1800">
        <v>0</v>
      </c>
      <c r="CE1800">
        <v>0</v>
      </c>
      <c r="CF1800">
        <v>0</v>
      </c>
      <c r="CI1800">
        <v>0</v>
      </c>
      <c r="CJ1800">
        <v>0</v>
      </c>
      <c r="CL1800">
        <v>0</v>
      </c>
      <c r="CM1800">
        <v>0</v>
      </c>
      <c r="CN1800">
        <v>0</v>
      </c>
      <c r="CO1800">
        <v>0</v>
      </c>
      <c r="CP1800">
        <v>0</v>
      </c>
      <c r="CQ1800">
        <v>0</v>
      </c>
      <c r="CR1800">
        <v>0</v>
      </c>
      <c r="CS1800">
        <v>0</v>
      </c>
      <c r="CT1800">
        <v>0</v>
      </c>
      <c r="CU1800">
        <v>0</v>
      </c>
      <c r="CX1800">
        <v>0</v>
      </c>
      <c r="CZ1800">
        <v>0</v>
      </c>
      <c r="DB1800">
        <v>0</v>
      </c>
      <c r="DD1800">
        <v>0</v>
      </c>
      <c r="DF1800">
        <v>0</v>
      </c>
      <c r="DK1800">
        <v>0</v>
      </c>
      <c r="DM1800">
        <v>0</v>
      </c>
      <c r="DX1800">
        <v>0</v>
      </c>
      <c r="EC1800" t="s">
        <v>261</v>
      </c>
      <c r="ED1800" t="s">
        <v>354</v>
      </c>
      <c r="EE1800" t="s">
        <v>355</v>
      </c>
      <c r="EG1800">
        <v>435600</v>
      </c>
      <c r="EH1800">
        <v>10</v>
      </c>
      <c r="EI1800">
        <v>0</v>
      </c>
      <c r="EJ1800">
        <v>0</v>
      </c>
      <c r="EK1800">
        <v>0</v>
      </c>
      <c r="EL1800">
        <v>0</v>
      </c>
      <c r="EU1800" t="s">
        <v>264</v>
      </c>
      <c r="EV1800" t="s">
        <v>1075</v>
      </c>
      <c r="EW1800" t="s">
        <v>1076</v>
      </c>
      <c r="EX1800" s="1">
        <v>40135</v>
      </c>
      <c r="EY1800" t="s">
        <v>267</v>
      </c>
      <c r="EZ1800" t="str">
        <f>"FALSE"</f>
        <v>FALSE</v>
      </c>
      <c r="FA1800">
        <v>2022</v>
      </c>
      <c r="FB1800">
        <v>2020</v>
      </c>
      <c r="FC1800">
        <v>400</v>
      </c>
      <c r="FD1800" t="s">
        <v>246</v>
      </c>
      <c r="FE1800" t="s">
        <v>246</v>
      </c>
      <c r="FF1800" t="s">
        <v>246</v>
      </c>
      <c r="FG1800" t="s">
        <v>246</v>
      </c>
      <c r="FH1800" t="s">
        <v>246</v>
      </c>
      <c r="FI1800" t="s">
        <v>246</v>
      </c>
      <c r="FJ1800" t="s">
        <v>246</v>
      </c>
      <c r="FK1800" t="s">
        <v>246</v>
      </c>
      <c r="FL1800" t="s">
        <v>246</v>
      </c>
      <c r="FM1800" t="s">
        <v>246</v>
      </c>
      <c r="FN1800" t="s">
        <v>246</v>
      </c>
      <c r="FO1800" t="s">
        <v>246</v>
      </c>
      <c r="FP1800" t="s">
        <v>246</v>
      </c>
      <c r="FQ1800" s="2">
        <v>708</v>
      </c>
      <c r="FR1800" s="2">
        <v>0</v>
      </c>
      <c r="FS1800" s="2">
        <v>0</v>
      </c>
      <c r="FT1800">
        <v>0</v>
      </c>
      <c r="FU1800" s="2">
        <v>4723</v>
      </c>
      <c r="FV1800" s="2">
        <v>4723</v>
      </c>
      <c r="FW1800" s="2">
        <v>0</v>
      </c>
      <c r="FX1800">
        <v>0</v>
      </c>
      <c r="FY1800" s="2">
        <v>0</v>
      </c>
      <c r="FZ1800" s="2">
        <v>0</v>
      </c>
      <c r="GA1800" s="2">
        <v>0</v>
      </c>
      <c r="GB1800">
        <v>0</v>
      </c>
      <c r="GC1800" s="2">
        <v>73.34</v>
      </c>
      <c r="GE1800" s="2">
        <v>4723</v>
      </c>
      <c r="GH1800" t="s">
        <v>315</v>
      </c>
      <c r="GK1800" t="s">
        <v>552</v>
      </c>
      <c r="GL1800" t="s">
        <v>359</v>
      </c>
      <c r="GM1800" t="s">
        <v>360</v>
      </c>
      <c r="GN1800" s="1">
        <v>38919</v>
      </c>
      <c r="GO1800" s="1">
        <v>38986</v>
      </c>
      <c r="GP1800" s="2">
        <v>0</v>
      </c>
      <c r="GQ1800" t="s">
        <v>640</v>
      </c>
      <c r="GR1800" t="str">
        <f>"                    "</f>
        <v xml:space="preserve">                    </v>
      </c>
      <c r="GS1800" t="str">
        <f>"6467.2"</f>
        <v>6467.2</v>
      </c>
      <c r="GT1800" t="str">
        <f>""</f>
        <v/>
      </c>
      <c r="HF1800" t="str">
        <f>""</f>
        <v/>
      </c>
      <c r="HK1800" t="str">
        <f>""</f>
        <v/>
      </c>
      <c r="HN1800" t="s">
        <v>271</v>
      </c>
      <c r="HP1800" t="str">
        <f>""</f>
        <v/>
      </c>
      <c r="HQ1800" t="str">
        <f>""</f>
        <v/>
      </c>
      <c r="IA1800" t="str">
        <f>""</f>
        <v/>
      </c>
      <c r="IB1800" t="str">
        <f>""</f>
        <v/>
      </c>
      <c r="IC1800" t="str">
        <f>HYPERLINK("https://web.datatree.com/?/property?propertyId=5045637")</f>
        <v>https://web.datatree.com/?/property?propertyId=5045637</v>
      </c>
    </row>
    <row r="1801" spans="1:237" x14ac:dyDescent="0.25">
      <c r="A1801" t="s">
        <v>2467</v>
      </c>
      <c r="B1801" t="s">
        <v>2468</v>
      </c>
      <c r="C1801" t="s">
        <v>661</v>
      </c>
      <c r="D1801" t="s">
        <v>2469</v>
      </c>
      <c r="E1801" t="s">
        <v>240</v>
      </c>
      <c r="F1801">
        <v>7</v>
      </c>
      <c r="G1801" t="s">
        <v>2470</v>
      </c>
      <c r="H1801" t="s">
        <v>2471</v>
      </c>
      <c r="I1801" t="s">
        <v>1357</v>
      </c>
      <c r="J1801" t="s">
        <v>2469</v>
      </c>
      <c r="K1801" t="s">
        <v>240</v>
      </c>
      <c r="L1801">
        <v>7</v>
      </c>
      <c r="O1801" t="s">
        <v>2472</v>
      </c>
      <c r="P1801" t="s">
        <v>2473</v>
      </c>
      <c r="T1801" t="s">
        <v>242</v>
      </c>
      <c r="AE1801" t="s">
        <v>243</v>
      </c>
      <c r="AH1801" t="s">
        <v>244</v>
      </c>
      <c r="AK1801" t="s">
        <v>245</v>
      </c>
      <c r="AM1801">
        <v>9333</v>
      </c>
      <c r="AP1801" t="s">
        <v>2474</v>
      </c>
      <c r="AQ1801" t="s">
        <v>248</v>
      </c>
      <c r="AS1801" t="s">
        <v>398</v>
      </c>
      <c r="AT1801" t="s">
        <v>398</v>
      </c>
      <c r="AU1801" t="s">
        <v>400</v>
      </c>
      <c r="AV1801" t="str">
        <f>"89149"</f>
        <v>89149</v>
      </c>
      <c r="AW1801" t="s">
        <v>616</v>
      </c>
      <c r="AX1801" t="s">
        <v>2475</v>
      </c>
      <c r="AY1801" t="s">
        <v>2476</v>
      </c>
      <c r="AZ1801" t="s">
        <v>254</v>
      </c>
      <c r="BA1801" t="s">
        <v>14627</v>
      </c>
      <c r="BB1801" t="str">
        <f>"318-18-021"</f>
        <v>318-18-021</v>
      </c>
      <c r="BC1801" t="str">
        <f>"31818021"</f>
        <v>31818021</v>
      </c>
      <c r="BD1801" t="str">
        <f>"R31818021"</f>
        <v>R31818021</v>
      </c>
      <c r="BE1801">
        <v>4015</v>
      </c>
      <c r="BN1801">
        <v>35.902602031695402</v>
      </c>
      <c r="BO1801">
        <v>-113.915955494274</v>
      </c>
      <c r="CA1801" t="str">
        <f>""</f>
        <v/>
      </c>
      <c r="CC1801">
        <v>0</v>
      </c>
      <c r="CD1801">
        <v>0</v>
      </c>
      <c r="CE1801">
        <v>0</v>
      </c>
      <c r="CF1801">
        <v>0</v>
      </c>
      <c r="CI1801">
        <v>0</v>
      </c>
      <c r="CJ1801">
        <v>0</v>
      </c>
      <c r="CL1801">
        <v>0</v>
      </c>
      <c r="CM1801">
        <v>0</v>
      </c>
      <c r="CN1801">
        <v>0</v>
      </c>
      <c r="CO1801">
        <v>0</v>
      </c>
      <c r="CP1801">
        <v>0</v>
      </c>
      <c r="CQ1801">
        <v>0</v>
      </c>
      <c r="CR1801">
        <v>0</v>
      </c>
      <c r="CS1801">
        <v>0</v>
      </c>
      <c r="CT1801">
        <v>0</v>
      </c>
      <c r="CU1801">
        <v>0</v>
      </c>
      <c r="CX1801">
        <v>0</v>
      </c>
      <c r="CZ1801">
        <v>0</v>
      </c>
      <c r="DB1801">
        <v>0</v>
      </c>
      <c r="DD1801">
        <v>0</v>
      </c>
      <c r="DF1801">
        <v>0</v>
      </c>
      <c r="DK1801">
        <v>0</v>
      </c>
      <c r="DM1801">
        <v>0</v>
      </c>
      <c r="DX1801">
        <v>0</v>
      </c>
      <c r="EC1801" t="s">
        <v>261</v>
      </c>
      <c r="ED1801" t="s">
        <v>354</v>
      </c>
      <c r="EE1801" t="s">
        <v>355</v>
      </c>
      <c r="EG1801">
        <v>435600</v>
      </c>
      <c r="EH1801">
        <v>10</v>
      </c>
      <c r="EI1801">
        <v>0</v>
      </c>
      <c r="EJ1801">
        <v>0</v>
      </c>
      <c r="EK1801">
        <v>0</v>
      </c>
      <c r="EL1801">
        <v>0</v>
      </c>
      <c r="EU1801" t="s">
        <v>264</v>
      </c>
      <c r="EV1801" t="s">
        <v>927</v>
      </c>
      <c r="EW1801" t="s">
        <v>928</v>
      </c>
      <c r="EX1801" s="1">
        <v>40135</v>
      </c>
      <c r="EY1801" t="s">
        <v>267</v>
      </c>
      <c r="EZ1801" t="str">
        <f>"FALSE"</f>
        <v>FALSE</v>
      </c>
      <c r="FA1801">
        <v>2022</v>
      </c>
      <c r="FB1801">
        <v>2020</v>
      </c>
      <c r="FC1801">
        <v>400</v>
      </c>
      <c r="FD1801" t="s">
        <v>246</v>
      </c>
      <c r="FE1801" t="s">
        <v>246</v>
      </c>
      <c r="FF1801" t="s">
        <v>246</v>
      </c>
      <c r="FG1801" t="s">
        <v>246</v>
      </c>
      <c r="FH1801" t="s">
        <v>246</v>
      </c>
      <c r="FI1801" t="s">
        <v>246</v>
      </c>
      <c r="FJ1801" t="s">
        <v>246</v>
      </c>
      <c r="FK1801" t="s">
        <v>246</v>
      </c>
      <c r="FL1801" t="s">
        <v>246</v>
      </c>
      <c r="FM1801" t="s">
        <v>246</v>
      </c>
      <c r="FN1801" t="s">
        <v>246</v>
      </c>
      <c r="FO1801" t="s">
        <v>246</v>
      </c>
      <c r="FP1801" t="s">
        <v>246</v>
      </c>
      <c r="FQ1801" s="2">
        <v>708</v>
      </c>
      <c r="FR1801" s="2">
        <v>0</v>
      </c>
      <c r="FS1801" s="2">
        <v>0</v>
      </c>
      <c r="FT1801">
        <v>0</v>
      </c>
      <c r="FU1801" s="2">
        <v>4723</v>
      </c>
      <c r="FV1801" s="2">
        <v>4723</v>
      </c>
      <c r="FW1801" s="2">
        <v>0</v>
      </c>
      <c r="FX1801">
        <v>0</v>
      </c>
      <c r="FY1801" s="2">
        <v>0</v>
      </c>
      <c r="FZ1801" s="2">
        <v>0</v>
      </c>
      <c r="GA1801" s="2">
        <v>0</v>
      </c>
      <c r="GB1801">
        <v>0</v>
      </c>
      <c r="GC1801" s="2">
        <v>75.959999999999994</v>
      </c>
      <c r="GE1801" s="2">
        <v>4723</v>
      </c>
      <c r="GH1801" t="s">
        <v>315</v>
      </c>
      <c r="GK1801" t="s">
        <v>552</v>
      </c>
      <c r="GL1801" t="s">
        <v>359</v>
      </c>
      <c r="GM1801" t="s">
        <v>360</v>
      </c>
      <c r="GN1801" s="1">
        <v>43398</v>
      </c>
      <c r="GO1801" s="1">
        <v>43410</v>
      </c>
      <c r="GQ1801" t="s">
        <v>270</v>
      </c>
      <c r="GR1801" t="str">
        <f>""</f>
        <v/>
      </c>
      <c r="GS1801" t="str">
        <f>"2018.55378"</f>
        <v>2018.55378</v>
      </c>
      <c r="GT1801" t="str">
        <f>""</f>
        <v/>
      </c>
      <c r="HF1801" t="str">
        <f>""</f>
        <v/>
      </c>
      <c r="HK1801" t="str">
        <f>""</f>
        <v/>
      </c>
      <c r="HN1801" t="s">
        <v>271</v>
      </c>
      <c r="HP1801" t="str">
        <f>""</f>
        <v/>
      </c>
      <c r="HQ1801" t="str">
        <f>""</f>
        <v/>
      </c>
      <c r="IA1801" t="str">
        <f>""</f>
        <v/>
      </c>
      <c r="IB1801" t="str">
        <f>""</f>
        <v/>
      </c>
      <c r="IC1801" t="str">
        <f>HYPERLINK("https://web.datatree.com/?/property?propertyId=5053592")</f>
        <v>https://web.datatree.com/?/property?propertyId=5053592</v>
      </c>
    </row>
    <row r="1802" spans="1:237" x14ac:dyDescent="0.25">
      <c r="A1802" t="s">
        <v>14628</v>
      </c>
      <c r="B1802" t="s">
        <v>873</v>
      </c>
      <c r="C1802" t="s">
        <v>873</v>
      </c>
      <c r="D1802" t="s">
        <v>14629</v>
      </c>
      <c r="E1802" t="s">
        <v>240</v>
      </c>
      <c r="F1802">
        <v>1</v>
      </c>
      <c r="O1802" t="s">
        <v>14630</v>
      </c>
      <c r="P1802" t="s">
        <v>14628</v>
      </c>
      <c r="Q1802" t="s">
        <v>1373</v>
      </c>
      <c r="T1802" t="s">
        <v>242</v>
      </c>
      <c r="AE1802" t="s">
        <v>243</v>
      </c>
      <c r="AH1802" t="s">
        <v>244</v>
      </c>
      <c r="AK1802" t="s">
        <v>245</v>
      </c>
      <c r="AL1802" t="s">
        <v>246</v>
      </c>
      <c r="AM1802">
        <v>4665</v>
      </c>
      <c r="AP1802" t="s">
        <v>14631</v>
      </c>
      <c r="AQ1802" t="s">
        <v>302</v>
      </c>
      <c r="AS1802" t="s">
        <v>744</v>
      </c>
      <c r="AT1802" t="s">
        <v>14632</v>
      </c>
      <c r="AU1802" t="s">
        <v>243</v>
      </c>
      <c r="AV1802" t="str">
        <f>"86413-9679"</f>
        <v>86413-9679</v>
      </c>
      <c r="AW1802" t="s">
        <v>14633</v>
      </c>
      <c r="AX1802" t="s">
        <v>14634</v>
      </c>
      <c r="AY1802" t="s">
        <v>14635</v>
      </c>
      <c r="AZ1802" t="s">
        <v>254</v>
      </c>
      <c r="BA1802" t="s">
        <v>14636</v>
      </c>
      <c r="BB1802" t="str">
        <f>"335-28-004"</f>
        <v>335-28-004</v>
      </c>
      <c r="BC1802" t="str">
        <f>"33528004"</f>
        <v>33528004</v>
      </c>
      <c r="BD1802" t="str">
        <f>"R33528004"</f>
        <v>R33528004</v>
      </c>
      <c r="BE1802">
        <v>4015</v>
      </c>
      <c r="BJ1802" t="s">
        <v>498</v>
      </c>
      <c r="BK1802" t="s">
        <v>548</v>
      </c>
      <c r="BL1802">
        <v>33</v>
      </c>
      <c r="BN1802">
        <v>35.599922973241</v>
      </c>
      <c r="BO1802">
        <v>-113.885619284268</v>
      </c>
      <c r="BW1802" t="s">
        <v>549</v>
      </c>
      <c r="BX1802" t="s">
        <v>549</v>
      </c>
      <c r="CA1802" t="str">
        <f>""</f>
        <v/>
      </c>
      <c r="CC1802">
        <v>0</v>
      </c>
      <c r="CD1802">
        <v>0</v>
      </c>
      <c r="CE1802">
        <v>0</v>
      </c>
      <c r="CF1802">
        <v>0</v>
      </c>
      <c r="CI1802">
        <v>0</v>
      </c>
      <c r="CJ1802">
        <v>0</v>
      </c>
      <c r="CL1802">
        <v>0</v>
      </c>
      <c r="CM1802">
        <v>0</v>
      </c>
      <c r="CN1802">
        <v>0</v>
      </c>
      <c r="CO1802">
        <v>0</v>
      </c>
      <c r="CP1802">
        <v>0</v>
      </c>
      <c r="CQ1802">
        <v>0</v>
      </c>
      <c r="CR1802">
        <v>0</v>
      </c>
      <c r="CS1802">
        <v>0</v>
      </c>
      <c r="CT1802">
        <v>0</v>
      </c>
      <c r="CU1802">
        <v>0</v>
      </c>
      <c r="CX1802">
        <v>0</v>
      </c>
      <c r="CZ1802">
        <v>0</v>
      </c>
      <c r="DB1802">
        <v>0</v>
      </c>
      <c r="DD1802">
        <v>0</v>
      </c>
      <c r="DF1802">
        <v>0</v>
      </c>
      <c r="DK1802">
        <v>0</v>
      </c>
      <c r="DM1802">
        <v>0</v>
      </c>
      <c r="DX1802">
        <v>0</v>
      </c>
      <c r="EC1802" t="s">
        <v>261</v>
      </c>
      <c r="ED1802" t="s">
        <v>354</v>
      </c>
      <c r="EE1802" t="s">
        <v>355</v>
      </c>
      <c r="EG1802">
        <v>435600</v>
      </c>
      <c r="EH1802">
        <v>10</v>
      </c>
      <c r="EI1802">
        <v>0</v>
      </c>
      <c r="EJ1802">
        <v>0</v>
      </c>
      <c r="EK1802">
        <v>0</v>
      </c>
      <c r="EL1802">
        <v>0</v>
      </c>
      <c r="EU1802" t="s">
        <v>264</v>
      </c>
      <c r="EV1802" t="s">
        <v>550</v>
      </c>
      <c r="EW1802" t="s">
        <v>551</v>
      </c>
      <c r="EX1802" s="1">
        <v>40135</v>
      </c>
      <c r="EY1802" t="s">
        <v>267</v>
      </c>
      <c r="EZ1802" t="str">
        <f>"FALSE"</f>
        <v>FALSE</v>
      </c>
      <c r="FA1802">
        <v>2022</v>
      </c>
      <c r="FB1802">
        <v>2020</v>
      </c>
      <c r="FC1802">
        <v>400</v>
      </c>
      <c r="FD1802" t="s">
        <v>246</v>
      </c>
      <c r="FE1802" t="s">
        <v>246</v>
      </c>
      <c r="FF1802" t="s">
        <v>246</v>
      </c>
      <c r="FG1802" t="s">
        <v>246</v>
      </c>
      <c r="FH1802" t="s">
        <v>246</v>
      </c>
      <c r="FI1802" t="s">
        <v>246</v>
      </c>
      <c r="FJ1802" t="s">
        <v>246</v>
      </c>
      <c r="FK1802" t="s">
        <v>246</v>
      </c>
      <c r="FL1802" t="s">
        <v>246</v>
      </c>
      <c r="FM1802" t="s">
        <v>246</v>
      </c>
      <c r="FN1802" t="s">
        <v>246</v>
      </c>
      <c r="FO1802" t="s">
        <v>246</v>
      </c>
      <c r="FP1802" t="s">
        <v>246</v>
      </c>
      <c r="FQ1802" s="2">
        <v>566</v>
      </c>
      <c r="FR1802" s="2">
        <v>0</v>
      </c>
      <c r="FS1802" s="2">
        <v>0</v>
      </c>
      <c r="FT1802">
        <v>0</v>
      </c>
      <c r="FU1802" s="2">
        <v>3775</v>
      </c>
      <c r="FV1802" s="2">
        <v>3775</v>
      </c>
      <c r="FW1802" s="2">
        <v>0</v>
      </c>
      <c r="FX1802">
        <v>0</v>
      </c>
      <c r="FY1802" s="2">
        <v>0</v>
      </c>
      <c r="FZ1802" s="2">
        <v>0</v>
      </c>
      <c r="GA1802" s="2">
        <v>0</v>
      </c>
      <c r="GB1802">
        <v>0</v>
      </c>
      <c r="GC1802" s="2">
        <v>98.98</v>
      </c>
      <c r="GE1802" s="2">
        <v>3775</v>
      </c>
      <c r="GH1802" t="s">
        <v>315</v>
      </c>
      <c r="GK1802" t="s">
        <v>552</v>
      </c>
      <c r="GL1802" t="s">
        <v>359</v>
      </c>
      <c r="GM1802" t="s">
        <v>360</v>
      </c>
      <c r="GN1802" s="1">
        <v>42517</v>
      </c>
      <c r="GO1802" s="1">
        <v>42527</v>
      </c>
      <c r="GP1802" s="2">
        <v>2995</v>
      </c>
      <c r="GQ1802" t="s">
        <v>656</v>
      </c>
      <c r="GR1802" t="str">
        <f>""</f>
        <v/>
      </c>
      <c r="GS1802" t="str">
        <f>"2016.25048"</f>
        <v>2016.25048</v>
      </c>
      <c r="GT1802" t="str">
        <f>""</f>
        <v/>
      </c>
      <c r="HF1802" t="str">
        <f>""</f>
        <v/>
      </c>
      <c r="HK1802" t="str">
        <f>""</f>
        <v/>
      </c>
      <c r="HN1802" t="s">
        <v>271</v>
      </c>
      <c r="HP1802" t="str">
        <f>""</f>
        <v/>
      </c>
      <c r="HQ1802" t="str">
        <f>""</f>
        <v/>
      </c>
      <c r="IA1802" t="str">
        <f>""</f>
        <v/>
      </c>
      <c r="IB1802" t="str">
        <f>""</f>
        <v/>
      </c>
      <c r="IC1802" t="str">
        <f>HYPERLINK("https://web.datatree.com/?/property?propertyId=5070538")</f>
        <v>https://web.datatree.com/?/property?propertyId=5070538</v>
      </c>
    </row>
    <row r="1803" spans="1:237" x14ac:dyDescent="0.25">
      <c r="A1803" t="s">
        <v>14637</v>
      </c>
      <c r="D1803" t="s">
        <v>14637</v>
      </c>
      <c r="E1803" t="s">
        <v>273</v>
      </c>
      <c r="F1803">
        <v>6</v>
      </c>
      <c r="O1803" t="s">
        <v>14637</v>
      </c>
      <c r="P1803" t="s">
        <v>14637</v>
      </c>
      <c r="R1803" t="s">
        <v>343</v>
      </c>
      <c r="T1803" t="s">
        <v>242</v>
      </c>
      <c r="Z1803" t="s">
        <v>14638</v>
      </c>
      <c r="AA1803" t="s">
        <v>491</v>
      </c>
      <c r="AC1803" t="s">
        <v>1297</v>
      </c>
      <c r="AE1803" t="s">
        <v>243</v>
      </c>
      <c r="AF1803" t="str">
        <f>"86442"</f>
        <v>86442</v>
      </c>
      <c r="AG1803" t="str">
        <f>"86442"</f>
        <v>86442</v>
      </c>
      <c r="AH1803" t="s">
        <v>244</v>
      </c>
      <c r="AJ1803" t="s">
        <v>14639</v>
      </c>
      <c r="AK1803" t="s">
        <v>14640</v>
      </c>
      <c r="AM1803">
        <v>1004</v>
      </c>
      <c r="AP1803" t="s">
        <v>14641</v>
      </c>
      <c r="AQ1803" t="s">
        <v>491</v>
      </c>
      <c r="AS1803" t="s">
        <v>1297</v>
      </c>
      <c r="AT1803" t="s">
        <v>1297</v>
      </c>
      <c r="AU1803" t="s">
        <v>243</v>
      </c>
      <c r="AV1803" t="str">
        <f>"86442-5946"</f>
        <v>86442-5946</v>
      </c>
      <c r="AW1803" t="s">
        <v>1030</v>
      </c>
      <c r="AX1803" t="s">
        <v>14642</v>
      </c>
      <c r="AY1803" t="s">
        <v>14643</v>
      </c>
      <c r="AZ1803" t="s">
        <v>254</v>
      </c>
      <c r="BA1803" t="s">
        <v>14644</v>
      </c>
      <c r="BB1803" t="str">
        <f>"220-04-117"</f>
        <v>220-04-117</v>
      </c>
      <c r="BC1803" t="str">
        <f>"22004117"</f>
        <v>22004117</v>
      </c>
      <c r="BD1803" t="str">
        <f>"R22004117"</f>
        <v>R22004117</v>
      </c>
      <c r="BE1803">
        <v>4015</v>
      </c>
      <c r="BG1803">
        <v>951502</v>
      </c>
      <c r="BH1803">
        <v>2016</v>
      </c>
      <c r="BJ1803" t="s">
        <v>651</v>
      </c>
      <c r="BK1803" t="s">
        <v>5455</v>
      </c>
      <c r="BL1803">
        <v>24</v>
      </c>
      <c r="BN1803">
        <v>35.102123374905801</v>
      </c>
      <c r="BO1803">
        <v>-114.579043967668</v>
      </c>
      <c r="BW1803" t="s">
        <v>14645</v>
      </c>
      <c r="BX1803" t="s">
        <v>14645</v>
      </c>
      <c r="CA1803" t="str">
        <f>""</f>
        <v/>
      </c>
      <c r="CC1803">
        <v>0</v>
      </c>
      <c r="CD1803">
        <v>0</v>
      </c>
      <c r="CE1803">
        <v>0</v>
      </c>
      <c r="CF1803">
        <v>0</v>
      </c>
      <c r="CI1803">
        <v>0</v>
      </c>
      <c r="CJ1803">
        <v>0</v>
      </c>
      <c r="CL1803">
        <v>0</v>
      </c>
      <c r="CM1803">
        <v>0</v>
      </c>
      <c r="CN1803">
        <v>0</v>
      </c>
      <c r="CO1803">
        <v>0</v>
      </c>
      <c r="CP1803">
        <v>0</v>
      </c>
      <c r="CQ1803">
        <v>0</v>
      </c>
      <c r="CR1803">
        <v>0</v>
      </c>
      <c r="CS1803">
        <v>0</v>
      </c>
      <c r="CT1803">
        <v>0</v>
      </c>
      <c r="CU1803">
        <v>0</v>
      </c>
      <c r="CX1803">
        <v>0</v>
      </c>
      <c r="CZ1803">
        <v>0</v>
      </c>
      <c r="DB1803">
        <v>0</v>
      </c>
      <c r="DD1803">
        <v>0</v>
      </c>
      <c r="DF1803">
        <v>0</v>
      </c>
      <c r="DK1803">
        <v>0</v>
      </c>
      <c r="DM1803">
        <v>0</v>
      </c>
      <c r="DX1803">
        <v>0</v>
      </c>
      <c r="EC1803" t="s">
        <v>261</v>
      </c>
      <c r="ED1803" t="s">
        <v>5457</v>
      </c>
      <c r="EE1803" t="s">
        <v>5458</v>
      </c>
      <c r="EG1803">
        <v>435600</v>
      </c>
      <c r="EH1803">
        <v>10</v>
      </c>
      <c r="EI1803">
        <v>0</v>
      </c>
      <c r="EJ1803">
        <v>0</v>
      </c>
      <c r="EK1803">
        <v>0</v>
      </c>
      <c r="EL1803">
        <v>0</v>
      </c>
      <c r="EU1803" t="s">
        <v>8496</v>
      </c>
      <c r="EV1803" t="s">
        <v>12424</v>
      </c>
      <c r="EW1803" t="s">
        <v>12425</v>
      </c>
      <c r="EX1803" s="1">
        <v>40135</v>
      </c>
      <c r="EY1803" t="s">
        <v>10110</v>
      </c>
      <c r="EZ1803" t="str">
        <f>"TRUE"</f>
        <v>TRUE</v>
      </c>
      <c r="FA1803">
        <v>2022</v>
      </c>
      <c r="FC1803">
        <v>1579</v>
      </c>
      <c r="FD1803" t="s">
        <v>246</v>
      </c>
      <c r="FE1803" t="s">
        <v>246</v>
      </c>
      <c r="FF1803" t="s">
        <v>246</v>
      </c>
      <c r="FG1803" t="s">
        <v>246</v>
      </c>
      <c r="FH1803" t="s">
        <v>246</v>
      </c>
      <c r="FI1803" t="s">
        <v>246</v>
      </c>
      <c r="FJ1803" t="s">
        <v>246</v>
      </c>
      <c r="FK1803" t="s">
        <v>246</v>
      </c>
      <c r="FL1803" t="s">
        <v>246</v>
      </c>
      <c r="FM1803" t="s">
        <v>613</v>
      </c>
      <c r="FN1803" t="s">
        <v>246</v>
      </c>
      <c r="FO1803" t="s">
        <v>246</v>
      </c>
      <c r="FP1803" t="s">
        <v>246</v>
      </c>
      <c r="FQ1803" s="2">
        <v>5342</v>
      </c>
      <c r="FR1803" s="2">
        <v>0</v>
      </c>
      <c r="FS1803" s="2">
        <v>0</v>
      </c>
      <c r="FT1803">
        <v>0</v>
      </c>
      <c r="FU1803" s="2">
        <v>35613</v>
      </c>
      <c r="FV1803" s="2">
        <v>35613</v>
      </c>
      <c r="FW1803" s="2">
        <v>0</v>
      </c>
      <c r="FX1803">
        <v>0</v>
      </c>
      <c r="FY1803" s="2">
        <v>0</v>
      </c>
      <c r="FZ1803" s="2">
        <v>0</v>
      </c>
      <c r="GA1803" s="2">
        <v>0</v>
      </c>
      <c r="GB1803">
        <v>0</v>
      </c>
      <c r="GE1803" s="2">
        <v>35613</v>
      </c>
      <c r="GH1803" t="s">
        <v>387</v>
      </c>
      <c r="GI1803" t="s">
        <v>1306</v>
      </c>
      <c r="GK1803" t="s">
        <v>1307</v>
      </c>
      <c r="GL1803" t="s">
        <v>1308</v>
      </c>
      <c r="GM1803" t="s">
        <v>1309</v>
      </c>
      <c r="GR1803" t="str">
        <f>""</f>
        <v/>
      </c>
      <c r="GS1803" t="str">
        <f>""</f>
        <v/>
      </c>
      <c r="GT1803" t="str">
        <f>""</f>
        <v/>
      </c>
      <c r="HF1803" t="str">
        <f>""</f>
        <v/>
      </c>
      <c r="HK1803" t="str">
        <f>""</f>
        <v/>
      </c>
      <c r="HN1803" t="s">
        <v>271</v>
      </c>
      <c r="HP1803" t="str">
        <f>""</f>
        <v/>
      </c>
      <c r="HQ1803" t="str">
        <f>""</f>
        <v/>
      </c>
      <c r="IA1803" t="str">
        <f>""</f>
        <v/>
      </c>
      <c r="IB1803" t="str">
        <f>""</f>
        <v/>
      </c>
      <c r="IC1803" t="str">
        <f>HYPERLINK("https://web.datatree.com/?/property?propertyId=5108784")</f>
        <v>https://web.datatree.com/?/property?propertyId=5108784</v>
      </c>
    </row>
    <row r="1804" spans="1:237" x14ac:dyDescent="0.25">
      <c r="A1804" t="s">
        <v>14646</v>
      </c>
      <c r="B1804" t="s">
        <v>840</v>
      </c>
      <c r="C1804" t="s">
        <v>841</v>
      </c>
      <c r="D1804" t="s">
        <v>14647</v>
      </c>
      <c r="E1804" t="s">
        <v>240</v>
      </c>
      <c r="F1804">
        <v>1</v>
      </c>
      <c r="G1804" t="s">
        <v>14648</v>
      </c>
      <c r="H1804" t="s">
        <v>14649</v>
      </c>
      <c r="I1804" t="s">
        <v>14650</v>
      </c>
      <c r="J1804" t="s">
        <v>14647</v>
      </c>
      <c r="K1804" t="s">
        <v>240</v>
      </c>
      <c r="L1804">
        <v>1</v>
      </c>
      <c r="O1804" t="s">
        <v>14651</v>
      </c>
      <c r="P1804" t="s">
        <v>14652</v>
      </c>
      <c r="Q1804" t="s">
        <v>1421</v>
      </c>
      <c r="S1804" t="s">
        <v>14653</v>
      </c>
      <c r="T1804" t="s">
        <v>242</v>
      </c>
      <c r="AE1804" t="s">
        <v>243</v>
      </c>
      <c r="AH1804" t="s">
        <v>244</v>
      </c>
      <c r="AK1804" t="s">
        <v>245</v>
      </c>
      <c r="AM1804">
        <v>4416</v>
      </c>
      <c r="AP1804" t="s">
        <v>14654</v>
      </c>
      <c r="AQ1804" t="s">
        <v>375</v>
      </c>
      <c r="AS1804" t="s">
        <v>817</v>
      </c>
      <c r="AT1804" t="s">
        <v>12732</v>
      </c>
      <c r="AU1804" t="s">
        <v>328</v>
      </c>
      <c r="AV1804" t="str">
        <f>"93003-3814"</f>
        <v>93003-3814</v>
      </c>
      <c r="AW1804" t="s">
        <v>1602</v>
      </c>
      <c r="AX1804" t="s">
        <v>14655</v>
      </c>
      <c r="AY1804" t="s">
        <v>14656</v>
      </c>
      <c r="AZ1804" t="s">
        <v>254</v>
      </c>
      <c r="BA1804" t="s">
        <v>14657</v>
      </c>
      <c r="BB1804" t="str">
        <f>"306-27-052"</f>
        <v>306-27-052</v>
      </c>
      <c r="BC1804" t="str">
        <f>"30627052"</f>
        <v>30627052</v>
      </c>
      <c r="BD1804" t="str">
        <f>"R30627052"</f>
        <v>R30627052</v>
      </c>
      <c r="BE1804">
        <v>4015</v>
      </c>
      <c r="BJ1804" t="s">
        <v>257</v>
      </c>
      <c r="BK1804" t="s">
        <v>559</v>
      </c>
      <c r="BL1804">
        <v>32</v>
      </c>
      <c r="BN1804">
        <v>35.166330406840302</v>
      </c>
      <c r="BO1804">
        <v>-114.221717975018</v>
      </c>
      <c r="BW1804" t="s">
        <v>560</v>
      </c>
      <c r="BX1804" t="s">
        <v>560</v>
      </c>
      <c r="CA1804" t="str">
        <f>""</f>
        <v/>
      </c>
      <c r="CC1804">
        <v>0</v>
      </c>
      <c r="CD1804">
        <v>0</v>
      </c>
      <c r="CE1804">
        <v>0</v>
      </c>
      <c r="CF1804">
        <v>0</v>
      </c>
      <c r="CI1804">
        <v>0</v>
      </c>
      <c r="CJ1804">
        <v>0</v>
      </c>
      <c r="CL1804">
        <v>0</v>
      </c>
      <c r="CM1804">
        <v>0</v>
      </c>
      <c r="CN1804">
        <v>0</v>
      </c>
      <c r="CO1804">
        <v>0</v>
      </c>
      <c r="CP1804">
        <v>0</v>
      </c>
      <c r="CQ1804">
        <v>0</v>
      </c>
      <c r="CR1804">
        <v>0</v>
      </c>
      <c r="CS1804">
        <v>0</v>
      </c>
      <c r="CT1804">
        <v>0</v>
      </c>
      <c r="CU1804">
        <v>0</v>
      </c>
      <c r="CX1804">
        <v>0</v>
      </c>
      <c r="CZ1804">
        <v>0</v>
      </c>
      <c r="DB1804">
        <v>0</v>
      </c>
      <c r="DD1804">
        <v>0</v>
      </c>
      <c r="DF1804">
        <v>0</v>
      </c>
      <c r="DK1804">
        <v>0</v>
      </c>
      <c r="DM1804">
        <v>0</v>
      </c>
      <c r="DX1804">
        <v>0</v>
      </c>
      <c r="EC1804" t="s">
        <v>336</v>
      </c>
      <c r="ED1804" t="s">
        <v>561</v>
      </c>
      <c r="EE1804" t="s">
        <v>598</v>
      </c>
      <c r="EG1804">
        <v>435600</v>
      </c>
      <c r="EH1804">
        <v>10</v>
      </c>
      <c r="EI1804">
        <v>0</v>
      </c>
      <c r="EJ1804">
        <v>0</v>
      </c>
      <c r="EK1804">
        <v>0</v>
      </c>
      <c r="EL1804">
        <v>0</v>
      </c>
      <c r="EU1804" t="s">
        <v>264</v>
      </c>
      <c r="EV1804" t="s">
        <v>564</v>
      </c>
      <c r="EW1804" t="s">
        <v>565</v>
      </c>
      <c r="EX1804" s="1">
        <v>42340</v>
      </c>
      <c r="EY1804" t="s">
        <v>267</v>
      </c>
      <c r="EZ1804" t="str">
        <f>"FALSE"</f>
        <v>FALSE</v>
      </c>
      <c r="FA1804">
        <v>2022</v>
      </c>
      <c r="FB1804">
        <v>2020</v>
      </c>
      <c r="FC1804">
        <v>430</v>
      </c>
      <c r="FD1804" t="s">
        <v>246</v>
      </c>
      <c r="FE1804" t="s">
        <v>246</v>
      </c>
      <c r="FF1804" t="s">
        <v>246</v>
      </c>
      <c r="FG1804" t="s">
        <v>246</v>
      </c>
      <c r="FH1804" t="s">
        <v>246</v>
      </c>
      <c r="FI1804" t="s">
        <v>246</v>
      </c>
      <c r="FJ1804" t="s">
        <v>246</v>
      </c>
      <c r="FK1804" t="s">
        <v>246</v>
      </c>
      <c r="FL1804" t="s">
        <v>246</v>
      </c>
      <c r="FM1804" t="s">
        <v>246</v>
      </c>
      <c r="FN1804" t="s">
        <v>246</v>
      </c>
      <c r="FO1804" t="s">
        <v>246</v>
      </c>
      <c r="FP1804" t="s">
        <v>246</v>
      </c>
      <c r="FQ1804" s="2">
        <v>2135</v>
      </c>
      <c r="FR1804" s="2">
        <v>0</v>
      </c>
      <c r="FS1804" s="2">
        <v>0</v>
      </c>
      <c r="FT1804">
        <v>0</v>
      </c>
      <c r="FU1804" s="2">
        <v>14234</v>
      </c>
      <c r="FV1804" s="2">
        <v>14234</v>
      </c>
      <c r="FW1804" s="2">
        <v>0</v>
      </c>
      <c r="FX1804">
        <v>0</v>
      </c>
      <c r="FY1804" s="2">
        <v>0</v>
      </c>
      <c r="FZ1804" s="2">
        <v>0</v>
      </c>
      <c r="GA1804" s="2">
        <v>0</v>
      </c>
      <c r="GB1804">
        <v>0</v>
      </c>
      <c r="GC1804" s="2">
        <v>175.12</v>
      </c>
      <c r="GE1804" s="2">
        <v>14234</v>
      </c>
      <c r="GH1804" t="s">
        <v>315</v>
      </c>
      <c r="GK1804" t="s">
        <v>317</v>
      </c>
      <c r="GL1804" t="s">
        <v>317</v>
      </c>
      <c r="GM1804" t="s">
        <v>318</v>
      </c>
      <c r="GR1804" t="str">
        <f>""</f>
        <v/>
      </c>
      <c r="GS1804" t="str">
        <f>""</f>
        <v/>
      </c>
      <c r="GT1804" t="str">
        <f>""</f>
        <v/>
      </c>
      <c r="HF1804" t="str">
        <f>""</f>
        <v/>
      </c>
      <c r="HK1804" t="str">
        <f>""</f>
        <v/>
      </c>
      <c r="HN1804" t="s">
        <v>271</v>
      </c>
      <c r="HP1804" t="str">
        <f>""</f>
        <v/>
      </c>
      <c r="HQ1804" t="str">
        <f>""</f>
        <v/>
      </c>
      <c r="IA1804" t="str">
        <f>""</f>
        <v/>
      </c>
      <c r="IB1804" t="str">
        <f>""</f>
        <v/>
      </c>
      <c r="IC1804" t="str">
        <f>HYPERLINK("https://web.datatree.com/?/property?propertyId=5104393")</f>
        <v>https://web.datatree.com/?/property?propertyId=5104393</v>
      </c>
    </row>
    <row r="1805" spans="1:237" x14ac:dyDescent="0.25">
      <c r="A1805" t="s">
        <v>14658</v>
      </c>
      <c r="D1805" t="s">
        <v>14658</v>
      </c>
      <c r="E1805" t="s">
        <v>273</v>
      </c>
      <c r="F1805">
        <v>20</v>
      </c>
      <c r="O1805" t="s">
        <v>14658</v>
      </c>
      <c r="P1805" t="s">
        <v>14658</v>
      </c>
      <c r="R1805" t="s">
        <v>274</v>
      </c>
      <c r="T1805" t="s">
        <v>242</v>
      </c>
      <c r="Z1805" t="s">
        <v>8463</v>
      </c>
      <c r="AA1805" t="s">
        <v>491</v>
      </c>
      <c r="AC1805" t="s">
        <v>2292</v>
      </c>
      <c r="AE1805" t="s">
        <v>243</v>
      </c>
      <c r="AF1805" t="str">
        <f>"86440"</f>
        <v>86440</v>
      </c>
      <c r="AG1805" t="str">
        <f>"86440"</f>
        <v>86440</v>
      </c>
      <c r="AH1805" t="s">
        <v>244</v>
      </c>
      <c r="AJ1805" t="s">
        <v>14659</v>
      </c>
      <c r="AK1805" t="s">
        <v>14660</v>
      </c>
      <c r="AM1805">
        <v>509</v>
      </c>
      <c r="AP1805" t="s">
        <v>845</v>
      </c>
      <c r="AQ1805" t="s">
        <v>248</v>
      </c>
      <c r="AR1805">
        <v>804</v>
      </c>
      <c r="AS1805" t="s">
        <v>1631</v>
      </c>
      <c r="AT1805" t="s">
        <v>1631</v>
      </c>
      <c r="AU1805" t="s">
        <v>2193</v>
      </c>
      <c r="AV1805" t="str">
        <f>"10022-5563"</f>
        <v>10022-5563</v>
      </c>
      <c r="AW1805" t="s">
        <v>14661</v>
      </c>
      <c r="AX1805" t="s">
        <v>14662</v>
      </c>
      <c r="AY1805" t="s">
        <v>14663</v>
      </c>
      <c r="AZ1805" t="s">
        <v>254</v>
      </c>
      <c r="BA1805" t="s">
        <v>14664</v>
      </c>
      <c r="BB1805" t="str">
        <f>"225-09-030"</f>
        <v>225-09-030</v>
      </c>
      <c r="BC1805" t="str">
        <f>"22509030"</f>
        <v>22509030</v>
      </c>
      <c r="BD1805" t="str">
        <f>"R22509030"</f>
        <v>R22509030</v>
      </c>
      <c r="BE1805">
        <v>4015</v>
      </c>
      <c r="BG1805">
        <v>955000</v>
      </c>
      <c r="BH1805">
        <v>3014</v>
      </c>
      <c r="BJ1805" t="s">
        <v>961</v>
      </c>
      <c r="BK1805" t="s">
        <v>1109</v>
      </c>
      <c r="BL1805">
        <v>31</v>
      </c>
      <c r="BN1805">
        <v>34.908807753195099</v>
      </c>
      <c r="BO1805">
        <v>-114.557101402559</v>
      </c>
      <c r="BW1805" t="s">
        <v>14665</v>
      </c>
      <c r="BX1805" t="s">
        <v>14665</v>
      </c>
      <c r="CA1805" t="str">
        <f>""</f>
        <v/>
      </c>
      <c r="CC1805">
        <v>0</v>
      </c>
      <c r="CD1805">
        <v>0</v>
      </c>
      <c r="CE1805">
        <v>0</v>
      </c>
      <c r="CF1805">
        <v>0</v>
      </c>
      <c r="CI1805">
        <v>0</v>
      </c>
      <c r="CJ1805">
        <v>0</v>
      </c>
      <c r="CL1805">
        <v>0</v>
      </c>
      <c r="CM1805">
        <v>0</v>
      </c>
      <c r="CN1805">
        <v>0</v>
      </c>
      <c r="CO1805">
        <v>0</v>
      </c>
      <c r="CP1805">
        <v>0</v>
      </c>
      <c r="CQ1805">
        <v>0</v>
      </c>
      <c r="CR1805">
        <v>0</v>
      </c>
      <c r="CS1805">
        <v>0</v>
      </c>
      <c r="CT1805">
        <v>0</v>
      </c>
      <c r="CU1805">
        <v>0</v>
      </c>
      <c r="CX1805">
        <v>0</v>
      </c>
      <c r="CZ1805">
        <v>0</v>
      </c>
      <c r="DB1805">
        <v>0</v>
      </c>
      <c r="DD1805">
        <v>0</v>
      </c>
      <c r="DF1805">
        <v>0</v>
      </c>
      <c r="DK1805">
        <v>0</v>
      </c>
      <c r="DM1805">
        <v>0</v>
      </c>
      <c r="DX1805">
        <v>0</v>
      </c>
      <c r="EC1805" t="s">
        <v>14666</v>
      </c>
      <c r="ED1805" t="s">
        <v>337</v>
      </c>
      <c r="EE1805" t="s">
        <v>14667</v>
      </c>
      <c r="EG1805">
        <v>435600</v>
      </c>
      <c r="EH1805">
        <v>10</v>
      </c>
      <c r="EI1805">
        <v>0</v>
      </c>
      <c r="EJ1805">
        <v>0</v>
      </c>
      <c r="EK1805">
        <v>0</v>
      </c>
      <c r="EL1805">
        <v>0</v>
      </c>
      <c r="EU1805" t="s">
        <v>407</v>
      </c>
      <c r="EV1805" t="s">
        <v>5459</v>
      </c>
      <c r="EW1805" t="s">
        <v>5460</v>
      </c>
      <c r="EX1805" s="1">
        <v>42340</v>
      </c>
      <c r="EY1805" t="s">
        <v>267</v>
      </c>
      <c r="EZ1805" t="str">
        <f>"TRUE"</f>
        <v>TRUE</v>
      </c>
      <c r="FA1805">
        <v>2022</v>
      </c>
      <c r="FB1805">
        <v>2020</v>
      </c>
      <c r="FC1805">
        <v>1611</v>
      </c>
      <c r="FD1805" t="s">
        <v>246</v>
      </c>
      <c r="FE1805" t="s">
        <v>246</v>
      </c>
      <c r="FF1805" t="s">
        <v>246</v>
      </c>
      <c r="FG1805" t="s">
        <v>246</v>
      </c>
      <c r="FH1805" t="s">
        <v>246</v>
      </c>
      <c r="FI1805" t="s">
        <v>246</v>
      </c>
      <c r="FJ1805" t="s">
        <v>246</v>
      </c>
      <c r="FK1805" t="s">
        <v>246</v>
      </c>
      <c r="FL1805" t="s">
        <v>246</v>
      </c>
      <c r="FM1805" t="s">
        <v>246</v>
      </c>
      <c r="FN1805" t="s">
        <v>246</v>
      </c>
      <c r="FO1805" t="s">
        <v>246</v>
      </c>
      <c r="FP1805" t="s">
        <v>246</v>
      </c>
      <c r="FQ1805" s="2">
        <v>2161</v>
      </c>
      <c r="FR1805" s="2">
        <v>0</v>
      </c>
      <c r="FS1805" s="2">
        <v>0</v>
      </c>
      <c r="FT1805">
        <v>0</v>
      </c>
      <c r="FU1805" s="2">
        <v>14405</v>
      </c>
      <c r="FV1805" s="2">
        <v>14405</v>
      </c>
      <c r="FW1805" s="2">
        <v>0</v>
      </c>
      <c r="FX1805">
        <v>0</v>
      </c>
      <c r="FY1805" s="2">
        <v>0</v>
      </c>
      <c r="FZ1805" s="2">
        <v>0</v>
      </c>
      <c r="GA1805" s="2">
        <v>0</v>
      </c>
      <c r="GB1805">
        <v>0</v>
      </c>
      <c r="GC1805" s="2">
        <v>149</v>
      </c>
      <c r="GE1805" s="2">
        <v>14405</v>
      </c>
      <c r="GH1805" t="s">
        <v>387</v>
      </c>
      <c r="GI1805" t="s">
        <v>1243</v>
      </c>
      <c r="GK1805" t="s">
        <v>1245</v>
      </c>
      <c r="GL1805" t="s">
        <v>5461</v>
      </c>
      <c r="GM1805" t="s">
        <v>389</v>
      </c>
      <c r="GR1805" t="str">
        <f>""</f>
        <v/>
      </c>
      <c r="GS1805" t="str">
        <f>""</f>
        <v/>
      </c>
      <c r="GT1805" t="str">
        <f>""</f>
        <v/>
      </c>
      <c r="GU1805" s="1">
        <v>41989</v>
      </c>
      <c r="GV1805" s="1">
        <v>41995</v>
      </c>
      <c r="GW1805" s="2">
        <v>120000</v>
      </c>
      <c r="GY1805" t="s">
        <v>656</v>
      </c>
      <c r="GZ1805" t="s">
        <v>14668</v>
      </c>
      <c r="HF1805" t="str">
        <f>""</f>
        <v/>
      </c>
      <c r="HK1805" t="str">
        <f>""</f>
        <v/>
      </c>
      <c r="HM1805" t="s">
        <v>14669</v>
      </c>
      <c r="HN1805" t="s">
        <v>271</v>
      </c>
      <c r="HP1805" t="str">
        <f>"2014.55002"</f>
        <v>2014.55002</v>
      </c>
      <c r="HQ1805" t="str">
        <f>""</f>
        <v/>
      </c>
      <c r="IA1805" t="str">
        <f>""</f>
        <v/>
      </c>
      <c r="IB1805" t="str">
        <f>""</f>
        <v/>
      </c>
      <c r="IC1805" t="str">
        <f>HYPERLINK("https://web.datatree.com/?/property?propertyId=5119643")</f>
        <v>https://web.datatree.com/?/property?propertyId=5119643</v>
      </c>
    </row>
    <row r="1806" spans="1:237" x14ac:dyDescent="0.25">
      <c r="A1806" t="s">
        <v>14670</v>
      </c>
      <c r="B1806" t="s">
        <v>14671</v>
      </c>
      <c r="C1806" t="s">
        <v>1853</v>
      </c>
      <c r="D1806" t="s">
        <v>14672</v>
      </c>
      <c r="E1806" t="s">
        <v>240</v>
      </c>
      <c r="F1806">
        <v>3</v>
      </c>
      <c r="O1806" t="s">
        <v>14673</v>
      </c>
      <c r="P1806" t="s">
        <v>14670</v>
      </c>
      <c r="T1806" t="s">
        <v>242</v>
      </c>
      <c r="AE1806" t="s">
        <v>243</v>
      </c>
      <c r="AH1806" t="s">
        <v>244</v>
      </c>
      <c r="AK1806" t="s">
        <v>245</v>
      </c>
      <c r="AL1806" t="s">
        <v>246</v>
      </c>
      <c r="AM1806">
        <v>31110</v>
      </c>
      <c r="AP1806" t="s">
        <v>14674</v>
      </c>
      <c r="AQ1806" t="s">
        <v>302</v>
      </c>
      <c r="AS1806" t="s">
        <v>11843</v>
      </c>
      <c r="AU1806" t="s">
        <v>243</v>
      </c>
      <c r="AV1806" t="str">
        <f>"85387-6771"</f>
        <v>85387-6771</v>
      </c>
      <c r="AW1806" t="s">
        <v>11220</v>
      </c>
      <c r="AX1806" t="s">
        <v>14675</v>
      </c>
      <c r="AY1806" t="s">
        <v>14676</v>
      </c>
      <c r="AZ1806" t="s">
        <v>254</v>
      </c>
      <c r="BA1806" t="s">
        <v>14677</v>
      </c>
      <c r="BB1806" t="str">
        <f>"201-06-053"</f>
        <v>201-06-053</v>
      </c>
      <c r="BC1806" t="str">
        <f>"20106053"</f>
        <v>20106053</v>
      </c>
      <c r="BD1806" t="str">
        <f>"R20106053"</f>
        <v>R20106053</v>
      </c>
      <c r="BE1806">
        <v>4015</v>
      </c>
      <c r="BI1806" t="s">
        <v>256</v>
      </c>
      <c r="BJ1806" t="s">
        <v>281</v>
      </c>
      <c r="BK1806" t="s">
        <v>258</v>
      </c>
      <c r="BL1806">
        <v>19</v>
      </c>
      <c r="BN1806">
        <v>34.7087206025246</v>
      </c>
      <c r="BO1806">
        <v>-113.554599610192</v>
      </c>
      <c r="BP1806" t="s">
        <v>282</v>
      </c>
      <c r="BW1806" t="s">
        <v>283</v>
      </c>
      <c r="BX1806" t="s">
        <v>283</v>
      </c>
      <c r="CA1806" t="str">
        <f>"53"</f>
        <v>53</v>
      </c>
      <c r="CC1806">
        <v>0</v>
      </c>
      <c r="CD1806">
        <v>0</v>
      </c>
      <c r="CE1806">
        <v>0</v>
      </c>
      <c r="CF1806">
        <v>0</v>
      </c>
      <c r="CI1806">
        <v>0</v>
      </c>
      <c r="CJ1806">
        <v>0</v>
      </c>
      <c r="CL1806">
        <v>0</v>
      </c>
      <c r="CM1806">
        <v>0</v>
      </c>
      <c r="CN1806">
        <v>0</v>
      </c>
      <c r="CO1806">
        <v>0</v>
      </c>
      <c r="CP1806">
        <v>0</v>
      </c>
      <c r="CQ1806">
        <v>0</v>
      </c>
      <c r="CR1806">
        <v>0</v>
      </c>
      <c r="CS1806">
        <v>0</v>
      </c>
      <c r="CT1806">
        <v>0</v>
      </c>
      <c r="CU1806">
        <v>0</v>
      </c>
      <c r="CX1806">
        <v>0</v>
      </c>
      <c r="CZ1806">
        <v>0</v>
      </c>
      <c r="DB1806">
        <v>0</v>
      </c>
      <c r="DD1806">
        <v>0</v>
      </c>
      <c r="DF1806">
        <v>0</v>
      </c>
      <c r="DK1806">
        <v>0</v>
      </c>
      <c r="DM1806">
        <v>0</v>
      </c>
      <c r="DX1806">
        <v>0</v>
      </c>
      <c r="EC1806" t="s">
        <v>261</v>
      </c>
      <c r="ED1806" t="s">
        <v>262</v>
      </c>
      <c r="EE1806" t="s">
        <v>263</v>
      </c>
      <c r="EG1806">
        <v>435600</v>
      </c>
      <c r="EH1806">
        <v>10</v>
      </c>
      <c r="EI1806">
        <v>0</v>
      </c>
      <c r="EJ1806">
        <v>0</v>
      </c>
      <c r="EK1806">
        <v>0</v>
      </c>
      <c r="EL1806">
        <v>0</v>
      </c>
      <c r="EU1806" t="s">
        <v>264</v>
      </c>
      <c r="EV1806" t="s">
        <v>287</v>
      </c>
      <c r="EW1806" t="s">
        <v>288</v>
      </c>
      <c r="EX1806" s="1">
        <v>40135</v>
      </c>
      <c r="EY1806" t="s">
        <v>267</v>
      </c>
      <c r="EZ1806" t="str">
        <f>"FALSE"</f>
        <v>FALSE</v>
      </c>
      <c r="FA1806">
        <v>2022</v>
      </c>
      <c r="FB1806">
        <v>2020</v>
      </c>
      <c r="FC1806">
        <v>600</v>
      </c>
      <c r="FD1806" t="s">
        <v>246</v>
      </c>
      <c r="FE1806" t="s">
        <v>246</v>
      </c>
      <c r="FF1806" t="s">
        <v>246</v>
      </c>
      <c r="FG1806" t="s">
        <v>246</v>
      </c>
      <c r="FH1806" t="s">
        <v>246</v>
      </c>
      <c r="FI1806" t="s">
        <v>246</v>
      </c>
      <c r="FJ1806" t="s">
        <v>246</v>
      </c>
      <c r="FK1806" t="s">
        <v>246</v>
      </c>
      <c r="FL1806" t="s">
        <v>246</v>
      </c>
      <c r="FM1806" t="s">
        <v>246</v>
      </c>
      <c r="FN1806" t="s">
        <v>246</v>
      </c>
      <c r="FO1806" t="s">
        <v>246</v>
      </c>
      <c r="FP1806" t="s">
        <v>246</v>
      </c>
      <c r="FQ1806" s="2">
        <v>602</v>
      </c>
      <c r="FR1806" s="2">
        <v>0</v>
      </c>
      <c r="FS1806" s="2">
        <v>0</v>
      </c>
      <c r="FT1806">
        <v>0</v>
      </c>
      <c r="FU1806" s="2">
        <v>4015</v>
      </c>
      <c r="FV1806" s="2">
        <v>4015</v>
      </c>
      <c r="FW1806" s="2">
        <v>0</v>
      </c>
      <c r="FX1806">
        <v>0</v>
      </c>
      <c r="FY1806" s="2">
        <v>0</v>
      </c>
      <c r="FZ1806" s="2">
        <v>0</v>
      </c>
      <c r="GA1806" s="2">
        <v>0</v>
      </c>
      <c r="GB1806">
        <v>0</v>
      </c>
      <c r="GC1806" s="2">
        <v>50.64</v>
      </c>
      <c r="GE1806" s="2">
        <v>4015</v>
      </c>
      <c r="GH1806" t="s">
        <v>289</v>
      </c>
      <c r="GK1806" t="s">
        <v>290</v>
      </c>
      <c r="GL1806" t="s">
        <v>290</v>
      </c>
      <c r="GR1806" t="str">
        <f>""</f>
        <v/>
      </c>
      <c r="GS1806" t="str">
        <f>""</f>
        <v/>
      </c>
      <c r="GT1806" t="str">
        <f>""</f>
        <v/>
      </c>
      <c r="GU1806" s="1">
        <v>42695</v>
      </c>
      <c r="GV1806" s="1">
        <v>42711</v>
      </c>
      <c r="GW1806" s="2">
        <v>3500</v>
      </c>
      <c r="GY1806" t="s">
        <v>270</v>
      </c>
      <c r="GZ1806" t="s">
        <v>14678</v>
      </c>
      <c r="HF1806" t="str">
        <f>""</f>
        <v/>
      </c>
      <c r="HK1806" t="str">
        <f>""</f>
        <v/>
      </c>
      <c r="HN1806" t="s">
        <v>271</v>
      </c>
      <c r="HP1806" t="str">
        <f>"2016.55422"</f>
        <v>2016.55422</v>
      </c>
      <c r="HQ1806" t="str">
        <f>""</f>
        <v/>
      </c>
      <c r="HR1806" s="1">
        <v>42226</v>
      </c>
      <c r="HS1806" s="1">
        <v>42234</v>
      </c>
      <c r="HT1806" s="2">
        <v>9876</v>
      </c>
      <c r="HU1806" t="s">
        <v>270</v>
      </c>
      <c r="IA1806" t="str">
        <f>"2015.36947"</f>
        <v>2015.36947</v>
      </c>
      <c r="IB1806" t="str">
        <f>""</f>
        <v/>
      </c>
      <c r="IC1806" t="str">
        <f>HYPERLINK("https://web.datatree.com/?/property?propertyId=5119747")</f>
        <v>https://web.datatree.com/?/property?propertyId=5119747</v>
      </c>
    </row>
    <row r="1807" spans="1:237" x14ac:dyDescent="0.25">
      <c r="A1807" t="s">
        <v>14679</v>
      </c>
      <c r="B1807" t="s">
        <v>14680</v>
      </c>
      <c r="C1807" t="s">
        <v>5618</v>
      </c>
      <c r="D1807" t="s">
        <v>12916</v>
      </c>
      <c r="E1807" t="s">
        <v>240</v>
      </c>
      <c r="F1807">
        <v>9</v>
      </c>
      <c r="O1807" t="s">
        <v>14681</v>
      </c>
      <c r="P1807" t="s">
        <v>14679</v>
      </c>
      <c r="T1807" t="s">
        <v>242</v>
      </c>
      <c r="AE1807" t="s">
        <v>243</v>
      </c>
      <c r="AH1807" t="s">
        <v>244</v>
      </c>
      <c r="AK1807" t="s">
        <v>245</v>
      </c>
      <c r="AP1807" t="s">
        <v>14682</v>
      </c>
      <c r="AS1807" t="s">
        <v>1869</v>
      </c>
      <c r="AU1807" t="s">
        <v>400</v>
      </c>
      <c r="AV1807" t="str">
        <f>"89019-9653"</f>
        <v>89019-9653</v>
      </c>
      <c r="AW1807" t="s">
        <v>3250</v>
      </c>
      <c r="AX1807" t="s">
        <v>14683</v>
      </c>
      <c r="AY1807" t="s">
        <v>14684</v>
      </c>
      <c r="AZ1807" t="s">
        <v>254</v>
      </c>
      <c r="BA1807" t="s">
        <v>14685</v>
      </c>
      <c r="BB1807" t="str">
        <f>"353-04-068"</f>
        <v>353-04-068</v>
      </c>
      <c r="BC1807" t="str">
        <f>"35304068"</f>
        <v>35304068</v>
      </c>
      <c r="BD1807" t="str">
        <f>"R35304068"</f>
        <v>R35304068</v>
      </c>
      <c r="BE1807">
        <v>4015</v>
      </c>
      <c r="BI1807" t="s">
        <v>256</v>
      </c>
      <c r="BJ1807" t="s">
        <v>257</v>
      </c>
      <c r="BK1807" t="s">
        <v>258</v>
      </c>
      <c r="BL1807">
        <v>5</v>
      </c>
      <c r="BN1807">
        <v>35.227599679508401</v>
      </c>
      <c r="BO1807">
        <v>-113.562834925096</v>
      </c>
      <c r="BW1807" t="s">
        <v>639</v>
      </c>
      <c r="BX1807" t="s">
        <v>639</v>
      </c>
      <c r="CA1807" t="str">
        <f>""</f>
        <v/>
      </c>
      <c r="CC1807">
        <v>0</v>
      </c>
      <c r="CD1807">
        <v>0</v>
      </c>
      <c r="CE1807">
        <v>0</v>
      </c>
      <c r="CF1807">
        <v>0</v>
      </c>
      <c r="CI1807">
        <v>0</v>
      </c>
      <c r="CJ1807">
        <v>0</v>
      </c>
      <c r="CL1807">
        <v>0</v>
      </c>
      <c r="CM1807">
        <v>0</v>
      </c>
      <c r="CN1807">
        <v>0</v>
      </c>
      <c r="CO1807">
        <v>0</v>
      </c>
      <c r="CP1807">
        <v>0</v>
      </c>
      <c r="CQ1807">
        <v>0</v>
      </c>
      <c r="CR1807">
        <v>0</v>
      </c>
      <c r="CS1807">
        <v>0</v>
      </c>
      <c r="CT1807">
        <v>0</v>
      </c>
      <c r="CU1807">
        <v>0</v>
      </c>
      <c r="CX1807">
        <v>0</v>
      </c>
      <c r="CZ1807">
        <v>0</v>
      </c>
      <c r="DB1807">
        <v>0</v>
      </c>
      <c r="DD1807">
        <v>0</v>
      </c>
      <c r="DF1807">
        <v>0</v>
      </c>
      <c r="DK1807">
        <v>0</v>
      </c>
      <c r="DM1807">
        <v>0</v>
      </c>
      <c r="DX1807">
        <v>0</v>
      </c>
      <c r="EC1807" t="s">
        <v>261</v>
      </c>
      <c r="ED1807" t="s">
        <v>354</v>
      </c>
      <c r="EE1807" t="s">
        <v>355</v>
      </c>
      <c r="EG1807">
        <v>435600</v>
      </c>
      <c r="EH1807">
        <v>10</v>
      </c>
      <c r="EI1807">
        <v>0</v>
      </c>
      <c r="EJ1807">
        <v>0</v>
      </c>
      <c r="EK1807">
        <v>0</v>
      </c>
      <c r="EL1807">
        <v>0</v>
      </c>
      <c r="EU1807" t="s">
        <v>264</v>
      </c>
      <c r="EV1807" t="s">
        <v>265</v>
      </c>
      <c r="EW1807" t="s">
        <v>266</v>
      </c>
      <c r="EX1807" s="1">
        <v>40135</v>
      </c>
      <c r="EY1807" t="s">
        <v>267</v>
      </c>
      <c r="EZ1807" t="str">
        <f>"FALSE"</f>
        <v>FALSE</v>
      </c>
      <c r="FA1807">
        <v>2022</v>
      </c>
      <c r="FB1807">
        <v>2020</v>
      </c>
      <c r="FC1807">
        <v>300</v>
      </c>
      <c r="FD1807" t="s">
        <v>246</v>
      </c>
      <c r="FE1807" t="s">
        <v>246</v>
      </c>
      <c r="FF1807" t="s">
        <v>246</v>
      </c>
      <c r="FG1807" t="s">
        <v>246</v>
      </c>
      <c r="FH1807" t="s">
        <v>246</v>
      </c>
      <c r="FI1807" t="s">
        <v>246</v>
      </c>
      <c r="FJ1807" t="s">
        <v>246</v>
      </c>
      <c r="FK1807" t="s">
        <v>246</v>
      </c>
      <c r="FL1807" t="s">
        <v>246</v>
      </c>
      <c r="FM1807" t="s">
        <v>246</v>
      </c>
      <c r="FN1807" t="s">
        <v>246</v>
      </c>
      <c r="FO1807" t="s">
        <v>246</v>
      </c>
      <c r="FP1807" t="s">
        <v>246</v>
      </c>
      <c r="FQ1807" s="2">
        <v>851</v>
      </c>
      <c r="FR1807" s="2">
        <v>0</v>
      </c>
      <c r="FS1807" s="2">
        <v>0</v>
      </c>
      <c r="FT1807">
        <v>0</v>
      </c>
      <c r="FU1807" s="2">
        <v>5672</v>
      </c>
      <c r="FV1807" s="2">
        <v>5672</v>
      </c>
      <c r="FW1807" s="2">
        <v>0</v>
      </c>
      <c r="FX1807">
        <v>0</v>
      </c>
      <c r="FY1807" s="2">
        <v>0</v>
      </c>
      <c r="FZ1807" s="2">
        <v>0</v>
      </c>
      <c r="GA1807" s="2">
        <v>0</v>
      </c>
      <c r="GB1807">
        <v>0</v>
      </c>
      <c r="GC1807" s="2">
        <v>47.78</v>
      </c>
      <c r="GE1807" s="2">
        <v>5672</v>
      </c>
      <c r="GH1807" t="s">
        <v>268</v>
      </c>
      <c r="GK1807" t="s">
        <v>269</v>
      </c>
      <c r="GR1807" t="str">
        <f>""</f>
        <v/>
      </c>
      <c r="GS1807" t="str">
        <f>""</f>
        <v/>
      </c>
      <c r="GT1807" t="str">
        <f>""</f>
        <v/>
      </c>
      <c r="GU1807" s="1">
        <v>38482</v>
      </c>
      <c r="GV1807" s="1">
        <v>38499</v>
      </c>
      <c r="GW1807" s="2">
        <v>11000</v>
      </c>
      <c r="GX1807" t="s">
        <v>566</v>
      </c>
      <c r="GY1807" t="s">
        <v>567</v>
      </c>
      <c r="GZ1807" t="s">
        <v>14686</v>
      </c>
      <c r="HF1807" t="str">
        <f>"                    "</f>
        <v xml:space="preserve">                    </v>
      </c>
      <c r="HK1807" t="str">
        <f>"                    "</f>
        <v xml:space="preserve">                    </v>
      </c>
      <c r="HM1807" t="s">
        <v>1488</v>
      </c>
      <c r="HN1807" t="s">
        <v>271</v>
      </c>
      <c r="HP1807" t="str">
        <f>"5625.803"</f>
        <v>5625.803</v>
      </c>
      <c r="HQ1807" t="str">
        <f>""</f>
        <v/>
      </c>
      <c r="IA1807" t="str">
        <f>""</f>
        <v/>
      </c>
      <c r="IB1807" t="str">
        <f>""</f>
        <v/>
      </c>
      <c r="IC1807" t="str">
        <f>HYPERLINK("https://web.datatree.com/?/property?propertyId=5119752")</f>
        <v>https://web.datatree.com/?/property?propertyId=5119752</v>
      </c>
    </row>
    <row r="1808" spans="1:237" x14ac:dyDescent="0.25">
      <c r="A1808" t="s">
        <v>14687</v>
      </c>
      <c r="D1808" t="s">
        <v>14687</v>
      </c>
      <c r="E1808" t="s">
        <v>273</v>
      </c>
      <c r="F1808">
        <v>2</v>
      </c>
      <c r="O1808" t="s">
        <v>14687</v>
      </c>
      <c r="P1808" t="s">
        <v>14687</v>
      </c>
      <c r="R1808" t="s">
        <v>274</v>
      </c>
      <c r="T1808" t="s">
        <v>242</v>
      </c>
      <c r="AE1808" t="s">
        <v>243</v>
      </c>
      <c r="AH1808" t="s">
        <v>244</v>
      </c>
      <c r="AK1808" t="s">
        <v>245</v>
      </c>
      <c r="AP1808" t="s">
        <v>14688</v>
      </c>
      <c r="AS1808" t="s">
        <v>7877</v>
      </c>
      <c r="AT1808" t="s">
        <v>8519</v>
      </c>
      <c r="AU1808" t="s">
        <v>243</v>
      </c>
      <c r="AV1808" t="str">
        <f>"86432-1164"</f>
        <v>86432-1164</v>
      </c>
      <c r="AW1808" t="s">
        <v>768</v>
      </c>
      <c r="AX1808" t="s">
        <v>14689</v>
      </c>
      <c r="AY1808" t="s">
        <v>14690</v>
      </c>
      <c r="AZ1808" t="s">
        <v>254</v>
      </c>
      <c r="BA1808" t="s">
        <v>14691</v>
      </c>
      <c r="BB1808" t="str">
        <f>"402-31-039"</f>
        <v>402-31-039</v>
      </c>
      <c r="BC1808" t="str">
        <f>"40231039"</f>
        <v>40231039</v>
      </c>
      <c r="BD1808" t="str">
        <f>"R40231039"</f>
        <v>R40231039</v>
      </c>
      <c r="BE1808">
        <v>4015</v>
      </c>
      <c r="BJ1808" t="s">
        <v>1008</v>
      </c>
      <c r="BK1808" t="s">
        <v>548</v>
      </c>
      <c r="BL1808">
        <v>2</v>
      </c>
      <c r="BN1808">
        <v>36.898532588384299</v>
      </c>
      <c r="BO1808">
        <v>-113.882554739602</v>
      </c>
      <c r="BW1808" t="s">
        <v>3646</v>
      </c>
      <c r="BX1808" t="s">
        <v>3646</v>
      </c>
      <c r="CA1808" t="str">
        <f>""</f>
        <v/>
      </c>
      <c r="CC1808">
        <v>0</v>
      </c>
      <c r="CD1808">
        <v>0</v>
      </c>
      <c r="CE1808">
        <v>0</v>
      </c>
      <c r="CF1808">
        <v>0</v>
      </c>
      <c r="CI1808">
        <v>0</v>
      </c>
      <c r="CJ1808">
        <v>0</v>
      </c>
      <c r="CL1808">
        <v>0</v>
      </c>
      <c r="CM1808">
        <v>0</v>
      </c>
      <c r="CN1808">
        <v>0</v>
      </c>
      <c r="CO1808">
        <v>0</v>
      </c>
      <c r="CP1808">
        <v>0</v>
      </c>
      <c r="CQ1808">
        <v>0</v>
      </c>
      <c r="CR1808">
        <v>0</v>
      </c>
      <c r="CS1808">
        <v>0</v>
      </c>
      <c r="CT1808">
        <v>0</v>
      </c>
      <c r="CU1808">
        <v>0</v>
      </c>
      <c r="CX1808">
        <v>0</v>
      </c>
      <c r="CZ1808">
        <v>0</v>
      </c>
      <c r="DB1808">
        <v>0</v>
      </c>
      <c r="DD1808">
        <v>0</v>
      </c>
      <c r="DF1808">
        <v>0</v>
      </c>
      <c r="DK1808">
        <v>0</v>
      </c>
      <c r="DM1808">
        <v>0</v>
      </c>
      <c r="DX1808">
        <v>0</v>
      </c>
      <c r="EC1808" t="s">
        <v>261</v>
      </c>
      <c r="ED1808" t="s">
        <v>354</v>
      </c>
      <c r="EE1808" t="s">
        <v>355</v>
      </c>
      <c r="EG1808">
        <v>435600</v>
      </c>
      <c r="EH1808">
        <v>10</v>
      </c>
      <c r="EI1808">
        <v>0</v>
      </c>
      <c r="EJ1808">
        <v>0</v>
      </c>
      <c r="EK1808">
        <v>0</v>
      </c>
      <c r="EL1808">
        <v>0</v>
      </c>
      <c r="EU1808" t="s">
        <v>407</v>
      </c>
      <c r="EV1808" t="s">
        <v>3647</v>
      </c>
      <c r="EW1808" t="s">
        <v>3648</v>
      </c>
      <c r="EX1808" s="1">
        <v>40135</v>
      </c>
      <c r="EY1808" t="s">
        <v>267</v>
      </c>
      <c r="EZ1808" t="str">
        <f>"TRUE"</f>
        <v>TRUE</v>
      </c>
      <c r="FA1808">
        <v>2022</v>
      </c>
      <c r="FB1808">
        <v>2020</v>
      </c>
      <c r="FC1808">
        <v>970</v>
      </c>
      <c r="FD1808" t="s">
        <v>246</v>
      </c>
      <c r="FE1808" t="s">
        <v>246</v>
      </c>
      <c r="FF1808" t="s">
        <v>246</v>
      </c>
      <c r="FG1808" t="s">
        <v>246</v>
      </c>
      <c r="FH1808" t="s">
        <v>246</v>
      </c>
      <c r="FI1808" t="s">
        <v>246</v>
      </c>
      <c r="FJ1808" t="s">
        <v>246</v>
      </c>
      <c r="FK1808" t="s">
        <v>246</v>
      </c>
      <c r="FL1808" t="s">
        <v>246</v>
      </c>
      <c r="FM1808" t="s">
        <v>246</v>
      </c>
      <c r="FN1808" t="s">
        <v>246</v>
      </c>
      <c r="FO1808" t="s">
        <v>246</v>
      </c>
      <c r="FP1808" t="s">
        <v>246</v>
      </c>
      <c r="FQ1808" s="2">
        <v>3248</v>
      </c>
      <c r="FR1808" s="2">
        <v>0</v>
      </c>
      <c r="FS1808" s="2">
        <v>0</v>
      </c>
      <c r="FT1808">
        <v>0</v>
      </c>
      <c r="FU1808" s="2">
        <v>21655</v>
      </c>
      <c r="FV1808" s="2">
        <v>21655</v>
      </c>
      <c r="FW1808" s="2">
        <v>0</v>
      </c>
      <c r="FX1808">
        <v>0</v>
      </c>
      <c r="FY1808" s="2">
        <v>0</v>
      </c>
      <c r="FZ1808" s="2">
        <v>0</v>
      </c>
      <c r="GA1808" s="2">
        <v>0</v>
      </c>
      <c r="GB1808">
        <v>0</v>
      </c>
      <c r="GC1808" s="2">
        <v>48.66</v>
      </c>
      <c r="GE1808" s="2">
        <v>21655</v>
      </c>
      <c r="GH1808" t="s">
        <v>776</v>
      </c>
      <c r="GK1808" t="s">
        <v>777</v>
      </c>
      <c r="GL1808" t="s">
        <v>778</v>
      </c>
      <c r="GM1808" t="s">
        <v>778</v>
      </c>
      <c r="GR1808" t="str">
        <f>""</f>
        <v/>
      </c>
      <c r="GS1808" t="str">
        <f>""</f>
        <v/>
      </c>
      <c r="GT1808" t="str">
        <f>""</f>
        <v/>
      </c>
      <c r="GU1808" s="1">
        <v>41419</v>
      </c>
      <c r="GV1808" s="1">
        <v>41424</v>
      </c>
      <c r="GW1808" s="2">
        <v>3000</v>
      </c>
      <c r="GY1808" t="s">
        <v>270</v>
      </c>
      <c r="GZ1808" t="s">
        <v>14692</v>
      </c>
      <c r="HF1808" t="str">
        <f>""</f>
        <v/>
      </c>
      <c r="HK1808" t="str">
        <f>""</f>
        <v/>
      </c>
      <c r="HM1808" t="s">
        <v>14693</v>
      </c>
      <c r="HN1808" t="s">
        <v>271</v>
      </c>
      <c r="HP1808" t="str">
        <f>"2013.28589"</f>
        <v>2013.28589</v>
      </c>
      <c r="HQ1808" t="str">
        <f>""</f>
        <v/>
      </c>
      <c r="HS1808" s="1">
        <v>38763</v>
      </c>
      <c r="HT1808" s="2">
        <v>345000</v>
      </c>
      <c r="HU1808" t="s">
        <v>567</v>
      </c>
      <c r="HW1808" s="2">
        <v>0</v>
      </c>
      <c r="IA1808" t="str">
        <f>"6111.209"</f>
        <v>6111.209</v>
      </c>
      <c r="IB1808" t="str">
        <f>""</f>
        <v/>
      </c>
      <c r="IC1808" t="str">
        <f>HYPERLINK("https://web.datatree.com/?/property?propertyId=5126512")</f>
        <v>https://web.datatree.com/?/property?propertyId=5126512</v>
      </c>
    </row>
    <row r="1809" spans="1:237" x14ac:dyDescent="0.25">
      <c r="A1809" t="s">
        <v>14694</v>
      </c>
      <c r="B1809" t="s">
        <v>14695</v>
      </c>
      <c r="C1809" t="s">
        <v>14696</v>
      </c>
      <c r="D1809" t="s">
        <v>14697</v>
      </c>
      <c r="E1809" t="s">
        <v>240</v>
      </c>
      <c r="F1809">
        <v>1</v>
      </c>
      <c r="O1809" t="s">
        <v>14698</v>
      </c>
      <c r="P1809" t="s">
        <v>14694</v>
      </c>
      <c r="T1809" t="s">
        <v>242</v>
      </c>
      <c r="AE1809" t="s">
        <v>243</v>
      </c>
      <c r="AH1809" t="s">
        <v>244</v>
      </c>
      <c r="AK1809" t="s">
        <v>245</v>
      </c>
      <c r="AL1809" t="s">
        <v>589</v>
      </c>
      <c r="AM1809">
        <v>8115</v>
      </c>
      <c r="AP1809" t="s">
        <v>14411</v>
      </c>
      <c r="AQ1809" t="s">
        <v>419</v>
      </c>
      <c r="AS1809" t="s">
        <v>1160</v>
      </c>
      <c r="AU1809" t="s">
        <v>243</v>
      </c>
      <c r="AV1809" t="str">
        <f>"85381-4329"</f>
        <v>85381-4329</v>
      </c>
      <c r="AW1809" t="s">
        <v>1633</v>
      </c>
      <c r="AX1809" t="s">
        <v>14699</v>
      </c>
      <c r="AY1809" t="s">
        <v>14700</v>
      </c>
      <c r="AZ1809" t="s">
        <v>254</v>
      </c>
      <c r="BA1809" t="s">
        <v>14701</v>
      </c>
      <c r="BB1809" t="str">
        <f>"351-07-014"</f>
        <v>351-07-014</v>
      </c>
      <c r="BC1809" t="str">
        <f>"35107014"</f>
        <v>35107014</v>
      </c>
      <c r="BD1809" t="str">
        <f>"R35107014"</f>
        <v>R35107014</v>
      </c>
      <c r="BE1809">
        <v>4015</v>
      </c>
      <c r="BJ1809" t="s">
        <v>333</v>
      </c>
      <c r="BK1809" t="s">
        <v>310</v>
      </c>
      <c r="BL1809">
        <v>7</v>
      </c>
      <c r="BN1809">
        <v>35.487230418184303</v>
      </c>
      <c r="BO1809">
        <v>-114.4495407727</v>
      </c>
      <c r="BP1809" t="s">
        <v>606</v>
      </c>
      <c r="BQ1809">
        <v>3</v>
      </c>
      <c r="BW1809" t="s">
        <v>4124</v>
      </c>
      <c r="BX1809" t="s">
        <v>4124</v>
      </c>
      <c r="CA1809" t="str">
        <f>"17|32"</f>
        <v>17|32</v>
      </c>
      <c r="CC1809">
        <v>0</v>
      </c>
      <c r="CD1809">
        <v>0</v>
      </c>
      <c r="CE1809">
        <v>0</v>
      </c>
      <c r="CF1809">
        <v>0</v>
      </c>
      <c r="CI1809">
        <v>0</v>
      </c>
      <c r="CJ1809">
        <v>0</v>
      </c>
      <c r="CL1809">
        <v>0</v>
      </c>
      <c r="CM1809">
        <v>0</v>
      </c>
      <c r="CN1809">
        <v>0</v>
      </c>
      <c r="CO1809">
        <v>0</v>
      </c>
      <c r="CP1809">
        <v>0</v>
      </c>
      <c r="CQ1809">
        <v>0</v>
      </c>
      <c r="CR1809">
        <v>0</v>
      </c>
      <c r="CS1809">
        <v>0</v>
      </c>
      <c r="CT1809">
        <v>0</v>
      </c>
      <c r="CU1809">
        <v>0</v>
      </c>
      <c r="CX1809">
        <v>0</v>
      </c>
      <c r="CZ1809">
        <v>0</v>
      </c>
      <c r="DB1809">
        <v>0</v>
      </c>
      <c r="DD1809">
        <v>0</v>
      </c>
      <c r="DF1809">
        <v>0</v>
      </c>
      <c r="DK1809">
        <v>0</v>
      </c>
      <c r="DM1809">
        <v>0</v>
      </c>
      <c r="DX1809">
        <v>0</v>
      </c>
      <c r="EC1809" t="s">
        <v>336</v>
      </c>
      <c r="ED1809" t="s">
        <v>337</v>
      </c>
      <c r="EE1809" t="s">
        <v>338</v>
      </c>
      <c r="EG1809">
        <v>435600</v>
      </c>
      <c r="EH1809">
        <v>10</v>
      </c>
      <c r="EI1809">
        <v>0</v>
      </c>
      <c r="EJ1809">
        <v>0</v>
      </c>
      <c r="EK1809">
        <v>0</v>
      </c>
      <c r="EL1809">
        <v>0</v>
      </c>
      <c r="EU1809" t="s">
        <v>264</v>
      </c>
      <c r="EV1809" t="s">
        <v>339</v>
      </c>
      <c r="EW1809" t="s">
        <v>340</v>
      </c>
      <c r="EX1809" s="1">
        <v>40135</v>
      </c>
      <c r="EY1809" t="s">
        <v>267</v>
      </c>
      <c r="EZ1809" t="str">
        <f t="shared" ref="EZ1809:EZ1824" si="95">"FALSE"</f>
        <v>FALSE</v>
      </c>
      <c r="FA1809">
        <v>2022</v>
      </c>
      <c r="FB1809">
        <v>2020</v>
      </c>
      <c r="FC1809">
        <v>400</v>
      </c>
      <c r="FD1809" t="s">
        <v>246</v>
      </c>
      <c r="FE1809" t="s">
        <v>246</v>
      </c>
      <c r="FF1809" t="s">
        <v>246</v>
      </c>
      <c r="FG1809" t="s">
        <v>246</v>
      </c>
      <c r="FH1809" t="s">
        <v>246</v>
      </c>
      <c r="FI1809" t="s">
        <v>246</v>
      </c>
      <c r="FJ1809" t="s">
        <v>246</v>
      </c>
      <c r="FK1809" t="s">
        <v>246</v>
      </c>
      <c r="FL1809" t="s">
        <v>246</v>
      </c>
      <c r="FM1809" t="s">
        <v>246</v>
      </c>
      <c r="FN1809" t="s">
        <v>246</v>
      </c>
      <c r="FO1809" t="s">
        <v>246</v>
      </c>
      <c r="FP1809" t="s">
        <v>246</v>
      </c>
      <c r="FQ1809" s="2">
        <v>1042</v>
      </c>
      <c r="FR1809" s="2">
        <v>0</v>
      </c>
      <c r="FS1809" s="2">
        <v>0</v>
      </c>
      <c r="FT1809">
        <v>0</v>
      </c>
      <c r="FU1809" s="2">
        <v>6945</v>
      </c>
      <c r="FV1809" s="2">
        <v>6945</v>
      </c>
      <c r="FW1809" s="2">
        <v>0</v>
      </c>
      <c r="FX1809">
        <v>0</v>
      </c>
      <c r="FY1809" s="2">
        <v>0</v>
      </c>
      <c r="FZ1809" s="2">
        <v>0</v>
      </c>
      <c r="GA1809" s="2">
        <v>0</v>
      </c>
      <c r="GB1809">
        <v>0</v>
      </c>
      <c r="GC1809" s="2">
        <v>115</v>
      </c>
      <c r="GE1809" s="2">
        <v>6945</v>
      </c>
      <c r="GH1809" t="s">
        <v>315</v>
      </c>
      <c r="GK1809" t="s">
        <v>316</v>
      </c>
      <c r="GL1809" t="s">
        <v>317</v>
      </c>
      <c r="GM1809" t="s">
        <v>318</v>
      </c>
      <c r="GR1809" t="str">
        <f>""</f>
        <v/>
      </c>
      <c r="GS1809" t="str">
        <f>""</f>
        <v/>
      </c>
      <c r="GT1809" t="str">
        <f>""</f>
        <v/>
      </c>
      <c r="HF1809" t="str">
        <f>""</f>
        <v/>
      </c>
      <c r="HK1809" t="str">
        <f>""</f>
        <v/>
      </c>
      <c r="HN1809" t="s">
        <v>271</v>
      </c>
      <c r="HP1809" t="str">
        <f>""</f>
        <v/>
      </c>
      <c r="HQ1809" t="str">
        <f>""</f>
        <v/>
      </c>
      <c r="IA1809" t="str">
        <f>""</f>
        <v/>
      </c>
      <c r="IB1809" t="str">
        <f>""</f>
        <v/>
      </c>
      <c r="IC1809" t="str">
        <f>HYPERLINK("https://web.datatree.com/?/property?propertyId=5074870")</f>
        <v>https://web.datatree.com/?/property?propertyId=5074870</v>
      </c>
    </row>
    <row r="1810" spans="1:237" x14ac:dyDescent="0.25">
      <c r="A1810" t="s">
        <v>14702</v>
      </c>
      <c r="B1810" t="s">
        <v>14703</v>
      </c>
      <c r="C1810" t="s">
        <v>2897</v>
      </c>
      <c r="D1810" t="s">
        <v>5932</v>
      </c>
      <c r="E1810" t="s">
        <v>240</v>
      </c>
      <c r="F1810">
        <v>1</v>
      </c>
      <c r="O1810" t="s">
        <v>14704</v>
      </c>
      <c r="P1810" t="s">
        <v>14702</v>
      </c>
      <c r="T1810" t="s">
        <v>242</v>
      </c>
      <c r="AE1810" t="s">
        <v>243</v>
      </c>
      <c r="AH1810" t="s">
        <v>244</v>
      </c>
      <c r="AK1810" t="s">
        <v>245</v>
      </c>
      <c r="AP1810" t="s">
        <v>14705</v>
      </c>
      <c r="AX1810" t="s">
        <v>14706</v>
      </c>
      <c r="AY1810" t="s">
        <v>14707</v>
      </c>
      <c r="AZ1810" t="s">
        <v>254</v>
      </c>
      <c r="BA1810" t="s">
        <v>14708</v>
      </c>
      <c r="BB1810" t="str">
        <f>"317-36-071"</f>
        <v>317-36-071</v>
      </c>
      <c r="BC1810" t="str">
        <f>"31736071"</f>
        <v>31736071</v>
      </c>
      <c r="BD1810" t="str">
        <f>"R31736071"</f>
        <v>R31736071</v>
      </c>
      <c r="BE1810">
        <v>4015</v>
      </c>
      <c r="BJ1810" t="s">
        <v>941</v>
      </c>
      <c r="BK1810" t="s">
        <v>1109</v>
      </c>
      <c r="BL1810">
        <v>21</v>
      </c>
      <c r="BN1810">
        <v>35.707828780424002</v>
      </c>
      <c r="BO1810">
        <v>-114.42763843776</v>
      </c>
      <c r="BW1810" t="s">
        <v>14709</v>
      </c>
      <c r="BX1810" t="s">
        <v>14709</v>
      </c>
      <c r="CA1810" t="str">
        <f>""</f>
        <v/>
      </c>
      <c r="CC1810">
        <v>0</v>
      </c>
      <c r="CD1810">
        <v>0</v>
      </c>
      <c r="CE1810">
        <v>0</v>
      </c>
      <c r="CF1810">
        <v>0</v>
      </c>
      <c r="CI1810">
        <v>0</v>
      </c>
      <c r="CJ1810">
        <v>0</v>
      </c>
      <c r="CL1810">
        <v>0</v>
      </c>
      <c r="CM1810">
        <v>0</v>
      </c>
      <c r="CN1810">
        <v>0</v>
      </c>
      <c r="CO1810">
        <v>0</v>
      </c>
      <c r="CP1810">
        <v>0</v>
      </c>
      <c r="CQ1810">
        <v>0</v>
      </c>
      <c r="CR1810">
        <v>0</v>
      </c>
      <c r="CS1810">
        <v>0</v>
      </c>
      <c r="CT1810">
        <v>0</v>
      </c>
      <c r="CU1810">
        <v>0</v>
      </c>
      <c r="CX1810">
        <v>0</v>
      </c>
      <c r="CZ1810">
        <v>0</v>
      </c>
      <c r="DB1810">
        <v>0</v>
      </c>
      <c r="DD1810">
        <v>0</v>
      </c>
      <c r="DF1810">
        <v>0</v>
      </c>
      <c r="DK1810">
        <v>0</v>
      </c>
      <c r="DM1810">
        <v>0</v>
      </c>
      <c r="DX1810">
        <v>0</v>
      </c>
      <c r="EC1810" t="s">
        <v>261</v>
      </c>
      <c r="ED1810" t="s">
        <v>354</v>
      </c>
      <c r="EE1810" t="s">
        <v>355</v>
      </c>
      <c r="EG1810">
        <v>435600</v>
      </c>
      <c r="EH1810">
        <v>10</v>
      </c>
      <c r="EI1810">
        <v>0</v>
      </c>
      <c r="EJ1810">
        <v>0</v>
      </c>
      <c r="EK1810">
        <v>0</v>
      </c>
      <c r="EL1810">
        <v>0</v>
      </c>
      <c r="EU1810" t="s">
        <v>264</v>
      </c>
      <c r="EV1810" t="s">
        <v>943</v>
      </c>
      <c r="EW1810" t="s">
        <v>944</v>
      </c>
      <c r="EX1810" s="1">
        <v>40135</v>
      </c>
      <c r="EY1810" t="s">
        <v>267</v>
      </c>
      <c r="EZ1810" t="str">
        <f t="shared" si="95"/>
        <v>FALSE</v>
      </c>
      <c r="FA1810">
        <v>2022</v>
      </c>
      <c r="FB1810">
        <v>2020</v>
      </c>
      <c r="FC1810">
        <v>400</v>
      </c>
      <c r="FD1810" t="s">
        <v>246</v>
      </c>
      <c r="FE1810" t="s">
        <v>246</v>
      </c>
      <c r="FF1810" t="s">
        <v>246</v>
      </c>
      <c r="FG1810" t="s">
        <v>246</v>
      </c>
      <c r="FH1810" t="s">
        <v>246</v>
      </c>
      <c r="FI1810" t="s">
        <v>246</v>
      </c>
      <c r="FJ1810" t="s">
        <v>246</v>
      </c>
      <c r="FK1810" t="s">
        <v>246</v>
      </c>
      <c r="FL1810" t="s">
        <v>246</v>
      </c>
      <c r="FM1810" t="s">
        <v>246</v>
      </c>
      <c r="FN1810" t="s">
        <v>246</v>
      </c>
      <c r="FO1810" t="s">
        <v>246</v>
      </c>
      <c r="FP1810" t="s">
        <v>246</v>
      </c>
      <c r="FQ1810" s="2">
        <v>1958</v>
      </c>
      <c r="FR1810" s="2">
        <v>0</v>
      </c>
      <c r="FS1810" s="2">
        <v>0</v>
      </c>
      <c r="FT1810">
        <v>0</v>
      </c>
      <c r="FU1810" s="2">
        <v>13055</v>
      </c>
      <c r="FV1810" s="2">
        <v>13055</v>
      </c>
      <c r="FW1810" s="2">
        <v>0</v>
      </c>
      <c r="FX1810">
        <v>0</v>
      </c>
      <c r="FY1810" s="2">
        <v>0</v>
      </c>
      <c r="FZ1810" s="2">
        <v>0</v>
      </c>
      <c r="GA1810" s="2">
        <v>0</v>
      </c>
      <c r="GB1810">
        <v>0</v>
      </c>
      <c r="GC1810" s="2">
        <v>88.96</v>
      </c>
      <c r="GE1810" s="2">
        <v>13055</v>
      </c>
      <c r="GF1810">
        <v>12</v>
      </c>
      <c r="GH1810" t="s">
        <v>315</v>
      </c>
      <c r="GK1810" t="s">
        <v>316</v>
      </c>
      <c r="GL1810" t="s">
        <v>317</v>
      </c>
      <c r="GM1810" t="s">
        <v>318</v>
      </c>
      <c r="GR1810" t="str">
        <f>""</f>
        <v/>
      </c>
      <c r="GS1810" t="str">
        <f>""</f>
        <v/>
      </c>
      <c r="GT1810" t="str">
        <f>""</f>
        <v/>
      </c>
      <c r="GU1810" s="1">
        <v>36699</v>
      </c>
      <c r="GV1810" s="1">
        <v>36706</v>
      </c>
      <c r="GW1810" s="2">
        <v>8000</v>
      </c>
      <c r="GZ1810" t="s">
        <v>945</v>
      </c>
      <c r="HF1810" t="str">
        <f>"                    "</f>
        <v xml:space="preserve">                    </v>
      </c>
      <c r="HK1810" t="str">
        <f>"                    "</f>
        <v xml:space="preserve">                    </v>
      </c>
      <c r="HN1810" t="s">
        <v>271</v>
      </c>
      <c r="HP1810" t="str">
        <f>"3540.502"</f>
        <v>3540.502</v>
      </c>
      <c r="HQ1810" t="str">
        <f>""</f>
        <v/>
      </c>
      <c r="HS1810" s="1">
        <v>36706</v>
      </c>
      <c r="HT1810" s="2">
        <v>15000</v>
      </c>
      <c r="HV1810" t="s">
        <v>1685</v>
      </c>
      <c r="HW1810" s="2">
        <v>15000</v>
      </c>
      <c r="HX1810" t="s">
        <v>569</v>
      </c>
      <c r="HY1810" t="s">
        <v>570</v>
      </c>
      <c r="IA1810" t="str">
        <f>"3540.499"</f>
        <v>3540.499</v>
      </c>
      <c r="IB1810" t="str">
        <f>""</f>
        <v/>
      </c>
      <c r="IC1810" t="str">
        <f>HYPERLINK("https://web.datatree.com/?/property?propertyId=5134084")</f>
        <v>https://web.datatree.com/?/property?propertyId=5134084</v>
      </c>
    </row>
    <row r="1811" spans="1:237" x14ac:dyDescent="0.25">
      <c r="A1811" t="s">
        <v>14710</v>
      </c>
      <c r="B1811" t="s">
        <v>14711</v>
      </c>
      <c r="C1811" t="s">
        <v>14712</v>
      </c>
      <c r="D1811" t="s">
        <v>12604</v>
      </c>
      <c r="E1811" t="s">
        <v>240</v>
      </c>
      <c r="O1811" t="s">
        <v>14713</v>
      </c>
      <c r="P1811" t="s">
        <v>14710</v>
      </c>
      <c r="T1811" t="s">
        <v>242</v>
      </c>
      <c r="AE1811" t="s">
        <v>243</v>
      </c>
      <c r="AH1811" t="s">
        <v>244</v>
      </c>
      <c r="AK1811" t="s">
        <v>245</v>
      </c>
      <c r="AY1811" t="s">
        <v>1006</v>
      </c>
      <c r="AZ1811" t="s">
        <v>254</v>
      </c>
      <c r="BA1811" t="s">
        <v>14714</v>
      </c>
      <c r="BB1811" t="str">
        <f>"353-08-032"</f>
        <v>353-08-032</v>
      </c>
      <c r="BC1811" t="str">
        <f>"35308032"</f>
        <v>35308032</v>
      </c>
      <c r="BD1811" t="str">
        <f>"R35308032"</f>
        <v>R35308032</v>
      </c>
      <c r="BE1811">
        <v>4015</v>
      </c>
      <c r="BI1811" t="s">
        <v>256</v>
      </c>
      <c r="BJ1811">
        <v>21</v>
      </c>
      <c r="BK1811">
        <v>12</v>
      </c>
      <c r="BL1811">
        <v>15</v>
      </c>
      <c r="BN1811">
        <v>35.208506447697701</v>
      </c>
      <c r="BO1811">
        <v>-113.535742177556</v>
      </c>
      <c r="BW1811">
        <v>152112</v>
      </c>
      <c r="BX1811">
        <v>152112</v>
      </c>
      <c r="CA1811" t="str">
        <f>""</f>
        <v/>
      </c>
      <c r="CC1811">
        <v>0</v>
      </c>
      <c r="CD1811">
        <v>0</v>
      </c>
      <c r="CE1811">
        <v>0</v>
      </c>
      <c r="CF1811">
        <v>0</v>
      </c>
      <c r="CI1811">
        <v>0</v>
      </c>
      <c r="CJ1811">
        <v>0</v>
      </c>
      <c r="CL1811">
        <v>0</v>
      </c>
      <c r="CM1811">
        <v>0</v>
      </c>
      <c r="CN1811">
        <v>0</v>
      </c>
      <c r="CO1811">
        <v>0</v>
      </c>
      <c r="CP1811">
        <v>0</v>
      </c>
      <c r="CQ1811">
        <v>0</v>
      </c>
      <c r="CR1811">
        <v>0</v>
      </c>
      <c r="CS1811">
        <v>0</v>
      </c>
      <c r="CT1811">
        <v>0</v>
      </c>
      <c r="CU1811">
        <v>0</v>
      </c>
      <c r="CX1811">
        <v>0</v>
      </c>
      <c r="CZ1811">
        <v>0</v>
      </c>
      <c r="DB1811">
        <v>0</v>
      </c>
      <c r="DD1811">
        <v>0</v>
      </c>
      <c r="DF1811">
        <v>0</v>
      </c>
      <c r="DK1811">
        <v>0</v>
      </c>
      <c r="DM1811">
        <v>0</v>
      </c>
      <c r="DX1811">
        <v>0</v>
      </c>
      <c r="EC1811" t="s">
        <v>261</v>
      </c>
      <c r="ED1811" t="s">
        <v>354</v>
      </c>
      <c r="EE1811" t="s">
        <v>355</v>
      </c>
      <c r="EG1811">
        <v>435600</v>
      </c>
      <c r="EH1811">
        <v>10</v>
      </c>
      <c r="EI1811">
        <v>0</v>
      </c>
      <c r="EJ1811">
        <v>0</v>
      </c>
      <c r="EK1811">
        <v>0</v>
      </c>
      <c r="EL1811">
        <v>0</v>
      </c>
      <c r="EU1811" t="s">
        <v>264</v>
      </c>
      <c r="EV1811" t="s">
        <v>265</v>
      </c>
      <c r="EW1811" t="s">
        <v>266</v>
      </c>
      <c r="EX1811" s="1">
        <v>40135</v>
      </c>
      <c r="EY1811" t="s">
        <v>267</v>
      </c>
      <c r="EZ1811" t="str">
        <f t="shared" si="95"/>
        <v>FALSE</v>
      </c>
      <c r="FA1811">
        <v>2022</v>
      </c>
      <c r="FB1811">
        <v>2020</v>
      </c>
      <c r="FC1811">
        <v>300</v>
      </c>
      <c r="FD1811" t="s">
        <v>246</v>
      </c>
      <c r="FE1811" t="s">
        <v>246</v>
      </c>
      <c r="FF1811" t="s">
        <v>246</v>
      </c>
      <c r="FG1811" t="s">
        <v>246</v>
      </c>
      <c r="FH1811" t="s">
        <v>246</v>
      </c>
      <c r="FI1811" t="s">
        <v>246</v>
      </c>
      <c r="FJ1811" t="s">
        <v>246</v>
      </c>
      <c r="FK1811" t="s">
        <v>246</v>
      </c>
      <c r="FL1811" t="s">
        <v>246</v>
      </c>
      <c r="FM1811" t="s">
        <v>246</v>
      </c>
      <c r="FN1811" t="s">
        <v>246</v>
      </c>
      <c r="FO1811" t="s">
        <v>246</v>
      </c>
      <c r="FP1811" t="s">
        <v>246</v>
      </c>
      <c r="FQ1811" s="2">
        <v>595</v>
      </c>
      <c r="FR1811" s="2">
        <v>0</v>
      </c>
      <c r="FS1811" s="2">
        <v>0</v>
      </c>
      <c r="FT1811">
        <v>0</v>
      </c>
      <c r="FU1811" s="2">
        <v>3964</v>
      </c>
      <c r="FV1811" s="2">
        <v>3964</v>
      </c>
      <c r="FW1811" s="2">
        <v>0</v>
      </c>
      <c r="FX1811">
        <v>0</v>
      </c>
      <c r="FY1811" s="2">
        <v>0</v>
      </c>
      <c r="FZ1811" s="2">
        <v>0</v>
      </c>
      <c r="GA1811" s="2">
        <v>0</v>
      </c>
      <c r="GB1811">
        <v>0</v>
      </c>
      <c r="GC1811" s="2">
        <v>85.44</v>
      </c>
      <c r="GE1811" s="2">
        <v>3964</v>
      </c>
      <c r="GF1811">
        <v>13</v>
      </c>
      <c r="GH1811" t="s">
        <v>268</v>
      </c>
      <c r="GK1811" t="s">
        <v>269</v>
      </c>
      <c r="GR1811" t="str">
        <f>""</f>
        <v/>
      </c>
      <c r="GS1811" t="str">
        <f>""</f>
        <v/>
      </c>
      <c r="GT1811" t="str">
        <f>""</f>
        <v/>
      </c>
      <c r="HF1811" t="str">
        <f>""</f>
        <v/>
      </c>
      <c r="HK1811" t="str">
        <f>""</f>
        <v/>
      </c>
      <c r="HN1811" t="s">
        <v>271</v>
      </c>
      <c r="HP1811" t="str">
        <f>""</f>
        <v/>
      </c>
      <c r="HQ1811" t="str">
        <f>""</f>
        <v/>
      </c>
      <c r="IA1811" t="str">
        <f>""</f>
        <v/>
      </c>
      <c r="IB1811" t="str">
        <f>""</f>
        <v/>
      </c>
      <c r="IC1811" t="str">
        <f>HYPERLINK("https://web.datatree.com/?/property?propertyId=5074963")</f>
        <v>https://web.datatree.com/?/property?propertyId=5074963</v>
      </c>
    </row>
    <row r="1812" spans="1:237" x14ac:dyDescent="0.25">
      <c r="A1812" t="s">
        <v>14715</v>
      </c>
      <c r="B1812" t="s">
        <v>14716</v>
      </c>
      <c r="C1812" t="s">
        <v>14717</v>
      </c>
      <c r="D1812" t="s">
        <v>14718</v>
      </c>
      <c r="E1812" t="s">
        <v>240</v>
      </c>
      <c r="F1812">
        <v>1</v>
      </c>
      <c r="O1812" t="s">
        <v>14719</v>
      </c>
      <c r="P1812" t="s">
        <v>14715</v>
      </c>
      <c r="T1812" t="s">
        <v>242</v>
      </c>
      <c r="AE1812" t="s">
        <v>243</v>
      </c>
      <c r="AH1812" t="s">
        <v>244</v>
      </c>
      <c r="AK1812" t="s">
        <v>245</v>
      </c>
      <c r="AM1812">
        <v>2009</v>
      </c>
      <c r="AP1812" t="s">
        <v>14720</v>
      </c>
      <c r="AQ1812" t="s">
        <v>302</v>
      </c>
      <c r="AS1812" t="s">
        <v>14721</v>
      </c>
      <c r="AT1812" t="s">
        <v>14722</v>
      </c>
      <c r="AU1812" t="s">
        <v>250</v>
      </c>
      <c r="AV1812" t="str">
        <f>"60586-5717"</f>
        <v>60586-5717</v>
      </c>
      <c r="AW1812" t="s">
        <v>11632</v>
      </c>
      <c r="AX1812" t="s">
        <v>14723</v>
      </c>
      <c r="AY1812" t="s">
        <v>14724</v>
      </c>
      <c r="AZ1812" t="s">
        <v>254</v>
      </c>
      <c r="BA1812" t="s">
        <v>14725</v>
      </c>
      <c r="BB1812" t="str">
        <f>"353-18-060"</f>
        <v>353-18-060</v>
      </c>
      <c r="BC1812" t="str">
        <f>"35318060"</f>
        <v>35318060</v>
      </c>
      <c r="BD1812" t="str">
        <f>"R35318060"</f>
        <v>R35318060</v>
      </c>
      <c r="BE1812">
        <v>4015</v>
      </c>
      <c r="BI1812" t="s">
        <v>256</v>
      </c>
      <c r="BJ1812" t="s">
        <v>257</v>
      </c>
      <c r="BK1812" t="s">
        <v>258</v>
      </c>
      <c r="BL1812">
        <v>35</v>
      </c>
      <c r="BN1812">
        <v>35.155011400021003</v>
      </c>
      <c r="BO1812">
        <v>-113.525257220293</v>
      </c>
      <c r="BP1812" t="s">
        <v>259</v>
      </c>
      <c r="BW1812" t="s">
        <v>1034</v>
      </c>
      <c r="BX1812" t="s">
        <v>1034</v>
      </c>
      <c r="CA1812" t="str">
        <f>"513"</f>
        <v>513</v>
      </c>
      <c r="CC1812">
        <v>0</v>
      </c>
      <c r="CD1812">
        <v>0</v>
      </c>
      <c r="CE1812">
        <v>0</v>
      </c>
      <c r="CF1812">
        <v>0</v>
      </c>
      <c r="CI1812">
        <v>0</v>
      </c>
      <c r="CJ1812">
        <v>0</v>
      </c>
      <c r="CL1812">
        <v>0</v>
      </c>
      <c r="CM1812">
        <v>0</v>
      </c>
      <c r="CN1812">
        <v>0</v>
      </c>
      <c r="CO1812">
        <v>0</v>
      </c>
      <c r="CP1812">
        <v>0</v>
      </c>
      <c r="CQ1812">
        <v>0</v>
      </c>
      <c r="CR1812">
        <v>0</v>
      </c>
      <c r="CS1812">
        <v>0</v>
      </c>
      <c r="CT1812">
        <v>0</v>
      </c>
      <c r="CU1812">
        <v>0</v>
      </c>
      <c r="CX1812">
        <v>0</v>
      </c>
      <c r="CZ1812">
        <v>0</v>
      </c>
      <c r="DB1812">
        <v>0</v>
      </c>
      <c r="DD1812">
        <v>0</v>
      </c>
      <c r="DF1812">
        <v>0</v>
      </c>
      <c r="DK1812">
        <v>0</v>
      </c>
      <c r="DM1812">
        <v>0</v>
      </c>
      <c r="DX1812">
        <v>0</v>
      </c>
      <c r="EC1812" t="s">
        <v>261</v>
      </c>
      <c r="ED1812" t="s">
        <v>262</v>
      </c>
      <c r="EE1812" t="s">
        <v>263</v>
      </c>
      <c r="EG1812">
        <v>435600</v>
      </c>
      <c r="EH1812">
        <v>10</v>
      </c>
      <c r="EI1812">
        <v>0</v>
      </c>
      <c r="EJ1812">
        <v>0</v>
      </c>
      <c r="EK1812">
        <v>0</v>
      </c>
      <c r="EL1812">
        <v>0</v>
      </c>
      <c r="EU1812" t="s">
        <v>264</v>
      </c>
      <c r="EV1812" t="s">
        <v>265</v>
      </c>
      <c r="EW1812" t="s">
        <v>266</v>
      </c>
      <c r="EX1812" s="1">
        <v>40135</v>
      </c>
      <c r="EY1812" t="s">
        <v>267</v>
      </c>
      <c r="EZ1812" t="str">
        <f t="shared" si="95"/>
        <v>FALSE</v>
      </c>
      <c r="FA1812">
        <v>2022</v>
      </c>
      <c r="FB1812">
        <v>2020</v>
      </c>
      <c r="FC1812">
        <v>300</v>
      </c>
      <c r="FD1812" t="s">
        <v>246</v>
      </c>
      <c r="FE1812" t="s">
        <v>246</v>
      </c>
      <c r="FF1812" t="s">
        <v>246</v>
      </c>
      <c r="FG1812" t="s">
        <v>246</v>
      </c>
      <c r="FH1812" t="s">
        <v>246</v>
      </c>
      <c r="FI1812" t="s">
        <v>246</v>
      </c>
      <c r="FJ1812" t="s">
        <v>246</v>
      </c>
      <c r="FK1812" t="s">
        <v>246</v>
      </c>
      <c r="FL1812" t="s">
        <v>246</v>
      </c>
      <c r="FM1812" t="s">
        <v>246</v>
      </c>
      <c r="FN1812" t="s">
        <v>246</v>
      </c>
      <c r="FO1812" t="s">
        <v>246</v>
      </c>
      <c r="FP1812" t="s">
        <v>246</v>
      </c>
      <c r="FQ1812" s="2">
        <v>358</v>
      </c>
      <c r="FR1812" s="2">
        <v>0</v>
      </c>
      <c r="FS1812" s="2">
        <v>0</v>
      </c>
      <c r="FT1812">
        <v>0</v>
      </c>
      <c r="FU1812" s="2">
        <v>2388</v>
      </c>
      <c r="FV1812" s="2">
        <v>2388</v>
      </c>
      <c r="FW1812" s="2">
        <v>0</v>
      </c>
      <c r="FX1812">
        <v>0</v>
      </c>
      <c r="FY1812" s="2">
        <v>0</v>
      </c>
      <c r="FZ1812" s="2">
        <v>0</v>
      </c>
      <c r="GA1812" s="2">
        <v>0</v>
      </c>
      <c r="GB1812">
        <v>0</v>
      </c>
      <c r="GC1812" s="2">
        <v>40.700000000000003</v>
      </c>
      <c r="GE1812" s="2">
        <v>2388</v>
      </c>
      <c r="GF1812">
        <v>8</v>
      </c>
      <c r="GH1812" t="s">
        <v>268</v>
      </c>
      <c r="GK1812" t="s">
        <v>269</v>
      </c>
      <c r="GR1812" t="str">
        <f>""</f>
        <v/>
      </c>
      <c r="GS1812" t="str">
        <f>""</f>
        <v/>
      </c>
      <c r="GT1812" t="str">
        <f>""</f>
        <v/>
      </c>
      <c r="HF1812" t="str">
        <f>""</f>
        <v/>
      </c>
      <c r="HK1812" t="str">
        <f>""</f>
        <v/>
      </c>
      <c r="HN1812" t="s">
        <v>271</v>
      </c>
      <c r="HP1812" t="str">
        <f>""</f>
        <v/>
      </c>
      <c r="HQ1812" t="str">
        <f>""</f>
        <v/>
      </c>
      <c r="IA1812" t="str">
        <f>""</f>
        <v/>
      </c>
      <c r="IB1812" t="str">
        <f>""</f>
        <v/>
      </c>
      <c r="IC1812" t="str">
        <f>HYPERLINK("https://web.datatree.com/?/property?propertyId=5136003")</f>
        <v>https://web.datatree.com/?/property?propertyId=5136003</v>
      </c>
    </row>
    <row r="1813" spans="1:237" x14ac:dyDescent="0.25">
      <c r="A1813" t="s">
        <v>14726</v>
      </c>
      <c r="B1813" t="s">
        <v>14727</v>
      </c>
      <c r="C1813" t="s">
        <v>14728</v>
      </c>
      <c r="D1813" t="s">
        <v>14729</v>
      </c>
      <c r="E1813" t="s">
        <v>240</v>
      </c>
      <c r="F1813">
        <v>4</v>
      </c>
      <c r="O1813" t="s">
        <v>14730</v>
      </c>
      <c r="P1813" t="s">
        <v>14726</v>
      </c>
      <c r="T1813" t="s">
        <v>242</v>
      </c>
      <c r="AE1813" t="s">
        <v>243</v>
      </c>
      <c r="AH1813" t="s">
        <v>244</v>
      </c>
      <c r="AK1813" t="s">
        <v>245</v>
      </c>
      <c r="AL1813" t="s">
        <v>246</v>
      </c>
      <c r="AM1813">
        <v>598</v>
      </c>
      <c r="AP1813" t="s">
        <v>14731</v>
      </c>
      <c r="AQ1813" t="s">
        <v>302</v>
      </c>
      <c r="AR1813" t="s">
        <v>407</v>
      </c>
      <c r="AS1813" t="s">
        <v>7318</v>
      </c>
      <c r="AT1813" t="s">
        <v>7318</v>
      </c>
      <c r="AU1813" t="s">
        <v>328</v>
      </c>
      <c r="AV1813" t="str">
        <f>"92869-2541"</f>
        <v>92869-2541</v>
      </c>
      <c r="AW1813" t="s">
        <v>441</v>
      </c>
      <c r="AX1813" t="s">
        <v>14732</v>
      </c>
      <c r="AY1813" t="s">
        <v>14733</v>
      </c>
      <c r="AZ1813" t="s">
        <v>254</v>
      </c>
      <c r="BA1813" t="s">
        <v>14734</v>
      </c>
      <c r="BB1813" t="str">
        <f>"102-39-015"</f>
        <v>102-39-015</v>
      </c>
      <c r="BC1813" t="str">
        <f>"10239015"</f>
        <v>10239015</v>
      </c>
      <c r="BD1813" t="str">
        <f>"R10239015"</f>
        <v>R10239015</v>
      </c>
      <c r="BE1813">
        <v>4015</v>
      </c>
      <c r="BI1813" t="s">
        <v>256</v>
      </c>
      <c r="BJ1813" t="s">
        <v>424</v>
      </c>
      <c r="BK1813" t="s">
        <v>258</v>
      </c>
      <c r="BL1813">
        <v>35</v>
      </c>
      <c r="BN1813">
        <v>34.601695424989501</v>
      </c>
      <c r="BO1813">
        <v>-113.490906660052</v>
      </c>
      <c r="BP1813" t="s">
        <v>994</v>
      </c>
      <c r="BW1813" t="s">
        <v>995</v>
      </c>
      <c r="BX1813" t="s">
        <v>995</v>
      </c>
      <c r="CA1813" t="str">
        <f>"79"</f>
        <v>79</v>
      </c>
      <c r="CC1813">
        <v>0</v>
      </c>
      <c r="CD1813">
        <v>0</v>
      </c>
      <c r="CE1813">
        <v>0</v>
      </c>
      <c r="CF1813">
        <v>0</v>
      </c>
      <c r="CI1813">
        <v>0</v>
      </c>
      <c r="CJ1813">
        <v>0</v>
      </c>
      <c r="CL1813">
        <v>0</v>
      </c>
      <c r="CM1813">
        <v>0</v>
      </c>
      <c r="CN1813">
        <v>0</v>
      </c>
      <c r="CO1813">
        <v>0</v>
      </c>
      <c r="CP1813">
        <v>0</v>
      </c>
      <c r="CQ1813">
        <v>0</v>
      </c>
      <c r="CR1813">
        <v>0</v>
      </c>
      <c r="CS1813">
        <v>0</v>
      </c>
      <c r="CT1813">
        <v>0</v>
      </c>
      <c r="CU1813">
        <v>0</v>
      </c>
      <c r="CX1813">
        <v>0</v>
      </c>
      <c r="CZ1813">
        <v>0</v>
      </c>
      <c r="DB1813">
        <v>0</v>
      </c>
      <c r="DD1813">
        <v>0</v>
      </c>
      <c r="DF1813">
        <v>0</v>
      </c>
      <c r="DK1813">
        <v>0</v>
      </c>
      <c r="DM1813">
        <v>0</v>
      </c>
      <c r="DX1813">
        <v>0</v>
      </c>
      <c r="EC1813" t="s">
        <v>261</v>
      </c>
      <c r="ED1813" t="s">
        <v>262</v>
      </c>
      <c r="EE1813" t="s">
        <v>263</v>
      </c>
      <c r="EG1813">
        <v>435600</v>
      </c>
      <c r="EH1813">
        <v>10</v>
      </c>
      <c r="EI1813">
        <v>0</v>
      </c>
      <c r="EJ1813">
        <v>0</v>
      </c>
      <c r="EK1813">
        <v>0</v>
      </c>
      <c r="EL1813">
        <v>0</v>
      </c>
      <c r="EU1813" t="s">
        <v>264</v>
      </c>
      <c r="EV1813" t="s">
        <v>427</v>
      </c>
      <c r="EW1813" t="s">
        <v>428</v>
      </c>
      <c r="EX1813" s="1">
        <v>40135</v>
      </c>
      <c r="EY1813" t="s">
        <v>267</v>
      </c>
      <c r="EZ1813" t="str">
        <f t="shared" si="95"/>
        <v>FALSE</v>
      </c>
      <c r="FA1813">
        <v>2022</v>
      </c>
      <c r="FB1813">
        <v>2020</v>
      </c>
      <c r="FC1813">
        <v>600</v>
      </c>
      <c r="FD1813" t="s">
        <v>246</v>
      </c>
      <c r="FE1813" t="s">
        <v>246</v>
      </c>
      <c r="FF1813" t="s">
        <v>246</v>
      </c>
      <c r="FG1813" t="s">
        <v>246</v>
      </c>
      <c r="FH1813" t="s">
        <v>246</v>
      </c>
      <c r="FI1813" t="s">
        <v>246</v>
      </c>
      <c r="FJ1813" t="s">
        <v>246</v>
      </c>
      <c r="FK1813" t="s">
        <v>246</v>
      </c>
      <c r="FL1813" t="s">
        <v>246</v>
      </c>
      <c r="FM1813" t="s">
        <v>246</v>
      </c>
      <c r="FN1813" t="s">
        <v>246</v>
      </c>
      <c r="FO1813" t="s">
        <v>246</v>
      </c>
      <c r="FP1813" t="s">
        <v>246</v>
      </c>
      <c r="FQ1813" s="2">
        <v>509</v>
      </c>
      <c r="FR1813" s="2">
        <v>0</v>
      </c>
      <c r="FS1813" s="2">
        <v>0</v>
      </c>
      <c r="FT1813">
        <v>0</v>
      </c>
      <c r="FU1813" s="2">
        <v>3391</v>
      </c>
      <c r="FV1813" s="2">
        <v>3391</v>
      </c>
      <c r="FW1813" s="2">
        <v>0</v>
      </c>
      <c r="FX1813">
        <v>0</v>
      </c>
      <c r="FY1813" s="2">
        <v>0</v>
      </c>
      <c r="FZ1813" s="2">
        <v>0</v>
      </c>
      <c r="GA1813" s="2">
        <v>0</v>
      </c>
      <c r="GB1813">
        <v>0</v>
      </c>
      <c r="GC1813" s="2">
        <v>31.56</v>
      </c>
      <c r="GE1813" s="2">
        <v>3391</v>
      </c>
      <c r="GH1813" t="s">
        <v>289</v>
      </c>
      <c r="GK1813" t="s">
        <v>290</v>
      </c>
      <c r="GL1813" t="s">
        <v>290</v>
      </c>
      <c r="GR1813" t="str">
        <f>""</f>
        <v/>
      </c>
      <c r="GS1813" t="str">
        <f>""</f>
        <v/>
      </c>
      <c r="GT1813" t="str">
        <f>""</f>
        <v/>
      </c>
      <c r="HF1813" t="str">
        <f>""</f>
        <v/>
      </c>
      <c r="HK1813" t="str">
        <f>""</f>
        <v/>
      </c>
      <c r="HN1813" t="s">
        <v>271</v>
      </c>
      <c r="HP1813" t="str">
        <f>""</f>
        <v/>
      </c>
      <c r="HQ1813" t="str">
        <f>""</f>
        <v/>
      </c>
      <c r="IA1813" t="str">
        <f>""</f>
        <v/>
      </c>
      <c r="IB1813" t="str">
        <f>""</f>
        <v/>
      </c>
      <c r="IC1813" t="str">
        <f>HYPERLINK("https://web.datatree.com/?/property?propertyId=5135885")</f>
        <v>https://web.datatree.com/?/property?propertyId=5135885</v>
      </c>
    </row>
    <row r="1814" spans="1:237" x14ac:dyDescent="0.25">
      <c r="A1814" t="s">
        <v>14735</v>
      </c>
      <c r="B1814" t="s">
        <v>14736</v>
      </c>
      <c r="C1814" t="s">
        <v>14736</v>
      </c>
      <c r="D1814" t="s">
        <v>14737</v>
      </c>
      <c r="E1814" t="s">
        <v>240</v>
      </c>
      <c r="F1814">
        <v>2</v>
      </c>
      <c r="G1814" t="s">
        <v>14738</v>
      </c>
      <c r="H1814" t="s">
        <v>14739</v>
      </c>
      <c r="I1814" t="s">
        <v>14740</v>
      </c>
      <c r="J1814" t="s">
        <v>14737</v>
      </c>
      <c r="K1814" t="s">
        <v>240</v>
      </c>
      <c r="L1814">
        <v>1</v>
      </c>
      <c r="O1814" t="s">
        <v>14741</v>
      </c>
      <c r="P1814" t="s">
        <v>14742</v>
      </c>
      <c r="T1814" t="s">
        <v>242</v>
      </c>
      <c r="AE1814" t="s">
        <v>243</v>
      </c>
      <c r="AH1814" t="s">
        <v>244</v>
      </c>
      <c r="AK1814" t="s">
        <v>245</v>
      </c>
      <c r="AM1814">
        <v>828</v>
      </c>
      <c r="AP1814" t="s">
        <v>6251</v>
      </c>
      <c r="AQ1814" t="s">
        <v>419</v>
      </c>
      <c r="AS1814" t="s">
        <v>14743</v>
      </c>
      <c r="AT1814" t="s">
        <v>4317</v>
      </c>
      <c r="AU1814" t="s">
        <v>1127</v>
      </c>
      <c r="AV1814" t="str">
        <f>"32065-6234"</f>
        <v>32065-6234</v>
      </c>
      <c r="AW1814" t="s">
        <v>1161</v>
      </c>
      <c r="AX1814" t="s">
        <v>14744</v>
      </c>
      <c r="AY1814" t="s">
        <v>14745</v>
      </c>
      <c r="AZ1814" t="s">
        <v>254</v>
      </c>
      <c r="BA1814" t="s">
        <v>14746</v>
      </c>
      <c r="BB1814" t="str">
        <f>"201-36-001"</f>
        <v>201-36-001</v>
      </c>
      <c r="BC1814" t="str">
        <f>"20136001"</f>
        <v>20136001</v>
      </c>
      <c r="BD1814" t="str">
        <f>"R20136001"</f>
        <v>R20136001</v>
      </c>
      <c r="BE1814">
        <v>4015</v>
      </c>
      <c r="BI1814" t="s">
        <v>256</v>
      </c>
      <c r="BJ1814" t="s">
        <v>707</v>
      </c>
      <c r="BK1814" t="s">
        <v>258</v>
      </c>
      <c r="BL1814">
        <v>15</v>
      </c>
      <c r="BN1814">
        <v>34.861783720686397</v>
      </c>
      <c r="BO1814">
        <v>-113.539077124944</v>
      </c>
      <c r="BW1814" t="s">
        <v>2502</v>
      </c>
      <c r="BX1814" t="s">
        <v>2502</v>
      </c>
      <c r="CA1814" t="str">
        <f>""</f>
        <v/>
      </c>
      <c r="CC1814">
        <v>0</v>
      </c>
      <c r="CD1814">
        <v>0</v>
      </c>
      <c r="CE1814">
        <v>0</v>
      </c>
      <c r="CF1814">
        <v>0</v>
      </c>
      <c r="CI1814">
        <v>0</v>
      </c>
      <c r="CJ1814">
        <v>0</v>
      </c>
      <c r="CL1814">
        <v>0</v>
      </c>
      <c r="CM1814">
        <v>0</v>
      </c>
      <c r="CN1814">
        <v>0</v>
      </c>
      <c r="CO1814">
        <v>0</v>
      </c>
      <c r="CP1814">
        <v>0</v>
      </c>
      <c r="CQ1814">
        <v>0</v>
      </c>
      <c r="CR1814">
        <v>0</v>
      </c>
      <c r="CS1814">
        <v>0</v>
      </c>
      <c r="CT1814">
        <v>0</v>
      </c>
      <c r="CU1814">
        <v>0</v>
      </c>
      <c r="CX1814">
        <v>0</v>
      </c>
      <c r="CZ1814">
        <v>0</v>
      </c>
      <c r="DB1814">
        <v>0</v>
      </c>
      <c r="DD1814">
        <v>0</v>
      </c>
      <c r="DF1814">
        <v>0</v>
      </c>
      <c r="DK1814">
        <v>0</v>
      </c>
      <c r="DM1814">
        <v>0</v>
      </c>
      <c r="DX1814">
        <v>0</v>
      </c>
      <c r="EC1814" t="s">
        <v>261</v>
      </c>
      <c r="ED1814" t="s">
        <v>354</v>
      </c>
      <c r="EE1814" t="s">
        <v>355</v>
      </c>
      <c r="EG1814">
        <v>435600</v>
      </c>
      <c r="EH1814">
        <v>10</v>
      </c>
      <c r="EI1814">
        <v>0</v>
      </c>
      <c r="EJ1814">
        <v>0</v>
      </c>
      <c r="EK1814">
        <v>0</v>
      </c>
      <c r="EL1814">
        <v>0</v>
      </c>
      <c r="EU1814" t="s">
        <v>264</v>
      </c>
      <c r="EV1814" t="s">
        <v>709</v>
      </c>
      <c r="EW1814" t="s">
        <v>710</v>
      </c>
      <c r="EX1814" s="1">
        <v>40135</v>
      </c>
      <c r="EY1814" t="s">
        <v>267</v>
      </c>
      <c r="EZ1814" t="str">
        <f t="shared" si="95"/>
        <v>FALSE</v>
      </c>
      <c r="FA1814">
        <v>2022</v>
      </c>
      <c r="FB1814">
        <v>2020</v>
      </c>
      <c r="FC1814">
        <v>600</v>
      </c>
      <c r="FD1814" t="s">
        <v>246</v>
      </c>
      <c r="FE1814" t="s">
        <v>246</v>
      </c>
      <c r="FF1814" t="s">
        <v>246</v>
      </c>
      <c r="FG1814" t="s">
        <v>246</v>
      </c>
      <c r="FH1814" t="s">
        <v>246</v>
      </c>
      <c r="FI1814" t="s">
        <v>246</v>
      </c>
      <c r="FJ1814" t="s">
        <v>246</v>
      </c>
      <c r="FK1814" t="s">
        <v>246</v>
      </c>
      <c r="FL1814" t="s">
        <v>246</v>
      </c>
      <c r="FM1814" t="s">
        <v>246</v>
      </c>
      <c r="FN1814" t="s">
        <v>246</v>
      </c>
      <c r="FO1814" t="s">
        <v>246</v>
      </c>
      <c r="FP1814" t="s">
        <v>246</v>
      </c>
      <c r="FQ1814" s="2">
        <v>296</v>
      </c>
      <c r="FR1814" s="2">
        <v>0</v>
      </c>
      <c r="FS1814" s="2">
        <v>0</v>
      </c>
      <c r="FT1814">
        <v>0</v>
      </c>
      <c r="FU1814" s="2">
        <v>1972</v>
      </c>
      <c r="FV1814" s="2">
        <v>1972</v>
      </c>
      <c r="FW1814" s="2">
        <v>0</v>
      </c>
      <c r="FX1814">
        <v>0</v>
      </c>
      <c r="FY1814" s="2">
        <v>0</v>
      </c>
      <c r="FZ1814" s="2">
        <v>0</v>
      </c>
      <c r="GA1814" s="2">
        <v>0</v>
      </c>
      <c r="GB1814">
        <v>0</v>
      </c>
      <c r="GC1814" s="2">
        <v>18.18</v>
      </c>
      <c r="GE1814" s="2">
        <v>1972</v>
      </c>
      <c r="GH1814" t="s">
        <v>289</v>
      </c>
      <c r="GK1814" t="s">
        <v>290</v>
      </c>
      <c r="GL1814" t="s">
        <v>290</v>
      </c>
      <c r="GR1814" t="str">
        <f>""</f>
        <v/>
      </c>
      <c r="GS1814" t="str">
        <f>""</f>
        <v/>
      </c>
      <c r="GT1814" t="str">
        <f>""</f>
        <v/>
      </c>
      <c r="HF1814" t="str">
        <f>""</f>
        <v/>
      </c>
      <c r="HK1814" t="str">
        <f>""</f>
        <v/>
      </c>
      <c r="HN1814" t="s">
        <v>271</v>
      </c>
      <c r="HP1814" t="str">
        <f>""</f>
        <v/>
      </c>
      <c r="HQ1814" t="str">
        <f>""</f>
        <v/>
      </c>
      <c r="IA1814" t="str">
        <f>""</f>
        <v/>
      </c>
      <c r="IB1814" t="str">
        <f>""</f>
        <v/>
      </c>
      <c r="IC1814" t="str">
        <f>HYPERLINK("https://web.datatree.com/?/property?propertyId=5139313")</f>
        <v>https://web.datatree.com/?/property?propertyId=5139313</v>
      </c>
    </row>
    <row r="1815" spans="1:237" x14ac:dyDescent="0.25">
      <c r="A1815" t="s">
        <v>14747</v>
      </c>
      <c r="D1815" t="s">
        <v>14747</v>
      </c>
      <c r="E1815" t="s">
        <v>273</v>
      </c>
      <c r="F1815">
        <v>35</v>
      </c>
      <c r="O1815" t="s">
        <v>14747</v>
      </c>
      <c r="P1815" t="s">
        <v>14747</v>
      </c>
      <c r="Q1815" t="s">
        <v>996</v>
      </c>
      <c r="T1815" t="s">
        <v>242</v>
      </c>
      <c r="AE1815" t="s">
        <v>243</v>
      </c>
      <c r="AH1815" t="s">
        <v>244</v>
      </c>
      <c r="AK1815" t="s">
        <v>245</v>
      </c>
      <c r="AM1815">
        <v>4711</v>
      </c>
      <c r="AP1815" t="s">
        <v>14748</v>
      </c>
      <c r="AQ1815" t="s">
        <v>302</v>
      </c>
      <c r="AS1815" t="s">
        <v>14749</v>
      </c>
      <c r="AT1815" t="s">
        <v>14749</v>
      </c>
      <c r="AU1815" t="s">
        <v>7627</v>
      </c>
      <c r="AV1815" t="str">
        <f>"71854-1751"</f>
        <v>71854-1751</v>
      </c>
      <c r="AW1815" t="s">
        <v>998</v>
      </c>
      <c r="AX1815" t="s">
        <v>14750</v>
      </c>
      <c r="AY1815" t="s">
        <v>14751</v>
      </c>
      <c r="AZ1815" t="s">
        <v>254</v>
      </c>
      <c r="BA1815" t="s">
        <v>14752</v>
      </c>
      <c r="BB1815" t="str">
        <f>"353-14-054"</f>
        <v>353-14-054</v>
      </c>
      <c r="BC1815" t="str">
        <f>"35314054"</f>
        <v>35314054</v>
      </c>
      <c r="BD1815" t="str">
        <f>"R35314054"</f>
        <v>R35314054</v>
      </c>
      <c r="BE1815">
        <v>4015</v>
      </c>
      <c r="BI1815" t="s">
        <v>256</v>
      </c>
      <c r="BJ1815" t="s">
        <v>257</v>
      </c>
      <c r="BK1815" t="s">
        <v>1109</v>
      </c>
      <c r="BL1815">
        <v>29</v>
      </c>
      <c r="BN1815">
        <v>35.175000713675303</v>
      </c>
      <c r="BO1815">
        <v>-113.56504294996201</v>
      </c>
      <c r="BP1815" t="s">
        <v>259</v>
      </c>
      <c r="BW1815" t="s">
        <v>14753</v>
      </c>
      <c r="BX1815" t="s">
        <v>14753</v>
      </c>
      <c r="CA1815" t="str">
        <f>"265"</f>
        <v>265</v>
      </c>
      <c r="CC1815">
        <v>0</v>
      </c>
      <c r="CD1815">
        <v>0</v>
      </c>
      <c r="CE1815">
        <v>0</v>
      </c>
      <c r="CF1815">
        <v>0</v>
      </c>
      <c r="CI1815">
        <v>0</v>
      </c>
      <c r="CJ1815">
        <v>0</v>
      </c>
      <c r="CL1815">
        <v>0</v>
      </c>
      <c r="CM1815">
        <v>0</v>
      </c>
      <c r="CN1815">
        <v>0</v>
      </c>
      <c r="CO1815">
        <v>0</v>
      </c>
      <c r="CP1815">
        <v>0</v>
      </c>
      <c r="CQ1815">
        <v>0</v>
      </c>
      <c r="CR1815">
        <v>0</v>
      </c>
      <c r="CS1815">
        <v>0</v>
      </c>
      <c r="CT1815">
        <v>0</v>
      </c>
      <c r="CU1815">
        <v>0</v>
      </c>
      <c r="CX1815">
        <v>0</v>
      </c>
      <c r="CZ1815">
        <v>0</v>
      </c>
      <c r="DB1815">
        <v>0</v>
      </c>
      <c r="DD1815">
        <v>0</v>
      </c>
      <c r="DF1815">
        <v>0</v>
      </c>
      <c r="DK1815">
        <v>0</v>
      </c>
      <c r="DM1815">
        <v>0</v>
      </c>
      <c r="DX1815">
        <v>0</v>
      </c>
      <c r="EC1815" t="s">
        <v>261</v>
      </c>
      <c r="ED1815" t="s">
        <v>262</v>
      </c>
      <c r="EE1815" t="s">
        <v>263</v>
      </c>
      <c r="EG1815">
        <v>435600</v>
      </c>
      <c r="EH1815">
        <v>10</v>
      </c>
      <c r="EI1815">
        <v>0</v>
      </c>
      <c r="EJ1815">
        <v>0</v>
      </c>
      <c r="EK1815">
        <v>0</v>
      </c>
      <c r="EL1815">
        <v>0</v>
      </c>
      <c r="EU1815" t="s">
        <v>264</v>
      </c>
      <c r="EV1815" t="s">
        <v>265</v>
      </c>
      <c r="EW1815" t="s">
        <v>266</v>
      </c>
      <c r="EX1815" s="1">
        <v>40135</v>
      </c>
      <c r="EY1815" t="s">
        <v>267</v>
      </c>
      <c r="EZ1815" t="str">
        <f t="shared" si="95"/>
        <v>FALSE</v>
      </c>
      <c r="FA1815">
        <v>2022</v>
      </c>
      <c r="FB1815">
        <v>2020</v>
      </c>
      <c r="FC1815">
        <v>300</v>
      </c>
      <c r="FD1815" t="s">
        <v>246</v>
      </c>
      <c r="FE1815" t="s">
        <v>246</v>
      </c>
      <c r="FF1815" t="s">
        <v>246</v>
      </c>
      <c r="FG1815" t="s">
        <v>246</v>
      </c>
      <c r="FH1815" t="s">
        <v>246</v>
      </c>
      <c r="FI1815" t="s">
        <v>246</v>
      </c>
      <c r="FJ1815" t="s">
        <v>246</v>
      </c>
      <c r="FK1815" t="s">
        <v>246</v>
      </c>
      <c r="FL1815" t="s">
        <v>246</v>
      </c>
      <c r="FM1815" t="s">
        <v>246</v>
      </c>
      <c r="FN1815" t="s">
        <v>246</v>
      </c>
      <c r="FO1815" t="s">
        <v>246</v>
      </c>
      <c r="FP1815" t="s">
        <v>246</v>
      </c>
      <c r="FQ1815" s="2">
        <v>595</v>
      </c>
      <c r="FR1815" s="2">
        <v>0</v>
      </c>
      <c r="FS1815" s="2">
        <v>0</v>
      </c>
      <c r="FT1815">
        <v>0</v>
      </c>
      <c r="FU1815" s="2">
        <v>3964</v>
      </c>
      <c r="FV1815" s="2">
        <v>3964</v>
      </c>
      <c r="FW1815" s="2">
        <v>0</v>
      </c>
      <c r="FX1815">
        <v>0</v>
      </c>
      <c r="FY1815" s="2">
        <v>0</v>
      </c>
      <c r="FZ1815" s="2">
        <v>0</v>
      </c>
      <c r="GA1815" s="2">
        <v>0</v>
      </c>
      <c r="GB1815">
        <v>0</v>
      </c>
      <c r="GC1815" s="2">
        <v>45.02</v>
      </c>
      <c r="GE1815" s="2">
        <v>3964</v>
      </c>
      <c r="GH1815" t="s">
        <v>268</v>
      </c>
      <c r="GK1815" t="s">
        <v>269</v>
      </c>
      <c r="GN1815" s="1">
        <v>44177</v>
      </c>
      <c r="GO1815" s="1">
        <v>44204</v>
      </c>
      <c r="GQ1815" t="s">
        <v>553</v>
      </c>
      <c r="GR1815" t="str">
        <f>""</f>
        <v/>
      </c>
      <c r="GS1815" t="str">
        <f>"2021.1457"</f>
        <v>2021.1457</v>
      </c>
      <c r="GT1815" t="str">
        <f>""</f>
        <v/>
      </c>
      <c r="HF1815" t="str">
        <f>""</f>
        <v/>
      </c>
      <c r="HK1815" t="str">
        <f>""</f>
        <v/>
      </c>
      <c r="HN1815" t="s">
        <v>271</v>
      </c>
      <c r="HP1815" t="str">
        <f>""</f>
        <v/>
      </c>
      <c r="HQ1815" t="str">
        <f>""</f>
        <v/>
      </c>
      <c r="IA1815" t="str">
        <f>""</f>
        <v/>
      </c>
      <c r="IB1815" t="str">
        <f>""</f>
        <v/>
      </c>
      <c r="IC1815" t="str">
        <f>HYPERLINK("https://web.datatree.com/?/property?propertyId=5134804")</f>
        <v>https://web.datatree.com/?/property?propertyId=5134804</v>
      </c>
    </row>
    <row r="1816" spans="1:237" x14ac:dyDescent="0.25">
      <c r="A1816" t="s">
        <v>14754</v>
      </c>
      <c r="B1816" t="s">
        <v>14755</v>
      </c>
      <c r="C1816" t="s">
        <v>3873</v>
      </c>
      <c r="D1816" t="s">
        <v>3581</v>
      </c>
      <c r="E1816" t="s">
        <v>240</v>
      </c>
      <c r="F1816">
        <v>1</v>
      </c>
      <c r="O1816" t="s">
        <v>14756</v>
      </c>
      <c r="P1816" t="s">
        <v>14754</v>
      </c>
      <c r="T1816" t="s">
        <v>242</v>
      </c>
      <c r="AE1816" t="s">
        <v>243</v>
      </c>
      <c r="AH1816" t="s">
        <v>244</v>
      </c>
      <c r="AK1816" t="s">
        <v>245</v>
      </c>
      <c r="AL1816" t="s">
        <v>589</v>
      </c>
      <c r="AM1816">
        <v>125</v>
      </c>
      <c r="AP1816" t="s">
        <v>4662</v>
      </c>
      <c r="AQ1816" t="s">
        <v>375</v>
      </c>
      <c r="AR1816" t="s">
        <v>14757</v>
      </c>
      <c r="AS1816" t="s">
        <v>1631</v>
      </c>
      <c r="AT1816" t="s">
        <v>1631</v>
      </c>
      <c r="AU1816" t="s">
        <v>2193</v>
      </c>
      <c r="AV1816" t="str">
        <f>"10011-2648"</f>
        <v>10011-2648</v>
      </c>
      <c r="AW1816" t="s">
        <v>3094</v>
      </c>
      <c r="AX1816" t="s">
        <v>14758</v>
      </c>
      <c r="AY1816" t="s">
        <v>14759</v>
      </c>
      <c r="AZ1816" t="s">
        <v>254</v>
      </c>
      <c r="BA1816" t="s">
        <v>14760</v>
      </c>
      <c r="BB1816" t="str">
        <f>"351-13-059"</f>
        <v>351-13-059</v>
      </c>
      <c r="BC1816" t="str">
        <f>"35113059"</f>
        <v>35113059</v>
      </c>
      <c r="BD1816" t="str">
        <f>"R35113059"</f>
        <v>R35113059</v>
      </c>
      <c r="BE1816">
        <v>4015</v>
      </c>
      <c r="BJ1816" t="s">
        <v>333</v>
      </c>
      <c r="BK1816" t="s">
        <v>310</v>
      </c>
      <c r="BL1816">
        <v>17</v>
      </c>
      <c r="BN1816">
        <v>35.463671561370496</v>
      </c>
      <c r="BO1816">
        <v>-114.445092239798</v>
      </c>
      <c r="BP1816" t="s">
        <v>606</v>
      </c>
      <c r="BQ1816">
        <v>3</v>
      </c>
      <c r="BW1816" t="s">
        <v>607</v>
      </c>
      <c r="BX1816" t="s">
        <v>607</v>
      </c>
      <c r="CA1816" t="str">
        <f>"103|1"</f>
        <v>103|1</v>
      </c>
      <c r="CC1816">
        <v>0</v>
      </c>
      <c r="CD1816">
        <v>0</v>
      </c>
      <c r="CE1816">
        <v>0</v>
      </c>
      <c r="CF1816">
        <v>0</v>
      </c>
      <c r="CI1816">
        <v>0</v>
      </c>
      <c r="CJ1816">
        <v>0</v>
      </c>
      <c r="CL1816">
        <v>0</v>
      </c>
      <c r="CM1816">
        <v>0</v>
      </c>
      <c r="CN1816">
        <v>0</v>
      </c>
      <c r="CO1816">
        <v>0</v>
      </c>
      <c r="CP1816">
        <v>0</v>
      </c>
      <c r="CQ1816">
        <v>0</v>
      </c>
      <c r="CR1816">
        <v>0</v>
      </c>
      <c r="CS1816">
        <v>0</v>
      </c>
      <c r="CT1816">
        <v>0</v>
      </c>
      <c r="CU1816">
        <v>0</v>
      </c>
      <c r="CX1816">
        <v>0</v>
      </c>
      <c r="CZ1816">
        <v>0</v>
      </c>
      <c r="DB1816">
        <v>0</v>
      </c>
      <c r="DD1816">
        <v>0</v>
      </c>
      <c r="DF1816">
        <v>0</v>
      </c>
      <c r="DK1816">
        <v>0</v>
      </c>
      <c r="DM1816">
        <v>0</v>
      </c>
      <c r="DX1816">
        <v>0</v>
      </c>
      <c r="EC1816" t="s">
        <v>336</v>
      </c>
      <c r="ED1816" t="s">
        <v>337</v>
      </c>
      <c r="EE1816" t="s">
        <v>338</v>
      </c>
      <c r="EG1816">
        <v>435600</v>
      </c>
      <c r="EH1816">
        <v>10</v>
      </c>
      <c r="EI1816">
        <v>0</v>
      </c>
      <c r="EJ1816">
        <v>0</v>
      </c>
      <c r="EK1816">
        <v>0</v>
      </c>
      <c r="EL1816">
        <v>0</v>
      </c>
      <c r="EU1816" t="s">
        <v>264</v>
      </c>
      <c r="EV1816" t="s">
        <v>339</v>
      </c>
      <c r="EW1816" t="s">
        <v>340</v>
      </c>
      <c r="EX1816" s="1">
        <v>40135</v>
      </c>
      <c r="EY1816" t="s">
        <v>267</v>
      </c>
      <c r="EZ1816" t="str">
        <f t="shared" si="95"/>
        <v>FALSE</v>
      </c>
      <c r="FA1816">
        <v>2022</v>
      </c>
      <c r="FB1816">
        <v>2020</v>
      </c>
      <c r="FC1816">
        <v>400</v>
      </c>
      <c r="FD1816" t="s">
        <v>246</v>
      </c>
      <c r="FE1816" t="s">
        <v>246</v>
      </c>
      <c r="FF1816" t="s">
        <v>246</v>
      </c>
      <c r="FG1816" t="s">
        <v>246</v>
      </c>
      <c r="FH1816" t="s">
        <v>246</v>
      </c>
      <c r="FI1816" t="s">
        <v>246</v>
      </c>
      <c r="FJ1816" t="s">
        <v>246</v>
      </c>
      <c r="FK1816" t="s">
        <v>246</v>
      </c>
      <c r="FL1816" t="s">
        <v>246</v>
      </c>
      <c r="FM1816" t="s">
        <v>246</v>
      </c>
      <c r="FN1816" t="s">
        <v>246</v>
      </c>
      <c r="FO1816" t="s">
        <v>246</v>
      </c>
      <c r="FP1816" t="s">
        <v>246</v>
      </c>
      <c r="FQ1816" s="2">
        <v>928</v>
      </c>
      <c r="FR1816" s="2">
        <v>0</v>
      </c>
      <c r="FS1816" s="2">
        <v>0</v>
      </c>
      <c r="FT1816">
        <v>0</v>
      </c>
      <c r="FU1816" s="2">
        <v>6190</v>
      </c>
      <c r="FV1816" s="2">
        <v>6190</v>
      </c>
      <c r="FW1816" s="2">
        <v>0</v>
      </c>
      <c r="FX1816">
        <v>0</v>
      </c>
      <c r="FY1816" s="2">
        <v>0</v>
      </c>
      <c r="FZ1816" s="2">
        <v>0</v>
      </c>
      <c r="GA1816" s="2">
        <v>0</v>
      </c>
      <c r="GB1816">
        <v>0</v>
      </c>
      <c r="GC1816" s="2">
        <v>85.4</v>
      </c>
      <c r="GE1816" s="2">
        <v>6190</v>
      </c>
      <c r="GH1816" t="s">
        <v>315</v>
      </c>
      <c r="GK1816" t="s">
        <v>316</v>
      </c>
      <c r="GL1816" t="s">
        <v>317</v>
      </c>
      <c r="GM1816" t="s">
        <v>318</v>
      </c>
      <c r="GN1816" s="1">
        <v>43421</v>
      </c>
      <c r="GO1816" s="1">
        <v>43461</v>
      </c>
      <c r="GQ1816" t="s">
        <v>412</v>
      </c>
      <c r="GR1816" t="str">
        <f>""</f>
        <v/>
      </c>
      <c r="GS1816" t="str">
        <f>"2018.63221"</f>
        <v>2018.63221</v>
      </c>
      <c r="GT1816" t="str">
        <f>""</f>
        <v/>
      </c>
      <c r="GU1816" s="1">
        <v>38643</v>
      </c>
      <c r="GV1816" s="1">
        <v>38698</v>
      </c>
      <c r="GW1816" s="2">
        <v>125000</v>
      </c>
      <c r="GY1816" t="s">
        <v>567</v>
      </c>
      <c r="GZ1816" t="s">
        <v>14761</v>
      </c>
      <c r="HF1816" t="str">
        <f>"                    "</f>
        <v xml:space="preserve">                    </v>
      </c>
      <c r="HK1816" t="str">
        <f>"                    "</f>
        <v xml:space="preserve">                    </v>
      </c>
      <c r="HM1816" t="s">
        <v>1116</v>
      </c>
      <c r="HN1816" t="s">
        <v>271</v>
      </c>
      <c r="HP1816" t="str">
        <f>"6002.342"</f>
        <v>6002.342</v>
      </c>
      <c r="HQ1816" t="str">
        <f>""</f>
        <v/>
      </c>
      <c r="IA1816" t="str">
        <f>""</f>
        <v/>
      </c>
      <c r="IB1816" t="str">
        <f>""</f>
        <v/>
      </c>
      <c r="IC1816" t="str">
        <f>HYPERLINK("https://web.datatree.com/?/property?propertyId=5134011")</f>
        <v>https://web.datatree.com/?/property?propertyId=5134011</v>
      </c>
    </row>
    <row r="1817" spans="1:237" x14ac:dyDescent="0.25">
      <c r="A1817" t="s">
        <v>677</v>
      </c>
      <c r="D1817" t="s">
        <v>677</v>
      </c>
      <c r="E1817" t="s">
        <v>273</v>
      </c>
      <c r="F1817">
        <v>37</v>
      </c>
      <c r="O1817" t="s">
        <v>677</v>
      </c>
      <c r="P1817" t="s">
        <v>677</v>
      </c>
      <c r="T1817" t="s">
        <v>242</v>
      </c>
      <c r="AE1817" t="s">
        <v>243</v>
      </c>
      <c r="AH1817" t="s">
        <v>244</v>
      </c>
      <c r="AK1817" t="s">
        <v>245</v>
      </c>
      <c r="AL1817" t="s">
        <v>396</v>
      </c>
      <c r="AM1817">
        <v>10876</v>
      </c>
      <c r="AP1817" t="s">
        <v>678</v>
      </c>
      <c r="AQ1817" t="s">
        <v>679</v>
      </c>
      <c r="AS1817" t="s">
        <v>680</v>
      </c>
      <c r="AT1817" t="s">
        <v>680</v>
      </c>
      <c r="AU1817" t="s">
        <v>243</v>
      </c>
      <c r="AV1817" t="str">
        <f>"86411-2011"</f>
        <v>86411-2011</v>
      </c>
      <c r="AW1817" t="s">
        <v>681</v>
      </c>
      <c r="AX1817" t="s">
        <v>682</v>
      </c>
      <c r="AY1817" t="s">
        <v>683</v>
      </c>
      <c r="AZ1817" t="s">
        <v>254</v>
      </c>
      <c r="BA1817" t="s">
        <v>14762</v>
      </c>
      <c r="BB1817" t="str">
        <f>"353-07-034"</f>
        <v>353-07-034</v>
      </c>
      <c r="BC1817" t="str">
        <f>"35307034"</f>
        <v>35307034</v>
      </c>
      <c r="BD1817" t="str">
        <f>"R35307034"</f>
        <v>R35307034</v>
      </c>
      <c r="BE1817">
        <v>4015</v>
      </c>
      <c r="BI1817" t="s">
        <v>256</v>
      </c>
      <c r="BN1817">
        <v>35.209414456831098</v>
      </c>
      <c r="BO1817">
        <v>-113.494267954636</v>
      </c>
      <c r="CA1817" t="str">
        <f>""</f>
        <v/>
      </c>
      <c r="CC1817">
        <v>0</v>
      </c>
      <c r="CD1817">
        <v>0</v>
      </c>
      <c r="CE1817">
        <v>0</v>
      </c>
      <c r="CF1817">
        <v>0</v>
      </c>
      <c r="CI1817">
        <v>0</v>
      </c>
      <c r="CJ1817">
        <v>0</v>
      </c>
      <c r="CL1817">
        <v>0</v>
      </c>
      <c r="CM1817">
        <v>0</v>
      </c>
      <c r="CN1817">
        <v>0</v>
      </c>
      <c r="CO1817">
        <v>0</v>
      </c>
      <c r="CP1817">
        <v>0</v>
      </c>
      <c r="CQ1817">
        <v>0</v>
      </c>
      <c r="CR1817">
        <v>0</v>
      </c>
      <c r="CS1817">
        <v>0</v>
      </c>
      <c r="CT1817">
        <v>0</v>
      </c>
      <c r="CU1817">
        <v>0</v>
      </c>
      <c r="CX1817">
        <v>0</v>
      </c>
      <c r="CZ1817">
        <v>0</v>
      </c>
      <c r="DB1817">
        <v>0</v>
      </c>
      <c r="DD1817">
        <v>0</v>
      </c>
      <c r="DF1817">
        <v>0</v>
      </c>
      <c r="DK1817">
        <v>0</v>
      </c>
      <c r="DM1817">
        <v>0</v>
      </c>
      <c r="DX1817">
        <v>0</v>
      </c>
      <c r="EC1817" t="s">
        <v>261</v>
      </c>
      <c r="ED1817" t="s">
        <v>2286</v>
      </c>
      <c r="EE1817" t="s">
        <v>2040</v>
      </c>
      <c r="EG1817">
        <v>435600</v>
      </c>
      <c r="EH1817">
        <v>10</v>
      </c>
      <c r="EI1817">
        <v>0</v>
      </c>
      <c r="EJ1817">
        <v>0</v>
      </c>
      <c r="EK1817">
        <v>0</v>
      </c>
      <c r="EL1817">
        <v>0</v>
      </c>
      <c r="EU1817" t="s">
        <v>264</v>
      </c>
      <c r="EV1817" t="s">
        <v>2135</v>
      </c>
      <c r="EW1817" t="s">
        <v>2136</v>
      </c>
      <c r="EX1817" s="1">
        <v>40135</v>
      </c>
      <c r="EY1817" t="s">
        <v>267</v>
      </c>
      <c r="EZ1817" t="str">
        <f t="shared" si="95"/>
        <v>FALSE</v>
      </c>
      <c r="FA1817">
        <v>2022</v>
      </c>
      <c r="FB1817">
        <v>2020</v>
      </c>
      <c r="FC1817">
        <v>300</v>
      </c>
      <c r="FD1817" t="s">
        <v>246</v>
      </c>
      <c r="FE1817" t="s">
        <v>246</v>
      </c>
      <c r="FF1817" t="s">
        <v>246</v>
      </c>
      <c r="FG1817" t="s">
        <v>246</v>
      </c>
      <c r="FH1817" t="s">
        <v>246</v>
      </c>
      <c r="FI1817" t="s">
        <v>246</v>
      </c>
      <c r="FJ1817" t="s">
        <v>246</v>
      </c>
      <c r="FK1817" t="s">
        <v>246</v>
      </c>
      <c r="FL1817" t="s">
        <v>246</v>
      </c>
      <c r="FM1817" t="s">
        <v>246</v>
      </c>
      <c r="FN1817" t="s">
        <v>246</v>
      </c>
      <c r="FO1817" t="s">
        <v>246</v>
      </c>
      <c r="FP1817" t="s">
        <v>246</v>
      </c>
      <c r="FQ1817" s="2">
        <v>595</v>
      </c>
      <c r="FR1817" s="2">
        <v>0</v>
      </c>
      <c r="FS1817" s="2">
        <v>0</v>
      </c>
      <c r="FT1817">
        <v>0</v>
      </c>
      <c r="FU1817" s="2">
        <v>3964</v>
      </c>
      <c r="FV1817" s="2">
        <v>3964</v>
      </c>
      <c r="FW1817" s="2">
        <v>0</v>
      </c>
      <c r="FX1817">
        <v>0</v>
      </c>
      <c r="FY1817" s="2">
        <v>0</v>
      </c>
      <c r="FZ1817" s="2">
        <v>0</v>
      </c>
      <c r="GA1817" s="2">
        <v>0</v>
      </c>
      <c r="GB1817">
        <v>0</v>
      </c>
      <c r="GC1817" s="2">
        <v>76.38</v>
      </c>
      <c r="GE1817" s="2">
        <v>3964</v>
      </c>
      <c r="GH1817" t="s">
        <v>268</v>
      </c>
      <c r="GK1817" t="s">
        <v>269</v>
      </c>
      <c r="GN1817" s="1">
        <v>40406</v>
      </c>
      <c r="GO1817" s="1">
        <v>40555</v>
      </c>
      <c r="GP1817" s="2">
        <v>0</v>
      </c>
      <c r="GQ1817" t="s">
        <v>362</v>
      </c>
      <c r="GR1817" t="str">
        <f>"                    "</f>
        <v xml:space="preserve">                    </v>
      </c>
      <c r="GS1817" t="str">
        <f>"2011.2213"</f>
        <v>2011.2213</v>
      </c>
      <c r="GT1817" t="str">
        <f>""</f>
        <v/>
      </c>
      <c r="HF1817" t="str">
        <f>""</f>
        <v/>
      </c>
      <c r="HK1817" t="str">
        <f>""</f>
        <v/>
      </c>
      <c r="HN1817" t="s">
        <v>271</v>
      </c>
      <c r="HP1817" t="str">
        <f>""</f>
        <v/>
      </c>
      <c r="HQ1817" t="str">
        <f>""</f>
        <v/>
      </c>
      <c r="IA1817" t="str">
        <f>""</f>
        <v/>
      </c>
      <c r="IB1817" t="str">
        <f>""</f>
        <v/>
      </c>
      <c r="IC1817" t="str">
        <f>HYPERLINK("https://web.datatree.com/?/property?propertyId=5133101")</f>
        <v>https://web.datatree.com/?/property?propertyId=5133101</v>
      </c>
    </row>
    <row r="1818" spans="1:237" x14ac:dyDescent="0.25">
      <c r="A1818" t="s">
        <v>3321</v>
      </c>
      <c r="B1818" t="s">
        <v>3322</v>
      </c>
      <c r="C1818" t="s">
        <v>3323</v>
      </c>
      <c r="D1818" t="s">
        <v>3324</v>
      </c>
      <c r="E1818" t="s">
        <v>240</v>
      </c>
      <c r="F1818">
        <v>2</v>
      </c>
      <c r="O1818" t="s">
        <v>3325</v>
      </c>
      <c r="P1818" t="s">
        <v>3321</v>
      </c>
      <c r="T1818" t="s">
        <v>242</v>
      </c>
      <c r="AE1818" t="s">
        <v>243</v>
      </c>
      <c r="AH1818" t="s">
        <v>244</v>
      </c>
      <c r="AK1818" t="s">
        <v>245</v>
      </c>
      <c r="AP1818" t="s">
        <v>14763</v>
      </c>
      <c r="AS1818" t="s">
        <v>3327</v>
      </c>
      <c r="AT1818" t="s">
        <v>3327</v>
      </c>
      <c r="AU1818" t="s">
        <v>243</v>
      </c>
      <c r="AV1818" t="str">
        <f>"85344-1128"</f>
        <v>85344-1128</v>
      </c>
      <c r="AW1818" t="s">
        <v>3073</v>
      </c>
      <c r="AX1818" t="s">
        <v>14764</v>
      </c>
      <c r="AY1818" t="s">
        <v>14765</v>
      </c>
      <c r="AZ1818" t="s">
        <v>254</v>
      </c>
      <c r="BA1818" t="s">
        <v>14766</v>
      </c>
      <c r="BB1818" t="str">
        <f>"120-07-071"</f>
        <v>120-07-071</v>
      </c>
      <c r="BC1818" t="str">
        <f>"12007071"</f>
        <v>12007071</v>
      </c>
      <c r="BD1818" t="str">
        <f>"R12007071"</f>
        <v>R12007071</v>
      </c>
      <c r="BE1818">
        <v>4015</v>
      </c>
      <c r="BI1818" t="s">
        <v>256</v>
      </c>
      <c r="BJ1818" t="s">
        <v>424</v>
      </c>
      <c r="BK1818" t="s">
        <v>499</v>
      </c>
      <c r="BL1818">
        <v>11</v>
      </c>
      <c r="BN1818">
        <v>34.656078375</v>
      </c>
      <c r="BO1818">
        <v>-114.212524419788</v>
      </c>
      <c r="BW1818" t="s">
        <v>2436</v>
      </c>
      <c r="BX1818" t="s">
        <v>2436</v>
      </c>
      <c r="CA1818" t="str">
        <f>""</f>
        <v/>
      </c>
      <c r="CC1818">
        <v>0</v>
      </c>
      <c r="CD1818">
        <v>0</v>
      </c>
      <c r="CE1818">
        <v>0</v>
      </c>
      <c r="CF1818">
        <v>0</v>
      </c>
      <c r="CI1818">
        <v>0</v>
      </c>
      <c r="CJ1818">
        <v>0</v>
      </c>
      <c r="CL1818">
        <v>0</v>
      </c>
      <c r="CM1818">
        <v>0</v>
      </c>
      <c r="CN1818">
        <v>0</v>
      </c>
      <c r="CO1818">
        <v>0</v>
      </c>
      <c r="CP1818">
        <v>0</v>
      </c>
      <c r="CQ1818">
        <v>0</v>
      </c>
      <c r="CR1818">
        <v>0</v>
      </c>
      <c r="CS1818">
        <v>0</v>
      </c>
      <c r="CT1818">
        <v>0</v>
      </c>
      <c r="CU1818">
        <v>0</v>
      </c>
      <c r="CX1818">
        <v>0</v>
      </c>
      <c r="CZ1818">
        <v>0</v>
      </c>
      <c r="DB1818">
        <v>0</v>
      </c>
      <c r="DD1818">
        <v>0</v>
      </c>
      <c r="DF1818">
        <v>0</v>
      </c>
      <c r="DK1818">
        <v>0</v>
      </c>
      <c r="DM1818">
        <v>0</v>
      </c>
      <c r="DX1818">
        <v>0</v>
      </c>
      <c r="EC1818" t="s">
        <v>261</v>
      </c>
      <c r="ED1818" t="s">
        <v>354</v>
      </c>
      <c r="EE1818" t="s">
        <v>355</v>
      </c>
      <c r="EG1818">
        <v>435600</v>
      </c>
      <c r="EH1818">
        <v>10</v>
      </c>
      <c r="EI1818">
        <v>0</v>
      </c>
      <c r="EJ1818">
        <v>0</v>
      </c>
      <c r="EK1818">
        <v>0</v>
      </c>
      <c r="EL1818">
        <v>0</v>
      </c>
      <c r="EU1818" t="s">
        <v>264</v>
      </c>
      <c r="EV1818" t="s">
        <v>1469</v>
      </c>
      <c r="EW1818" t="s">
        <v>1470</v>
      </c>
      <c r="EX1818" s="1">
        <v>40135</v>
      </c>
      <c r="EY1818" t="s">
        <v>267</v>
      </c>
      <c r="EZ1818" t="str">
        <f t="shared" si="95"/>
        <v>FALSE</v>
      </c>
      <c r="FA1818">
        <v>2022</v>
      </c>
      <c r="FB1818">
        <v>2020</v>
      </c>
      <c r="FC1818">
        <v>1200</v>
      </c>
      <c r="FD1818" t="s">
        <v>246</v>
      </c>
      <c r="FE1818" t="s">
        <v>246</v>
      </c>
      <c r="FF1818" t="s">
        <v>246</v>
      </c>
      <c r="FG1818" t="s">
        <v>246</v>
      </c>
      <c r="FH1818" t="s">
        <v>246</v>
      </c>
      <c r="FI1818" t="s">
        <v>246</v>
      </c>
      <c r="FJ1818" t="s">
        <v>246</v>
      </c>
      <c r="FK1818" t="s">
        <v>246</v>
      </c>
      <c r="FL1818" t="s">
        <v>246</v>
      </c>
      <c r="FM1818" t="s">
        <v>246</v>
      </c>
      <c r="FN1818" t="s">
        <v>246</v>
      </c>
      <c r="FO1818" t="s">
        <v>246</v>
      </c>
      <c r="FP1818" t="s">
        <v>246</v>
      </c>
      <c r="FQ1818" s="2">
        <v>1160</v>
      </c>
      <c r="FR1818" s="2">
        <v>0</v>
      </c>
      <c r="FS1818" s="2">
        <v>0</v>
      </c>
      <c r="FT1818">
        <v>0</v>
      </c>
      <c r="FU1818" s="2">
        <v>7734</v>
      </c>
      <c r="FV1818" s="2">
        <v>7734</v>
      </c>
      <c r="FW1818" s="2">
        <v>0</v>
      </c>
      <c r="FX1818">
        <v>0</v>
      </c>
      <c r="FY1818" s="2">
        <v>0</v>
      </c>
      <c r="FZ1818" s="2">
        <v>0</v>
      </c>
      <c r="GA1818" s="2">
        <v>0</v>
      </c>
      <c r="GB1818">
        <v>0</v>
      </c>
      <c r="GC1818" s="2">
        <v>68.52</v>
      </c>
      <c r="GE1818" s="2">
        <v>7734</v>
      </c>
      <c r="GH1818" t="s">
        <v>386</v>
      </c>
      <c r="GI1818" t="s">
        <v>387</v>
      </c>
      <c r="GK1818" t="s">
        <v>388</v>
      </c>
      <c r="GL1818" t="s">
        <v>388</v>
      </c>
      <c r="GM1818" t="s">
        <v>389</v>
      </c>
      <c r="GR1818" t="str">
        <f>""</f>
        <v/>
      </c>
      <c r="GS1818" t="str">
        <f>""</f>
        <v/>
      </c>
      <c r="GT1818" t="str">
        <f>""</f>
        <v/>
      </c>
      <c r="GU1818" s="1">
        <v>39995</v>
      </c>
      <c r="GV1818" s="1">
        <v>39995</v>
      </c>
      <c r="GW1818" s="2">
        <v>40000</v>
      </c>
      <c r="GY1818" t="s">
        <v>362</v>
      </c>
      <c r="GZ1818" t="s">
        <v>3332</v>
      </c>
      <c r="HB1818" s="2">
        <v>0</v>
      </c>
      <c r="HE1818" t="s">
        <v>364</v>
      </c>
      <c r="HF1818" t="str">
        <f>"                    "</f>
        <v xml:space="preserve">                    </v>
      </c>
      <c r="HG1818" s="2">
        <v>0</v>
      </c>
      <c r="HJ1818" t="s">
        <v>365</v>
      </c>
      <c r="HK1818" t="str">
        <f>"                    "</f>
        <v xml:space="preserve">                    </v>
      </c>
      <c r="HM1818" t="s">
        <v>642</v>
      </c>
      <c r="HN1818" t="s">
        <v>271</v>
      </c>
      <c r="HP1818" t="str">
        <f>"7552.38"</f>
        <v>7552.38</v>
      </c>
      <c r="HQ1818" t="str">
        <f>""</f>
        <v/>
      </c>
      <c r="HR1818" s="1">
        <v>38216</v>
      </c>
      <c r="HS1818" s="1">
        <v>38223</v>
      </c>
      <c r="HT1818" s="2">
        <v>15900</v>
      </c>
      <c r="HU1818" t="s">
        <v>567</v>
      </c>
      <c r="HW1818" s="2">
        <v>0</v>
      </c>
      <c r="IA1818" t="str">
        <f>"5172.965"</f>
        <v>5172.965</v>
      </c>
      <c r="IB1818" t="str">
        <f>""</f>
        <v/>
      </c>
      <c r="IC1818" t="str">
        <f>HYPERLINK("https://web.datatree.com/?/property?propertyId=5131169")</f>
        <v>https://web.datatree.com/?/property?propertyId=5131169</v>
      </c>
    </row>
    <row r="1819" spans="1:237" x14ac:dyDescent="0.25">
      <c r="A1819" t="s">
        <v>11975</v>
      </c>
      <c r="D1819" t="s">
        <v>11975</v>
      </c>
      <c r="E1819" t="s">
        <v>273</v>
      </c>
      <c r="F1819">
        <v>57</v>
      </c>
      <c r="O1819" t="s">
        <v>11975</v>
      </c>
      <c r="P1819" t="s">
        <v>11975</v>
      </c>
      <c r="R1819" t="s">
        <v>274</v>
      </c>
      <c r="T1819" t="s">
        <v>242</v>
      </c>
      <c r="AE1819" t="s">
        <v>243</v>
      </c>
      <c r="AH1819" t="s">
        <v>244</v>
      </c>
      <c r="AK1819" t="s">
        <v>245</v>
      </c>
      <c r="AP1819" t="s">
        <v>11978</v>
      </c>
      <c r="AS1819" t="s">
        <v>11531</v>
      </c>
      <c r="AT1819" t="s">
        <v>11531</v>
      </c>
      <c r="AU1819" t="s">
        <v>243</v>
      </c>
      <c r="AV1819" t="str">
        <f>"85117-4090"</f>
        <v>85117-4090</v>
      </c>
      <c r="AW1819" t="s">
        <v>9961</v>
      </c>
      <c r="AX1819" t="s">
        <v>11979</v>
      </c>
      <c r="AY1819" t="s">
        <v>11980</v>
      </c>
      <c r="AZ1819" t="s">
        <v>254</v>
      </c>
      <c r="BA1819" t="s">
        <v>10025</v>
      </c>
      <c r="BB1819" t="str">
        <f>"351-16-006"</f>
        <v>351-16-006</v>
      </c>
      <c r="BC1819" t="str">
        <f>"35116006"</f>
        <v>35116006</v>
      </c>
      <c r="BD1819" t="str">
        <f>"R35116006"</f>
        <v>R35116006</v>
      </c>
      <c r="BE1819">
        <v>4015</v>
      </c>
      <c r="BJ1819" t="s">
        <v>333</v>
      </c>
      <c r="BK1819" t="s">
        <v>310</v>
      </c>
      <c r="BL1819">
        <v>23</v>
      </c>
      <c r="BN1819">
        <v>35.460038206823597</v>
      </c>
      <c r="BO1819">
        <v>-114.391903837497</v>
      </c>
      <c r="BP1819" t="s">
        <v>790</v>
      </c>
      <c r="BQ1819">
        <v>5</v>
      </c>
      <c r="BW1819" t="s">
        <v>791</v>
      </c>
      <c r="BX1819" t="s">
        <v>791</v>
      </c>
      <c r="CA1819" t="str">
        <f>"7|10"</f>
        <v>7|10</v>
      </c>
      <c r="CC1819">
        <v>0</v>
      </c>
      <c r="CD1819">
        <v>0</v>
      </c>
      <c r="CE1819">
        <v>0</v>
      </c>
      <c r="CF1819">
        <v>0</v>
      </c>
      <c r="CI1819">
        <v>0</v>
      </c>
      <c r="CJ1819">
        <v>0</v>
      </c>
      <c r="CL1819">
        <v>0</v>
      </c>
      <c r="CM1819">
        <v>0</v>
      </c>
      <c r="CN1819">
        <v>0</v>
      </c>
      <c r="CO1819">
        <v>0</v>
      </c>
      <c r="CP1819">
        <v>0</v>
      </c>
      <c r="CQ1819">
        <v>0</v>
      </c>
      <c r="CR1819">
        <v>0</v>
      </c>
      <c r="CS1819">
        <v>0</v>
      </c>
      <c r="CT1819">
        <v>0</v>
      </c>
      <c r="CU1819">
        <v>0</v>
      </c>
      <c r="CX1819">
        <v>0</v>
      </c>
      <c r="CZ1819">
        <v>0</v>
      </c>
      <c r="DB1819">
        <v>0</v>
      </c>
      <c r="DD1819">
        <v>0</v>
      </c>
      <c r="DF1819">
        <v>0</v>
      </c>
      <c r="DK1819">
        <v>0</v>
      </c>
      <c r="DM1819">
        <v>0</v>
      </c>
      <c r="DX1819">
        <v>0</v>
      </c>
      <c r="EC1819" t="s">
        <v>336</v>
      </c>
      <c r="ED1819" t="s">
        <v>337</v>
      </c>
      <c r="EE1819" t="s">
        <v>338</v>
      </c>
      <c r="EG1819">
        <v>435600</v>
      </c>
      <c r="EH1819">
        <v>10</v>
      </c>
      <c r="EI1819">
        <v>0</v>
      </c>
      <c r="EJ1819">
        <v>0</v>
      </c>
      <c r="EK1819">
        <v>0</v>
      </c>
      <c r="EL1819">
        <v>0</v>
      </c>
      <c r="EU1819" t="s">
        <v>264</v>
      </c>
      <c r="EV1819" t="s">
        <v>339</v>
      </c>
      <c r="EW1819" t="s">
        <v>340</v>
      </c>
      <c r="EX1819" s="1">
        <v>40135</v>
      </c>
      <c r="EY1819" t="s">
        <v>267</v>
      </c>
      <c r="EZ1819" t="str">
        <f t="shared" si="95"/>
        <v>FALSE</v>
      </c>
      <c r="FA1819">
        <v>2022</v>
      </c>
      <c r="FB1819">
        <v>2020</v>
      </c>
      <c r="FC1819">
        <v>400</v>
      </c>
      <c r="FD1819" t="s">
        <v>246</v>
      </c>
      <c r="FE1819" t="s">
        <v>246</v>
      </c>
      <c r="FF1819" t="s">
        <v>246</v>
      </c>
      <c r="FG1819" t="s">
        <v>246</v>
      </c>
      <c r="FH1819" t="s">
        <v>246</v>
      </c>
      <c r="FI1819" t="s">
        <v>246</v>
      </c>
      <c r="FJ1819" t="s">
        <v>246</v>
      </c>
      <c r="FK1819" t="s">
        <v>246</v>
      </c>
      <c r="FL1819" t="s">
        <v>246</v>
      </c>
      <c r="FM1819" t="s">
        <v>246</v>
      </c>
      <c r="FN1819" t="s">
        <v>246</v>
      </c>
      <c r="FO1819" t="s">
        <v>246</v>
      </c>
      <c r="FP1819" t="s">
        <v>246</v>
      </c>
      <c r="FQ1819" s="2">
        <v>757</v>
      </c>
      <c r="FR1819" s="2">
        <v>0</v>
      </c>
      <c r="FS1819" s="2">
        <v>0</v>
      </c>
      <c r="FT1819">
        <v>0</v>
      </c>
      <c r="FU1819" s="2">
        <v>5049</v>
      </c>
      <c r="FV1819" s="2">
        <v>5049</v>
      </c>
      <c r="FW1819" s="2">
        <v>0</v>
      </c>
      <c r="FX1819">
        <v>0</v>
      </c>
      <c r="FY1819" s="2">
        <v>0</v>
      </c>
      <c r="FZ1819" s="2">
        <v>0</v>
      </c>
      <c r="GA1819" s="2">
        <v>0</v>
      </c>
      <c r="GB1819">
        <v>0</v>
      </c>
      <c r="GC1819" s="2">
        <v>82.08</v>
      </c>
      <c r="GE1819" s="2">
        <v>5049</v>
      </c>
      <c r="GH1819" t="s">
        <v>315</v>
      </c>
      <c r="GK1819" t="s">
        <v>316</v>
      </c>
      <c r="GL1819" t="s">
        <v>317</v>
      </c>
      <c r="GM1819" t="s">
        <v>318</v>
      </c>
      <c r="GR1819" t="str">
        <f>""</f>
        <v/>
      </c>
      <c r="GS1819" t="str">
        <f>""</f>
        <v/>
      </c>
      <c r="GT1819" t="str">
        <f>""</f>
        <v/>
      </c>
      <c r="HF1819" t="str">
        <f>""</f>
        <v/>
      </c>
      <c r="HK1819" t="str">
        <f>""</f>
        <v/>
      </c>
      <c r="HN1819" t="s">
        <v>271</v>
      </c>
      <c r="HP1819" t="str">
        <f>""</f>
        <v/>
      </c>
      <c r="HQ1819" t="str">
        <f>""</f>
        <v/>
      </c>
      <c r="IA1819" t="str">
        <f>""</f>
        <v/>
      </c>
      <c r="IB1819" t="str">
        <f>""</f>
        <v/>
      </c>
      <c r="IC1819" t="str">
        <f>HYPERLINK("https://web.datatree.com/?/property?propertyId=5129650")</f>
        <v>https://web.datatree.com/?/property?propertyId=5129650</v>
      </c>
    </row>
    <row r="1820" spans="1:237" x14ac:dyDescent="0.25">
      <c r="A1820" t="s">
        <v>2076</v>
      </c>
      <c r="D1820" t="s">
        <v>2076</v>
      </c>
      <c r="E1820" t="s">
        <v>273</v>
      </c>
      <c r="F1820">
        <v>13</v>
      </c>
      <c r="O1820" t="s">
        <v>2076</v>
      </c>
      <c r="P1820" t="s">
        <v>2076</v>
      </c>
      <c r="R1820" t="s">
        <v>274</v>
      </c>
      <c r="T1820" t="s">
        <v>242</v>
      </c>
      <c r="AE1820" t="s">
        <v>243</v>
      </c>
      <c r="AH1820" t="s">
        <v>244</v>
      </c>
      <c r="AK1820" t="s">
        <v>245</v>
      </c>
      <c r="AP1820" t="s">
        <v>275</v>
      </c>
      <c r="AS1820" t="s">
        <v>276</v>
      </c>
      <c r="AT1820" t="s">
        <v>276</v>
      </c>
      <c r="AU1820" t="s">
        <v>243</v>
      </c>
      <c r="AV1820" t="str">
        <f>"86321"</f>
        <v>86321</v>
      </c>
      <c r="AW1820" t="s">
        <v>277</v>
      </c>
      <c r="AX1820" t="s">
        <v>278</v>
      </c>
      <c r="AY1820" t="s">
        <v>279</v>
      </c>
      <c r="AZ1820" t="s">
        <v>254</v>
      </c>
      <c r="BA1820" t="s">
        <v>14767</v>
      </c>
      <c r="BB1820" t="str">
        <f>"201-06-122"</f>
        <v>201-06-122</v>
      </c>
      <c r="BC1820" t="str">
        <f>"20106122"</f>
        <v>20106122</v>
      </c>
      <c r="BD1820" t="str">
        <f>"R20106122"</f>
        <v>R20106122</v>
      </c>
      <c r="BE1820">
        <v>4015</v>
      </c>
      <c r="BI1820" t="s">
        <v>256</v>
      </c>
      <c r="BJ1820" t="s">
        <v>281</v>
      </c>
      <c r="BK1820" t="s">
        <v>258</v>
      </c>
      <c r="BL1820">
        <v>31</v>
      </c>
      <c r="BN1820">
        <v>34.677923054408303</v>
      </c>
      <c r="BO1820">
        <v>-113.55235969466101</v>
      </c>
      <c r="BP1820" t="s">
        <v>282</v>
      </c>
      <c r="BW1820" t="s">
        <v>950</v>
      </c>
      <c r="BX1820" t="s">
        <v>950</v>
      </c>
      <c r="CA1820" t="str">
        <f>"123"</f>
        <v>123</v>
      </c>
      <c r="CC1820">
        <v>0</v>
      </c>
      <c r="CD1820">
        <v>0</v>
      </c>
      <c r="CE1820">
        <v>0</v>
      </c>
      <c r="CF1820">
        <v>0</v>
      </c>
      <c r="CI1820">
        <v>0</v>
      </c>
      <c r="CJ1820">
        <v>0</v>
      </c>
      <c r="CL1820">
        <v>0</v>
      </c>
      <c r="CM1820">
        <v>0</v>
      </c>
      <c r="CN1820">
        <v>0</v>
      </c>
      <c r="CO1820">
        <v>0</v>
      </c>
      <c r="CP1820">
        <v>0</v>
      </c>
      <c r="CQ1820">
        <v>0</v>
      </c>
      <c r="CR1820">
        <v>0</v>
      </c>
      <c r="CS1820">
        <v>0</v>
      </c>
      <c r="CT1820">
        <v>0</v>
      </c>
      <c r="CU1820">
        <v>0</v>
      </c>
      <c r="CX1820">
        <v>0</v>
      </c>
      <c r="CZ1820">
        <v>0</v>
      </c>
      <c r="DB1820">
        <v>0</v>
      </c>
      <c r="DD1820">
        <v>0</v>
      </c>
      <c r="DF1820">
        <v>0</v>
      </c>
      <c r="DK1820">
        <v>0</v>
      </c>
      <c r="DM1820">
        <v>0</v>
      </c>
      <c r="DX1820">
        <v>0</v>
      </c>
      <c r="EC1820" t="s">
        <v>284</v>
      </c>
      <c r="ED1820" t="s">
        <v>285</v>
      </c>
      <c r="EE1820" t="s">
        <v>286</v>
      </c>
      <c r="EG1820">
        <v>435600</v>
      </c>
      <c r="EH1820">
        <v>10</v>
      </c>
      <c r="EI1820">
        <v>0</v>
      </c>
      <c r="EJ1820">
        <v>0</v>
      </c>
      <c r="EK1820">
        <v>0</v>
      </c>
      <c r="EL1820">
        <v>0</v>
      </c>
      <c r="EU1820" t="s">
        <v>264</v>
      </c>
      <c r="EV1820" t="s">
        <v>287</v>
      </c>
      <c r="EW1820" t="s">
        <v>288</v>
      </c>
      <c r="EX1820" s="1">
        <v>40135</v>
      </c>
      <c r="EY1820" t="s">
        <v>267</v>
      </c>
      <c r="EZ1820" t="str">
        <f t="shared" si="95"/>
        <v>FALSE</v>
      </c>
      <c r="FA1820">
        <v>2022</v>
      </c>
      <c r="FB1820">
        <v>2020</v>
      </c>
      <c r="FC1820">
        <v>600</v>
      </c>
      <c r="FD1820" t="s">
        <v>246</v>
      </c>
      <c r="FE1820" t="s">
        <v>246</v>
      </c>
      <c r="FF1820" t="s">
        <v>246</v>
      </c>
      <c r="FG1820" t="s">
        <v>246</v>
      </c>
      <c r="FH1820" t="s">
        <v>246</v>
      </c>
      <c r="FI1820" t="s">
        <v>246</v>
      </c>
      <c r="FJ1820" t="s">
        <v>246</v>
      </c>
      <c r="FK1820" t="s">
        <v>246</v>
      </c>
      <c r="FL1820" t="s">
        <v>246</v>
      </c>
      <c r="FM1820" t="s">
        <v>246</v>
      </c>
      <c r="FN1820" t="s">
        <v>246</v>
      </c>
      <c r="FO1820" t="s">
        <v>246</v>
      </c>
      <c r="FP1820" t="s">
        <v>246</v>
      </c>
      <c r="FQ1820" s="2">
        <v>12</v>
      </c>
      <c r="FR1820" s="2">
        <v>0</v>
      </c>
      <c r="FS1820" s="2">
        <v>0</v>
      </c>
      <c r="FT1820">
        <v>0</v>
      </c>
      <c r="FU1820" s="2">
        <v>82</v>
      </c>
      <c r="FV1820" s="2">
        <v>82</v>
      </c>
      <c r="FW1820" s="2">
        <v>0</v>
      </c>
      <c r="FX1820">
        <v>0</v>
      </c>
      <c r="FY1820" s="2">
        <v>0</v>
      </c>
      <c r="FZ1820" s="2">
        <v>0</v>
      </c>
      <c r="GA1820" s="2">
        <v>0</v>
      </c>
      <c r="GB1820">
        <v>0</v>
      </c>
      <c r="GC1820" s="2">
        <v>1.1399999999999999</v>
      </c>
      <c r="GE1820" s="2">
        <v>82</v>
      </c>
      <c r="GH1820" t="s">
        <v>289</v>
      </c>
      <c r="GK1820" t="s">
        <v>290</v>
      </c>
      <c r="GL1820" t="s">
        <v>290</v>
      </c>
      <c r="GR1820" t="str">
        <f>""</f>
        <v/>
      </c>
      <c r="GS1820" t="str">
        <f>""</f>
        <v/>
      </c>
      <c r="GT1820" t="str">
        <f>""</f>
        <v/>
      </c>
      <c r="HF1820" t="str">
        <f>""</f>
        <v/>
      </c>
      <c r="HK1820" t="str">
        <f>""</f>
        <v/>
      </c>
      <c r="HN1820" t="s">
        <v>271</v>
      </c>
      <c r="HP1820" t="str">
        <f>""</f>
        <v/>
      </c>
      <c r="HQ1820" t="str">
        <f>""</f>
        <v/>
      </c>
      <c r="IA1820" t="str">
        <f>""</f>
        <v/>
      </c>
      <c r="IB1820" t="str">
        <f>""</f>
        <v/>
      </c>
      <c r="IC1820" t="str">
        <f>HYPERLINK("https://web.datatree.com/?/property?propertyId=5126495")</f>
        <v>https://web.datatree.com/?/property?propertyId=5126495</v>
      </c>
    </row>
    <row r="1821" spans="1:237" x14ac:dyDescent="0.25">
      <c r="A1821" t="s">
        <v>14768</v>
      </c>
      <c r="B1821" t="s">
        <v>14769</v>
      </c>
      <c r="C1821" t="s">
        <v>1281</v>
      </c>
      <c r="D1821" t="s">
        <v>14770</v>
      </c>
      <c r="E1821" t="s">
        <v>240</v>
      </c>
      <c r="F1821">
        <v>4</v>
      </c>
      <c r="O1821" t="s">
        <v>14771</v>
      </c>
      <c r="P1821" t="s">
        <v>14768</v>
      </c>
      <c r="Q1821" t="s">
        <v>3357</v>
      </c>
      <c r="T1821" t="s">
        <v>242</v>
      </c>
      <c r="AE1821" t="s">
        <v>243</v>
      </c>
      <c r="AH1821" t="s">
        <v>244</v>
      </c>
      <c r="AK1821" t="s">
        <v>245</v>
      </c>
      <c r="AP1821" t="s">
        <v>14772</v>
      </c>
      <c r="AS1821" t="s">
        <v>1297</v>
      </c>
      <c r="AT1821" t="s">
        <v>1297</v>
      </c>
      <c r="AU1821" t="s">
        <v>243</v>
      </c>
      <c r="AV1821" t="str">
        <f>"86439-2888"</f>
        <v>86439-2888</v>
      </c>
      <c r="AW1821" t="s">
        <v>10543</v>
      </c>
      <c r="AX1821" t="s">
        <v>14773</v>
      </c>
      <c r="AY1821" t="s">
        <v>14774</v>
      </c>
      <c r="AZ1821" t="s">
        <v>254</v>
      </c>
      <c r="BA1821" t="s">
        <v>14775</v>
      </c>
      <c r="BB1821" t="str">
        <f>"344-13-044F"</f>
        <v>344-13-044F</v>
      </c>
      <c r="BC1821" t="str">
        <f>"34413044F"</f>
        <v>34413044F</v>
      </c>
      <c r="BD1821" t="str">
        <f>"R34413044F"</f>
        <v>R34413044F</v>
      </c>
      <c r="BE1821">
        <v>4015</v>
      </c>
      <c r="BJ1821" t="s">
        <v>333</v>
      </c>
      <c r="BK1821" t="s">
        <v>351</v>
      </c>
      <c r="BL1821">
        <v>31</v>
      </c>
      <c r="BN1821">
        <v>35.423689328096202</v>
      </c>
      <c r="BO1821">
        <v>-114.036062121661</v>
      </c>
      <c r="BP1821" t="s">
        <v>8512</v>
      </c>
      <c r="BW1821" t="s">
        <v>1587</v>
      </c>
      <c r="BX1821" t="s">
        <v>1587</v>
      </c>
      <c r="CA1821" t="str">
        <f>""</f>
        <v/>
      </c>
      <c r="CC1821">
        <v>0</v>
      </c>
      <c r="CD1821">
        <v>0</v>
      </c>
      <c r="CE1821">
        <v>0</v>
      </c>
      <c r="CF1821">
        <v>0</v>
      </c>
      <c r="CI1821">
        <v>0</v>
      </c>
      <c r="CJ1821">
        <v>0</v>
      </c>
      <c r="CL1821">
        <v>0</v>
      </c>
      <c r="CM1821">
        <v>0</v>
      </c>
      <c r="CN1821">
        <v>0</v>
      </c>
      <c r="CO1821">
        <v>0</v>
      </c>
      <c r="CP1821">
        <v>0</v>
      </c>
      <c r="CQ1821">
        <v>0</v>
      </c>
      <c r="CR1821">
        <v>0</v>
      </c>
      <c r="CS1821">
        <v>0</v>
      </c>
      <c r="CT1821">
        <v>0</v>
      </c>
      <c r="CU1821">
        <v>0</v>
      </c>
      <c r="CX1821">
        <v>0</v>
      </c>
      <c r="CZ1821">
        <v>0</v>
      </c>
      <c r="DB1821">
        <v>0</v>
      </c>
      <c r="DD1821">
        <v>0</v>
      </c>
      <c r="DF1821">
        <v>0</v>
      </c>
      <c r="DK1821">
        <v>0</v>
      </c>
      <c r="DM1821">
        <v>0</v>
      </c>
      <c r="DX1821">
        <v>0</v>
      </c>
      <c r="EC1821" t="s">
        <v>261</v>
      </c>
      <c r="ED1821" t="s">
        <v>262</v>
      </c>
      <c r="EE1821" t="s">
        <v>263</v>
      </c>
      <c r="EG1821">
        <v>435600</v>
      </c>
      <c r="EH1821">
        <v>10</v>
      </c>
      <c r="EI1821">
        <v>0</v>
      </c>
      <c r="EJ1821">
        <v>0</v>
      </c>
      <c r="EK1821">
        <v>0</v>
      </c>
      <c r="EL1821">
        <v>0</v>
      </c>
      <c r="EU1821" t="s">
        <v>264</v>
      </c>
      <c r="EV1821" t="s">
        <v>675</v>
      </c>
      <c r="EW1821" t="s">
        <v>676</v>
      </c>
      <c r="EX1821" s="1">
        <v>40135</v>
      </c>
      <c r="EY1821" t="s">
        <v>267</v>
      </c>
      <c r="EZ1821" t="str">
        <f t="shared" si="95"/>
        <v>FALSE</v>
      </c>
      <c r="FA1821">
        <v>2022</v>
      </c>
      <c r="FB1821">
        <v>2020</v>
      </c>
      <c r="FC1821">
        <v>400</v>
      </c>
      <c r="FD1821" t="s">
        <v>246</v>
      </c>
      <c r="FE1821" t="s">
        <v>246</v>
      </c>
      <c r="FF1821" t="s">
        <v>246</v>
      </c>
      <c r="FG1821" t="s">
        <v>246</v>
      </c>
      <c r="FH1821" t="s">
        <v>246</v>
      </c>
      <c r="FI1821" t="s">
        <v>246</v>
      </c>
      <c r="FJ1821" t="s">
        <v>246</v>
      </c>
      <c r="FK1821" t="s">
        <v>246</v>
      </c>
      <c r="FL1821" t="s">
        <v>246</v>
      </c>
      <c r="FM1821" t="s">
        <v>246</v>
      </c>
      <c r="FN1821" t="s">
        <v>246</v>
      </c>
      <c r="FO1821" t="s">
        <v>246</v>
      </c>
      <c r="FP1821" t="s">
        <v>246</v>
      </c>
      <c r="FQ1821" s="2">
        <v>1548</v>
      </c>
      <c r="FR1821" s="2">
        <v>0</v>
      </c>
      <c r="FS1821" s="2">
        <v>0</v>
      </c>
      <c r="FT1821">
        <v>0</v>
      </c>
      <c r="FU1821" s="2">
        <v>10318</v>
      </c>
      <c r="FV1821" s="2">
        <v>10318</v>
      </c>
      <c r="FW1821" s="2">
        <v>0</v>
      </c>
      <c r="FX1821">
        <v>0</v>
      </c>
      <c r="FY1821" s="2">
        <v>0</v>
      </c>
      <c r="FZ1821" s="2">
        <v>0</v>
      </c>
      <c r="GA1821" s="2">
        <v>0</v>
      </c>
      <c r="GB1821">
        <v>0</v>
      </c>
      <c r="GC1821" s="2">
        <v>139.26</v>
      </c>
      <c r="GE1821" s="2">
        <v>10318</v>
      </c>
      <c r="GH1821" t="s">
        <v>315</v>
      </c>
      <c r="GK1821" t="s">
        <v>358</v>
      </c>
      <c r="GL1821" t="s">
        <v>359</v>
      </c>
      <c r="GM1821" t="s">
        <v>360</v>
      </c>
      <c r="GR1821" t="str">
        <f>""</f>
        <v/>
      </c>
      <c r="GS1821" t="str">
        <f>""</f>
        <v/>
      </c>
      <c r="GT1821" t="str">
        <f>""</f>
        <v/>
      </c>
      <c r="GU1821" s="1">
        <v>38391</v>
      </c>
      <c r="GV1821" s="1">
        <v>38399</v>
      </c>
      <c r="GW1821" s="2">
        <v>71340</v>
      </c>
      <c r="GY1821" t="s">
        <v>567</v>
      </c>
      <c r="GZ1821" t="s">
        <v>14776</v>
      </c>
      <c r="HB1821" s="2">
        <v>53340</v>
      </c>
      <c r="HC1821" t="s">
        <v>569</v>
      </c>
      <c r="HE1821" t="s">
        <v>570</v>
      </c>
      <c r="HF1821" t="str">
        <f>"5443.353"</f>
        <v>5443.353</v>
      </c>
      <c r="HK1821" t="str">
        <f>"                    "</f>
        <v xml:space="preserve">                    </v>
      </c>
      <c r="HL1821" t="s">
        <v>14777</v>
      </c>
      <c r="HM1821" t="s">
        <v>642</v>
      </c>
      <c r="HN1821" t="s">
        <v>271</v>
      </c>
      <c r="HP1821" t="str">
        <f>"5443.350"</f>
        <v>5443.350</v>
      </c>
      <c r="HQ1821" t="str">
        <f>""</f>
        <v/>
      </c>
      <c r="IA1821" t="str">
        <f>""</f>
        <v/>
      </c>
      <c r="IB1821" t="str">
        <f>""</f>
        <v/>
      </c>
      <c r="IC1821" t="str">
        <f>HYPERLINK("https://web.datatree.com/?/property?propertyId=5126324")</f>
        <v>https://web.datatree.com/?/property?propertyId=5126324</v>
      </c>
    </row>
    <row r="1822" spans="1:237" x14ac:dyDescent="0.25">
      <c r="A1822" t="s">
        <v>14778</v>
      </c>
      <c r="D1822" t="s">
        <v>14778</v>
      </c>
      <c r="E1822" t="s">
        <v>588</v>
      </c>
      <c r="F1822">
        <v>7</v>
      </c>
      <c r="O1822" t="s">
        <v>14779</v>
      </c>
      <c r="P1822" t="s">
        <v>14778</v>
      </c>
      <c r="Q1822" t="s">
        <v>689</v>
      </c>
      <c r="R1822" t="s">
        <v>588</v>
      </c>
      <c r="T1822" t="s">
        <v>242</v>
      </c>
      <c r="AE1822" t="s">
        <v>243</v>
      </c>
      <c r="AH1822" t="s">
        <v>244</v>
      </c>
      <c r="AK1822" t="s">
        <v>245</v>
      </c>
      <c r="AP1822" t="s">
        <v>10351</v>
      </c>
      <c r="AS1822" t="s">
        <v>345</v>
      </c>
      <c r="AT1822" t="s">
        <v>345</v>
      </c>
      <c r="AU1822" t="s">
        <v>243</v>
      </c>
      <c r="AV1822" t="str">
        <f>"86402"</f>
        <v>86402</v>
      </c>
      <c r="AW1822" t="s">
        <v>717</v>
      </c>
      <c r="AX1822" t="s">
        <v>10352</v>
      </c>
      <c r="AY1822" t="s">
        <v>10353</v>
      </c>
      <c r="AZ1822" t="s">
        <v>254</v>
      </c>
      <c r="BA1822" t="s">
        <v>14780</v>
      </c>
      <c r="BB1822" t="str">
        <f>"351-17-078"</f>
        <v>351-17-078</v>
      </c>
      <c r="BC1822" t="str">
        <f>"35117078"</f>
        <v>35117078</v>
      </c>
      <c r="BD1822" t="str">
        <f>"R35117078"</f>
        <v>R35117078</v>
      </c>
      <c r="BE1822">
        <v>4015</v>
      </c>
      <c r="BJ1822" t="s">
        <v>333</v>
      </c>
      <c r="BK1822" t="s">
        <v>310</v>
      </c>
      <c r="BL1822">
        <v>25</v>
      </c>
      <c r="BN1822">
        <v>35.436457981836099</v>
      </c>
      <c r="BO1822">
        <v>-114.376386502318</v>
      </c>
      <c r="BP1822" t="s">
        <v>790</v>
      </c>
      <c r="BQ1822">
        <v>5</v>
      </c>
      <c r="BW1822" t="s">
        <v>4250</v>
      </c>
      <c r="BX1822" t="s">
        <v>4250</v>
      </c>
      <c r="CA1822" t="str">
        <f>"88|89"</f>
        <v>88|89</v>
      </c>
      <c r="CC1822">
        <v>0</v>
      </c>
      <c r="CD1822">
        <v>0</v>
      </c>
      <c r="CE1822">
        <v>0</v>
      </c>
      <c r="CF1822">
        <v>0</v>
      </c>
      <c r="CI1822">
        <v>0</v>
      </c>
      <c r="CJ1822">
        <v>0</v>
      </c>
      <c r="CL1822">
        <v>0</v>
      </c>
      <c r="CM1822">
        <v>0</v>
      </c>
      <c r="CN1822">
        <v>0</v>
      </c>
      <c r="CO1822">
        <v>0</v>
      </c>
      <c r="CP1822">
        <v>0</v>
      </c>
      <c r="CQ1822">
        <v>0</v>
      </c>
      <c r="CR1822">
        <v>0</v>
      </c>
      <c r="CS1822">
        <v>0</v>
      </c>
      <c r="CT1822">
        <v>0</v>
      </c>
      <c r="CU1822">
        <v>0</v>
      </c>
      <c r="CX1822">
        <v>0</v>
      </c>
      <c r="CZ1822">
        <v>0</v>
      </c>
      <c r="DB1822">
        <v>0</v>
      </c>
      <c r="DD1822">
        <v>0</v>
      </c>
      <c r="DF1822">
        <v>0</v>
      </c>
      <c r="DK1822">
        <v>0</v>
      </c>
      <c r="DM1822">
        <v>0</v>
      </c>
      <c r="DX1822">
        <v>0</v>
      </c>
      <c r="EC1822" t="s">
        <v>336</v>
      </c>
      <c r="ED1822" t="s">
        <v>337</v>
      </c>
      <c r="EE1822" t="s">
        <v>338</v>
      </c>
      <c r="EG1822">
        <v>435600</v>
      </c>
      <c r="EH1822">
        <v>10</v>
      </c>
      <c r="EI1822">
        <v>0</v>
      </c>
      <c r="EJ1822">
        <v>0</v>
      </c>
      <c r="EK1822">
        <v>0</v>
      </c>
      <c r="EL1822">
        <v>0</v>
      </c>
      <c r="EU1822" t="s">
        <v>264</v>
      </c>
      <c r="EV1822" t="s">
        <v>339</v>
      </c>
      <c r="EW1822" t="s">
        <v>340</v>
      </c>
      <c r="EX1822" s="1">
        <v>40135</v>
      </c>
      <c r="EY1822" t="s">
        <v>267</v>
      </c>
      <c r="EZ1822" t="str">
        <f t="shared" si="95"/>
        <v>FALSE</v>
      </c>
      <c r="FA1822">
        <v>2022</v>
      </c>
      <c r="FB1822">
        <v>2020</v>
      </c>
      <c r="FC1822">
        <v>400</v>
      </c>
      <c r="FD1822" t="s">
        <v>246</v>
      </c>
      <c r="FE1822" t="s">
        <v>246</v>
      </c>
      <c r="FF1822" t="s">
        <v>246</v>
      </c>
      <c r="FG1822" t="s">
        <v>246</v>
      </c>
      <c r="FH1822" t="s">
        <v>246</v>
      </c>
      <c r="FI1822" t="s">
        <v>246</v>
      </c>
      <c r="FJ1822" t="s">
        <v>246</v>
      </c>
      <c r="FK1822" t="s">
        <v>246</v>
      </c>
      <c r="FL1822" t="s">
        <v>246</v>
      </c>
      <c r="FM1822" t="s">
        <v>246</v>
      </c>
      <c r="FN1822" t="s">
        <v>246</v>
      </c>
      <c r="FO1822" t="s">
        <v>246</v>
      </c>
      <c r="FP1822" t="s">
        <v>246</v>
      </c>
      <c r="FQ1822" s="2">
        <v>927</v>
      </c>
      <c r="FR1822" s="2">
        <v>0</v>
      </c>
      <c r="FS1822" s="2">
        <v>0</v>
      </c>
      <c r="FT1822">
        <v>0</v>
      </c>
      <c r="FU1822" s="2">
        <v>6181</v>
      </c>
      <c r="FV1822" s="2">
        <v>6181</v>
      </c>
      <c r="FW1822" s="2">
        <v>0</v>
      </c>
      <c r="FX1822">
        <v>0</v>
      </c>
      <c r="FY1822" s="2">
        <v>0</v>
      </c>
      <c r="FZ1822" s="2">
        <v>0</v>
      </c>
      <c r="GA1822" s="2">
        <v>0</v>
      </c>
      <c r="GB1822">
        <v>0</v>
      </c>
      <c r="GC1822" s="2">
        <v>95.36</v>
      </c>
      <c r="GE1822" s="2">
        <v>6181</v>
      </c>
      <c r="GH1822" t="s">
        <v>315</v>
      </c>
      <c r="GK1822" t="s">
        <v>316</v>
      </c>
      <c r="GL1822" t="s">
        <v>317</v>
      </c>
      <c r="GM1822" t="s">
        <v>318</v>
      </c>
      <c r="GN1822" s="1">
        <v>42895</v>
      </c>
      <c r="GO1822" s="1">
        <v>43382</v>
      </c>
      <c r="GQ1822" t="s">
        <v>270</v>
      </c>
      <c r="GR1822" t="str">
        <f>""</f>
        <v/>
      </c>
      <c r="GS1822" t="str">
        <f>"2018.50391"</f>
        <v>2018.50391</v>
      </c>
      <c r="GT1822" t="str">
        <f>""</f>
        <v/>
      </c>
      <c r="HF1822" t="str">
        <f>""</f>
        <v/>
      </c>
      <c r="HK1822" t="str">
        <f>""</f>
        <v/>
      </c>
      <c r="HN1822" t="s">
        <v>271</v>
      </c>
      <c r="HP1822" t="str">
        <f>""</f>
        <v/>
      </c>
      <c r="HQ1822" t="str">
        <f>""</f>
        <v/>
      </c>
      <c r="IA1822" t="str">
        <f>""</f>
        <v/>
      </c>
      <c r="IB1822" t="str">
        <f>""</f>
        <v/>
      </c>
      <c r="IC1822" t="str">
        <f>HYPERLINK("https://web.datatree.com/?/property?propertyId=5074570")</f>
        <v>https://web.datatree.com/?/property?propertyId=5074570</v>
      </c>
    </row>
    <row r="1823" spans="1:237" x14ac:dyDescent="0.25">
      <c r="A1823" t="s">
        <v>272</v>
      </c>
      <c r="D1823" t="s">
        <v>272</v>
      </c>
      <c r="E1823" t="s">
        <v>273</v>
      </c>
      <c r="F1823">
        <v>377</v>
      </c>
      <c r="O1823" t="s">
        <v>272</v>
      </c>
      <c r="P1823" t="s">
        <v>272</v>
      </c>
      <c r="R1823" t="s">
        <v>274</v>
      </c>
      <c r="T1823" t="s">
        <v>242</v>
      </c>
      <c r="AE1823" t="s">
        <v>243</v>
      </c>
      <c r="AH1823" t="s">
        <v>244</v>
      </c>
      <c r="AK1823" t="s">
        <v>245</v>
      </c>
      <c r="AP1823" t="s">
        <v>275</v>
      </c>
      <c r="AS1823" t="s">
        <v>276</v>
      </c>
      <c r="AT1823" t="s">
        <v>276</v>
      </c>
      <c r="AU1823" t="s">
        <v>243</v>
      </c>
      <c r="AV1823" t="str">
        <f>"86321"</f>
        <v>86321</v>
      </c>
      <c r="AW1823" t="s">
        <v>277</v>
      </c>
      <c r="AX1823" t="s">
        <v>278</v>
      </c>
      <c r="AY1823" t="s">
        <v>279</v>
      </c>
      <c r="AZ1823" t="s">
        <v>254</v>
      </c>
      <c r="BA1823" t="s">
        <v>14781</v>
      </c>
      <c r="BB1823" t="str">
        <f>"201-06-094"</f>
        <v>201-06-094</v>
      </c>
      <c r="BC1823" t="str">
        <f>"20106094"</f>
        <v>20106094</v>
      </c>
      <c r="BD1823" t="str">
        <f>"R20106094"</f>
        <v>R20106094</v>
      </c>
      <c r="BE1823">
        <v>4015</v>
      </c>
      <c r="BI1823" t="s">
        <v>256</v>
      </c>
      <c r="BJ1823" t="s">
        <v>281</v>
      </c>
      <c r="BK1823" t="s">
        <v>258</v>
      </c>
      <c r="BL1823">
        <v>31</v>
      </c>
      <c r="BN1823">
        <v>34.685165357439402</v>
      </c>
      <c r="BO1823">
        <v>-113.561055375002</v>
      </c>
      <c r="BP1823" t="s">
        <v>282</v>
      </c>
      <c r="BW1823" t="s">
        <v>950</v>
      </c>
      <c r="BX1823" t="s">
        <v>950</v>
      </c>
      <c r="CA1823" t="str">
        <f>"95"</f>
        <v>95</v>
      </c>
      <c r="CC1823">
        <v>0</v>
      </c>
      <c r="CD1823">
        <v>0</v>
      </c>
      <c r="CE1823">
        <v>0</v>
      </c>
      <c r="CF1823">
        <v>0</v>
      </c>
      <c r="CI1823">
        <v>0</v>
      </c>
      <c r="CJ1823">
        <v>0</v>
      </c>
      <c r="CL1823">
        <v>0</v>
      </c>
      <c r="CM1823">
        <v>0</v>
      </c>
      <c r="CN1823">
        <v>0</v>
      </c>
      <c r="CO1823">
        <v>0</v>
      </c>
      <c r="CP1823">
        <v>0</v>
      </c>
      <c r="CQ1823">
        <v>0</v>
      </c>
      <c r="CR1823">
        <v>0</v>
      </c>
      <c r="CS1823">
        <v>0</v>
      </c>
      <c r="CT1823">
        <v>0</v>
      </c>
      <c r="CU1823">
        <v>0</v>
      </c>
      <c r="CX1823">
        <v>0</v>
      </c>
      <c r="CZ1823">
        <v>0</v>
      </c>
      <c r="DB1823">
        <v>0</v>
      </c>
      <c r="DD1823">
        <v>0</v>
      </c>
      <c r="DF1823">
        <v>0</v>
      </c>
      <c r="DK1823">
        <v>0</v>
      </c>
      <c r="DM1823">
        <v>0</v>
      </c>
      <c r="DX1823">
        <v>0</v>
      </c>
      <c r="EC1823" t="s">
        <v>284</v>
      </c>
      <c r="ED1823" t="s">
        <v>285</v>
      </c>
      <c r="EE1823" t="s">
        <v>286</v>
      </c>
      <c r="EG1823">
        <v>435600</v>
      </c>
      <c r="EH1823">
        <v>10</v>
      </c>
      <c r="EI1823">
        <v>0</v>
      </c>
      <c r="EJ1823">
        <v>0</v>
      </c>
      <c r="EK1823">
        <v>0</v>
      </c>
      <c r="EL1823">
        <v>0</v>
      </c>
      <c r="EU1823" t="s">
        <v>264</v>
      </c>
      <c r="EV1823" t="s">
        <v>287</v>
      </c>
      <c r="EW1823" t="s">
        <v>288</v>
      </c>
      <c r="EX1823" s="1">
        <v>40135</v>
      </c>
      <c r="EY1823" t="s">
        <v>267</v>
      </c>
      <c r="EZ1823" t="str">
        <f t="shared" si="95"/>
        <v>FALSE</v>
      </c>
      <c r="FA1823">
        <v>2022</v>
      </c>
      <c r="FB1823">
        <v>2020</v>
      </c>
      <c r="FC1823">
        <v>600</v>
      </c>
      <c r="FD1823" t="s">
        <v>246</v>
      </c>
      <c r="FE1823" t="s">
        <v>246</v>
      </c>
      <c r="FF1823" t="s">
        <v>246</v>
      </c>
      <c r="FG1823" t="s">
        <v>246</v>
      </c>
      <c r="FH1823" t="s">
        <v>246</v>
      </c>
      <c r="FI1823" t="s">
        <v>246</v>
      </c>
      <c r="FJ1823" t="s">
        <v>246</v>
      </c>
      <c r="FK1823" t="s">
        <v>246</v>
      </c>
      <c r="FL1823" t="s">
        <v>246</v>
      </c>
      <c r="FM1823" t="s">
        <v>246</v>
      </c>
      <c r="FN1823" t="s">
        <v>246</v>
      </c>
      <c r="FO1823" t="s">
        <v>246</v>
      </c>
      <c r="FP1823" t="s">
        <v>246</v>
      </c>
      <c r="FQ1823" s="2">
        <v>12</v>
      </c>
      <c r="FR1823" s="2">
        <v>0</v>
      </c>
      <c r="FS1823" s="2">
        <v>0</v>
      </c>
      <c r="FT1823">
        <v>0</v>
      </c>
      <c r="FU1823" s="2">
        <v>82</v>
      </c>
      <c r="FV1823" s="2">
        <v>82</v>
      </c>
      <c r="FW1823" s="2">
        <v>0</v>
      </c>
      <c r="FX1823">
        <v>0</v>
      </c>
      <c r="FY1823" s="2">
        <v>0</v>
      </c>
      <c r="FZ1823" s="2">
        <v>0</v>
      </c>
      <c r="GA1823" s="2">
        <v>0</v>
      </c>
      <c r="GB1823">
        <v>0</v>
      </c>
      <c r="GC1823" s="2">
        <v>1.1399999999999999</v>
      </c>
      <c r="GE1823" s="2">
        <v>82</v>
      </c>
      <c r="GH1823" t="s">
        <v>289</v>
      </c>
      <c r="GK1823" t="s">
        <v>290</v>
      </c>
      <c r="GL1823" t="s">
        <v>290</v>
      </c>
      <c r="GR1823" t="str">
        <f>""</f>
        <v/>
      </c>
      <c r="GS1823" t="str">
        <f>""</f>
        <v/>
      </c>
      <c r="GT1823" t="str">
        <f>""</f>
        <v/>
      </c>
      <c r="HF1823" t="str">
        <f>""</f>
        <v/>
      </c>
      <c r="HK1823" t="str">
        <f>""</f>
        <v/>
      </c>
      <c r="HN1823" t="s">
        <v>271</v>
      </c>
      <c r="HP1823" t="str">
        <f>""</f>
        <v/>
      </c>
      <c r="HQ1823" t="str">
        <f>""</f>
        <v/>
      </c>
      <c r="IA1823" t="str">
        <f>""</f>
        <v/>
      </c>
      <c r="IB1823" t="str">
        <f>""</f>
        <v/>
      </c>
      <c r="IC1823" t="str">
        <f>HYPERLINK("https://web.datatree.com/?/property?propertyId=5083902")</f>
        <v>https://web.datatree.com/?/property?propertyId=5083902</v>
      </c>
    </row>
    <row r="1824" spans="1:237" x14ac:dyDescent="0.25">
      <c r="A1824" t="s">
        <v>1343</v>
      </c>
      <c r="D1824" t="s">
        <v>1343</v>
      </c>
      <c r="E1824" t="s">
        <v>273</v>
      </c>
      <c r="F1824">
        <v>2280</v>
      </c>
      <c r="O1824" t="s">
        <v>1343</v>
      </c>
      <c r="P1824" t="s">
        <v>1343</v>
      </c>
      <c r="Q1824" t="s">
        <v>689</v>
      </c>
      <c r="R1824" t="s">
        <v>588</v>
      </c>
      <c r="T1824" t="s">
        <v>242</v>
      </c>
      <c r="AE1824" t="s">
        <v>243</v>
      </c>
      <c r="AH1824" t="s">
        <v>244</v>
      </c>
      <c r="AK1824" t="s">
        <v>245</v>
      </c>
      <c r="AL1824" t="s">
        <v>246</v>
      </c>
      <c r="AM1824">
        <v>2213</v>
      </c>
      <c r="AP1824" t="s">
        <v>1038</v>
      </c>
      <c r="AQ1824" t="s">
        <v>491</v>
      </c>
      <c r="AS1824" t="s">
        <v>345</v>
      </c>
      <c r="AT1824" t="s">
        <v>345</v>
      </c>
      <c r="AU1824" t="s">
        <v>243</v>
      </c>
      <c r="AV1824" t="str">
        <f>"86401-4664"</f>
        <v>86401-4664</v>
      </c>
      <c r="AW1824" t="s">
        <v>1184</v>
      </c>
      <c r="AX1824" t="s">
        <v>1344</v>
      </c>
      <c r="AY1824" t="s">
        <v>1345</v>
      </c>
      <c r="AZ1824" t="s">
        <v>254</v>
      </c>
      <c r="BA1824" t="s">
        <v>14782</v>
      </c>
      <c r="BB1824" t="str">
        <f>"351-19-045"</f>
        <v>351-19-045</v>
      </c>
      <c r="BC1824" t="str">
        <f>"35119045"</f>
        <v>35119045</v>
      </c>
      <c r="BD1824" t="str">
        <f>"R35119045"</f>
        <v>R35119045</v>
      </c>
      <c r="BE1824">
        <v>4015</v>
      </c>
      <c r="BJ1824" t="s">
        <v>333</v>
      </c>
      <c r="BK1824" t="s">
        <v>310</v>
      </c>
      <c r="BL1824">
        <v>29</v>
      </c>
      <c r="BN1824">
        <v>35.4396557142584</v>
      </c>
      <c r="BO1824">
        <v>-114.441743334306</v>
      </c>
      <c r="BP1824" t="s">
        <v>1042</v>
      </c>
      <c r="BQ1824">
        <v>4</v>
      </c>
      <c r="BW1824" t="s">
        <v>4049</v>
      </c>
      <c r="BX1824" t="s">
        <v>4049</v>
      </c>
      <c r="CA1824" t="str">
        <f>"59|60"</f>
        <v>59|60</v>
      </c>
      <c r="CC1824">
        <v>0</v>
      </c>
      <c r="CD1824">
        <v>0</v>
      </c>
      <c r="CE1824">
        <v>0</v>
      </c>
      <c r="CF1824">
        <v>0</v>
      </c>
      <c r="CI1824">
        <v>0</v>
      </c>
      <c r="CJ1824">
        <v>0</v>
      </c>
      <c r="CL1824">
        <v>0</v>
      </c>
      <c r="CM1824">
        <v>0</v>
      </c>
      <c r="CN1824">
        <v>0</v>
      </c>
      <c r="CO1824">
        <v>0</v>
      </c>
      <c r="CP1824">
        <v>0</v>
      </c>
      <c r="CQ1824">
        <v>0</v>
      </c>
      <c r="CR1824">
        <v>0</v>
      </c>
      <c r="CS1824">
        <v>0</v>
      </c>
      <c r="CT1824">
        <v>0</v>
      </c>
      <c r="CU1824">
        <v>0</v>
      </c>
      <c r="CX1824">
        <v>0</v>
      </c>
      <c r="CZ1824">
        <v>0</v>
      </c>
      <c r="DB1824">
        <v>0</v>
      </c>
      <c r="DD1824">
        <v>0</v>
      </c>
      <c r="DF1824">
        <v>0</v>
      </c>
      <c r="DK1824">
        <v>0</v>
      </c>
      <c r="DM1824">
        <v>0</v>
      </c>
      <c r="DX1824">
        <v>0</v>
      </c>
      <c r="EC1824" t="s">
        <v>336</v>
      </c>
      <c r="ED1824" t="s">
        <v>337</v>
      </c>
      <c r="EE1824" t="s">
        <v>338</v>
      </c>
      <c r="EG1824">
        <v>435600</v>
      </c>
      <c r="EH1824">
        <v>10</v>
      </c>
      <c r="EI1824">
        <v>0</v>
      </c>
      <c r="EJ1824">
        <v>0</v>
      </c>
      <c r="EK1824">
        <v>0</v>
      </c>
      <c r="EL1824">
        <v>0</v>
      </c>
      <c r="EU1824" t="s">
        <v>264</v>
      </c>
      <c r="EV1824" t="s">
        <v>339</v>
      </c>
      <c r="EW1824" t="s">
        <v>340</v>
      </c>
      <c r="EX1824" s="1">
        <v>40135</v>
      </c>
      <c r="EY1824" t="s">
        <v>267</v>
      </c>
      <c r="EZ1824" t="str">
        <f t="shared" si="95"/>
        <v>FALSE</v>
      </c>
      <c r="FA1824">
        <v>2022</v>
      </c>
      <c r="FB1824">
        <v>2020</v>
      </c>
      <c r="FC1824">
        <v>400</v>
      </c>
      <c r="FD1824" t="s">
        <v>246</v>
      </c>
      <c r="FE1824" t="s">
        <v>246</v>
      </c>
      <c r="FF1824" t="s">
        <v>246</v>
      </c>
      <c r="FG1824" t="s">
        <v>246</v>
      </c>
      <c r="FH1824" t="s">
        <v>246</v>
      </c>
      <c r="FI1824" t="s">
        <v>246</v>
      </c>
      <c r="FJ1824" t="s">
        <v>246</v>
      </c>
      <c r="FK1824" t="s">
        <v>246</v>
      </c>
      <c r="FL1824" t="s">
        <v>246</v>
      </c>
      <c r="FM1824" t="s">
        <v>246</v>
      </c>
      <c r="FN1824" t="s">
        <v>246</v>
      </c>
      <c r="FO1824" t="s">
        <v>246</v>
      </c>
      <c r="FP1824" t="s">
        <v>246</v>
      </c>
      <c r="FQ1824" s="2">
        <v>883</v>
      </c>
      <c r="FR1824" s="2">
        <v>0</v>
      </c>
      <c r="FS1824" s="2">
        <v>0</v>
      </c>
      <c r="FT1824">
        <v>0</v>
      </c>
      <c r="FU1824" s="2">
        <v>5884</v>
      </c>
      <c r="FV1824" s="2">
        <v>5884</v>
      </c>
      <c r="FW1824" s="2">
        <v>0</v>
      </c>
      <c r="FX1824">
        <v>0</v>
      </c>
      <c r="FY1824" s="2">
        <v>0</v>
      </c>
      <c r="FZ1824" s="2">
        <v>0</v>
      </c>
      <c r="GA1824" s="2">
        <v>0</v>
      </c>
      <c r="GB1824">
        <v>0</v>
      </c>
      <c r="GC1824" s="2">
        <v>86.58</v>
      </c>
      <c r="GE1824" s="2">
        <v>5884</v>
      </c>
      <c r="GH1824" t="s">
        <v>315</v>
      </c>
      <c r="GK1824" t="s">
        <v>316</v>
      </c>
      <c r="GL1824" t="s">
        <v>317</v>
      </c>
      <c r="GM1824" t="s">
        <v>318</v>
      </c>
      <c r="GN1824" s="1">
        <v>40772</v>
      </c>
      <c r="GO1824" s="1">
        <v>40779</v>
      </c>
      <c r="GP1824" s="2">
        <v>0</v>
      </c>
      <c r="GQ1824" t="s">
        <v>319</v>
      </c>
      <c r="GR1824" t="str">
        <f>"                    "</f>
        <v xml:space="preserve">                    </v>
      </c>
      <c r="GS1824" t="str">
        <f>"2011.44602"</f>
        <v>2011.44602</v>
      </c>
      <c r="GT1824" t="str">
        <f>""</f>
        <v/>
      </c>
      <c r="HF1824" t="str">
        <f>""</f>
        <v/>
      </c>
      <c r="HK1824" t="str">
        <f>""</f>
        <v/>
      </c>
      <c r="HN1824" t="s">
        <v>271</v>
      </c>
      <c r="HP1824" t="str">
        <f>""</f>
        <v/>
      </c>
      <c r="HQ1824" t="str">
        <f>""</f>
        <v/>
      </c>
      <c r="IA1824" t="str">
        <f>""</f>
        <v/>
      </c>
      <c r="IB1824" t="str">
        <f>""</f>
        <v/>
      </c>
      <c r="IC1824" t="str">
        <f>HYPERLINK("https://web.datatree.com/?/property?propertyId=5119557")</f>
        <v>https://web.datatree.com/?/property?propertyId=5119557</v>
      </c>
    </row>
    <row r="1825" spans="1:237" x14ac:dyDescent="0.25">
      <c r="A1825" t="s">
        <v>3554</v>
      </c>
      <c r="B1825" t="s">
        <v>3555</v>
      </c>
      <c r="C1825" t="s">
        <v>1658</v>
      </c>
      <c r="D1825" t="s">
        <v>3556</v>
      </c>
      <c r="E1825" t="s">
        <v>240</v>
      </c>
      <c r="F1825">
        <v>17</v>
      </c>
      <c r="G1825" t="s">
        <v>14783</v>
      </c>
      <c r="J1825" t="s">
        <v>14783</v>
      </c>
      <c r="K1825" t="s">
        <v>273</v>
      </c>
      <c r="L1825">
        <v>43</v>
      </c>
      <c r="O1825" t="s">
        <v>3558</v>
      </c>
      <c r="P1825" t="s">
        <v>14784</v>
      </c>
      <c r="Q1825" t="s">
        <v>2401</v>
      </c>
      <c r="T1825" t="s">
        <v>242</v>
      </c>
      <c r="AE1825" t="s">
        <v>243</v>
      </c>
      <c r="AH1825" t="s">
        <v>244</v>
      </c>
      <c r="AK1825" t="s">
        <v>245</v>
      </c>
      <c r="AP1825" t="s">
        <v>3560</v>
      </c>
      <c r="AS1825" t="s">
        <v>3561</v>
      </c>
      <c r="AT1825" t="s">
        <v>14785</v>
      </c>
      <c r="AU1825" t="s">
        <v>243</v>
      </c>
      <c r="AV1825" t="str">
        <f>"85936-1890"</f>
        <v>85936-1890</v>
      </c>
      <c r="AW1825" t="s">
        <v>3562</v>
      </c>
      <c r="AX1825" t="s">
        <v>3563</v>
      </c>
      <c r="AY1825" t="s">
        <v>3564</v>
      </c>
      <c r="AZ1825" t="s">
        <v>254</v>
      </c>
      <c r="BA1825" t="s">
        <v>14786</v>
      </c>
      <c r="BB1825" t="str">
        <f>"402-31-034"</f>
        <v>402-31-034</v>
      </c>
      <c r="BC1825" t="str">
        <f>"40231034"</f>
        <v>40231034</v>
      </c>
      <c r="BD1825" t="str">
        <f>"R40231034"</f>
        <v>R40231034</v>
      </c>
      <c r="BE1825">
        <v>4015</v>
      </c>
      <c r="BJ1825" t="s">
        <v>1008</v>
      </c>
      <c r="BK1825" t="s">
        <v>548</v>
      </c>
      <c r="BL1825">
        <v>2</v>
      </c>
      <c r="BN1825">
        <v>36.896722607915599</v>
      </c>
      <c r="BO1825">
        <v>-113.884811582776</v>
      </c>
      <c r="BW1825" t="s">
        <v>3646</v>
      </c>
      <c r="BX1825" t="s">
        <v>3646</v>
      </c>
      <c r="CA1825" t="str">
        <f>""</f>
        <v/>
      </c>
      <c r="CC1825">
        <v>0</v>
      </c>
      <c r="CD1825">
        <v>0</v>
      </c>
      <c r="CE1825">
        <v>0</v>
      </c>
      <c r="CF1825">
        <v>0</v>
      </c>
      <c r="CI1825">
        <v>0</v>
      </c>
      <c r="CJ1825">
        <v>0</v>
      </c>
      <c r="CL1825">
        <v>0</v>
      </c>
      <c r="CM1825">
        <v>0</v>
      </c>
      <c r="CN1825">
        <v>0</v>
      </c>
      <c r="CO1825">
        <v>0</v>
      </c>
      <c r="CP1825">
        <v>0</v>
      </c>
      <c r="CQ1825">
        <v>0</v>
      </c>
      <c r="CR1825">
        <v>0</v>
      </c>
      <c r="CS1825">
        <v>0</v>
      </c>
      <c r="CT1825">
        <v>0</v>
      </c>
      <c r="CU1825">
        <v>0</v>
      </c>
      <c r="CX1825">
        <v>0</v>
      </c>
      <c r="CZ1825">
        <v>0</v>
      </c>
      <c r="DB1825">
        <v>0</v>
      </c>
      <c r="DD1825">
        <v>0</v>
      </c>
      <c r="DF1825">
        <v>0</v>
      </c>
      <c r="DK1825">
        <v>0</v>
      </c>
      <c r="DM1825">
        <v>0</v>
      </c>
      <c r="DX1825">
        <v>0</v>
      </c>
      <c r="EC1825" t="s">
        <v>261</v>
      </c>
      <c r="ED1825" t="s">
        <v>354</v>
      </c>
      <c r="EE1825" t="s">
        <v>355</v>
      </c>
      <c r="EG1825">
        <v>435600</v>
      </c>
      <c r="EH1825">
        <v>10</v>
      </c>
      <c r="EI1825">
        <v>0</v>
      </c>
      <c r="EJ1825">
        <v>0</v>
      </c>
      <c r="EK1825">
        <v>0</v>
      </c>
      <c r="EL1825">
        <v>0</v>
      </c>
      <c r="EU1825" t="s">
        <v>407</v>
      </c>
      <c r="EV1825" t="s">
        <v>3647</v>
      </c>
      <c r="EW1825" t="s">
        <v>3648</v>
      </c>
      <c r="EX1825" s="1">
        <v>40135</v>
      </c>
      <c r="EY1825" t="s">
        <v>267</v>
      </c>
      <c r="EZ1825" t="str">
        <f>"TRUE"</f>
        <v>TRUE</v>
      </c>
      <c r="FA1825">
        <v>2022</v>
      </c>
      <c r="FB1825">
        <v>2020</v>
      </c>
      <c r="FC1825">
        <v>970</v>
      </c>
      <c r="FD1825" t="s">
        <v>246</v>
      </c>
      <c r="FE1825" t="s">
        <v>246</v>
      </c>
      <c r="FF1825" t="s">
        <v>246</v>
      </c>
      <c r="FG1825" t="s">
        <v>246</v>
      </c>
      <c r="FH1825" t="s">
        <v>246</v>
      </c>
      <c r="FI1825" t="s">
        <v>246</v>
      </c>
      <c r="FJ1825" t="s">
        <v>246</v>
      </c>
      <c r="FK1825" t="s">
        <v>246</v>
      </c>
      <c r="FL1825" t="s">
        <v>246</v>
      </c>
      <c r="FM1825" t="s">
        <v>246</v>
      </c>
      <c r="FN1825" t="s">
        <v>246</v>
      </c>
      <c r="FO1825" t="s">
        <v>246</v>
      </c>
      <c r="FP1825" t="s">
        <v>246</v>
      </c>
      <c r="FQ1825" s="2">
        <v>3248</v>
      </c>
      <c r="FR1825" s="2">
        <v>0</v>
      </c>
      <c r="FS1825" s="2">
        <v>0</v>
      </c>
      <c r="FT1825">
        <v>0</v>
      </c>
      <c r="FU1825" s="2">
        <v>21655</v>
      </c>
      <c r="FV1825" s="2">
        <v>21655</v>
      </c>
      <c r="FW1825" s="2">
        <v>0</v>
      </c>
      <c r="FX1825">
        <v>0</v>
      </c>
      <c r="FY1825" s="2">
        <v>0</v>
      </c>
      <c r="FZ1825" s="2">
        <v>0</v>
      </c>
      <c r="GA1825" s="2">
        <v>0</v>
      </c>
      <c r="GB1825">
        <v>0</v>
      </c>
      <c r="GC1825" s="2">
        <v>380</v>
      </c>
      <c r="GE1825" s="2">
        <v>21655</v>
      </c>
      <c r="GH1825" t="s">
        <v>776</v>
      </c>
      <c r="GK1825" t="s">
        <v>777</v>
      </c>
      <c r="GL1825" t="s">
        <v>778</v>
      </c>
      <c r="GM1825" t="s">
        <v>778</v>
      </c>
      <c r="GN1825" s="1">
        <v>44294</v>
      </c>
      <c r="GO1825" s="1">
        <v>44294</v>
      </c>
      <c r="GQ1825" t="s">
        <v>361</v>
      </c>
      <c r="GR1825" t="str">
        <f>""</f>
        <v/>
      </c>
      <c r="GS1825" t="str">
        <f>"2021.25789"</f>
        <v>2021.25789</v>
      </c>
      <c r="GT1825" t="str">
        <f>""</f>
        <v/>
      </c>
      <c r="GV1825" s="1">
        <v>38763</v>
      </c>
      <c r="GW1825" s="2">
        <v>180000</v>
      </c>
      <c r="GX1825" t="s">
        <v>566</v>
      </c>
      <c r="GY1825" t="s">
        <v>567</v>
      </c>
      <c r="GZ1825" t="s">
        <v>12662</v>
      </c>
      <c r="HF1825" t="str">
        <f>"                    "</f>
        <v xml:space="preserve">                    </v>
      </c>
      <c r="HK1825" t="str">
        <f>"                    "</f>
        <v xml:space="preserve">                    </v>
      </c>
      <c r="HM1825" t="s">
        <v>642</v>
      </c>
      <c r="HN1825" t="s">
        <v>271</v>
      </c>
      <c r="HP1825" t="str">
        <f>"6111.201"</f>
        <v>6111.201</v>
      </c>
      <c r="HQ1825" t="str">
        <f>""</f>
        <v/>
      </c>
      <c r="HS1825" s="1">
        <v>38763</v>
      </c>
      <c r="HT1825" s="2">
        <v>180000</v>
      </c>
      <c r="HU1825" t="s">
        <v>567</v>
      </c>
      <c r="HW1825" s="2">
        <v>0</v>
      </c>
      <c r="IA1825" t="str">
        <f>"6111.201"</f>
        <v>6111.201</v>
      </c>
      <c r="IB1825" t="str">
        <f>""</f>
        <v/>
      </c>
      <c r="IC1825" t="str">
        <f>HYPERLINK("https://web.datatree.com/?/property?propertyId=5155909")</f>
        <v>https://web.datatree.com/?/property?propertyId=5155909</v>
      </c>
    </row>
    <row r="1826" spans="1:237" x14ac:dyDescent="0.25">
      <c r="A1826" t="s">
        <v>14787</v>
      </c>
      <c r="D1826" t="s">
        <v>14787</v>
      </c>
      <c r="E1826" t="s">
        <v>240</v>
      </c>
      <c r="F1826">
        <v>45</v>
      </c>
      <c r="G1826" t="s">
        <v>14788</v>
      </c>
      <c r="J1826" t="s">
        <v>14788</v>
      </c>
      <c r="K1826" t="s">
        <v>588</v>
      </c>
      <c r="L1826">
        <v>15</v>
      </c>
      <c r="O1826" t="s">
        <v>14789</v>
      </c>
      <c r="P1826" t="s">
        <v>14790</v>
      </c>
      <c r="Q1826" t="s">
        <v>689</v>
      </c>
      <c r="T1826" t="s">
        <v>242</v>
      </c>
      <c r="AE1826" t="s">
        <v>243</v>
      </c>
      <c r="AH1826" t="s">
        <v>244</v>
      </c>
      <c r="AK1826" t="s">
        <v>245</v>
      </c>
      <c r="AM1826">
        <v>205</v>
      </c>
      <c r="AP1826" t="s">
        <v>14791</v>
      </c>
      <c r="AQ1826" t="s">
        <v>10770</v>
      </c>
      <c r="AS1826" t="s">
        <v>14792</v>
      </c>
      <c r="AU1826" t="s">
        <v>2871</v>
      </c>
      <c r="AV1826" t="str">
        <f>"23185-5478"</f>
        <v>23185-5478</v>
      </c>
      <c r="AW1826" t="s">
        <v>750</v>
      </c>
      <c r="AX1826" t="s">
        <v>14793</v>
      </c>
      <c r="AY1826" t="s">
        <v>14794</v>
      </c>
      <c r="AZ1826" t="s">
        <v>254</v>
      </c>
      <c r="BA1826" t="s">
        <v>14795</v>
      </c>
      <c r="BB1826" t="str">
        <f>"318-18-016"</f>
        <v>318-18-016</v>
      </c>
      <c r="BC1826" t="str">
        <f>"31818016"</f>
        <v>31818016</v>
      </c>
      <c r="BD1826" t="str">
        <f>"R31818016"</f>
        <v>R31818016</v>
      </c>
      <c r="BE1826">
        <v>4015</v>
      </c>
      <c r="BN1826">
        <v>35.895353831681803</v>
      </c>
      <c r="BO1826">
        <v>-113.920422494267</v>
      </c>
      <c r="CA1826" t="str">
        <f>""</f>
        <v/>
      </c>
      <c r="CC1826">
        <v>0</v>
      </c>
      <c r="CD1826">
        <v>0</v>
      </c>
      <c r="CE1826">
        <v>0</v>
      </c>
      <c r="CF1826">
        <v>0</v>
      </c>
      <c r="CI1826">
        <v>0</v>
      </c>
      <c r="CJ1826">
        <v>0</v>
      </c>
      <c r="CL1826">
        <v>0</v>
      </c>
      <c r="CM1826">
        <v>0</v>
      </c>
      <c r="CN1826">
        <v>0</v>
      </c>
      <c r="CO1826">
        <v>0</v>
      </c>
      <c r="CP1826">
        <v>0</v>
      </c>
      <c r="CQ1826">
        <v>0</v>
      </c>
      <c r="CR1826">
        <v>0</v>
      </c>
      <c r="CS1826">
        <v>0</v>
      </c>
      <c r="CT1826">
        <v>0</v>
      </c>
      <c r="CU1826">
        <v>0</v>
      </c>
      <c r="CX1826">
        <v>0</v>
      </c>
      <c r="CZ1826">
        <v>0</v>
      </c>
      <c r="DB1826">
        <v>0</v>
      </c>
      <c r="DD1826">
        <v>0</v>
      </c>
      <c r="DF1826">
        <v>0</v>
      </c>
      <c r="DK1826">
        <v>0</v>
      </c>
      <c r="DM1826">
        <v>0</v>
      </c>
      <c r="DX1826">
        <v>0</v>
      </c>
      <c r="EC1826" t="s">
        <v>261</v>
      </c>
      <c r="ED1826" t="s">
        <v>354</v>
      </c>
      <c r="EE1826" t="s">
        <v>355</v>
      </c>
      <c r="EG1826">
        <v>435600</v>
      </c>
      <c r="EH1826">
        <v>10</v>
      </c>
      <c r="EI1826">
        <v>0</v>
      </c>
      <c r="EJ1826">
        <v>0</v>
      </c>
      <c r="EK1826">
        <v>0</v>
      </c>
      <c r="EL1826">
        <v>0</v>
      </c>
      <c r="EU1826" t="s">
        <v>264</v>
      </c>
      <c r="EV1826" t="s">
        <v>927</v>
      </c>
      <c r="EW1826" t="s">
        <v>928</v>
      </c>
      <c r="EX1826" s="1">
        <v>40135</v>
      </c>
      <c r="EY1826" t="s">
        <v>267</v>
      </c>
      <c r="EZ1826" t="str">
        <f t="shared" ref="EZ1826:EZ1844" si="96">"FALSE"</f>
        <v>FALSE</v>
      </c>
      <c r="FA1826">
        <v>2022</v>
      </c>
      <c r="FB1826">
        <v>2020</v>
      </c>
      <c r="FC1826">
        <v>400</v>
      </c>
      <c r="FD1826" t="s">
        <v>246</v>
      </c>
      <c r="FE1826" t="s">
        <v>246</v>
      </c>
      <c r="FF1826" t="s">
        <v>246</v>
      </c>
      <c r="FG1826" t="s">
        <v>246</v>
      </c>
      <c r="FH1826" t="s">
        <v>246</v>
      </c>
      <c r="FI1826" t="s">
        <v>246</v>
      </c>
      <c r="FJ1826" t="s">
        <v>246</v>
      </c>
      <c r="FK1826" t="s">
        <v>246</v>
      </c>
      <c r="FL1826" t="s">
        <v>246</v>
      </c>
      <c r="FM1826" t="s">
        <v>246</v>
      </c>
      <c r="FN1826" t="s">
        <v>246</v>
      </c>
      <c r="FO1826" t="s">
        <v>246</v>
      </c>
      <c r="FP1826" t="s">
        <v>246</v>
      </c>
      <c r="FQ1826" s="2">
        <v>708</v>
      </c>
      <c r="FR1826" s="2">
        <v>0</v>
      </c>
      <c r="FS1826" s="2">
        <v>0</v>
      </c>
      <c r="FT1826">
        <v>0</v>
      </c>
      <c r="FU1826" s="2">
        <v>4723</v>
      </c>
      <c r="FV1826" s="2">
        <v>4723</v>
      </c>
      <c r="FW1826" s="2">
        <v>0</v>
      </c>
      <c r="FX1826">
        <v>0</v>
      </c>
      <c r="FY1826" s="2">
        <v>0</v>
      </c>
      <c r="FZ1826" s="2">
        <v>0</v>
      </c>
      <c r="GA1826" s="2">
        <v>0</v>
      </c>
      <c r="GB1826">
        <v>0</v>
      </c>
      <c r="GC1826" s="2">
        <v>75.959999999999994</v>
      </c>
      <c r="GE1826" s="2">
        <v>4723</v>
      </c>
      <c r="GH1826" t="s">
        <v>315</v>
      </c>
      <c r="GK1826" t="s">
        <v>552</v>
      </c>
      <c r="GL1826" t="s">
        <v>359</v>
      </c>
      <c r="GM1826" t="s">
        <v>360</v>
      </c>
      <c r="GN1826" s="1">
        <v>42259</v>
      </c>
      <c r="GO1826" s="1">
        <v>42382</v>
      </c>
      <c r="GQ1826" t="s">
        <v>6226</v>
      </c>
      <c r="GR1826" t="str">
        <f>""</f>
        <v/>
      </c>
      <c r="GS1826" t="str">
        <f>"2016.1494"</f>
        <v>2016.1494</v>
      </c>
      <c r="GT1826" t="str">
        <f>""</f>
        <v/>
      </c>
      <c r="HF1826" t="str">
        <f>""</f>
        <v/>
      </c>
      <c r="HK1826" t="str">
        <f>""</f>
        <v/>
      </c>
      <c r="HN1826" t="s">
        <v>271</v>
      </c>
      <c r="HP1826" t="str">
        <f>""</f>
        <v/>
      </c>
      <c r="HQ1826" t="str">
        <f>""</f>
        <v/>
      </c>
      <c r="IA1826" t="str">
        <f>""</f>
        <v/>
      </c>
      <c r="IB1826" t="str">
        <f>""</f>
        <v/>
      </c>
      <c r="IC1826" t="str">
        <f>HYPERLINK("https://web.datatree.com/?/property?propertyId=5156286")</f>
        <v>https://web.datatree.com/?/property?propertyId=5156286</v>
      </c>
    </row>
    <row r="1827" spans="1:237" x14ac:dyDescent="0.25">
      <c r="A1827" t="s">
        <v>14796</v>
      </c>
      <c r="B1827" t="s">
        <v>5329</v>
      </c>
      <c r="C1827" t="s">
        <v>5329</v>
      </c>
      <c r="D1827" t="s">
        <v>14797</v>
      </c>
      <c r="E1827" t="s">
        <v>240</v>
      </c>
      <c r="F1827">
        <v>1</v>
      </c>
      <c r="G1827" t="s">
        <v>14798</v>
      </c>
      <c r="H1827" t="s">
        <v>14799</v>
      </c>
      <c r="I1827" t="s">
        <v>14799</v>
      </c>
      <c r="J1827" t="s">
        <v>14797</v>
      </c>
      <c r="K1827" t="s">
        <v>240</v>
      </c>
      <c r="L1827">
        <v>1</v>
      </c>
      <c r="O1827" t="s">
        <v>14800</v>
      </c>
      <c r="P1827" t="s">
        <v>14801</v>
      </c>
      <c r="Q1827" t="s">
        <v>1421</v>
      </c>
      <c r="R1827" t="s">
        <v>2963</v>
      </c>
      <c r="T1827" t="s">
        <v>407</v>
      </c>
      <c r="V1827" t="s">
        <v>457</v>
      </c>
      <c r="W1827">
        <v>3980</v>
      </c>
      <c r="Z1827" t="s">
        <v>14802</v>
      </c>
      <c r="AA1827" t="s">
        <v>419</v>
      </c>
      <c r="AC1827" t="s">
        <v>5139</v>
      </c>
      <c r="AE1827" t="s">
        <v>243</v>
      </c>
      <c r="AF1827" t="str">
        <f>"86432"</f>
        <v>86432</v>
      </c>
      <c r="AG1827" t="str">
        <f>"86432-3356"</f>
        <v>86432-3356</v>
      </c>
      <c r="AH1827" t="s">
        <v>244</v>
      </c>
      <c r="AI1827" t="s">
        <v>2865</v>
      </c>
      <c r="AJ1827" t="s">
        <v>14803</v>
      </c>
      <c r="AK1827" t="s">
        <v>14804</v>
      </c>
      <c r="AL1827" t="s">
        <v>2594</v>
      </c>
      <c r="AM1827">
        <v>818</v>
      </c>
      <c r="AP1827" t="s">
        <v>6471</v>
      </c>
      <c r="AQ1827" t="s">
        <v>248</v>
      </c>
      <c r="AR1827" t="str">
        <f>"221-61"</f>
        <v>221-61</v>
      </c>
      <c r="AS1827" t="s">
        <v>6022</v>
      </c>
      <c r="AT1827" t="s">
        <v>6022</v>
      </c>
      <c r="AU1827" t="s">
        <v>1201</v>
      </c>
      <c r="AV1827" t="str">
        <f>"97204-2405"</f>
        <v>97204-2405</v>
      </c>
      <c r="AW1827" t="s">
        <v>592</v>
      </c>
      <c r="AX1827" t="s">
        <v>14805</v>
      </c>
      <c r="AY1827" t="s">
        <v>14806</v>
      </c>
      <c r="AZ1827" t="s">
        <v>254</v>
      </c>
      <c r="BA1827" t="s">
        <v>14807</v>
      </c>
      <c r="BB1827" t="str">
        <f>"402-22-055"</f>
        <v>402-22-055</v>
      </c>
      <c r="BC1827" t="str">
        <f>"40222055"</f>
        <v>40222055</v>
      </c>
      <c r="BD1827" t="str">
        <f>"R40222055"</f>
        <v>R40222055</v>
      </c>
      <c r="BE1827">
        <v>4015</v>
      </c>
      <c r="BG1827">
        <v>950100</v>
      </c>
      <c r="BH1827">
        <v>2697</v>
      </c>
      <c r="BJ1827" t="s">
        <v>772</v>
      </c>
      <c r="BK1827" t="s">
        <v>351</v>
      </c>
      <c r="BL1827">
        <v>14</v>
      </c>
      <c r="BN1827">
        <v>36.4345</v>
      </c>
      <c r="BO1827">
        <v>-113.6215</v>
      </c>
      <c r="BW1827" t="s">
        <v>4433</v>
      </c>
      <c r="BX1827" t="s">
        <v>4433</v>
      </c>
      <c r="CA1827" t="str">
        <f>""</f>
        <v/>
      </c>
      <c r="CC1827">
        <v>0</v>
      </c>
      <c r="CD1827">
        <v>0</v>
      </c>
      <c r="CE1827">
        <v>0</v>
      </c>
      <c r="CF1827">
        <v>0</v>
      </c>
      <c r="CI1827">
        <v>0</v>
      </c>
      <c r="CJ1827">
        <v>1994</v>
      </c>
      <c r="CL1827">
        <v>0</v>
      </c>
      <c r="CM1827">
        <v>0</v>
      </c>
      <c r="CN1827">
        <v>0</v>
      </c>
      <c r="CO1827">
        <v>0</v>
      </c>
      <c r="CP1827">
        <v>0</v>
      </c>
      <c r="CQ1827">
        <v>0</v>
      </c>
      <c r="CR1827">
        <v>0</v>
      </c>
      <c r="CS1827">
        <v>0</v>
      </c>
      <c r="CT1827">
        <v>0</v>
      </c>
      <c r="CU1827">
        <v>1</v>
      </c>
      <c r="CX1827">
        <v>0</v>
      </c>
      <c r="CZ1827">
        <v>0</v>
      </c>
      <c r="DA1827" t="s">
        <v>14808</v>
      </c>
      <c r="DB1827">
        <v>0</v>
      </c>
      <c r="DD1827">
        <v>0</v>
      </c>
      <c r="DF1827">
        <v>0</v>
      </c>
      <c r="DK1827">
        <v>0</v>
      </c>
      <c r="DM1827">
        <v>0</v>
      </c>
      <c r="DV1827" t="s">
        <v>1111</v>
      </c>
      <c r="DX1827">
        <v>0</v>
      </c>
      <c r="DZ1827" s="2">
        <v>223400</v>
      </c>
      <c r="EA1827" s="4">
        <v>1</v>
      </c>
      <c r="EB1827" s="2">
        <v>223400</v>
      </c>
      <c r="EC1827" t="s">
        <v>5888</v>
      </c>
      <c r="ED1827" t="s">
        <v>14809</v>
      </c>
      <c r="EE1827" t="s">
        <v>14810</v>
      </c>
      <c r="EG1827">
        <v>435600</v>
      </c>
      <c r="EH1827">
        <v>10</v>
      </c>
      <c r="EI1827">
        <v>0</v>
      </c>
      <c r="EJ1827">
        <v>0</v>
      </c>
      <c r="EK1827">
        <v>0</v>
      </c>
      <c r="EL1827">
        <v>0</v>
      </c>
      <c r="EN1827">
        <v>1</v>
      </c>
      <c r="EP1827">
        <v>1</v>
      </c>
      <c r="EQ1827" t="s">
        <v>2062</v>
      </c>
      <c r="ER1827" t="s">
        <v>1114</v>
      </c>
      <c r="EU1827" t="s">
        <v>264</v>
      </c>
      <c r="EV1827" t="s">
        <v>4434</v>
      </c>
      <c r="EW1827" t="s">
        <v>4435</v>
      </c>
      <c r="EX1827" s="1">
        <v>40135</v>
      </c>
      <c r="EY1827" t="s">
        <v>267</v>
      </c>
      <c r="EZ1827" t="str">
        <f t="shared" si="96"/>
        <v>FALSE</v>
      </c>
      <c r="FA1827">
        <v>2021</v>
      </c>
      <c r="FB1827">
        <v>2020</v>
      </c>
      <c r="FC1827">
        <v>972</v>
      </c>
      <c r="FD1827" t="s">
        <v>246</v>
      </c>
      <c r="FE1827" t="s">
        <v>246</v>
      </c>
      <c r="FF1827" t="s">
        <v>246</v>
      </c>
      <c r="FG1827" t="s">
        <v>246</v>
      </c>
      <c r="FH1827" t="s">
        <v>246</v>
      </c>
      <c r="FI1827" t="s">
        <v>246</v>
      </c>
      <c r="FJ1827" t="s">
        <v>246</v>
      </c>
      <c r="FK1827" t="s">
        <v>246</v>
      </c>
      <c r="FL1827" t="s">
        <v>246</v>
      </c>
      <c r="FM1827" t="s">
        <v>246</v>
      </c>
      <c r="FN1827" t="s">
        <v>246</v>
      </c>
      <c r="FO1827" t="s">
        <v>246</v>
      </c>
      <c r="FP1827" t="s">
        <v>246</v>
      </c>
      <c r="FQ1827" s="2">
        <v>18071</v>
      </c>
      <c r="FR1827" s="2">
        <v>0</v>
      </c>
      <c r="FS1827" s="2">
        <v>0</v>
      </c>
      <c r="FT1827">
        <v>0</v>
      </c>
      <c r="FU1827" s="2">
        <v>120473</v>
      </c>
      <c r="FV1827" s="2">
        <v>108588</v>
      </c>
      <c r="FW1827" s="2">
        <v>11885</v>
      </c>
      <c r="FX1827">
        <v>9.8699999999999992</v>
      </c>
      <c r="FY1827" s="2">
        <v>0</v>
      </c>
      <c r="FZ1827" s="2">
        <v>0</v>
      </c>
      <c r="GA1827" s="2">
        <v>0</v>
      </c>
      <c r="GB1827">
        <v>0</v>
      </c>
      <c r="GC1827" s="2">
        <v>339.26</v>
      </c>
      <c r="GE1827" s="2">
        <v>120473</v>
      </c>
      <c r="GH1827" t="s">
        <v>776</v>
      </c>
      <c r="GK1827" t="s">
        <v>777</v>
      </c>
      <c r="GL1827" t="s">
        <v>778</v>
      </c>
      <c r="GM1827" t="s">
        <v>778</v>
      </c>
      <c r="GR1827" t="str">
        <f>""</f>
        <v/>
      </c>
      <c r="GS1827" t="str">
        <f>""</f>
        <v/>
      </c>
      <c r="GT1827" t="str">
        <f>""</f>
        <v/>
      </c>
      <c r="GU1827" s="1">
        <v>43858</v>
      </c>
      <c r="GV1827" s="1">
        <v>43860</v>
      </c>
      <c r="GW1827" s="2">
        <v>70000</v>
      </c>
      <c r="GY1827" t="s">
        <v>270</v>
      </c>
      <c r="GZ1827" t="s">
        <v>14811</v>
      </c>
      <c r="HF1827" t="str">
        <f>""</f>
        <v/>
      </c>
      <c r="HK1827" t="str">
        <f>""</f>
        <v/>
      </c>
      <c r="HM1827" t="s">
        <v>780</v>
      </c>
      <c r="HN1827" t="s">
        <v>271</v>
      </c>
      <c r="HP1827" t="str">
        <f>"2020.5074"</f>
        <v>2020.5074</v>
      </c>
      <c r="HQ1827" t="str">
        <f>""</f>
        <v/>
      </c>
      <c r="HR1827" s="1">
        <v>43692</v>
      </c>
      <c r="HS1827" s="1">
        <v>43739</v>
      </c>
      <c r="HT1827" s="2">
        <v>90000</v>
      </c>
      <c r="HU1827" t="s">
        <v>270</v>
      </c>
      <c r="IA1827" t="str">
        <f>"2019.54147"</f>
        <v>2019.54147</v>
      </c>
      <c r="IB1827" t="str">
        <f>""</f>
        <v/>
      </c>
      <c r="IC1827" t="str">
        <f>HYPERLINK("https://web.datatree.com/?/property?propertyId=5073444")</f>
        <v>https://web.datatree.com/?/property?propertyId=5073444</v>
      </c>
    </row>
    <row r="1828" spans="1:237" x14ac:dyDescent="0.25">
      <c r="A1828" t="s">
        <v>1957</v>
      </c>
      <c r="B1828" t="s">
        <v>1958</v>
      </c>
      <c r="C1828" t="s">
        <v>1958</v>
      </c>
      <c r="D1828" t="s">
        <v>1959</v>
      </c>
      <c r="E1828" t="s">
        <v>240</v>
      </c>
      <c r="F1828">
        <v>21</v>
      </c>
      <c r="O1828" t="s">
        <v>1960</v>
      </c>
      <c r="P1828" t="s">
        <v>1957</v>
      </c>
      <c r="T1828" t="s">
        <v>242</v>
      </c>
      <c r="AE1828" t="s">
        <v>243</v>
      </c>
      <c r="AH1828" t="s">
        <v>244</v>
      </c>
      <c r="AK1828" t="s">
        <v>245</v>
      </c>
      <c r="AM1828">
        <v>5330</v>
      </c>
      <c r="AP1828" t="s">
        <v>1961</v>
      </c>
      <c r="AQ1828" t="s">
        <v>302</v>
      </c>
      <c r="AS1828" t="s">
        <v>1183</v>
      </c>
      <c r="AT1828" t="s">
        <v>1183</v>
      </c>
      <c r="AU1828" t="s">
        <v>328</v>
      </c>
      <c r="AV1828" t="str">
        <f>"92887-2725"</f>
        <v>92887-2725</v>
      </c>
      <c r="AW1828" t="s">
        <v>1962</v>
      </c>
      <c r="AX1828" t="s">
        <v>1963</v>
      </c>
      <c r="AY1828" t="s">
        <v>1964</v>
      </c>
      <c r="AZ1828" t="s">
        <v>254</v>
      </c>
      <c r="BA1828" t="s">
        <v>14812</v>
      </c>
      <c r="BB1828" t="str">
        <f>"102-40-048"</f>
        <v>102-40-048</v>
      </c>
      <c r="BC1828" t="str">
        <f>"10240048"</f>
        <v>10240048</v>
      </c>
      <c r="BD1828" t="str">
        <f>"R10240048"</f>
        <v>R10240048</v>
      </c>
      <c r="BE1828">
        <v>4015</v>
      </c>
      <c r="BI1828" t="s">
        <v>256</v>
      </c>
      <c r="BJ1828" t="s">
        <v>424</v>
      </c>
      <c r="BK1828" t="s">
        <v>258</v>
      </c>
      <c r="BL1828">
        <v>25</v>
      </c>
      <c r="BN1828">
        <v>34.608971092978997</v>
      </c>
      <c r="BO1828">
        <v>-113.47555560561599</v>
      </c>
      <c r="BP1828" t="s">
        <v>425</v>
      </c>
      <c r="BW1828" t="s">
        <v>426</v>
      </c>
      <c r="BX1828" t="s">
        <v>426</v>
      </c>
      <c r="CA1828" t="str">
        <f>"176"</f>
        <v>176</v>
      </c>
      <c r="CC1828">
        <v>0</v>
      </c>
      <c r="CD1828">
        <v>0</v>
      </c>
      <c r="CE1828">
        <v>0</v>
      </c>
      <c r="CF1828">
        <v>0</v>
      </c>
      <c r="CI1828">
        <v>0</v>
      </c>
      <c r="CJ1828">
        <v>0</v>
      </c>
      <c r="CL1828">
        <v>0</v>
      </c>
      <c r="CM1828">
        <v>0</v>
      </c>
      <c r="CN1828">
        <v>0</v>
      </c>
      <c r="CO1828">
        <v>0</v>
      </c>
      <c r="CP1828">
        <v>0</v>
      </c>
      <c r="CQ1828">
        <v>0</v>
      </c>
      <c r="CR1828">
        <v>0</v>
      </c>
      <c r="CS1828">
        <v>0</v>
      </c>
      <c r="CT1828">
        <v>0</v>
      </c>
      <c r="CU1828">
        <v>0</v>
      </c>
      <c r="CX1828">
        <v>0</v>
      </c>
      <c r="CZ1828">
        <v>0</v>
      </c>
      <c r="DB1828">
        <v>0</v>
      </c>
      <c r="DD1828">
        <v>0</v>
      </c>
      <c r="DF1828">
        <v>0</v>
      </c>
      <c r="DK1828">
        <v>0</v>
      </c>
      <c r="DM1828">
        <v>0</v>
      </c>
      <c r="DX1828">
        <v>0</v>
      </c>
      <c r="EC1828" t="s">
        <v>261</v>
      </c>
      <c r="ED1828" t="s">
        <v>262</v>
      </c>
      <c r="EE1828" t="s">
        <v>263</v>
      </c>
      <c r="EG1828">
        <v>435600</v>
      </c>
      <c r="EH1828">
        <v>10</v>
      </c>
      <c r="EI1828">
        <v>0</v>
      </c>
      <c r="EJ1828">
        <v>0</v>
      </c>
      <c r="EK1828">
        <v>0</v>
      </c>
      <c r="EL1828">
        <v>0</v>
      </c>
      <c r="EU1828" t="s">
        <v>264</v>
      </c>
      <c r="EV1828" t="s">
        <v>427</v>
      </c>
      <c r="EW1828" t="s">
        <v>428</v>
      </c>
      <c r="EX1828" s="1">
        <v>40135</v>
      </c>
      <c r="EY1828" t="s">
        <v>267</v>
      </c>
      <c r="EZ1828" t="str">
        <f t="shared" si="96"/>
        <v>FALSE</v>
      </c>
      <c r="FA1828">
        <v>2022</v>
      </c>
      <c r="FB1828">
        <v>2020</v>
      </c>
      <c r="FC1828">
        <v>600</v>
      </c>
      <c r="FD1828" t="s">
        <v>246</v>
      </c>
      <c r="FE1828" t="s">
        <v>246</v>
      </c>
      <c r="FF1828" t="s">
        <v>246</v>
      </c>
      <c r="FG1828" t="s">
        <v>246</v>
      </c>
      <c r="FH1828" t="s">
        <v>246</v>
      </c>
      <c r="FI1828" t="s">
        <v>246</v>
      </c>
      <c r="FJ1828" t="s">
        <v>246</v>
      </c>
      <c r="FK1828" t="s">
        <v>246</v>
      </c>
      <c r="FL1828" t="s">
        <v>246</v>
      </c>
      <c r="FM1828" t="s">
        <v>246</v>
      </c>
      <c r="FN1828" t="s">
        <v>246</v>
      </c>
      <c r="FO1828" t="s">
        <v>246</v>
      </c>
      <c r="FP1828" t="s">
        <v>246</v>
      </c>
      <c r="FQ1828" s="2">
        <v>509</v>
      </c>
      <c r="FR1828" s="2">
        <v>0</v>
      </c>
      <c r="FS1828" s="2">
        <v>0</v>
      </c>
      <c r="FT1828">
        <v>0</v>
      </c>
      <c r="FU1828" s="2">
        <v>3391</v>
      </c>
      <c r="FV1828" s="2">
        <v>3391</v>
      </c>
      <c r="FW1828" s="2">
        <v>0</v>
      </c>
      <c r="FX1828">
        <v>0</v>
      </c>
      <c r="FY1828" s="2">
        <v>0</v>
      </c>
      <c r="FZ1828" s="2">
        <v>0</v>
      </c>
      <c r="GA1828" s="2">
        <v>0</v>
      </c>
      <c r="GB1828">
        <v>0</v>
      </c>
      <c r="GC1828" s="2">
        <v>31.56</v>
      </c>
      <c r="GE1828" s="2">
        <v>3391</v>
      </c>
      <c r="GH1828" t="s">
        <v>289</v>
      </c>
      <c r="GK1828" t="s">
        <v>290</v>
      </c>
      <c r="GL1828" t="s">
        <v>290</v>
      </c>
      <c r="GN1828" s="1">
        <v>43635</v>
      </c>
      <c r="GO1828" s="1">
        <v>43795</v>
      </c>
      <c r="GQ1828" t="s">
        <v>739</v>
      </c>
      <c r="GR1828" t="str">
        <f>""</f>
        <v/>
      </c>
      <c r="GS1828" t="str">
        <f>"2019.64572"</f>
        <v>2019.64572</v>
      </c>
      <c r="GT1828" t="str">
        <f>""</f>
        <v/>
      </c>
      <c r="HF1828" t="str">
        <f>""</f>
        <v/>
      </c>
      <c r="HK1828" t="str">
        <f>""</f>
        <v/>
      </c>
      <c r="HN1828" t="s">
        <v>271</v>
      </c>
      <c r="HP1828" t="str">
        <f>""</f>
        <v/>
      </c>
      <c r="HQ1828" t="str">
        <f>""</f>
        <v/>
      </c>
      <c r="IA1828" t="str">
        <f>""</f>
        <v/>
      </c>
      <c r="IB1828" t="str">
        <f>""</f>
        <v/>
      </c>
      <c r="IC1828" t="str">
        <f>HYPERLINK("https://web.datatree.com/?/property?propertyId=5156803")</f>
        <v>https://web.datatree.com/?/property?propertyId=5156803</v>
      </c>
    </row>
    <row r="1829" spans="1:237" x14ac:dyDescent="0.25">
      <c r="A1829" t="s">
        <v>1343</v>
      </c>
      <c r="D1829" t="s">
        <v>1343</v>
      </c>
      <c r="E1829" t="s">
        <v>273</v>
      </c>
      <c r="F1829">
        <v>2280</v>
      </c>
      <c r="O1829" t="s">
        <v>1343</v>
      </c>
      <c r="P1829" t="s">
        <v>1343</v>
      </c>
      <c r="Q1829" t="s">
        <v>689</v>
      </c>
      <c r="R1829" t="s">
        <v>588</v>
      </c>
      <c r="T1829" t="s">
        <v>242</v>
      </c>
      <c r="AE1829" t="s">
        <v>243</v>
      </c>
      <c r="AH1829" t="s">
        <v>244</v>
      </c>
      <c r="AK1829" t="s">
        <v>245</v>
      </c>
      <c r="AL1829" t="s">
        <v>246</v>
      </c>
      <c r="AM1829">
        <v>2213</v>
      </c>
      <c r="AP1829" t="s">
        <v>1038</v>
      </c>
      <c r="AQ1829" t="s">
        <v>491</v>
      </c>
      <c r="AS1829" t="s">
        <v>345</v>
      </c>
      <c r="AT1829" t="s">
        <v>345</v>
      </c>
      <c r="AU1829" t="s">
        <v>243</v>
      </c>
      <c r="AV1829" t="str">
        <f>"86401-4664"</f>
        <v>86401-4664</v>
      </c>
      <c r="AW1829" t="s">
        <v>1184</v>
      </c>
      <c r="AX1829" t="s">
        <v>1344</v>
      </c>
      <c r="AY1829" t="s">
        <v>1345</v>
      </c>
      <c r="AZ1829" t="s">
        <v>254</v>
      </c>
      <c r="BA1829" t="s">
        <v>14813</v>
      </c>
      <c r="BB1829" t="str">
        <f>"351-22-055"</f>
        <v>351-22-055</v>
      </c>
      <c r="BC1829" t="str">
        <f>"35122055"</f>
        <v>35122055</v>
      </c>
      <c r="BD1829" t="str">
        <f>"R35122055"</f>
        <v>R35122055</v>
      </c>
      <c r="BE1829">
        <v>4015</v>
      </c>
      <c r="BJ1829" t="s">
        <v>333</v>
      </c>
      <c r="BK1829" t="s">
        <v>310</v>
      </c>
      <c r="BL1829">
        <v>35</v>
      </c>
      <c r="BN1829">
        <v>35.422861906824899</v>
      </c>
      <c r="BO1829">
        <v>-114.391892062502</v>
      </c>
      <c r="BP1829" t="s">
        <v>790</v>
      </c>
      <c r="BQ1829">
        <v>5</v>
      </c>
      <c r="BW1829" t="s">
        <v>2039</v>
      </c>
      <c r="BX1829" t="s">
        <v>2039</v>
      </c>
      <c r="CA1829" t="str">
        <f>"74|87"</f>
        <v>74|87</v>
      </c>
      <c r="CC1829">
        <v>0</v>
      </c>
      <c r="CD1829">
        <v>0</v>
      </c>
      <c r="CE1829">
        <v>0</v>
      </c>
      <c r="CF1829">
        <v>0</v>
      </c>
      <c r="CI1829">
        <v>0</v>
      </c>
      <c r="CJ1829">
        <v>0</v>
      </c>
      <c r="CL1829">
        <v>0</v>
      </c>
      <c r="CM1829">
        <v>0</v>
      </c>
      <c r="CN1829">
        <v>0</v>
      </c>
      <c r="CO1829">
        <v>0</v>
      </c>
      <c r="CP1829">
        <v>0</v>
      </c>
      <c r="CQ1829">
        <v>0</v>
      </c>
      <c r="CR1829">
        <v>0</v>
      </c>
      <c r="CS1829">
        <v>0</v>
      </c>
      <c r="CT1829">
        <v>0</v>
      </c>
      <c r="CU1829">
        <v>0</v>
      </c>
      <c r="CX1829">
        <v>0</v>
      </c>
      <c r="CZ1829">
        <v>0</v>
      </c>
      <c r="DB1829">
        <v>0</v>
      </c>
      <c r="DD1829">
        <v>0</v>
      </c>
      <c r="DF1829">
        <v>0</v>
      </c>
      <c r="DK1829">
        <v>0</v>
      </c>
      <c r="DM1829">
        <v>0</v>
      </c>
      <c r="DX1829">
        <v>0</v>
      </c>
      <c r="EC1829" t="s">
        <v>336</v>
      </c>
      <c r="ED1829" t="s">
        <v>337</v>
      </c>
      <c r="EE1829" t="s">
        <v>338</v>
      </c>
      <c r="EG1829">
        <v>435600</v>
      </c>
      <c r="EH1829">
        <v>10</v>
      </c>
      <c r="EI1829">
        <v>0</v>
      </c>
      <c r="EJ1829">
        <v>0</v>
      </c>
      <c r="EK1829">
        <v>0</v>
      </c>
      <c r="EL1829">
        <v>0</v>
      </c>
      <c r="EU1829" t="s">
        <v>264</v>
      </c>
      <c r="EV1829" t="s">
        <v>339</v>
      </c>
      <c r="EW1829" t="s">
        <v>340</v>
      </c>
      <c r="EX1829" s="1">
        <v>40135</v>
      </c>
      <c r="EY1829" t="s">
        <v>267</v>
      </c>
      <c r="EZ1829" t="str">
        <f t="shared" si="96"/>
        <v>FALSE</v>
      </c>
      <c r="FA1829">
        <v>2022</v>
      </c>
      <c r="FB1829">
        <v>2020</v>
      </c>
      <c r="FC1829">
        <v>400</v>
      </c>
      <c r="FD1829" t="s">
        <v>246</v>
      </c>
      <c r="FE1829" t="s">
        <v>246</v>
      </c>
      <c r="FF1829" t="s">
        <v>246</v>
      </c>
      <c r="FG1829" t="s">
        <v>246</v>
      </c>
      <c r="FH1829" t="s">
        <v>246</v>
      </c>
      <c r="FI1829" t="s">
        <v>246</v>
      </c>
      <c r="FJ1829" t="s">
        <v>246</v>
      </c>
      <c r="FK1829" t="s">
        <v>246</v>
      </c>
      <c r="FL1829" t="s">
        <v>246</v>
      </c>
      <c r="FM1829" t="s">
        <v>246</v>
      </c>
      <c r="FN1829" t="s">
        <v>246</v>
      </c>
      <c r="FO1829" t="s">
        <v>246</v>
      </c>
      <c r="FP1829" t="s">
        <v>246</v>
      </c>
      <c r="FQ1829" s="2">
        <v>771</v>
      </c>
      <c r="FR1829" s="2">
        <v>0</v>
      </c>
      <c r="FS1829" s="2">
        <v>0</v>
      </c>
      <c r="FT1829">
        <v>0</v>
      </c>
      <c r="FU1829" s="2">
        <v>5137</v>
      </c>
      <c r="FV1829" s="2">
        <v>5137</v>
      </c>
      <c r="FW1829" s="2">
        <v>0</v>
      </c>
      <c r="FX1829">
        <v>0</v>
      </c>
      <c r="FY1829" s="2">
        <v>0</v>
      </c>
      <c r="FZ1829" s="2">
        <v>0</v>
      </c>
      <c r="GA1829" s="2">
        <v>0</v>
      </c>
      <c r="GB1829">
        <v>0</v>
      </c>
      <c r="GC1829" s="2">
        <v>92.38</v>
      </c>
      <c r="GE1829" s="2">
        <v>5137</v>
      </c>
      <c r="GH1829" t="s">
        <v>315</v>
      </c>
      <c r="GK1829" t="s">
        <v>316</v>
      </c>
      <c r="GL1829" t="s">
        <v>317</v>
      </c>
      <c r="GM1829" t="s">
        <v>318</v>
      </c>
      <c r="GN1829" s="1">
        <v>40772</v>
      </c>
      <c r="GO1829" s="1">
        <v>40779</v>
      </c>
      <c r="GP1829" s="2">
        <v>0</v>
      </c>
      <c r="GQ1829" t="s">
        <v>319</v>
      </c>
      <c r="GR1829" t="str">
        <f>"                    "</f>
        <v xml:space="preserve">                    </v>
      </c>
      <c r="GS1829" t="str">
        <f>"2011.44602"</f>
        <v>2011.44602</v>
      </c>
      <c r="GT1829" t="str">
        <f>""</f>
        <v/>
      </c>
      <c r="HF1829" t="str">
        <f>""</f>
        <v/>
      </c>
      <c r="HK1829" t="str">
        <f>""</f>
        <v/>
      </c>
      <c r="HN1829" t="s">
        <v>271</v>
      </c>
      <c r="HP1829" t="str">
        <f>""</f>
        <v/>
      </c>
      <c r="HQ1829" t="str">
        <f>""</f>
        <v/>
      </c>
      <c r="IA1829" t="str">
        <f>""</f>
        <v/>
      </c>
      <c r="IB1829" t="str">
        <f>""</f>
        <v/>
      </c>
      <c r="IC1829" t="str">
        <f>HYPERLINK("https://web.datatree.com/?/property?propertyId=5157036")</f>
        <v>https://web.datatree.com/?/property?propertyId=5157036</v>
      </c>
    </row>
    <row r="1830" spans="1:237" x14ac:dyDescent="0.25">
      <c r="A1830" t="s">
        <v>2393</v>
      </c>
      <c r="B1830" t="s">
        <v>2394</v>
      </c>
      <c r="C1830" t="s">
        <v>2395</v>
      </c>
      <c r="D1830" t="s">
        <v>2396</v>
      </c>
      <c r="E1830" t="s">
        <v>240</v>
      </c>
      <c r="F1830">
        <v>34</v>
      </c>
      <c r="G1830" t="s">
        <v>2397</v>
      </c>
      <c r="H1830" t="s">
        <v>2398</v>
      </c>
      <c r="I1830" t="s">
        <v>2398</v>
      </c>
      <c r="J1830" t="s">
        <v>2396</v>
      </c>
      <c r="K1830" t="s">
        <v>240</v>
      </c>
      <c r="L1830">
        <v>33</v>
      </c>
      <c r="O1830" t="s">
        <v>2399</v>
      </c>
      <c r="P1830" t="s">
        <v>2400</v>
      </c>
      <c r="Q1830" t="s">
        <v>2401</v>
      </c>
      <c r="R1830" t="s">
        <v>919</v>
      </c>
      <c r="T1830" t="s">
        <v>242</v>
      </c>
      <c r="AE1830" t="s">
        <v>243</v>
      </c>
      <c r="AH1830" t="s">
        <v>244</v>
      </c>
      <c r="AK1830" t="s">
        <v>245</v>
      </c>
      <c r="AM1830">
        <v>4742</v>
      </c>
      <c r="AP1830" t="s">
        <v>2402</v>
      </c>
      <c r="AQ1830" t="s">
        <v>1016</v>
      </c>
      <c r="AS1830" t="s">
        <v>398</v>
      </c>
      <c r="AU1830" t="s">
        <v>400</v>
      </c>
      <c r="AV1830" t="str">
        <f>"89129-2225"</f>
        <v>89129-2225</v>
      </c>
      <c r="AW1830" t="s">
        <v>1989</v>
      </c>
      <c r="AX1830" t="s">
        <v>2403</v>
      </c>
      <c r="AY1830" t="s">
        <v>2404</v>
      </c>
      <c r="AZ1830" t="s">
        <v>254</v>
      </c>
      <c r="BA1830" t="s">
        <v>14814</v>
      </c>
      <c r="BB1830" t="str">
        <f>"102-38-058"</f>
        <v>102-38-058</v>
      </c>
      <c r="BC1830" t="str">
        <f>"10238058"</f>
        <v>10238058</v>
      </c>
      <c r="BD1830" t="str">
        <f>"R10238058"</f>
        <v>R10238058</v>
      </c>
      <c r="BE1830">
        <v>4015</v>
      </c>
      <c r="BI1830" t="s">
        <v>256</v>
      </c>
      <c r="BJ1830" t="s">
        <v>424</v>
      </c>
      <c r="BK1830" t="s">
        <v>258</v>
      </c>
      <c r="BL1830">
        <v>27</v>
      </c>
      <c r="BN1830">
        <v>34.605325495738398</v>
      </c>
      <c r="BO1830">
        <v>-113.49747956496201</v>
      </c>
      <c r="BP1830" t="s">
        <v>1155</v>
      </c>
      <c r="BW1830" t="s">
        <v>1156</v>
      </c>
      <c r="BX1830" t="s">
        <v>1156</v>
      </c>
      <c r="CA1830" t="str">
        <f>"58"</f>
        <v>58</v>
      </c>
      <c r="CC1830">
        <v>0</v>
      </c>
      <c r="CD1830">
        <v>0</v>
      </c>
      <c r="CE1830">
        <v>0</v>
      </c>
      <c r="CF1830">
        <v>0</v>
      </c>
      <c r="CI1830">
        <v>0</v>
      </c>
      <c r="CJ1830">
        <v>0</v>
      </c>
      <c r="CL1830">
        <v>0</v>
      </c>
      <c r="CM1830">
        <v>0</v>
      </c>
      <c r="CN1830">
        <v>0</v>
      </c>
      <c r="CO1830">
        <v>0</v>
      </c>
      <c r="CP1830">
        <v>0</v>
      </c>
      <c r="CQ1830">
        <v>0</v>
      </c>
      <c r="CR1830">
        <v>0</v>
      </c>
      <c r="CS1830">
        <v>0</v>
      </c>
      <c r="CT1830">
        <v>0</v>
      </c>
      <c r="CU1830">
        <v>0</v>
      </c>
      <c r="CX1830">
        <v>0</v>
      </c>
      <c r="CZ1830">
        <v>0</v>
      </c>
      <c r="DB1830">
        <v>0</v>
      </c>
      <c r="DD1830">
        <v>0</v>
      </c>
      <c r="DF1830">
        <v>0</v>
      </c>
      <c r="DK1830">
        <v>0</v>
      </c>
      <c r="DM1830">
        <v>0</v>
      </c>
      <c r="DX1830">
        <v>0</v>
      </c>
      <c r="EC1830" t="s">
        <v>261</v>
      </c>
      <c r="ED1830" t="s">
        <v>262</v>
      </c>
      <c r="EE1830" t="s">
        <v>263</v>
      </c>
      <c r="EG1830">
        <v>435600</v>
      </c>
      <c r="EH1830">
        <v>10</v>
      </c>
      <c r="EI1830">
        <v>0</v>
      </c>
      <c r="EJ1830">
        <v>0</v>
      </c>
      <c r="EK1830">
        <v>0</v>
      </c>
      <c r="EL1830">
        <v>0</v>
      </c>
      <c r="EU1830" t="s">
        <v>264</v>
      </c>
      <c r="EV1830" t="s">
        <v>427</v>
      </c>
      <c r="EW1830" t="s">
        <v>428</v>
      </c>
      <c r="EX1830" s="1">
        <v>40135</v>
      </c>
      <c r="EY1830" t="s">
        <v>267</v>
      </c>
      <c r="EZ1830" t="str">
        <f t="shared" si="96"/>
        <v>FALSE</v>
      </c>
      <c r="FA1830">
        <v>2022</v>
      </c>
      <c r="FB1830">
        <v>2020</v>
      </c>
      <c r="FC1830">
        <v>600</v>
      </c>
      <c r="FD1830" t="s">
        <v>246</v>
      </c>
      <c r="FE1830" t="s">
        <v>246</v>
      </c>
      <c r="FF1830" t="s">
        <v>246</v>
      </c>
      <c r="FG1830" t="s">
        <v>246</v>
      </c>
      <c r="FH1830" t="s">
        <v>246</v>
      </c>
      <c r="FI1830" t="s">
        <v>246</v>
      </c>
      <c r="FJ1830" t="s">
        <v>246</v>
      </c>
      <c r="FK1830" t="s">
        <v>246</v>
      </c>
      <c r="FL1830" t="s">
        <v>246</v>
      </c>
      <c r="FM1830" t="s">
        <v>246</v>
      </c>
      <c r="FN1830" t="s">
        <v>246</v>
      </c>
      <c r="FO1830" t="s">
        <v>246</v>
      </c>
      <c r="FP1830" t="s">
        <v>246</v>
      </c>
      <c r="FQ1830" s="2">
        <v>509</v>
      </c>
      <c r="FR1830" s="2">
        <v>0</v>
      </c>
      <c r="FS1830" s="2">
        <v>0</v>
      </c>
      <c r="FT1830">
        <v>0</v>
      </c>
      <c r="FU1830" s="2">
        <v>3391</v>
      </c>
      <c r="FV1830" s="2">
        <v>3391</v>
      </c>
      <c r="FW1830" s="2">
        <v>0</v>
      </c>
      <c r="FX1830">
        <v>0</v>
      </c>
      <c r="FY1830" s="2">
        <v>0</v>
      </c>
      <c r="FZ1830" s="2">
        <v>0</v>
      </c>
      <c r="GA1830" s="2">
        <v>0</v>
      </c>
      <c r="GB1830">
        <v>0</v>
      </c>
      <c r="GC1830" s="2">
        <v>31.56</v>
      </c>
      <c r="GE1830" s="2">
        <v>3391</v>
      </c>
      <c r="GH1830" t="s">
        <v>289</v>
      </c>
      <c r="GK1830" t="s">
        <v>290</v>
      </c>
      <c r="GL1830" t="s">
        <v>290</v>
      </c>
      <c r="GN1830" s="1">
        <v>42545</v>
      </c>
      <c r="GO1830" s="1">
        <v>42585</v>
      </c>
      <c r="GQ1830" t="s">
        <v>270</v>
      </c>
      <c r="GR1830" t="str">
        <f>""</f>
        <v/>
      </c>
      <c r="GS1830" t="str">
        <f>"2016.34531"</f>
        <v>2016.34531</v>
      </c>
      <c r="GT1830" t="str">
        <f>""</f>
        <v/>
      </c>
      <c r="HF1830" t="str">
        <f>""</f>
        <v/>
      </c>
      <c r="HK1830" t="str">
        <f>""</f>
        <v/>
      </c>
      <c r="HN1830" t="s">
        <v>271</v>
      </c>
      <c r="HP1830" t="str">
        <f>""</f>
        <v/>
      </c>
      <c r="HQ1830" t="str">
        <f>""</f>
        <v/>
      </c>
      <c r="IA1830" t="str">
        <f>""</f>
        <v/>
      </c>
      <c r="IB1830" t="str">
        <f>""</f>
        <v/>
      </c>
      <c r="IC1830" t="str">
        <f>HYPERLINK("https://web.datatree.com/?/property?propertyId=5111997")</f>
        <v>https://web.datatree.com/?/property?propertyId=5111997</v>
      </c>
    </row>
    <row r="1831" spans="1:237" x14ac:dyDescent="0.25">
      <c r="A1831" t="s">
        <v>14815</v>
      </c>
      <c r="B1831" t="s">
        <v>7953</v>
      </c>
      <c r="C1831" t="s">
        <v>4449</v>
      </c>
      <c r="D1831" t="s">
        <v>14816</v>
      </c>
      <c r="E1831" t="s">
        <v>240</v>
      </c>
      <c r="F1831">
        <v>4</v>
      </c>
      <c r="O1831" t="s">
        <v>14817</v>
      </c>
      <c r="P1831" t="s">
        <v>14815</v>
      </c>
      <c r="T1831" t="s">
        <v>242</v>
      </c>
      <c r="AE1831" t="s">
        <v>243</v>
      </c>
      <c r="AH1831" t="s">
        <v>244</v>
      </c>
      <c r="AK1831" t="s">
        <v>245</v>
      </c>
      <c r="AL1831" t="s">
        <v>246</v>
      </c>
      <c r="AM1831">
        <v>1256</v>
      </c>
      <c r="AP1831" t="s">
        <v>14818</v>
      </c>
      <c r="AQ1831" t="s">
        <v>491</v>
      </c>
      <c r="AS1831" t="s">
        <v>14819</v>
      </c>
      <c r="AT1831" t="s">
        <v>14819</v>
      </c>
      <c r="AU1831" t="s">
        <v>493</v>
      </c>
      <c r="AV1831" t="str">
        <f>"48127-4904"</f>
        <v>48127-4904</v>
      </c>
      <c r="AW1831" t="s">
        <v>7889</v>
      </c>
      <c r="AX1831" t="s">
        <v>14820</v>
      </c>
      <c r="AY1831" t="s">
        <v>14821</v>
      </c>
      <c r="AZ1831" t="s">
        <v>254</v>
      </c>
      <c r="BA1831" t="s">
        <v>14822</v>
      </c>
      <c r="BB1831" t="str">
        <f>"318-18-042"</f>
        <v>318-18-042</v>
      </c>
      <c r="BC1831" t="str">
        <f>"31818042"</f>
        <v>31818042</v>
      </c>
      <c r="BD1831" t="str">
        <f>"R31818042"</f>
        <v>R31818042</v>
      </c>
      <c r="BE1831">
        <v>4015</v>
      </c>
      <c r="BJ1831" t="s">
        <v>925</v>
      </c>
      <c r="BK1831" t="s">
        <v>548</v>
      </c>
      <c r="BL1831">
        <v>17</v>
      </c>
      <c r="BN1831">
        <v>35.8989725884771</v>
      </c>
      <c r="BO1831">
        <v>-113.915961369244</v>
      </c>
      <c r="BW1831" t="s">
        <v>2478</v>
      </c>
      <c r="BX1831" t="s">
        <v>2478</v>
      </c>
      <c r="CA1831" t="str">
        <f>""</f>
        <v/>
      </c>
      <c r="CC1831">
        <v>0</v>
      </c>
      <c r="CD1831">
        <v>0</v>
      </c>
      <c r="CE1831">
        <v>0</v>
      </c>
      <c r="CF1831">
        <v>0</v>
      </c>
      <c r="CI1831">
        <v>0</v>
      </c>
      <c r="CJ1831">
        <v>0</v>
      </c>
      <c r="CL1831">
        <v>0</v>
      </c>
      <c r="CM1831">
        <v>0</v>
      </c>
      <c r="CN1831">
        <v>0</v>
      </c>
      <c r="CO1831">
        <v>0</v>
      </c>
      <c r="CP1831">
        <v>0</v>
      </c>
      <c r="CQ1831">
        <v>0</v>
      </c>
      <c r="CR1831">
        <v>0</v>
      </c>
      <c r="CS1831">
        <v>0</v>
      </c>
      <c r="CT1831">
        <v>0</v>
      </c>
      <c r="CU1831">
        <v>0</v>
      </c>
      <c r="CX1831">
        <v>0</v>
      </c>
      <c r="CZ1831">
        <v>0</v>
      </c>
      <c r="DB1831">
        <v>0</v>
      </c>
      <c r="DD1831">
        <v>0</v>
      </c>
      <c r="DF1831">
        <v>0</v>
      </c>
      <c r="DK1831">
        <v>0</v>
      </c>
      <c r="DM1831">
        <v>0</v>
      </c>
      <c r="DX1831">
        <v>0</v>
      </c>
      <c r="EC1831" t="s">
        <v>261</v>
      </c>
      <c r="ED1831" t="s">
        <v>354</v>
      </c>
      <c r="EE1831" t="s">
        <v>355</v>
      </c>
      <c r="EG1831">
        <v>435600</v>
      </c>
      <c r="EH1831">
        <v>10</v>
      </c>
      <c r="EI1831">
        <v>0</v>
      </c>
      <c r="EJ1831">
        <v>0</v>
      </c>
      <c r="EK1831">
        <v>0</v>
      </c>
      <c r="EL1831">
        <v>0</v>
      </c>
      <c r="EU1831" t="s">
        <v>264</v>
      </c>
      <c r="EV1831" t="s">
        <v>927</v>
      </c>
      <c r="EW1831" t="s">
        <v>928</v>
      </c>
      <c r="EX1831" s="1">
        <v>40135</v>
      </c>
      <c r="EY1831" t="s">
        <v>267</v>
      </c>
      <c r="EZ1831" t="str">
        <f t="shared" si="96"/>
        <v>FALSE</v>
      </c>
      <c r="FA1831">
        <v>2022</v>
      </c>
      <c r="FB1831">
        <v>2020</v>
      </c>
      <c r="FC1831">
        <v>400</v>
      </c>
      <c r="FD1831" t="s">
        <v>246</v>
      </c>
      <c r="FE1831" t="s">
        <v>246</v>
      </c>
      <c r="FF1831" t="s">
        <v>246</v>
      </c>
      <c r="FG1831" t="s">
        <v>246</v>
      </c>
      <c r="FH1831" t="s">
        <v>246</v>
      </c>
      <c r="FI1831" t="s">
        <v>246</v>
      </c>
      <c r="FJ1831" t="s">
        <v>246</v>
      </c>
      <c r="FK1831" t="s">
        <v>246</v>
      </c>
      <c r="FL1831" t="s">
        <v>246</v>
      </c>
      <c r="FM1831" t="s">
        <v>246</v>
      </c>
      <c r="FN1831" t="s">
        <v>246</v>
      </c>
      <c r="FO1831" t="s">
        <v>246</v>
      </c>
      <c r="FP1831" t="s">
        <v>246</v>
      </c>
      <c r="FQ1831" s="2">
        <v>708</v>
      </c>
      <c r="FR1831" s="2">
        <v>0</v>
      </c>
      <c r="FS1831" s="2">
        <v>0</v>
      </c>
      <c r="FT1831">
        <v>0</v>
      </c>
      <c r="FU1831" s="2">
        <v>4723</v>
      </c>
      <c r="FV1831" s="2">
        <v>4723</v>
      </c>
      <c r="FW1831" s="2">
        <v>0</v>
      </c>
      <c r="FX1831">
        <v>0</v>
      </c>
      <c r="FY1831" s="2">
        <v>0</v>
      </c>
      <c r="FZ1831" s="2">
        <v>0</v>
      </c>
      <c r="GA1831" s="2">
        <v>0</v>
      </c>
      <c r="GB1831">
        <v>0</v>
      </c>
      <c r="GC1831" s="2">
        <v>75.959999999999994</v>
      </c>
      <c r="GE1831" s="2">
        <v>4723</v>
      </c>
      <c r="GH1831" t="s">
        <v>315</v>
      </c>
      <c r="GK1831" t="s">
        <v>552</v>
      </c>
      <c r="GL1831" t="s">
        <v>359</v>
      </c>
      <c r="GM1831" t="s">
        <v>360</v>
      </c>
      <c r="GR1831" t="str">
        <f>""</f>
        <v/>
      </c>
      <c r="GS1831" t="str">
        <f>""</f>
        <v/>
      </c>
      <c r="GT1831" t="str">
        <f>""</f>
        <v/>
      </c>
      <c r="HF1831" t="str">
        <f>""</f>
        <v/>
      </c>
      <c r="HK1831" t="str">
        <f>""</f>
        <v/>
      </c>
      <c r="HN1831" t="s">
        <v>271</v>
      </c>
      <c r="HP1831" t="str">
        <f>""</f>
        <v/>
      </c>
      <c r="HQ1831" t="str">
        <f>""</f>
        <v/>
      </c>
      <c r="IA1831" t="str">
        <f>""</f>
        <v/>
      </c>
      <c r="IB1831" t="str">
        <f>""</f>
        <v/>
      </c>
      <c r="IC1831" t="str">
        <f>HYPERLINK("https://web.datatree.com/?/property?propertyId=5111325")</f>
        <v>https://web.datatree.com/?/property?propertyId=5111325</v>
      </c>
    </row>
    <row r="1832" spans="1:237" x14ac:dyDescent="0.25">
      <c r="A1832" t="s">
        <v>2488</v>
      </c>
      <c r="B1832" t="s">
        <v>2489</v>
      </c>
      <c r="C1832" t="s">
        <v>2490</v>
      </c>
      <c r="D1832" t="s">
        <v>2491</v>
      </c>
      <c r="E1832" t="s">
        <v>240</v>
      </c>
      <c r="F1832">
        <v>14</v>
      </c>
      <c r="G1832" t="s">
        <v>2492</v>
      </c>
      <c r="H1832" t="s">
        <v>2493</v>
      </c>
      <c r="I1832" t="s">
        <v>2494</v>
      </c>
      <c r="J1832" t="s">
        <v>2491</v>
      </c>
      <c r="K1832" t="s">
        <v>240</v>
      </c>
      <c r="L1832">
        <v>14</v>
      </c>
      <c r="O1832" t="s">
        <v>2495</v>
      </c>
      <c r="P1832" t="s">
        <v>2496</v>
      </c>
      <c r="Q1832" t="s">
        <v>1421</v>
      </c>
      <c r="R1832" t="s">
        <v>2309</v>
      </c>
      <c r="T1832" t="s">
        <v>242</v>
      </c>
      <c r="AE1832" t="s">
        <v>243</v>
      </c>
      <c r="AH1832" t="s">
        <v>244</v>
      </c>
      <c r="AK1832" t="s">
        <v>245</v>
      </c>
      <c r="AM1832">
        <v>13</v>
      </c>
      <c r="AP1832" t="s">
        <v>2497</v>
      </c>
      <c r="AS1832" t="s">
        <v>2498</v>
      </c>
      <c r="AT1832" t="s">
        <v>2498</v>
      </c>
      <c r="AU1832" t="s">
        <v>1797</v>
      </c>
      <c r="AV1832" t="str">
        <f>"83301"</f>
        <v>83301</v>
      </c>
      <c r="AX1832" t="s">
        <v>2499</v>
      </c>
      <c r="AY1832" t="s">
        <v>2500</v>
      </c>
      <c r="AZ1832" t="s">
        <v>254</v>
      </c>
      <c r="BA1832" t="s">
        <v>14823</v>
      </c>
      <c r="BB1832" t="str">
        <f>"201-31-040"</f>
        <v>201-31-040</v>
      </c>
      <c r="BC1832" t="str">
        <f>"20131040"</f>
        <v>20131040</v>
      </c>
      <c r="BD1832" t="str">
        <f>"R20131040"</f>
        <v>R20131040</v>
      </c>
      <c r="BE1832">
        <v>4015</v>
      </c>
      <c r="BI1832" t="s">
        <v>256</v>
      </c>
      <c r="BJ1832" t="s">
        <v>707</v>
      </c>
      <c r="BK1832" t="s">
        <v>258</v>
      </c>
      <c r="BL1832">
        <v>19</v>
      </c>
      <c r="BN1832">
        <v>34.840066481864298</v>
      </c>
      <c r="BO1832">
        <v>-113.585165414892</v>
      </c>
      <c r="BW1832" t="s">
        <v>2809</v>
      </c>
      <c r="BX1832" t="s">
        <v>2809</v>
      </c>
      <c r="CA1832" t="str">
        <f>""</f>
        <v/>
      </c>
      <c r="CC1832">
        <v>0</v>
      </c>
      <c r="CD1832">
        <v>0</v>
      </c>
      <c r="CE1832">
        <v>0</v>
      </c>
      <c r="CF1832">
        <v>0</v>
      </c>
      <c r="CI1832">
        <v>0</v>
      </c>
      <c r="CJ1832">
        <v>0</v>
      </c>
      <c r="CL1832">
        <v>0</v>
      </c>
      <c r="CM1832">
        <v>0</v>
      </c>
      <c r="CN1832">
        <v>0</v>
      </c>
      <c r="CO1832">
        <v>0</v>
      </c>
      <c r="CP1832">
        <v>0</v>
      </c>
      <c r="CQ1832">
        <v>0</v>
      </c>
      <c r="CR1832">
        <v>0</v>
      </c>
      <c r="CS1832">
        <v>0</v>
      </c>
      <c r="CT1832">
        <v>0</v>
      </c>
      <c r="CU1832">
        <v>0</v>
      </c>
      <c r="CX1832">
        <v>0</v>
      </c>
      <c r="CZ1832">
        <v>0</v>
      </c>
      <c r="DB1832">
        <v>0</v>
      </c>
      <c r="DD1832">
        <v>0</v>
      </c>
      <c r="DF1832">
        <v>0</v>
      </c>
      <c r="DK1832">
        <v>0</v>
      </c>
      <c r="DM1832">
        <v>0</v>
      </c>
      <c r="DX1832">
        <v>0</v>
      </c>
      <c r="EC1832" t="s">
        <v>336</v>
      </c>
      <c r="ED1832" t="s">
        <v>405</v>
      </c>
      <c r="EE1832" t="s">
        <v>406</v>
      </c>
      <c r="EG1832">
        <v>435600</v>
      </c>
      <c r="EH1832">
        <v>10</v>
      </c>
      <c r="EI1832">
        <v>0</v>
      </c>
      <c r="EJ1832">
        <v>0</v>
      </c>
      <c r="EK1832">
        <v>0</v>
      </c>
      <c r="EL1832">
        <v>0</v>
      </c>
      <c r="EU1832" t="s">
        <v>264</v>
      </c>
      <c r="EV1832" t="s">
        <v>709</v>
      </c>
      <c r="EW1832" t="s">
        <v>710</v>
      </c>
      <c r="EX1832" s="1">
        <v>40135</v>
      </c>
      <c r="EY1832" t="s">
        <v>267</v>
      </c>
      <c r="EZ1832" t="str">
        <f t="shared" si="96"/>
        <v>FALSE</v>
      </c>
      <c r="FA1832">
        <v>2022</v>
      </c>
      <c r="FB1832">
        <v>2020</v>
      </c>
      <c r="FC1832">
        <v>600</v>
      </c>
      <c r="FD1832" t="s">
        <v>246</v>
      </c>
      <c r="FE1832" t="s">
        <v>246</v>
      </c>
      <c r="FF1832" t="s">
        <v>246</v>
      </c>
      <c r="FG1832" t="s">
        <v>246</v>
      </c>
      <c r="FH1832" t="s">
        <v>246</v>
      </c>
      <c r="FI1832" t="s">
        <v>246</v>
      </c>
      <c r="FJ1832" t="s">
        <v>246</v>
      </c>
      <c r="FK1832" t="s">
        <v>246</v>
      </c>
      <c r="FL1832" t="s">
        <v>246</v>
      </c>
      <c r="FM1832" t="s">
        <v>246</v>
      </c>
      <c r="FN1832" t="s">
        <v>246</v>
      </c>
      <c r="FO1832" t="s">
        <v>246</v>
      </c>
      <c r="FP1832" t="s">
        <v>246</v>
      </c>
      <c r="FQ1832" s="2">
        <v>296</v>
      </c>
      <c r="FR1832" s="2">
        <v>0</v>
      </c>
      <c r="FS1832" s="2">
        <v>0</v>
      </c>
      <c r="FT1832">
        <v>0</v>
      </c>
      <c r="FU1832" s="2">
        <v>1972</v>
      </c>
      <c r="FV1832" s="2">
        <v>1972</v>
      </c>
      <c r="FW1832" s="2">
        <v>0</v>
      </c>
      <c r="FX1832">
        <v>0</v>
      </c>
      <c r="FY1832" s="2">
        <v>0</v>
      </c>
      <c r="FZ1832" s="2">
        <v>0</v>
      </c>
      <c r="GA1832" s="2">
        <v>0</v>
      </c>
      <c r="GB1832">
        <v>0</v>
      </c>
      <c r="GC1832" s="2">
        <v>18.18</v>
      </c>
      <c r="GE1832" s="2">
        <v>1972</v>
      </c>
      <c r="GH1832" t="s">
        <v>289</v>
      </c>
      <c r="GK1832" t="s">
        <v>290</v>
      </c>
      <c r="GL1832" t="s">
        <v>290</v>
      </c>
      <c r="GR1832" t="str">
        <f>""</f>
        <v/>
      </c>
      <c r="GS1832" t="str">
        <f>""</f>
        <v/>
      </c>
      <c r="GT1832" t="str">
        <f>""</f>
        <v/>
      </c>
      <c r="GU1832" s="1">
        <v>44210</v>
      </c>
      <c r="GV1832" s="1">
        <v>44216</v>
      </c>
      <c r="GW1832" s="2">
        <v>240000</v>
      </c>
      <c r="GY1832" t="s">
        <v>270</v>
      </c>
      <c r="GZ1832" t="s">
        <v>2503</v>
      </c>
      <c r="HF1832" t="str">
        <f>""</f>
        <v/>
      </c>
      <c r="HK1832" t="str">
        <f>""</f>
        <v/>
      </c>
      <c r="HM1832" t="s">
        <v>948</v>
      </c>
      <c r="HN1832" t="s">
        <v>271</v>
      </c>
      <c r="HP1832" t="str">
        <f>"2021.3759"</f>
        <v>2021.3759</v>
      </c>
      <c r="HQ1832" t="str">
        <f>""</f>
        <v/>
      </c>
      <c r="IA1832" t="str">
        <f>""</f>
        <v/>
      </c>
      <c r="IB1832" t="str">
        <f>""</f>
        <v/>
      </c>
      <c r="IC1832" t="str">
        <f>HYPERLINK("https://web.datatree.com/?/property?propertyId=5084729")</f>
        <v>https://web.datatree.com/?/property?propertyId=5084729</v>
      </c>
    </row>
    <row r="1833" spans="1:237" x14ac:dyDescent="0.25">
      <c r="A1833" t="s">
        <v>5371</v>
      </c>
      <c r="B1833" t="s">
        <v>12737</v>
      </c>
      <c r="C1833" t="s">
        <v>985</v>
      </c>
      <c r="D1833" t="s">
        <v>14824</v>
      </c>
      <c r="E1833" t="s">
        <v>240</v>
      </c>
      <c r="F1833">
        <v>1</v>
      </c>
      <c r="O1833" t="s">
        <v>14825</v>
      </c>
      <c r="P1833" t="s">
        <v>5371</v>
      </c>
      <c r="R1833" t="s">
        <v>689</v>
      </c>
      <c r="T1833" t="s">
        <v>242</v>
      </c>
      <c r="AE1833" t="s">
        <v>243</v>
      </c>
      <c r="AH1833" t="s">
        <v>244</v>
      </c>
      <c r="AK1833" t="s">
        <v>245</v>
      </c>
      <c r="AM1833">
        <v>1987</v>
      </c>
      <c r="AO1833" t="s">
        <v>246</v>
      </c>
      <c r="AP1833" t="s">
        <v>4442</v>
      </c>
      <c r="AQ1833" t="s">
        <v>818</v>
      </c>
      <c r="AR1833">
        <v>107</v>
      </c>
      <c r="AS1833" t="s">
        <v>975</v>
      </c>
      <c r="AT1833" t="s">
        <v>975</v>
      </c>
      <c r="AU1833" t="s">
        <v>243</v>
      </c>
      <c r="AV1833" t="str">
        <f>"86403-5770"</f>
        <v>86403-5770</v>
      </c>
      <c r="AW1833" t="s">
        <v>1030</v>
      </c>
      <c r="AX1833" t="s">
        <v>14826</v>
      </c>
      <c r="AY1833" t="s">
        <v>14827</v>
      </c>
      <c r="AZ1833" t="s">
        <v>254</v>
      </c>
      <c r="BA1833" t="s">
        <v>14828</v>
      </c>
      <c r="BB1833" t="str">
        <f>"242-06-026"</f>
        <v>242-06-026</v>
      </c>
      <c r="BC1833" t="str">
        <f>"24206026"</f>
        <v>24206026</v>
      </c>
      <c r="BD1833" t="str">
        <f>"R24206026"</f>
        <v>R24206026</v>
      </c>
      <c r="BE1833">
        <v>4015</v>
      </c>
      <c r="BI1833" t="s">
        <v>256</v>
      </c>
      <c r="BJ1833" t="s">
        <v>281</v>
      </c>
      <c r="BK1833" t="s">
        <v>446</v>
      </c>
      <c r="BL1833">
        <v>5</v>
      </c>
      <c r="BN1833">
        <v>34.755839998768501</v>
      </c>
      <c r="BO1833">
        <v>-114.066191029683</v>
      </c>
      <c r="BP1833" t="s">
        <v>5616</v>
      </c>
      <c r="BW1833" t="s">
        <v>3262</v>
      </c>
      <c r="BX1833" t="s">
        <v>3262</v>
      </c>
      <c r="CA1833" t="str">
        <f>""</f>
        <v/>
      </c>
      <c r="CC1833">
        <v>0</v>
      </c>
      <c r="CD1833">
        <v>0</v>
      </c>
      <c r="CE1833">
        <v>0</v>
      </c>
      <c r="CF1833">
        <v>0</v>
      </c>
      <c r="CI1833">
        <v>0</v>
      </c>
      <c r="CJ1833">
        <v>0</v>
      </c>
      <c r="CL1833">
        <v>0</v>
      </c>
      <c r="CM1833">
        <v>0</v>
      </c>
      <c r="CN1833">
        <v>0</v>
      </c>
      <c r="CO1833">
        <v>0</v>
      </c>
      <c r="CP1833">
        <v>0</v>
      </c>
      <c r="CQ1833">
        <v>0</v>
      </c>
      <c r="CR1833">
        <v>0</v>
      </c>
      <c r="CS1833">
        <v>0</v>
      </c>
      <c r="CT1833">
        <v>0</v>
      </c>
      <c r="CU1833">
        <v>0</v>
      </c>
      <c r="CX1833">
        <v>0</v>
      </c>
      <c r="CZ1833">
        <v>0</v>
      </c>
      <c r="DB1833">
        <v>0</v>
      </c>
      <c r="DD1833">
        <v>0</v>
      </c>
      <c r="DF1833">
        <v>0</v>
      </c>
      <c r="DK1833">
        <v>0</v>
      </c>
      <c r="DM1833">
        <v>0</v>
      </c>
      <c r="DX1833">
        <v>0</v>
      </c>
      <c r="EC1833" t="s">
        <v>261</v>
      </c>
      <c r="ED1833" t="s">
        <v>354</v>
      </c>
      <c r="EE1833" t="s">
        <v>355</v>
      </c>
      <c r="EG1833">
        <v>435600</v>
      </c>
      <c r="EH1833">
        <v>10</v>
      </c>
      <c r="EI1833">
        <v>0</v>
      </c>
      <c r="EJ1833">
        <v>0</v>
      </c>
      <c r="EK1833">
        <v>0</v>
      </c>
      <c r="EL1833">
        <v>0</v>
      </c>
      <c r="EU1833" t="s">
        <v>264</v>
      </c>
      <c r="EV1833" t="s">
        <v>1139</v>
      </c>
      <c r="EW1833" t="s">
        <v>1140</v>
      </c>
      <c r="EX1833" s="1">
        <v>40135</v>
      </c>
      <c r="EY1833" t="s">
        <v>267</v>
      </c>
      <c r="EZ1833" t="str">
        <f t="shared" si="96"/>
        <v>FALSE</v>
      </c>
      <c r="FA1833">
        <v>2022</v>
      </c>
      <c r="FB1833">
        <v>2020</v>
      </c>
      <c r="FC1833">
        <v>1300</v>
      </c>
      <c r="FD1833" t="s">
        <v>246</v>
      </c>
      <c r="FE1833" t="s">
        <v>246</v>
      </c>
      <c r="FF1833" t="s">
        <v>246</v>
      </c>
      <c r="FG1833" t="s">
        <v>246</v>
      </c>
      <c r="FH1833" t="s">
        <v>246</v>
      </c>
      <c r="FI1833" t="s">
        <v>246</v>
      </c>
      <c r="FJ1833" t="s">
        <v>246</v>
      </c>
      <c r="FK1833" t="s">
        <v>246</v>
      </c>
      <c r="FL1833" t="s">
        <v>246</v>
      </c>
      <c r="FM1833" t="s">
        <v>246</v>
      </c>
      <c r="FN1833" t="s">
        <v>246</v>
      </c>
      <c r="FO1833" t="s">
        <v>246</v>
      </c>
      <c r="FP1833" t="s">
        <v>246</v>
      </c>
      <c r="FQ1833" s="2">
        <v>915</v>
      </c>
      <c r="FR1833" s="2">
        <v>0</v>
      </c>
      <c r="FS1833" s="2">
        <v>0</v>
      </c>
      <c r="FT1833">
        <v>0</v>
      </c>
      <c r="FU1833" s="2">
        <v>6102</v>
      </c>
      <c r="FV1833" s="2">
        <v>6102</v>
      </c>
      <c r="FW1833" s="2">
        <v>0</v>
      </c>
      <c r="FX1833">
        <v>0</v>
      </c>
      <c r="FY1833" s="2">
        <v>0</v>
      </c>
      <c r="FZ1833" s="2">
        <v>0</v>
      </c>
      <c r="GA1833" s="2">
        <v>0</v>
      </c>
      <c r="GB1833">
        <v>0</v>
      </c>
      <c r="GC1833" s="2">
        <v>77.94</v>
      </c>
      <c r="GE1833" s="2">
        <v>6102</v>
      </c>
      <c r="GH1833" t="s">
        <v>410</v>
      </c>
      <c r="GK1833" t="s">
        <v>411</v>
      </c>
      <c r="GL1833" t="s">
        <v>411</v>
      </c>
      <c r="GN1833" s="1">
        <v>40072</v>
      </c>
      <c r="GO1833" s="1">
        <v>40073</v>
      </c>
      <c r="GP1833" s="2">
        <v>137805</v>
      </c>
      <c r="GQ1833" t="s">
        <v>640</v>
      </c>
      <c r="GR1833" t="str">
        <f>"                    "</f>
        <v xml:space="preserve">                    </v>
      </c>
      <c r="GS1833" t="str">
        <f>"7587.993"</f>
        <v>7587.993</v>
      </c>
      <c r="GT1833" t="str">
        <f>""</f>
        <v/>
      </c>
      <c r="HF1833" t="str">
        <f>""</f>
        <v/>
      </c>
      <c r="HK1833" t="str">
        <f>""</f>
        <v/>
      </c>
      <c r="HN1833" t="s">
        <v>271</v>
      </c>
      <c r="HP1833" t="str">
        <f>""</f>
        <v/>
      </c>
      <c r="HQ1833" t="str">
        <f>""</f>
        <v/>
      </c>
      <c r="IA1833" t="str">
        <f>""</f>
        <v/>
      </c>
      <c r="IB1833" t="str">
        <f>""</f>
        <v/>
      </c>
      <c r="IC1833" t="str">
        <f>HYPERLINK("https://web.datatree.com/?/property?propertyId=5110217")</f>
        <v>https://web.datatree.com/?/property?propertyId=5110217</v>
      </c>
    </row>
    <row r="1834" spans="1:237" x14ac:dyDescent="0.25">
      <c r="A1834" t="s">
        <v>14829</v>
      </c>
      <c r="B1834" t="s">
        <v>14830</v>
      </c>
      <c r="C1834" t="s">
        <v>14830</v>
      </c>
      <c r="D1834" t="s">
        <v>14831</v>
      </c>
      <c r="E1834" t="s">
        <v>240</v>
      </c>
      <c r="F1834">
        <v>2</v>
      </c>
      <c r="G1834" t="s">
        <v>14832</v>
      </c>
      <c r="H1834" t="s">
        <v>14833</v>
      </c>
      <c r="I1834" t="s">
        <v>3597</v>
      </c>
      <c r="J1834" t="s">
        <v>14831</v>
      </c>
      <c r="K1834" t="s">
        <v>240</v>
      </c>
      <c r="L1834">
        <v>1</v>
      </c>
      <c r="O1834" t="s">
        <v>14834</v>
      </c>
      <c r="P1834" t="s">
        <v>14835</v>
      </c>
      <c r="Q1834" t="s">
        <v>1421</v>
      </c>
      <c r="R1834" t="s">
        <v>860</v>
      </c>
      <c r="T1834" t="s">
        <v>242</v>
      </c>
      <c r="AE1834" t="s">
        <v>243</v>
      </c>
      <c r="AH1834" t="s">
        <v>244</v>
      </c>
      <c r="AK1834" t="s">
        <v>245</v>
      </c>
      <c r="AM1834">
        <v>562</v>
      </c>
      <c r="AP1834" t="s">
        <v>14836</v>
      </c>
      <c r="AQ1834" t="s">
        <v>302</v>
      </c>
      <c r="AS1834" t="s">
        <v>398</v>
      </c>
      <c r="AT1834" t="s">
        <v>1499</v>
      </c>
      <c r="AU1834" t="s">
        <v>400</v>
      </c>
      <c r="AV1834" t="str">
        <f>"89123-2354"</f>
        <v>89123-2354</v>
      </c>
      <c r="AW1834" t="s">
        <v>1591</v>
      </c>
      <c r="AX1834" t="s">
        <v>14837</v>
      </c>
      <c r="AY1834" t="s">
        <v>14838</v>
      </c>
      <c r="AZ1834" t="s">
        <v>254</v>
      </c>
      <c r="BA1834" t="s">
        <v>14839</v>
      </c>
      <c r="BB1834" t="str">
        <f>"319-09-019B"</f>
        <v>319-09-019B</v>
      </c>
      <c r="BC1834" t="str">
        <f>"31909019B"</f>
        <v>31909019B</v>
      </c>
      <c r="BD1834" t="str">
        <f>"R31909019B"</f>
        <v>R31909019B</v>
      </c>
      <c r="BE1834">
        <v>4015</v>
      </c>
      <c r="BJ1834" t="s">
        <v>498</v>
      </c>
      <c r="BK1834" t="s">
        <v>499</v>
      </c>
      <c r="BL1834">
        <v>15</v>
      </c>
      <c r="BN1834">
        <v>35.634171774984502</v>
      </c>
      <c r="BO1834">
        <v>-114.30168391936</v>
      </c>
      <c r="BP1834" t="s">
        <v>2149</v>
      </c>
      <c r="BW1834" t="s">
        <v>2150</v>
      </c>
      <c r="BX1834" t="s">
        <v>2150</v>
      </c>
      <c r="CA1834" t="str">
        <f>"95E"</f>
        <v>95E</v>
      </c>
      <c r="CC1834">
        <v>0</v>
      </c>
      <c r="CD1834">
        <v>0</v>
      </c>
      <c r="CE1834">
        <v>0</v>
      </c>
      <c r="CF1834">
        <v>0</v>
      </c>
      <c r="CI1834">
        <v>0</v>
      </c>
      <c r="CJ1834">
        <v>0</v>
      </c>
      <c r="CL1834">
        <v>0</v>
      </c>
      <c r="CM1834">
        <v>0</v>
      </c>
      <c r="CN1834">
        <v>0</v>
      </c>
      <c r="CO1834">
        <v>0</v>
      </c>
      <c r="CP1834">
        <v>0</v>
      </c>
      <c r="CQ1834">
        <v>0</v>
      </c>
      <c r="CR1834">
        <v>0</v>
      </c>
      <c r="CS1834">
        <v>0</v>
      </c>
      <c r="CT1834">
        <v>0</v>
      </c>
      <c r="CU1834">
        <v>0</v>
      </c>
      <c r="CX1834">
        <v>0</v>
      </c>
      <c r="CZ1834">
        <v>0</v>
      </c>
      <c r="DB1834">
        <v>0</v>
      </c>
      <c r="DD1834">
        <v>0</v>
      </c>
      <c r="DF1834">
        <v>0</v>
      </c>
      <c r="DK1834">
        <v>0</v>
      </c>
      <c r="DM1834">
        <v>0</v>
      </c>
      <c r="DX1834">
        <v>0</v>
      </c>
      <c r="EC1834" t="s">
        <v>261</v>
      </c>
      <c r="ED1834" t="s">
        <v>262</v>
      </c>
      <c r="EE1834" t="s">
        <v>263</v>
      </c>
      <c r="EG1834">
        <v>435600</v>
      </c>
      <c r="EH1834">
        <v>10</v>
      </c>
      <c r="EI1834">
        <v>0</v>
      </c>
      <c r="EJ1834">
        <v>0</v>
      </c>
      <c r="EK1834">
        <v>0</v>
      </c>
      <c r="EL1834">
        <v>0</v>
      </c>
      <c r="EU1834" t="s">
        <v>264</v>
      </c>
      <c r="EV1834" t="s">
        <v>502</v>
      </c>
      <c r="EW1834" t="s">
        <v>503</v>
      </c>
      <c r="EX1834" s="1">
        <v>40135</v>
      </c>
      <c r="EY1834" t="s">
        <v>267</v>
      </c>
      <c r="EZ1834" t="str">
        <f t="shared" si="96"/>
        <v>FALSE</v>
      </c>
      <c r="FA1834">
        <v>2022</v>
      </c>
      <c r="FB1834">
        <v>2020</v>
      </c>
      <c r="FC1834">
        <v>1110</v>
      </c>
      <c r="FD1834" t="s">
        <v>246</v>
      </c>
      <c r="FE1834" t="s">
        <v>246</v>
      </c>
      <c r="FF1834" t="s">
        <v>246</v>
      </c>
      <c r="FG1834" t="s">
        <v>246</v>
      </c>
      <c r="FH1834" t="s">
        <v>246</v>
      </c>
      <c r="FI1834" t="s">
        <v>246</v>
      </c>
      <c r="FJ1834" t="s">
        <v>246</v>
      </c>
      <c r="FK1834" t="s">
        <v>246</v>
      </c>
      <c r="FL1834" t="s">
        <v>246</v>
      </c>
      <c r="FM1834" t="s">
        <v>246</v>
      </c>
      <c r="FN1834" t="s">
        <v>246</v>
      </c>
      <c r="FO1834" t="s">
        <v>246</v>
      </c>
      <c r="FP1834" t="s">
        <v>246</v>
      </c>
      <c r="FQ1834" s="2">
        <v>1082</v>
      </c>
      <c r="FR1834" s="2">
        <v>0</v>
      </c>
      <c r="FS1834" s="2">
        <v>0</v>
      </c>
      <c r="FT1834">
        <v>0</v>
      </c>
      <c r="FU1834" s="2">
        <v>7214</v>
      </c>
      <c r="FV1834" s="2">
        <v>7214</v>
      </c>
      <c r="FW1834" s="2">
        <v>0</v>
      </c>
      <c r="FX1834">
        <v>0</v>
      </c>
      <c r="FY1834" s="2">
        <v>0</v>
      </c>
      <c r="FZ1834" s="2">
        <v>0</v>
      </c>
      <c r="GA1834" s="2">
        <v>0</v>
      </c>
      <c r="GB1834">
        <v>0</v>
      </c>
      <c r="GC1834" s="2">
        <v>67.760000000000005</v>
      </c>
      <c r="GE1834" s="2">
        <v>7214</v>
      </c>
      <c r="GH1834" t="s">
        <v>315</v>
      </c>
      <c r="GK1834" t="s">
        <v>316</v>
      </c>
      <c r="GL1834" t="s">
        <v>317</v>
      </c>
      <c r="GM1834" t="s">
        <v>318</v>
      </c>
      <c r="GN1834" s="1">
        <v>38232</v>
      </c>
      <c r="GO1834" s="1">
        <v>40746</v>
      </c>
      <c r="GP1834" s="2">
        <v>0</v>
      </c>
      <c r="GQ1834" t="s">
        <v>567</v>
      </c>
      <c r="GR1834" t="str">
        <f>"                    "</f>
        <v xml:space="preserve">                    </v>
      </c>
      <c r="GS1834" t="str">
        <f>"2011.38606"</f>
        <v>2011.38606</v>
      </c>
      <c r="GT1834" t="str">
        <f>""</f>
        <v/>
      </c>
      <c r="GU1834" s="1">
        <v>38202</v>
      </c>
      <c r="GV1834" s="1">
        <v>38209</v>
      </c>
      <c r="GW1834" s="2">
        <v>5000</v>
      </c>
      <c r="GX1834" t="s">
        <v>566</v>
      </c>
      <c r="GY1834" t="s">
        <v>362</v>
      </c>
      <c r="GZ1834" t="s">
        <v>14840</v>
      </c>
      <c r="HB1834" s="2">
        <v>4250</v>
      </c>
      <c r="HC1834" t="s">
        <v>569</v>
      </c>
      <c r="HE1834" t="s">
        <v>570</v>
      </c>
      <c r="HF1834" t="str">
        <f>"5152.160"</f>
        <v>5152.160</v>
      </c>
      <c r="HK1834" t="str">
        <f>"                    "</f>
        <v xml:space="preserve">                    </v>
      </c>
      <c r="HL1834" t="s">
        <v>14841</v>
      </c>
      <c r="HM1834" t="s">
        <v>759</v>
      </c>
      <c r="HN1834" t="s">
        <v>271</v>
      </c>
      <c r="HP1834" t="str">
        <f>"5152.159"</f>
        <v>5152.159</v>
      </c>
      <c r="HQ1834" t="str">
        <f>""</f>
        <v/>
      </c>
      <c r="IA1834" t="str">
        <f>""</f>
        <v/>
      </c>
      <c r="IB1834" t="str">
        <f>""</f>
        <v/>
      </c>
      <c r="IC1834" t="str">
        <f>HYPERLINK("https://web.datatree.com/?/property?propertyId=5109597")</f>
        <v>https://web.datatree.com/?/property?propertyId=5109597</v>
      </c>
    </row>
    <row r="1835" spans="1:237" x14ac:dyDescent="0.25">
      <c r="A1835" t="s">
        <v>14842</v>
      </c>
      <c r="B1835" t="s">
        <v>14843</v>
      </c>
      <c r="C1835" t="s">
        <v>14843</v>
      </c>
      <c r="D1835" t="s">
        <v>9891</v>
      </c>
      <c r="E1835" t="s">
        <v>240</v>
      </c>
      <c r="F1835">
        <v>2</v>
      </c>
      <c r="O1835" t="s">
        <v>14844</v>
      </c>
      <c r="P1835" t="s">
        <v>14842</v>
      </c>
      <c r="Q1835" t="s">
        <v>829</v>
      </c>
      <c r="T1835" t="s">
        <v>242</v>
      </c>
      <c r="AE1835" t="s">
        <v>243</v>
      </c>
      <c r="AH1835" t="s">
        <v>244</v>
      </c>
      <c r="AK1835" t="s">
        <v>245</v>
      </c>
      <c r="AM1835">
        <v>9765</v>
      </c>
      <c r="AP1835" t="s">
        <v>14845</v>
      </c>
      <c r="AQ1835" t="s">
        <v>14846</v>
      </c>
      <c r="AS1835" t="s">
        <v>14847</v>
      </c>
      <c r="AT1835" t="s">
        <v>14847</v>
      </c>
      <c r="AU1835" t="s">
        <v>377</v>
      </c>
      <c r="AV1835" t="str">
        <f>"30180-6904"</f>
        <v>30180-6904</v>
      </c>
      <c r="AW1835" t="s">
        <v>1254</v>
      </c>
      <c r="AX1835" t="s">
        <v>14848</v>
      </c>
      <c r="AY1835" t="s">
        <v>14849</v>
      </c>
      <c r="AZ1835" t="s">
        <v>254</v>
      </c>
      <c r="BA1835" t="s">
        <v>14850</v>
      </c>
      <c r="BB1835" t="str">
        <f>"201-36-003"</f>
        <v>201-36-003</v>
      </c>
      <c r="BC1835" t="str">
        <f>"20136003"</f>
        <v>20136003</v>
      </c>
      <c r="BD1835" t="str">
        <f>"R20136003"</f>
        <v>R20136003</v>
      </c>
      <c r="BE1835">
        <v>4015</v>
      </c>
      <c r="BI1835" t="s">
        <v>256</v>
      </c>
      <c r="BJ1835" t="s">
        <v>707</v>
      </c>
      <c r="BK1835" t="s">
        <v>258</v>
      </c>
      <c r="BL1835">
        <v>15</v>
      </c>
      <c r="BN1835">
        <v>34.858167545706898</v>
      </c>
      <c r="BO1835">
        <v>-113.545652435023</v>
      </c>
      <c r="BW1835" t="s">
        <v>2502</v>
      </c>
      <c r="BX1835" t="s">
        <v>2502</v>
      </c>
      <c r="CA1835" t="str">
        <f>""</f>
        <v/>
      </c>
      <c r="CC1835">
        <v>0</v>
      </c>
      <c r="CD1835">
        <v>0</v>
      </c>
      <c r="CE1835">
        <v>0</v>
      </c>
      <c r="CF1835">
        <v>0</v>
      </c>
      <c r="CI1835">
        <v>0</v>
      </c>
      <c r="CJ1835">
        <v>0</v>
      </c>
      <c r="CL1835">
        <v>0</v>
      </c>
      <c r="CM1835">
        <v>0</v>
      </c>
      <c r="CN1835">
        <v>0</v>
      </c>
      <c r="CO1835">
        <v>0</v>
      </c>
      <c r="CP1835">
        <v>0</v>
      </c>
      <c r="CQ1835">
        <v>0</v>
      </c>
      <c r="CR1835">
        <v>0</v>
      </c>
      <c r="CS1835">
        <v>0</v>
      </c>
      <c r="CT1835">
        <v>0</v>
      </c>
      <c r="CU1835">
        <v>0</v>
      </c>
      <c r="CX1835">
        <v>0</v>
      </c>
      <c r="CZ1835">
        <v>0</v>
      </c>
      <c r="DB1835">
        <v>0</v>
      </c>
      <c r="DD1835">
        <v>0</v>
      </c>
      <c r="DF1835">
        <v>0</v>
      </c>
      <c r="DK1835">
        <v>0</v>
      </c>
      <c r="DM1835">
        <v>0</v>
      </c>
      <c r="DX1835">
        <v>0</v>
      </c>
      <c r="EC1835" t="s">
        <v>261</v>
      </c>
      <c r="ED1835" t="s">
        <v>354</v>
      </c>
      <c r="EE1835" t="s">
        <v>355</v>
      </c>
      <c r="EG1835">
        <v>435600</v>
      </c>
      <c r="EH1835">
        <v>10</v>
      </c>
      <c r="EI1835">
        <v>0</v>
      </c>
      <c r="EJ1835">
        <v>0</v>
      </c>
      <c r="EK1835">
        <v>0</v>
      </c>
      <c r="EL1835">
        <v>0</v>
      </c>
      <c r="EU1835" t="s">
        <v>264</v>
      </c>
      <c r="EV1835" t="s">
        <v>709</v>
      </c>
      <c r="EW1835" t="s">
        <v>710</v>
      </c>
      <c r="EX1835" s="1">
        <v>40135</v>
      </c>
      <c r="EY1835" t="s">
        <v>267</v>
      </c>
      <c r="EZ1835" t="str">
        <f t="shared" si="96"/>
        <v>FALSE</v>
      </c>
      <c r="FA1835">
        <v>2022</v>
      </c>
      <c r="FB1835">
        <v>2020</v>
      </c>
      <c r="FC1835">
        <v>600</v>
      </c>
      <c r="FD1835" t="s">
        <v>246</v>
      </c>
      <c r="FE1835" t="s">
        <v>246</v>
      </c>
      <c r="FF1835" t="s">
        <v>246</v>
      </c>
      <c r="FG1835" t="s">
        <v>246</v>
      </c>
      <c r="FH1835" t="s">
        <v>246</v>
      </c>
      <c r="FI1835" t="s">
        <v>246</v>
      </c>
      <c r="FJ1835" t="s">
        <v>246</v>
      </c>
      <c r="FK1835" t="s">
        <v>246</v>
      </c>
      <c r="FL1835" t="s">
        <v>246</v>
      </c>
      <c r="FM1835" t="s">
        <v>246</v>
      </c>
      <c r="FN1835" t="s">
        <v>246</v>
      </c>
      <c r="FO1835" t="s">
        <v>246</v>
      </c>
      <c r="FP1835" t="s">
        <v>246</v>
      </c>
      <c r="FQ1835" s="2">
        <v>296</v>
      </c>
      <c r="FR1835" s="2">
        <v>0</v>
      </c>
      <c r="FS1835" s="2">
        <v>0</v>
      </c>
      <c r="FT1835">
        <v>0</v>
      </c>
      <c r="FU1835" s="2">
        <v>1972</v>
      </c>
      <c r="FV1835" s="2">
        <v>1972</v>
      </c>
      <c r="FW1835" s="2">
        <v>0</v>
      </c>
      <c r="FX1835">
        <v>0</v>
      </c>
      <c r="FY1835" s="2">
        <v>0</v>
      </c>
      <c r="FZ1835" s="2">
        <v>0</v>
      </c>
      <c r="GA1835" s="2">
        <v>0</v>
      </c>
      <c r="GB1835">
        <v>0</v>
      </c>
      <c r="GC1835" s="2">
        <v>18.18</v>
      </c>
      <c r="GE1835" s="2">
        <v>1972</v>
      </c>
      <c r="GH1835" t="s">
        <v>289</v>
      </c>
      <c r="GK1835" t="s">
        <v>290</v>
      </c>
      <c r="GL1835" t="s">
        <v>290</v>
      </c>
      <c r="GR1835" t="str">
        <f>""</f>
        <v/>
      </c>
      <c r="GS1835" t="str">
        <f>""</f>
        <v/>
      </c>
      <c r="GT1835" t="str">
        <f>""</f>
        <v/>
      </c>
      <c r="GU1835" s="1">
        <v>42830</v>
      </c>
      <c r="GV1835" s="1">
        <v>42830</v>
      </c>
      <c r="GW1835" s="2">
        <v>4000</v>
      </c>
      <c r="GY1835" t="s">
        <v>656</v>
      </c>
      <c r="GZ1835" t="s">
        <v>12082</v>
      </c>
      <c r="HF1835" t="str">
        <f>""</f>
        <v/>
      </c>
      <c r="HK1835" t="str">
        <f>""</f>
        <v/>
      </c>
      <c r="HN1835" t="s">
        <v>271</v>
      </c>
      <c r="HP1835" t="str">
        <f>"2017.16361"</f>
        <v>2017.16361</v>
      </c>
      <c r="HQ1835" t="str">
        <f>""</f>
        <v/>
      </c>
      <c r="IA1835" t="str">
        <f>""</f>
        <v/>
      </c>
      <c r="IB1835" t="str">
        <f>""</f>
        <v/>
      </c>
      <c r="IC1835" t="str">
        <f>HYPERLINK("https://web.datatree.com/?/property?propertyId=5108443")</f>
        <v>https://web.datatree.com/?/property?propertyId=5108443</v>
      </c>
    </row>
    <row r="1836" spans="1:237" x14ac:dyDescent="0.25">
      <c r="A1836" t="s">
        <v>14851</v>
      </c>
      <c r="B1836" t="s">
        <v>8850</v>
      </c>
      <c r="C1836" t="s">
        <v>8850</v>
      </c>
      <c r="D1836" t="s">
        <v>10272</v>
      </c>
      <c r="E1836" t="s">
        <v>240</v>
      </c>
      <c r="F1836">
        <v>2</v>
      </c>
      <c r="G1836" t="s">
        <v>14852</v>
      </c>
      <c r="H1836" t="s">
        <v>14853</v>
      </c>
      <c r="I1836" t="s">
        <v>2494</v>
      </c>
      <c r="J1836" t="s">
        <v>10272</v>
      </c>
      <c r="K1836" t="s">
        <v>240</v>
      </c>
      <c r="L1836">
        <v>3</v>
      </c>
      <c r="O1836" t="s">
        <v>14854</v>
      </c>
      <c r="P1836" t="s">
        <v>14855</v>
      </c>
      <c r="T1836" t="s">
        <v>242</v>
      </c>
      <c r="AE1836" t="s">
        <v>243</v>
      </c>
      <c r="AH1836" t="s">
        <v>244</v>
      </c>
      <c r="AK1836" t="s">
        <v>245</v>
      </c>
      <c r="AM1836">
        <v>44</v>
      </c>
      <c r="AP1836" t="s">
        <v>14856</v>
      </c>
      <c r="AQ1836" t="s">
        <v>1016</v>
      </c>
      <c r="AS1836" t="s">
        <v>14857</v>
      </c>
      <c r="AU1836" t="s">
        <v>635</v>
      </c>
      <c r="AV1836" t="str">
        <f>"29690-6900"</f>
        <v>29690-6900</v>
      </c>
      <c r="AW1836" t="s">
        <v>2521</v>
      </c>
      <c r="AX1836" t="s">
        <v>14858</v>
      </c>
      <c r="AY1836" t="s">
        <v>14859</v>
      </c>
      <c r="AZ1836" t="s">
        <v>254</v>
      </c>
      <c r="BA1836" t="s">
        <v>13886</v>
      </c>
      <c r="BB1836" t="str">
        <f>"123-03-018"</f>
        <v>123-03-018</v>
      </c>
      <c r="BC1836" t="str">
        <f>"12303018"</f>
        <v>12303018</v>
      </c>
      <c r="BD1836" t="str">
        <f>"R12303018"</f>
        <v>R12303018</v>
      </c>
      <c r="BE1836">
        <v>4015</v>
      </c>
      <c r="BI1836" t="s">
        <v>256</v>
      </c>
      <c r="BJ1836" t="s">
        <v>424</v>
      </c>
      <c r="BK1836" t="s">
        <v>446</v>
      </c>
      <c r="BL1836">
        <v>25</v>
      </c>
      <c r="BN1836">
        <v>34.605385200011803</v>
      </c>
      <c r="BO1836">
        <v>-113.995983429833</v>
      </c>
      <c r="BP1836" t="s">
        <v>12054</v>
      </c>
      <c r="BW1836" t="s">
        <v>12055</v>
      </c>
      <c r="BX1836" t="s">
        <v>12055</v>
      </c>
      <c r="CA1836" t="str">
        <f>""</f>
        <v/>
      </c>
      <c r="CC1836">
        <v>0</v>
      </c>
      <c r="CD1836">
        <v>0</v>
      </c>
      <c r="CE1836">
        <v>0</v>
      </c>
      <c r="CF1836">
        <v>0</v>
      </c>
      <c r="CI1836">
        <v>0</v>
      </c>
      <c r="CJ1836">
        <v>0</v>
      </c>
      <c r="CL1836">
        <v>0</v>
      </c>
      <c r="CM1836">
        <v>0</v>
      </c>
      <c r="CN1836">
        <v>0</v>
      </c>
      <c r="CO1836">
        <v>0</v>
      </c>
      <c r="CP1836">
        <v>0</v>
      </c>
      <c r="CQ1836">
        <v>0</v>
      </c>
      <c r="CR1836">
        <v>0</v>
      </c>
      <c r="CS1836">
        <v>0</v>
      </c>
      <c r="CT1836">
        <v>0</v>
      </c>
      <c r="CU1836">
        <v>0</v>
      </c>
      <c r="CX1836">
        <v>0</v>
      </c>
      <c r="CZ1836">
        <v>0</v>
      </c>
      <c r="DB1836">
        <v>0</v>
      </c>
      <c r="DD1836">
        <v>0</v>
      </c>
      <c r="DF1836">
        <v>0</v>
      </c>
      <c r="DK1836">
        <v>0</v>
      </c>
      <c r="DM1836">
        <v>0</v>
      </c>
      <c r="DX1836">
        <v>0</v>
      </c>
      <c r="EC1836" t="s">
        <v>261</v>
      </c>
      <c r="ED1836" t="s">
        <v>354</v>
      </c>
      <c r="EE1836" t="s">
        <v>355</v>
      </c>
      <c r="EG1836">
        <v>435600</v>
      </c>
      <c r="EH1836">
        <v>10</v>
      </c>
      <c r="EI1836">
        <v>0</v>
      </c>
      <c r="EJ1836">
        <v>0</v>
      </c>
      <c r="EK1836">
        <v>0</v>
      </c>
      <c r="EL1836">
        <v>0</v>
      </c>
      <c r="EU1836" t="s">
        <v>653</v>
      </c>
      <c r="EV1836" t="s">
        <v>4538</v>
      </c>
      <c r="EW1836" t="s">
        <v>4539</v>
      </c>
      <c r="EX1836" s="1">
        <v>40135</v>
      </c>
      <c r="EY1836" t="s">
        <v>267</v>
      </c>
      <c r="EZ1836" t="str">
        <f t="shared" si="96"/>
        <v>FALSE</v>
      </c>
      <c r="FA1836">
        <v>2022</v>
      </c>
      <c r="FB1836">
        <v>2020</v>
      </c>
      <c r="FC1836">
        <v>1300</v>
      </c>
      <c r="FD1836" t="s">
        <v>246</v>
      </c>
      <c r="FE1836" t="s">
        <v>246</v>
      </c>
      <c r="FF1836" t="s">
        <v>246</v>
      </c>
      <c r="FG1836" t="s">
        <v>246</v>
      </c>
      <c r="FH1836" t="s">
        <v>246</v>
      </c>
      <c r="FI1836" t="s">
        <v>246</v>
      </c>
      <c r="FJ1836" t="s">
        <v>246</v>
      </c>
      <c r="FK1836" t="s">
        <v>246</v>
      </c>
      <c r="FL1836" t="s">
        <v>246</v>
      </c>
      <c r="FM1836" t="s">
        <v>246</v>
      </c>
      <c r="FN1836" t="s">
        <v>246</v>
      </c>
      <c r="FO1836" t="s">
        <v>246</v>
      </c>
      <c r="FP1836" t="s">
        <v>246</v>
      </c>
      <c r="FQ1836" s="2">
        <v>875</v>
      </c>
      <c r="FR1836" s="2">
        <v>0</v>
      </c>
      <c r="FS1836" s="2">
        <v>0</v>
      </c>
      <c r="FT1836">
        <v>0</v>
      </c>
      <c r="FU1836" s="2">
        <v>5835</v>
      </c>
      <c r="FV1836" s="2">
        <v>5835</v>
      </c>
      <c r="FW1836" s="2">
        <v>0</v>
      </c>
      <c r="FX1836">
        <v>0</v>
      </c>
      <c r="FY1836" s="2">
        <v>0</v>
      </c>
      <c r="FZ1836" s="2">
        <v>0</v>
      </c>
      <c r="GA1836" s="2">
        <v>0</v>
      </c>
      <c r="GB1836">
        <v>0</v>
      </c>
      <c r="GC1836" s="2">
        <v>74.819999999999993</v>
      </c>
      <c r="GE1836" s="2">
        <v>5835</v>
      </c>
      <c r="GH1836" t="s">
        <v>410</v>
      </c>
      <c r="GK1836" t="s">
        <v>411</v>
      </c>
      <c r="GL1836" t="s">
        <v>411</v>
      </c>
      <c r="GN1836" s="1">
        <v>43322</v>
      </c>
      <c r="GO1836" s="1">
        <v>43342</v>
      </c>
      <c r="GQ1836" t="s">
        <v>2810</v>
      </c>
      <c r="GR1836" t="str">
        <f>""</f>
        <v/>
      </c>
      <c r="GS1836" t="str">
        <f>"2018.43193"</f>
        <v>2018.43193</v>
      </c>
      <c r="GT1836" t="str">
        <f>""</f>
        <v/>
      </c>
      <c r="HF1836" t="str">
        <f>""</f>
        <v/>
      </c>
      <c r="HK1836" t="str">
        <f>""</f>
        <v/>
      </c>
      <c r="HN1836" t="s">
        <v>271</v>
      </c>
      <c r="HP1836" t="str">
        <f>""</f>
        <v/>
      </c>
      <c r="HQ1836" t="str">
        <f>""</f>
        <v/>
      </c>
      <c r="IA1836" t="str">
        <f>""</f>
        <v/>
      </c>
      <c r="IB1836" t="str">
        <f>""</f>
        <v/>
      </c>
      <c r="IC1836" t="str">
        <f>HYPERLINK("https://web.datatree.com/?/property?propertyId=5108324")</f>
        <v>https://web.datatree.com/?/property?propertyId=5108324</v>
      </c>
    </row>
    <row r="1837" spans="1:237" x14ac:dyDescent="0.25">
      <c r="A1837" t="s">
        <v>14860</v>
      </c>
      <c r="D1837" t="s">
        <v>14860</v>
      </c>
      <c r="E1837" t="s">
        <v>240</v>
      </c>
      <c r="F1837">
        <v>2</v>
      </c>
      <c r="O1837" t="s">
        <v>14861</v>
      </c>
      <c r="P1837" t="s">
        <v>14860</v>
      </c>
      <c r="Q1837" t="s">
        <v>689</v>
      </c>
      <c r="T1837" t="s">
        <v>242</v>
      </c>
      <c r="AE1837" t="s">
        <v>243</v>
      </c>
      <c r="AH1837" t="s">
        <v>244</v>
      </c>
      <c r="AK1837" t="s">
        <v>245</v>
      </c>
      <c r="AM1837">
        <v>2246</v>
      </c>
      <c r="AP1837" t="s">
        <v>14862</v>
      </c>
      <c r="AQ1837" t="s">
        <v>491</v>
      </c>
      <c r="AS1837" t="s">
        <v>14863</v>
      </c>
      <c r="AU1837" t="s">
        <v>531</v>
      </c>
      <c r="AV1837" t="str">
        <f>"37019-2058"</f>
        <v>37019-2058</v>
      </c>
      <c r="AW1837" t="s">
        <v>1236</v>
      </c>
      <c r="AX1837" t="s">
        <v>14864</v>
      </c>
      <c r="AY1837" t="s">
        <v>14865</v>
      </c>
      <c r="AZ1837" t="s">
        <v>254</v>
      </c>
      <c r="BA1837" t="s">
        <v>14866</v>
      </c>
      <c r="BB1837" t="str">
        <f>"318-22-035"</f>
        <v>318-22-035</v>
      </c>
      <c r="BC1837" t="str">
        <f>"31822035"</f>
        <v>31822035</v>
      </c>
      <c r="BD1837" t="str">
        <f>"R31822035"</f>
        <v>R31822035</v>
      </c>
      <c r="BE1837">
        <v>4015</v>
      </c>
      <c r="BJ1837" t="s">
        <v>925</v>
      </c>
      <c r="BK1837" t="s">
        <v>548</v>
      </c>
      <c r="BL1837">
        <v>29</v>
      </c>
      <c r="BN1837">
        <v>35.869982538546402</v>
      </c>
      <c r="BO1837">
        <v>-113.909335569311</v>
      </c>
      <c r="BW1837" t="s">
        <v>926</v>
      </c>
      <c r="BX1837" t="s">
        <v>926</v>
      </c>
      <c r="CA1837" t="str">
        <f>""</f>
        <v/>
      </c>
      <c r="CC1837">
        <v>0</v>
      </c>
      <c r="CD1837">
        <v>0</v>
      </c>
      <c r="CE1837">
        <v>0</v>
      </c>
      <c r="CF1837">
        <v>0</v>
      </c>
      <c r="CI1837">
        <v>0</v>
      </c>
      <c r="CJ1837">
        <v>0</v>
      </c>
      <c r="CL1837">
        <v>0</v>
      </c>
      <c r="CM1837">
        <v>0</v>
      </c>
      <c r="CN1837">
        <v>0</v>
      </c>
      <c r="CO1837">
        <v>0</v>
      </c>
      <c r="CP1837">
        <v>0</v>
      </c>
      <c r="CQ1837">
        <v>0</v>
      </c>
      <c r="CR1837">
        <v>0</v>
      </c>
      <c r="CS1837">
        <v>0</v>
      </c>
      <c r="CT1837">
        <v>0</v>
      </c>
      <c r="CU1837">
        <v>0</v>
      </c>
      <c r="CX1837">
        <v>0</v>
      </c>
      <c r="CZ1837">
        <v>0</v>
      </c>
      <c r="DB1837">
        <v>0</v>
      </c>
      <c r="DD1837">
        <v>0</v>
      </c>
      <c r="DF1837">
        <v>0</v>
      </c>
      <c r="DK1837">
        <v>0</v>
      </c>
      <c r="DM1837">
        <v>0</v>
      </c>
      <c r="DX1837">
        <v>0</v>
      </c>
      <c r="EC1837" t="s">
        <v>261</v>
      </c>
      <c r="ED1837" t="s">
        <v>354</v>
      </c>
      <c r="EE1837" t="s">
        <v>355</v>
      </c>
      <c r="EG1837">
        <v>435600</v>
      </c>
      <c r="EH1837">
        <v>10</v>
      </c>
      <c r="EI1837">
        <v>0</v>
      </c>
      <c r="EJ1837">
        <v>0</v>
      </c>
      <c r="EK1837">
        <v>0</v>
      </c>
      <c r="EL1837">
        <v>0</v>
      </c>
      <c r="EU1837" t="s">
        <v>264</v>
      </c>
      <c r="EV1837" t="s">
        <v>1075</v>
      </c>
      <c r="EW1837" t="s">
        <v>1076</v>
      </c>
      <c r="EX1837" s="1">
        <v>40135</v>
      </c>
      <c r="EY1837" t="s">
        <v>267</v>
      </c>
      <c r="EZ1837" t="str">
        <f t="shared" si="96"/>
        <v>FALSE</v>
      </c>
      <c r="FA1837">
        <v>2022</v>
      </c>
      <c r="FB1837">
        <v>2020</v>
      </c>
      <c r="FC1837">
        <v>400</v>
      </c>
      <c r="FD1837" t="s">
        <v>246</v>
      </c>
      <c r="FE1837" t="s">
        <v>246</v>
      </c>
      <c r="FF1837" t="s">
        <v>246</v>
      </c>
      <c r="FG1837" t="s">
        <v>246</v>
      </c>
      <c r="FH1837" t="s">
        <v>246</v>
      </c>
      <c r="FI1837" t="s">
        <v>246</v>
      </c>
      <c r="FJ1837" t="s">
        <v>246</v>
      </c>
      <c r="FK1837" t="s">
        <v>246</v>
      </c>
      <c r="FL1837" t="s">
        <v>246</v>
      </c>
      <c r="FM1837" t="s">
        <v>246</v>
      </c>
      <c r="FN1837" t="s">
        <v>246</v>
      </c>
      <c r="FO1837" t="s">
        <v>246</v>
      </c>
      <c r="FP1837" t="s">
        <v>246</v>
      </c>
      <c r="FQ1837" s="2">
        <v>708</v>
      </c>
      <c r="FR1837" s="2">
        <v>0</v>
      </c>
      <c r="FS1837" s="2">
        <v>0</v>
      </c>
      <c r="FT1837">
        <v>0</v>
      </c>
      <c r="FU1837" s="2">
        <v>4723</v>
      </c>
      <c r="FV1837" s="2">
        <v>4723</v>
      </c>
      <c r="FW1837" s="2">
        <v>0</v>
      </c>
      <c r="FX1837">
        <v>0</v>
      </c>
      <c r="FY1837" s="2">
        <v>0</v>
      </c>
      <c r="FZ1837" s="2">
        <v>0</v>
      </c>
      <c r="GA1837" s="2">
        <v>0</v>
      </c>
      <c r="GB1837">
        <v>0</v>
      </c>
      <c r="GC1837" s="2">
        <v>75.959999999999994</v>
      </c>
      <c r="GE1837" s="2">
        <v>4723</v>
      </c>
      <c r="GH1837" t="s">
        <v>315</v>
      </c>
      <c r="GK1837" t="s">
        <v>552</v>
      </c>
      <c r="GL1837" t="s">
        <v>359</v>
      </c>
      <c r="GM1837" t="s">
        <v>360</v>
      </c>
      <c r="GN1837" s="1">
        <v>36069</v>
      </c>
      <c r="GO1837" s="1">
        <v>36076</v>
      </c>
      <c r="GP1837" s="2">
        <v>0</v>
      </c>
      <c r="GQ1837" t="s">
        <v>319</v>
      </c>
      <c r="GR1837" t="str">
        <f>"                    "</f>
        <v xml:space="preserve">                    </v>
      </c>
      <c r="GS1837" t="str">
        <f>"3174.349"</f>
        <v>3174.349</v>
      </c>
      <c r="GT1837" t="str">
        <f>""</f>
        <v/>
      </c>
      <c r="HF1837" t="str">
        <f>""</f>
        <v/>
      </c>
      <c r="HK1837" t="str">
        <f>""</f>
        <v/>
      </c>
      <c r="HN1837" t="s">
        <v>271</v>
      </c>
      <c r="HP1837" t="str">
        <f>""</f>
        <v/>
      </c>
      <c r="HQ1837" t="str">
        <f>""</f>
        <v/>
      </c>
      <c r="IA1837" t="str">
        <f>""</f>
        <v/>
      </c>
      <c r="IB1837" t="str">
        <f>""</f>
        <v/>
      </c>
      <c r="IC1837" t="str">
        <f>HYPERLINK("https://web.datatree.com/?/property?propertyId=5102042")</f>
        <v>https://web.datatree.com/?/property?propertyId=5102042</v>
      </c>
    </row>
    <row r="1838" spans="1:237" x14ac:dyDescent="0.25">
      <c r="A1838" t="s">
        <v>14867</v>
      </c>
      <c r="B1838" t="s">
        <v>14868</v>
      </c>
      <c r="C1838" t="s">
        <v>14868</v>
      </c>
      <c r="D1838" t="s">
        <v>14869</v>
      </c>
      <c r="E1838" t="s">
        <v>240</v>
      </c>
      <c r="F1838">
        <v>1</v>
      </c>
      <c r="O1838" t="s">
        <v>14870</v>
      </c>
      <c r="P1838" t="s">
        <v>14867</v>
      </c>
      <c r="T1838" t="s">
        <v>407</v>
      </c>
      <c r="V1838" t="s">
        <v>246</v>
      </c>
      <c r="W1838">
        <v>18751</v>
      </c>
      <c r="Z1838" t="s">
        <v>14871</v>
      </c>
      <c r="AA1838" t="s">
        <v>491</v>
      </c>
      <c r="AC1838" t="s">
        <v>799</v>
      </c>
      <c r="AE1838" t="s">
        <v>243</v>
      </c>
      <c r="AF1838" t="str">
        <f>"86441"</f>
        <v>86441</v>
      </c>
      <c r="AG1838" t="str">
        <f>"86441"</f>
        <v>86441</v>
      </c>
      <c r="AH1838" t="s">
        <v>244</v>
      </c>
      <c r="AJ1838" t="s">
        <v>14872</v>
      </c>
      <c r="AK1838" t="s">
        <v>14873</v>
      </c>
      <c r="AM1838">
        <v>3354</v>
      </c>
      <c r="AP1838" t="s">
        <v>14874</v>
      </c>
      <c r="AQ1838" t="s">
        <v>375</v>
      </c>
      <c r="AS1838" t="s">
        <v>398</v>
      </c>
      <c r="AT1838" t="s">
        <v>1499</v>
      </c>
      <c r="AU1838" t="s">
        <v>400</v>
      </c>
      <c r="AV1838" t="str">
        <f>"89121-4008"</f>
        <v>89121-4008</v>
      </c>
      <c r="AW1838" t="s">
        <v>1898</v>
      </c>
      <c r="AX1838" t="s">
        <v>14875</v>
      </c>
      <c r="AY1838" t="s">
        <v>14876</v>
      </c>
      <c r="AZ1838" t="s">
        <v>254</v>
      </c>
      <c r="BA1838" t="s">
        <v>14877</v>
      </c>
      <c r="BB1838" t="str">
        <f>"327-08-001"</f>
        <v>327-08-001</v>
      </c>
      <c r="BC1838" t="str">
        <f>"32708001"</f>
        <v>32708001</v>
      </c>
      <c r="BD1838" t="str">
        <f>"R32708001"</f>
        <v>R32708001</v>
      </c>
      <c r="BE1838">
        <v>4015</v>
      </c>
      <c r="BG1838">
        <v>950401</v>
      </c>
      <c r="BH1838">
        <v>1132</v>
      </c>
      <c r="BJ1838" t="s">
        <v>498</v>
      </c>
      <c r="BK1838" t="s">
        <v>559</v>
      </c>
      <c r="BL1838">
        <v>5</v>
      </c>
      <c r="BN1838">
        <v>35.670424578782097</v>
      </c>
      <c r="BO1838">
        <v>-114.221952992914</v>
      </c>
      <c r="BP1838" t="s">
        <v>6459</v>
      </c>
      <c r="CA1838" t="str">
        <f>""</f>
        <v/>
      </c>
      <c r="CC1838">
        <v>0</v>
      </c>
      <c r="CD1838">
        <v>0</v>
      </c>
      <c r="CE1838">
        <v>0</v>
      </c>
      <c r="CF1838">
        <v>0</v>
      </c>
      <c r="CI1838">
        <v>0</v>
      </c>
      <c r="CJ1838">
        <v>0</v>
      </c>
      <c r="CL1838">
        <v>0</v>
      </c>
      <c r="CM1838">
        <v>0</v>
      </c>
      <c r="CN1838">
        <v>0</v>
      </c>
      <c r="CO1838">
        <v>0</v>
      </c>
      <c r="CP1838">
        <v>0</v>
      </c>
      <c r="CQ1838">
        <v>0</v>
      </c>
      <c r="CR1838">
        <v>0</v>
      </c>
      <c r="CS1838">
        <v>0</v>
      </c>
      <c r="CT1838">
        <v>0</v>
      </c>
      <c r="CU1838">
        <v>0</v>
      </c>
      <c r="CX1838">
        <v>0</v>
      </c>
      <c r="CZ1838">
        <v>0</v>
      </c>
      <c r="DB1838">
        <v>0</v>
      </c>
      <c r="DD1838">
        <v>0</v>
      </c>
      <c r="DF1838">
        <v>0</v>
      </c>
      <c r="DK1838">
        <v>0</v>
      </c>
      <c r="DM1838">
        <v>0</v>
      </c>
      <c r="DX1838">
        <v>0</v>
      </c>
      <c r="EC1838" t="s">
        <v>261</v>
      </c>
      <c r="ED1838" t="s">
        <v>354</v>
      </c>
      <c r="EE1838" t="s">
        <v>355</v>
      </c>
      <c r="EG1838">
        <v>435600</v>
      </c>
      <c r="EH1838">
        <v>10</v>
      </c>
      <c r="EI1838">
        <v>0</v>
      </c>
      <c r="EJ1838">
        <v>0</v>
      </c>
      <c r="EK1838">
        <v>0</v>
      </c>
      <c r="EL1838">
        <v>0</v>
      </c>
      <c r="EU1838" t="s">
        <v>264</v>
      </c>
      <c r="EV1838" t="s">
        <v>6460</v>
      </c>
      <c r="EW1838" t="s">
        <v>6461</v>
      </c>
      <c r="EX1838" s="1">
        <v>40135</v>
      </c>
      <c r="EY1838" t="s">
        <v>267</v>
      </c>
      <c r="EZ1838" t="str">
        <f t="shared" si="96"/>
        <v>FALSE</v>
      </c>
      <c r="FA1838">
        <v>2022</v>
      </c>
      <c r="FB1838">
        <v>2020</v>
      </c>
      <c r="FC1838">
        <v>1110</v>
      </c>
      <c r="FD1838" t="s">
        <v>246</v>
      </c>
      <c r="FE1838" t="s">
        <v>246</v>
      </c>
      <c r="FF1838" t="s">
        <v>246</v>
      </c>
      <c r="FG1838" t="s">
        <v>246</v>
      </c>
      <c r="FH1838" t="s">
        <v>246</v>
      </c>
      <c r="FI1838" t="s">
        <v>246</v>
      </c>
      <c r="FJ1838" t="s">
        <v>246</v>
      </c>
      <c r="FK1838" t="s">
        <v>246</v>
      </c>
      <c r="FL1838" t="s">
        <v>246</v>
      </c>
      <c r="FM1838" t="s">
        <v>246</v>
      </c>
      <c r="FN1838" t="s">
        <v>246</v>
      </c>
      <c r="FO1838" t="s">
        <v>246</v>
      </c>
      <c r="FP1838" t="s">
        <v>246</v>
      </c>
      <c r="FQ1838" s="2">
        <v>1361</v>
      </c>
      <c r="FR1838" s="2">
        <v>0</v>
      </c>
      <c r="FS1838" s="2">
        <v>0</v>
      </c>
      <c r="FT1838">
        <v>0</v>
      </c>
      <c r="FU1838" s="2">
        <v>9076</v>
      </c>
      <c r="FV1838" s="2">
        <v>9076</v>
      </c>
      <c r="FW1838" s="2">
        <v>0</v>
      </c>
      <c r="FX1838">
        <v>0</v>
      </c>
      <c r="FY1838" s="2">
        <v>0</v>
      </c>
      <c r="FZ1838" s="2">
        <v>0</v>
      </c>
      <c r="GA1838" s="2">
        <v>0</v>
      </c>
      <c r="GB1838">
        <v>0</v>
      </c>
      <c r="GC1838" s="2">
        <v>261.83999999999997</v>
      </c>
      <c r="GE1838" s="2">
        <v>9076</v>
      </c>
      <c r="GH1838" t="s">
        <v>315</v>
      </c>
      <c r="GK1838" t="s">
        <v>316</v>
      </c>
      <c r="GL1838" t="s">
        <v>317</v>
      </c>
      <c r="GM1838" t="s">
        <v>318</v>
      </c>
      <c r="GR1838" t="str">
        <f>""</f>
        <v/>
      </c>
      <c r="GS1838" t="str">
        <f>""</f>
        <v/>
      </c>
      <c r="GT1838" t="str">
        <f>""</f>
        <v/>
      </c>
      <c r="HF1838" t="str">
        <f>""</f>
        <v/>
      </c>
      <c r="HK1838" t="str">
        <f>""</f>
        <v/>
      </c>
      <c r="HN1838" t="s">
        <v>271</v>
      </c>
      <c r="HP1838" t="str">
        <f>""</f>
        <v/>
      </c>
      <c r="HQ1838" t="str">
        <f>""</f>
        <v/>
      </c>
      <c r="IA1838" t="str">
        <f>""</f>
        <v/>
      </c>
      <c r="IB1838" t="str">
        <f>""</f>
        <v/>
      </c>
      <c r="IC1838" t="str">
        <f>HYPERLINK("https://web.datatree.com/?/property?propertyId=5100831")</f>
        <v>https://web.datatree.com/?/property?propertyId=5100831</v>
      </c>
    </row>
    <row r="1839" spans="1:237" x14ac:dyDescent="0.25">
      <c r="A1839" t="s">
        <v>2518</v>
      </c>
      <c r="D1839" t="s">
        <v>2518</v>
      </c>
      <c r="E1839" t="s">
        <v>273</v>
      </c>
      <c r="F1839">
        <v>17</v>
      </c>
      <c r="O1839" t="s">
        <v>2518</v>
      </c>
      <c r="P1839" t="s">
        <v>2518</v>
      </c>
      <c r="R1839" t="s">
        <v>274</v>
      </c>
      <c r="T1839" t="s">
        <v>242</v>
      </c>
      <c r="AE1839" t="s">
        <v>243</v>
      </c>
      <c r="AH1839" t="s">
        <v>244</v>
      </c>
      <c r="AK1839" t="s">
        <v>245</v>
      </c>
      <c r="AL1839" t="s">
        <v>246</v>
      </c>
      <c r="AM1839">
        <v>2353</v>
      </c>
      <c r="AP1839" t="s">
        <v>2519</v>
      </c>
      <c r="AQ1839" t="s">
        <v>491</v>
      </c>
      <c r="AS1839" t="s">
        <v>2520</v>
      </c>
      <c r="AU1839" t="s">
        <v>493</v>
      </c>
      <c r="AV1839" t="str">
        <f>"48419-9676"</f>
        <v>48419-9676</v>
      </c>
      <c r="AW1839" t="s">
        <v>2521</v>
      </c>
      <c r="AX1839" t="s">
        <v>2522</v>
      </c>
      <c r="AY1839" t="s">
        <v>2523</v>
      </c>
      <c r="AZ1839" t="s">
        <v>254</v>
      </c>
      <c r="BA1839" t="s">
        <v>14878</v>
      </c>
      <c r="BB1839" t="str">
        <f>"201-06-120"</f>
        <v>201-06-120</v>
      </c>
      <c r="BC1839" t="str">
        <f>"20106120"</f>
        <v>20106120</v>
      </c>
      <c r="BD1839" t="str">
        <f>"R20106120"</f>
        <v>R20106120</v>
      </c>
      <c r="BE1839">
        <v>4015</v>
      </c>
      <c r="BI1839" t="s">
        <v>256</v>
      </c>
      <c r="BJ1839" t="s">
        <v>281</v>
      </c>
      <c r="BK1839" t="s">
        <v>258</v>
      </c>
      <c r="BL1839">
        <v>31</v>
      </c>
      <c r="BN1839">
        <v>34.677925372541303</v>
      </c>
      <c r="BO1839">
        <v>-113.547968709556</v>
      </c>
      <c r="BP1839" t="s">
        <v>282</v>
      </c>
      <c r="BW1839" t="s">
        <v>950</v>
      </c>
      <c r="BX1839" t="s">
        <v>950</v>
      </c>
      <c r="CA1839" t="str">
        <f>"121"</f>
        <v>121</v>
      </c>
      <c r="CC1839">
        <v>0</v>
      </c>
      <c r="CD1839">
        <v>0</v>
      </c>
      <c r="CE1839">
        <v>0</v>
      </c>
      <c r="CF1839">
        <v>0</v>
      </c>
      <c r="CI1839">
        <v>0</v>
      </c>
      <c r="CJ1839">
        <v>0</v>
      </c>
      <c r="CL1839">
        <v>0</v>
      </c>
      <c r="CM1839">
        <v>0</v>
      </c>
      <c r="CN1839">
        <v>0</v>
      </c>
      <c r="CO1839">
        <v>0</v>
      </c>
      <c r="CP1839">
        <v>0</v>
      </c>
      <c r="CQ1839">
        <v>0</v>
      </c>
      <c r="CR1839">
        <v>0</v>
      </c>
      <c r="CS1839">
        <v>0</v>
      </c>
      <c r="CT1839">
        <v>0</v>
      </c>
      <c r="CU1839">
        <v>0</v>
      </c>
      <c r="CX1839">
        <v>0</v>
      </c>
      <c r="CZ1839">
        <v>0</v>
      </c>
      <c r="DB1839">
        <v>0</v>
      </c>
      <c r="DD1839">
        <v>0</v>
      </c>
      <c r="DF1839">
        <v>0</v>
      </c>
      <c r="DK1839">
        <v>0</v>
      </c>
      <c r="DM1839">
        <v>0</v>
      </c>
      <c r="DX1839">
        <v>0</v>
      </c>
      <c r="EC1839" t="s">
        <v>261</v>
      </c>
      <c r="ED1839" t="s">
        <v>262</v>
      </c>
      <c r="EE1839" t="s">
        <v>263</v>
      </c>
      <c r="EG1839">
        <v>435600</v>
      </c>
      <c r="EH1839">
        <v>10</v>
      </c>
      <c r="EI1839">
        <v>0</v>
      </c>
      <c r="EJ1839">
        <v>0</v>
      </c>
      <c r="EK1839">
        <v>0</v>
      </c>
      <c r="EL1839">
        <v>0</v>
      </c>
      <c r="EU1839" t="s">
        <v>264</v>
      </c>
      <c r="EV1839" t="s">
        <v>287</v>
      </c>
      <c r="EW1839" t="s">
        <v>288</v>
      </c>
      <c r="EX1839" s="1">
        <v>40135</v>
      </c>
      <c r="EY1839" t="s">
        <v>267</v>
      </c>
      <c r="EZ1839" t="str">
        <f t="shared" si="96"/>
        <v>FALSE</v>
      </c>
      <c r="FA1839">
        <v>2022</v>
      </c>
      <c r="FB1839">
        <v>2020</v>
      </c>
      <c r="FC1839">
        <v>600</v>
      </c>
      <c r="FD1839" t="s">
        <v>246</v>
      </c>
      <c r="FE1839" t="s">
        <v>246</v>
      </c>
      <c r="FF1839" t="s">
        <v>246</v>
      </c>
      <c r="FG1839" t="s">
        <v>246</v>
      </c>
      <c r="FH1839" t="s">
        <v>246</v>
      </c>
      <c r="FI1839" t="s">
        <v>246</v>
      </c>
      <c r="FJ1839" t="s">
        <v>246</v>
      </c>
      <c r="FK1839" t="s">
        <v>246</v>
      </c>
      <c r="FL1839" t="s">
        <v>246</v>
      </c>
      <c r="FM1839" t="s">
        <v>246</v>
      </c>
      <c r="FN1839" t="s">
        <v>246</v>
      </c>
      <c r="FO1839" t="s">
        <v>246</v>
      </c>
      <c r="FP1839" t="s">
        <v>246</v>
      </c>
      <c r="FQ1839" s="2">
        <v>602</v>
      </c>
      <c r="FR1839" s="2">
        <v>0</v>
      </c>
      <c r="FS1839" s="2">
        <v>0</v>
      </c>
      <c r="FT1839">
        <v>0</v>
      </c>
      <c r="FU1839" s="2">
        <v>4015</v>
      </c>
      <c r="FV1839" s="2">
        <v>4015</v>
      </c>
      <c r="FW1839" s="2">
        <v>0</v>
      </c>
      <c r="FX1839">
        <v>0</v>
      </c>
      <c r="FY1839" s="2">
        <v>0</v>
      </c>
      <c r="FZ1839" s="2">
        <v>0</v>
      </c>
      <c r="GA1839" s="2">
        <v>0</v>
      </c>
      <c r="GB1839">
        <v>0</v>
      </c>
      <c r="GC1839" s="2">
        <v>50.64</v>
      </c>
      <c r="GE1839" s="2">
        <v>4015</v>
      </c>
      <c r="GF1839">
        <v>17</v>
      </c>
      <c r="GH1839" t="s">
        <v>289</v>
      </c>
      <c r="GK1839" t="s">
        <v>290</v>
      </c>
      <c r="GL1839" t="s">
        <v>290</v>
      </c>
      <c r="GN1839" s="1">
        <v>39280</v>
      </c>
      <c r="GO1839" s="1">
        <v>39281</v>
      </c>
      <c r="GP1839" s="2">
        <v>0</v>
      </c>
      <c r="GQ1839" t="s">
        <v>567</v>
      </c>
      <c r="GR1839" t="str">
        <f>"                    "</f>
        <v xml:space="preserve">                    </v>
      </c>
      <c r="GS1839" t="str">
        <f>"6886.866"</f>
        <v>6886.866</v>
      </c>
      <c r="GT1839" t="str">
        <f>""</f>
        <v/>
      </c>
      <c r="HF1839" t="str">
        <f>""</f>
        <v/>
      </c>
      <c r="HK1839" t="str">
        <f>""</f>
        <v/>
      </c>
      <c r="HN1839" t="s">
        <v>271</v>
      </c>
      <c r="HP1839" t="str">
        <f>""</f>
        <v/>
      </c>
      <c r="HQ1839" t="str">
        <f>""</f>
        <v/>
      </c>
      <c r="IA1839" t="str">
        <f>""</f>
        <v/>
      </c>
      <c r="IB1839" t="str">
        <f>""</f>
        <v/>
      </c>
      <c r="IC1839" t="str">
        <f>HYPERLINK("https://web.datatree.com/?/property?propertyId=5096718")</f>
        <v>https://web.datatree.com/?/property?propertyId=5096718</v>
      </c>
    </row>
    <row r="1840" spans="1:237" x14ac:dyDescent="0.25">
      <c r="A1840" t="s">
        <v>3255</v>
      </c>
      <c r="D1840" t="s">
        <v>3255</v>
      </c>
      <c r="E1840" t="s">
        <v>273</v>
      </c>
      <c r="F1840">
        <v>40</v>
      </c>
      <c r="O1840" t="s">
        <v>3255</v>
      </c>
      <c r="P1840" t="s">
        <v>3255</v>
      </c>
      <c r="Q1840" t="s">
        <v>1326</v>
      </c>
      <c r="T1840" t="s">
        <v>242</v>
      </c>
      <c r="AE1840" t="s">
        <v>243</v>
      </c>
      <c r="AH1840" t="s">
        <v>244</v>
      </c>
      <c r="AK1840" t="s">
        <v>245</v>
      </c>
      <c r="AL1840" t="s">
        <v>246</v>
      </c>
      <c r="AM1840">
        <v>947</v>
      </c>
      <c r="AP1840" t="s">
        <v>3256</v>
      </c>
      <c r="AQ1840" t="s">
        <v>375</v>
      </c>
      <c r="AS1840" t="s">
        <v>3257</v>
      </c>
      <c r="AT1840" t="s">
        <v>3257</v>
      </c>
      <c r="AU1840" t="s">
        <v>328</v>
      </c>
      <c r="AV1840" t="str">
        <f>"93274-7377"</f>
        <v>93274-7377</v>
      </c>
      <c r="AW1840" t="s">
        <v>1329</v>
      </c>
      <c r="AX1840" t="s">
        <v>3258</v>
      </c>
      <c r="AY1840" t="s">
        <v>3259</v>
      </c>
      <c r="AZ1840" t="s">
        <v>254</v>
      </c>
      <c r="BA1840" t="s">
        <v>14879</v>
      </c>
      <c r="BB1840" t="str">
        <f>"402-37-011"</f>
        <v>402-37-011</v>
      </c>
      <c r="BC1840" t="str">
        <f>"40237011"</f>
        <v>40237011</v>
      </c>
      <c r="BD1840" t="str">
        <f>"R40237011"</f>
        <v>R40237011</v>
      </c>
      <c r="BE1840">
        <v>4015</v>
      </c>
      <c r="BJ1840" t="s">
        <v>1008</v>
      </c>
      <c r="BK1840" t="s">
        <v>548</v>
      </c>
      <c r="BL1840">
        <v>16</v>
      </c>
      <c r="BN1840">
        <v>36.869602156046298</v>
      </c>
      <c r="BO1840">
        <v>-113.927707237032</v>
      </c>
      <c r="BW1840" t="s">
        <v>4520</v>
      </c>
      <c r="BX1840" t="s">
        <v>4520</v>
      </c>
      <c r="CA1840" t="str">
        <f>""</f>
        <v/>
      </c>
      <c r="CC1840">
        <v>0</v>
      </c>
      <c r="CD1840">
        <v>0</v>
      </c>
      <c r="CE1840">
        <v>0</v>
      </c>
      <c r="CF1840">
        <v>0</v>
      </c>
      <c r="CI1840">
        <v>0</v>
      </c>
      <c r="CJ1840">
        <v>0</v>
      </c>
      <c r="CL1840">
        <v>0</v>
      </c>
      <c r="CM1840">
        <v>0</v>
      </c>
      <c r="CN1840">
        <v>0</v>
      </c>
      <c r="CO1840">
        <v>0</v>
      </c>
      <c r="CP1840">
        <v>0</v>
      </c>
      <c r="CQ1840">
        <v>0</v>
      </c>
      <c r="CR1840">
        <v>0</v>
      </c>
      <c r="CS1840">
        <v>0</v>
      </c>
      <c r="CT1840">
        <v>0</v>
      </c>
      <c r="CU1840">
        <v>0</v>
      </c>
      <c r="CX1840">
        <v>0</v>
      </c>
      <c r="CZ1840">
        <v>0</v>
      </c>
      <c r="DB1840">
        <v>0</v>
      </c>
      <c r="DD1840">
        <v>0</v>
      </c>
      <c r="DF1840">
        <v>0</v>
      </c>
      <c r="DK1840">
        <v>0</v>
      </c>
      <c r="DM1840">
        <v>0</v>
      </c>
      <c r="DX1840">
        <v>0</v>
      </c>
      <c r="EC1840" t="s">
        <v>261</v>
      </c>
      <c r="ED1840" t="s">
        <v>354</v>
      </c>
      <c r="EE1840" t="s">
        <v>355</v>
      </c>
      <c r="EG1840">
        <v>435600</v>
      </c>
      <c r="EH1840">
        <v>10</v>
      </c>
      <c r="EI1840">
        <v>0</v>
      </c>
      <c r="EJ1840">
        <v>0</v>
      </c>
      <c r="EK1840">
        <v>0</v>
      </c>
      <c r="EL1840">
        <v>0</v>
      </c>
      <c r="EU1840" t="s">
        <v>264</v>
      </c>
      <c r="EV1840" t="s">
        <v>4521</v>
      </c>
      <c r="EW1840" t="s">
        <v>4522</v>
      </c>
      <c r="EX1840" s="1">
        <v>40135</v>
      </c>
      <c r="EY1840" t="s">
        <v>267</v>
      </c>
      <c r="EZ1840" t="str">
        <f t="shared" si="96"/>
        <v>FALSE</v>
      </c>
      <c r="FA1840">
        <v>2022</v>
      </c>
      <c r="FB1840">
        <v>2020</v>
      </c>
      <c r="FC1840">
        <v>900</v>
      </c>
      <c r="FD1840" t="s">
        <v>246</v>
      </c>
      <c r="FE1840" t="s">
        <v>246</v>
      </c>
      <c r="FF1840" t="s">
        <v>246</v>
      </c>
      <c r="FG1840" t="s">
        <v>246</v>
      </c>
      <c r="FH1840" t="s">
        <v>246</v>
      </c>
      <c r="FI1840" t="s">
        <v>246</v>
      </c>
      <c r="FJ1840" t="s">
        <v>246</v>
      </c>
      <c r="FK1840" t="s">
        <v>246</v>
      </c>
      <c r="FL1840" t="s">
        <v>246</v>
      </c>
      <c r="FM1840" t="s">
        <v>246</v>
      </c>
      <c r="FN1840" t="s">
        <v>246</v>
      </c>
      <c r="FO1840" t="s">
        <v>246</v>
      </c>
      <c r="FP1840" t="s">
        <v>246</v>
      </c>
      <c r="FQ1840" s="2">
        <v>3248</v>
      </c>
      <c r="FR1840" s="2">
        <v>0</v>
      </c>
      <c r="FS1840" s="2">
        <v>0</v>
      </c>
      <c r="FT1840">
        <v>0</v>
      </c>
      <c r="FU1840" s="2">
        <v>21655</v>
      </c>
      <c r="FV1840" s="2">
        <v>21655</v>
      </c>
      <c r="FW1840" s="2">
        <v>0</v>
      </c>
      <c r="FX1840">
        <v>0</v>
      </c>
      <c r="FY1840" s="2">
        <v>0</v>
      </c>
      <c r="FZ1840" s="2">
        <v>0</v>
      </c>
      <c r="GA1840" s="2">
        <v>0</v>
      </c>
      <c r="GB1840">
        <v>0</v>
      </c>
      <c r="GC1840" s="2">
        <v>282.8</v>
      </c>
      <c r="GE1840" s="2">
        <v>21655</v>
      </c>
      <c r="GH1840" t="s">
        <v>776</v>
      </c>
      <c r="GK1840" t="s">
        <v>777</v>
      </c>
      <c r="GL1840" t="s">
        <v>778</v>
      </c>
      <c r="GM1840" t="s">
        <v>778</v>
      </c>
      <c r="GN1840" s="1">
        <v>43858</v>
      </c>
      <c r="GO1840" s="1">
        <v>43860</v>
      </c>
      <c r="GQ1840" t="s">
        <v>361</v>
      </c>
      <c r="GR1840" t="str">
        <f>""</f>
        <v/>
      </c>
      <c r="GS1840" t="str">
        <f>"2020.5153"</f>
        <v>2020.5153</v>
      </c>
      <c r="GT1840" t="str">
        <f>""</f>
        <v/>
      </c>
      <c r="HF1840" t="str">
        <f>""</f>
        <v/>
      </c>
      <c r="HK1840" t="str">
        <f>""</f>
        <v/>
      </c>
      <c r="HN1840" t="s">
        <v>271</v>
      </c>
      <c r="HP1840" t="str">
        <f>""</f>
        <v/>
      </c>
      <c r="HQ1840" t="str">
        <f>""</f>
        <v/>
      </c>
      <c r="IA1840" t="str">
        <f>""</f>
        <v/>
      </c>
      <c r="IB1840" t="str">
        <f>""</f>
        <v/>
      </c>
      <c r="IC1840" t="str">
        <f>HYPERLINK("https://web.datatree.com/?/property?propertyId=5104689")</f>
        <v>https://web.datatree.com/?/property?propertyId=5104689</v>
      </c>
    </row>
    <row r="1841" spans="1:237" x14ac:dyDescent="0.25">
      <c r="A1841" t="s">
        <v>1325</v>
      </c>
      <c r="D1841" t="s">
        <v>1325</v>
      </c>
      <c r="E1841" t="s">
        <v>273</v>
      </c>
      <c r="F1841">
        <v>28</v>
      </c>
      <c r="O1841" t="s">
        <v>1325</v>
      </c>
      <c r="P1841" t="s">
        <v>1325</v>
      </c>
      <c r="Q1841" t="s">
        <v>1326</v>
      </c>
      <c r="T1841" t="s">
        <v>242</v>
      </c>
      <c r="AE1841" t="s">
        <v>243</v>
      </c>
      <c r="AH1841" t="s">
        <v>244</v>
      </c>
      <c r="AK1841" t="s">
        <v>245</v>
      </c>
      <c r="AL1841" t="s">
        <v>396</v>
      </c>
      <c r="AM1841">
        <v>5013</v>
      </c>
      <c r="AP1841" t="s">
        <v>1327</v>
      </c>
      <c r="AQ1841" t="s">
        <v>375</v>
      </c>
      <c r="AR1841">
        <v>100</v>
      </c>
      <c r="AS1841" t="s">
        <v>1328</v>
      </c>
      <c r="AT1841" t="s">
        <v>1328</v>
      </c>
      <c r="AU1841" t="s">
        <v>243</v>
      </c>
      <c r="AV1841" t="str">
        <f>"85934"</f>
        <v>85934</v>
      </c>
      <c r="AW1841" t="s">
        <v>1329</v>
      </c>
      <c r="AX1841" t="s">
        <v>1330</v>
      </c>
      <c r="AY1841" t="s">
        <v>1331</v>
      </c>
      <c r="AZ1841" t="s">
        <v>254</v>
      </c>
      <c r="BA1841" t="s">
        <v>14880</v>
      </c>
      <c r="BB1841" t="str">
        <f>"102-39-059"</f>
        <v>102-39-059</v>
      </c>
      <c r="BC1841" t="str">
        <f>"10239059"</f>
        <v>10239059</v>
      </c>
      <c r="BD1841" t="str">
        <f>"R10239059"</f>
        <v>R10239059</v>
      </c>
      <c r="BE1841">
        <v>4015</v>
      </c>
      <c r="BI1841" t="s">
        <v>256</v>
      </c>
      <c r="BJ1841" t="s">
        <v>424</v>
      </c>
      <c r="BK1841" t="s">
        <v>258</v>
      </c>
      <c r="BL1841">
        <v>35</v>
      </c>
      <c r="BN1841">
        <v>34.590793643109699</v>
      </c>
      <c r="BO1841">
        <v>-113.482129554884</v>
      </c>
      <c r="BP1841" t="s">
        <v>994</v>
      </c>
      <c r="BW1841" t="s">
        <v>995</v>
      </c>
      <c r="BX1841" t="s">
        <v>995</v>
      </c>
      <c r="CA1841" t="str">
        <f>"123"</f>
        <v>123</v>
      </c>
      <c r="CC1841">
        <v>0</v>
      </c>
      <c r="CD1841">
        <v>0</v>
      </c>
      <c r="CE1841">
        <v>0</v>
      </c>
      <c r="CF1841">
        <v>0</v>
      </c>
      <c r="CI1841">
        <v>0</v>
      </c>
      <c r="CJ1841">
        <v>0</v>
      </c>
      <c r="CL1841">
        <v>0</v>
      </c>
      <c r="CM1841">
        <v>0</v>
      </c>
      <c r="CN1841">
        <v>0</v>
      </c>
      <c r="CO1841">
        <v>0</v>
      </c>
      <c r="CP1841">
        <v>0</v>
      </c>
      <c r="CQ1841">
        <v>0</v>
      </c>
      <c r="CR1841">
        <v>0</v>
      </c>
      <c r="CS1841">
        <v>0</v>
      </c>
      <c r="CT1841">
        <v>0</v>
      </c>
      <c r="CU1841">
        <v>0</v>
      </c>
      <c r="CX1841">
        <v>0</v>
      </c>
      <c r="CZ1841">
        <v>0</v>
      </c>
      <c r="DB1841">
        <v>0</v>
      </c>
      <c r="DD1841">
        <v>0</v>
      </c>
      <c r="DF1841">
        <v>0</v>
      </c>
      <c r="DK1841">
        <v>0</v>
      </c>
      <c r="DM1841">
        <v>0</v>
      </c>
      <c r="DX1841">
        <v>0</v>
      </c>
      <c r="EC1841" t="s">
        <v>261</v>
      </c>
      <c r="ED1841" t="s">
        <v>262</v>
      </c>
      <c r="EE1841" t="s">
        <v>263</v>
      </c>
      <c r="EG1841">
        <v>435600</v>
      </c>
      <c r="EH1841">
        <v>10</v>
      </c>
      <c r="EI1841">
        <v>0</v>
      </c>
      <c r="EJ1841">
        <v>0</v>
      </c>
      <c r="EK1841">
        <v>0</v>
      </c>
      <c r="EL1841">
        <v>0</v>
      </c>
      <c r="EU1841" t="s">
        <v>264</v>
      </c>
      <c r="EV1841" t="s">
        <v>427</v>
      </c>
      <c r="EW1841" t="s">
        <v>428</v>
      </c>
      <c r="EX1841" s="1">
        <v>40135</v>
      </c>
      <c r="EY1841" t="s">
        <v>267</v>
      </c>
      <c r="EZ1841" t="str">
        <f t="shared" si="96"/>
        <v>FALSE</v>
      </c>
      <c r="FA1841">
        <v>2022</v>
      </c>
      <c r="FB1841">
        <v>2020</v>
      </c>
      <c r="FC1841">
        <v>600</v>
      </c>
      <c r="FD1841" t="s">
        <v>246</v>
      </c>
      <c r="FE1841" t="s">
        <v>246</v>
      </c>
      <c r="FF1841" t="s">
        <v>246</v>
      </c>
      <c r="FG1841" t="s">
        <v>246</v>
      </c>
      <c r="FH1841" t="s">
        <v>246</v>
      </c>
      <c r="FI1841" t="s">
        <v>246</v>
      </c>
      <c r="FJ1841" t="s">
        <v>246</v>
      </c>
      <c r="FK1841" t="s">
        <v>246</v>
      </c>
      <c r="FL1841" t="s">
        <v>246</v>
      </c>
      <c r="FM1841" t="s">
        <v>246</v>
      </c>
      <c r="FN1841" t="s">
        <v>246</v>
      </c>
      <c r="FO1841" t="s">
        <v>246</v>
      </c>
      <c r="FP1841" t="s">
        <v>246</v>
      </c>
      <c r="FQ1841" s="2">
        <v>509</v>
      </c>
      <c r="FR1841" s="2">
        <v>0</v>
      </c>
      <c r="FS1841" s="2">
        <v>0</v>
      </c>
      <c r="FT1841">
        <v>0</v>
      </c>
      <c r="FU1841" s="2">
        <v>3391</v>
      </c>
      <c r="FV1841" s="2">
        <v>3391</v>
      </c>
      <c r="FW1841" s="2">
        <v>0</v>
      </c>
      <c r="FX1841">
        <v>0</v>
      </c>
      <c r="FY1841" s="2">
        <v>0</v>
      </c>
      <c r="FZ1841" s="2">
        <v>0</v>
      </c>
      <c r="GA1841" s="2">
        <v>0</v>
      </c>
      <c r="GB1841">
        <v>0</v>
      </c>
      <c r="GC1841" s="2">
        <v>31.56</v>
      </c>
      <c r="GE1841" s="2">
        <v>3391</v>
      </c>
      <c r="GH1841" t="s">
        <v>289</v>
      </c>
      <c r="GK1841" t="s">
        <v>290</v>
      </c>
      <c r="GL1841" t="s">
        <v>290</v>
      </c>
      <c r="GN1841" s="1">
        <v>43936</v>
      </c>
      <c r="GO1841" s="1">
        <v>43952</v>
      </c>
      <c r="GQ1841" t="s">
        <v>361</v>
      </c>
      <c r="GR1841" t="str">
        <f>""</f>
        <v/>
      </c>
      <c r="GS1841" t="str">
        <f>"2020.24637"</f>
        <v>2020.24637</v>
      </c>
      <c r="GT1841" t="str">
        <f>""</f>
        <v/>
      </c>
      <c r="HF1841" t="str">
        <f>""</f>
        <v/>
      </c>
      <c r="HK1841" t="str">
        <f>""</f>
        <v/>
      </c>
      <c r="HN1841" t="s">
        <v>271</v>
      </c>
      <c r="HP1841" t="str">
        <f>""</f>
        <v/>
      </c>
      <c r="HQ1841" t="str">
        <f>""</f>
        <v/>
      </c>
      <c r="IA1841" t="str">
        <f>""</f>
        <v/>
      </c>
      <c r="IB1841" t="str">
        <f>""</f>
        <v/>
      </c>
      <c r="IC1841" t="str">
        <f>HYPERLINK("https://web.datatree.com/?/property?propertyId=5168486")</f>
        <v>https://web.datatree.com/?/property?propertyId=5168486</v>
      </c>
    </row>
    <row r="1842" spans="1:237" x14ac:dyDescent="0.25">
      <c r="A1842" t="s">
        <v>14881</v>
      </c>
      <c r="B1842" t="s">
        <v>7397</v>
      </c>
      <c r="C1842" t="s">
        <v>7397</v>
      </c>
      <c r="D1842" t="s">
        <v>14882</v>
      </c>
      <c r="E1842" t="s">
        <v>240</v>
      </c>
      <c r="F1842">
        <v>5</v>
      </c>
      <c r="G1842" t="s">
        <v>14883</v>
      </c>
      <c r="J1842" t="s">
        <v>14883</v>
      </c>
      <c r="K1842" t="s">
        <v>273</v>
      </c>
      <c r="L1842">
        <v>1</v>
      </c>
      <c r="O1842" t="s">
        <v>14884</v>
      </c>
      <c r="P1842" t="s">
        <v>14885</v>
      </c>
      <c r="Q1842" t="s">
        <v>2401</v>
      </c>
      <c r="R1842" t="s">
        <v>4676</v>
      </c>
      <c r="T1842" t="s">
        <v>242</v>
      </c>
      <c r="AE1842" t="s">
        <v>243</v>
      </c>
      <c r="AH1842" t="s">
        <v>244</v>
      </c>
      <c r="AK1842" t="s">
        <v>245</v>
      </c>
      <c r="AM1842">
        <v>17</v>
      </c>
      <c r="AP1842" t="s">
        <v>14886</v>
      </c>
      <c r="AQ1842" t="s">
        <v>439</v>
      </c>
      <c r="AS1842" t="s">
        <v>1909</v>
      </c>
      <c r="AT1842" t="s">
        <v>1909</v>
      </c>
      <c r="AU1842" t="s">
        <v>400</v>
      </c>
      <c r="AV1842" t="str">
        <f>"89052-6608"</f>
        <v>89052-6608</v>
      </c>
      <c r="AW1842" t="s">
        <v>8194</v>
      </c>
      <c r="AX1842" t="s">
        <v>14887</v>
      </c>
      <c r="AY1842" t="s">
        <v>14888</v>
      </c>
      <c r="AZ1842" t="s">
        <v>254</v>
      </c>
      <c r="BA1842" t="s">
        <v>14889</v>
      </c>
      <c r="BB1842" t="str">
        <f>"213-18-009"</f>
        <v>213-18-009</v>
      </c>
      <c r="BC1842" t="str">
        <f>"21318009"</f>
        <v>21318009</v>
      </c>
      <c r="BD1842" t="str">
        <f>"R21318009"</f>
        <v>R21318009</v>
      </c>
      <c r="BE1842">
        <v>4015</v>
      </c>
      <c r="BJ1842" t="s">
        <v>651</v>
      </c>
      <c r="BK1842" t="s">
        <v>1109</v>
      </c>
      <c r="BL1842">
        <v>19</v>
      </c>
      <c r="BN1842">
        <v>35.099661318189298</v>
      </c>
      <c r="BO1842">
        <v>-114.55728102332399</v>
      </c>
      <c r="BW1842" t="s">
        <v>14890</v>
      </c>
      <c r="BX1842" t="s">
        <v>14890</v>
      </c>
      <c r="CA1842" t="str">
        <f>""</f>
        <v/>
      </c>
      <c r="CC1842">
        <v>0</v>
      </c>
      <c r="CD1842">
        <v>0</v>
      </c>
      <c r="CE1842">
        <v>0</v>
      </c>
      <c r="CF1842">
        <v>0</v>
      </c>
      <c r="CI1842">
        <v>0</v>
      </c>
      <c r="CJ1842">
        <v>0</v>
      </c>
      <c r="CL1842">
        <v>0</v>
      </c>
      <c r="CM1842">
        <v>0</v>
      </c>
      <c r="CN1842">
        <v>0</v>
      </c>
      <c r="CO1842">
        <v>0</v>
      </c>
      <c r="CP1842">
        <v>0</v>
      </c>
      <c r="CQ1842">
        <v>0</v>
      </c>
      <c r="CR1842">
        <v>0</v>
      </c>
      <c r="CS1842">
        <v>0</v>
      </c>
      <c r="CT1842">
        <v>0</v>
      </c>
      <c r="CU1842">
        <v>0</v>
      </c>
      <c r="CX1842">
        <v>0</v>
      </c>
      <c r="CZ1842">
        <v>0</v>
      </c>
      <c r="DB1842">
        <v>0</v>
      </c>
      <c r="DD1842">
        <v>0</v>
      </c>
      <c r="DF1842">
        <v>0</v>
      </c>
      <c r="DK1842">
        <v>0</v>
      </c>
      <c r="DM1842">
        <v>0</v>
      </c>
      <c r="DX1842">
        <v>0</v>
      </c>
      <c r="EC1842" t="s">
        <v>261</v>
      </c>
      <c r="ED1842" t="s">
        <v>354</v>
      </c>
      <c r="EE1842" t="s">
        <v>355</v>
      </c>
      <c r="EG1842">
        <v>435600</v>
      </c>
      <c r="EH1842">
        <v>10</v>
      </c>
      <c r="EI1842">
        <v>0</v>
      </c>
      <c r="EJ1842">
        <v>0</v>
      </c>
      <c r="EK1842">
        <v>0</v>
      </c>
      <c r="EL1842">
        <v>0</v>
      </c>
      <c r="EU1842" t="s">
        <v>264</v>
      </c>
      <c r="EV1842" t="s">
        <v>14891</v>
      </c>
      <c r="EW1842" t="s">
        <v>14892</v>
      </c>
      <c r="EX1842" s="1">
        <v>40135</v>
      </c>
      <c r="EY1842" t="s">
        <v>10110</v>
      </c>
      <c r="EZ1842" t="str">
        <f t="shared" si="96"/>
        <v>FALSE</v>
      </c>
      <c r="FA1842">
        <v>2022</v>
      </c>
      <c r="FB1842">
        <v>2020</v>
      </c>
      <c r="FC1842">
        <v>1570</v>
      </c>
      <c r="FD1842" t="s">
        <v>246</v>
      </c>
      <c r="FE1842" t="s">
        <v>246</v>
      </c>
      <c r="FF1842" t="s">
        <v>246</v>
      </c>
      <c r="FG1842" t="s">
        <v>246</v>
      </c>
      <c r="FH1842" t="s">
        <v>246</v>
      </c>
      <c r="FI1842" t="s">
        <v>246</v>
      </c>
      <c r="FJ1842" t="s">
        <v>246</v>
      </c>
      <c r="FK1842" t="s">
        <v>246</v>
      </c>
      <c r="FL1842" t="s">
        <v>246</v>
      </c>
      <c r="FM1842" t="s">
        <v>246</v>
      </c>
      <c r="FN1842" t="s">
        <v>246</v>
      </c>
      <c r="FO1842" t="s">
        <v>246</v>
      </c>
      <c r="FP1842" t="s">
        <v>246</v>
      </c>
      <c r="FQ1842" s="2">
        <v>6527</v>
      </c>
      <c r="FR1842" s="2">
        <v>0</v>
      </c>
      <c r="FS1842" s="2">
        <v>0</v>
      </c>
      <c r="FT1842">
        <v>0</v>
      </c>
      <c r="FU1842" s="2">
        <v>43515</v>
      </c>
      <c r="FV1842" s="2">
        <v>43515</v>
      </c>
      <c r="FW1842" s="2">
        <v>0</v>
      </c>
      <c r="FX1842">
        <v>0</v>
      </c>
      <c r="FY1842" s="2">
        <v>0</v>
      </c>
      <c r="FZ1842" s="2">
        <v>0</v>
      </c>
      <c r="GA1842" s="2">
        <v>0</v>
      </c>
      <c r="GB1842">
        <v>0</v>
      </c>
      <c r="GC1842" s="2">
        <v>1040.1199999999999</v>
      </c>
      <c r="GE1842" s="2">
        <v>43515</v>
      </c>
      <c r="GH1842" t="s">
        <v>1306</v>
      </c>
      <c r="GI1842" t="s">
        <v>387</v>
      </c>
      <c r="GK1842" t="s">
        <v>1307</v>
      </c>
      <c r="GL1842" t="s">
        <v>1308</v>
      </c>
      <c r="GM1842" t="s">
        <v>1309</v>
      </c>
      <c r="GN1842" s="1">
        <v>42448</v>
      </c>
      <c r="GO1842" s="1">
        <v>42516</v>
      </c>
      <c r="GQ1842" t="s">
        <v>656</v>
      </c>
      <c r="GR1842" t="str">
        <f>""</f>
        <v/>
      </c>
      <c r="GS1842" t="str">
        <f>"2016.23676"</f>
        <v>2016.23676</v>
      </c>
      <c r="GT1842" t="str">
        <f>""</f>
        <v/>
      </c>
      <c r="HF1842" t="str">
        <f>""</f>
        <v/>
      </c>
      <c r="HK1842" t="str">
        <f>""</f>
        <v/>
      </c>
      <c r="HN1842" t="s">
        <v>271</v>
      </c>
      <c r="HP1842" t="str">
        <f>""</f>
        <v/>
      </c>
      <c r="HQ1842" t="str">
        <f>""</f>
        <v/>
      </c>
      <c r="IA1842" t="str">
        <f>""</f>
        <v/>
      </c>
      <c r="IB1842" t="str">
        <f>""</f>
        <v/>
      </c>
      <c r="IC1842" t="str">
        <f>HYPERLINK("https://web.datatree.com/?/property?propertyId=5098573")</f>
        <v>https://web.datatree.com/?/property?propertyId=5098573</v>
      </c>
    </row>
    <row r="1843" spans="1:237" x14ac:dyDescent="0.25">
      <c r="A1843" t="s">
        <v>14893</v>
      </c>
      <c r="B1843" t="s">
        <v>14894</v>
      </c>
      <c r="C1843" t="s">
        <v>14895</v>
      </c>
      <c r="D1843" t="s">
        <v>14896</v>
      </c>
      <c r="E1843" t="s">
        <v>240</v>
      </c>
      <c r="F1843">
        <v>1</v>
      </c>
      <c r="G1843" t="s">
        <v>14897</v>
      </c>
      <c r="H1843" t="s">
        <v>2512</v>
      </c>
      <c r="I1843" t="s">
        <v>2512</v>
      </c>
      <c r="J1843" t="s">
        <v>14896</v>
      </c>
      <c r="K1843" t="s">
        <v>240</v>
      </c>
      <c r="L1843">
        <v>1</v>
      </c>
      <c r="O1843" t="s">
        <v>14898</v>
      </c>
      <c r="P1843" t="s">
        <v>14899</v>
      </c>
      <c r="R1843" t="s">
        <v>860</v>
      </c>
      <c r="T1843" t="s">
        <v>242</v>
      </c>
      <c r="AE1843" t="s">
        <v>243</v>
      </c>
      <c r="AH1843" t="s">
        <v>244</v>
      </c>
      <c r="AK1843" t="s">
        <v>245</v>
      </c>
      <c r="AM1843">
        <v>5149</v>
      </c>
      <c r="AP1843" t="s">
        <v>14900</v>
      </c>
      <c r="AQ1843" t="s">
        <v>248</v>
      </c>
      <c r="AS1843" t="s">
        <v>14901</v>
      </c>
      <c r="AT1843" t="s">
        <v>14901</v>
      </c>
      <c r="AU1843" t="s">
        <v>328</v>
      </c>
      <c r="AV1843" t="str">
        <f>"90262-4652"</f>
        <v>90262-4652</v>
      </c>
      <c r="AW1843" t="s">
        <v>1409</v>
      </c>
      <c r="AX1843" t="s">
        <v>14902</v>
      </c>
      <c r="AY1843" t="s">
        <v>14903</v>
      </c>
      <c r="AZ1843" t="s">
        <v>254</v>
      </c>
      <c r="BA1843" t="s">
        <v>14904</v>
      </c>
      <c r="BB1843" t="str">
        <f>"340-18-076"</f>
        <v>340-18-076</v>
      </c>
      <c r="BC1843" t="str">
        <f>"34018076"</f>
        <v>34018076</v>
      </c>
      <c r="BD1843" t="str">
        <f>"R34018076"</f>
        <v>R34018076</v>
      </c>
      <c r="BE1843">
        <v>4015</v>
      </c>
      <c r="BJ1843" t="s">
        <v>333</v>
      </c>
      <c r="BK1843" t="s">
        <v>499</v>
      </c>
      <c r="BL1843">
        <v>17</v>
      </c>
      <c r="BN1843">
        <v>35.467015388653301</v>
      </c>
      <c r="BO1843">
        <v>-114.335266144456</v>
      </c>
      <c r="BP1843" t="s">
        <v>2617</v>
      </c>
      <c r="BQ1843">
        <v>11</v>
      </c>
      <c r="BW1843" t="s">
        <v>4323</v>
      </c>
      <c r="BX1843" t="s">
        <v>4323</v>
      </c>
      <c r="CA1843" t="str">
        <f>"85|92"</f>
        <v>85|92</v>
      </c>
      <c r="CC1843">
        <v>0</v>
      </c>
      <c r="CD1843">
        <v>0</v>
      </c>
      <c r="CE1843">
        <v>0</v>
      </c>
      <c r="CF1843">
        <v>0</v>
      </c>
      <c r="CI1843">
        <v>0</v>
      </c>
      <c r="CJ1843">
        <v>0</v>
      </c>
      <c r="CL1843">
        <v>0</v>
      </c>
      <c r="CM1843">
        <v>0</v>
      </c>
      <c r="CN1843">
        <v>0</v>
      </c>
      <c r="CO1843">
        <v>0</v>
      </c>
      <c r="CP1843">
        <v>0</v>
      </c>
      <c r="CQ1843">
        <v>0</v>
      </c>
      <c r="CR1843">
        <v>0</v>
      </c>
      <c r="CS1843">
        <v>0</v>
      </c>
      <c r="CT1843">
        <v>0</v>
      </c>
      <c r="CU1843">
        <v>0</v>
      </c>
      <c r="CX1843">
        <v>0</v>
      </c>
      <c r="CZ1843">
        <v>0</v>
      </c>
      <c r="DB1843">
        <v>0</v>
      </c>
      <c r="DD1843">
        <v>0</v>
      </c>
      <c r="DF1843">
        <v>0</v>
      </c>
      <c r="DK1843">
        <v>0</v>
      </c>
      <c r="DM1843">
        <v>0</v>
      </c>
      <c r="DX1843">
        <v>0</v>
      </c>
      <c r="EC1843" t="s">
        <v>261</v>
      </c>
      <c r="ED1843" t="s">
        <v>262</v>
      </c>
      <c r="EE1843" t="s">
        <v>263</v>
      </c>
      <c r="EG1843">
        <v>435600</v>
      </c>
      <c r="EH1843">
        <v>10</v>
      </c>
      <c r="EI1843">
        <v>0</v>
      </c>
      <c r="EJ1843">
        <v>0</v>
      </c>
      <c r="EK1843">
        <v>0</v>
      </c>
      <c r="EL1843">
        <v>0</v>
      </c>
      <c r="EU1843" t="s">
        <v>264</v>
      </c>
      <c r="EV1843" t="s">
        <v>1341</v>
      </c>
      <c r="EW1843" t="s">
        <v>1342</v>
      </c>
      <c r="EX1843" s="1">
        <v>40135</v>
      </c>
      <c r="EY1843" t="s">
        <v>267</v>
      </c>
      <c r="EZ1843" t="str">
        <f t="shared" si="96"/>
        <v>FALSE</v>
      </c>
      <c r="FA1843">
        <v>2022</v>
      </c>
      <c r="FB1843">
        <v>2020</v>
      </c>
      <c r="FC1843">
        <v>400</v>
      </c>
      <c r="FD1843" t="s">
        <v>246</v>
      </c>
      <c r="FE1843" t="s">
        <v>246</v>
      </c>
      <c r="FF1843" t="s">
        <v>246</v>
      </c>
      <c r="FG1843" t="s">
        <v>246</v>
      </c>
      <c r="FH1843" t="s">
        <v>246</v>
      </c>
      <c r="FI1843" t="s">
        <v>246</v>
      </c>
      <c r="FJ1843" t="s">
        <v>246</v>
      </c>
      <c r="FK1843" t="s">
        <v>246</v>
      </c>
      <c r="FL1843" t="s">
        <v>246</v>
      </c>
      <c r="FM1843" t="s">
        <v>246</v>
      </c>
      <c r="FN1843" t="s">
        <v>246</v>
      </c>
      <c r="FO1843" t="s">
        <v>246</v>
      </c>
      <c r="FP1843" t="s">
        <v>246</v>
      </c>
      <c r="FQ1843" s="2">
        <v>2790</v>
      </c>
      <c r="FR1843" s="2">
        <v>0</v>
      </c>
      <c r="FS1843" s="2">
        <v>0</v>
      </c>
      <c r="FT1843">
        <v>0</v>
      </c>
      <c r="FU1843" s="2">
        <v>18600</v>
      </c>
      <c r="FV1843" s="2">
        <v>18600</v>
      </c>
      <c r="FW1843" s="2">
        <v>0</v>
      </c>
      <c r="FX1843">
        <v>0</v>
      </c>
      <c r="FY1843" s="2">
        <v>0</v>
      </c>
      <c r="FZ1843" s="2">
        <v>0</v>
      </c>
      <c r="GA1843" s="2">
        <v>0</v>
      </c>
      <c r="GB1843">
        <v>0</v>
      </c>
      <c r="GC1843" s="2">
        <v>196.66</v>
      </c>
      <c r="GE1843" s="2">
        <v>18600</v>
      </c>
      <c r="GH1843" t="s">
        <v>315</v>
      </c>
      <c r="GK1843" t="s">
        <v>316</v>
      </c>
      <c r="GL1843" t="s">
        <v>317</v>
      </c>
      <c r="GM1843" t="s">
        <v>318</v>
      </c>
      <c r="GN1843" s="1">
        <v>40987</v>
      </c>
      <c r="GO1843" s="1">
        <v>41016</v>
      </c>
      <c r="GP1843" s="2">
        <v>0</v>
      </c>
      <c r="GQ1843" t="s">
        <v>319</v>
      </c>
      <c r="GR1843" t="str">
        <f>"                    "</f>
        <v xml:space="preserve">                    </v>
      </c>
      <c r="GS1843" t="str">
        <f>"2012.19695"</f>
        <v>2012.19695</v>
      </c>
      <c r="GT1843" t="str">
        <f>""</f>
        <v/>
      </c>
      <c r="GU1843" s="1">
        <v>40973</v>
      </c>
      <c r="GV1843" s="1">
        <v>40981</v>
      </c>
      <c r="GW1843" s="2">
        <v>9000</v>
      </c>
      <c r="GX1843" t="s">
        <v>566</v>
      </c>
      <c r="GY1843" t="s">
        <v>567</v>
      </c>
      <c r="GZ1843" t="s">
        <v>6682</v>
      </c>
      <c r="HB1843" s="2">
        <v>0</v>
      </c>
      <c r="HE1843" t="s">
        <v>364</v>
      </c>
      <c r="HF1843" t="str">
        <f>"                    "</f>
        <v xml:space="preserve">                    </v>
      </c>
      <c r="HG1843" s="2">
        <v>0</v>
      </c>
      <c r="HJ1843" t="s">
        <v>365</v>
      </c>
      <c r="HK1843" t="str">
        <f>"                    "</f>
        <v xml:space="preserve">                    </v>
      </c>
      <c r="HM1843" t="s">
        <v>1945</v>
      </c>
      <c r="HN1843" t="s">
        <v>271</v>
      </c>
      <c r="HP1843" t="str">
        <f>"2012.12679"</f>
        <v>2012.12679</v>
      </c>
      <c r="HQ1843" t="str">
        <f>""</f>
        <v/>
      </c>
      <c r="HS1843" s="1">
        <v>38595</v>
      </c>
      <c r="HT1843" s="2">
        <v>80000</v>
      </c>
      <c r="HU1843" t="s">
        <v>567</v>
      </c>
      <c r="HW1843" s="2">
        <v>0</v>
      </c>
      <c r="IA1843" t="str">
        <f>"5810.208"</f>
        <v>5810.208</v>
      </c>
      <c r="IB1843" t="str">
        <f>""</f>
        <v/>
      </c>
      <c r="IC1843" t="str">
        <f>HYPERLINK("https://web.datatree.com/?/property?propertyId=5169756")</f>
        <v>https://web.datatree.com/?/property?propertyId=5169756</v>
      </c>
    </row>
    <row r="1844" spans="1:237" x14ac:dyDescent="0.25">
      <c r="A1844" t="s">
        <v>1325</v>
      </c>
      <c r="D1844" t="s">
        <v>1325</v>
      </c>
      <c r="E1844" t="s">
        <v>273</v>
      </c>
      <c r="F1844">
        <v>28</v>
      </c>
      <c r="O1844" t="s">
        <v>1325</v>
      </c>
      <c r="P1844" t="s">
        <v>1325</v>
      </c>
      <c r="Q1844" t="s">
        <v>1326</v>
      </c>
      <c r="T1844" t="s">
        <v>242</v>
      </c>
      <c r="AE1844" t="s">
        <v>243</v>
      </c>
      <c r="AH1844" t="s">
        <v>244</v>
      </c>
      <c r="AK1844" t="s">
        <v>245</v>
      </c>
      <c r="AL1844" t="s">
        <v>396</v>
      </c>
      <c r="AM1844">
        <v>5013</v>
      </c>
      <c r="AP1844" t="s">
        <v>1327</v>
      </c>
      <c r="AQ1844" t="s">
        <v>375</v>
      </c>
      <c r="AR1844">
        <v>100</v>
      </c>
      <c r="AS1844" t="s">
        <v>1328</v>
      </c>
      <c r="AT1844" t="s">
        <v>1328</v>
      </c>
      <c r="AU1844" t="s">
        <v>243</v>
      </c>
      <c r="AV1844" t="str">
        <f>"85934"</f>
        <v>85934</v>
      </c>
      <c r="AW1844" t="s">
        <v>1329</v>
      </c>
      <c r="AX1844" t="s">
        <v>1330</v>
      </c>
      <c r="AY1844" t="s">
        <v>1331</v>
      </c>
      <c r="AZ1844" t="s">
        <v>254</v>
      </c>
      <c r="BA1844" t="s">
        <v>14905</v>
      </c>
      <c r="BB1844" t="str">
        <f>"102-39-054"</f>
        <v>102-39-054</v>
      </c>
      <c r="BC1844" t="str">
        <f>"10239054"</f>
        <v>10239054</v>
      </c>
      <c r="BD1844" t="str">
        <f>"R10239054"</f>
        <v>R10239054</v>
      </c>
      <c r="BE1844">
        <v>4015</v>
      </c>
      <c r="BI1844" t="s">
        <v>256</v>
      </c>
      <c r="BJ1844" t="s">
        <v>424</v>
      </c>
      <c r="BK1844" t="s">
        <v>258</v>
      </c>
      <c r="BL1844">
        <v>35</v>
      </c>
      <c r="BN1844">
        <v>34.592611568100899</v>
      </c>
      <c r="BO1844">
        <v>-113.48213066493901</v>
      </c>
      <c r="BP1844" t="s">
        <v>994</v>
      </c>
      <c r="BW1844" t="s">
        <v>995</v>
      </c>
      <c r="BX1844" t="s">
        <v>995</v>
      </c>
      <c r="CA1844" t="str">
        <f>"118"</f>
        <v>118</v>
      </c>
      <c r="CC1844">
        <v>0</v>
      </c>
      <c r="CD1844">
        <v>0</v>
      </c>
      <c r="CE1844">
        <v>0</v>
      </c>
      <c r="CF1844">
        <v>0</v>
      </c>
      <c r="CI1844">
        <v>0</v>
      </c>
      <c r="CJ1844">
        <v>0</v>
      </c>
      <c r="CL1844">
        <v>0</v>
      </c>
      <c r="CM1844">
        <v>0</v>
      </c>
      <c r="CN1844">
        <v>0</v>
      </c>
      <c r="CO1844">
        <v>0</v>
      </c>
      <c r="CP1844">
        <v>0</v>
      </c>
      <c r="CQ1844">
        <v>0</v>
      </c>
      <c r="CR1844">
        <v>0</v>
      </c>
      <c r="CS1844">
        <v>0</v>
      </c>
      <c r="CT1844">
        <v>0</v>
      </c>
      <c r="CU1844">
        <v>0</v>
      </c>
      <c r="CX1844">
        <v>0</v>
      </c>
      <c r="CZ1844">
        <v>0</v>
      </c>
      <c r="DB1844">
        <v>0</v>
      </c>
      <c r="DD1844">
        <v>0</v>
      </c>
      <c r="DF1844">
        <v>0</v>
      </c>
      <c r="DK1844">
        <v>0</v>
      </c>
      <c r="DM1844">
        <v>0</v>
      </c>
      <c r="DX1844">
        <v>0</v>
      </c>
      <c r="EC1844" t="s">
        <v>261</v>
      </c>
      <c r="ED1844" t="s">
        <v>262</v>
      </c>
      <c r="EE1844" t="s">
        <v>263</v>
      </c>
      <c r="EG1844">
        <v>435600</v>
      </c>
      <c r="EH1844">
        <v>10</v>
      </c>
      <c r="EI1844">
        <v>0</v>
      </c>
      <c r="EJ1844">
        <v>0</v>
      </c>
      <c r="EK1844">
        <v>0</v>
      </c>
      <c r="EL1844">
        <v>0</v>
      </c>
      <c r="EU1844" t="s">
        <v>264</v>
      </c>
      <c r="EV1844" t="s">
        <v>427</v>
      </c>
      <c r="EW1844" t="s">
        <v>428</v>
      </c>
      <c r="EX1844" s="1">
        <v>40135</v>
      </c>
      <c r="EY1844" t="s">
        <v>267</v>
      </c>
      <c r="EZ1844" t="str">
        <f t="shared" si="96"/>
        <v>FALSE</v>
      </c>
      <c r="FA1844">
        <v>2022</v>
      </c>
      <c r="FB1844">
        <v>2020</v>
      </c>
      <c r="FC1844">
        <v>600</v>
      </c>
      <c r="FD1844" t="s">
        <v>246</v>
      </c>
      <c r="FE1844" t="s">
        <v>246</v>
      </c>
      <c r="FF1844" t="s">
        <v>246</v>
      </c>
      <c r="FG1844" t="s">
        <v>246</v>
      </c>
      <c r="FH1844" t="s">
        <v>246</v>
      </c>
      <c r="FI1844" t="s">
        <v>246</v>
      </c>
      <c r="FJ1844" t="s">
        <v>246</v>
      </c>
      <c r="FK1844" t="s">
        <v>246</v>
      </c>
      <c r="FL1844" t="s">
        <v>246</v>
      </c>
      <c r="FM1844" t="s">
        <v>246</v>
      </c>
      <c r="FN1844" t="s">
        <v>246</v>
      </c>
      <c r="FO1844" t="s">
        <v>246</v>
      </c>
      <c r="FP1844" t="s">
        <v>246</v>
      </c>
      <c r="FQ1844" s="2">
        <v>509</v>
      </c>
      <c r="FR1844" s="2">
        <v>0</v>
      </c>
      <c r="FS1844" s="2">
        <v>0</v>
      </c>
      <c r="FT1844">
        <v>0</v>
      </c>
      <c r="FU1844" s="2">
        <v>3391</v>
      </c>
      <c r="FV1844" s="2">
        <v>3391</v>
      </c>
      <c r="FW1844" s="2">
        <v>0</v>
      </c>
      <c r="FX1844">
        <v>0</v>
      </c>
      <c r="FY1844" s="2">
        <v>0</v>
      </c>
      <c r="FZ1844" s="2">
        <v>0</v>
      </c>
      <c r="GA1844" s="2">
        <v>0</v>
      </c>
      <c r="GB1844">
        <v>0</v>
      </c>
      <c r="GC1844" s="2">
        <v>31.56</v>
      </c>
      <c r="GE1844" s="2">
        <v>3391</v>
      </c>
      <c r="GH1844" t="s">
        <v>289</v>
      </c>
      <c r="GK1844" t="s">
        <v>290</v>
      </c>
      <c r="GL1844" t="s">
        <v>290</v>
      </c>
      <c r="GN1844" s="1">
        <v>43936</v>
      </c>
      <c r="GO1844" s="1">
        <v>43952</v>
      </c>
      <c r="GQ1844" t="s">
        <v>361</v>
      </c>
      <c r="GR1844" t="str">
        <f>""</f>
        <v/>
      </c>
      <c r="GS1844" t="str">
        <f>"2020.24637"</f>
        <v>2020.24637</v>
      </c>
      <c r="GT1844" t="str">
        <f>""</f>
        <v/>
      </c>
      <c r="HF1844" t="str">
        <f>""</f>
        <v/>
      </c>
      <c r="HK1844" t="str">
        <f>""</f>
        <v/>
      </c>
      <c r="HN1844" t="s">
        <v>271</v>
      </c>
      <c r="HP1844" t="str">
        <f>""</f>
        <v/>
      </c>
      <c r="HQ1844" t="str">
        <f>""</f>
        <v/>
      </c>
      <c r="IA1844" t="str">
        <f>""</f>
        <v/>
      </c>
      <c r="IB1844" t="str">
        <f>""</f>
        <v/>
      </c>
      <c r="IC1844" t="str">
        <f>HYPERLINK("https://web.datatree.com/?/property?propertyId=5135078")</f>
        <v>https://web.datatree.com/?/property?propertyId=5135078</v>
      </c>
    </row>
    <row r="1845" spans="1:237" x14ac:dyDescent="0.25">
      <c r="A1845" t="s">
        <v>14906</v>
      </c>
      <c r="B1845" t="s">
        <v>14907</v>
      </c>
      <c r="C1845" t="s">
        <v>4785</v>
      </c>
      <c r="D1845" t="s">
        <v>7003</v>
      </c>
      <c r="E1845" t="s">
        <v>240</v>
      </c>
      <c r="F1845">
        <v>1</v>
      </c>
      <c r="O1845" t="s">
        <v>14908</v>
      </c>
      <c r="P1845" t="s">
        <v>14906</v>
      </c>
      <c r="T1845" t="s">
        <v>242</v>
      </c>
      <c r="AE1845" t="s">
        <v>243</v>
      </c>
      <c r="AH1845" t="s">
        <v>244</v>
      </c>
      <c r="AK1845" t="s">
        <v>245</v>
      </c>
      <c r="AM1845">
        <v>23465</v>
      </c>
      <c r="AP1845" t="s">
        <v>14909</v>
      </c>
      <c r="AQ1845" t="s">
        <v>491</v>
      </c>
      <c r="AR1845">
        <v>726</v>
      </c>
      <c r="AS1845" t="s">
        <v>1770</v>
      </c>
      <c r="AT1845" t="s">
        <v>14910</v>
      </c>
      <c r="AU1845" t="s">
        <v>1127</v>
      </c>
      <c r="AV1845" t="str">
        <f>"33980-2157"</f>
        <v>33980-2157</v>
      </c>
      <c r="AW1845" t="s">
        <v>1898</v>
      </c>
      <c r="AX1845" t="s">
        <v>14911</v>
      </c>
      <c r="AY1845" t="s">
        <v>14912</v>
      </c>
      <c r="AZ1845" t="s">
        <v>254</v>
      </c>
      <c r="BA1845" t="s">
        <v>14913</v>
      </c>
      <c r="BB1845" t="str">
        <f>"254-13-032"</f>
        <v>254-13-032</v>
      </c>
      <c r="BC1845" t="str">
        <f>"25413032"</f>
        <v>25413032</v>
      </c>
      <c r="BD1845" t="str">
        <f>"R25413032"</f>
        <v>R25413032</v>
      </c>
      <c r="BE1845">
        <v>4015</v>
      </c>
      <c r="BI1845" t="s">
        <v>256</v>
      </c>
      <c r="BJ1845" t="s">
        <v>651</v>
      </c>
      <c r="BK1845" t="s">
        <v>258</v>
      </c>
      <c r="BL1845">
        <v>5</v>
      </c>
      <c r="BN1845">
        <v>35.146678577330199</v>
      </c>
      <c r="BO1845">
        <v>-113.56561432967</v>
      </c>
      <c r="BP1845" t="s">
        <v>259</v>
      </c>
      <c r="BW1845" t="s">
        <v>1324</v>
      </c>
      <c r="BX1845" t="s">
        <v>1324</v>
      </c>
      <c r="CA1845" t="str">
        <f>"41"</f>
        <v>41</v>
      </c>
      <c r="CC1845">
        <v>0</v>
      </c>
      <c r="CD1845">
        <v>0</v>
      </c>
      <c r="CE1845">
        <v>0</v>
      </c>
      <c r="CF1845">
        <v>0</v>
      </c>
      <c r="CI1845">
        <v>0</v>
      </c>
      <c r="CJ1845">
        <v>0</v>
      </c>
      <c r="CL1845">
        <v>0</v>
      </c>
      <c r="CM1845">
        <v>0</v>
      </c>
      <c r="CN1845">
        <v>0</v>
      </c>
      <c r="CO1845">
        <v>0</v>
      </c>
      <c r="CP1845">
        <v>0</v>
      </c>
      <c r="CQ1845">
        <v>0</v>
      </c>
      <c r="CR1845">
        <v>0</v>
      </c>
      <c r="CS1845">
        <v>0</v>
      </c>
      <c r="CT1845">
        <v>0</v>
      </c>
      <c r="CU1845">
        <v>0</v>
      </c>
      <c r="CX1845">
        <v>0</v>
      </c>
      <c r="CZ1845">
        <v>0</v>
      </c>
      <c r="DB1845">
        <v>0</v>
      </c>
      <c r="DD1845">
        <v>0</v>
      </c>
      <c r="DF1845">
        <v>0</v>
      </c>
      <c r="DK1845">
        <v>0</v>
      </c>
      <c r="DM1845">
        <v>0</v>
      </c>
      <c r="DX1845">
        <v>0</v>
      </c>
      <c r="EC1845" t="s">
        <v>261</v>
      </c>
      <c r="ED1845" t="s">
        <v>262</v>
      </c>
      <c r="EE1845" t="s">
        <v>263</v>
      </c>
      <c r="EG1845">
        <v>435600</v>
      </c>
      <c r="EH1845">
        <v>10</v>
      </c>
      <c r="EI1845">
        <v>0</v>
      </c>
      <c r="EJ1845">
        <v>0</v>
      </c>
      <c r="EK1845">
        <v>0</v>
      </c>
      <c r="EL1845">
        <v>0</v>
      </c>
      <c r="EU1845" t="s">
        <v>407</v>
      </c>
      <c r="EV1845" t="s">
        <v>265</v>
      </c>
      <c r="EW1845" t="s">
        <v>266</v>
      </c>
      <c r="EX1845" s="1">
        <v>40135</v>
      </c>
      <c r="EY1845" t="s">
        <v>267</v>
      </c>
      <c r="EZ1845" t="str">
        <f>"TRUE"</f>
        <v>TRUE</v>
      </c>
      <c r="FA1845">
        <v>2022</v>
      </c>
      <c r="FB1845">
        <v>2020</v>
      </c>
      <c r="FC1845">
        <v>300</v>
      </c>
      <c r="FD1845" t="s">
        <v>246</v>
      </c>
      <c r="FE1845" t="s">
        <v>246</v>
      </c>
      <c r="FF1845" t="s">
        <v>246</v>
      </c>
      <c r="FG1845" t="s">
        <v>246</v>
      </c>
      <c r="FH1845" t="s">
        <v>246</v>
      </c>
      <c r="FI1845" t="s">
        <v>246</v>
      </c>
      <c r="FJ1845" t="s">
        <v>246</v>
      </c>
      <c r="FK1845" t="s">
        <v>246</v>
      </c>
      <c r="FL1845" t="s">
        <v>246</v>
      </c>
      <c r="FM1845" t="s">
        <v>246</v>
      </c>
      <c r="FN1845" t="s">
        <v>246</v>
      </c>
      <c r="FO1845" t="s">
        <v>246</v>
      </c>
      <c r="FP1845" t="s">
        <v>246</v>
      </c>
      <c r="FQ1845" s="2">
        <v>656</v>
      </c>
      <c r="FR1845" s="2">
        <v>0</v>
      </c>
      <c r="FS1845" s="2">
        <v>0</v>
      </c>
      <c r="FT1845">
        <v>0</v>
      </c>
      <c r="FU1845" s="2">
        <v>4374</v>
      </c>
      <c r="FV1845" s="2">
        <v>4374</v>
      </c>
      <c r="FW1845" s="2">
        <v>0</v>
      </c>
      <c r="FX1845">
        <v>0</v>
      </c>
      <c r="FY1845" s="2">
        <v>0</v>
      </c>
      <c r="FZ1845" s="2">
        <v>0</v>
      </c>
      <c r="GA1845" s="2">
        <v>0</v>
      </c>
      <c r="GB1845">
        <v>0</v>
      </c>
      <c r="GC1845" s="2">
        <v>89.04</v>
      </c>
      <c r="GE1845" s="2">
        <v>4374</v>
      </c>
      <c r="GH1845" t="s">
        <v>289</v>
      </c>
      <c r="GK1845" t="s">
        <v>290</v>
      </c>
      <c r="GL1845" t="s">
        <v>290</v>
      </c>
      <c r="GR1845" t="str">
        <f>""</f>
        <v/>
      </c>
      <c r="GS1845" t="str">
        <f>""</f>
        <v/>
      </c>
      <c r="GT1845" t="str">
        <f>""</f>
        <v/>
      </c>
      <c r="HF1845" t="str">
        <f>""</f>
        <v/>
      </c>
      <c r="HK1845" t="str">
        <f>""</f>
        <v/>
      </c>
      <c r="HN1845" t="s">
        <v>271</v>
      </c>
      <c r="HP1845" t="str">
        <f>""</f>
        <v/>
      </c>
      <c r="HQ1845" t="str">
        <f>""</f>
        <v/>
      </c>
      <c r="IA1845" t="str">
        <f>""</f>
        <v/>
      </c>
      <c r="IB1845" t="str">
        <f>""</f>
        <v/>
      </c>
      <c r="IC1845" t="str">
        <f>HYPERLINK("https://web.datatree.com/?/property?propertyId=5069897")</f>
        <v>https://web.datatree.com/?/property?propertyId=5069897</v>
      </c>
    </row>
    <row r="1846" spans="1:237" x14ac:dyDescent="0.25">
      <c r="A1846" t="s">
        <v>14914</v>
      </c>
      <c r="D1846" t="s">
        <v>14914</v>
      </c>
      <c r="E1846" t="s">
        <v>240</v>
      </c>
      <c r="F1846">
        <v>3</v>
      </c>
      <c r="G1846" t="s">
        <v>14915</v>
      </c>
      <c r="J1846" t="s">
        <v>14915</v>
      </c>
      <c r="K1846" t="s">
        <v>588</v>
      </c>
      <c r="L1846">
        <v>3</v>
      </c>
      <c r="O1846" t="s">
        <v>14916</v>
      </c>
      <c r="P1846" t="s">
        <v>14917</v>
      </c>
      <c r="Q1846" t="s">
        <v>689</v>
      </c>
      <c r="T1846" t="s">
        <v>242</v>
      </c>
      <c r="AE1846" t="s">
        <v>243</v>
      </c>
      <c r="AH1846" t="s">
        <v>244</v>
      </c>
      <c r="AK1846" t="s">
        <v>245</v>
      </c>
      <c r="AM1846">
        <v>21291</v>
      </c>
      <c r="AP1846" t="s">
        <v>14918</v>
      </c>
      <c r="AQ1846" t="s">
        <v>375</v>
      </c>
      <c r="AS1846" t="s">
        <v>14919</v>
      </c>
      <c r="AT1846" t="s">
        <v>14919</v>
      </c>
      <c r="AU1846" t="s">
        <v>328</v>
      </c>
      <c r="AV1846" t="str">
        <f>"94546-6239"</f>
        <v>94546-6239</v>
      </c>
      <c r="AW1846" t="s">
        <v>5089</v>
      </c>
      <c r="AX1846" t="s">
        <v>14920</v>
      </c>
      <c r="AY1846" t="s">
        <v>14921</v>
      </c>
      <c r="AZ1846" t="s">
        <v>254</v>
      </c>
      <c r="BA1846" t="s">
        <v>14922</v>
      </c>
      <c r="BB1846" t="str">
        <f>"209-20-001"</f>
        <v>209-20-001</v>
      </c>
      <c r="BC1846" t="str">
        <f>"20920001"</f>
        <v>20920001</v>
      </c>
      <c r="BD1846" t="str">
        <f>"R20920001"</f>
        <v>R20920001</v>
      </c>
      <c r="BE1846">
        <v>4015</v>
      </c>
      <c r="BI1846" t="s">
        <v>256</v>
      </c>
      <c r="BN1846">
        <v>35.049871956908497</v>
      </c>
      <c r="BO1846">
        <v>-114.26435596415401</v>
      </c>
      <c r="CA1846" t="str">
        <f>""</f>
        <v/>
      </c>
      <c r="CC1846">
        <v>0</v>
      </c>
      <c r="CD1846">
        <v>0</v>
      </c>
      <c r="CE1846">
        <v>0</v>
      </c>
      <c r="CF1846">
        <v>0</v>
      </c>
      <c r="CI1846">
        <v>0</v>
      </c>
      <c r="CJ1846">
        <v>0</v>
      </c>
      <c r="CL1846">
        <v>0</v>
      </c>
      <c r="CM1846">
        <v>0</v>
      </c>
      <c r="CN1846">
        <v>0</v>
      </c>
      <c r="CO1846">
        <v>0</v>
      </c>
      <c r="CP1846">
        <v>0</v>
      </c>
      <c r="CQ1846">
        <v>0</v>
      </c>
      <c r="CR1846">
        <v>0</v>
      </c>
      <c r="CS1846">
        <v>0</v>
      </c>
      <c r="CT1846">
        <v>0</v>
      </c>
      <c r="CU1846">
        <v>0</v>
      </c>
      <c r="CX1846">
        <v>0</v>
      </c>
      <c r="CZ1846">
        <v>0</v>
      </c>
      <c r="DB1846">
        <v>0</v>
      </c>
      <c r="DD1846">
        <v>0</v>
      </c>
      <c r="DF1846">
        <v>0</v>
      </c>
      <c r="DK1846">
        <v>0</v>
      </c>
      <c r="DM1846">
        <v>0</v>
      </c>
      <c r="DX1846">
        <v>0</v>
      </c>
      <c r="EC1846" t="s">
        <v>336</v>
      </c>
      <c r="ED1846" t="s">
        <v>405</v>
      </c>
      <c r="EE1846" t="s">
        <v>406</v>
      </c>
      <c r="EG1846">
        <v>435600</v>
      </c>
      <c r="EH1846">
        <v>10</v>
      </c>
      <c r="EI1846">
        <v>0</v>
      </c>
      <c r="EJ1846">
        <v>0</v>
      </c>
      <c r="EK1846">
        <v>0</v>
      </c>
      <c r="EL1846">
        <v>0</v>
      </c>
      <c r="EU1846" t="s">
        <v>407</v>
      </c>
      <c r="EV1846" t="s">
        <v>1241</v>
      </c>
      <c r="EW1846" t="s">
        <v>1242</v>
      </c>
      <c r="EX1846" s="1">
        <v>40135</v>
      </c>
      <c r="EY1846" t="s">
        <v>267</v>
      </c>
      <c r="EZ1846" t="str">
        <f>"TRUE"</f>
        <v>TRUE</v>
      </c>
      <c r="FA1846">
        <v>2022</v>
      </c>
      <c r="FB1846">
        <v>2020</v>
      </c>
      <c r="FC1846">
        <v>1600</v>
      </c>
      <c r="FD1846" t="s">
        <v>246</v>
      </c>
      <c r="FE1846" t="s">
        <v>246</v>
      </c>
      <c r="FF1846" t="s">
        <v>246</v>
      </c>
      <c r="FG1846" t="s">
        <v>246</v>
      </c>
      <c r="FH1846" t="s">
        <v>246</v>
      </c>
      <c r="FI1846" t="s">
        <v>246</v>
      </c>
      <c r="FJ1846" t="s">
        <v>246</v>
      </c>
      <c r="FK1846" t="s">
        <v>246</v>
      </c>
      <c r="FL1846" t="s">
        <v>246</v>
      </c>
      <c r="FM1846" t="s">
        <v>246</v>
      </c>
      <c r="FN1846" t="s">
        <v>246</v>
      </c>
      <c r="FO1846" t="s">
        <v>246</v>
      </c>
      <c r="FP1846" t="s">
        <v>246</v>
      </c>
      <c r="FQ1846" s="2">
        <v>1356</v>
      </c>
      <c r="FR1846" s="2">
        <v>0</v>
      </c>
      <c r="FS1846" s="2">
        <v>0</v>
      </c>
      <c r="FT1846">
        <v>0</v>
      </c>
      <c r="FU1846" s="2">
        <v>9038</v>
      </c>
      <c r="FV1846" s="2">
        <v>9038</v>
      </c>
      <c r="FW1846" s="2">
        <v>0</v>
      </c>
      <c r="FX1846">
        <v>0</v>
      </c>
      <c r="FY1846" s="2">
        <v>0</v>
      </c>
      <c r="FZ1846" s="2">
        <v>0</v>
      </c>
      <c r="GA1846" s="2">
        <v>0</v>
      </c>
      <c r="GB1846">
        <v>0</v>
      </c>
      <c r="GC1846" s="2">
        <v>69.599999999999994</v>
      </c>
      <c r="GE1846" s="2">
        <v>9038</v>
      </c>
      <c r="GH1846" t="s">
        <v>1243</v>
      </c>
      <c r="GI1846" t="s">
        <v>387</v>
      </c>
      <c r="GK1846" t="s">
        <v>1244</v>
      </c>
      <c r="GL1846" t="s">
        <v>1245</v>
      </c>
      <c r="GM1846" t="s">
        <v>1246</v>
      </c>
      <c r="GN1846" s="1">
        <v>43306</v>
      </c>
      <c r="GO1846" s="1">
        <v>43333</v>
      </c>
      <c r="GQ1846" t="s">
        <v>412</v>
      </c>
      <c r="GR1846" t="str">
        <f>""</f>
        <v/>
      </c>
      <c r="GS1846" t="str">
        <f>"2018.41522"</f>
        <v>2018.41522</v>
      </c>
      <c r="GT1846" t="str">
        <f>""</f>
        <v/>
      </c>
      <c r="GU1846" s="1">
        <v>39352</v>
      </c>
      <c r="GV1846" s="1">
        <v>39388</v>
      </c>
      <c r="GW1846" s="2">
        <v>75000</v>
      </c>
      <c r="GX1846" t="s">
        <v>566</v>
      </c>
      <c r="GY1846" t="s">
        <v>567</v>
      </c>
      <c r="GZ1846" t="s">
        <v>14923</v>
      </c>
      <c r="HF1846" t="str">
        <f>"                    "</f>
        <v xml:space="preserve">                    </v>
      </c>
      <c r="HK1846" t="str">
        <f>"                    "</f>
        <v xml:space="preserve">                    </v>
      </c>
      <c r="HM1846" t="s">
        <v>642</v>
      </c>
      <c r="HN1846" t="s">
        <v>271</v>
      </c>
      <c r="HP1846" t="str">
        <f>"7012.255"</f>
        <v>7012.255</v>
      </c>
      <c r="HQ1846" t="str">
        <f>""</f>
        <v/>
      </c>
      <c r="HS1846" s="1">
        <v>38747</v>
      </c>
      <c r="HT1846" s="2">
        <v>180000</v>
      </c>
      <c r="HU1846" t="s">
        <v>362</v>
      </c>
      <c r="HW1846" s="2">
        <v>0</v>
      </c>
      <c r="IA1846" t="str">
        <f>"2006.9767"</f>
        <v>2006.9767</v>
      </c>
      <c r="IB1846" t="str">
        <f>""</f>
        <v/>
      </c>
      <c r="IC1846" t="str">
        <f>HYPERLINK("https://web.datatree.com/?/property?propertyId=5070975")</f>
        <v>https://web.datatree.com/?/property?propertyId=5070975</v>
      </c>
    </row>
    <row r="1847" spans="1:237" x14ac:dyDescent="0.25">
      <c r="A1847" t="s">
        <v>14924</v>
      </c>
      <c r="B1847" t="s">
        <v>14925</v>
      </c>
      <c r="C1847" t="s">
        <v>2572</v>
      </c>
      <c r="D1847" t="s">
        <v>14926</v>
      </c>
      <c r="E1847" t="s">
        <v>240</v>
      </c>
      <c r="F1847">
        <v>5</v>
      </c>
      <c r="G1847" t="s">
        <v>14927</v>
      </c>
      <c r="H1847" t="s">
        <v>14928</v>
      </c>
      <c r="I1847" t="s">
        <v>1249</v>
      </c>
      <c r="J1847" t="s">
        <v>14926</v>
      </c>
      <c r="K1847" t="s">
        <v>240</v>
      </c>
      <c r="L1847">
        <v>5</v>
      </c>
      <c r="O1847" t="s">
        <v>14929</v>
      </c>
      <c r="P1847" t="s">
        <v>14930</v>
      </c>
      <c r="T1847" t="s">
        <v>242</v>
      </c>
      <c r="AE1847" t="s">
        <v>243</v>
      </c>
      <c r="AH1847" t="s">
        <v>244</v>
      </c>
      <c r="AK1847" t="s">
        <v>245</v>
      </c>
      <c r="AM1847">
        <v>41</v>
      </c>
      <c r="AP1847" t="s">
        <v>1670</v>
      </c>
      <c r="AQ1847" t="s">
        <v>248</v>
      </c>
      <c r="AS1847" t="s">
        <v>5995</v>
      </c>
      <c r="AT1847" t="s">
        <v>5995</v>
      </c>
      <c r="AU1847" t="s">
        <v>328</v>
      </c>
      <c r="AV1847" t="str">
        <f>"94080-1748"</f>
        <v>94080-1748</v>
      </c>
      <c r="AW1847" t="s">
        <v>544</v>
      </c>
      <c r="AX1847" t="s">
        <v>14931</v>
      </c>
      <c r="AY1847" t="s">
        <v>14932</v>
      </c>
      <c r="AZ1847" t="s">
        <v>254</v>
      </c>
      <c r="BA1847" t="s">
        <v>14933</v>
      </c>
      <c r="BB1847" t="str">
        <f>"102-38-015"</f>
        <v>102-38-015</v>
      </c>
      <c r="BC1847" t="str">
        <f>"10238015"</f>
        <v>10238015</v>
      </c>
      <c r="BD1847" t="str">
        <f>"R10238015"</f>
        <v>R10238015</v>
      </c>
      <c r="BE1847">
        <v>4015</v>
      </c>
      <c r="BI1847" t="s">
        <v>256</v>
      </c>
      <c r="BJ1847" t="s">
        <v>424</v>
      </c>
      <c r="BK1847" t="s">
        <v>258</v>
      </c>
      <c r="BL1847">
        <v>27</v>
      </c>
      <c r="BN1847">
        <v>34.6162098138103</v>
      </c>
      <c r="BO1847">
        <v>-113.50842830002</v>
      </c>
      <c r="BP1847" t="s">
        <v>1155</v>
      </c>
      <c r="BW1847" t="s">
        <v>1156</v>
      </c>
      <c r="BX1847" t="s">
        <v>1156</v>
      </c>
      <c r="CA1847" t="str">
        <f>"15"</f>
        <v>15</v>
      </c>
      <c r="CC1847">
        <v>0</v>
      </c>
      <c r="CD1847">
        <v>0</v>
      </c>
      <c r="CE1847">
        <v>0</v>
      </c>
      <c r="CF1847">
        <v>0</v>
      </c>
      <c r="CI1847">
        <v>0</v>
      </c>
      <c r="CJ1847">
        <v>0</v>
      </c>
      <c r="CL1847">
        <v>0</v>
      </c>
      <c r="CM1847">
        <v>0</v>
      </c>
      <c r="CN1847">
        <v>0</v>
      </c>
      <c r="CO1847">
        <v>0</v>
      </c>
      <c r="CP1847">
        <v>0</v>
      </c>
      <c r="CQ1847">
        <v>0</v>
      </c>
      <c r="CR1847">
        <v>0</v>
      </c>
      <c r="CS1847">
        <v>0</v>
      </c>
      <c r="CT1847">
        <v>0</v>
      </c>
      <c r="CU1847">
        <v>0</v>
      </c>
      <c r="CX1847">
        <v>0</v>
      </c>
      <c r="CZ1847">
        <v>0</v>
      </c>
      <c r="DB1847">
        <v>0</v>
      </c>
      <c r="DD1847">
        <v>0</v>
      </c>
      <c r="DF1847">
        <v>0</v>
      </c>
      <c r="DK1847">
        <v>0</v>
      </c>
      <c r="DM1847">
        <v>0</v>
      </c>
      <c r="DX1847">
        <v>0</v>
      </c>
      <c r="EC1847" t="s">
        <v>261</v>
      </c>
      <c r="ED1847" t="s">
        <v>262</v>
      </c>
      <c r="EE1847" t="s">
        <v>263</v>
      </c>
      <c r="EG1847">
        <v>435600</v>
      </c>
      <c r="EH1847">
        <v>10</v>
      </c>
      <c r="EI1847">
        <v>0</v>
      </c>
      <c r="EJ1847">
        <v>0</v>
      </c>
      <c r="EK1847">
        <v>0</v>
      </c>
      <c r="EL1847">
        <v>0</v>
      </c>
      <c r="EU1847" t="s">
        <v>264</v>
      </c>
      <c r="EV1847" t="s">
        <v>522</v>
      </c>
      <c r="EW1847" t="s">
        <v>523</v>
      </c>
      <c r="EX1847" s="1">
        <v>40135</v>
      </c>
      <c r="EY1847" t="s">
        <v>267</v>
      </c>
      <c r="EZ1847" t="str">
        <f>"FALSE"</f>
        <v>FALSE</v>
      </c>
      <c r="FA1847">
        <v>2022</v>
      </c>
      <c r="FB1847">
        <v>2020</v>
      </c>
      <c r="FC1847">
        <v>600</v>
      </c>
      <c r="FD1847" t="s">
        <v>246</v>
      </c>
      <c r="FE1847" t="s">
        <v>246</v>
      </c>
      <c r="FF1847" t="s">
        <v>246</v>
      </c>
      <c r="FG1847" t="s">
        <v>246</v>
      </c>
      <c r="FH1847" t="s">
        <v>246</v>
      </c>
      <c r="FI1847" t="s">
        <v>246</v>
      </c>
      <c r="FJ1847" t="s">
        <v>246</v>
      </c>
      <c r="FK1847" t="s">
        <v>246</v>
      </c>
      <c r="FL1847" t="s">
        <v>246</v>
      </c>
      <c r="FM1847" t="s">
        <v>246</v>
      </c>
      <c r="FN1847" t="s">
        <v>246</v>
      </c>
      <c r="FO1847" t="s">
        <v>246</v>
      </c>
      <c r="FP1847" t="s">
        <v>246</v>
      </c>
      <c r="FQ1847" s="2">
        <v>509</v>
      </c>
      <c r="FR1847" s="2">
        <v>0</v>
      </c>
      <c r="FS1847" s="2">
        <v>0</v>
      </c>
      <c r="FT1847">
        <v>0</v>
      </c>
      <c r="FU1847" s="2">
        <v>3391</v>
      </c>
      <c r="FV1847" s="2">
        <v>3391</v>
      </c>
      <c r="FW1847" s="2">
        <v>0</v>
      </c>
      <c r="FX1847">
        <v>0</v>
      </c>
      <c r="FY1847" s="2">
        <v>0</v>
      </c>
      <c r="FZ1847" s="2">
        <v>0</v>
      </c>
      <c r="GA1847" s="2">
        <v>0</v>
      </c>
      <c r="GB1847">
        <v>0</v>
      </c>
      <c r="GC1847" s="2">
        <v>31.56</v>
      </c>
      <c r="GE1847" s="2">
        <v>3391</v>
      </c>
      <c r="GH1847" t="s">
        <v>289</v>
      </c>
      <c r="GK1847" t="s">
        <v>290</v>
      </c>
      <c r="GL1847" t="s">
        <v>290</v>
      </c>
      <c r="GR1847" t="str">
        <f>""</f>
        <v/>
      </c>
      <c r="GS1847" t="str">
        <f>""</f>
        <v/>
      </c>
      <c r="GT1847" t="str">
        <f>""</f>
        <v/>
      </c>
      <c r="HF1847" t="str">
        <f>""</f>
        <v/>
      </c>
      <c r="HK1847" t="str">
        <f>""</f>
        <v/>
      </c>
      <c r="HN1847" t="s">
        <v>271</v>
      </c>
      <c r="HP1847" t="str">
        <f>""</f>
        <v/>
      </c>
      <c r="HQ1847" t="str">
        <f>""</f>
        <v/>
      </c>
      <c r="IA1847" t="str">
        <f>""</f>
        <v/>
      </c>
      <c r="IB1847" t="str">
        <f>""</f>
        <v/>
      </c>
      <c r="IC1847" t="str">
        <f>HYPERLINK("https://web.datatree.com/?/property?propertyId=5077804")</f>
        <v>https://web.datatree.com/?/property?propertyId=5077804</v>
      </c>
    </row>
    <row r="1848" spans="1:237" x14ac:dyDescent="0.25">
      <c r="A1848" t="s">
        <v>272</v>
      </c>
      <c r="D1848" t="s">
        <v>272</v>
      </c>
      <c r="E1848" t="s">
        <v>273</v>
      </c>
      <c r="F1848">
        <v>377</v>
      </c>
      <c r="O1848" t="s">
        <v>272</v>
      </c>
      <c r="P1848" t="s">
        <v>272</v>
      </c>
      <c r="R1848" t="s">
        <v>274</v>
      </c>
      <c r="T1848" t="s">
        <v>242</v>
      </c>
      <c r="AE1848" t="s">
        <v>243</v>
      </c>
      <c r="AH1848" t="s">
        <v>244</v>
      </c>
      <c r="AK1848" t="s">
        <v>245</v>
      </c>
      <c r="AP1848" t="s">
        <v>275</v>
      </c>
      <c r="AS1848" t="s">
        <v>276</v>
      </c>
      <c r="AT1848" t="s">
        <v>276</v>
      </c>
      <c r="AU1848" t="s">
        <v>243</v>
      </c>
      <c r="AV1848" t="str">
        <f>"86321"</f>
        <v>86321</v>
      </c>
      <c r="AW1848" t="s">
        <v>277</v>
      </c>
      <c r="AX1848" t="s">
        <v>278</v>
      </c>
      <c r="AY1848" t="s">
        <v>279</v>
      </c>
      <c r="AZ1848" t="s">
        <v>254</v>
      </c>
      <c r="BA1848" t="s">
        <v>14934</v>
      </c>
      <c r="BB1848" t="str">
        <f>"201-06-115"</f>
        <v>201-06-115</v>
      </c>
      <c r="BC1848" t="str">
        <f>"20106115"</f>
        <v>20106115</v>
      </c>
      <c r="BD1848" t="str">
        <f>"R20106115"</f>
        <v>R20106115</v>
      </c>
      <c r="BE1848">
        <v>4015</v>
      </c>
      <c r="BI1848" t="s">
        <v>256</v>
      </c>
      <c r="BJ1848" t="s">
        <v>281</v>
      </c>
      <c r="BK1848" t="s">
        <v>258</v>
      </c>
      <c r="BL1848">
        <v>31</v>
      </c>
      <c r="BN1848">
        <v>34.679731954365302</v>
      </c>
      <c r="BO1848">
        <v>-113.556750614896</v>
      </c>
      <c r="BP1848" t="s">
        <v>282</v>
      </c>
      <c r="BW1848" t="s">
        <v>950</v>
      </c>
      <c r="BX1848" t="s">
        <v>950</v>
      </c>
      <c r="CA1848" t="str">
        <f>"116"</f>
        <v>116</v>
      </c>
      <c r="CC1848">
        <v>0</v>
      </c>
      <c r="CD1848">
        <v>0</v>
      </c>
      <c r="CE1848">
        <v>0</v>
      </c>
      <c r="CF1848">
        <v>0</v>
      </c>
      <c r="CI1848">
        <v>0</v>
      </c>
      <c r="CJ1848">
        <v>0</v>
      </c>
      <c r="CL1848">
        <v>0</v>
      </c>
      <c r="CM1848">
        <v>0</v>
      </c>
      <c r="CN1848">
        <v>0</v>
      </c>
      <c r="CO1848">
        <v>0</v>
      </c>
      <c r="CP1848">
        <v>0</v>
      </c>
      <c r="CQ1848">
        <v>0</v>
      </c>
      <c r="CR1848">
        <v>0</v>
      </c>
      <c r="CS1848">
        <v>0</v>
      </c>
      <c r="CT1848">
        <v>0</v>
      </c>
      <c r="CU1848">
        <v>0</v>
      </c>
      <c r="CX1848">
        <v>0</v>
      </c>
      <c r="CZ1848">
        <v>0</v>
      </c>
      <c r="DB1848">
        <v>0</v>
      </c>
      <c r="DD1848">
        <v>0</v>
      </c>
      <c r="DF1848">
        <v>0</v>
      </c>
      <c r="DK1848">
        <v>0</v>
      </c>
      <c r="DM1848">
        <v>0</v>
      </c>
      <c r="DX1848">
        <v>0</v>
      </c>
      <c r="EC1848" t="s">
        <v>284</v>
      </c>
      <c r="ED1848" t="s">
        <v>285</v>
      </c>
      <c r="EE1848" t="s">
        <v>286</v>
      </c>
      <c r="EG1848">
        <v>435600</v>
      </c>
      <c r="EH1848">
        <v>10</v>
      </c>
      <c r="EI1848">
        <v>0</v>
      </c>
      <c r="EJ1848">
        <v>0</v>
      </c>
      <c r="EK1848">
        <v>0</v>
      </c>
      <c r="EL1848">
        <v>0</v>
      </c>
      <c r="EU1848" t="s">
        <v>264</v>
      </c>
      <c r="EV1848" t="s">
        <v>287</v>
      </c>
      <c r="EW1848" t="s">
        <v>288</v>
      </c>
      <c r="EX1848" s="1">
        <v>40135</v>
      </c>
      <c r="EY1848" t="s">
        <v>267</v>
      </c>
      <c r="EZ1848" t="str">
        <f>"FALSE"</f>
        <v>FALSE</v>
      </c>
      <c r="FA1848">
        <v>2022</v>
      </c>
      <c r="FB1848">
        <v>2020</v>
      </c>
      <c r="FC1848">
        <v>600</v>
      </c>
      <c r="FD1848" t="s">
        <v>246</v>
      </c>
      <c r="FE1848" t="s">
        <v>246</v>
      </c>
      <c r="FF1848" t="s">
        <v>246</v>
      </c>
      <c r="FG1848" t="s">
        <v>246</v>
      </c>
      <c r="FH1848" t="s">
        <v>246</v>
      </c>
      <c r="FI1848" t="s">
        <v>246</v>
      </c>
      <c r="FJ1848" t="s">
        <v>246</v>
      </c>
      <c r="FK1848" t="s">
        <v>246</v>
      </c>
      <c r="FL1848" t="s">
        <v>246</v>
      </c>
      <c r="FM1848" t="s">
        <v>246</v>
      </c>
      <c r="FN1848" t="s">
        <v>246</v>
      </c>
      <c r="FO1848" t="s">
        <v>246</v>
      </c>
      <c r="FP1848" t="s">
        <v>246</v>
      </c>
      <c r="FQ1848" s="2">
        <v>12</v>
      </c>
      <c r="FR1848" s="2">
        <v>0</v>
      </c>
      <c r="FS1848" s="2">
        <v>0</v>
      </c>
      <c r="FT1848">
        <v>0</v>
      </c>
      <c r="FU1848" s="2">
        <v>82</v>
      </c>
      <c r="FV1848" s="2">
        <v>82</v>
      </c>
      <c r="FW1848" s="2">
        <v>0</v>
      </c>
      <c r="FX1848">
        <v>0</v>
      </c>
      <c r="FY1848" s="2">
        <v>0</v>
      </c>
      <c r="FZ1848" s="2">
        <v>0</v>
      </c>
      <c r="GA1848" s="2">
        <v>0</v>
      </c>
      <c r="GB1848">
        <v>0</v>
      </c>
      <c r="GC1848" s="2">
        <v>1.1399999999999999</v>
      </c>
      <c r="GE1848" s="2">
        <v>82</v>
      </c>
      <c r="GH1848" t="s">
        <v>289</v>
      </c>
      <c r="GK1848" t="s">
        <v>290</v>
      </c>
      <c r="GL1848" t="s">
        <v>290</v>
      </c>
      <c r="GR1848" t="str">
        <f>""</f>
        <v/>
      </c>
      <c r="GS1848" t="str">
        <f>""</f>
        <v/>
      </c>
      <c r="GT1848" t="str">
        <f>""</f>
        <v/>
      </c>
      <c r="HF1848" t="str">
        <f>""</f>
        <v/>
      </c>
      <c r="HK1848" t="str">
        <f>""</f>
        <v/>
      </c>
      <c r="HN1848" t="s">
        <v>271</v>
      </c>
      <c r="HP1848" t="str">
        <f>""</f>
        <v/>
      </c>
      <c r="HQ1848" t="str">
        <f>""</f>
        <v/>
      </c>
      <c r="IA1848" t="str">
        <f>""</f>
        <v/>
      </c>
      <c r="IB1848" t="str">
        <f>""</f>
        <v/>
      </c>
      <c r="IC1848" t="str">
        <f>HYPERLINK("https://web.datatree.com/?/property?propertyId=5078686")</f>
        <v>https://web.datatree.com/?/property?propertyId=5078686</v>
      </c>
    </row>
    <row r="1849" spans="1:237" x14ac:dyDescent="0.25">
      <c r="A1849" t="s">
        <v>14935</v>
      </c>
      <c r="B1849" t="s">
        <v>5515</v>
      </c>
      <c r="C1849" t="s">
        <v>469</v>
      </c>
      <c r="D1849" t="s">
        <v>14936</v>
      </c>
      <c r="E1849" t="s">
        <v>240</v>
      </c>
      <c r="F1849">
        <v>1</v>
      </c>
      <c r="G1849" t="s">
        <v>14937</v>
      </c>
      <c r="H1849" t="s">
        <v>14938</v>
      </c>
      <c r="I1849" t="s">
        <v>14938</v>
      </c>
      <c r="J1849" t="s">
        <v>14936</v>
      </c>
      <c r="K1849" t="s">
        <v>240</v>
      </c>
      <c r="L1849">
        <v>1</v>
      </c>
      <c r="O1849" t="s">
        <v>14939</v>
      </c>
      <c r="P1849" t="s">
        <v>14940</v>
      </c>
      <c r="T1849" t="s">
        <v>242</v>
      </c>
      <c r="AE1849" t="s">
        <v>243</v>
      </c>
      <c r="AH1849" t="s">
        <v>244</v>
      </c>
      <c r="AK1849" t="s">
        <v>245</v>
      </c>
      <c r="AL1849" t="s">
        <v>589</v>
      </c>
      <c r="AM1849">
        <v>4139</v>
      </c>
      <c r="AP1849" t="s">
        <v>14941</v>
      </c>
      <c r="AQ1849" t="s">
        <v>375</v>
      </c>
      <c r="AS1849" t="s">
        <v>249</v>
      </c>
      <c r="AT1849" t="s">
        <v>249</v>
      </c>
      <c r="AU1849" t="s">
        <v>250</v>
      </c>
      <c r="AV1849" t="str">
        <f>"60629-4946"</f>
        <v>60629-4946</v>
      </c>
      <c r="AW1849" t="s">
        <v>2145</v>
      </c>
      <c r="AX1849" t="s">
        <v>14942</v>
      </c>
      <c r="AY1849" t="s">
        <v>14943</v>
      </c>
      <c r="AZ1849" t="s">
        <v>254</v>
      </c>
      <c r="BA1849" t="s">
        <v>14944</v>
      </c>
      <c r="BB1849" t="str">
        <f>"333-23-003"</f>
        <v>333-23-003</v>
      </c>
      <c r="BC1849" t="str">
        <f>"33323003"</f>
        <v>33323003</v>
      </c>
      <c r="BD1849" t="str">
        <f>"R33323003"</f>
        <v>R33323003</v>
      </c>
      <c r="BE1849">
        <v>4015</v>
      </c>
      <c r="BJ1849" t="s">
        <v>333</v>
      </c>
      <c r="BK1849" t="s">
        <v>481</v>
      </c>
      <c r="BL1849">
        <v>7</v>
      </c>
      <c r="BN1849">
        <v>35.4762252181715</v>
      </c>
      <c r="BO1849">
        <v>-113.815912014829</v>
      </c>
      <c r="BW1849" t="s">
        <v>482</v>
      </c>
      <c r="BX1849" t="s">
        <v>482</v>
      </c>
      <c r="CA1849" t="str">
        <f>""</f>
        <v/>
      </c>
      <c r="CC1849">
        <v>0</v>
      </c>
      <c r="CD1849">
        <v>0</v>
      </c>
      <c r="CE1849">
        <v>0</v>
      </c>
      <c r="CF1849">
        <v>0</v>
      </c>
      <c r="CI1849">
        <v>0</v>
      </c>
      <c r="CJ1849">
        <v>0</v>
      </c>
      <c r="CL1849">
        <v>0</v>
      </c>
      <c r="CM1849">
        <v>0</v>
      </c>
      <c r="CN1849">
        <v>0</v>
      </c>
      <c r="CO1849">
        <v>0</v>
      </c>
      <c r="CP1849">
        <v>0</v>
      </c>
      <c r="CQ1849">
        <v>0</v>
      </c>
      <c r="CR1849">
        <v>0</v>
      </c>
      <c r="CS1849">
        <v>0</v>
      </c>
      <c r="CT1849">
        <v>0</v>
      </c>
      <c r="CU1849">
        <v>0</v>
      </c>
      <c r="CX1849">
        <v>0</v>
      </c>
      <c r="CZ1849">
        <v>0</v>
      </c>
      <c r="DB1849">
        <v>0</v>
      </c>
      <c r="DD1849">
        <v>0</v>
      </c>
      <c r="DF1849">
        <v>0</v>
      </c>
      <c r="DK1849">
        <v>0</v>
      </c>
      <c r="DM1849">
        <v>0</v>
      </c>
      <c r="DX1849">
        <v>0</v>
      </c>
      <c r="EC1849" t="s">
        <v>261</v>
      </c>
      <c r="ED1849" t="s">
        <v>354</v>
      </c>
      <c r="EE1849" t="s">
        <v>355</v>
      </c>
      <c r="EG1849">
        <v>435600</v>
      </c>
      <c r="EH1849">
        <v>10</v>
      </c>
      <c r="EI1849">
        <v>0</v>
      </c>
      <c r="EJ1849">
        <v>0</v>
      </c>
      <c r="EK1849">
        <v>0</v>
      </c>
      <c r="EL1849">
        <v>0</v>
      </c>
      <c r="EU1849" t="s">
        <v>264</v>
      </c>
      <c r="EV1849" t="s">
        <v>483</v>
      </c>
      <c r="EW1849" t="s">
        <v>484</v>
      </c>
      <c r="EX1849" s="1">
        <v>40135</v>
      </c>
      <c r="EY1849" t="s">
        <v>267</v>
      </c>
      <c r="EZ1849" t="str">
        <f>"FALSE"</f>
        <v>FALSE</v>
      </c>
      <c r="FA1849">
        <v>2022</v>
      </c>
      <c r="FB1849">
        <v>2020</v>
      </c>
      <c r="FC1849">
        <v>300</v>
      </c>
      <c r="FD1849" t="s">
        <v>246</v>
      </c>
      <c r="FE1849" t="s">
        <v>246</v>
      </c>
      <c r="FF1849" t="s">
        <v>246</v>
      </c>
      <c r="FG1849" t="s">
        <v>246</v>
      </c>
      <c r="FH1849" t="s">
        <v>246</v>
      </c>
      <c r="FI1849" t="s">
        <v>246</v>
      </c>
      <c r="FJ1849" t="s">
        <v>246</v>
      </c>
      <c r="FK1849" t="s">
        <v>246</v>
      </c>
      <c r="FL1849" t="s">
        <v>246</v>
      </c>
      <c r="FM1849" t="s">
        <v>246</v>
      </c>
      <c r="FN1849" t="s">
        <v>246</v>
      </c>
      <c r="FO1849" t="s">
        <v>246</v>
      </c>
      <c r="FP1849" t="s">
        <v>246</v>
      </c>
      <c r="FQ1849" s="2">
        <v>980</v>
      </c>
      <c r="FR1849" s="2">
        <v>0</v>
      </c>
      <c r="FS1849" s="2">
        <v>0</v>
      </c>
      <c r="FT1849">
        <v>0</v>
      </c>
      <c r="FU1849" s="2">
        <v>6535</v>
      </c>
      <c r="FV1849" s="2">
        <v>6535</v>
      </c>
      <c r="FW1849" s="2">
        <v>0</v>
      </c>
      <c r="FX1849">
        <v>0</v>
      </c>
      <c r="FY1849" s="2">
        <v>0</v>
      </c>
      <c r="FZ1849" s="2">
        <v>0</v>
      </c>
      <c r="GA1849" s="2">
        <v>0</v>
      </c>
      <c r="GB1849">
        <v>0</v>
      </c>
      <c r="GC1849" s="2">
        <v>71.8</v>
      </c>
      <c r="GE1849" s="2">
        <v>6535</v>
      </c>
      <c r="GF1849">
        <v>12</v>
      </c>
      <c r="GH1849" t="s">
        <v>268</v>
      </c>
      <c r="GK1849" t="s">
        <v>269</v>
      </c>
      <c r="GR1849" t="str">
        <f>""</f>
        <v/>
      </c>
      <c r="GS1849" t="str">
        <f>""</f>
        <v/>
      </c>
      <c r="GT1849" t="str">
        <f>""</f>
        <v/>
      </c>
      <c r="HF1849" t="str">
        <f>""</f>
        <v/>
      </c>
      <c r="HK1849" t="str">
        <f>""</f>
        <v/>
      </c>
      <c r="HN1849" t="s">
        <v>271</v>
      </c>
      <c r="HP1849" t="str">
        <f>""</f>
        <v/>
      </c>
      <c r="HQ1849" t="str">
        <f>""</f>
        <v/>
      </c>
      <c r="IA1849" t="str">
        <f>""</f>
        <v/>
      </c>
      <c r="IB1849" t="str">
        <f>""</f>
        <v/>
      </c>
      <c r="IC1849" t="str">
        <f>HYPERLINK("https://web.datatree.com/?/property?propertyId=5075868")</f>
        <v>https://web.datatree.com/?/property?propertyId=5075868</v>
      </c>
    </row>
    <row r="1850" spans="1:237" x14ac:dyDescent="0.25">
      <c r="A1850" t="s">
        <v>1079</v>
      </c>
      <c r="D1850" t="s">
        <v>1079</v>
      </c>
      <c r="E1850" t="s">
        <v>273</v>
      </c>
      <c r="F1850">
        <v>1638</v>
      </c>
      <c r="O1850" t="s">
        <v>1079</v>
      </c>
      <c r="P1850" t="s">
        <v>1079</v>
      </c>
      <c r="R1850" t="s">
        <v>343</v>
      </c>
      <c r="T1850" t="s">
        <v>407</v>
      </c>
      <c r="V1850" t="s">
        <v>396</v>
      </c>
      <c r="W1850">
        <v>2475</v>
      </c>
      <c r="Z1850" t="s">
        <v>1080</v>
      </c>
      <c r="AA1850" t="s">
        <v>248</v>
      </c>
      <c r="AC1850" t="s">
        <v>345</v>
      </c>
      <c r="AE1850" t="s">
        <v>243</v>
      </c>
      <c r="AF1850" t="str">
        <f>"86409"</f>
        <v>86409</v>
      </c>
      <c r="AG1850" t="str">
        <f>"86409-3629"</f>
        <v>86409-3629</v>
      </c>
      <c r="AH1850" t="s">
        <v>244</v>
      </c>
      <c r="AJ1850" t="s">
        <v>1081</v>
      </c>
      <c r="AK1850" t="s">
        <v>1082</v>
      </c>
      <c r="AM1850">
        <v>2755</v>
      </c>
      <c r="AP1850" t="s">
        <v>1083</v>
      </c>
      <c r="AQ1850" t="s">
        <v>818</v>
      </c>
      <c r="AS1850" t="s">
        <v>345</v>
      </c>
      <c r="AT1850" t="s">
        <v>345</v>
      </c>
      <c r="AU1850" t="s">
        <v>243</v>
      </c>
      <c r="AV1850" t="str">
        <f>"86401-5308"</f>
        <v>86401-5308</v>
      </c>
      <c r="AW1850" t="s">
        <v>544</v>
      </c>
      <c r="AX1850" t="s">
        <v>1084</v>
      </c>
      <c r="AY1850" t="s">
        <v>1085</v>
      </c>
      <c r="AZ1850" t="s">
        <v>254</v>
      </c>
      <c r="BA1850" t="s">
        <v>14945</v>
      </c>
      <c r="BB1850" t="str">
        <f>"102-18-002"</f>
        <v>102-18-002</v>
      </c>
      <c r="BC1850" t="str">
        <f>"10218002"</f>
        <v>10218002</v>
      </c>
      <c r="BD1850" t="str">
        <f>"R10218002"</f>
        <v>R10218002</v>
      </c>
      <c r="BE1850">
        <v>4015</v>
      </c>
      <c r="BG1850">
        <v>953900</v>
      </c>
      <c r="BH1850">
        <v>1112</v>
      </c>
      <c r="BI1850" t="s">
        <v>256</v>
      </c>
      <c r="BJ1850" t="s">
        <v>519</v>
      </c>
      <c r="BK1850" t="s">
        <v>258</v>
      </c>
      <c r="BL1850">
        <v>17</v>
      </c>
      <c r="BN1850">
        <v>34.552674520652403</v>
      </c>
      <c r="BO1850">
        <v>-113.543498654817</v>
      </c>
      <c r="BP1850" t="s">
        <v>2123</v>
      </c>
      <c r="BW1850" t="s">
        <v>2124</v>
      </c>
      <c r="BX1850" t="s">
        <v>2124</v>
      </c>
      <c r="CA1850" t="str">
        <f>"194"</f>
        <v>194</v>
      </c>
      <c r="CC1850">
        <v>0</v>
      </c>
      <c r="CD1850">
        <v>0</v>
      </c>
      <c r="CE1850">
        <v>0</v>
      </c>
      <c r="CF1850">
        <v>0</v>
      </c>
      <c r="CI1850">
        <v>0</v>
      </c>
      <c r="CJ1850">
        <v>0</v>
      </c>
      <c r="CL1850">
        <v>0</v>
      </c>
      <c r="CM1850">
        <v>0</v>
      </c>
      <c r="CN1850">
        <v>0</v>
      </c>
      <c r="CO1850">
        <v>0</v>
      </c>
      <c r="CP1850">
        <v>0</v>
      </c>
      <c r="CQ1850">
        <v>0</v>
      </c>
      <c r="CR1850">
        <v>0</v>
      </c>
      <c r="CS1850">
        <v>0</v>
      </c>
      <c r="CT1850">
        <v>0</v>
      </c>
      <c r="CU1850">
        <v>0</v>
      </c>
      <c r="CX1850">
        <v>0</v>
      </c>
      <c r="CZ1850">
        <v>0</v>
      </c>
      <c r="DB1850">
        <v>0</v>
      </c>
      <c r="DD1850">
        <v>0</v>
      </c>
      <c r="DF1850">
        <v>0</v>
      </c>
      <c r="DK1850">
        <v>0</v>
      </c>
      <c r="DM1850">
        <v>0</v>
      </c>
      <c r="DX1850">
        <v>0</v>
      </c>
      <c r="EC1850" t="s">
        <v>261</v>
      </c>
      <c r="ED1850" t="s">
        <v>1088</v>
      </c>
      <c r="EE1850" t="s">
        <v>1089</v>
      </c>
      <c r="EG1850">
        <v>435600</v>
      </c>
      <c r="EH1850">
        <v>10</v>
      </c>
      <c r="EI1850">
        <v>0</v>
      </c>
      <c r="EJ1850">
        <v>0</v>
      </c>
      <c r="EK1850">
        <v>0</v>
      </c>
      <c r="EL1850">
        <v>0</v>
      </c>
      <c r="EU1850" t="s">
        <v>264</v>
      </c>
      <c r="EV1850" t="s">
        <v>522</v>
      </c>
      <c r="EW1850" t="s">
        <v>523</v>
      </c>
      <c r="EX1850" s="1">
        <v>40135</v>
      </c>
      <c r="EY1850" t="s">
        <v>267</v>
      </c>
      <c r="EZ1850" t="str">
        <f>"FALSE"</f>
        <v>FALSE</v>
      </c>
      <c r="FA1850">
        <v>2022</v>
      </c>
      <c r="FC1850">
        <v>600</v>
      </c>
      <c r="FD1850" t="s">
        <v>246</v>
      </c>
      <c r="FE1850" t="s">
        <v>246</v>
      </c>
      <c r="FF1850" t="s">
        <v>246</v>
      </c>
      <c r="FG1850" t="s">
        <v>246</v>
      </c>
      <c r="FH1850" t="s">
        <v>246</v>
      </c>
      <c r="FI1850" t="s">
        <v>246</v>
      </c>
      <c r="FJ1850" t="s">
        <v>246</v>
      </c>
      <c r="FK1850" t="s">
        <v>246</v>
      </c>
      <c r="FL1850" t="s">
        <v>246</v>
      </c>
      <c r="FM1850" t="s">
        <v>613</v>
      </c>
      <c r="FN1850" t="s">
        <v>246</v>
      </c>
      <c r="FO1850" t="s">
        <v>246</v>
      </c>
      <c r="FP1850" t="s">
        <v>246</v>
      </c>
      <c r="FQ1850" s="2">
        <v>589</v>
      </c>
      <c r="FR1850" s="2">
        <v>0</v>
      </c>
      <c r="FS1850" s="2">
        <v>0</v>
      </c>
      <c r="FT1850">
        <v>0</v>
      </c>
      <c r="FU1850" s="2">
        <v>3925</v>
      </c>
      <c r="FV1850" s="2">
        <v>3925</v>
      </c>
      <c r="FW1850" s="2">
        <v>0</v>
      </c>
      <c r="FX1850">
        <v>0</v>
      </c>
      <c r="FY1850" s="2">
        <v>0</v>
      </c>
      <c r="FZ1850" s="2">
        <v>0</v>
      </c>
      <c r="GA1850" s="2">
        <v>0</v>
      </c>
      <c r="GB1850">
        <v>0</v>
      </c>
      <c r="GE1850" s="2">
        <v>3925</v>
      </c>
      <c r="GH1850" t="s">
        <v>289</v>
      </c>
      <c r="GK1850" t="s">
        <v>290</v>
      </c>
      <c r="GL1850" t="s">
        <v>290</v>
      </c>
      <c r="GR1850" t="str">
        <f>""</f>
        <v/>
      </c>
      <c r="GS1850" t="str">
        <f>""</f>
        <v/>
      </c>
      <c r="GT1850" t="str">
        <f>""</f>
        <v/>
      </c>
      <c r="HF1850" t="str">
        <f>""</f>
        <v/>
      </c>
      <c r="HK1850" t="str">
        <f>""</f>
        <v/>
      </c>
      <c r="HN1850" t="s">
        <v>271</v>
      </c>
      <c r="HP1850" t="str">
        <f>""</f>
        <v/>
      </c>
      <c r="HQ1850" t="str">
        <f>""</f>
        <v/>
      </c>
      <c r="IA1850" t="str">
        <f>""</f>
        <v/>
      </c>
      <c r="IB1850" t="str">
        <f>""</f>
        <v/>
      </c>
      <c r="IC1850" t="str">
        <f>HYPERLINK("https://web.datatree.com/?/property?propertyId=5178106")</f>
        <v>https://web.datatree.com/?/property?propertyId=5178106</v>
      </c>
    </row>
    <row r="1851" spans="1:237" x14ac:dyDescent="0.25">
      <c r="A1851" t="s">
        <v>1036</v>
      </c>
      <c r="D1851" t="s">
        <v>1036</v>
      </c>
      <c r="E1851" t="s">
        <v>588</v>
      </c>
      <c r="F1851">
        <v>5</v>
      </c>
      <c r="O1851" t="s">
        <v>1037</v>
      </c>
      <c r="P1851" t="s">
        <v>1036</v>
      </c>
      <c r="T1851" t="s">
        <v>934</v>
      </c>
      <c r="V1851" t="s">
        <v>246</v>
      </c>
      <c r="W1851">
        <v>3636</v>
      </c>
      <c r="Z1851" t="s">
        <v>1038</v>
      </c>
      <c r="AA1851" t="s">
        <v>491</v>
      </c>
      <c r="AC1851" t="s">
        <v>345</v>
      </c>
      <c r="AE1851" t="s">
        <v>243</v>
      </c>
      <c r="AF1851" t="str">
        <f>"86409"</f>
        <v>86409</v>
      </c>
      <c r="AG1851" t="str">
        <f>"86409-0514"</f>
        <v>86409-0514</v>
      </c>
      <c r="AH1851" t="s">
        <v>244</v>
      </c>
      <c r="AI1851" t="s">
        <v>847</v>
      </c>
      <c r="AJ1851" t="s">
        <v>1039</v>
      </c>
      <c r="AK1851" t="s">
        <v>1040</v>
      </c>
      <c r="AL1851" t="s">
        <v>246</v>
      </c>
      <c r="AM1851">
        <v>3636</v>
      </c>
      <c r="AP1851" t="s">
        <v>1038</v>
      </c>
      <c r="AQ1851" t="s">
        <v>491</v>
      </c>
      <c r="AS1851" t="s">
        <v>345</v>
      </c>
      <c r="AU1851" t="s">
        <v>243</v>
      </c>
      <c r="AV1851" t="str">
        <f>"86409"</f>
        <v>86409</v>
      </c>
      <c r="AW1851" t="s">
        <v>847</v>
      </c>
      <c r="AX1851" t="s">
        <v>1039</v>
      </c>
      <c r="AY1851" t="s">
        <v>1040</v>
      </c>
      <c r="BA1851" t="s">
        <v>14946</v>
      </c>
      <c r="BB1851" t="str">
        <f>"351-21-081A"</f>
        <v>351-21-081A</v>
      </c>
      <c r="BC1851" t="str">
        <f>"35121081A"</f>
        <v>35121081A</v>
      </c>
      <c r="BD1851" t="str">
        <f>"R35121081A"</f>
        <v>R35121081A</v>
      </c>
      <c r="BE1851">
        <v>4015</v>
      </c>
      <c r="BG1851">
        <v>953900</v>
      </c>
      <c r="BH1851">
        <v>1050</v>
      </c>
      <c r="BJ1851" t="s">
        <v>333</v>
      </c>
      <c r="BK1851" t="s">
        <v>310</v>
      </c>
      <c r="BL1851">
        <v>33</v>
      </c>
      <c r="BN1851">
        <v>35.421059693185597</v>
      </c>
      <c r="BO1851">
        <v>-114.42289870785601</v>
      </c>
      <c r="BP1851" t="s">
        <v>1042</v>
      </c>
      <c r="BQ1851">
        <v>4</v>
      </c>
      <c r="BW1851" t="s">
        <v>1043</v>
      </c>
      <c r="BX1851" t="s">
        <v>1043</v>
      </c>
      <c r="CA1851" t="str">
        <f>"92|10"</f>
        <v>92|10</v>
      </c>
      <c r="CC1851">
        <v>0</v>
      </c>
      <c r="CD1851">
        <v>0</v>
      </c>
      <c r="CE1851">
        <v>0</v>
      </c>
      <c r="CF1851">
        <v>0</v>
      </c>
      <c r="CI1851">
        <v>0</v>
      </c>
      <c r="CJ1851">
        <v>0</v>
      </c>
      <c r="CL1851">
        <v>0</v>
      </c>
      <c r="CM1851">
        <v>0</v>
      </c>
      <c r="CN1851">
        <v>0</v>
      </c>
      <c r="CO1851">
        <v>0</v>
      </c>
      <c r="CP1851">
        <v>0</v>
      </c>
      <c r="CQ1851">
        <v>0</v>
      </c>
      <c r="CR1851">
        <v>0</v>
      </c>
      <c r="CS1851">
        <v>0</v>
      </c>
      <c r="CT1851">
        <v>0</v>
      </c>
      <c r="CU1851">
        <v>0</v>
      </c>
      <c r="CX1851">
        <v>0</v>
      </c>
      <c r="CZ1851">
        <v>0</v>
      </c>
      <c r="DB1851">
        <v>0</v>
      </c>
      <c r="DD1851">
        <v>0</v>
      </c>
      <c r="DF1851">
        <v>0</v>
      </c>
      <c r="DK1851">
        <v>0</v>
      </c>
      <c r="DM1851">
        <v>0</v>
      </c>
      <c r="DX1851">
        <v>0</v>
      </c>
      <c r="EC1851" t="s">
        <v>336</v>
      </c>
      <c r="ED1851" t="s">
        <v>337</v>
      </c>
      <c r="EE1851" t="s">
        <v>338</v>
      </c>
      <c r="EG1851">
        <v>435600</v>
      </c>
      <c r="EH1851">
        <v>10</v>
      </c>
      <c r="EI1851">
        <v>0</v>
      </c>
      <c r="EJ1851">
        <v>0</v>
      </c>
      <c r="EK1851">
        <v>0</v>
      </c>
      <c r="EL1851">
        <v>0</v>
      </c>
      <c r="EP1851">
        <v>1</v>
      </c>
      <c r="EU1851" t="s">
        <v>407</v>
      </c>
      <c r="EV1851" t="s">
        <v>339</v>
      </c>
      <c r="EW1851" t="s">
        <v>340</v>
      </c>
      <c r="EX1851" s="1">
        <v>40135</v>
      </c>
      <c r="EY1851" t="s">
        <v>267</v>
      </c>
      <c r="EZ1851" t="str">
        <f>"TRUE"</f>
        <v>TRUE</v>
      </c>
      <c r="FA1851">
        <v>2022</v>
      </c>
      <c r="FB1851">
        <v>2020</v>
      </c>
      <c r="FC1851">
        <v>400</v>
      </c>
      <c r="FD1851" t="s">
        <v>246</v>
      </c>
      <c r="FE1851" t="s">
        <v>246</v>
      </c>
      <c r="FF1851" t="s">
        <v>246</v>
      </c>
      <c r="FG1851" t="s">
        <v>246</v>
      </c>
      <c r="FH1851" t="s">
        <v>246</v>
      </c>
      <c r="FI1851" t="s">
        <v>246</v>
      </c>
      <c r="FJ1851" t="s">
        <v>246</v>
      </c>
      <c r="FK1851" t="s">
        <v>246</v>
      </c>
      <c r="FL1851" t="s">
        <v>246</v>
      </c>
      <c r="FM1851" t="s">
        <v>246</v>
      </c>
      <c r="FN1851" t="s">
        <v>246</v>
      </c>
      <c r="FO1851" t="s">
        <v>246</v>
      </c>
      <c r="FP1851" t="s">
        <v>246</v>
      </c>
      <c r="FQ1851" s="2">
        <v>938</v>
      </c>
      <c r="FR1851" s="2">
        <v>0</v>
      </c>
      <c r="FS1851" s="2">
        <v>0</v>
      </c>
      <c r="FT1851">
        <v>0</v>
      </c>
      <c r="FU1851" s="2">
        <v>6250</v>
      </c>
      <c r="FV1851" s="2">
        <v>6250</v>
      </c>
      <c r="FW1851" s="2">
        <v>0</v>
      </c>
      <c r="FX1851">
        <v>0</v>
      </c>
      <c r="FY1851" s="2">
        <v>0</v>
      </c>
      <c r="FZ1851" s="2">
        <v>0</v>
      </c>
      <c r="GA1851" s="2">
        <v>0</v>
      </c>
      <c r="GB1851">
        <v>0</v>
      </c>
      <c r="GC1851" s="2">
        <v>86.58</v>
      </c>
      <c r="GE1851" s="2">
        <v>6250</v>
      </c>
      <c r="GH1851" t="s">
        <v>315</v>
      </c>
      <c r="GK1851" t="s">
        <v>316</v>
      </c>
      <c r="GL1851" t="s">
        <v>317</v>
      </c>
      <c r="GM1851" t="s">
        <v>318</v>
      </c>
      <c r="GN1851" s="1">
        <v>41877</v>
      </c>
      <c r="GO1851" s="1">
        <v>41893</v>
      </c>
      <c r="GQ1851" t="s">
        <v>270</v>
      </c>
      <c r="GR1851" t="str">
        <f>""</f>
        <v/>
      </c>
      <c r="GS1851" t="str">
        <f>"2014.39640"</f>
        <v>2014.39640</v>
      </c>
      <c r="GT1851" t="str">
        <f>""</f>
        <v/>
      </c>
      <c r="GV1851" s="1">
        <v>38440</v>
      </c>
      <c r="GW1851" s="2">
        <v>362500</v>
      </c>
      <c r="GX1851" t="s">
        <v>566</v>
      </c>
      <c r="GY1851" t="s">
        <v>567</v>
      </c>
      <c r="GZ1851" t="s">
        <v>1044</v>
      </c>
      <c r="HB1851" s="2">
        <v>277500</v>
      </c>
      <c r="HC1851" t="s">
        <v>569</v>
      </c>
      <c r="HE1851" t="s">
        <v>570</v>
      </c>
      <c r="HF1851" t="str">
        <f>"5510.431"</f>
        <v>5510.431</v>
      </c>
      <c r="HK1851" t="str">
        <f>"                    "</f>
        <v xml:space="preserve">                    </v>
      </c>
      <c r="HL1851" t="s">
        <v>1045</v>
      </c>
      <c r="HN1851" t="s">
        <v>271</v>
      </c>
      <c r="HP1851" t="str">
        <f>"5510.427"</f>
        <v>5510.427</v>
      </c>
      <c r="HQ1851" t="str">
        <f>""</f>
        <v/>
      </c>
      <c r="IA1851" t="str">
        <f>""</f>
        <v/>
      </c>
      <c r="IB1851" t="str">
        <f>""</f>
        <v/>
      </c>
      <c r="IC1851" t="str">
        <f>HYPERLINK("https://web.datatree.com/?/property?propertyId=5139089")</f>
        <v>https://web.datatree.com/?/property?propertyId=5139089</v>
      </c>
    </row>
    <row r="1852" spans="1:237" x14ac:dyDescent="0.25">
      <c r="A1852" t="s">
        <v>2488</v>
      </c>
      <c r="B1852" t="s">
        <v>2489</v>
      </c>
      <c r="C1852" t="s">
        <v>2490</v>
      </c>
      <c r="D1852" t="s">
        <v>2491</v>
      </c>
      <c r="E1852" t="s">
        <v>240</v>
      </c>
      <c r="F1852">
        <v>14</v>
      </c>
      <c r="G1852" t="s">
        <v>2492</v>
      </c>
      <c r="H1852" t="s">
        <v>2493</v>
      </c>
      <c r="I1852" t="s">
        <v>2494</v>
      </c>
      <c r="J1852" t="s">
        <v>2491</v>
      </c>
      <c r="K1852" t="s">
        <v>240</v>
      </c>
      <c r="L1852">
        <v>14</v>
      </c>
      <c r="O1852" t="s">
        <v>2495</v>
      </c>
      <c r="P1852" t="s">
        <v>2496</v>
      </c>
      <c r="Q1852" t="s">
        <v>1421</v>
      </c>
      <c r="R1852" t="s">
        <v>2309</v>
      </c>
      <c r="T1852" t="s">
        <v>242</v>
      </c>
      <c r="AE1852" t="s">
        <v>243</v>
      </c>
      <c r="AH1852" t="s">
        <v>244</v>
      </c>
      <c r="AK1852" t="s">
        <v>245</v>
      </c>
      <c r="AM1852">
        <v>13</v>
      </c>
      <c r="AP1852" t="s">
        <v>2497</v>
      </c>
      <c r="AS1852" t="s">
        <v>2498</v>
      </c>
      <c r="AT1852" t="s">
        <v>2498</v>
      </c>
      <c r="AU1852" t="s">
        <v>1797</v>
      </c>
      <c r="AV1852" t="str">
        <f>"83301"</f>
        <v>83301</v>
      </c>
      <c r="AX1852" t="s">
        <v>2499</v>
      </c>
      <c r="AY1852" t="s">
        <v>2500</v>
      </c>
      <c r="AZ1852" t="s">
        <v>254</v>
      </c>
      <c r="BA1852" t="s">
        <v>14947</v>
      </c>
      <c r="BB1852" t="str">
        <f>"201-36-013"</f>
        <v>201-36-013</v>
      </c>
      <c r="BC1852" t="str">
        <f>"20136013"</f>
        <v>20136013</v>
      </c>
      <c r="BD1852" t="str">
        <f>"R20136013"</f>
        <v>R20136013</v>
      </c>
      <c r="BE1852">
        <v>4015</v>
      </c>
      <c r="BI1852" t="s">
        <v>256</v>
      </c>
      <c r="BJ1852" t="s">
        <v>707</v>
      </c>
      <c r="BK1852" t="s">
        <v>258</v>
      </c>
      <c r="BL1852">
        <v>15</v>
      </c>
      <c r="BN1852">
        <v>34.856349633210002</v>
      </c>
      <c r="BO1852">
        <v>-113.543460285016</v>
      </c>
      <c r="BW1852" t="s">
        <v>2502</v>
      </c>
      <c r="BX1852" t="s">
        <v>2502</v>
      </c>
      <c r="CA1852" t="str">
        <f>""</f>
        <v/>
      </c>
      <c r="CC1852">
        <v>0</v>
      </c>
      <c r="CD1852">
        <v>0</v>
      </c>
      <c r="CE1852">
        <v>0</v>
      </c>
      <c r="CF1852">
        <v>0</v>
      </c>
      <c r="CI1852">
        <v>0</v>
      </c>
      <c r="CJ1852">
        <v>0</v>
      </c>
      <c r="CL1852">
        <v>0</v>
      </c>
      <c r="CM1852">
        <v>0</v>
      </c>
      <c r="CN1852">
        <v>0</v>
      </c>
      <c r="CO1852">
        <v>0</v>
      </c>
      <c r="CP1852">
        <v>0</v>
      </c>
      <c r="CQ1852">
        <v>0</v>
      </c>
      <c r="CR1852">
        <v>0</v>
      </c>
      <c r="CS1852">
        <v>0</v>
      </c>
      <c r="CT1852">
        <v>0</v>
      </c>
      <c r="CU1852">
        <v>0</v>
      </c>
      <c r="CX1852">
        <v>0</v>
      </c>
      <c r="CZ1852">
        <v>0</v>
      </c>
      <c r="DB1852">
        <v>0</v>
      </c>
      <c r="DD1852">
        <v>0</v>
      </c>
      <c r="DF1852">
        <v>0</v>
      </c>
      <c r="DK1852">
        <v>0</v>
      </c>
      <c r="DM1852">
        <v>0</v>
      </c>
      <c r="DX1852">
        <v>0</v>
      </c>
      <c r="EC1852" t="s">
        <v>261</v>
      </c>
      <c r="ED1852" t="s">
        <v>354</v>
      </c>
      <c r="EE1852" t="s">
        <v>355</v>
      </c>
      <c r="EG1852">
        <v>435600</v>
      </c>
      <c r="EH1852">
        <v>10</v>
      </c>
      <c r="EI1852">
        <v>0</v>
      </c>
      <c r="EJ1852">
        <v>0</v>
      </c>
      <c r="EK1852">
        <v>0</v>
      </c>
      <c r="EL1852">
        <v>0</v>
      </c>
      <c r="EU1852" t="s">
        <v>264</v>
      </c>
      <c r="EV1852" t="s">
        <v>709</v>
      </c>
      <c r="EW1852" t="s">
        <v>710</v>
      </c>
      <c r="EX1852" s="1">
        <v>40135</v>
      </c>
      <c r="EY1852" t="s">
        <v>267</v>
      </c>
      <c r="EZ1852" t="str">
        <f t="shared" ref="EZ1852:EZ1862" si="97">"FALSE"</f>
        <v>FALSE</v>
      </c>
      <c r="FA1852">
        <v>2022</v>
      </c>
      <c r="FB1852">
        <v>2020</v>
      </c>
      <c r="FC1852">
        <v>600</v>
      </c>
      <c r="FD1852" t="s">
        <v>246</v>
      </c>
      <c r="FE1852" t="s">
        <v>246</v>
      </c>
      <c r="FF1852" t="s">
        <v>246</v>
      </c>
      <c r="FG1852" t="s">
        <v>246</v>
      </c>
      <c r="FH1852" t="s">
        <v>246</v>
      </c>
      <c r="FI1852" t="s">
        <v>246</v>
      </c>
      <c r="FJ1852" t="s">
        <v>246</v>
      </c>
      <c r="FK1852" t="s">
        <v>246</v>
      </c>
      <c r="FL1852" t="s">
        <v>246</v>
      </c>
      <c r="FM1852" t="s">
        <v>246</v>
      </c>
      <c r="FN1852" t="s">
        <v>246</v>
      </c>
      <c r="FO1852" t="s">
        <v>246</v>
      </c>
      <c r="FP1852" t="s">
        <v>246</v>
      </c>
      <c r="FQ1852" s="2">
        <v>296</v>
      </c>
      <c r="FR1852" s="2">
        <v>0</v>
      </c>
      <c r="FS1852" s="2">
        <v>0</v>
      </c>
      <c r="FT1852">
        <v>0</v>
      </c>
      <c r="FU1852" s="2">
        <v>1972</v>
      </c>
      <c r="FV1852" s="2">
        <v>1972</v>
      </c>
      <c r="FW1852" s="2">
        <v>0</v>
      </c>
      <c r="FX1852">
        <v>0</v>
      </c>
      <c r="FY1852" s="2">
        <v>0</v>
      </c>
      <c r="FZ1852" s="2">
        <v>0</v>
      </c>
      <c r="GA1852" s="2">
        <v>0</v>
      </c>
      <c r="GB1852">
        <v>0</v>
      </c>
      <c r="GC1852" s="2">
        <v>18.18</v>
      </c>
      <c r="GE1852" s="2">
        <v>1972</v>
      </c>
      <c r="GH1852" t="s">
        <v>289</v>
      </c>
      <c r="GK1852" t="s">
        <v>290</v>
      </c>
      <c r="GL1852" t="s">
        <v>290</v>
      </c>
      <c r="GR1852" t="str">
        <f>""</f>
        <v/>
      </c>
      <c r="GS1852" t="str">
        <f>""</f>
        <v/>
      </c>
      <c r="GT1852" t="str">
        <f>""</f>
        <v/>
      </c>
      <c r="GU1852" s="1">
        <v>44210</v>
      </c>
      <c r="GV1852" s="1">
        <v>44216</v>
      </c>
      <c r="GW1852" s="2">
        <v>240000</v>
      </c>
      <c r="GY1852" t="s">
        <v>270</v>
      </c>
      <c r="GZ1852" t="s">
        <v>2503</v>
      </c>
      <c r="HF1852" t="str">
        <f>""</f>
        <v/>
      </c>
      <c r="HK1852" t="str">
        <f>""</f>
        <v/>
      </c>
      <c r="HM1852" t="s">
        <v>948</v>
      </c>
      <c r="HN1852" t="s">
        <v>271</v>
      </c>
      <c r="HP1852" t="str">
        <f>"2021.3759"</f>
        <v>2021.3759</v>
      </c>
      <c r="HQ1852" t="str">
        <f>""</f>
        <v/>
      </c>
      <c r="IA1852" t="str">
        <f>""</f>
        <v/>
      </c>
      <c r="IB1852" t="str">
        <f>""</f>
        <v/>
      </c>
      <c r="IC1852" t="str">
        <f>HYPERLINK("https://web.datatree.com/?/property?propertyId=5140905")</f>
        <v>https://web.datatree.com/?/property?propertyId=5140905</v>
      </c>
    </row>
    <row r="1853" spans="1:237" x14ac:dyDescent="0.25">
      <c r="A1853" t="s">
        <v>14948</v>
      </c>
      <c r="B1853" t="s">
        <v>14949</v>
      </c>
      <c r="C1853" t="s">
        <v>5296</v>
      </c>
      <c r="D1853" t="s">
        <v>5464</v>
      </c>
      <c r="E1853" t="s">
        <v>240</v>
      </c>
      <c r="F1853">
        <v>2</v>
      </c>
      <c r="O1853" t="s">
        <v>14950</v>
      </c>
      <c r="P1853" t="s">
        <v>14948</v>
      </c>
      <c r="T1853" t="s">
        <v>242</v>
      </c>
      <c r="AE1853" t="s">
        <v>243</v>
      </c>
      <c r="AH1853" t="s">
        <v>244</v>
      </c>
      <c r="AK1853" t="s">
        <v>245</v>
      </c>
      <c r="AL1853" t="s">
        <v>246</v>
      </c>
      <c r="AM1853">
        <v>3626</v>
      </c>
      <c r="AP1853" t="s">
        <v>14951</v>
      </c>
      <c r="AQ1853" t="s">
        <v>248</v>
      </c>
      <c r="AS1853" t="s">
        <v>14952</v>
      </c>
      <c r="AU1853" t="s">
        <v>243</v>
      </c>
      <c r="AV1853" t="str">
        <f>"85354-8422"</f>
        <v>85354-8422</v>
      </c>
      <c r="AW1853" t="s">
        <v>6957</v>
      </c>
      <c r="AX1853" t="s">
        <v>14953</v>
      </c>
      <c r="AY1853" t="s">
        <v>14954</v>
      </c>
      <c r="AZ1853" t="s">
        <v>254</v>
      </c>
      <c r="BA1853" t="s">
        <v>14955</v>
      </c>
      <c r="BB1853" t="str">
        <f>"319-03-002H"</f>
        <v>319-03-002H</v>
      </c>
      <c r="BC1853" t="str">
        <f>"31903002H"</f>
        <v>31903002H</v>
      </c>
      <c r="BD1853" t="str">
        <f>"R31903002H"</f>
        <v>R31903002H</v>
      </c>
      <c r="BE1853">
        <v>4015</v>
      </c>
      <c r="BJ1853" t="s">
        <v>498</v>
      </c>
      <c r="BK1853" t="s">
        <v>499</v>
      </c>
      <c r="BL1853">
        <v>3</v>
      </c>
      <c r="BN1853">
        <v>35.6740788191522</v>
      </c>
      <c r="BO1853">
        <v>-114.299503214908</v>
      </c>
      <c r="BP1853" t="s">
        <v>696</v>
      </c>
      <c r="BW1853" t="s">
        <v>697</v>
      </c>
      <c r="BX1853" t="s">
        <v>697</v>
      </c>
      <c r="CA1853" t="str">
        <f>"2"</f>
        <v>2</v>
      </c>
      <c r="CC1853">
        <v>0</v>
      </c>
      <c r="CD1853">
        <v>0</v>
      </c>
      <c r="CE1853">
        <v>0</v>
      </c>
      <c r="CF1853">
        <v>0</v>
      </c>
      <c r="CI1853">
        <v>0</v>
      </c>
      <c r="CJ1853">
        <v>0</v>
      </c>
      <c r="CL1853">
        <v>0</v>
      </c>
      <c r="CM1853">
        <v>0</v>
      </c>
      <c r="CN1853">
        <v>0</v>
      </c>
      <c r="CO1853">
        <v>0</v>
      </c>
      <c r="CP1853">
        <v>0</v>
      </c>
      <c r="CQ1853">
        <v>0</v>
      </c>
      <c r="CR1853">
        <v>0</v>
      </c>
      <c r="CS1853">
        <v>0</v>
      </c>
      <c r="CT1853">
        <v>0</v>
      </c>
      <c r="CU1853">
        <v>0</v>
      </c>
      <c r="CX1853">
        <v>0</v>
      </c>
      <c r="CZ1853">
        <v>0</v>
      </c>
      <c r="DB1853">
        <v>0</v>
      </c>
      <c r="DD1853">
        <v>0</v>
      </c>
      <c r="DF1853">
        <v>0</v>
      </c>
      <c r="DK1853">
        <v>0</v>
      </c>
      <c r="DM1853">
        <v>0</v>
      </c>
      <c r="DX1853">
        <v>0</v>
      </c>
      <c r="EC1853" t="s">
        <v>261</v>
      </c>
      <c r="ED1853" t="s">
        <v>262</v>
      </c>
      <c r="EE1853" t="s">
        <v>263</v>
      </c>
      <c r="EG1853">
        <v>435600</v>
      </c>
      <c r="EH1853">
        <v>10</v>
      </c>
      <c r="EI1853">
        <v>0</v>
      </c>
      <c r="EJ1853">
        <v>0</v>
      </c>
      <c r="EK1853">
        <v>0</v>
      </c>
      <c r="EL1853">
        <v>0</v>
      </c>
      <c r="EU1853" t="s">
        <v>264</v>
      </c>
      <c r="EV1853" t="s">
        <v>502</v>
      </c>
      <c r="EW1853" t="s">
        <v>503</v>
      </c>
      <c r="EX1853" s="1">
        <v>40135</v>
      </c>
      <c r="EY1853" t="s">
        <v>267</v>
      </c>
      <c r="EZ1853" t="str">
        <f t="shared" si="97"/>
        <v>FALSE</v>
      </c>
      <c r="FA1853">
        <v>2022</v>
      </c>
      <c r="FB1853">
        <v>2020</v>
      </c>
      <c r="FC1853">
        <v>1110</v>
      </c>
      <c r="FD1853" t="s">
        <v>246</v>
      </c>
      <c r="FE1853" t="s">
        <v>246</v>
      </c>
      <c r="FF1853" t="s">
        <v>246</v>
      </c>
      <c r="FG1853" t="s">
        <v>246</v>
      </c>
      <c r="FH1853" t="s">
        <v>246</v>
      </c>
      <c r="FI1853" t="s">
        <v>246</v>
      </c>
      <c r="FJ1853" t="s">
        <v>246</v>
      </c>
      <c r="FK1853" t="s">
        <v>246</v>
      </c>
      <c r="FL1853" t="s">
        <v>246</v>
      </c>
      <c r="FM1853" t="s">
        <v>246</v>
      </c>
      <c r="FN1853" t="s">
        <v>246</v>
      </c>
      <c r="FO1853" t="s">
        <v>246</v>
      </c>
      <c r="FP1853" t="s">
        <v>246</v>
      </c>
      <c r="FQ1853" s="2">
        <v>1082</v>
      </c>
      <c r="FR1853" s="2">
        <v>0</v>
      </c>
      <c r="FS1853" s="2">
        <v>0</v>
      </c>
      <c r="FT1853">
        <v>0</v>
      </c>
      <c r="FU1853" s="2">
        <v>7214</v>
      </c>
      <c r="FV1853" s="2">
        <v>7214</v>
      </c>
      <c r="FW1853" s="2">
        <v>0</v>
      </c>
      <c r="FX1853">
        <v>0</v>
      </c>
      <c r="FY1853" s="2">
        <v>0</v>
      </c>
      <c r="FZ1853" s="2">
        <v>0</v>
      </c>
      <c r="GA1853" s="2">
        <v>0</v>
      </c>
      <c r="GB1853">
        <v>0</v>
      </c>
      <c r="GC1853" s="2">
        <v>67.760000000000005</v>
      </c>
      <c r="GE1853" s="2">
        <v>7214</v>
      </c>
      <c r="GH1853" t="s">
        <v>315</v>
      </c>
      <c r="GK1853" t="s">
        <v>316</v>
      </c>
      <c r="GL1853" t="s">
        <v>317</v>
      </c>
      <c r="GM1853" t="s">
        <v>318</v>
      </c>
      <c r="GR1853" t="str">
        <f>""</f>
        <v/>
      </c>
      <c r="GS1853" t="str">
        <f>""</f>
        <v/>
      </c>
      <c r="GT1853" t="str">
        <f>""</f>
        <v/>
      </c>
      <c r="HF1853" t="str">
        <f>""</f>
        <v/>
      </c>
      <c r="HK1853" t="str">
        <f>""</f>
        <v/>
      </c>
      <c r="HN1853" t="s">
        <v>271</v>
      </c>
      <c r="HP1853" t="str">
        <f>""</f>
        <v/>
      </c>
      <c r="HQ1853" t="str">
        <f>""</f>
        <v/>
      </c>
      <c r="IA1853" t="str">
        <f>""</f>
        <v/>
      </c>
      <c r="IB1853" t="str">
        <f>""</f>
        <v/>
      </c>
      <c r="IC1853" t="str">
        <f>HYPERLINK("https://web.datatree.com/?/property?propertyId=5143019")</f>
        <v>https://web.datatree.com/?/property?propertyId=5143019</v>
      </c>
    </row>
    <row r="1854" spans="1:237" x14ac:dyDescent="0.25">
      <c r="A1854" t="s">
        <v>5650</v>
      </c>
      <c r="B1854" t="s">
        <v>5651</v>
      </c>
      <c r="C1854" t="s">
        <v>5652</v>
      </c>
      <c r="D1854" t="s">
        <v>5653</v>
      </c>
      <c r="E1854" t="s">
        <v>240</v>
      </c>
      <c r="F1854">
        <v>4</v>
      </c>
      <c r="O1854" t="s">
        <v>5654</v>
      </c>
      <c r="P1854" t="s">
        <v>5650</v>
      </c>
      <c r="T1854" t="s">
        <v>242</v>
      </c>
      <c r="AE1854" t="s">
        <v>243</v>
      </c>
      <c r="AH1854" t="s">
        <v>244</v>
      </c>
      <c r="AK1854" t="s">
        <v>245</v>
      </c>
      <c r="AL1854" t="s">
        <v>246</v>
      </c>
      <c r="AM1854">
        <v>2765</v>
      </c>
      <c r="AP1854" t="s">
        <v>259</v>
      </c>
      <c r="AQ1854" t="s">
        <v>491</v>
      </c>
      <c r="AS1854" t="s">
        <v>345</v>
      </c>
      <c r="AU1854" t="s">
        <v>243</v>
      </c>
      <c r="AV1854" t="str">
        <f>"86401-8740"</f>
        <v>86401-8740</v>
      </c>
      <c r="AW1854" t="s">
        <v>2311</v>
      </c>
      <c r="AX1854" t="s">
        <v>5655</v>
      </c>
      <c r="AY1854" t="s">
        <v>5656</v>
      </c>
      <c r="AZ1854" t="s">
        <v>254</v>
      </c>
      <c r="BA1854" t="s">
        <v>14956</v>
      </c>
      <c r="BB1854" t="str">
        <f>"353-09-027"</f>
        <v>353-09-027</v>
      </c>
      <c r="BC1854" t="str">
        <f>"35309027"</f>
        <v>35309027</v>
      </c>
      <c r="BD1854" t="str">
        <f>"R35309027"</f>
        <v>R35309027</v>
      </c>
      <c r="BE1854">
        <v>4015</v>
      </c>
      <c r="BI1854" t="s">
        <v>256</v>
      </c>
      <c r="BJ1854" t="s">
        <v>257</v>
      </c>
      <c r="BK1854" t="s">
        <v>258</v>
      </c>
      <c r="BL1854">
        <v>17</v>
      </c>
      <c r="BN1854">
        <v>35.2058546431699</v>
      </c>
      <c r="BO1854">
        <v>-113.573898925009</v>
      </c>
      <c r="BP1854" t="s">
        <v>259</v>
      </c>
      <c r="BW1854" t="s">
        <v>260</v>
      </c>
      <c r="BX1854" t="s">
        <v>260</v>
      </c>
      <c r="CA1854" t="str">
        <f>"355"</f>
        <v>355</v>
      </c>
      <c r="CC1854">
        <v>0</v>
      </c>
      <c r="CD1854">
        <v>0</v>
      </c>
      <c r="CE1854">
        <v>0</v>
      </c>
      <c r="CF1854">
        <v>0</v>
      </c>
      <c r="CI1854">
        <v>0</v>
      </c>
      <c r="CJ1854">
        <v>0</v>
      </c>
      <c r="CL1854">
        <v>0</v>
      </c>
      <c r="CM1854">
        <v>0</v>
      </c>
      <c r="CN1854">
        <v>0</v>
      </c>
      <c r="CO1854">
        <v>0</v>
      </c>
      <c r="CP1854">
        <v>0</v>
      </c>
      <c r="CQ1854">
        <v>0</v>
      </c>
      <c r="CR1854">
        <v>0</v>
      </c>
      <c r="CS1854">
        <v>0</v>
      </c>
      <c r="CT1854">
        <v>0</v>
      </c>
      <c r="CU1854">
        <v>0</v>
      </c>
      <c r="CX1854">
        <v>0</v>
      </c>
      <c r="CZ1854">
        <v>0</v>
      </c>
      <c r="DB1854">
        <v>0</v>
      </c>
      <c r="DD1854">
        <v>0</v>
      </c>
      <c r="DF1854">
        <v>0</v>
      </c>
      <c r="DK1854">
        <v>0</v>
      </c>
      <c r="DM1854">
        <v>0</v>
      </c>
      <c r="DX1854">
        <v>0</v>
      </c>
      <c r="EC1854" t="s">
        <v>261</v>
      </c>
      <c r="ED1854" t="s">
        <v>262</v>
      </c>
      <c r="EE1854" t="s">
        <v>263</v>
      </c>
      <c r="EG1854">
        <v>435600</v>
      </c>
      <c r="EH1854">
        <v>10</v>
      </c>
      <c r="EI1854">
        <v>0</v>
      </c>
      <c r="EJ1854">
        <v>0</v>
      </c>
      <c r="EK1854">
        <v>0</v>
      </c>
      <c r="EL1854">
        <v>0</v>
      </c>
      <c r="EU1854" t="s">
        <v>264</v>
      </c>
      <c r="EV1854" t="s">
        <v>265</v>
      </c>
      <c r="EW1854" t="s">
        <v>266</v>
      </c>
      <c r="EX1854" s="1">
        <v>40135</v>
      </c>
      <c r="EY1854" t="s">
        <v>267</v>
      </c>
      <c r="EZ1854" t="str">
        <f t="shared" si="97"/>
        <v>FALSE</v>
      </c>
      <c r="FA1854">
        <v>2022</v>
      </c>
      <c r="FB1854">
        <v>2020</v>
      </c>
      <c r="FC1854">
        <v>300</v>
      </c>
      <c r="FD1854" t="s">
        <v>246</v>
      </c>
      <c r="FE1854" t="s">
        <v>246</v>
      </c>
      <c r="FF1854" t="s">
        <v>246</v>
      </c>
      <c r="FG1854" t="s">
        <v>246</v>
      </c>
      <c r="FH1854" t="s">
        <v>246</v>
      </c>
      <c r="FI1854" t="s">
        <v>246</v>
      </c>
      <c r="FJ1854" t="s">
        <v>246</v>
      </c>
      <c r="FK1854" t="s">
        <v>246</v>
      </c>
      <c r="FL1854" t="s">
        <v>246</v>
      </c>
      <c r="FM1854" t="s">
        <v>246</v>
      </c>
      <c r="FN1854" t="s">
        <v>246</v>
      </c>
      <c r="FO1854" t="s">
        <v>246</v>
      </c>
      <c r="FP1854" t="s">
        <v>246</v>
      </c>
      <c r="FQ1854" s="2">
        <v>851</v>
      </c>
      <c r="FR1854" s="2">
        <v>0</v>
      </c>
      <c r="FS1854" s="2">
        <v>0</v>
      </c>
      <c r="FT1854">
        <v>0</v>
      </c>
      <c r="FU1854" s="2">
        <v>5672</v>
      </c>
      <c r="FV1854" s="2">
        <v>5672</v>
      </c>
      <c r="FW1854" s="2">
        <v>0</v>
      </c>
      <c r="FX1854">
        <v>0</v>
      </c>
      <c r="FY1854" s="2">
        <v>0</v>
      </c>
      <c r="FZ1854" s="2">
        <v>0</v>
      </c>
      <c r="GA1854" s="2">
        <v>0</v>
      </c>
      <c r="GB1854">
        <v>0</v>
      </c>
      <c r="GC1854" s="2">
        <v>45.02</v>
      </c>
      <c r="GE1854" s="2">
        <v>5672</v>
      </c>
      <c r="GH1854" t="s">
        <v>268</v>
      </c>
      <c r="GK1854" t="s">
        <v>269</v>
      </c>
      <c r="GR1854" t="str">
        <f>""</f>
        <v/>
      </c>
      <c r="GS1854" t="str">
        <f>""</f>
        <v/>
      </c>
      <c r="GT1854" t="str">
        <f>""</f>
        <v/>
      </c>
      <c r="GU1854" s="1">
        <v>42767</v>
      </c>
      <c r="GV1854" s="1">
        <v>42818</v>
      </c>
      <c r="GW1854" s="2">
        <v>7000</v>
      </c>
      <c r="GY1854" t="s">
        <v>270</v>
      </c>
      <c r="GZ1854" t="s">
        <v>14957</v>
      </c>
      <c r="HF1854" t="str">
        <f>""</f>
        <v/>
      </c>
      <c r="HK1854" t="str">
        <f>""</f>
        <v/>
      </c>
      <c r="HM1854" t="s">
        <v>2570</v>
      </c>
      <c r="HN1854" t="s">
        <v>271</v>
      </c>
      <c r="HP1854" t="str">
        <f>"2017.13845"</f>
        <v>2017.13845</v>
      </c>
      <c r="HQ1854" t="str">
        <f>""</f>
        <v/>
      </c>
      <c r="HR1854" s="1">
        <v>38443</v>
      </c>
      <c r="HS1854" s="1">
        <v>38450</v>
      </c>
      <c r="HT1854" s="2">
        <v>24000</v>
      </c>
      <c r="HU1854" t="s">
        <v>567</v>
      </c>
      <c r="HW1854" s="2">
        <v>0</v>
      </c>
      <c r="IA1854" t="str">
        <f>"5534.69"</f>
        <v>5534.69</v>
      </c>
      <c r="IB1854" t="str">
        <f>""</f>
        <v/>
      </c>
      <c r="IC1854" t="str">
        <f>HYPERLINK("https://web.datatree.com/?/property?propertyId=5146743")</f>
        <v>https://web.datatree.com/?/property?propertyId=5146743</v>
      </c>
    </row>
    <row r="1855" spans="1:237" x14ac:dyDescent="0.25">
      <c r="A1855" t="s">
        <v>14958</v>
      </c>
      <c r="B1855" t="s">
        <v>4107</v>
      </c>
      <c r="C1855" t="s">
        <v>4107</v>
      </c>
      <c r="D1855" t="s">
        <v>14959</v>
      </c>
      <c r="E1855" t="s">
        <v>240</v>
      </c>
      <c r="F1855">
        <v>2</v>
      </c>
      <c r="G1855" t="s">
        <v>14960</v>
      </c>
      <c r="H1855" t="s">
        <v>14961</v>
      </c>
      <c r="I1855" t="s">
        <v>1547</v>
      </c>
      <c r="J1855" t="s">
        <v>14959</v>
      </c>
      <c r="K1855" t="s">
        <v>240</v>
      </c>
      <c r="L1855">
        <v>1</v>
      </c>
      <c r="O1855" t="s">
        <v>14962</v>
      </c>
      <c r="P1855" t="s">
        <v>14963</v>
      </c>
      <c r="T1855" t="s">
        <v>242</v>
      </c>
      <c r="AE1855" t="s">
        <v>243</v>
      </c>
      <c r="AH1855" t="s">
        <v>244</v>
      </c>
      <c r="AK1855" t="s">
        <v>245</v>
      </c>
      <c r="AP1855" t="s">
        <v>14964</v>
      </c>
      <c r="AS1855" t="s">
        <v>14965</v>
      </c>
      <c r="AT1855" t="s">
        <v>14965</v>
      </c>
      <c r="AU1855" t="s">
        <v>9041</v>
      </c>
      <c r="AV1855" t="str">
        <f>"66283-4401"</f>
        <v>66283-4401</v>
      </c>
      <c r="AW1855" t="s">
        <v>3073</v>
      </c>
      <c r="AX1855" t="s">
        <v>14966</v>
      </c>
      <c r="AY1855" t="s">
        <v>14967</v>
      </c>
      <c r="AZ1855" t="s">
        <v>254</v>
      </c>
      <c r="BA1855" t="s">
        <v>14968</v>
      </c>
      <c r="BB1855" t="str">
        <f>"403-30-013"</f>
        <v>403-30-013</v>
      </c>
      <c r="BC1855" t="str">
        <f>"40330013"</f>
        <v>40330013</v>
      </c>
      <c r="BD1855" t="str">
        <f>"R40330013"</f>
        <v>R40330013</v>
      </c>
      <c r="BE1855">
        <v>4015</v>
      </c>
      <c r="BJ1855" t="s">
        <v>11386</v>
      </c>
      <c r="BK1855" t="s">
        <v>7893</v>
      </c>
      <c r="BL1855">
        <v>26</v>
      </c>
      <c r="BN1855">
        <v>36.488898093274202</v>
      </c>
      <c r="BO1855">
        <v>-113.328798424992</v>
      </c>
      <c r="BW1855" t="s">
        <v>11387</v>
      </c>
      <c r="BX1855" t="s">
        <v>11387</v>
      </c>
      <c r="CA1855" t="str">
        <f>""</f>
        <v/>
      </c>
      <c r="CC1855">
        <v>0</v>
      </c>
      <c r="CD1855">
        <v>0</v>
      </c>
      <c r="CE1855">
        <v>0</v>
      </c>
      <c r="CF1855">
        <v>0</v>
      </c>
      <c r="CI1855">
        <v>0</v>
      </c>
      <c r="CJ1855">
        <v>0</v>
      </c>
      <c r="CL1855">
        <v>0</v>
      </c>
      <c r="CM1855">
        <v>0</v>
      </c>
      <c r="CN1855">
        <v>0</v>
      </c>
      <c r="CO1855">
        <v>0</v>
      </c>
      <c r="CP1855">
        <v>0</v>
      </c>
      <c r="CQ1855">
        <v>0</v>
      </c>
      <c r="CR1855">
        <v>0</v>
      </c>
      <c r="CS1855">
        <v>0</v>
      </c>
      <c r="CT1855">
        <v>0</v>
      </c>
      <c r="CU1855">
        <v>0</v>
      </c>
      <c r="CX1855">
        <v>0</v>
      </c>
      <c r="CZ1855">
        <v>0</v>
      </c>
      <c r="DB1855">
        <v>0</v>
      </c>
      <c r="DD1855">
        <v>0</v>
      </c>
      <c r="DF1855">
        <v>0</v>
      </c>
      <c r="DK1855">
        <v>0</v>
      </c>
      <c r="DM1855">
        <v>0</v>
      </c>
      <c r="DX1855">
        <v>0</v>
      </c>
      <c r="EC1855" t="s">
        <v>261</v>
      </c>
      <c r="ED1855" t="s">
        <v>354</v>
      </c>
      <c r="EE1855" t="s">
        <v>355</v>
      </c>
      <c r="EG1855">
        <v>435600</v>
      </c>
      <c r="EH1855">
        <v>10</v>
      </c>
      <c r="EI1855">
        <v>0</v>
      </c>
      <c r="EJ1855">
        <v>0</v>
      </c>
      <c r="EK1855">
        <v>0</v>
      </c>
      <c r="EL1855">
        <v>0</v>
      </c>
      <c r="EU1855" t="s">
        <v>653</v>
      </c>
      <c r="EV1855" t="s">
        <v>11388</v>
      </c>
      <c r="EW1855" t="s">
        <v>11389</v>
      </c>
      <c r="EX1855" s="1">
        <v>40135</v>
      </c>
      <c r="EY1855" t="s">
        <v>267</v>
      </c>
      <c r="EZ1855" t="str">
        <f t="shared" si="97"/>
        <v>FALSE</v>
      </c>
      <c r="FA1855">
        <v>2022</v>
      </c>
      <c r="FB1855">
        <v>2020</v>
      </c>
      <c r="FC1855">
        <v>900</v>
      </c>
      <c r="FD1855" t="s">
        <v>246</v>
      </c>
      <c r="FE1855" t="s">
        <v>246</v>
      </c>
      <c r="FF1855" t="s">
        <v>246</v>
      </c>
      <c r="FG1855" t="s">
        <v>246</v>
      </c>
      <c r="FH1855" t="s">
        <v>246</v>
      </c>
      <c r="FI1855" t="s">
        <v>246</v>
      </c>
      <c r="FJ1855" t="s">
        <v>246</v>
      </c>
      <c r="FK1855" t="s">
        <v>246</v>
      </c>
      <c r="FL1855" t="s">
        <v>246</v>
      </c>
      <c r="FM1855" t="s">
        <v>246</v>
      </c>
      <c r="FN1855" t="s">
        <v>246</v>
      </c>
      <c r="FO1855" t="s">
        <v>246</v>
      </c>
      <c r="FP1855" t="s">
        <v>246</v>
      </c>
      <c r="FQ1855" s="2">
        <v>3624</v>
      </c>
      <c r="FR1855" s="2">
        <v>0</v>
      </c>
      <c r="FS1855" s="2">
        <v>0</v>
      </c>
      <c r="FT1855">
        <v>0</v>
      </c>
      <c r="FU1855" s="2">
        <v>24157</v>
      </c>
      <c r="FV1855" s="2">
        <v>24157</v>
      </c>
      <c r="FW1855" s="2">
        <v>0</v>
      </c>
      <c r="FX1855">
        <v>0</v>
      </c>
      <c r="FY1855" s="2">
        <v>0</v>
      </c>
      <c r="FZ1855" s="2">
        <v>0</v>
      </c>
      <c r="GA1855" s="2">
        <v>0</v>
      </c>
      <c r="GB1855">
        <v>0</v>
      </c>
      <c r="GC1855" s="2">
        <v>38.96</v>
      </c>
      <c r="GE1855" s="2">
        <v>24157</v>
      </c>
      <c r="GH1855" t="s">
        <v>776</v>
      </c>
      <c r="GK1855" t="s">
        <v>777</v>
      </c>
      <c r="GL1855" t="s">
        <v>778</v>
      </c>
      <c r="GM1855" t="s">
        <v>778</v>
      </c>
      <c r="GR1855" t="str">
        <f>""</f>
        <v/>
      </c>
      <c r="GS1855" t="str">
        <f>""</f>
        <v/>
      </c>
      <c r="GT1855" t="str">
        <f>""</f>
        <v/>
      </c>
      <c r="HF1855" t="str">
        <f>""</f>
        <v/>
      </c>
      <c r="HK1855" t="str">
        <f>""</f>
        <v/>
      </c>
      <c r="HN1855" t="s">
        <v>271</v>
      </c>
      <c r="HP1855" t="str">
        <f>""</f>
        <v/>
      </c>
      <c r="HQ1855" t="str">
        <f>""</f>
        <v/>
      </c>
      <c r="IA1855" t="str">
        <f>""</f>
        <v/>
      </c>
      <c r="IB1855" t="str">
        <f>""</f>
        <v/>
      </c>
      <c r="IC1855" t="str">
        <f>HYPERLINK("https://web.datatree.com/?/property?propertyId=5076008")</f>
        <v>https://web.datatree.com/?/property?propertyId=5076008</v>
      </c>
    </row>
    <row r="1856" spans="1:237" x14ac:dyDescent="0.25">
      <c r="A1856" t="s">
        <v>1343</v>
      </c>
      <c r="D1856" t="s">
        <v>1343</v>
      </c>
      <c r="E1856" t="s">
        <v>273</v>
      </c>
      <c r="F1856">
        <v>2280</v>
      </c>
      <c r="O1856" t="s">
        <v>1343</v>
      </c>
      <c r="P1856" t="s">
        <v>1343</v>
      </c>
      <c r="Q1856" t="s">
        <v>689</v>
      </c>
      <c r="R1856" t="s">
        <v>588</v>
      </c>
      <c r="T1856" t="s">
        <v>242</v>
      </c>
      <c r="AE1856" t="s">
        <v>243</v>
      </c>
      <c r="AH1856" t="s">
        <v>244</v>
      </c>
      <c r="AK1856" t="s">
        <v>245</v>
      </c>
      <c r="AL1856" t="s">
        <v>246</v>
      </c>
      <c r="AM1856">
        <v>2213</v>
      </c>
      <c r="AP1856" t="s">
        <v>1038</v>
      </c>
      <c r="AQ1856" t="s">
        <v>491</v>
      </c>
      <c r="AS1856" t="s">
        <v>345</v>
      </c>
      <c r="AT1856" t="s">
        <v>345</v>
      </c>
      <c r="AU1856" t="s">
        <v>243</v>
      </c>
      <c r="AV1856" t="str">
        <f>"86401-4664"</f>
        <v>86401-4664</v>
      </c>
      <c r="AW1856" t="s">
        <v>1184</v>
      </c>
      <c r="AX1856" t="s">
        <v>1344</v>
      </c>
      <c r="AY1856" t="s">
        <v>1345</v>
      </c>
      <c r="AZ1856" t="s">
        <v>254</v>
      </c>
      <c r="BA1856" t="s">
        <v>14969</v>
      </c>
      <c r="BB1856" t="str">
        <f>"120-30-007"</f>
        <v>120-30-007</v>
      </c>
      <c r="BC1856" t="str">
        <f>"12030007"</f>
        <v>12030007</v>
      </c>
      <c r="BD1856" t="str">
        <f>"R12030007"</f>
        <v>R12030007</v>
      </c>
      <c r="BE1856">
        <v>4015</v>
      </c>
      <c r="BI1856" t="s">
        <v>256</v>
      </c>
      <c r="BN1856">
        <v>34.596208331889201</v>
      </c>
      <c r="BO1856">
        <v>-114.223504835078</v>
      </c>
      <c r="CA1856" t="str">
        <f>""</f>
        <v/>
      </c>
      <c r="CC1856">
        <v>0</v>
      </c>
      <c r="CD1856">
        <v>0</v>
      </c>
      <c r="CE1856">
        <v>0</v>
      </c>
      <c r="CF1856">
        <v>0</v>
      </c>
      <c r="CI1856">
        <v>0</v>
      </c>
      <c r="CJ1856">
        <v>0</v>
      </c>
      <c r="CL1856">
        <v>0</v>
      </c>
      <c r="CM1856">
        <v>0</v>
      </c>
      <c r="CN1856">
        <v>0</v>
      </c>
      <c r="CO1856">
        <v>0</v>
      </c>
      <c r="CP1856">
        <v>0</v>
      </c>
      <c r="CQ1856">
        <v>0</v>
      </c>
      <c r="CR1856">
        <v>0</v>
      </c>
      <c r="CS1856">
        <v>0</v>
      </c>
      <c r="CT1856">
        <v>0</v>
      </c>
      <c r="CU1856">
        <v>0</v>
      </c>
      <c r="CX1856">
        <v>0</v>
      </c>
      <c r="CZ1856">
        <v>0</v>
      </c>
      <c r="DB1856">
        <v>0</v>
      </c>
      <c r="DD1856">
        <v>0</v>
      </c>
      <c r="DF1856">
        <v>0</v>
      </c>
      <c r="DK1856">
        <v>0</v>
      </c>
      <c r="DM1856">
        <v>0</v>
      </c>
      <c r="DX1856">
        <v>0</v>
      </c>
      <c r="EC1856" t="s">
        <v>261</v>
      </c>
      <c r="ED1856" t="s">
        <v>354</v>
      </c>
      <c r="EE1856" t="s">
        <v>355</v>
      </c>
      <c r="EG1856">
        <v>435600</v>
      </c>
      <c r="EH1856">
        <v>10</v>
      </c>
      <c r="EI1856">
        <v>0</v>
      </c>
      <c r="EJ1856">
        <v>0</v>
      </c>
      <c r="EK1856">
        <v>0</v>
      </c>
      <c r="EL1856">
        <v>0</v>
      </c>
      <c r="EU1856" t="s">
        <v>264</v>
      </c>
      <c r="EV1856" t="s">
        <v>11561</v>
      </c>
      <c r="EW1856" t="s">
        <v>11562</v>
      </c>
      <c r="EX1856" s="1">
        <v>40135</v>
      </c>
      <c r="EY1856" t="s">
        <v>267</v>
      </c>
      <c r="EZ1856" t="str">
        <f t="shared" si="97"/>
        <v>FALSE</v>
      </c>
      <c r="FA1856">
        <v>2022</v>
      </c>
      <c r="FB1856">
        <v>2020</v>
      </c>
      <c r="FC1856">
        <v>2500</v>
      </c>
      <c r="FD1856" t="s">
        <v>246</v>
      </c>
      <c r="FE1856" t="s">
        <v>246</v>
      </c>
      <c r="FF1856" t="s">
        <v>246</v>
      </c>
      <c r="FG1856" t="s">
        <v>246</v>
      </c>
      <c r="FH1856" t="s">
        <v>246</v>
      </c>
      <c r="FI1856" t="s">
        <v>246</v>
      </c>
      <c r="FJ1856" t="s">
        <v>246</v>
      </c>
      <c r="FK1856" t="s">
        <v>246</v>
      </c>
      <c r="FL1856" t="s">
        <v>246</v>
      </c>
      <c r="FM1856" t="s">
        <v>246</v>
      </c>
      <c r="FN1856" t="s">
        <v>246</v>
      </c>
      <c r="FO1856" t="s">
        <v>246</v>
      </c>
      <c r="FP1856" t="s">
        <v>246</v>
      </c>
      <c r="FQ1856" s="2">
        <v>1160</v>
      </c>
      <c r="FR1856" s="2">
        <v>0</v>
      </c>
      <c r="FS1856" s="2">
        <v>0</v>
      </c>
      <c r="FT1856">
        <v>0</v>
      </c>
      <c r="FU1856" s="2">
        <v>7734</v>
      </c>
      <c r="FV1856" s="2">
        <v>7734</v>
      </c>
      <c r="FW1856" s="2">
        <v>0</v>
      </c>
      <c r="FX1856">
        <v>0</v>
      </c>
      <c r="FY1856" s="2">
        <v>0</v>
      </c>
      <c r="FZ1856" s="2">
        <v>0</v>
      </c>
      <c r="GA1856" s="2">
        <v>0</v>
      </c>
      <c r="GB1856">
        <v>0</v>
      </c>
      <c r="GC1856" s="2">
        <v>63.84</v>
      </c>
      <c r="GE1856" s="2">
        <v>7734</v>
      </c>
      <c r="GH1856" t="s">
        <v>1191</v>
      </c>
      <c r="GK1856" t="s">
        <v>1610</v>
      </c>
      <c r="GL1856" t="s">
        <v>1193</v>
      </c>
      <c r="GM1856" t="s">
        <v>1194</v>
      </c>
      <c r="GN1856" s="1">
        <v>40772</v>
      </c>
      <c r="GO1856" s="1">
        <v>40779</v>
      </c>
      <c r="GP1856" s="2">
        <v>0</v>
      </c>
      <c r="GQ1856" t="s">
        <v>319</v>
      </c>
      <c r="GR1856" t="str">
        <f>"                    "</f>
        <v xml:space="preserve">                    </v>
      </c>
      <c r="GS1856" t="str">
        <f>"2011.44602"</f>
        <v>2011.44602</v>
      </c>
      <c r="GT1856" t="str">
        <f>""</f>
        <v/>
      </c>
      <c r="HF1856" t="str">
        <f>""</f>
        <v/>
      </c>
      <c r="HK1856" t="str">
        <f>""</f>
        <v/>
      </c>
      <c r="HN1856" t="s">
        <v>271</v>
      </c>
      <c r="HP1856" t="str">
        <f>""</f>
        <v/>
      </c>
      <c r="HQ1856" t="str">
        <f>""</f>
        <v/>
      </c>
      <c r="IA1856" t="str">
        <f>""</f>
        <v/>
      </c>
      <c r="IB1856" t="str">
        <f>""</f>
        <v/>
      </c>
      <c r="IC1856" t="str">
        <f>HYPERLINK("https://web.datatree.com/?/property?propertyId=5148154")</f>
        <v>https://web.datatree.com/?/property?propertyId=5148154</v>
      </c>
    </row>
    <row r="1857" spans="1:237" x14ac:dyDescent="0.25">
      <c r="A1857" t="s">
        <v>14970</v>
      </c>
      <c r="B1857" t="s">
        <v>1521</v>
      </c>
      <c r="C1857" t="s">
        <v>1281</v>
      </c>
      <c r="D1857" t="s">
        <v>14971</v>
      </c>
      <c r="E1857" t="s">
        <v>240</v>
      </c>
      <c r="F1857">
        <v>1</v>
      </c>
      <c r="G1857" t="s">
        <v>14972</v>
      </c>
      <c r="H1857" t="s">
        <v>14973</v>
      </c>
      <c r="I1857" t="s">
        <v>14974</v>
      </c>
      <c r="J1857" t="s">
        <v>14975</v>
      </c>
      <c r="K1857" t="s">
        <v>240</v>
      </c>
      <c r="L1857">
        <v>1</v>
      </c>
      <c r="O1857" t="s">
        <v>14976</v>
      </c>
      <c r="P1857" t="s">
        <v>14977</v>
      </c>
      <c r="T1857" t="s">
        <v>242</v>
      </c>
      <c r="AE1857" t="s">
        <v>243</v>
      </c>
      <c r="AH1857" t="s">
        <v>244</v>
      </c>
      <c r="AK1857" t="s">
        <v>245</v>
      </c>
      <c r="AP1857" t="s">
        <v>14978</v>
      </c>
      <c r="AS1857" t="s">
        <v>14979</v>
      </c>
      <c r="AT1857" t="s">
        <v>14979</v>
      </c>
      <c r="AU1857" t="s">
        <v>328</v>
      </c>
      <c r="AV1857" t="str">
        <f>"92397"</f>
        <v>92397</v>
      </c>
      <c r="AW1857" t="s">
        <v>717</v>
      </c>
      <c r="AX1857" t="s">
        <v>14980</v>
      </c>
      <c r="AY1857" t="s">
        <v>14981</v>
      </c>
      <c r="AZ1857" t="s">
        <v>254</v>
      </c>
      <c r="BA1857" t="s">
        <v>14982</v>
      </c>
      <c r="BB1857" t="str">
        <f>"319-11-021B"</f>
        <v>319-11-021B</v>
      </c>
      <c r="BC1857" t="str">
        <f>"31911021B"</f>
        <v>31911021B</v>
      </c>
      <c r="BD1857" t="str">
        <f>"R31911021B"</f>
        <v>R31911021B</v>
      </c>
      <c r="BE1857">
        <v>4015</v>
      </c>
      <c r="BJ1857" t="s">
        <v>498</v>
      </c>
      <c r="BK1857" t="s">
        <v>499</v>
      </c>
      <c r="BL1857">
        <v>19</v>
      </c>
      <c r="BN1857">
        <v>35.625180040121997</v>
      </c>
      <c r="BO1857">
        <v>-114.361467515095</v>
      </c>
      <c r="BP1857" t="s">
        <v>3970</v>
      </c>
      <c r="BW1857" t="s">
        <v>3971</v>
      </c>
      <c r="BX1857" t="s">
        <v>3971</v>
      </c>
      <c r="CA1857" t="str">
        <f>"129"</f>
        <v>129</v>
      </c>
      <c r="CC1857">
        <v>0</v>
      </c>
      <c r="CD1857">
        <v>0</v>
      </c>
      <c r="CE1857">
        <v>0</v>
      </c>
      <c r="CF1857">
        <v>0</v>
      </c>
      <c r="CI1857">
        <v>0</v>
      </c>
      <c r="CJ1857">
        <v>0</v>
      </c>
      <c r="CL1857">
        <v>0</v>
      </c>
      <c r="CM1857">
        <v>0</v>
      </c>
      <c r="CN1857">
        <v>0</v>
      </c>
      <c r="CO1857">
        <v>0</v>
      </c>
      <c r="CP1857">
        <v>0</v>
      </c>
      <c r="CQ1857">
        <v>0</v>
      </c>
      <c r="CR1857">
        <v>0</v>
      </c>
      <c r="CS1857">
        <v>0</v>
      </c>
      <c r="CT1857">
        <v>0</v>
      </c>
      <c r="CU1857">
        <v>0</v>
      </c>
      <c r="CX1857">
        <v>0</v>
      </c>
      <c r="CZ1857">
        <v>0</v>
      </c>
      <c r="DB1857">
        <v>0</v>
      </c>
      <c r="DD1857">
        <v>0</v>
      </c>
      <c r="DF1857">
        <v>0</v>
      </c>
      <c r="DK1857">
        <v>0</v>
      </c>
      <c r="DM1857">
        <v>0</v>
      </c>
      <c r="DX1857">
        <v>0</v>
      </c>
      <c r="EC1857" t="s">
        <v>261</v>
      </c>
      <c r="ED1857" t="s">
        <v>262</v>
      </c>
      <c r="EE1857" t="s">
        <v>263</v>
      </c>
      <c r="EG1857">
        <v>435600</v>
      </c>
      <c r="EH1857">
        <v>10</v>
      </c>
      <c r="EI1857">
        <v>0</v>
      </c>
      <c r="EJ1857">
        <v>0</v>
      </c>
      <c r="EK1857">
        <v>0</v>
      </c>
      <c r="EL1857">
        <v>0</v>
      </c>
      <c r="EU1857" t="s">
        <v>264</v>
      </c>
      <c r="EV1857" t="s">
        <v>502</v>
      </c>
      <c r="EW1857" t="s">
        <v>503</v>
      </c>
      <c r="EX1857" s="1">
        <v>40135</v>
      </c>
      <c r="EY1857" t="s">
        <v>267</v>
      </c>
      <c r="EZ1857" t="str">
        <f t="shared" si="97"/>
        <v>FALSE</v>
      </c>
      <c r="FA1857">
        <v>2022</v>
      </c>
      <c r="FB1857">
        <v>2020</v>
      </c>
      <c r="FC1857">
        <v>1110</v>
      </c>
      <c r="FD1857" t="s">
        <v>246</v>
      </c>
      <c r="FE1857" t="s">
        <v>246</v>
      </c>
      <c r="FF1857" t="s">
        <v>246</v>
      </c>
      <c r="FG1857" t="s">
        <v>246</v>
      </c>
      <c r="FH1857" t="s">
        <v>246</v>
      </c>
      <c r="FI1857" t="s">
        <v>246</v>
      </c>
      <c r="FJ1857" t="s">
        <v>246</v>
      </c>
      <c r="FK1857" t="s">
        <v>246</v>
      </c>
      <c r="FL1857" t="s">
        <v>246</v>
      </c>
      <c r="FM1857" t="s">
        <v>246</v>
      </c>
      <c r="FN1857" t="s">
        <v>246</v>
      </c>
      <c r="FO1857" t="s">
        <v>246</v>
      </c>
      <c r="FP1857" t="s">
        <v>246</v>
      </c>
      <c r="FQ1857" s="2">
        <v>1082</v>
      </c>
      <c r="FR1857" s="2">
        <v>0</v>
      </c>
      <c r="FS1857" s="2">
        <v>0</v>
      </c>
      <c r="FT1857">
        <v>0</v>
      </c>
      <c r="FU1857" s="2">
        <v>7214</v>
      </c>
      <c r="FV1857" s="2">
        <v>7214</v>
      </c>
      <c r="FW1857" s="2">
        <v>0</v>
      </c>
      <c r="FX1857">
        <v>0</v>
      </c>
      <c r="FY1857" s="2">
        <v>0</v>
      </c>
      <c r="FZ1857" s="2">
        <v>0</v>
      </c>
      <c r="GA1857" s="2">
        <v>0</v>
      </c>
      <c r="GB1857">
        <v>0</v>
      </c>
      <c r="GC1857" s="2">
        <v>67.760000000000005</v>
      </c>
      <c r="GE1857" s="2">
        <v>7214</v>
      </c>
      <c r="GF1857">
        <v>17</v>
      </c>
      <c r="GH1857" t="s">
        <v>315</v>
      </c>
      <c r="GK1857" t="s">
        <v>316</v>
      </c>
      <c r="GL1857" t="s">
        <v>317</v>
      </c>
      <c r="GM1857" t="s">
        <v>318</v>
      </c>
      <c r="GR1857" t="str">
        <f>""</f>
        <v/>
      </c>
      <c r="GS1857" t="str">
        <f>""</f>
        <v/>
      </c>
      <c r="GT1857" t="str">
        <f>""</f>
        <v/>
      </c>
      <c r="HF1857" t="str">
        <f>""</f>
        <v/>
      </c>
      <c r="HK1857" t="str">
        <f>""</f>
        <v/>
      </c>
      <c r="HN1857" t="s">
        <v>271</v>
      </c>
      <c r="HP1857" t="str">
        <f>""</f>
        <v/>
      </c>
      <c r="HQ1857" t="str">
        <f>""</f>
        <v/>
      </c>
      <c r="IA1857" t="str">
        <f>""</f>
        <v/>
      </c>
      <c r="IB1857" t="str">
        <f>""</f>
        <v/>
      </c>
      <c r="IC1857" t="str">
        <f>HYPERLINK("https://web.datatree.com/?/property?propertyId=5092727")</f>
        <v>https://web.datatree.com/?/property?propertyId=5092727</v>
      </c>
    </row>
    <row r="1858" spans="1:237" x14ac:dyDescent="0.25">
      <c r="A1858" t="s">
        <v>14983</v>
      </c>
      <c r="B1858" t="s">
        <v>14984</v>
      </c>
      <c r="C1858" t="s">
        <v>14984</v>
      </c>
      <c r="D1858" t="s">
        <v>14985</v>
      </c>
      <c r="E1858" t="s">
        <v>240</v>
      </c>
      <c r="F1858">
        <v>1</v>
      </c>
      <c r="O1858" t="s">
        <v>14986</v>
      </c>
      <c r="P1858" t="s">
        <v>14983</v>
      </c>
      <c r="T1858" t="s">
        <v>242</v>
      </c>
      <c r="AE1858" t="s">
        <v>243</v>
      </c>
      <c r="AH1858" t="s">
        <v>244</v>
      </c>
      <c r="AK1858" t="s">
        <v>245</v>
      </c>
      <c r="AL1858" t="s">
        <v>457</v>
      </c>
      <c r="AM1858">
        <v>5794</v>
      </c>
      <c r="AP1858" t="s">
        <v>10839</v>
      </c>
      <c r="AQ1858" t="s">
        <v>375</v>
      </c>
      <c r="AS1858" t="s">
        <v>14987</v>
      </c>
      <c r="AU1858" t="s">
        <v>846</v>
      </c>
      <c r="AV1858" t="str">
        <f>"53221-4129"</f>
        <v>53221-4129</v>
      </c>
      <c r="AW1858" t="s">
        <v>420</v>
      </c>
      <c r="AX1858" t="s">
        <v>14988</v>
      </c>
      <c r="AY1858" t="s">
        <v>14989</v>
      </c>
      <c r="AZ1858" t="s">
        <v>254</v>
      </c>
      <c r="BA1858" t="s">
        <v>14990</v>
      </c>
      <c r="BB1858" t="str">
        <f>"102-69-016"</f>
        <v>102-69-016</v>
      </c>
      <c r="BC1858" t="str">
        <f>"10269016"</f>
        <v>10269016</v>
      </c>
      <c r="BD1858" t="str">
        <f>"R10269016"</f>
        <v>R10269016</v>
      </c>
      <c r="BE1858">
        <v>4015</v>
      </c>
      <c r="BI1858" t="s">
        <v>256</v>
      </c>
      <c r="BJ1858" t="s">
        <v>519</v>
      </c>
      <c r="BK1858" t="s">
        <v>520</v>
      </c>
      <c r="BL1858">
        <v>9</v>
      </c>
      <c r="BN1858">
        <v>34.561815250027202</v>
      </c>
      <c r="BO1858">
        <v>-113.622134470183</v>
      </c>
      <c r="BW1858" t="s">
        <v>2117</v>
      </c>
      <c r="BX1858" t="s">
        <v>2117</v>
      </c>
      <c r="CA1858" t="str">
        <f>""</f>
        <v/>
      </c>
      <c r="CC1858">
        <v>0</v>
      </c>
      <c r="CD1858">
        <v>0</v>
      </c>
      <c r="CE1858">
        <v>0</v>
      </c>
      <c r="CF1858">
        <v>0</v>
      </c>
      <c r="CI1858">
        <v>0</v>
      </c>
      <c r="CJ1858">
        <v>0</v>
      </c>
      <c r="CL1858">
        <v>0</v>
      </c>
      <c r="CM1858">
        <v>0</v>
      </c>
      <c r="CN1858">
        <v>0</v>
      </c>
      <c r="CO1858">
        <v>0</v>
      </c>
      <c r="CP1858">
        <v>0</v>
      </c>
      <c r="CQ1858">
        <v>0</v>
      </c>
      <c r="CR1858">
        <v>0</v>
      </c>
      <c r="CS1858">
        <v>0</v>
      </c>
      <c r="CT1858">
        <v>0</v>
      </c>
      <c r="CU1858">
        <v>0</v>
      </c>
      <c r="CX1858">
        <v>0</v>
      </c>
      <c r="CZ1858">
        <v>0</v>
      </c>
      <c r="DB1858">
        <v>0</v>
      </c>
      <c r="DD1858">
        <v>0</v>
      </c>
      <c r="DF1858">
        <v>0</v>
      </c>
      <c r="DK1858">
        <v>0</v>
      </c>
      <c r="DM1858">
        <v>0</v>
      </c>
      <c r="DX1858">
        <v>0</v>
      </c>
      <c r="EC1858" t="s">
        <v>261</v>
      </c>
      <c r="ED1858" t="s">
        <v>354</v>
      </c>
      <c r="EE1858" t="s">
        <v>355</v>
      </c>
      <c r="EG1858">
        <v>435600</v>
      </c>
      <c r="EH1858">
        <v>10</v>
      </c>
      <c r="EI1858">
        <v>0</v>
      </c>
      <c r="EJ1858">
        <v>0</v>
      </c>
      <c r="EK1858">
        <v>0</v>
      </c>
      <c r="EL1858">
        <v>0</v>
      </c>
      <c r="EU1858" t="s">
        <v>264</v>
      </c>
      <c r="EV1858" t="s">
        <v>522</v>
      </c>
      <c r="EW1858" t="s">
        <v>523</v>
      </c>
      <c r="EX1858" s="1">
        <v>40135</v>
      </c>
      <c r="EY1858" t="s">
        <v>267</v>
      </c>
      <c r="EZ1858" t="str">
        <f t="shared" si="97"/>
        <v>FALSE</v>
      </c>
      <c r="FA1858">
        <v>2022</v>
      </c>
      <c r="FB1858">
        <v>2020</v>
      </c>
      <c r="FC1858">
        <v>600</v>
      </c>
      <c r="FD1858" t="s">
        <v>246</v>
      </c>
      <c r="FE1858" t="s">
        <v>246</v>
      </c>
      <c r="FF1858" t="s">
        <v>246</v>
      </c>
      <c r="FG1858" t="s">
        <v>246</v>
      </c>
      <c r="FH1858" t="s">
        <v>246</v>
      </c>
      <c r="FI1858" t="s">
        <v>246</v>
      </c>
      <c r="FJ1858" t="s">
        <v>246</v>
      </c>
      <c r="FK1858" t="s">
        <v>246</v>
      </c>
      <c r="FL1858" t="s">
        <v>246</v>
      </c>
      <c r="FM1858" t="s">
        <v>246</v>
      </c>
      <c r="FN1858" t="s">
        <v>246</v>
      </c>
      <c r="FO1858" t="s">
        <v>246</v>
      </c>
      <c r="FP1858" t="s">
        <v>246</v>
      </c>
      <c r="FQ1858" s="2">
        <v>589</v>
      </c>
      <c r="FR1858" s="2">
        <v>0</v>
      </c>
      <c r="FS1858" s="2">
        <v>0</v>
      </c>
      <c r="FT1858">
        <v>0</v>
      </c>
      <c r="FU1858" s="2">
        <v>3925</v>
      </c>
      <c r="FV1858" s="2">
        <v>3925</v>
      </c>
      <c r="FW1858" s="2">
        <v>0</v>
      </c>
      <c r="FX1858">
        <v>0</v>
      </c>
      <c r="FY1858" s="2">
        <v>0</v>
      </c>
      <c r="FZ1858" s="2">
        <v>0</v>
      </c>
      <c r="GA1858" s="2">
        <v>0</v>
      </c>
      <c r="GB1858">
        <v>0</v>
      </c>
      <c r="GC1858" s="2">
        <v>31.2</v>
      </c>
      <c r="GE1858" s="2">
        <v>3925</v>
      </c>
      <c r="GH1858" t="s">
        <v>289</v>
      </c>
      <c r="GK1858" t="s">
        <v>290</v>
      </c>
      <c r="GL1858" t="s">
        <v>290</v>
      </c>
      <c r="GR1858" t="str">
        <f>""</f>
        <v/>
      </c>
      <c r="GS1858" t="str">
        <f>""</f>
        <v/>
      </c>
      <c r="GT1858" t="str">
        <f>""</f>
        <v/>
      </c>
      <c r="HF1858" t="str">
        <f>""</f>
        <v/>
      </c>
      <c r="HK1858" t="str">
        <f>""</f>
        <v/>
      </c>
      <c r="HN1858" t="s">
        <v>271</v>
      </c>
      <c r="HP1858" t="str">
        <f>""</f>
        <v/>
      </c>
      <c r="HQ1858" t="str">
        <f>""</f>
        <v/>
      </c>
      <c r="IA1858" t="str">
        <f>""</f>
        <v/>
      </c>
      <c r="IB1858" t="str">
        <f>""</f>
        <v/>
      </c>
      <c r="IC1858" t="str">
        <f>HYPERLINK("https://web.datatree.com/?/property?propertyId=5149603")</f>
        <v>https://web.datatree.com/?/property?propertyId=5149603</v>
      </c>
    </row>
    <row r="1859" spans="1:237" x14ac:dyDescent="0.25">
      <c r="A1859" t="s">
        <v>14991</v>
      </c>
      <c r="B1859" t="s">
        <v>13513</v>
      </c>
      <c r="C1859" t="s">
        <v>841</v>
      </c>
      <c r="D1859" t="s">
        <v>14992</v>
      </c>
      <c r="E1859" t="s">
        <v>240</v>
      </c>
      <c r="F1859">
        <v>2</v>
      </c>
      <c r="O1859" t="s">
        <v>14993</v>
      </c>
      <c r="P1859" t="s">
        <v>14991</v>
      </c>
      <c r="Q1859" t="s">
        <v>861</v>
      </c>
      <c r="T1859" t="s">
        <v>242</v>
      </c>
      <c r="AE1859" t="s">
        <v>243</v>
      </c>
      <c r="AH1859" t="s">
        <v>244</v>
      </c>
      <c r="AK1859" t="s">
        <v>245</v>
      </c>
      <c r="AL1859" t="s">
        <v>457</v>
      </c>
      <c r="AM1859">
        <v>15272</v>
      </c>
      <c r="AP1859" t="s">
        <v>9063</v>
      </c>
      <c r="AQ1859" t="s">
        <v>375</v>
      </c>
      <c r="AS1859" t="s">
        <v>591</v>
      </c>
      <c r="AT1859" t="s">
        <v>591</v>
      </c>
      <c r="AU1859" t="s">
        <v>243</v>
      </c>
      <c r="AV1859" t="str">
        <f>"85048-8767"</f>
        <v>85048-8767</v>
      </c>
      <c r="AW1859" t="s">
        <v>4517</v>
      </c>
      <c r="AX1859" t="s">
        <v>14994</v>
      </c>
      <c r="AY1859" t="s">
        <v>14995</v>
      </c>
      <c r="AZ1859" t="s">
        <v>254</v>
      </c>
      <c r="BA1859" t="s">
        <v>14996</v>
      </c>
      <c r="BB1859" t="str">
        <f>"319-14-005B"</f>
        <v>319-14-005B</v>
      </c>
      <c r="BC1859" t="str">
        <f>"31914005B"</f>
        <v>31914005B</v>
      </c>
      <c r="BD1859" t="str">
        <f>"R31914005B"</f>
        <v>R31914005B</v>
      </c>
      <c r="BE1859">
        <v>4015</v>
      </c>
      <c r="BJ1859" t="s">
        <v>498</v>
      </c>
      <c r="BK1859" t="s">
        <v>499</v>
      </c>
      <c r="BL1859">
        <v>27</v>
      </c>
      <c r="BN1859">
        <v>35.612441122036202</v>
      </c>
      <c r="BO1859">
        <v>-114.29946503901201</v>
      </c>
      <c r="BP1859" t="s">
        <v>1353</v>
      </c>
      <c r="BW1859" t="s">
        <v>1354</v>
      </c>
      <c r="BX1859" t="s">
        <v>1354</v>
      </c>
      <c r="CA1859" t="str">
        <f>"157"</f>
        <v>157</v>
      </c>
      <c r="CC1859">
        <v>0</v>
      </c>
      <c r="CD1859">
        <v>0</v>
      </c>
      <c r="CE1859">
        <v>0</v>
      </c>
      <c r="CF1859">
        <v>0</v>
      </c>
      <c r="CI1859">
        <v>0</v>
      </c>
      <c r="CJ1859">
        <v>0</v>
      </c>
      <c r="CL1859">
        <v>0</v>
      </c>
      <c r="CM1859">
        <v>0</v>
      </c>
      <c r="CN1859">
        <v>0</v>
      </c>
      <c r="CO1859">
        <v>0</v>
      </c>
      <c r="CP1859">
        <v>0</v>
      </c>
      <c r="CQ1859">
        <v>0</v>
      </c>
      <c r="CR1859">
        <v>0</v>
      </c>
      <c r="CS1859">
        <v>0</v>
      </c>
      <c r="CT1859">
        <v>0</v>
      </c>
      <c r="CU1859">
        <v>0</v>
      </c>
      <c r="CX1859">
        <v>0</v>
      </c>
      <c r="CZ1859">
        <v>0</v>
      </c>
      <c r="DB1859">
        <v>0</v>
      </c>
      <c r="DD1859">
        <v>0</v>
      </c>
      <c r="DF1859">
        <v>0</v>
      </c>
      <c r="DK1859">
        <v>0</v>
      </c>
      <c r="DM1859">
        <v>0</v>
      </c>
      <c r="DX1859">
        <v>0</v>
      </c>
      <c r="EC1859" t="s">
        <v>261</v>
      </c>
      <c r="ED1859" t="s">
        <v>262</v>
      </c>
      <c r="EE1859" t="s">
        <v>263</v>
      </c>
      <c r="EG1859">
        <v>435600</v>
      </c>
      <c r="EH1859">
        <v>10</v>
      </c>
      <c r="EI1859">
        <v>0</v>
      </c>
      <c r="EJ1859">
        <v>0</v>
      </c>
      <c r="EK1859">
        <v>0</v>
      </c>
      <c r="EL1859">
        <v>0</v>
      </c>
      <c r="EU1859" t="s">
        <v>264</v>
      </c>
      <c r="EV1859" t="s">
        <v>313</v>
      </c>
      <c r="EW1859" t="s">
        <v>314</v>
      </c>
      <c r="EX1859" s="1">
        <v>40135</v>
      </c>
      <c r="EY1859" t="s">
        <v>267</v>
      </c>
      <c r="EZ1859" t="str">
        <f t="shared" si="97"/>
        <v>FALSE</v>
      </c>
      <c r="FA1859">
        <v>2022</v>
      </c>
      <c r="FB1859">
        <v>2020</v>
      </c>
      <c r="FC1859">
        <v>1110</v>
      </c>
      <c r="FD1859" t="s">
        <v>246</v>
      </c>
      <c r="FE1859" t="s">
        <v>246</v>
      </c>
      <c r="FF1859" t="s">
        <v>246</v>
      </c>
      <c r="FG1859" t="s">
        <v>246</v>
      </c>
      <c r="FH1859" t="s">
        <v>246</v>
      </c>
      <c r="FI1859" t="s">
        <v>246</v>
      </c>
      <c r="FJ1859" t="s">
        <v>246</v>
      </c>
      <c r="FK1859" t="s">
        <v>246</v>
      </c>
      <c r="FL1859" t="s">
        <v>246</v>
      </c>
      <c r="FM1859" t="s">
        <v>246</v>
      </c>
      <c r="FN1859" t="s">
        <v>246</v>
      </c>
      <c r="FO1859" t="s">
        <v>246</v>
      </c>
      <c r="FP1859" t="s">
        <v>246</v>
      </c>
      <c r="FQ1859" s="2">
        <v>1082</v>
      </c>
      <c r="FR1859" s="2">
        <v>0</v>
      </c>
      <c r="FS1859" s="2">
        <v>0</v>
      </c>
      <c r="FT1859">
        <v>0</v>
      </c>
      <c r="FU1859" s="2">
        <v>7214</v>
      </c>
      <c r="FV1859" s="2">
        <v>7214</v>
      </c>
      <c r="FW1859" s="2">
        <v>0</v>
      </c>
      <c r="FX1859">
        <v>0</v>
      </c>
      <c r="FY1859" s="2">
        <v>0</v>
      </c>
      <c r="FZ1859" s="2">
        <v>0</v>
      </c>
      <c r="GA1859" s="2">
        <v>0</v>
      </c>
      <c r="GB1859">
        <v>0</v>
      </c>
      <c r="GC1859" s="2">
        <v>67.760000000000005</v>
      </c>
      <c r="GE1859" s="2">
        <v>7214</v>
      </c>
      <c r="GH1859" t="s">
        <v>315</v>
      </c>
      <c r="GK1859" t="s">
        <v>316</v>
      </c>
      <c r="GL1859" t="s">
        <v>317</v>
      </c>
      <c r="GM1859" t="s">
        <v>318</v>
      </c>
      <c r="GN1859" s="1">
        <v>42510</v>
      </c>
      <c r="GO1859" s="1">
        <v>42529</v>
      </c>
      <c r="GQ1859" t="s">
        <v>270</v>
      </c>
      <c r="GR1859" t="str">
        <f>""</f>
        <v/>
      </c>
      <c r="GS1859" t="str">
        <f>"2016.25435"</f>
        <v>2016.25435</v>
      </c>
      <c r="GT1859" t="str">
        <f>""</f>
        <v/>
      </c>
      <c r="HF1859" t="str">
        <f>""</f>
        <v/>
      </c>
      <c r="HK1859" t="str">
        <f>""</f>
        <v/>
      </c>
      <c r="HN1859" t="s">
        <v>271</v>
      </c>
      <c r="HP1859" t="str">
        <f>""</f>
        <v/>
      </c>
      <c r="HQ1859" t="str">
        <f>""</f>
        <v/>
      </c>
      <c r="IA1859" t="str">
        <f>""</f>
        <v/>
      </c>
      <c r="IB1859" t="str">
        <f>""</f>
        <v/>
      </c>
      <c r="IC1859" t="str">
        <f>HYPERLINK("https://web.datatree.com/?/property?propertyId=5151003")</f>
        <v>https://web.datatree.com/?/property?propertyId=5151003</v>
      </c>
    </row>
    <row r="1860" spans="1:237" x14ac:dyDescent="0.25">
      <c r="A1860" t="s">
        <v>272</v>
      </c>
      <c r="D1860" t="s">
        <v>272</v>
      </c>
      <c r="E1860" t="s">
        <v>273</v>
      </c>
      <c r="F1860">
        <v>377</v>
      </c>
      <c r="O1860" t="s">
        <v>272</v>
      </c>
      <c r="P1860" t="s">
        <v>272</v>
      </c>
      <c r="R1860" t="s">
        <v>274</v>
      </c>
      <c r="T1860" t="s">
        <v>242</v>
      </c>
      <c r="AE1860" t="s">
        <v>243</v>
      </c>
      <c r="AH1860" t="s">
        <v>244</v>
      </c>
      <c r="AK1860" t="s">
        <v>245</v>
      </c>
      <c r="AP1860" t="s">
        <v>275</v>
      </c>
      <c r="AS1860" t="s">
        <v>276</v>
      </c>
      <c r="AT1860" t="s">
        <v>276</v>
      </c>
      <c r="AU1860" t="s">
        <v>243</v>
      </c>
      <c r="AV1860" t="str">
        <f>"86321"</f>
        <v>86321</v>
      </c>
      <c r="AW1860" t="s">
        <v>277</v>
      </c>
      <c r="AX1860" t="s">
        <v>278</v>
      </c>
      <c r="AY1860" t="s">
        <v>279</v>
      </c>
      <c r="AZ1860" t="s">
        <v>254</v>
      </c>
      <c r="BA1860" t="s">
        <v>14997</v>
      </c>
      <c r="BB1860" t="str">
        <f>"203-35-012"</f>
        <v>203-35-012</v>
      </c>
      <c r="BC1860" t="str">
        <f>"20335012"</f>
        <v>20335012</v>
      </c>
      <c r="BD1860" t="str">
        <f>"R20335012"</f>
        <v>R20335012</v>
      </c>
      <c r="BE1860">
        <v>4015</v>
      </c>
      <c r="BI1860" t="s">
        <v>256</v>
      </c>
      <c r="BJ1860" t="s">
        <v>707</v>
      </c>
      <c r="BK1860" t="s">
        <v>520</v>
      </c>
      <c r="BL1860">
        <v>10</v>
      </c>
      <c r="BN1860">
        <v>34.873185333438798</v>
      </c>
      <c r="BO1860">
        <v>-113.63688410368501</v>
      </c>
      <c r="BP1860" t="s">
        <v>14998</v>
      </c>
      <c r="BW1860" t="s">
        <v>1776</v>
      </c>
      <c r="BX1860" t="s">
        <v>1776</v>
      </c>
      <c r="CA1860" t="str">
        <f>""</f>
        <v/>
      </c>
      <c r="CC1860">
        <v>0</v>
      </c>
      <c r="CD1860">
        <v>0</v>
      </c>
      <c r="CE1860">
        <v>0</v>
      </c>
      <c r="CF1860">
        <v>0</v>
      </c>
      <c r="CI1860">
        <v>0</v>
      </c>
      <c r="CJ1860">
        <v>0</v>
      </c>
      <c r="CL1860">
        <v>0</v>
      </c>
      <c r="CM1860">
        <v>0</v>
      </c>
      <c r="CN1860">
        <v>0</v>
      </c>
      <c r="CO1860">
        <v>0</v>
      </c>
      <c r="CP1860">
        <v>0</v>
      </c>
      <c r="CQ1860">
        <v>0</v>
      </c>
      <c r="CR1860">
        <v>0</v>
      </c>
      <c r="CS1860">
        <v>0</v>
      </c>
      <c r="CT1860">
        <v>0</v>
      </c>
      <c r="CU1860">
        <v>0</v>
      </c>
      <c r="CX1860">
        <v>0</v>
      </c>
      <c r="CZ1860">
        <v>0</v>
      </c>
      <c r="DB1860">
        <v>0</v>
      </c>
      <c r="DD1860">
        <v>0</v>
      </c>
      <c r="DF1860">
        <v>0</v>
      </c>
      <c r="DK1860">
        <v>0</v>
      </c>
      <c r="DM1860">
        <v>0</v>
      </c>
      <c r="DX1860">
        <v>0</v>
      </c>
      <c r="EC1860" t="s">
        <v>284</v>
      </c>
      <c r="ED1860" t="s">
        <v>285</v>
      </c>
      <c r="EE1860" t="s">
        <v>286</v>
      </c>
      <c r="EG1860">
        <v>435600</v>
      </c>
      <c r="EH1860">
        <v>10</v>
      </c>
      <c r="EI1860">
        <v>0</v>
      </c>
      <c r="EJ1860">
        <v>0</v>
      </c>
      <c r="EK1860">
        <v>0</v>
      </c>
      <c r="EL1860">
        <v>0</v>
      </c>
      <c r="EU1860" t="s">
        <v>264</v>
      </c>
      <c r="EV1860" t="s">
        <v>1777</v>
      </c>
      <c r="EW1860" t="s">
        <v>1778</v>
      </c>
      <c r="EX1860" s="1">
        <v>40135</v>
      </c>
      <c r="EY1860" t="s">
        <v>267</v>
      </c>
      <c r="EZ1860" t="str">
        <f t="shared" si="97"/>
        <v>FALSE</v>
      </c>
      <c r="FA1860">
        <v>2022</v>
      </c>
      <c r="FB1860">
        <v>2020</v>
      </c>
      <c r="FC1860">
        <v>600</v>
      </c>
      <c r="FD1860" t="s">
        <v>246</v>
      </c>
      <c r="FE1860" t="s">
        <v>246</v>
      </c>
      <c r="FF1860" t="s">
        <v>246</v>
      </c>
      <c r="FG1860" t="s">
        <v>246</v>
      </c>
      <c r="FH1860" t="s">
        <v>246</v>
      </c>
      <c r="FI1860" t="s">
        <v>246</v>
      </c>
      <c r="FJ1860" t="s">
        <v>246</v>
      </c>
      <c r="FK1860" t="s">
        <v>246</v>
      </c>
      <c r="FL1860" t="s">
        <v>246</v>
      </c>
      <c r="FM1860" t="s">
        <v>246</v>
      </c>
      <c r="FN1860" t="s">
        <v>246</v>
      </c>
      <c r="FO1860" t="s">
        <v>246</v>
      </c>
      <c r="FP1860" t="s">
        <v>246</v>
      </c>
      <c r="FQ1860" s="2">
        <v>12</v>
      </c>
      <c r="FR1860" s="2">
        <v>0</v>
      </c>
      <c r="FS1860" s="2">
        <v>0</v>
      </c>
      <c r="FT1860">
        <v>0</v>
      </c>
      <c r="FU1860" s="2">
        <v>82</v>
      </c>
      <c r="FV1860" s="2">
        <v>82</v>
      </c>
      <c r="FW1860" s="2">
        <v>0</v>
      </c>
      <c r="FX1860">
        <v>0</v>
      </c>
      <c r="FY1860" s="2">
        <v>0</v>
      </c>
      <c r="FZ1860" s="2">
        <v>0</v>
      </c>
      <c r="GA1860" s="2">
        <v>0</v>
      </c>
      <c r="GB1860">
        <v>0</v>
      </c>
      <c r="GC1860" s="2">
        <v>1.1399999999999999</v>
      </c>
      <c r="GE1860" s="2">
        <v>82</v>
      </c>
      <c r="GH1860" t="s">
        <v>289</v>
      </c>
      <c r="GK1860" t="s">
        <v>290</v>
      </c>
      <c r="GL1860" t="s">
        <v>290</v>
      </c>
      <c r="GR1860" t="str">
        <f>""</f>
        <v/>
      </c>
      <c r="GS1860" t="str">
        <f>""</f>
        <v/>
      </c>
      <c r="GT1860" t="str">
        <f>""</f>
        <v/>
      </c>
      <c r="HF1860" t="str">
        <f>""</f>
        <v/>
      </c>
      <c r="HK1860" t="str">
        <f>""</f>
        <v/>
      </c>
      <c r="HN1860" t="s">
        <v>271</v>
      </c>
      <c r="HP1860" t="str">
        <f>""</f>
        <v/>
      </c>
      <c r="HQ1860" t="str">
        <f>""</f>
        <v/>
      </c>
      <c r="IA1860" t="str">
        <f>""</f>
        <v/>
      </c>
      <c r="IB1860" t="str">
        <f>""</f>
        <v/>
      </c>
      <c r="IC1860" t="str">
        <f>HYPERLINK("https://web.datatree.com/?/property?propertyId=5079576")</f>
        <v>https://web.datatree.com/?/property?propertyId=5079576</v>
      </c>
    </row>
    <row r="1861" spans="1:237" x14ac:dyDescent="0.25">
      <c r="A1861" t="s">
        <v>14999</v>
      </c>
      <c r="B1861" t="s">
        <v>15000</v>
      </c>
      <c r="C1861" t="s">
        <v>15000</v>
      </c>
      <c r="D1861" t="s">
        <v>15001</v>
      </c>
      <c r="E1861" t="s">
        <v>240</v>
      </c>
      <c r="F1861">
        <v>3</v>
      </c>
      <c r="O1861" t="s">
        <v>15002</v>
      </c>
      <c r="P1861" t="s">
        <v>14999</v>
      </c>
      <c r="T1861" t="s">
        <v>242</v>
      </c>
      <c r="AE1861" t="s">
        <v>243</v>
      </c>
      <c r="AH1861" t="s">
        <v>244</v>
      </c>
      <c r="AK1861" t="s">
        <v>245</v>
      </c>
      <c r="AL1861" t="s">
        <v>246</v>
      </c>
      <c r="AM1861">
        <v>5082</v>
      </c>
      <c r="AP1861" t="s">
        <v>15003</v>
      </c>
      <c r="AQ1861" t="s">
        <v>248</v>
      </c>
      <c r="AS1861" t="s">
        <v>10699</v>
      </c>
      <c r="AT1861" t="s">
        <v>10700</v>
      </c>
      <c r="AU1861" t="s">
        <v>1797</v>
      </c>
      <c r="AV1861" t="str">
        <f>"83713-1297"</f>
        <v>83713-1297</v>
      </c>
      <c r="AW1861" t="s">
        <v>14197</v>
      </c>
      <c r="AX1861" t="s">
        <v>15004</v>
      </c>
      <c r="AY1861" t="s">
        <v>15005</v>
      </c>
      <c r="AZ1861" t="s">
        <v>254</v>
      </c>
      <c r="BA1861" t="s">
        <v>15006</v>
      </c>
      <c r="BB1861" t="str">
        <f>"102-39-004"</f>
        <v>102-39-004</v>
      </c>
      <c r="BC1861" t="str">
        <f>"10239004"</f>
        <v>10239004</v>
      </c>
      <c r="BD1861" t="str">
        <f>"R10239004"</f>
        <v>R10239004</v>
      </c>
      <c r="BE1861">
        <v>4015</v>
      </c>
      <c r="BI1861" t="s">
        <v>256</v>
      </c>
      <c r="BJ1861" t="s">
        <v>424</v>
      </c>
      <c r="BK1861" t="s">
        <v>258</v>
      </c>
      <c r="BL1861">
        <v>35</v>
      </c>
      <c r="BN1861">
        <v>34.603516218101902</v>
      </c>
      <c r="BO1861">
        <v>-113.486522364938</v>
      </c>
      <c r="BP1861" t="s">
        <v>994</v>
      </c>
      <c r="BW1861" t="s">
        <v>995</v>
      </c>
      <c r="BX1861" t="s">
        <v>995</v>
      </c>
      <c r="CA1861" t="str">
        <f>"68"</f>
        <v>68</v>
      </c>
      <c r="CC1861">
        <v>0</v>
      </c>
      <c r="CD1861">
        <v>0</v>
      </c>
      <c r="CE1861">
        <v>0</v>
      </c>
      <c r="CF1861">
        <v>0</v>
      </c>
      <c r="CI1861">
        <v>0</v>
      </c>
      <c r="CJ1861">
        <v>0</v>
      </c>
      <c r="CL1861">
        <v>0</v>
      </c>
      <c r="CM1861">
        <v>0</v>
      </c>
      <c r="CN1861">
        <v>0</v>
      </c>
      <c r="CO1861">
        <v>0</v>
      </c>
      <c r="CP1861">
        <v>0</v>
      </c>
      <c r="CQ1861">
        <v>0</v>
      </c>
      <c r="CR1861">
        <v>0</v>
      </c>
      <c r="CS1861">
        <v>0</v>
      </c>
      <c r="CT1861">
        <v>0</v>
      </c>
      <c r="CU1861">
        <v>0</v>
      </c>
      <c r="CX1861">
        <v>0</v>
      </c>
      <c r="CZ1861">
        <v>0</v>
      </c>
      <c r="DB1861">
        <v>0</v>
      </c>
      <c r="DD1861">
        <v>0</v>
      </c>
      <c r="DF1861">
        <v>0</v>
      </c>
      <c r="DK1861">
        <v>0</v>
      </c>
      <c r="DM1861">
        <v>0</v>
      </c>
      <c r="DX1861">
        <v>0</v>
      </c>
      <c r="EC1861" t="s">
        <v>261</v>
      </c>
      <c r="ED1861" t="s">
        <v>262</v>
      </c>
      <c r="EE1861" t="s">
        <v>263</v>
      </c>
      <c r="EG1861">
        <v>435600</v>
      </c>
      <c r="EH1861">
        <v>10</v>
      </c>
      <c r="EI1861">
        <v>0</v>
      </c>
      <c r="EJ1861">
        <v>0</v>
      </c>
      <c r="EK1861">
        <v>0</v>
      </c>
      <c r="EL1861">
        <v>0</v>
      </c>
      <c r="EU1861" t="s">
        <v>264</v>
      </c>
      <c r="EV1861" t="s">
        <v>427</v>
      </c>
      <c r="EW1861" t="s">
        <v>428</v>
      </c>
      <c r="EX1861" s="1">
        <v>40135</v>
      </c>
      <c r="EY1861" t="s">
        <v>267</v>
      </c>
      <c r="EZ1861" t="str">
        <f t="shared" si="97"/>
        <v>FALSE</v>
      </c>
      <c r="FA1861">
        <v>2022</v>
      </c>
      <c r="FB1861">
        <v>2020</v>
      </c>
      <c r="FC1861">
        <v>600</v>
      </c>
      <c r="FD1861" t="s">
        <v>246</v>
      </c>
      <c r="FE1861" t="s">
        <v>246</v>
      </c>
      <c r="FF1861" t="s">
        <v>246</v>
      </c>
      <c r="FG1861" t="s">
        <v>246</v>
      </c>
      <c r="FH1861" t="s">
        <v>246</v>
      </c>
      <c r="FI1861" t="s">
        <v>246</v>
      </c>
      <c r="FJ1861" t="s">
        <v>246</v>
      </c>
      <c r="FK1861" t="s">
        <v>246</v>
      </c>
      <c r="FL1861" t="s">
        <v>246</v>
      </c>
      <c r="FM1861" t="s">
        <v>246</v>
      </c>
      <c r="FN1861" t="s">
        <v>246</v>
      </c>
      <c r="FO1861" t="s">
        <v>246</v>
      </c>
      <c r="FP1861" t="s">
        <v>246</v>
      </c>
      <c r="FQ1861" s="2">
        <v>509</v>
      </c>
      <c r="FR1861" s="2">
        <v>0</v>
      </c>
      <c r="FS1861" s="2">
        <v>0</v>
      </c>
      <c r="FT1861">
        <v>0</v>
      </c>
      <c r="FU1861" s="2">
        <v>3391</v>
      </c>
      <c r="FV1861" s="2">
        <v>3391</v>
      </c>
      <c r="FW1861" s="2">
        <v>0</v>
      </c>
      <c r="FX1861">
        <v>0</v>
      </c>
      <c r="FY1861" s="2">
        <v>0</v>
      </c>
      <c r="FZ1861" s="2">
        <v>0</v>
      </c>
      <c r="GA1861" s="2">
        <v>0</v>
      </c>
      <c r="GB1861">
        <v>0</v>
      </c>
      <c r="GC1861" s="2">
        <v>31.56</v>
      </c>
      <c r="GE1861" s="2">
        <v>3391</v>
      </c>
      <c r="GH1861" t="s">
        <v>289</v>
      </c>
      <c r="GK1861" t="s">
        <v>290</v>
      </c>
      <c r="GL1861" t="s">
        <v>290</v>
      </c>
      <c r="GR1861" t="str">
        <f>""</f>
        <v/>
      </c>
      <c r="GS1861" t="str">
        <f>""</f>
        <v/>
      </c>
      <c r="GT1861" t="str">
        <f>""</f>
        <v/>
      </c>
      <c r="HF1861" t="str">
        <f>""</f>
        <v/>
      </c>
      <c r="HK1861" t="str">
        <f>""</f>
        <v/>
      </c>
      <c r="HN1861" t="s">
        <v>271</v>
      </c>
      <c r="HP1861" t="str">
        <f>""</f>
        <v/>
      </c>
      <c r="HQ1861" t="str">
        <f>""</f>
        <v/>
      </c>
      <c r="IA1861" t="str">
        <f>""</f>
        <v/>
      </c>
      <c r="IB1861" t="str">
        <f>""</f>
        <v/>
      </c>
      <c r="IC1861" t="str">
        <f>HYPERLINK("https://web.datatree.com/?/property?propertyId=5155054")</f>
        <v>https://web.datatree.com/?/property?propertyId=5155054</v>
      </c>
    </row>
    <row r="1862" spans="1:237" x14ac:dyDescent="0.25">
      <c r="A1862" t="s">
        <v>15007</v>
      </c>
      <c r="B1862" t="s">
        <v>15008</v>
      </c>
      <c r="C1862" t="s">
        <v>15008</v>
      </c>
      <c r="D1862" t="s">
        <v>15009</v>
      </c>
      <c r="E1862" t="s">
        <v>240</v>
      </c>
      <c r="F1862">
        <v>4</v>
      </c>
      <c r="G1862" t="s">
        <v>15010</v>
      </c>
      <c r="H1862" t="s">
        <v>15011</v>
      </c>
      <c r="I1862" t="s">
        <v>15011</v>
      </c>
      <c r="J1862" t="s">
        <v>15009</v>
      </c>
      <c r="K1862" t="s">
        <v>240</v>
      </c>
      <c r="L1862">
        <v>4</v>
      </c>
      <c r="O1862" t="s">
        <v>15012</v>
      </c>
      <c r="P1862" t="s">
        <v>15013</v>
      </c>
      <c r="R1862" t="s">
        <v>300</v>
      </c>
      <c r="S1862" t="s">
        <v>541</v>
      </c>
      <c r="T1862" t="s">
        <v>407</v>
      </c>
      <c r="V1862" t="s">
        <v>396</v>
      </c>
      <c r="W1862">
        <v>2830</v>
      </c>
      <c r="Z1862" t="s">
        <v>15014</v>
      </c>
      <c r="AA1862" t="s">
        <v>248</v>
      </c>
      <c r="AC1862" t="s">
        <v>345</v>
      </c>
      <c r="AD1862" t="s">
        <v>665</v>
      </c>
      <c r="AE1862" t="s">
        <v>243</v>
      </c>
      <c r="AF1862" t="str">
        <f>"86409"</f>
        <v>86409</v>
      </c>
      <c r="AG1862" t="str">
        <f>"86409-2014"</f>
        <v>86409-2014</v>
      </c>
      <c r="AH1862" t="s">
        <v>244</v>
      </c>
      <c r="AI1862" t="s">
        <v>15015</v>
      </c>
      <c r="AJ1862" t="s">
        <v>15016</v>
      </c>
      <c r="AK1862" t="s">
        <v>15017</v>
      </c>
      <c r="AM1862">
        <v>150</v>
      </c>
      <c r="AO1862" t="s">
        <v>589</v>
      </c>
      <c r="AP1862" t="s">
        <v>15018</v>
      </c>
      <c r="AQ1862" t="s">
        <v>302</v>
      </c>
      <c r="AR1862" t="s">
        <v>15019</v>
      </c>
      <c r="AS1862" t="s">
        <v>2577</v>
      </c>
      <c r="AT1862" t="s">
        <v>1631</v>
      </c>
      <c r="AU1862" t="s">
        <v>2193</v>
      </c>
      <c r="AV1862" t="str">
        <f>"11235-6656"</f>
        <v>11235-6656</v>
      </c>
      <c r="AX1862" t="s">
        <v>15020</v>
      </c>
      <c r="AY1862" t="s">
        <v>15021</v>
      </c>
      <c r="AZ1862" t="s">
        <v>254</v>
      </c>
      <c r="BA1862" t="s">
        <v>15022</v>
      </c>
      <c r="BB1862" t="str">
        <f>"351-22-021"</f>
        <v>351-22-021</v>
      </c>
      <c r="BC1862" t="str">
        <f>"35122021"</f>
        <v>35122021</v>
      </c>
      <c r="BD1862" t="str">
        <f>"R35122021"</f>
        <v>R35122021</v>
      </c>
      <c r="BE1862">
        <v>4015</v>
      </c>
      <c r="BG1862">
        <v>950703</v>
      </c>
      <c r="BH1862">
        <v>2031</v>
      </c>
      <c r="BJ1862" t="s">
        <v>333</v>
      </c>
      <c r="BK1862" t="s">
        <v>310</v>
      </c>
      <c r="BL1862">
        <v>35</v>
      </c>
      <c r="BN1862">
        <v>35.429207881820503</v>
      </c>
      <c r="BO1862">
        <v>-114.39189317268399</v>
      </c>
      <c r="BP1862" t="s">
        <v>790</v>
      </c>
      <c r="BQ1862">
        <v>5</v>
      </c>
      <c r="BW1862" t="s">
        <v>2039</v>
      </c>
      <c r="BX1862" t="s">
        <v>2039</v>
      </c>
      <c r="CA1862" t="str">
        <f>"23|26"</f>
        <v>23|26</v>
      </c>
      <c r="CC1862">
        <v>0</v>
      </c>
      <c r="CD1862">
        <v>0</v>
      </c>
      <c r="CE1862">
        <v>0</v>
      </c>
      <c r="CF1862">
        <v>0</v>
      </c>
      <c r="CI1862">
        <v>0</v>
      </c>
      <c r="CJ1862">
        <v>0</v>
      </c>
      <c r="CL1862">
        <v>0</v>
      </c>
      <c r="CM1862">
        <v>0</v>
      </c>
      <c r="CN1862">
        <v>0</v>
      </c>
      <c r="CO1862">
        <v>0</v>
      </c>
      <c r="CP1862">
        <v>0</v>
      </c>
      <c r="CQ1862">
        <v>0</v>
      </c>
      <c r="CR1862">
        <v>0</v>
      </c>
      <c r="CS1862">
        <v>0</v>
      </c>
      <c r="CT1862">
        <v>0</v>
      </c>
      <c r="CU1862">
        <v>0</v>
      </c>
      <c r="CX1862">
        <v>0</v>
      </c>
      <c r="CZ1862">
        <v>0</v>
      </c>
      <c r="DB1862">
        <v>0</v>
      </c>
      <c r="DD1862">
        <v>0</v>
      </c>
      <c r="DF1862">
        <v>0</v>
      </c>
      <c r="DK1862">
        <v>0</v>
      </c>
      <c r="DM1862">
        <v>0</v>
      </c>
      <c r="DX1862">
        <v>0</v>
      </c>
      <c r="EC1862" t="s">
        <v>336</v>
      </c>
      <c r="ED1862" t="s">
        <v>337</v>
      </c>
      <c r="EE1862" t="s">
        <v>338</v>
      </c>
      <c r="EG1862">
        <v>435600</v>
      </c>
      <c r="EH1862">
        <v>10</v>
      </c>
      <c r="EI1862">
        <v>0</v>
      </c>
      <c r="EJ1862">
        <v>0</v>
      </c>
      <c r="EK1862">
        <v>0</v>
      </c>
      <c r="EL1862">
        <v>0</v>
      </c>
      <c r="EU1862" t="s">
        <v>264</v>
      </c>
      <c r="EV1862" t="s">
        <v>339</v>
      </c>
      <c r="EW1862" t="s">
        <v>340</v>
      </c>
      <c r="EX1862" s="1">
        <v>40135</v>
      </c>
      <c r="EY1862" t="s">
        <v>267</v>
      </c>
      <c r="EZ1862" t="str">
        <f t="shared" si="97"/>
        <v>FALSE</v>
      </c>
      <c r="FA1862">
        <v>2022</v>
      </c>
      <c r="FB1862">
        <v>2020</v>
      </c>
      <c r="FC1862">
        <v>400</v>
      </c>
      <c r="FD1862" t="s">
        <v>246</v>
      </c>
      <c r="FE1862" t="s">
        <v>246</v>
      </c>
      <c r="FF1862" t="s">
        <v>246</v>
      </c>
      <c r="FG1862" t="s">
        <v>246</v>
      </c>
      <c r="FH1862" t="s">
        <v>246</v>
      </c>
      <c r="FI1862" t="s">
        <v>246</v>
      </c>
      <c r="FJ1862" t="s">
        <v>246</v>
      </c>
      <c r="FK1862" t="s">
        <v>246</v>
      </c>
      <c r="FL1862" t="s">
        <v>246</v>
      </c>
      <c r="FM1862" t="s">
        <v>246</v>
      </c>
      <c r="FN1862" t="s">
        <v>246</v>
      </c>
      <c r="FO1862" t="s">
        <v>246</v>
      </c>
      <c r="FP1862" t="s">
        <v>246</v>
      </c>
      <c r="FQ1862" s="2">
        <v>771</v>
      </c>
      <c r="FR1862" s="2">
        <v>0</v>
      </c>
      <c r="FS1862" s="2">
        <v>0</v>
      </c>
      <c r="FT1862">
        <v>0</v>
      </c>
      <c r="FU1862" s="2">
        <v>5137</v>
      </c>
      <c r="FV1862" s="2">
        <v>5137</v>
      </c>
      <c r="FW1862" s="2">
        <v>0</v>
      </c>
      <c r="FX1862">
        <v>0</v>
      </c>
      <c r="FY1862" s="2">
        <v>0</v>
      </c>
      <c r="FZ1862" s="2">
        <v>0</v>
      </c>
      <c r="GA1862" s="2">
        <v>0</v>
      </c>
      <c r="GB1862">
        <v>0</v>
      </c>
      <c r="GC1862" s="2">
        <v>92.38</v>
      </c>
      <c r="GE1862" s="2">
        <v>5137</v>
      </c>
      <c r="GH1862" t="s">
        <v>315</v>
      </c>
      <c r="GK1862" t="s">
        <v>316</v>
      </c>
      <c r="GL1862" t="s">
        <v>317</v>
      </c>
      <c r="GM1862" t="s">
        <v>318</v>
      </c>
      <c r="GR1862" t="str">
        <f>""</f>
        <v/>
      </c>
      <c r="GS1862" t="str">
        <f>""</f>
        <v/>
      </c>
      <c r="GT1862" t="str">
        <f>""</f>
        <v/>
      </c>
      <c r="GV1862" s="1">
        <v>39365</v>
      </c>
      <c r="GW1862" s="2">
        <v>25000</v>
      </c>
      <c r="GX1862" t="s">
        <v>566</v>
      </c>
      <c r="GY1862" t="s">
        <v>362</v>
      </c>
      <c r="GZ1862" t="s">
        <v>15023</v>
      </c>
      <c r="HF1862" t="str">
        <f>"                    "</f>
        <v xml:space="preserve">                    </v>
      </c>
      <c r="HK1862" t="str">
        <f>"                    "</f>
        <v xml:space="preserve">                    </v>
      </c>
      <c r="HN1862" t="s">
        <v>271</v>
      </c>
      <c r="HP1862" t="str">
        <f>"6983.685"</f>
        <v>6983.685</v>
      </c>
      <c r="HQ1862" t="str">
        <f>""</f>
        <v/>
      </c>
      <c r="HS1862" s="1">
        <v>39365</v>
      </c>
      <c r="HT1862" s="2">
        <v>25000</v>
      </c>
      <c r="HU1862" t="s">
        <v>362</v>
      </c>
      <c r="HW1862" s="2">
        <v>0</v>
      </c>
      <c r="IA1862" t="str">
        <f>"2007.87561"</f>
        <v>2007.87561</v>
      </c>
      <c r="IB1862" t="str">
        <f>""</f>
        <v/>
      </c>
      <c r="IC1862" t="str">
        <f>HYPERLINK("https://web.datatree.com/?/property?propertyId=5195534")</f>
        <v>https://web.datatree.com/?/property?propertyId=5195534</v>
      </c>
    </row>
    <row r="1863" spans="1:237" x14ac:dyDescent="0.25">
      <c r="A1863" t="s">
        <v>15024</v>
      </c>
      <c r="B1863" t="s">
        <v>15025</v>
      </c>
      <c r="C1863" t="s">
        <v>15026</v>
      </c>
      <c r="D1863" t="s">
        <v>15027</v>
      </c>
      <c r="E1863" t="s">
        <v>240</v>
      </c>
      <c r="F1863">
        <v>3</v>
      </c>
      <c r="G1863" t="s">
        <v>15028</v>
      </c>
      <c r="H1863" t="s">
        <v>15029</v>
      </c>
      <c r="I1863" t="s">
        <v>15030</v>
      </c>
      <c r="J1863" t="s">
        <v>15027</v>
      </c>
      <c r="K1863" t="s">
        <v>240</v>
      </c>
      <c r="L1863">
        <v>2</v>
      </c>
      <c r="O1863" t="s">
        <v>15031</v>
      </c>
      <c r="P1863" t="s">
        <v>15032</v>
      </c>
      <c r="R1863" t="s">
        <v>300</v>
      </c>
      <c r="T1863" t="s">
        <v>242</v>
      </c>
      <c r="AE1863" t="s">
        <v>243</v>
      </c>
      <c r="AH1863" t="s">
        <v>244</v>
      </c>
      <c r="AK1863" t="s">
        <v>245</v>
      </c>
      <c r="AP1863" t="s">
        <v>15033</v>
      </c>
      <c r="AS1863" t="s">
        <v>15034</v>
      </c>
      <c r="AT1863" t="s">
        <v>15034</v>
      </c>
      <c r="AU1863" t="s">
        <v>8404</v>
      </c>
      <c r="AV1863" t="str">
        <f>"96746-6242"</f>
        <v>96746-6242</v>
      </c>
      <c r="AW1863" t="s">
        <v>11761</v>
      </c>
      <c r="AX1863" t="s">
        <v>15035</v>
      </c>
      <c r="AY1863" t="s">
        <v>15036</v>
      </c>
      <c r="AZ1863" t="s">
        <v>254</v>
      </c>
      <c r="BA1863" t="s">
        <v>15037</v>
      </c>
      <c r="BB1863" t="str">
        <f>"306-47-039"</f>
        <v>306-47-039</v>
      </c>
      <c r="BC1863" t="str">
        <f>"30647039"</f>
        <v>30647039</v>
      </c>
      <c r="BD1863" t="str">
        <f>"R30647039"</f>
        <v>R30647039</v>
      </c>
      <c r="BE1863">
        <v>4015</v>
      </c>
      <c r="BJ1863" t="s">
        <v>257</v>
      </c>
      <c r="BK1863" t="s">
        <v>559</v>
      </c>
      <c r="BL1863">
        <v>2</v>
      </c>
      <c r="BN1863">
        <v>35.233411755953803</v>
      </c>
      <c r="BO1863">
        <v>-114.170896094387</v>
      </c>
      <c r="BP1863" t="s">
        <v>1055</v>
      </c>
      <c r="BW1863" t="s">
        <v>10062</v>
      </c>
      <c r="BX1863" t="s">
        <v>10062</v>
      </c>
      <c r="CA1863" t="str">
        <f>""</f>
        <v/>
      </c>
      <c r="CC1863">
        <v>0</v>
      </c>
      <c r="CD1863">
        <v>0</v>
      </c>
      <c r="CE1863">
        <v>0</v>
      </c>
      <c r="CF1863">
        <v>0</v>
      </c>
      <c r="CI1863">
        <v>0</v>
      </c>
      <c r="CJ1863">
        <v>0</v>
      </c>
      <c r="CL1863">
        <v>0</v>
      </c>
      <c r="CM1863">
        <v>0</v>
      </c>
      <c r="CN1863">
        <v>0</v>
      </c>
      <c r="CO1863">
        <v>0</v>
      </c>
      <c r="CP1863">
        <v>0</v>
      </c>
      <c r="CQ1863">
        <v>0</v>
      </c>
      <c r="CR1863">
        <v>0</v>
      </c>
      <c r="CS1863">
        <v>0</v>
      </c>
      <c r="CT1863">
        <v>0</v>
      </c>
      <c r="CU1863">
        <v>0</v>
      </c>
      <c r="CX1863">
        <v>0</v>
      </c>
      <c r="CZ1863">
        <v>0</v>
      </c>
      <c r="DB1863">
        <v>0</v>
      </c>
      <c r="DD1863">
        <v>0</v>
      </c>
      <c r="DF1863">
        <v>0</v>
      </c>
      <c r="DK1863">
        <v>0</v>
      </c>
      <c r="DM1863">
        <v>0</v>
      </c>
      <c r="DX1863">
        <v>0</v>
      </c>
      <c r="EC1863" t="s">
        <v>336</v>
      </c>
      <c r="ED1863" t="s">
        <v>337</v>
      </c>
      <c r="EE1863" t="s">
        <v>338</v>
      </c>
      <c r="EG1863">
        <v>435600</v>
      </c>
      <c r="EH1863">
        <v>10</v>
      </c>
      <c r="EI1863">
        <v>0</v>
      </c>
      <c r="EJ1863">
        <v>0</v>
      </c>
      <c r="EK1863">
        <v>0</v>
      </c>
      <c r="EL1863">
        <v>0</v>
      </c>
      <c r="EU1863" t="s">
        <v>563</v>
      </c>
      <c r="EV1863" t="s">
        <v>10063</v>
      </c>
      <c r="EW1863" t="s">
        <v>10064</v>
      </c>
      <c r="EX1863" s="1">
        <v>42053</v>
      </c>
      <c r="EY1863" t="s">
        <v>267</v>
      </c>
      <c r="EZ1863" t="str">
        <f>"TRUE"</f>
        <v>TRUE</v>
      </c>
      <c r="FA1863">
        <v>2022</v>
      </c>
      <c r="FB1863">
        <v>2020</v>
      </c>
      <c r="FC1863">
        <v>430</v>
      </c>
      <c r="FD1863" t="s">
        <v>246</v>
      </c>
      <c r="FE1863" t="s">
        <v>246</v>
      </c>
      <c r="FF1863" t="s">
        <v>246</v>
      </c>
      <c r="FG1863" t="s">
        <v>246</v>
      </c>
      <c r="FH1863" t="s">
        <v>246</v>
      </c>
      <c r="FI1863" t="s">
        <v>246</v>
      </c>
      <c r="FJ1863" t="s">
        <v>246</v>
      </c>
      <c r="FK1863" t="s">
        <v>246</v>
      </c>
      <c r="FL1863" t="s">
        <v>246</v>
      </c>
      <c r="FM1863" t="s">
        <v>246</v>
      </c>
      <c r="FN1863" t="s">
        <v>246</v>
      </c>
      <c r="FO1863" t="s">
        <v>246</v>
      </c>
      <c r="FP1863" t="s">
        <v>246</v>
      </c>
      <c r="FQ1863" s="2">
        <v>3554</v>
      </c>
      <c r="FR1863" s="2">
        <v>0</v>
      </c>
      <c r="FS1863" s="2">
        <v>0</v>
      </c>
      <c r="FT1863">
        <v>0</v>
      </c>
      <c r="FU1863" s="2">
        <v>23694</v>
      </c>
      <c r="FV1863" s="2">
        <v>23694</v>
      </c>
      <c r="FW1863" s="2">
        <v>0</v>
      </c>
      <c r="FX1863">
        <v>0</v>
      </c>
      <c r="FY1863" s="2">
        <v>0</v>
      </c>
      <c r="FZ1863" s="2">
        <v>0</v>
      </c>
      <c r="GA1863" s="2">
        <v>0</v>
      </c>
      <c r="GB1863">
        <v>0</v>
      </c>
      <c r="GC1863" s="2">
        <v>250.58</v>
      </c>
      <c r="GE1863" s="2">
        <v>23694</v>
      </c>
      <c r="GH1863" t="s">
        <v>315</v>
      </c>
      <c r="GK1863" t="s">
        <v>317</v>
      </c>
      <c r="GL1863" t="s">
        <v>317</v>
      </c>
      <c r="GM1863" t="s">
        <v>318</v>
      </c>
      <c r="GN1863" s="1">
        <v>38902</v>
      </c>
      <c r="GO1863" s="1">
        <v>38909</v>
      </c>
      <c r="GP1863" s="2">
        <v>0</v>
      </c>
      <c r="GQ1863" t="s">
        <v>567</v>
      </c>
      <c r="GR1863" t="str">
        <f>"                    "</f>
        <v xml:space="preserve">                    </v>
      </c>
      <c r="GS1863" t="str">
        <f>"6355.706"</f>
        <v>6355.706</v>
      </c>
      <c r="GT1863" t="str">
        <f>""</f>
        <v/>
      </c>
      <c r="GV1863" s="1">
        <v>38264</v>
      </c>
      <c r="GW1863" s="2">
        <v>28950</v>
      </c>
      <c r="GX1863" t="s">
        <v>566</v>
      </c>
      <c r="GY1863" t="s">
        <v>362</v>
      </c>
      <c r="GZ1863" t="s">
        <v>15038</v>
      </c>
      <c r="HF1863" t="str">
        <f>"                    "</f>
        <v xml:space="preserve">                    </v>
      </c>
      <c r="HK1863" t="str">
        <f>"                    "</f>
        <v xml:space="preserve">                    </v>
      </c>
      <c r="HN1863" t="s">
        <v>271</v>
      </c>
      <c r="HP1863" t="str">
        <f>"2004.92251"</f>
        <v>2004.92251</v>
      </c>
      <c r="HQ1863" t="str">
        <f>""</f>
        <v/>
      </c>
      <c r="IA1863" t="str">
        <f>""</f>
        <v/>
      </c>
      <c r="IB1863" t="str">
        <f>""</f>
        <v/>
      </c>
      <c r="IC1863" t="str">
        <f>HYPERLINK("https://web.datatree.com/?/property?propertyId=5155820")</f>
        <v>https://web.datatree.com/?/property?propertyId=5155820</v>
      </c>
    </row>
    <row r="1864" spans="1:237" x14ac:dyDescent="0.25">
      <c r="A1864" t="s">
        <v>15039</v>
      </c>
      <c r="B1864" t="s">
        <v>6920</v>
      </c>
      <c r="C1864" t="s">
        <v>6920</v>
      </c>
      <c r="D1864" t="s">
        <v>3079</v>
      </c>
      <c r="E1864" t="s">
        <v>240</v>
      </c>
      <c r="F1864">
        <v>15</v>
      </c>
      <c r="O1864" t="s">
        <v>15040</v>
      </c>
      <c r="P1864" t="s">
        <v>15039</v>
      </c>
      <c r="T1864" t="s">
        <v>242</v>
      </c>
      <c r="AE1864" t="s">
        <v>243</v>
      </c>
      <c r="AH1864" t="s">
        <v>244</v>
      </c>
      <c r="AK1864" t="s">
        <v>245</v>
      </c>
      <c r="AM1864">
        <v>219</v>
      </c>
      <c r="AO1864" t="s">
        <v>589</v>
      </c>
      <c r="AP1864" t="s">
        <v>3587</v>
      </c>
      <c r="AQ1864" t="s">
        <v>375</v>
      </c>
      <c r="AS1864" t="s">
        <v>15041</v>
      </c>
      <c r="AT1864" t="s">
        <v>15041</v>
      </c>
      <c r="AU1864" t="s">
        <v>1127</v>
      </c>
      <c r="AV1864" t="str">
        <f>"34205-4909"</f>
        <v>34205-4909</v>
      </c>
      <c r="AW1864" t="s">
        <v>1591</v>
      </c>
      <c r="AX1864" t="s">
        <v>15042</v>
      </c>
      <c r="AY1864" t="s">
        <v>15043</v>
      </c>
      <c r="AZ1864" t="s">
        <v>254</v>
      </c>
      <c r="BA1864" t="s">
        <v>15044</v>
      </c>
      <c r="BB1864" t="str">
        <f>"254-13-030"</f>
        <v>254-13-030</v>
      </c>
      <c r="BC1864" t="str">
        <f>"25413030"</f>
        <v>25413030</v>
      </c>
      <c r="BD1864" t="str">
        <f>"R25413030"</f>
        <v>R25413030</v>
      </c>
      <c r="BE1864">
        <v>4015</v>
      </c>
      <c r="BI1864" t="s">
        <v>256</v>
      </c>
      <c r="BJ1864" t="s">
        <v>651</v>
      </c>
      <c r="BK1864" t="s">
        <v>258</v>
      </c>
      <c r="BL1864">
        <v>5</v>
      </c>
      <c r="BN1864">
        <v>35.1484928931702</v>
      </c>
      <c r="BO1864">
        <v>-113.56782711717101</v>
      </c>
      <c r="BP1864" t="s">
        <v>259</v>
      </c>
      <c r="BW1864" t="s">
        <v>1324</v>
      </c>
      <c r="BX1864" t="s">
        <v>1324</v>
      </c>
      <c r="CA1864" t="str">
        <f>"39"</f>
        <v>39</v>
      </c>
      <c r="CC1864">
        <v>0</v>
      </c>
      <c r="CD1864">
        <v>0</v>
      </c>
      <c r="CE1864">
        <v>0</v>
      </c>
      <c r="CF1864">
        <v>0</v>
      </c>
      <c r="CI1864">
        <v>0</v>
      </c>
      <c r="CJ1864">
        <v>0</v>
      </c>
      <c r="CL1864">
        <v>0</v>
      </c>
      <c r="CM1864">
        <v>0</v>
      </c>
      <c r="CN1864">
        <v>0</v>
      </c>
      <c r="CO1864">
        <v>0</v>
      </c>
      <c r="CP1864">
        <v>0</v>
      </c>
      <c r="CQ1864">
        <v>0</v>
      </c>
      <c r="CR1864">
        <v>0</v>
      </c>
      <c r="CS1864">
        <v>0</v>
      </c>
      <c r="CT1864">
        <v>0</v>
      </c>
      <c r="CU1864">
        <v>0</v>
      </c>
      <c r="CX1864">
        <v>0</v>
      </c>
      <c r="CZ1864">
        <v>0</v>
      </c>
      <c r="DB1864">
        <v>0</v>
      </c>
      <c r="DD1864">
        <v>0</v>
      </c>
      <c r="DF1864">
        <v>0</v>
      </c>
      <c r="DK1864">
        <v>0</v>
      </c>
      <c r="DM1864">
        <v>0</v>
      </c>
      <c r="DX1864">
        <v>0</v>
      </c>
      <c r="EC1864" t="s">
        <v>261</v>
      </c>
      <c r="ED1864" t="s">
        <v>262</v>
      </c>
      <c r="EE1864" t="s">
        <v>263</v>
      </c>
      <c r="EG1864">
        <v>435600</v>
      </c>
      <c r="EH1864">
        <v>10</v>
      </c>
      <c r="EI1864">
        <v>0</v>
      </c>
      <c r="EJ1864">
        <v>0</v>
      </c>
      <c r="EK1864">
        <v>0</v>
      </c>
      <c r="EL1864">
        <v>0</v>
      </c>
      <c r="EU1864" t="s">
        <v>407</v>
      </c>
      <c r="EV1864" t="s">
        <v>265</v>
      </c>
      <c r="EW1864" t="s">
        <v>266</v>
      </c>
      <c r="EX1864" s="1">
        <v>40135</v>
      </c>
      <c r="EY1864" t="s">
        <v>267</v>
      </c>
      <c r="EZ1864" t="str">
        <f>"TRUE"</f>
        <v>TRUE</v>
      </c>
      <c r="FA1864">
        <v>2022</v>
      </c>
      <c r="FB1864">
        <v>2020</v>
      </c>
      <c r="FC1864">
        <v>300</v>
      </c>
      <c r="FD1864" t="s">
        <v>246</v>
      </c>
      <c r="FE1864" t="s">
        <v>246</v>
      </c>
      <c r="FF1864" t="s">
        <v>246</v>
      </c>
      <c r="FG1864" t="s">
        <v>246</v>
      </c>
      <c r="FH1864" t="s">
        <v>246</v>
      </c>
      <c r="FI1864" t="s">
        <v>246</v>
      </c>
      <c r="FJ1864" t="s">
        <v>246</v>
      </c>
      <c r="FK1864" t="s">
        <v>246</v>
      </c>
      <c r="FL1864" t="s">
        <v>246</v>
      </c>
      <c r="FM1864" t="s">
        <v>246</v>
      </c>
      <c r="FN1864" t="s">
        <v>246</v>
      </c>
      <c r="FO1864" t="s">
        <v>246</v>
      </c>
      <c r="FP1864" t="s">
        <v>246</v>
      </c>
      <c r="FQ1864" s="2">
        <v>656</v>
      </c>
      <c r="FR1864" s="2">
        <v>0</v>
      </c>
      <c r="FS1864" s="2">
        <v>0</v>
      </c>
      <c r="FT1864">
        <v>0</v>
      </c>
      <c r="FU1864" s="2">
        <v>4374</v>
      </c>
      <c r="FV1864" s="2">
        <v>4374</v>
      </c>
      <c r="FW1864" s="2">
        <v>0</v>
      </c>
      <c r="FX1864">
        <v>0</v>
      </c>
      <c r="FY1864" s="2">
        <v>0</v>
      </c>
      <c r="FZ1864" s="2">
        <v>0</v>
      </c>
      <c r="GA1864" s="2">
        <v>0</v>
      </c>
      <c r="GB1864">
        <v>0</v>
      </c>
      <c r="GC1864" s="2">
        <v>89.04</v>
      </c>
      <c r="GE1864" s="2">
        <v>4374</v>
      </c>
      <c r="GH1864" t="s">
        <v>289</v>
      </c>
      <c r="GK1864" t="s">
        <v>290</v>
      </c>
      <c r="GL1864" t="s">
        <v>290</v>
      </c>
      <c r="GR1864" t="str">
        <f>""</f>
        <v/>
      </c>
      <c r="GS1864" t="str">
        <f>""</f>
        <v/>
      </c>
      <c r="GT1864" t="str">
        <f>""</f>
        <v/>
      </c>
      <c r="GU1864" s="1">
        <v>43019</v>
      </c>
      <c r="GV1864" s="1">
        <v>43041</v>
      </c>
      <c r="GW1864" s="2">
        <v>6350</v>
      </c>
      <c r="GY1864" t="s">
        <v>270</v>
      </c>
      <c r="GZ1864" t="s">
        <v>3750</v>
      </c>
      <c r="HF1864" t="str">
        <f>""</f>
        <v/>
      </c>
      <c r="HK1864" t="str">
        <f>""</f>
        <v/>
      </c>
      <c r="HM1864" t="s">
        <v>414</v>
      </c>
      <c r="HN1864" t="s">
        <v>271</v>
      </c>
      <c r="HP1864" t="str">
        <f>"2017.53161"</f>
        <v>2017.53161</v>
      </c>
      <c r="HQ1864" t="str">
        <f>""</f>
        <v/>
      </c>
      <c r="HR1864" s="1">
        <v>38569</v>
      </c>
      <c r="HS1864" s="1">
        <v>38580</v>
      </c>
      <c r="HT1864" s="2">
        <v>7500</v>
      </c>
      <c r="HU1864" t="s">
        <v>362</v>
      </c>
      <c r="HW1864" s="2">
        <v>0</v>
      </c>
      <c r="IA1864" t="str">
        <f>"5777.692"</f>
        <v>5777.692</v>
      </c>
      <c r="IB1864" t="str">
        <f>""</f>
        <v/>
      </c>
      <c r="IC1864" t="str">
        <f>HYPERLINK("https://web.datatree.com/?/property?propertyId=5156758")</f>
        <v>https://web.datatree.com/?/property?propertyId=5156758</v>
      </c>
    </row>
    <row r="1865" spans="1:237" x14ac:dyDescent="0.25">
      <c r="A1865" t="s">
        <v>15045</v>
      </c>
      <c r="B1865" t="s">
        <v>4648</v>
      </c>
      <c r="C1865" t="s">
        <v>4648</v>
      </c>
      <c r="D1865" t="s">
        <v>15046</v>
      </c>
      <c r="E1865" t="s">
        <v>240</v>
      </c>
      <c r="F1865">
        <v>2</v>
      </c>
      <c r="O1865" t="s">
        <v>15047</v>
      </c>
      <c r="P1865" t="s">
        <v>15045</v>
      </c>
      <c r="T1865" t="s">
        <v>242</v>
      </c>
      <c r="AE1865" t="s">
        <v>243</v>
      </c>
      <c r="AH1865" t="s">
        <v>244</v>
      </c>
      <c r="AK1865" t="s">
        <v>245</v>
      </c>
      <c r="AL1865" t="s">
        <v>396</v>
      </c>
      <c r="AM1865">
        <v>210</v>
      </c>
      <c r="AP1865" t="s">
        <v>15048</v>
      </c>
      <c r="AQ1865" t="s">
        <v>419</v>
      </c>
      <c r="AS1865" t="s">
        <v>1951</v>
      </c>
      <c r="AU1865" t="s">
        <v>250</v>
      </c>
      <c r="AV1865" t="str">
        <f>"60067-7532"</f>
        <v>60067-7532</v>
      </c>
      <c r="AW1865" t="s">
        <v>2656</v>
      </c>
      <c r="AX1865" t="s">
        <v>15049</v>
      </c>
      <c r="AY1865" t="s">
        <v>15050</v>
      </c>
      <c r="AZ1865" t="s">
        <v>254</v>
      </c>
      <c r="BA1865" t="s">
        <v>15051</v>
      </c>
      <c r="BB1865" t="str">
        <f>"353-12-070"</f>
        <v>353-12-070</v>
      </c>
      <c r="BC1865" t="str">
        <f>"35312070"</f>
        <v>35312070</v>
      </c>
      <c r="BD1865" t="str">
        <f>"R35312070"</f>
        <v>R35312070</v>
      </c>
      <c r="BE1865">
        <v>4015</v>
      </c>
      <c r="BI1865" t="s">
        <v>256</v>
      </c>
      <c r="BJ1865" t="s">
        <v>257</v>
      </c>
      <c r="BK1865" t="s">
        <v>258</v>
      </c>
      <c r="BL1865">
        <v>25</v>
      </c>
      <c r="BN1865">
        <v>35.167694770527802</v>
      </c>
      <c r="BO1865">
        <v>-113.503157354697</v>
      </c>
      <c r="BP1865" t="s">
        <v>259</v>
      </c>
      <c r="BW1865" t="s">
        <v>1455</v>
      </c>
      <c r="BX1865" t="s">
        <v>1455</v>
      </c>
      <c r="CA1865" t="str">
        <f>"590"</f>
        <v>590</v>
      </c>
      <c r="CC1865">
        <v>0</v>
      </c>
      <c r="CD1865">
        <v>0</v>
      </c>
      <c r="CE1865">
        <v>0</v>
      </c>
      <c r="CF1865">
        <v>0</v>
      </c>
      <c r="CI1865">
        <v>0</v>
      </c>
      <c r="CJ1865">
        <v>0</v>
      </c>
      <c r="CL1865">
        <v>0</v>
      </c>
      <c r="CM1865">
        <v>0</v>
      </c>
      <c r="CN1865">
        <v>0</v>
      </c>
      <c r="CO1865">
        <v>0</v>
      </c>
      <c r="CP1865">
        <v>0</v>
      </c>
      <c r="CQ1865">
        <v>0</v>
      </c>
      <c r="CR1865">
        <v>0</v>
      </c>
      <c r="CS1865">
        <v>0</v>
      </c>
      <c r="CT1865">
        <v>0</v>
      </c>
      <c r="CU1865">
        <v>0</v>
      </c>
      <c r="CX1865">
        <v>0</v>
      </c>
      <c r="CZ1865">
        <v>0</v>
      </c>
      <c r="DB1865">
        <v>0</v>
      </c>
      <c r="DD1865">
        <v>0</v>
      </c>
      <c r="DF1865">
        <v>0</v>
      </c>
      <c r="DK1865">
        <v>0</v>
      </c>
      <c r="DM1865">
        <v>0</v>
      </c>
      <c r="DX1865">
        <v>0</v>
      </c>
      <c r="EC1865" t="s">
        <v>261</v>
      </c>
      <c r="ED1865" t="s">
        <v>262</v>
      </c>
      <c r="EE1865" t="s">
        <v>263</v>
      </c>
      <c r="EG1865">
        <v>435600</v>
      </c>
      <c r="EH1865">
        <v>10</v>
      </c>
      <c r="EI1865">
        <v>0</v>
      </c>
      <c r="EJ1865">
        <v>0</v>
      </c>
      <c r="EK1865">
        <v>0</v>
      </c>
      <c r="EL1865">
        <v>0</v>
      </c>
      <c r="EU1865" t="s">
        <v>264</v>
      </c>
      <c r="EV1865" t="s">
        <v>265</v>
      </c>
      <c r="EW1865" t="s">
        <v>266</v>
      </c>
      <c r="EX1865" s="1">
        <v>40135</v>
      </c>
      <c r="EY1865" t="s">
        <v>267</v>
      </c>
      <c r="EZ1865" t="str">
        <f>"FALSE"</f>
        <v>FALSE</v>
      </c>
      <c r="FA1865">
        <v>2022</v>
      </c>
      <c r="FB1865">
        <v>2020</v>
      </c>
      <c r="FC1865">
        <v>300</v>
      </c>
      <c r="FD1865" t="s">
        <v>246</v>
      </c>
      <c r="FE1865" t="s">
        <v>246</v>
      </c>
      <c r="FF1865" t="s">
        <v>246</v>
      </c>
      <c r="FG1865" t="s">
        <v>246</v>
      </c>
      <c r="FH1865" t="s">
        <v>246</v>
      </c>
      <c r="FI1865" t="s">
        <v>246</v>
      </c>
      <c r="FJ1865" t="s">
        <v>246</v>
      </c>
      <c r="FK1865" t="s">
        <v>246</v>
      </c>
      <c r="FL1865" t="s">
        <v>246</v>
      </c>
      <c r="FM1865" t="s">
        <v>246</v>
      </c>
      <c r="FN1865" t="s">
        <v>246</v>
      </c>
      <c r="FO1865" t="s">
        <v>246</v>
      </c>
      <c r="FP1865" t="s">
        <v>246</v>
      </c>
      <c r="FQ1865" s="2">
        <v>358</v>
      </c>
      <c r="FR1865" s="2">
        <v>0</v>
      </c>
      <c r="FS1865" s="2">
        <v>0</v>
      </c>
      <c r="FT1865">
        <v>0</v>
      </c>
      <c r="FU1865" s="2">
        <v>2388</v>
      </c>
      <c r="FV1865" s="2">
        <v>2388</v>
      </c>
      <c r="FW1865" s="2">
        <v>0</v>
      </c>
      <c r="FX1865">
        <v>0</v>
      </c>
      <c r="FY1865" s="2">
        <v>0</v>
      </c>
      <c r="FZ1865" s="2">
        <v>0</v>
      </c>
      <c r="GA1865" s="2">
        <v>0</v>
      </c>
      <c r="GB1865">
        <v>0</v>
      </c>
      <c r="GC1865" s="2">
        <v>40.700000000000003</v>
      </c>
      <c r="GE1865" s="2">
        <v>2388</v>
      </c>
      <c r="GH1865" t="s">
        <v>268</v>
      </c>
      <c r="GK1865" t="s">
        <v>269</v>
      </c>
      <c r="GN1865" s="1">
        <v>38905</v>
      </c>
      <c r="GO1865" s="1">
        <v>38912</v>
      </c>
      <c r="GP1865" s="2">
        <v>0</v>
      </c>
      <c r="GQ1865" t="s">
        <v>362</v>
      </c>
      <c r="GR1865" t="str">
        <f>"                    "</f>
        <v xml:space="preserve">                    </v>
      </c>
      <c r="GS1865" t="str">
        <f>"6359.623"</f>
        <v>6359.623</v>
      </c>
      <c r="GT1865" t="str">
        <f>""</f>
        <v/>
      </c>
      <c r="HF1865" t="str">
        <f>""</f>
        <v/>
      </c>
      <c r="HK1865" t="str">
        <f>""</f>
        <v/>
      </c>
      <c r="HN1865" t="s">
        <v>271</v>
      </c>
      <c r="HP1865" t="str">
        <f>""</f>
        <v/>
      </c>
      <c r="HQ1865" t="str">
        <f>""</f>
        <v/>
      </c>
      <c r="IA1865" t="str">
        <f>""</f>
        <v/>
      </c>
      <c r="IB1865" t="str">
        <f>""</f>
        <v/>
      </c>
      <c r="IC1865" t="str">
        <f>HYPERLINK("https://web.datatree.com/?/property?propertyId=5198934")</f>
        <v>https://web.datatree.com/?/property?propertyId=5198934</v>
      </c>
    </row>
    <row r="1866" spans="1:237" x14ac:dyDescent="0.25">
      <c r="A1866" t="s">
        <v>15052</v>
      </c>
      <c r="B1866" t="s">
        <v>15053</v>
      </c>
      <c r="C1866" t="s">
        <v>15053</v>
      </c>
      <c r="D1866" t="s">
        <v>2443</v>
      </c>
      <c r="E1866" t="s">
        <v>240</v>
      </c>
      <c r="F1866">
        <v>1</v>
      </c>
      <c r="O1866" t="s">
        <v>15054</v>
      </c>
      <c r="P1866" t="s">
        <v>15052</v>
      </c>
      <c r="Q1866" t="s">
        <v>829</v>
      </c>
      <c r="T1866" t="s">
        <v>242</v>
      </c>
      <c r="AE1866" t="s">
        <v>243</v>
      </c>
      <c r="AH1866" t="s">
        <v>244</v>
      </c>
      <c r="AK1866" t="s">
        <v>245</v>
      </c>
      <c r="AL1866" t="s">
        <v>246</v>
      </c>
      <c r="AM1866">
        <v>999</v>
      </c>
      <c r="AP1866" t="s">
        <v>15055</v>
      </c>
      <c r="AQ1866" t="s">
        <v>375</v>
      </c>
      <c r="AR1866">
        <v>313</v>
      </c>
      <c r="AS1866" t="s">
        <v>3257</v>
      </c>
      <c r="AT1866" t="s">
        <v>3257</v>
      </c>
      <c r="AU1866" t="s">
        <v>328</v>
      </c>
      <c r="AV1866" t="str">
        <f>"93274-2019"</f>
        <v>93274-2019</v>
      </c>
      <c r="AW1866" t="s">
        <v>378</v>
      </c>
      <c r="AX1866" t="s">
        <v>15056</v>
      </c>
      <c r="AY1866" t="s">
        <v>15057</v>
      </c>
      <c r="AZ1866" t="s">
        <v>254</v>
      </c>
      <c r="BA1866" t="s">
        <v>15058</v>
      </c>
      <c r="BB1866" t="str">
        <f>"306-45-003F"</f>
        <v>306-45-003F</v>
      </c>
      <c r="BC1866" t="str">
        <f>"30645003F"</f>
        <v>30645003F</v>
      </c>
      <c r="BD1866" t="str">
        <f>"R30645003F"</f>
        <v>R30645003F</v>
      </c>
      <c r="BE1866">
        <v>4015</v>
      </c>
      <c r="BJ1866" t="s">
        <v>257</v>
      </c>
      <c r="BK1866" t="s">
        <v>559</v>
      </c>
      <c r="BL1866">
        <v>6</v>
      </c>
      <c r="BN1866">
        <v>35.240685425951703</v>
      </c>
      <c r="BO1866">
        <v>-114.24608652264401</v>
      </c>
      <c r="BP1866" t="s">
        <v>1055</v>
      </c>
      <c r="BW1866" t="s">
        <v>1056</v>
      </c>
      <c r="BX1866" t="s">
        <v>1056</v>
      </c>
      <c r="CA1866" t="str">
        <f>""</f>
        <v/>
      </c>
      <c r="CC1866">
        <v>0</v>
      </c>
      <c r="CD1866">
        <v>0</v>
      </c>
      <c r="CE1866">
        <v>0</v>
      </c>
      <c r="CF1866">
        <v>0</v>
      </c>
      <c r="CI1866">
        <v>0</v>
      </c>
      <c r="CJ1866">
        <v>0</v>
      </c>
      <c r="CL1866">
        <v>0</v>
      </c>
      <c r="CM1866">
        <v>0</v>
      </c>
      <c r="CN1866">
        <v>0</v>
      </c>
      <c r="CO1866">
        <v>0</v>
      </c>
      <c r="CP1866">
        <v>0</v>
      </c>
      <c r="CQ1866">
        <v>0</v>
      </c>
      <c r="CR1866">
        <v>0</v>
      </c>
      <c r="CS1866">
        <v>0</v>
      </c>
      <c r="CT1866">
        <v>0</v>
      </c>
      <c r="CU1866">
        <v>0</v>
      </c>
      <c r="CX1866">
        <v>0</v>
      </c>
      <c r="CZ1866">
        <v>0</v>
      </c>
      <c r="DB1866">
        <v>0</v>
      </c>
      <c r="DD1866">
        <v>0</v>
      </c>
      <c r="DF1866">
        <v>0</v>
      </c>
      <c r="DK1866">
        <v>0</v>
      </c>
      <c r="DM1866">
        <v>0</v>
      </c>
      <c r="DX1866">
        <v>0</v>
      </c>
      <c r="EC1866" t="s">
        <v>261</v>
      </c>
      <c r="ED1866" t="s">
        <v>354</v>
      </c>
      <c r="EE1866" t="s">
        <v>355</v>
      </c>
      <c r="EG1866">
        <v>435600</v>
      </c>
      <c r="EH1866">
        <v>10</v>
      </c>
      <c r="EI1866">
        <v>0</v>
      </c>
      <c r="EJ1866">
        <v>0</v>
      </c>
      <c r="EK1866">
        <v>0</v>
      </c>
      <c r="EL1866">
        <v>0</v>
      </c>
      <c r="EU1866" t="s">
        <v>563</v>
      </c>
      <c r="EV1866" t="s">
        <v>1057</v>
      </c>
      <c r="EW1866" t="s">
        <v>1058</v>
      </c>
      <c r="EX1866" s="1">
        <v>42053</v>
      </c>
      <c r="EY1866" t="s">
        <v>267</v>
      </c>
      <c r="EZ1866" t="str">
        <f>"TRUE"</f>
        <v>TRUE</v>
      </c>
      <c r="FA1866">
        <v>2022</v>
      </c>
      <c r="FB1866">
        <v>2020</v>
      </c>
      <c r="FC1866">
        <v>430</v>
      </c>
      <c r="FD1866" t="s">
        <v>246</v>
      </c>
      <c r="FE1866" t="s">
        <v>246</v>
      </c>
      <c r="FF1866" t="s">
        <v>246</v>
      </c>
      <c r="FG1866" t="s">
        <v>246</v>
      </c>
      <c r="FH1866" t="s">
        <v>246</v>
      </c>
      <c r="FI1866" t="s">
        <v>246</v>
      </c>
      <c r="FJ1866" t="s">
        <v>246</v>
      </c>
      <c r="FK1866" t="s">
        <v>246</v>
      </c>
      <c r="FL1866" t="s">
        <v>246</v>
      </c>
      <c r="FM1866" t="s">
        <v>246</v>
      </c>
      <c r="FN1866" t="s">
        <v>246</v>
      </c>
      <c r="FO1866" t="s">
        <v>246</v>
      </c>
      <c r="FP1866" t="s">
        <v>246</v>
      </c>
      <c r="FQ1866" s="2">
        <v>3554</v>
      </c>
      <c r="FR1866" s="2">
        <v>0</v>
      </c>
      <c r="FS1866" s="2">
        <v>0</v>
      </c>
      <c r="FT1866">
        <v>0</v>
      </c>
      <c r="FU1866" s="2">
        <v>23694</v>
      </c>
      <c r="FV1866" s="2">
        <v>23694</v>
      </c>
      <c r="FW1866" s="2">
        <v>0</v>
      </c>
      <c r="FX1866">
        <v>0</v>
      </c>
      <c r="FY1866" s="2">
        <v>0</v>
      </c>
      <c r="FZ1866" s="2">
        <v>0</v>
      </c>
      <c r="GA1866" s="2">
        <v>0</v>
      </c>
      <c r="GB1866">
        <v>0</v>
      </c>
      <c r="GC1866" s="2">
        <v>250.58</v>
      </c>
      <c r="GE1866" s="2">
        <v>23694</v>
      </c>
      <c r="GF1866">
        <v>18</v>
      </c>
      <c r="GH1866" t="s">
        <v>315</v>
      </c>
      <c r="GK1866" t="s">
        <v>317</v>
      </c>
      <c r="GL1866" t="s">
        <v>317</v>
      </c>
      <c r="GM1866" t="s">
        <v>318</v>
      </c>
      <c r="GN1866" s="1">
        <v>43182</v>
      </c>
      <c r="GO1866" s="1">
        <v>43199</v>
      </c>
      <c r="GQ1866" t="s">
        <v>553</v>
      </c>
      <c r="GR1866" t="str">
        <f>""</f>
        <v/>
      </c>
      <c r="GS1866" t="str">
        <f>"2018.17458"</f>
        <v>2018.17458</v>
      </c>
      <c r="GT1866" t="str">
        <f>""</f>
        <v/>
      </c>
      <c r="HF1866" t="str">
        <f>""</f>
        <v/>
      </c>
      <c r="HK1866" t="str">
        <f>""</f>
        <v/>
      </c>
      <c r="HN1866" t="s">
        <v>271</v>
      </c>
      <c r="HP1866" t="str">
        <f>""</f>
        <v/>
      </c>
      <c r="HQ1866" t="str">
        <f>""</f>
        <v/>
      </c>
      <c r="IA1866" t="str">
        <f>""</f>
        <v/>
      </c>
      <c r="IB1866" t="str">
        <f>""</f>
        <v/>
      </c>
      <c r="IC1866" t="str">
        <f>HYPERLINK("https://web.datatree.com/?/property?propertyId=5094032")</f>
        <v>https://web.datatree.com/?/property?propertyId=5094032</v>
      </c>
    </row>
    <row r="1867" spans="1:237" x14ac:dyDescent="0.25">
      <c r="A1867" t="s">
        <v>15059</v>
      </c>
      <c r="B1867" t="s">
        <v>15060</v>
      </c>
      <c r="C1867" t="s">
        <v>9635</v>
      </c>
      <c r="D1867" t="s">
        <v>15061</v>
      </c>
      <c r="E1867" t="s">
        <v>240</v>
      </c>
      <c r="F1867">
        <v>3</v>
      </c>
      <c r="G1867" t="s">
        <v>15062</v>
      </c>
      <c r="H1867" t="s">
        <v>15063</v>
      </c>
      <c r="I1867" t="s">
        <v>15064</v>
      </c>
      <c r="J1867" t="s">
        <v>15061</v>
      </c>
      <c r="K1867" t="s">
        <v>240</v>
      </c>
      <c r="L1867">
        <v>3</v>
      </c>
      <c r="O1867" t="s">
        <v>15065</v>
      </c>
      <c r="P1867" t="s">
        <v>15066</v>
      </c>
      <c r="R1867" t="s">
        <v>300</v>
      </c>
      <c r="T1867" t="s">
        <v>242</v>
      </c>
      <c r="AE1867" t="s">
        <v>243</v>
      </c>
      <c r="AH1867" t="s">
        <v>244</v>
      </c>
      <c r="AK1867" t="s">
        <v>245</v>
      </c>
      <c r="AM1867">
        <v>6821</v>
      </c>
      <c r="AP1867" t="s">
        <v>15067</v>
      </c>
      <c r="AQ1867" t="s">
        <v>302</v>
      </c>
      <c r="AS1867" t="s">
        <v>15068</v>
      </c>
      <c r="AU1867" t="s">
        <v>1134</v>
      </c>
      <c r="AV1867" t="str">
        <f>"78665-3205"</f>
        <v>78665-3205</v>
      </c>
      <c r="AW1867" t="s">
        <v>1438</v>
      </c>
      <c r="AX1867" t="s">
        <v>15069</v>
      </c>
      <c r="AY1867" t="s">
        <v>15070</v>
      </c>
      <c r="AZ1867" t="s">
        <v>254</v>
      </c>
      <c r="BA1867" t="s">
        <v>15071</v>
      </c>
      <c r="BB1867" t="str">
        <f>"102-38-003"</f>
        <v>102-38-003</v>
      </c>
      <c r="BC1867" t="str">
        <f>"10238003"</f>
        <v>10238003</v>
      </c>
      <c r="BD1867" t="str">
        <f>"R10238003"</f>
        <v>R10238003</v>
      </c>
      <c r="BE1867">
        <v>4015</v>
      </c>
      <c r="BI1867" t="s">
        <v>256</v>
      </c>
      <c r="BJ1867" t="s">
        <v>424</v>
      </c>
      <c r="BK1867" t="s">
        <v>258</v>
      </c>
      <c r="BL1867">
        <v>27</v>
      </c>
      <c r="BN1867">
        <v>34.6180264888187</v>
      </c>
      <c r="BO1867">
        <v>-113.506238339962</v>
      </c>
      <c r="BP1867" t="s">
        <v>1155</v>
      </c>
      <c r="BW1867" t="s">
        <v>1156</v>
      </c>
      <c r="BX1867" t="s">
        <v>1156</v>
      </c>
      <c r="CA1867" t="str">
        <f>"3"</f>
        <v>3</v>
      </c>
      <c r="CC1867">
        <v>0</v>
      </c>
      <c r="CD1867">
        <v>0</v>
      </c>
      <c r="CE1867">
        <v>0</v>
      </c>
      <c r="CF1867">
        <v>0</v>
      </c>
      <c r="CI1867">
        <v>0</v>
      </c>
      <c r="CJ1867">
        <v>0</v>
      </c>
      <c r="CL1867">
        <v>0</v>
      </c>
      <c r="CM1867">
        <v>0</v>
      </c>
      <c r="CN1867">
        <v>0</v>
      </c>
      <c r="CO1867">
        <v>0</v>
      </c>
      <c r="CP1867">
        <v>0</v>
      </c>
      <c r="CQ1867">
        <v>0</v>
      </c>
      <c r="CR1867">
        <v>0</v>
      </c>
      <c r="CS1867">
        <v>0</v>
      </c>
      <c r="CT1867">
        <v>0</v>
      </c>
      <c r="CU1867">
        <v>0</v>
      </c>
      <c r="CX1867">
        <v>0</v>
      </c>
      <c r="CZ1867">
        <v>0</v>
      </c>
      <c r="DB1867">
        <v>0</v>
      </c>
      <c r="DD1867">
        <v>0</v>
      </c>
      <c r="DF1867">
        <v>0</v>
      </c>
      <c r="DK1867">
        <v>0</v>
      </c>
      <c r="DM1867">
        <v>0</v>
      </c>
      <c r="DX1867">
        <v>0</v>
      </c>
      <c r="EC1867" t="s">
        <v>261</v>
      </c>
      <c r="ED1867" t="s">
        <v>262</v>
      </c>
      <c r="EE1867" t="s">
        <v>263</v>
      </c>
      <c r="EG1867">
        <v>435600</v>
      </c>
      <c r="EH1867">
        <v>10</v>
      </c>
      <c r="EI1867">
        <v>0</v>
      </c>
      <c r="EJ1867">
        <v>0</v>
      </c>
      <c r="EK1867">
        <v>0</v>
      </c>
      <c r="EL1867">
        <v>0</v>
      </c>
      <c r="EU1867" t="s">
        <v>264</v>
      </c>
      <c r="EV1867" t="s">
        <v>522</v>
      </c>
      <c r="EW1867" t="s">
        <v>523</v>
      </c>
      <c r="EX1867" s="1">
        <v>40135</v>
      </c>
      <c r="EY1867" t="s">
        <v>267</v>
      </c>
      <c r="EZ1867" t="str">
        <f>"FALSE"</f>
        <v>FALSE</v>
      </c>
      <c r="FA1867">
        <v>2022</v>
      </c>
      <c r="FB1867">
        <v>2020</v>
      </c>
      <c r="FC1867">
        <v>600</v>
      </c>
      <c r="FD1867" t="s">
        <v>246</v>
      </c>
      <c r="FE1867" t="s">
        <v>246</v>
      </c>
      <c r="FF1867" t="s">
        <v>246</v>
      </c>
      <c r="FG1867" t="s">
        <v>246</v>
      </c>
      <c r="FH1867" t="s">
        <v>246</v>
      </c>
      <c r="FI1867" t="s">
        <v>246</v>
      </c>
      <c r="FJ1867" t="s">
        <v>246</v>
      </c>
      <c r="FK1867" t="s">
        <v>246</v>
      </c>
      <c r="FL1867" t="s">
        <v>246</v>
      </c>
      <c r="FM1867" t="s">
        <v>246</v>
      </c>
      <c r="FN1867" t="s">
        <v>246</v>
      </c>
      <c r="FO1867" t="s">
        <v>246</v>
      </c>
      <c r="FP1867" t="s">
        <v>246</v>
      </c>
      <c r="FQ1867" s="2">
        <v>509</v>
      </c>
      <c r="FR1867" s="2">
        <v>0</v>
      </c>
      <c r="FS1867" s="2">
        <v>0</v>
      </c>
      <c r="FT1867">
        <v>0</v>
      </c>
      <c r="FU1867" s="2">
        <v>3391</v>
      </c>
      <c r="FV1867" s="2">
        <v>3391</v>
      </c>
      <c r="FW1867" s="2">
        <v>0</v>
      </c>
      <c r="FX1867">
        <v>0</v>
      </c>
      <c r="FY1867" s="2">
        <v>0</v>
      </c>
      <c r="FZ1867" s="2">
        <v>0</v>
      </c>
      <c r="GA1867" s="2">
        <v>0</v>
      </c>
      <c r="GB1867">
        <v>0</v>
      </c>
      <c r="GC1867" s="2">
        <v>31.56</v>
      </c>
      <c r="GE1867" s="2">
        <v>3391</v>
      </c>
      <c r="GH1867" t="s">
        <v>289</v>
      </c>
      <c r="GK1867" t="s">
        <v>290</v>
      </c>
      <c r="GL1867" t="s">
        <v>290</v>
      </c>
      <c r="GR1867" t="str">
        <f>""</f>
        <v/>
      </c>
      <c r="GS1867" t="str">
        <f>""</f>
        <v/>
      </c>
      <c r="GT1867" t="str">
        <f>""</f>
        <v/>
      </c>
      <c r="HF1867" t="str">
        <f>""</f>
        <v/>
      </c>
      <c r="HK1867" t="str">
        <f>""</f>
        <v/>
      </c>
      <c r="HN1867" t="s">
        <v>271</v>
      </c>
      <c r="HP1867" t="str">
        <f>""</f>
        <v/>
      </c>
      <c r="HQ1867" t="str">
        <f>""</f>
        <v/>
      </c>
      <c r="IA1867" t="str">
        <f>""</f>
        <v/>
      </c>
      <c r="IB1867" t="str">
        <f>""</f>
        <v/>
      </c>
      <c r="IC1867" t="str">
        <f>HYPERLINK("https://web.datatree.com/?/property?propertyId=5080592")</f>
        <v>https://web.datatree.com/?/property?propertyId=5080592</v>
      </c>
    </row>
    <row r="1868" spans="1:237" x14ac:dyDescent="0.25">
      <c r="A1868" t="s">
        <v>15072</v>
      </c>
      <c r="B1868" t="s">
        <v>8728</v>
      </c>
      <c r="C1868" t="s">
        <v>8728</v>
      </c>
      <c r="D1868" t="s">
        <v>15073</v>
      </c>
      <c r="E1868" t="s">
        <v>240</v>
      </c>
      <c r="F1868">
        <v>2</v>
      </c>
      <c r="O1868" t="s">
        <v>15074</v>
      </c>
      <c r="P1868" t="s">
        <v>15072</v>
      </c>
      <c r="T1868" t="s">
        <v>242</v>
      </c>
      <c r="AE1868" t="s">
        <v>243</v>
      </c>
      <c r="AH1868" t="s">
        <v>244</v>
      </c>
      <c r="AK1868" t="s">
        <v>245</v>
      </c>
      <c r="AL1868" t="s">
        <v>396</v>
      </c>
      <c r="AM1868">
        <v>6335</v>
      </c>
      <c r="AP1868" t="s">
        <v>3556</v>
      </c>
      <c r="AQ1868" t="s">
        <v>491</v>
      </c>
      <c r="AR1868">
        <v>1144</v>
      </c>
      <c r="AS1868" t="s">
        <v>989</v>
      </c>
      <c r="AT1868" t="s">
        <v>989</v>
      </c>
      <c r="AU1868" t="s">
        <v>243</v>
      </c>
      <c r="AV1868" t="str">
        <f>"85205-5623"</f>
        <v>85205-5623</v>
      </c>
      <c r="AW1868" t="s">
        <v>592</v>
      </c>
      <c r="AX1868" t="s">
        <v>15075</v>
      </c>
      <c r="AY1868" t="s">
        <v>15076</v>
      </c>
      <c r="AZ1868" t="s">
        <v>254</v>
      </c>
      <c r="BA1868" t="s">
        <v>15077</v>
      </c>
      <c r="BB1868" t="str">
        <f>"120-28-030A"</f>
        <v>120-28-030A</v>
      </c>
      <c r="BC1868" t="str">
        <f>"12028030A"</f>
        <v>12028030A</v>
      </c>
      <c r="BD1868" t="str">
        <f>"R12028030"</f>
        <v>R12028030</v>
      </c>
      <c r="BE1868">
        <v>4015</v>
      </c>
      <c r="BI1868" t="s">
        <v>256</v>
      </c>
      <c r="BJ1868" t="s">
        <v>424</v>
      </c>
      <c r="BK1868" t="s">
        <v>499</v>
      </c>
      <c r="BL1868">
        <v>31</v>
      </c>
      <c r="BN1868">
        <v>34.5961956627593</v>
      </c>
      <c r="BO1868">
        <v>-114.295804830389</v>
      </c>
      <c r="BP1868" t="s">
        <v>1606</v>
      </c>
      <c r="BW1868" t="s">
        <v>1607</v>
      </c>
      <c r="BX1868" t="s">
        <v>1607</v>
      </c>
      <c r="CA1868" t="str">
        <f>"3"</f>
        <v>3</v>
      </c>
      <c r="CC1868">
        <v>0</v>
      </c>
      <c r="CD1868">
        <v>0</v>
      </c>
      <c r="CE1868">
        <v>0</v>
      </c>
      <c r="CF1868">
        <v>0</v>
      </c>
      <c r="CI1868">
        <v>0</v>
      </c>
      <c r="CJ1868">
        <v>0</v>
      </c>
      <c r="CL1868">
        <v>0</v>
      </c>
      <c r="CM1868">
        <v>0</v>
      </c>
      <c r="CN1868">
        <v>0</v>
      </c>
      <c r="CO1868">
        <v>0</v>
      </c>
      <c r="CP1868">
        <v>0</v>
      </c>
      <c r="CQ1868">
        <v>0</v>
      </c>
      <c r="CR1868">
        <v>0</v>
      </c>
      <c r="CS1868">
        <v>0</v>
      </c>
      <c r="CT1868">
        <v>0</v>
      </c>
      <c r="CU1868">
        <v>0</v>
      </c>
      <c r="CX1868">
        <v>0</v>
      </c>
      <c r="CZ1868">
        <v>0</v>
      </c>
      <c r="DB1868">
        <v>0</v>
      </c>
      <c r="DD1868">
        <v>0</v>
      </c>
      <c r="DF1868">
        <v>0</v>
      </c>
      <c r="DK1868">
        <v>0</v>
      </c>
      <c r="DM1868">
        <v>0</v>
      </c>
      <c r="DX1868">
        <v>0</v>
      </c>
      <c r="EC1868" t="s">
        <v>261</v>
      </c>
      <c r="ED1868" t="s">
        <v>262</v>
      </c>
      <c r="EE1868" t="s">
        <v>263</v>
      </c>
      <c r="EG1868">
        <v>435600</v>
      </c>
      <c r="EH1868">
        <v>10</v>
      </c>
      <c r="EI1868">
        <v>0</v>
      </c>
      <c r="EJ1868">
        <v>0</v>
      </c>
      <c r="EK1868">
        <v>0</v>
      </c>
      <c r="EL1868">
        <v>0</v>
      </c>
      <c r="EU1868" t="s">
        <v>264</v>
      </c>
      <c r="EV1868" t="s">
        <v>1608</v>
      </c>
      <c r="EW1868" t="s">
        <v>1609</v>
      </c>
      <c r="EX1868" s="1">
        <v>42340</v>
      </c>
      <c r="EY1868" t="s">
        <v>267</v>
      </c>
      <c r="EZ1868" t="str">
        <f>"FALSE"</f>
        <v>FALSE</v>
      </c>
      <c r="FA1868">
        <v>2022</v>
      </c>
      <c r="FB1868">
        <v>2020</v>
      </c>
      <c r="FC1868">
        <v>2520</v>
      </c>
      <c r="FD1868" t="s">
        <v>246</v>
      </c>
      <c r="FE1868" t="s">
        <v>246</v>
      </c>
      <c r="FF1868" t="s">
        <v>246</v>
      </c>
      <c r="FG1868" t="s">
        <v>246</v>
      </c>
      <c r="FH1868" t="s">
        <v>246</v>
      </c>
      <c r="FI1868" t="s">
        <v>246</v>
      </c>
      <c r="FJ1868" t="s">
        <v>246</v>
      </c>
      <c r="FK1868" t="s">
        <v>246</v>
      </c>
      <c r="FL1868" t="s">
        <v>246</v>
      </c>
      <c r="FM1868" t="s">
        <v>246</v>
      </c>
      <c r="FN1868" t="s">
        <v>246</v>
      </c>
      <c r="FO1868" t="s">
        <v>246</v>
      </c>
      <c r="FP1868" t="s">
        <v>246</v>
      </c>
      <c r="FQ1868" s="2">
        <v>1160</v>
      </c>
      <c r="FR1868" s="2">
        <v>0</v>
      </c>
      <c r="FS1868" s="2">
        <v>0</v>
      </c>
      <c r="FT1868">
        <v>0</v>
      </c>
      <c r="FU1868" s="2">
        <v>7734</v>
      </c>
      <c r="FV1868" s="2">
        <v>7734</v>
      </c>
      <c r="FW1868" s="2">
        <v>0</v>
      </c>
      <c r="FX1868">
        <v>0</v>
      </c>
      <c r="FY1868" s="2">
        <v>0</v>
      </c>
      <c r="FZ1868" s="2">
        <v>0</v>
      </c>
      <c r="GA1868" s="2">
        <v>0</v>
      </c>
      <c r="GB1868">
        <v>0</v>
      </c>
      <c r="GC1868" s="2">
        <v>87.88</v>
      </c>
      <c r="GE1868" s="2">
        <v>7734</v>
      </c>
      <c r="GH1868" t="s">
        <v>1191</v>
      </c>
      <c r="GK1868" t="s">
        <v>1610</v>
      </c>
      <c r="GL1868" t="s">
        <v>1193</v>
      </c>
      <c r="GM1868" t="s">
        <v>1194</v>
      </c>
      <c r="GN1868" s="1">
        <v>37158</v>
      </c>
      <c r="GO1868" s="1">
        <v>37165</v>
      </c>
      <c r="GP1868" s="2">
        <v>500</v>
      </c>
      <c r="GQ1868" t="s">
        <v>362</v>
      </c>
      <c r="GR1868" t="str">
        <f>"                    "</f>
        <v xml:space="preserve">                    </v>
      </c>
      <c r="GS1868" t="str">
        <f>"3869.989"</f>
        <v>3869.989</v>
      </c>
      <c r="GT1868" t="str">
        <f>""</f>
        <v/>
      </c>
      <c r="HF1868" t="str">
        <f>""</f>
        <v/>
      </c>
      <c r="HK1868" t="str">
        <f>""</f>
        <v/>
      </c>
      <c r="HN1868" t="s">
        <v>271</v>
      </c>
      <c r="HP1868" t="str">
        <f>""</f>
        <v/>
      </c>
      <c r="HQ1868" t="str">
        <f>""</f>
        <v/>
      </c>
      <c r="IA1868" t="str">
        <f>""</f>
        <v/>
      </c>
      <c r="IB1868" t="str">
        <f>""</f>
        <v/>
      </c>
      <c r="IC1868" t="str">
        <f>HYPERLINK("https://web.datatree.com/?/property?propertyId=5084173")</f>
        <v>https://web.datatree.com/?/property?propertyId=5084173</v>
      </c>
    </row>
    <row r="1869" spans="1:237" x14ac:dyDescent="0.25">
      <c r="A1869" t="s">
        <v>272</v>
      </c>
      <c r="D1869" t="s">
        <v>272</v>
      </c>
      <c r="E1869" t="s">
        <v>273</v>
      </c>
      <c r="F1869">
        <v>377</v>
      </c>
      <c r="O1869" t="s">
        <v>272</v>
      </c>
      <c r="P1869" t="s">
        <v>272</v>
      </c>
      <c r="R1869" t="s">
        <v>274</v>
      </c>
      <c r="T1869" t="s">
        <v>242</v>
      </c>
      <c r="AE1869" t="s">
        <v>243</v>
      </c>
      <c r="AH1869" t="s">
        <v>244</v>
      </c>
      <c r="AK1869" t="s">
        <v>245</v>
      </c>
      <c r="AP1869" t="s">
        <v>275</v>
      </c>
      <c r="AS1869" t="s">
        <v>276</v>
      </c>
      <c r="AT1869" t="s">
        <v>276</v>
      </c>
      <c r="AU1869" t="s">
        <v>243</v>
      </c>
      <c r="AV1869" t="str">
        <f>"86321"</f>
        <v>86321</v>
      </c>
      <c r="AW1869" t="s">
        <v>277</v>
      </c>
      <c r="AX1869" t="s">
        <v>278</v>
      </c>
      <c r="AY1869" t="s">
        <v>279</v>
      </c>
      <c r="AZ1869" t="s">
        <v>254</v>
      </c>
      <c r="BA1869" t="s">
        <v>15078</v>
      </c>
      <c r="BB1869" t="str">
        <f>"201-06-108"</f>
        <v>201-06-108</v>
      </c>
      <c r="BC1869" t="str">
        <f>"20106108"</f>
        <v>20106108</v>
      </c>
      <c r="BD1869" t="str">
        <f>"R20106108"</f>
        <v>R20106108</v>
      </c>
      <c r="BE1869">
        <v>4015</v>
      </c>
      <c r="BI1869" t="s">
        <v>256</v>
      </c>
      <c r="BJ1869" t="s">
        <v>281</v>
      </c>
      <c r="BK1869" t="s">
        <v>258</v>
      </c>
      <c r="BL1869">
        <v>31</v>
      </c>
      <c r="BN1869">
        <v>34.681543947480797</v>
      </c>
      <c r="BO1869">
        <v>-113.556750389893</v>
      </c>
      <c r="BP1869" t="s">
        <v>282</v>
      </c>
      <c r="BW1869" t="s">
        <v>950</v>
      </c>
      <c r="BX1869" t="s">
        <v>950</v>
      </c>
      <c r="CA1869" t="str">
        <f>"109"</f>
        <v>109</v>
      </c>
      <c r="CC1869">
        <v>0</v>
      </c>
      <c r="CD1869">
        <v>0</v>
      </c>
      <c r="CE1869">
        <v>0</v>
      </c>
      <c r="CF1869">
        <v>0</v>
      </c>
      <c r="CI1869">
        <v>0</v>
      </c>
      <c r="CJ1869">
        <v>0</v>
      </c>
      <c r="CL1869">
        <v>0</v>
      </c>
      <c r="CM1869">
        <v>0</v>
      </c>
      <c r="CN1869">
        <v>0</v>
      </c>
      <c r="CO1869">
        <v>0</v>
      </c>
      <c r="CP1869">
        <v>0</v>
      </c>
      <c r="CQ1869">
        <v>0</v>
      </c>
      <c r="CR1869">
        <v>0</v>
      </c>
      <c r="CS1869">
        <v>0</v>
      </c>
      <c r="CT1869">
        <v>0</v>
      </c>
      <c r="CU1869">
        <v>0</v>
      </c>
      <c r="CX1869">
        <v>0</v>
      </c>
      <c r="CZ1869">
        <v>0</v>
      </c>
      <c r="DB1869">
        <v>0</v>
      </c>
      <c r="DD1869">
        <v>0</v>
      </c>
      <c r="DF1869">
        <v>0</v>
      </c>
      <c r="DK1869">
        <v>0</v>
      </c>
      <c r="DM1869">
        <v>0</v>
      </c>
      <c r="DX1869">
        <v>0</v>
      </c>
      <c r="EC1869" t="s">
        <v>284</v>
      </c>
      <c r="ED1869" t="s">
        <v>285</v>
      </c>
      <c r="EE1869" t="s">
        <v>286</v>
      </c>
      <c r="EG1869">
        <v>435600</v>
      </c>
      <c r="EH1869">
        <v>10</v>
      </c>
      <c r="EI1869">
        <v>0</v>
      </c>
      <c r="EJ1869">
        <v>0</v>
      </c>
      <c r="EK1869">
        <v>0</v>
      </c>
      <c r="EL1869">
        <v>0</v>
      </c>
      <c r="EU1869" t="s">
        <v>264</v>
      </c>
      <c r="EV1869" t="s">
        <v>287</v>
      </c>
      <c r="EW1869" t="s">
        <v>288</v>
      </c>
      <c r="EX1869" s="1">
        <v>40135</v>
      </c>
      <c r="EY1869" t="s">
        <v>267</v>
      </c>
      <c r="EZ1869" t="str">
        <f>"FALSE"</f>
        <v>FALSE</v>
      </c>
      <c r="FA1869">
        <v>2022</v>
      </c>
      <c r="FB1869">
        <v>2020</v>
      </c>
      <c r="FC1869">
        <v>600</v>
      </c>
      <c r="FD1869" t="s">
        <v>246</v>
      </c>
      <c r="FE1869" t="s">
        <v>246</v>
      </c>
      <c r="FF1869" t="s">
        <v>246</v>
      </c>
      <c r="FG1869" t="s">
        <v>246</v>
      </c>
      <c r="FH1869" t="s">
        <v>246</v>
      </c>
      <c r="FI1869" t="s">
        <v>246</v>
      </c>
      <c r="FJ1869" t="s">
        <v>246</v>
      </c>
      <c r="FK1869" t="s">
        <v>246</v>
      </c>
      <c r="FL1869" t="s">
        <v>246</v>
      </c>
      <c r="FM1869" t="s">
        <v>246</v>
      </c>
      <c r="FN1869" t="s">
        <v>246</v>
      </c>
      <c r="FO1869" t="s">
        <v>246</v>
      </c>
      <c r="FP1869" t="s">
        <v>246</v>
      </c>
      <c r="FQ1869" s="2">
        <v>12</v>
      </c>
      <c r="FR1869" s="2">
        <v>0</v>
      </c>
      <c r="FS1869" s="2">
        <v>0</v>
      </c>
      <c r="FT1869">
        <v>0</v>
      </c>
      <c r="FU1869" s="2">
        <v>82</v>
      </c>
      <c r="FV1869" s="2">
        <v>82</v>
      </c>
      <c r="FW1869" s="2">
        <v>0</v>
      </c>
      <c r="FX1869">
        <v>0</v>
      </c>
      <c r="FY1869" s="2">
        <v>0</v>
      </c>
      <c r="FZ1869" s="2">
        <v>0</v>
      </c>
      <c r="GA1869" s="2">
        <v>0</v>
      </c>
      <c r="GB1869">
        <v>0</v>
      </c>
      <c r="GC1869" s="2">
        <v>1.1399999999999999</v>
      </c>
      <c r="GE1869" s="2">
        <v>82</v>
      </c>
      <c r="GH1869" t="s">
        <v>289</v>
      </c>
      <c r="GK1869" t="s">
        <v>290</v>
      </c>
      <c r="GL1869" t="s">
        <v>290</v>
      </c>
      <c r="GR1869" t="str">
        <f>""</f>
        <v/>
      </c>
      <c r="GS1869" t="str">
        <f>""</f>
        <v/>
      </c>
      <c r="GT1869" t="str">
        <f>""</f>
        <v/>
      </c>
      <c r="HF1869" t="str">
        <f>""</f>
        <v/>
      </c>
      <c r="HK1869" t="str">
        <f>""</f>
        <v/>
      </c>
      <c r="HN1869" t="s">
        <v>271</v>
      </c>
      <c r="HP1869" t="str">
        <f>""</f>
        <v/>
      </c>
      <c r="HQ1869" t="str">
        <f>""</f>
        <v/>
      </c>
      <c r="IA1869" t="str">
        <f>""</f>
        <v/>
      </c>
      <c r="IB1869" t="str">
        <f>""</f>
        <v/>
      </c>
      <c r="IC1869" t="str">
        <f>HYPERLINK("https://web.datatree.com/?/property?propertyId=5161376")</f>
        <v>https://web.datatree.com/?/property?propertyId=5161376</v>
      </c>
    </row>
    <row r="1870" spans="1:237" x14ac:dyDescent="0.25">
      <c r="A1870" t="s">
        <v>15079</v>
      </c>
      <c r="B1870" t="s">
        <v>3987</v>
      </c>
      <c r="C1870" t="s">
        <v>3987</v>
      </c>
      <c r="D1870" t="s">
        <v>15080</v>
      </c>
      <c r="E1870" t="s">
        <v>240</v>
      </c>
      <c r="F1870">
        <v>1</v>
      </c>
      <c r="G1870" t="s">
        <v>15081</v>
      </c>
      <c r="H1870" t="s">
        <v>15082</v>
      </c>
      <c r="I1870" t="s">
        <v>15082</v>
      </c>
      <c r="J1870" t="s">
        <v>15080</v>
      </c>
      <c r="K1870" t="s">
        <v>240</v>
      </c>
      <c r="L1870">
        <v>1</v>
      </c>
      <c r="O1870" t="s">
        <v>15083</v>
      </c>
      <c r="P1870" t="s">
        <v>15084</v>
      </c>
      <c r="R1870" t="s">
        <v>300</v>
      </c>
      <c r="T1870" t="s">
        <v>242</v>
      </c>
      <c r="AE1870" t="s">
        <v>243</v>
      </c>
      <c r="AH1870" t="s">
        <v>244</v>
      </c>
      <c r="AK1870" t="s">
        <v>245</v>
      </c>
      <c r="AM1870">
        <v>233</v>
      </c>
      <c r="AP1870" t="s">
        <v>15085</v>
      </c>
      <c r="AQ1870" t="s">
        <v>302</v>
      </c>
      <c r="AS1870" t="s">
        <v>15086</v>
      </c>
      <c r="AT1870" t="s">
        <v>15087</v>
      </c>
      <c r="AU1870" t="s">
        <v>1127</v>
      </c>
      <c r="AV1870" t="str">
        <f>"32976-2412"</f>
        <v>32976-2412</v>
      </c>
      <c r="AW1870" t="s">
        <v>477</v>
      </c>
      <c r="AX1870" t="s">
        <v>15088</v>
      </c>
      <c r="AY1870" t="s">
        <v>15089</v>
      </c>
      <c r="AZ1870" t="s">
        <v>254</v>
      </c>
      <c r="BA1870" t="s">
        <v>15090</v>
      </c>
      <c r="BB1870" t="str">
        <f>"207-18-058"</f>
        <v>207-18-058</v>
      </c>
      <c r="BC1870" t="str">
        <f>"20718058"</f>
        <v>20718058</v>
      </c>
      <c r="BD1870" t="str">
        <f>"R20718058"</f>
        <v>R20718058</v>
      </c>
      <c r="BE1870">
        <v>4015</v>
      </c>
      <c r="BI1870" t="s">
        <v>256</v>
      </c>
      <c r="BJ1870">
        <v>16</v>
      </c>
      <c r="BK1870" t="s">
        <v>559</v>
      </c>
      <c r="BL1870">
        <v>27</v>
      </c>
      <c r="BN1870">
        <v>34.782112524990197</v>
      </c>
      <c r="BO1870">
        <v>-114.133941689906</v>
      </c>
      <c r="BP1870" t="s">
        <v>1652</v>
      </c>
      <c r="BW1870" t="s">
        <v>1653</v>
      </c>
      <c r="BX1870" t="s">
        <v>1653</v>
      </c>
      <c r="CA1870" t="str">
        <f>"64|65"</f>
        <v>64|65</v>
      </c>
      <c r="CC1870">
        <v>0</v>
      </c>
      <c r="CD1870">
        <v>0</v>
      </c>
      <c r="CE1870">
        <v>0</v>
      </c>
      <c r="CF1870">
        <v>0</v>
      </c>
      <c r="CI1870">
        <v>0</v>
      </c>
      <c r="CJ1870">
        <v>0</v>
      </c>
      <c r="CL1870">
        <v>0</v>
      </c>
      <c r="CM1870">
        <v>0</v>
      </c>
      <c r="CN1870">
        <v>0</v>
      </c>
      <c r="CO1870">
        <v>0</v>
      </c>
      <c r="CP1870">
        <v>0</v>
      </c>
      <c r="CQ1870">
        <v>0</v>
      </c>
      <c r="CR1870">
        <v>0</v>
      </c>
      <c r="CS1870">
        <v>0</v>
      </c>
      <c r="CT1870">
        <v>0</v>
      </c>
      <c r="CU1870">
        <v>0</v>
      </c>
      <c r="CX1870">
        <v>0</v>
      </c>
      <c r="CZ1870">
        <v>0</v>
      </c>
      <c r="DB1870">
        <v>0</v>
      </c>
      <c r="DD1870">
        <v>0</v>
      </c>
      <c r="DF1870">
        <v>0</v>
      </c>
      <c r="DK1870">
        <v>0</v>
      </c>
      <c r="DM1870">
        <v>0</v>
      </c>
      <c r="DX1870">
        <v>0</v>
      </c>
      <c r="EC1870" t="s">
        <v>261</v>
      </c>
      <c r="ED1870" t="s">
        <v>262</v>
      </c>
      <c r="EE1870" t="s">
        <v>263</v>
      </c>
      <c r="EG1870">
        <v>435600</v>
      </c>
      <c r="EH1870">
        <v>10</v>
      </c>
      <c r="EI1870">
        <v>0</v>
      </c>
      <c r="EJ1870">
        <v>0</v>
      </c>
      <c r="EK1870">
        <v>0</v>
      </c>
      <c r="EL1870">
        <v>0</v>
      </c>
      <c r="EU1870" t="s">
        <v>407</v>
      </c>
      <c r="EV1870" t="s">
        <v>1654</v>
      </c>
      <c r="EW1870" t="s">
        <v>1655</v>
      </c>
      <c r="EX1870" s="1">
        <v>40135</v>
      </c>
      <c r="EY1870" t="s">
        <v>267</v>
      </c>
      <c r="EZ1870" t="str">
        <f>"TRUE"</f>
        <v>TRUE</v>
      </c>
      <c r="FA1870">
        <v>2022</v>
      </c>
      <c r="FB1870">
        <v>2020</v>
      </c>
      <c r="FC1870">
        <v>1370</v>
      </c>
      <c r="FD1870" t="s">
        <v>246</v>
      </c>
      <c r="FE1870" t="s">
        <v>246</v>
      </c>
      <c r="FF1870" t="s">
        <v>246</v>
      </c>
      <c r="FG1870" t="s">
        <v>246</v>
      </c>
      <c r="FH1870" t="s">
        <v>246</v>
      </c>
      <c r="FI1870" t="s">
        <v>246</v>
      </c>
      <c r="FJ1870" t="s">
        <v>246</v>
      </c>
      <c r="FK1870" t="s">
        <v>246</v>
      </c>
      <c r="FL1870" t="s">
        <v>246</v>
      </c>
      <c r="FM1870" t="s">
        <v>246</v>
      </c>
      <c r="FN1870" t="s">
        <v>246</v>
      </c>
      <c r="FO1870" t="s">
        <v>246</v>
      </c>
      <c r="FP1870" t="s">
        <v>246</v>
      </c>
      <c r="FQ1870" s="2">
        <v>1490</v>
      </c>
      <c r="FR1870" s="2">
        <v>0</v>
      </c>
      <c r="FS1870" s="2">
        <v>0</v>
      </c>
      <c r="FT1870">
        <v>0</v>
      </c>
      <c r="FU1870" s="2">
        <v>9930</v>
      </c>
      <c r="FV1870" s="2">
        <v>9930</v>
      </c>
      <c r="FW1870" s="2">
        <v>0</v>
      </c>
      <c r="FX1870">
        <v>0</v>
      </c>
      <c r="FY1870" s="2">
        <v>0</v>
      </c>
      <c r="FZ1870" s="2">
        <v>0</v>
      </c>
      <c r="GA1870" s="2">
        <v>0</v>
      </c>
      <c r="GB1870">
        <v>0</v>
      </c>
      <c r="GC1870" s="2">
        <v>91.7</v>
      </c>
      <c r="GE1870" s="2">
        <v>9930</v>
      </c>
      <c r="GH1870" t="s">
        <v>410</v>
      </c>
      <c r="GK1870" t="s">
        <v>411</v>
      </c>
      <c r="GL1870" t="s">
        <v>411</v>
      </c>
      <c r="GR1870" t="str">
        <f>""</f>
        <v/>
      </c>
      <c r="GS1870" t="str">
        <f>""</f>
        <v/>
      </c>
      <c r="GT1870" t="str">
        <f>""</f>
        <v/>
      </c>
      <c r="HF1870" t="str">
        <f>""</f>
        <v/>
      </c>
      <c r="HK1870" t="str">
        <f>""</f>
        <v/>
      </c>
      <c r="HN1870" t="s">
        <v>271</v>
      </c>
      <c r="HP1870" t="str">
        <f>""</f>
        <v/>
      </c>
      <c r="HQ1870" t="str">
        <f>""</f>
        <v/>
      </c>
      <c r="IA1870" t="str">
        <f>""</f>
        <v/>
      </c>
      <c r="IB1870" t="str">
        <f>""</f>
        <v/>
      </c>
      <c r="IC1870" t="str">
        <f>HYPERLINK("https://web.datatree.com/?/property?propertyId=5087393")</f>
        <v>https://web.datatree.com/?/property?propertyId=5087393</v>
      </c>
    </row>
    <row r="1871" spans="1:237" x14ac:dyDescent="0.25">
      <c r="A1871" t="s">
        <v>15091</v>
      </c>
      <c r="B1871" t="s">
        <v>321</v>
      </c>
      <c r="C1871" t="s">
        <v>322</v>
      </c>
      <c r="D1871" t="s">
        <v>1474</v>
      </c>
      <c r="E1871" t="s">
        <v>240</v>
      </c>
      <c r="F1871">
        <v>2</v>
      </c>
      <c r="O1871" t="s">
        <v>15092</v>
      </c>
      <c r="P1871" t="s">
        <v>15091</v>
      </c>
      <c r="T1871" t="s">
        <v>242</v>
      </c>
      <c r="V1871" t="s">
        <v>246</v>
      </c>
      <c r="W1871">
        <v>67</v>
      </c>
      <c r="Z1871" t="s">
        <v>9353</v>
      </c>
      <c r="AA1871" t="s">
        <v>491</v>
      </c>
      <c r="AC1871" t="s">
        <v>799</v>
      </c>
      <c r="AE1871" t="s">
        <v>243</v>
      </c>
      <c r="AF1871" t="str">
        <f>"86441"</f>
        <v>86441</v>
      </c>
      <c r="AG1871" t="str">
        <f>"86441"</f>
        <v>86441</v>
      </c>
      <c r="AH1871" t="s">
        <v>244</v>
      </c>
      <c r="AJ1871" t="s">
        <v>15093</v>
      </c>
      <c r="AK1871" t="s">
        <v>15094</v>
      </c>
      <c r="AM1871">
        <v>5373</v>
      </c>
      <c r="AP1871" t="s">
        <v>6965</v>
      </c>
      <c r="AR1871" t="s">
        <v>15095</v>
      </c>
      <c r="AS1871" t="s">
        <v>744</v>
      </c>
      <c r="AT1871" t="s">
        <v>744</v>
      </c>
      <c r="AU1871" t="s">
        <v>243</v>
      </c>
      <c r="AV1871" t="str">
        <f>"86413-5501"</f>
        <v>86413-5501</v>
      </c>
      <c r="AW1871" t="s">
        <v>15096</v>
      </c>
      <c r="AX1871" t="s">
        <v>15097</v>
      </c>
      <c r="AY1871" t="s">
        <v>15098</v>
      </c>
      <c r="AZ1871" t="s">
        <v>254</v>
      </c>
      <c r="BA1871" t="s">
        <v>15099</v>
      </c>
      <c r="BB1871" t="str">
        <f>"351-13-039B"</f>
        <v>351-13-039B</v>
      </c>
      <c r="BC1871" t="str">
        <f>"35113039B"</f>
        <v>35113039B</v>
      </c>
      <c r="BD1871" t="str">
        <f>"R35113039"</f>
        <v>R35113039</v>
      </c>
      <c r="BE1871">
        <v>4015</v>
      </c>
      <c r="BG1871">
        <v>950401</v>
      </c>
      <c r="BH1871">
        <v>1132</v>
      </c>
      <c r="BJ1871" t="s">
        <v>333</v>
      </c>
      <c r="BK1871" t="s">
        <v>310</v>
      </c>
      <c r="BL1871">
        <v>17</v>
      </c>
      <c r="BN1871">
        <v>35.467762034044803</v>
      </c>
      <c r="BO1871">
        <v>-114.437340940637</v>
      </c>
      <c r="BP1871" t="s">
        <v>606</v>
      </c>
      <c r="BQ1871">
        <v>3</v>
      </c>
      <c r="BW1871" t="s">
        <v>607</v>
      </c>
      <c r="BX1871" t="s">
        <v>607</v>
      </c>
      <c r="CA1871" t="str">
        <f>"67|68"</f>
        <v>67|68</v>
      </c>
      <c r="CC1871">
        <v>0</v>
      </c>
      <c r="CD1871">
        <v>0</v>
      </c>
      <c r="CE1871">
        <v>0</v>
      </c>
      <c r="CF1871">
        <v>0</v>
      </c>
      <c r="CI1871">
        <v>0</v>
      </c>
      <c r="CJ1871">
        <v>0</v>
      </c>
      <c r="CL1871">
        <v>0</v>
      </c>
      <c r="CM1871">
        <v>0</v>
      </c>
      <c r="CN1871">
        <v>0</v>
      </c>
      <c r="CO1871">
        <v>0</v>
      </c>
      <c r="CP1871">
        <v>0</v>
      </c>
      <c r="CQ1871">
        <v>0</v>
      </c>
      <c r="CR1871">
        <v>0</v>
      </c>
      <c r="CS1871">
        <v>0</v>
      </c>
      <c r="CT1871">
        <v>0</v>
      </c>
      <c r="CU1871">
        <v>0</v>
      </c>
      <c r="CX1871">
        <v>0</v>
      </c>
      <c r="CZ1871">
        <v>0</v>
      </c>
      <c r="DB1871">
        <v>0</v>
      </c>
      <c r="DD1871">
        <v>0</v>
      </c>
      <c r="DF1871">
        <v>0</v>
      </c>
      <c r="DK1871">
        <v>0</v>
      </c>
      <c r="DM1871">
        <v>0</v>
      </c>
      <c r="DX1871">
        <v>0</v>
      </c>
      <c r="EC1871" t="s">
        <v>336</v>
      </c>
      <c r="ED1871" t="s">
        <v>337</v>
      </c>
      <c r="EE1871" t="s">
        <v>338</v>
      </c>
      <c r="EG1871">
        <v>435600</v>
      </c>
      <c r="EH1871">
        <v>10</v>
      </c>
      <c r="EI1871">
        <v>0</v>
      </c>
      <c r="EJ1871">
        <v>0</v>
      </c>
      <c r="EK1871">
        <v>0</v>
      </c>
      <c r="EL1871">
        <v>0</v>
      </c>
      <c r="EU1871" t="s">
        <v>264</v>
      </c>
      <c r="EV1871" t="s">
        <v>339</v>
      </c>
      <c r="EW1871" t="s">
        <v>340</v>
      </c>
      <c r="EX1871" s="1">
        <v>40135</v>
      </c>
      <c r="EY1871" t="s">
        <v>267</v>
      </c>
      <c r="EZ1871" t="str">
        <f>"FALSE"</f>
        <v>FALSE</v>
      </c>
      <c r="FA1871">
        <v>2022</v>
      </c>
      <c r="FB1871">
        <v>2020</v>
      </c>
      <c r="FC1871">
        <v>400</v>
      </c>
      <c r="FD1871" t="s">
        <v>246</v>
      </c>
      <c r="FE1871" t="s">
        <v>246</v>
      </c>
      <c r="FF1871" t="s">
        <v>246</v>
      </c>
      <c r="FG1871" t="s">
        <v>246</v>
      </c>
      <c r="FH1871" t="s">
        <v>246</v>
      </c>
      <c r="FI1871" t="s">
        <v>246</v>
      </c>
      <c r="FJ1871" t="s">
        <v>246</v>
      </c>
      <c r="FK1871" t="s">
        <v>246</v>
      </c>
      <c r="FL1871" t="s">
        <v>246</v>
      </c>
      <c r="FM1871" t="s">
        <v>246</v>
      </c>
      <c r="FN1871" t="s">
        <v>246</v>
      </c>
      <c r="FO1871" t="s">
        <v>246</v>
      </c>
      <c r="FP1871" t="s">
        <v>246</v>
      </c>
      <c r="FQ1871" s="2">
        <v>928</v>
      </c>
      <c r="FR1871" s="2">
        <v>0</v>
      </c>
      <c r="FS1871" s="2">
        <v>0</v>
      </c>
      <c r="FT1871">
        <v>0</v>
      </c>
      <c r="FU1871" s="2">
        <v>6190</v>
      </c>
      <c r="FV1871" s="2">
        <v>6190</v>
      </c>
      <c r="FW1871" s="2">
        <v>0</v>
      </c>
      <c r="FX1871">
        <v>0</v>
      </c>
      <c r="FY1871" s="2">
        <v>0</v>
      </c>
      <c r="FZ1871" s="2">
        <v>0</v>
      </c>
      <c r="GA1871" s="2">
        <v>0</v>
      </c>
      <c r="GB1871">
        <v>0</v>
      </c>
      <c r="GC1871" s="2">
        <v>85.4</v>
      </c>
      <c r="GE1871" s="2">
        <v>6190</v>
      </c>
      <c r="GH1871" t="s">
        <v>315</v>
      </c>
      <c r="GK1871" t="s">
        <v>316</v>
      </c>
      <c r="GL1871" t="s">
        <v>317</v>
      </c>
      <c r="GM1871" t="s">
        <v>318</v>
      </c>
      <c r="GR1871" t="str">
        <f>""</f>
        <v/>
      </c>
      <c r="GS1871" t="str">
        <f>""</f>
        <v/>
      </c>
      <c r="GT1871" t="str">
        <f>""</f>
        <v/>
      </c>
      <c r="GU1871" s="1">
        <v>43465</v>
      </c>
      <c r="GV1871" s="1">
        <v>43503</v>
      </c>
      <c r="GW1871" s="2">
        <v>9800</v>
      </c>
      <c r="GY1871" t="s">
        <v>270</v>
      </c>
      <c r="GZ1871" t="s">
        <v>15100</v>
      </c>
      <c r="HF1871" t="str">
        <f>""</f>
        <v/>
      </c>
      <c r="HK1871" t="str">
        <f>""</f>
        <v/>
      </c>
      <c r="HM1871" t="s">
        <v>414</v>
      </c>
      <c r="HN1871" t="s">
        <v>271</v>
      </c>
      <c r="HP1871" t="str">
        <f>"2019.6078"</f>
        <v>2019.6078</v>
      </c>
      <c r="HQ1871" t="str">
        <f>""</f>
        <v/>
      </c>
      <c r="HR1871" s="1">
        <v>42676</v>
      </c>
      <c r="HS1871" s="1">
        <v>42678</v>
      </c>
      <c r="HT1871" s="2">
        <v>50000</v>
      </c>
      <c r="HU1871" t="s">
        <v>270</v>
      </c>
      <c r="IA1871" t="str">
        <f>"2016.50339"</f>
        <v>2016.50339</v>
      </c>
      <c r="IB1871" t="str">
        <f>""</f>
        <v/>
      </c>
      <c r="IC1871" t="str">
        <f>HYPERLINK("https://web.datatree.com/?/property?propertyId=5202942")</f>
        <v>https://web.datatree.com/?/property?propertyId=5202942</v>
      </c>
    </row>
    <row r="1872" spans="1:237" x14ac:dyDescent="0.25">
      <c r="A1872" t="s">
        <v>15101</v>
      </c>
      <c r="D1872" t="s">
        <v>15101</v>
      </c>
      <c r="E1872" t="s">
        <v>273</v>
      </c>
      <c r="F1872">
        <v>4</v>
      </c>
      <c r="O1872" t="s">
        <v>15101</v>
      </c>
      <c r="P1872" t="s">
        <v>15101</v>
      </c>
      <c r="R1872" t="s">
        <v>274</v>
      </c>
      <c r="T1872" t="s">
        <v>242</v>
      </c>
      <c r="AE1872" t="s">
        <v>243</v>
      </c>
      <c r="AH1872" t="s">
        <v>244</v>
      </c>
      <c r="AK1872" t="s">
        <v>245</v>
      </c>
      <c r="AL1872" t="s">
        <v>396</v>
      </c>
      <c r="AM1872">
        <v>8924</v>
      </c>
      <c r="AP1872" t="s">
        <v>15102</v>
      </c>
      <c r="AQ1872" t="s">
        <v>491</v>
      </c>
      <c r="AR1872" t="s">
        <v>15103</v>
      </c>
      <c r="AS1872" t="s">
        <v>1362</v>
      </c>
      <c r="AT1872" t="s">
        <v>1362</v>
      </c>
      <c r="AU1872" t="s">
        <v>243</v>
      </c>
      <c r="AV1872" t="str">
        <f>"85255-3663"</f>
        <v>85255-3663</v>
      </c>
      <c r="AW1872" t="s">
        <v>15104</v>
      </c>
      <c r="AX1872" t="s">
        <v>15105</v>
      </c>
      <c r="AY1872" t="s">
        <v>15106</v>
      </c>
      <c r="AZ1872" t="s">
        <v>254</v>
      </c>
      <c r="BA1872" t="s">
        <v>15107</v>
      </c>
      <c r="BB1872" t="str">
        <f>"207-08-070"</f>
        <v>207-08-070</v>
      </c>
      <c r="BC1872" t="str">
        <f>"20708070"</f>
        <v>20708070</v>
      </c>
      <c r="BD1872" t="str">
        <f>"R20708070"</f>
        <v>R20708070</v>
      </c>
      <c r="BE1872">
        <v>4015</v>
      </c>
      <c r="BI1872" t="s">
        <v>256</v>
      </c>
      <c r="BJ1872" t="s">
        <v>281</v>
      </c>
      <c r="BK1872" t="s">
        <v>499</v>
      </c>
      <c r="BL1872">
        <v>7</v>
      </c>
      <c r="BN1872">
        <v>34.739008672070099</v>
      </c>
      <c r="BO1872">
        <v>-114.290563244344</v>
      </c>
      <c r="BW1872" t="s">
        <v>1876</v>
      </c>
      <c r="BX1872" t="s">
        <v>1876</v>
      </c>
      <c r="CA1872" t="str">
        <f>""</f>
        <v/>
      </c>
      <c r="CC1872">
        <v>0</v>
      </c>
      <c r="CD1872">
        <v>0</v>
      </c>
      <c r="CE1872">
        <v>0</v>
      </c>
      <c r="CF1872">
        <v>0</v>
      </c>
      <c r="CI1872">
        <v>0</v>
      </c>
      <c r="CJ1872">
        <v>0</v>
      </c>
      <c r="CL1872">
        <v>0</v>
      </c>
      <c r="CM1872">
        <v>0</v>
      </c>
      <c r="CN1872">
        <v>0</v>
      </c>
      <c r="CO1872">
        <v>0</v>
      </c>
      <c r="CP1872">
        <v>0</v>
      </c>
      <c r="CQ1872">
        <v>0</v>
      </c>
      <c r="CR1872">
        <v>0</v>
      </c>
      <c r="CS1872">
        <v>0</v>
      </c>
      <c r="CT1872">
        <v>0</v>
      </c>
      <c r="CU1872">
        <v>0</v>
      </c>
      <c r="CX1872">
        <v>0</v>
      </c>
      <c r="CZ1872">
        <v>0</v>
      </c>
      <c r="DB1872">
        <v>0</v>
      </c>
      <c r="DD1872">
        <v>0</v>
      </c>
      <c r="DF1872">
        <v>0</v>
      </c>
      <c r="DK1872">
        <v>0</v>
      </c>
      <c r="DM1872">
        <v>0</v>
      </c>
      <c r="DX1872">
        <v>0</v>
      </c>
      <c r="EC1872" t="s">
        <v>336</v>
      </c>
      <c r="ED1872" t="s">
        <v>405</v>
      </c>
      <c r="EE1872" t="s">
        <v>406</v>
      </c>
      <c r="EG1872">
        <v>435600</v>
      </c>
      <c r="EH1872">
        <v>10</v>
      </c>
      <c r="EI1872">
        <v>0</v>
      </c>
      <c r="EJ1872">
        <v>0</v>
      </c>
      <c r="EK1872">
        <v>0</v>
      </c>
      <c r="EL1872">
        <v>0</v>
      </c>
      <c r="EU1872" t="s">
        <v>407</v>
      </c>
      <c r="EV1872" t="s">
        <v>1531</v>
      </c>
      <c r="EW1872" t="s">
        <v>1532</v>
      </c>
      <c r="EX1872" s="1">
        <v>40135</v>
      </c>
      <c r="EY1872" t="s">
        <v>267</v>
      </c>
      <c r="EZ1872" t="str">
        <f>"TRUE"</f>
        <v>TRUE</v>
      </c>
      <c r="FA1872">
        <v>2022</v>
      </c>
      <c r="FB1872">
        <v>2020</v>
      </c>
      <c r="FC1872">
        <v>1290</v>
      </c>
      <c r="FD1872" t="s">
        <v>246</v>
      </c>
      <c r="FE1872" t="s">
        <v>246</v>
      </c>
      <c r="FF1872" t="s">
        <v>246</v>
      </c>
      <c r="FG1872" t="s">
        <v>246</v>
      </c>
      <c r="FH1872" t="s">
        <v>246</v>
      </c>
      <c r="FI1872" t="s">
        <v>246</v>
      </c>
      <c r="FJ1872" t="s">
        <v>246</v>
      </c>
      <c r="FK1872" t="s">
        <v>246</v>
      </c>
      <c r="FL1872" t="s">
        <v>246</v>
      </c>
      <c r="FM1872" t="s">
        <v>246</v>
      </c>
      <c r="FN1872" t="s">
        <v>246</v>
      </c>
      <c r="FO1872" t="s">
        <v>246</v>
      </c>
      <c r="FP1872" t="s">
        <v>246</v>
      </c>
      <c r="FQ1872" s="2">
        <v>493</v>
      </c>
      <c r="FR1872" s="2">
        <v>0</v>
      </c>
      <c r="FS1872" s="2">
        <v>0</v>
      </c>
      <c r="FT1872">
        <v>0</v>
      </c>
      <c r="FU1872" s="2">
        <v>3288</v>
      </c>
      <c r="FV1872" s="2">
        <v>3288</v>
      </c>
      <c r="FW1872" s="2">
        <v>0</v>
      </c>
      <c r="FX1872">
        <v>0</v>
      </c>
      <c r="FY1872" s="2">
        <v>0</v>
      </c>
      <c r="FZ1872" s="2">
        <v>0</v>
      </c>
      <c r="GA1872" s="2">
        <v>0</v>
      </c>
      <c r="GB1872">
        <v>0</v>
      </c>
      <c r="GC1872" s="2">
        <v>36.020000000000003</v>
      </c>
      <c r="GE1872" s="2">
        <v>3288</v>
      </c>
      <c r="GH1872" t="s">
        <v>386</v>
      </c>
      <c r="GI1872" t="s">
        <v>387</v>
      </c>
      <c r="GK1872" t="s">
        <v>388</v>
      </c>
      <c r="GL1872" t="s">
        <v>388</v>
      </c>
      <c r="GM1872" t="s">
        <v>389</v>
      </c>
      <c r="GN1872" s="1">
        <v>41404</v>
      </c>
      <c r="GO1872" s="1">
        <v>41466</v>
      </c>
      <c r="GQ1872" t="s">
        <v>656</v>
      </c>
      <c r="GR1872" t="str">
        <f>""</f>
        <v/>
      </c>
      <c r="GS1872" t="str">
        <f>"2013.36862"</f>
        <v>2013.36862</v>
      </c>
      <c r="GT1872" t="str">
        <f>""</f>
        <v/>
      </c>
      <c r="HF1872" t="str">
        <f>""</f>
        <v/>
      </c>
      <c r="HK1872" t="str">
        <f>""</f>
        <v/>
      </c>
      <c r="HN1872" t="s">
        <v>271</v>
      </c>
      <c r="HP1872" t="str">
        <f>""</f>
        <v/>
      </c>
      <c r="HQ1872" t="str">
        <f>""</f>
        <v/>
      </c>
      <c r="IA1872" t="str">
        <f>""</f>
        <v/>
      </c>
      <c r="IB1872" t="str">
        <f>""</f>
        <v/>
      </c>
      <c r="IC1872" t="str">
        <f>HYPERLINK("https://web.datatree.com/?/property?propertyId=5203200")</f>
        <v>https://web.datatree.com/?/property?propertyId=5203200</v>
      </c>
    </row>
    <row r="1873" spans="1:237" x14ac:dyDescent="0.25">
      <c r="A1873" t="s">
        <v>15108</v>
      </c>
      <c r="D1873" t="s">
        <v>15108</v>
      </c>
      <c r="E1873" t="s">
        <v>273</v>
      </c>
      <c r="F1873">
        <v>1</v>
      </c>
      <c r="G1873" t="s">
        <v>15109</v>
      </c>
      <c r="J1873" t="s">
        <v>15109</v>
      </c>
      <c r="K1873" t="s">
        <v>273</v>
      </c>
      <c r="L1873">
        <v>1</v>
      </c>
      <c r="O1873" t="s">
        <v>15108</v>
      </c>
      <c r="P1873" t="s">
        <v>15110</v>
      </c>
      <c r="T1873" t="s">
        <v>242</v>
      </c>
      <c r="AE1873" t="s">
        <v>243</v>
      </c>
      <c r="AH1873" t="s">
        <v>244</v>
      </c>
      <c r="AK1873" t="s">
        <v>245</v>
      </c>
      <c r="AM1873">
        <v>12134</v>
      </c>
      <c r="AP1873" t="s">
        <v>15111</v>
      </c>
      <c r="AQ1873" t="s">
        <v>439</v>
      </c>
      <c r="AS1873" t="s">
        <v>14721</v>
      </c>
      <c r="AT1873" t="s">
        <v>14721</v>
      </c>
      <c r="AU1873" t="s">
        <v>250</v>
      </c>
      <c r="AV1873" t="str">
        <f>"60585-5495"</f>
        <v>60585-5495</v>
      </c>
      <c r="AW1873" t="s">
        <v>10600</v>
      </c>
      <c r="AX1873" t="s">
        <v>15112</v>
      </c>
      <c r="AY1873" t="s">
        <v>15113</v>
      </c>
      <c r="AZ1873" t="s">
        <v>254</v>
      </c>
      <c r="BA1873" t="s">
        <v>15114</v>
      </c>
      <c r="BB1873" t="str">
        <f>"333-23-014"</f>
        <v>333-23-014</v>
      </c>
      <c r="BC1873" t="str">
        <f>"33323014"</f>
        <v>33323014</v>
      </c>
      <c r="BD1873" t="str">
        <f>"R33323014"</f>
        <v>R33323014</v>
      </c>
      <c r="BE1873">
        <v>4015</v>
      </c>
      <c r="BJ1873" t="s">
        <v>333</v>
      </c>
      <c r="BK1873" t="s">
        <v>481</v>
      </c>
      <c r="BL1873">
        <v>7</v>
      </c>
      <c r="BN1873">
        <v>35.4725981749976</v>
      </c>
      <c r="BO1873">
        <v>-113.809270089829</v>
      </c>
      <c r="BW1873" t="s">
        <v>482</v>
      </c>
      <c r="BX1873" t="s">
        <v>482</v>
      </c>
      <c r="CA1873" t="str">
        <f>""</f>
        <v/>
      </c>
      <c r="CC1873">
        <v>0</v>
      </c>
      <c r="CD1873">
        <v>0</v>
      </c>
      <c r="CE1873">
        <v>0</v>
      </c>
      <c r="CF1873">
        <v>0</v>
      </c>
      <c r="CI1873">
        <v>0</v>
      </c>
      <c r="CJ1873">
        <v>0</v>
      </c>
      <c r="CL1873">
        <v>0</v>
      </c>
      <c r="CM1873">
        <v>0</v>
      </c>
      <c r="CN1873">
        <v>0</v>
      </c>
      <c r="CO1873">
        <v>0</v>
      </c>
      <c r="CP1873">
        <v>0</v>
      </c>
      <c r="CQ1873">
        <v>0</v>
      </c>
      <c r="CR1873">
        <v>0</v>
      </c>
      <c r="CS1873">
        <v>0</v>
      </c>
      <c r="CT1873">
        <v>0</v>
      </c>
      <c r="CU1873">
        <v>0</v>
      </c>
      <c r="CX1873">
        <v>0</v>
      </c>
      <c r="CZ1873">
        <v>0</v>
      </c>
      <c r="DB1873">
        <v>0</v>
      </c>
      <c r="DD1873">
        <v>0</v>
      </c>
      <c r="DF1873">
        <v>0</v>
      </c>
      <c r="DK1873">
        <v>0</v>
      </c>
      <c r="DM1873">
        <v>0</v>
      </c>
      <c r="DX1873">
        <v>0</v>
      </c>
      <c r="EC1873" t="s">
        <v>261</v>
      </c>
      <c r="ED1873" t="s">
        <v>354</v>
      </c>
      <c r="EE1873" t="s">
        <v>355</v>
      </c>
      <c r="EG1873">
        <v>435600</v>
      </c>
      <c r="EH1873">
        <v>10</v>
      </c>
      <c r="EI1873">
        <v>0</v>
      </c>
      <c r="EJ1873">
        <v>0</v>
      </c>
      <c r="EK1873">
        <v>0</v>
      </c>
      <c r="EL1873">
        <v>0</v>
      </c>
      <c r="EU1873" t="s">
        <v>264</v>
      </c>
      <c r="EV1873" t="s">
        <v>483</v>
      </c>
      <c r="EW1873" t="s">
        <v>484</v>
      </c>
      <c r="EX1873" s="1">
        <v>40135</v>
      </c>
      <c r="EY1873" t="s">
        <v>267</v>
      </c>
      <c r="EZ1873" t="str">
        <f>"FALSE"</f>
        <v>FALSE</v>
      </c>
      <c r="FA1873">
        <v>2022</v>
      </c>
      <c r="FB1873">
        <v>2020</v>
      </c>
      <c r="FC1873">
        <v>300</v>
      </c>
      <c r="FD1873" t="s">
        <v>246</v>
      </c>
      <c r="FE1873" t="s">
        <v>246</v>
      </c>
      <c r="FF1873" t="s">
        <v>246</v>
      </c>
      <c r="FG1873" t="s">
        <v>246</v>
      </c>
      <c r="FH1873" t="s">
        <v>246</v>
      </c>
      <c r="FI1873" t="s">
        <v>246</v>
      </c>
      <c r="FJ1873" t="s">
        <v>246</v>
      </c>
      <c r="FK1873" t="s">
        <v>246</v>
      </c>
      <c r="FL1873" t="s">
        <v>246</v>
      </c>
      <c r="FM1873" t="s">
        <v>246</v>
      </c>
      <c r="FN1873" t="s">
        <v>246</v>
      </c>
      <c r="FO1873" t="s">
        <v>246</v>
      </c>
      <c r="FP1873" t="s">
        <v>246</v>
      </c>
      <c r="FQ1873" s="2">
        <v>980</v>
      </c>
      <c r="FR1873" s="2">
        <v>0</v>
      </c>
      <c r="FS1873" s="2">
        <v>0</v>
      </c>
      <c r="FT1873">
        <v>0</v>
      </c>
      <c r="FU1873" s="2">
        <v>6535</v>
      </c>
      <c r="FV1873" s="2">
        <v>6535</v>
      </c>
      <c r="FW1873" s="2">
        <v>0</v>
      </c>
      <c r="FX1873">
        <v>0</v>
      </c>
      <c r="FY1873" s="2">
        <v>0</v>
      </c>
      <c r="FZ1873" s="2">
        <v>0</v>
      </c>
      <c r="GA1873" s="2">
        <v>0</v>
      </c>
      <c r="GB1873">
        <v>0</v>
      </c>
      <c r="GC1873" s="2">
        <v>71.8</v>
      </c>
      <c r="GE1873" s="2">
        <v>6535</v>
      </c>
      <c r="GH1873" t="s">
        <v>268</v>
      </c>
      <c r="GK1873" t="s">
        <v>269</v>
      </c>
      <c r="GR1873" t="str">
        <f>""</f>
        <v/>
      </c>
      <c r="GS1873" t="str">
        <f>""</f>
        <v/>
      </c>
      <c r="GT1873" t="str">
        <f>""</f>
        <v/>
      </c>
      <c r="HF1873" t="str">
        <f>""</f>
        <v/>
      </c>
      <c r="HK1873" t="str">
        <f>""</f>
        <v/>
      </c>
      <c r="HN1873" t="s">
        <v>271</v>
      </c>
      <c r="HP1873" t="str">
        <f>""</f>
        <v/>
      </c>
      <c r="HQ1873" t="str">
        <f>""</f>
        <v/>
      </c>
      <c r="IA1873" t="str">
        <f>""</f>
        <v/>
      </c>
      <c r="IB1873" t="str">
        <f>""</f>
        <v/>
      </c>
      <c r="IC1873" t="str">
        <f>HYPERLINK("https://web.datatree.com/?/property?propertyId=5162566")</f>
        <v>https://web.datatree.com/?/property?propertyId=5162566</v>
      </c>
    </row>
    <row r="1874" spans="1:237" x14ac:dyDescent="0.25">
      <c r="A1874" t="s">
        <v>15115</v>
      </c>
      <c r="D1874" t="s">
        <v>15115</v>
      </c>
      <c r="E1874" t="s">
        <v>273</v>
      </c>
      <c r="F1874">
        <v>4</v>
      </c>
      <c r="G1874" t="s">
        <v>15116</v>
      </c>
      <c r="K1874" t="s">
        <v>240</v>
      </c>
      <c r="O1874" t="s">
        <v>15117</v>
      </c>
      <c r="P1874" t="s">
        <v>15118</v>
      </c>
      <c r="Q1874" t="s">
        <v>996</v>
      </c>
      <c r="R1874" t="s">
        <v>274</v>
      </c>
      <c r="T1874" t="s">
        <v>242</v>
      </c>
      <c r="AE1874" t="s">
        <v>243</v>
      </c>
      <c r="AH1874" t="s">
        <v>244</v>
      </c>
      <c r="AK1874" t="s">
        <v>245</v>
      </c>
      <c r="AL1874" t="s">
        <v>457</v>
      </c>
      <c r="AM1874">
        <v>1470</v>
      </c>
      <c r="AP1874" t="s">
        <v>7856</v>
      </c>
      <c r="AQ1874" t="s">
        <v>419</v>
      </c>
      <c r="AS1874" t="s">
        <v>345</v>
      </c>
      <c r="AT1874" t="s">
        <v>7857</v>
      </c>
      <c r="AU1874" t="s">
        <v>243</v>
      </c>
      <c r="AV1874" t="str">
        <f>"86401-5492"</f>
        <v>86401-5492</v>
      </c>
      <c r="AW1874" t="s">
        <v>1554</v>
      </c>
      <c r="AX1874" t="s">
        <v>15119</v>
      </c>
      <c r="AY1874" t="s">
        <v>15120</v>
      </c>
      <c r="AZ1874" t="s">
        <v>254</v>
      </c>
      <c r="BA1874" t="s">
        <v>15121</v>
      </c>
      <c r="BB1874" t="str">
        <f>"322-02-013C"</f>
        <v>322-02-013C</v>
      </c>
      <c r="BC1874" t="str">
        <f>"32202013C"</f>
        <v>32202013C</v>
      </c>
      <c r="BD1874" t="str">
        <f>"R32202013C"</f>
        <v>R32202013C</v>
      </c>
      <c r="BE1874">
        <v>4015</v>
      </c>
      <c r="BI1874" t="s">
        <v>256</v>
      </c>
      <c r="BJ1874" t="s">
        <v>257</v>
      </c>
      <c r="BK1874" t="s">
        <v>351</v>
      </c>
      <c r="BL1874">
        <v>1</v>
      </c>
      <c r="BN1874">
        <v>35.2259289</v>
      </c>
      <c r="BO1874">
        <v>-113.92643145</v>
      </c>
      <c r="BP1874" t="s">
        <v>5005</v>
      </c>
      <c r="BW1874" t="s">
        <v>5006</v>
      </c>
      <c r="BX1874" t="s">
        <v>5006</v>
      </c>
      <c r="BY1874">
        <v>1</v>
      </c>
      <c r="BZ1874">
        <v>100</v>
      </c>
      <c r="CA1874" t="str">
        <f>"C"</f>
        <v>C</v>
      </c>
      <c r="CC1874">
        <v>0</v>
      </c>
      <c r="CD1874">
        <v>0</v>
      </c>
      <c r="CE1874">
        <v>0</v>
      </c>
      <c r="CF1874">
        <v>0</v>
      </c>
      <c r="CI1874">
        <v>0</v>
      </c>
      <c r="CJ1874">
        <v>0</v>
      </c>
      <c r="CL1874">
        <v>0</v>
      </c>
      <c r="CM1874">
        <v>0</v>
      </c>
      <c r="CN1874">
        <v>0</v>
      </c>
      <c r="CO1874">
        <v>0</v>
      </c>
      <c r="CP1874">
        <v>0</v>
      </c>
      <c r="CQ1874">
        <v>0</v>
      </c>
      <c r="CR1874">
        <v>0</v>
      </c>
      <c r="CS1874">
        <v>0</v>
      </c>
      <c r="CT1874">
        <v>0</v>
      </c>
      <c r="CU1874">
        <v>0</v>
      </c>
      <c r="CX1874">
        <v>0</v>
      </c>
      <c r="CZ1874">
        <v>0</v>
      </c>
      <c r="DB1874">
        <v>0</v>
      </c>
      <c r="DD1874">
        <v>0</v>
      </c>
      <c r="DF1874">
        <v>0</v>
      </c>
      <c r="DK1874">
        <v>0</v>
      </c>
      <c r="DM1874">
        <v>0</v>
      </c>
      <c r="DX1874">
        <v>0</v>
      </c>
      <c r="EC1874" t="s">
        <v>336</v>
      </c>
      <c r="ED1874" t="s">
        <v>337</v>
      </c>
      <c r="EE1874" t="s">
        <v>338</v>
      </c>
      <c r="EG1874">
        <v>435600</v>
      </c>
      <c r="EH1874">
        <v>10</v>
      </c>
      <c r="EI1874">
        <v>0</v>
      </c>
      <c r="EJ1874">
        <v>0</v>
      </c>
      <c r="EK1874">
        <v>0</v>
      </c>
      <c r="EL1874">
        <v>0</v>
      </c>
      <c r="EU1874" t="s">
        <v>264</v>
      </c>
      <c r="EV1874" t="s">
        <v>5008</v>
      </c>
      <c r="EW1874" t="s">
        <v>5009</v>
      </c>
      <c r="EX1874" s="1">
        <v>40135</v>
      </c>
      <c r="EY1874" t="s">
        <v>267</v>
      </c>
      <c r="EZ1874" t="str">
        <f>"FALSE"</f>
        <v>FALSE</v>
      </c>
      <c r="FA1874">
        <v>2022</v>
      </c>
      <c r="FB1874">
        <v>2020</v>
      </c>
      <c r="FC1874">
        <v>450</v>
      </c>
      <c r="FD1874" t="s">
        <v>246</v>
      </c>
      <c r="FE1874" t="s">
        <v>246</v>
      </c>
      <c r="FF1874" t="s">
        <v>246</v>
      </c>
      <c r="FG1874" t="s">
        <v>246</v>
      </c>
      <c r="FH1874" t="s">
        <v>246</v>
      </c>
      <c r="FI1874" t="s">
        <v>246</v>
      </c>
      <c r="FJ1874" t="s">
        <v>246</v>
      </c>
      <c r="FK1874" t="s">
        <v>246</v>
      </c>
      <c r="FL1874" t="s">
        <v>246</v>
      </c>
      <c r="FM1874" t="s">
        <v>246</v>
      </c>
      <c r="FN1874" t="s">
        <v>246</v>
      </c>
      <c r="FO1874" t="s">
        <v>246</v>
      </c>
      <c r="FP1874" t="s">
        <v>246</v>
      </c>
      <c r="FQ1874" s="2">
        <v>1586</v>
      </c>
      <c r="FR1874" s="2">
        <v>0</v>
      </c>
      <c r="FS1874" s="2">
        <v>0</v>
      </c>
      <c r="FT1874">
        <v>0</v>
      </c>
      <c r="FU1874" s="2">
        <v>10576</v>
      </c>
      <c r="FV1874" s="2">
        <v>10576</v>
      </c>
      <c r="FW1874" s="2">
        <v>0</v>
      </c>
      <c r="FX1874">
        <v>0</v>
      </c>
      <c r="FY1874" s="2">
        <v>0</v>
      </c>
      <c r="FZ1874" s="2">
        <v>0</v>
      </c>
      <c r="GA1874" s="2">
        <v>0</v>
      </c>
      <c r="GB1874">
        <v>0</v>
      </c>
      <c r="GC1874" s="2">
        <v>176.82</v>
      </c>
      <c r="GE1874" s="2">
        <v>10576</v>
      </c>
      <c r="GH1874" t="s">
        <v>315</v>
      </c>
      <c r="GK1874" t="s">
        <v>3919</v>
      </c>
      <c r="GL1874" t="s">
        <v>359</v>
      </c>
      <c r="GM1874" t="s">
        <v>360</v>
      </c>
      <c r="GN1874" s="1">
        <v>43734</v>
      </c>
      <c r="GO1874" s="1">
        <v>43734</v>
      </c>
      <c r="GQ1874" t="s">
        <v>412</v>
      </c>
      <c r="GR1874" t="str">
        <f>""</f>
        <v/>
      </c>
      <c r="GS1874" t="str">
        <f>"2019.53068"</f>
        <v>2019.53068</v>
      </c>
      <c r="GT1874" t="str">
        <f>""</f>
        <v/>
      </c>
      <c r="HF1874" t="str">
        <f>""</f>
        <v/>
      </c>
      <c r="HK1874" t="str">
        <f>""</f>
        <v/>
      </c>
      <c r="HN1874" t="s">
        <v>271</v>
      </c>
      <c r="HP1874" t="str">
        <f>""</f>
        <v/>
      </c>
      <c r="HQ1874" t="str">
        <f>""</f>
        <v/>
      </c>
      <c r="IA1874" t="str">
        <f>""</f>
        <v/>
      </c>
      <c r="IB1874" t="str">
        <f>""</f>
        <v/>
      </c>
      <c r="IC1874" t="str">
        <f>HYPERLINK("https://web.datatree.com/?/property?propertyId=5163495")</f>
        <v>https://web.datatree.com/?/property?propertyId=5163495</v>
      </c>
    </row>
    <row r="1875" spans="1:237" x14ac:dyDescent="0.25">
      <c r="A1875" t="s">
        <v>14202</v>
      </c>
      <c r="B1875" t="s">
        <v>14203</v>
      </c>
      <c r="C1875" t="s">
        <v>12430</v>
      </c>
      <c r="D1875" t="s">
        <v>14204</v>
      </c>
      <c r="E1875" t="s">
        <v>240</v>
      </c>
      <c r="F1875">
        <v>9</v>
      </c>
      <c r="O1875" t="s">
        <v>15122</v>
      </c>
      <c r="P1875" t="s">
        <v>14202</v>
      </c>
      <c r="Q1875" t="s">
        <v>1181</v>
      </c>
      <c r="T1875" t="s">
        <v>242</v>
      </c>
      <c r="AE1875" t="s">
        <v>243</v>
      </c>
      <c r="AH1875" t="s">
        <v>244</v>
      </c>
      <c r="AK1875" t="s">
        <v>245</v>
      </c>
      <c r="AP1875" t="s">
        <v>14210</v>
      </c>
      <c r="AS1875" t="s">
        <v>398</v>
      </c>
      <c r="AT1875" t="s">
        <v>398</v>
      </c>
      <c r="AU1875" t="s">
        <v>400</v>
      </c>
      <c r="AV1875" t="str">
        <f>"89101"</f>
        <v>89101</v>
      </c>
      <c r="AW1875" t="s">
        <v>346</v>
      </c>
      <c r="AX1875" t="s">
        <v>14211</v>
      </c>
      <c r="AY1875" t="s">
        <v>14212</v>
      </c>
      <c r="AZ1875" t="s">
        <v>254</v>
      </c>
      <c r="BA1875" t="s">
        <v>15123</v>
      </c>
      <c r="BB1875" t="str">
        <f>"340-16-079"</f>
        <v>340-16-079</v>
      </c>
      <c r="BC1875" t="str">
        <f>"34016079"</f>
        <v>34016079</v>
      </c>
      <c r="BD1875" t="str">
        <f>"R34016079"</f>
        <v>R34016079</v>
      </c>
      <c r="BE1875">
        <v>4015</v>
      </c>
      <c r="BJ1875" t="s">
        <v>333</v>
      </c>
      <c r="BK1875" t="s">
        <v>499</v>
      </c>
      <c r="BL1875">
        <v>9</v>
      </c>
      <c r="BN1875">
        <v>35.478805920420498</v>
      </c>
      <c r="BO1875">
        <v>-114.31308408750201</v>
      </c>
      <c r="BP1875" t="s">
        <v>2617</v>
      </c>
      <c r="BQ1875">
        <v>11</v>
      </c>
      <c r="BW1875" t="s">
        <v>2618</v>
      </c>
      <c r="BX1875" t="s">
        <v>2618</v>
      </c>
      <c r="CA1875" t="str">
        <f>"110|1"</f>
        <v>110|1</v>
      </c>
      <c r="CC1875">
        <v>0</v>
      </c>
      <c r="CD1875">
        <v>0</v>
      </c>
      <c r="CE1875">
        <v>0</v>
      </c>
      <c r="CF1875">
        <v>0</v>
      </c>
      <c r="CI1875">
        <v>0</v>
      </c>
      <c r="CJ1875">
        <v>0</v>
      </c>
      <c r="CL1875">
        <v>0</v>
      </c>
      <c r="CM1875">
        <v>0</v>
      </c>
      <c r="CN1875">
        <v>0</v>
      </c>
      <c r="CO1875">
        <v>0</v>
      </c>
      <c r="CP1875">
        <v>0</v>
      </c>
      <c r="CQ1875">
        <v>0</v>
      </c>
      <c r="CR1875">
        <v>0</v>
      </c>
      <c r="CS1875">
        <v>0</v>
      </c>
      <c r="CT1875">
        <v>0</v>
      </c>
      <c r="CU1875">
        <v>0</v>
      </c>
      <c r="CX1875">
        <v>0</v>
      </c>
      <c r="CZ1875">
        <v>0</v>
      </c>
      <c r="DB1875">
        <v>0</v>
      </c>
      <c r="DD1875">
        <v>0</v>
      </c>
      <c r="DF1875">
        <v>0</v>
      </c>
      <c r="DK1875">
        <v>0</v>
      </c>
      <c r="DM1875">
        <v>0</v>
      </c>
      <c r="DX1875">
        <v>0</v>
      </c>
      <c r="EC1875" t="s">
        <v>261</v>
      </c>
      <c r="ED1875" t="s">
        <v>262</v>
      </c>
      <c r="EE1875" t="s">
        <v>263</v>
      </c>
      <c r="EG1875">
        <v>435600</v>
      </c>
      <c r="EH1875">
        <v>10</v>
      </c>
      <c r="EI1875">
        <v>0</v>
      </c>
      <c r="EJ1875">
        <v>0</v>
      </c>
      <c r="EK1875">
        <v>0</v>
      </c>
      <c r="EL1875">
        <v>0</v>
      </c>
      <c r="EU1875" t="s">
        <v>264</v>
      </c>
      <c r="EV1875" t="s">
        <v>1341</v>
      </c>
      <c r="EW1875" t="s">
        <v>1342</v>
      </c>
      <c r="EX1875" s="1">
        <v>40135</v>
      </c>
      <c r="EY1875" t="s">
        <v>267</v>
      </c>
      <c r="EZ1875" t="str">
        <f>"FALSE"</f>
        <v>FALSE</v>
      </c>
      <c r="FA1875">
        <v>2022</v>
      </c>
      <c r="FB1875">
        <v>2020</v>
      </c>
      <c r="FC1875">
        <v>400</v>
      </c>
      <c r="FD1875" t="s">
        <v>246</v>
      </c>
      <c r="FE1875" t="s">
        <v>246</v>
      </c>
      <c r="FF1875" t="s">
        <v>246</v>
      </c>
      <c r="FG1875" t="s">
        <v>246</v>
      </c>
      <c r="FH1875" t="s">
        <v>246</v>
      </c>
      <c r="FI1875" t="s">
        <v>246</v>
      </c>
      <c r="FJ1875" t="s">
        <v>246</v>
      </c>
      <c r="FK1875" t="s">
        <v>246</v>
      </c>
      <c r="FL1875" t="s">
        <v>246</v>
      </c>
      <c r="FM1875" t="s">
        <v>246</v>
      </c>
      <c r="FN1875" t="s">
        <v>246</v>
      </c>
      <c r="FO1875" t="s">
        <v>246</v>
      </c>
      <c r="FP1875" t="s">
        <v>246</v>
      </c>
      <c r="FQ1875" s="2">
        <v>3026</v>
      </c>
      <c r="FR1875" s="2">
        <v>0</v>
      </c>
      <c r="FS1875" s="2">
        <v>0</v>
      </c>
      <c r="FT1875">
        <v>0</v>
      </c>
      <c r="FU1875" s="2">
        <v>20176</v>
      </c>
      <c r="FV1875" s="2">
        <v>20176</v>
      </c>
      <c r="FW1875" s="2">
        <v>0</v>
      </c>
      <c r="FX1875">
        <v>0</v>
      </c>
      <c r="FY1875" s="2">
        <v>0</v>
      </c>
      <c r="FZ1875" s="2">
        <v>0</v>
      </c>
      <c r="GA1875" s="2">
        <v>0</v>
      </c>
      <c r="GB1875">
        <v>0</v>
      </c>
      <c r="GC1875" s="2">
        <v>160.4</v>
      </c>
      <c r="GE1875" s="2">
        <v>20176</v>
      </c>
      <c r="GH1875" t="s">
        <v>315</v>
      </c>
      <c r="GK1875" t="s">
        <v>316</v>
      </c>
      <c r="GL1875" t="s">
        <v>317</v>
      </c>
      <c r="GM1875" t="s">
        <v>318</v>
      </c>
      <c r="GR1875" t="str">
        <f>""</f>
        <v/>
      </c>
      <c r="GS1875" t="str">
        <f>""</f>
        <v/>
      </c>
      <c r="GT1875" t="str">
        <f>""</f>
        <v/>
      </c>
      <c r="GU1875" s="1">
        <v>44299</v>
      </c>
      <c r="GV1875" s="1">
        <v>44306</v>
      </c>
      <c r="GW1875" s="2">
        <v>20000</v>
      </c>
      <c r="GY1875" t="s">
        <v>270</v>
      </c>
      <c r="GZ1875" t="s">
        <v>15124</v>
      </c>
      <c r="HF1875" t="str">
        <f>""</f>
        <v/>
      </c>
      <c r="HK1875" t="str">
        <f>""</f>
        <v/>
      </c>
      <c r="HM1875" t="s">
        <v>1060</v>
      </c>
      <c r="HN1875" t="s">
        <v>271</v>
      </c>
      <c r="HP1875" t="str">
        <f>"2021.29171"</f>
        <v>2021.29171</v>
      </c>
      <c r="HQ1875" t="str">
        <f>""</f>
        <v/>
      </c>
      <c r="IA1875" t="str">
        <f>""</f>
        <v/>
      </c>
      <c r="IB1875" t="str">
        <f>""</f>
        <v/>
      </c>
      <c r="IC1875" t="str">
        <f>HYPERLINK("https://web.datatree.com/?/property?propertyId=5204514")</f>
        <v>https://web.datatree.com/?/property?propertyId=5204514</v>
      </c>
    </row>
    <row r="1876" spans="1:237" x14ac:dyDescent="0.25">
      <c r="A1876" t="s">
        <v>15125</v>
      </c>
      <c r="B1876" t="s">
        <v>3745</v>
      </c>
      <c r="C1876" t="s">
        <v>3745</v>
      </c>
      <c r="D1876" t="s">
        <v>8093</v>
      </c>
      <c r="E1876" t="s">
        <v>240</v>
      </c>
      <c r="F1876">
        <v>5</v>
      </c>
      <c r="O1876" t="s">
        <v>15126</v>
      </c>
      <c r="P1876" t="s">
        <v>15125</v>
      </c>
      <c r="Q1876" t="s">
        <v>1360</v>
      </c>
      <c r="T1876" t="s">
        <v>242</v>
      </c>
      <c r="AE1876" t="s">
        <v>243</v>
      </c>
      <c r="AH1876" t="s">
        <v>244</v>
      </c>
      <c r="AK1876" t="s">
        <v>245</v>
      </c>
      <c r="AM1876">
        <v>211</v>
      </c>
      <c r="AP1876" t="s">
        <v>15127</v>
      </c>
      <c r="AQ1876" t="s">
        <v>491</v>
      </c>
      <c r="AS1876" t="s">
        <v>15128</v>
      </c>
      <c r="AU1876" t="s">
        <v>1797</v>
      </c>
      <c r="AV1876" t="str">
        <f>"83554-5048"</f>
        <v>83554-5048</v>
      </c>
      <c r="AW1876" t="s">
        <v>1202</v>
      </c>
      <c r="AX1876" t="s">
        <v>15129</v>
      </c>
      <c r="AY1876" t="s">
        <v>15130</v>
      </c>
      <c r="AZ1876" t="s">
        <v>254</v>
      </c>
      <c r="BA1876" t="s">
        <v>15131</v>
      </c>
      <c r="BB1876" t="str">
        <f>"210-11-066"</f>
        <v>210-11-066</v>
      </c>
      <c r="BC1876" t="str">
        <f>"21011066"</f>
        <v>21011066</v>
      </c>
      <c r="BD1876" t="str">
        <f>"R21011066"</f>
        <v>R21011066</v>
      </c>
      <c r="BE1876">
        <v>4015</v>
      </c>
      <c r="BI1876" t="s">
        <v>256</v>
      </c>
      <c r="BJ1876" t="s">
        <v>281</v>
      </c>
      <c r="BK1876" t="s">
        <v>310</v>
      </c>
      <c r="BL1876">
        <v>9</v>
      </c>
      <c r="BN1876">
        <v>34.735768253892402</v>
      </c>
      <c r="BO1876">
        <v>-114.36374023462101</v>
      </c>
      <c r="BW1876" t="s">
        <v>1530</v>
      </c>
      <c r="BX1876" t="s">
        <v>1530</v>
      </c>
      <c r="CA1876" t="str">
        <f>""</f>
        <v/>
      </c>
      <c r="CC1876">
        <v>0</v>
      </c>
      <c r="CD1876">
        <v>0</v>
      </c>
      <c r="CE1876">
        <v>0</v>
      </c>
      <c r="CF1876">
        <v>0</v>
      </c>
      <c r="CI1876">
        <v>0</v>
      </c>
      <c r="CJ1876">
        <v>0</v>
      </c>
      <c r="CL1876">
        <v>0</v>
      </c>
      <c r="CM1876">
        <v>0</v>
      </c>
      <c r="CN1876">
        <v>0</v>
      </c>
      <c r="CO1876">
        <v>0</v>
      </c>
      <c r="CP1876">
        <v>0</v>
      </c>
      <c r="CQ1876">
        <v>0</v>
      </c>
      <c r="CR1876">
        <v>0</v>
      </c>
      <c r="CS1876">
        <v>0</v>
      </c>
      <c r="CT1876">
        <v>0</v>
      </c>
      <c r="CU1876">
        <v>0</v>
      </c>
      <c r="CX1876">
        <v>0</v>
      </c>
      <c r="CZ1876">
        <v>0</v>
      </c>
      <c r="DB1876">
        <v>0</v>
      </c>
      <c r="DD1876">
        <v>0</v>
      </c>
      <c r="DF1876">
        <v>0</v>
      </c>
      <c r="DK1876">
        <v>0</v>
      </c>
      <c r="DM1876">
        <v>0</v>
      </c>
      <c r="DX1876">
        <v>0</v>
      </c>
      <c r="EC1876" t="s">
        <v>261</v>
      </c>
      <c r="ED1876" t="s">
        <v>354</v>
      </c>
      <c r="EE1876" t="s">
        <v>355</v>
      </c>
      <c r="EG1876">
        <v>435600</v>
      </c>
      <c r="EH1876">
        <v>10</v>
      </c>
      <c r="EI1876">
        <v>0</v>
      </c>
      <c r="EJ1876">
        <v>0</v>
      </c>
      <c r="EK1876">
        <v>0</v>
      </c>
      <c r="EL1876">
        <v>0</v>
      </c>
      <c r="EU1876" t="s">
        <v>407</v>
      </c>
      <c r="EV1876" t="s">
        <v>1531</v>
      </c>
      <c r="EW1876" t="s">
        <v>1532</v>
      </c>
      <c r="EX1876" s="1">
        <v>40135</v>
      </c>
      <c r="EY1876" t="s">
        <v>267</v>
      </c>
      <c r="EZ1876" t="str">
        <f>"TRUE"</f>
        <v>TRUE</v>
      </c>
      <c r="FA1876">
        <v>2022</v>
      </c>
      <c r="FB1876">
        <v>2020</v>
      </c>
      <c r="FC1876">
        <v>2500</v>
      </c>
      <c r="FD1876" t="s">
        <v>246</v>
      </c>
      <c r="FE1876" t="s">
        <v>246</v>
      </c>
      <c r="FF1876" t="s">
        <v>246</v>
      </c>
      <c r="FG1876" t="s">
        <v>246</v>
      </c>
      <c r="FH1876" t="s">
        <v>246</v>
      </c>
      <c r="FI1876" t="s">
        <v>246</v>
      </c>
      <c r="FJ1876" t="s">
        <v>246</v>
      </c>
      <c r="FK1876" t="s">
        <v>246</v>
      </c>
      <c r="FL1876" t="s">
        <v>246</v>
      </c>
      <c r="FM1876" t="s">
        <v>246</v>
      </c>
      <c r="FN1876" t="s">
        <v>246</v>
      </c>
      <c r="FO1876" t="s">
        <v>246</v>
      </c>
      <c r="FP1876" t="s">
        <v>246</v>
      </c>
      <c r="FQ1876" s="2">
        <v>493</v>
      </c>
      <c r="FR1876" s="2">
        <v>0</v>
      </c>
      <c r="FS1876" s="2">
        <v>0</v>
      </c>
      <c r="FT1876">
        <v>0</v>
      </c>
      <c r="FU1876" s="2">
        <v>3288</v>
      </c>
      <c r="FV1876" s="2">
        <v>3288</v>
      </c>
      <c r="FW1876" s="2">
        <v>0</v>
      </c>
      <c r="FX1876">
        <v>0</v>
      </c>
      <c r="FY1876" s="2">
        <v>0</v>
      </c>
      <c r="FZ1876" s="2">
        <v>0</v>
      </c>
      <c r="GA1876" s="2">
        <v>0</v>
      </c>
      <c r="GB1876">
        <v>0</v>
      </c>
      <c r="GC1876" s="2">
        <v>24.84</v>
      </c>
      <c r="GE1876" s="2">
        <v>3288</v>
      </c>
      <c r="GH1876" t="s">
        <v>1191</v>
      </c>
      <c r="GK1876" t="s">
        <v>1192</v>
      </c>
      <c r="GL1876" t="s">
        <v>1193</v>
      </c>
      <c r="GM1876" t="s">
        <v>1194</v>
      </c>
      <c r="GR1876" t="str">
        <f>""</f>
        <v/>
      </c>
      <c r="GS1876" t="str">
        <f>""</f>
        <v/>
      </c>
      <c r="GT1876" t="str">
        <f>""</f>
        <v/>
      </c>
      <c r="HF1876" t="str">
        <f>""</f>
        <v/>
      </c>
      <c r="HK1876" t="str">
        <f>""</f>
        <v/>
      </c>
      <c r="HN1876" t="s">
        <v>271</v>
      </c>
      <c r="HP1876" t="str">
        <f>""</f>
        <v/>
      </c>
      <c r="HQ1876" t="str">
        <f>""</f>
        <v/>
      </c>
      <c r="IA1876" t="str">
        <f>""</f>
        <v/>
      </c>
      <c r="IB1876" t="str">
        <f>""</f>
        <v/>
      </c>
      <c r="IC1876" t="str">
        <f>HYPERLINK("https://web.datatree.com/?/property?propertyId=5165651")</f>
        <v>https://web.datatree.com/?/property?propertyId=5165651</v>
      </c>
    </row>
    <row r="1877" spans="1:237" x14ac:dyDescent="0.25">
      <c r="A1877" t="s">
        <v>2016</v>
      </c>
      <c r="D1877" t="s">
        <v>2016</v>
      </c>
      <c r="E1877" t="s">
        <v>273</v>
      </c>
      <c r="F1877">
        <v>6</v>
      </c>
      <c r="O1877" t="s">
        <v>2016</v>
      </c>
      <c r="P1877" t="s">
        <v>2016</v>
      </c>
      <c r="Q1877" t="s">
        <v>7153</v>
      </c>
      <c r="R1877" t="s">
        <v>274</v>
      </c>
      <c r="T1877" t="s">
        <v>242</v>
      </c>
      <c r="AE1877" t="s">
        <v>243</v>
      </c>
      <c r="AH1877" t="s">
        <v>244</v>
      </c>
      <c r="AK1877" t="s">
        <v>245</v>
      </c>
      <c r="AM1877">
        <v>2297</v>
      </c>
      <c r="AP1877" t="s">
        <v>2017</v>
      </c>
      <c r="AQ1877" t="s">
        <v>2018</v>
      </c>
      <c r="AS1877" t="s">
        <v>2019</v>
      </c>
      <c r="AT1877" t="s">
        <v>2019</v>
      </c>
      <c r="AU1877" t="s">
        <v>328</v>
      </c>
      <c r="AV1877" t="str">
        <f>"92081-8333"</f>
        <v>92081-8333</v>
      </c>
      <c r="AW1877" t="s">
        <v>2020</v>
      </c>
      <c r="AX1877" t="s">
        <v>2021</v>
      </c>
      <c r="AY1877" t="s">
        <v>2022</v>
      </c>
      <c r="AZ1877" t="s">
        <v>254</v>
      </c>
      <c r="BA1877" t="s">
        <v>15132</v>
      </c>
      <c r="BB1877" t="str">
        <f>"243-14-021"</f>
        <v>243-14-021</v>
      </c>
      <c r="BC1877" t="str">
        <f>"24314021"</f>
        <v>24314021</v>
      </c>
      <c r="BD1877" t="str">
        <f>"R24314021"</f>
        <v>R24314021</v>
      </c>
      <c r="BE1877">
        <v>4015</v>
      </c>
      <c r="BI1877" t="s">
        <v>256</v>
      </c>
      <c r="BJ1877">
        <v>16</v>
      </c>
      <c r="BK1877" t="s">
        <v>446</v>
      </c>
      <c r="BL1877">
        <v>30</v>
      </c>
      <c r="BN1877">
        <v>34.784849780484997</v>
      </c>
      <c r="BO1877">
        <v>-114.074980110658</v>
      </c>
      <c r="BP1877" t="s">
        <v>2024</v>
      </c>
      <c r="BW1877" t="s">
        <v>2025</v>
      </c>
      <c r="BX1877" t="s">
        <v>2025</v>
      </c>
      <c r="CA1877" t="str">
        <f>""</f>
        <v/>
      </c>
      <c r="CC1877">
        <v>0</v>
      </c>
      <c r="CD1877">
        <v>0</v>
      </c>
      <c r="CE1877">
        <v>0</v>
      </c>
      <c r="CF1877">
        <v>0</v>
      </c>
      <c r="CI1877">
        <v>0</v>
      </c>
      <c r="CJ1877">
        <v>0</v>
      </c>
      <c r="CL1877">
        <v>0</v>
      </c>
      <c r="CM1877">
        <v>0</v>
      </c>
      <c r="CN1877">
        <v>0</v>
      </c>
      <c r="CO1877">
        <v>0</v>
      </c>
      <c r="CP1877">
        <v>0</v>
      </c>
      <c r="CQ1877">
        <v>0</v>
      </c>
      <c r="CR1877">
        <v>0</v>
      </c>
      <c r="CS1877">
        <v>0</v>
      </c>
      <c r="CT1877">
        <v>0</v>
      </c>
      <c r="CU1877">
        <v>0</v>
      </c>
      <c r="CX1877">
        <v>0</v>
      </c>
      <c r="CZ1877">
        <v>0</v>
      </c>
      <c r="DB1877">
        <v>0</v>
      </c>
      <c r="DD1877">
        <v>0</v>
      </c>
      <c r="DF1877">
        <v>0</v>
      </c>
      <c r="DK1877">
        <v>0</v>
      </c>
      <c r="DM1877">
        <v>0</v>
      </c>
      <c r="DX1877">
        <v>0</v>
      </c>
      <c r="EC1877" t="s">
        <v>261</v>
      </c>
      <c r="ED1877" t="s">
        <v>354</v>
      </c>
      <c r="EE1877" t="s">
        <v>355</v>
      </c>
      <c r="EG1877">
        <v>435600</v>
      </c>
      <c r="EH1877">
        <v>10</v>
      </c>
      <c r="EI1877">
        <v>0</v>
      </c>
      <c r="EJ1877">
        <v>0</v>
      </c>
      <c r="EK1877">
        <v>0</v>
      </c>
      <c r="EL1877">
        <v>0</v>
      </c>
      <c r="EU1877" t="s">
        <v>407</v>
      </c>
      <c r="EV1877" t="s">
        <v>1139</v>
      </c>
      <c r="EW1877" t="s">
        <v>1140</v>
      </c>
      <c r="EX1877" s="1">
        <v>40135</v>
      </c>
      <c r="EY1877" t="s">
        <v>267</v>
      </c>
      <c r="EZ1877" t="str">
        <f>"TRUE"</f>
        <v>TRUE</v>
      </c>
      <c r="FA1877">
        <v>2022</v>
      </c>
      <c r="FB1877">
        <v>2020</v>
      </c>
      <c r="FC1877">
        <v>1300</v>
      </c>
      <c r="FD1877" t="s">
        <v>246</v>
      </c>
      <c r="FE1877" t="s">
        <v>246</v>
      </c>
      <c r="FF1877" t="s">
        <v>246</v>
      </c>
      <c r="FG1877" t="s">
        <v>246</v>
      </c>
      <c r="FH1877" t="s">
        <v>246</v>
      </c>
      <c r="FI1877" t="s">
        <v>246</v>
      </c>
      <c r="FJ1877" t="s">
        <v>246</v>
      </c>
      <c r="FK1877" t="s">
        <v>246</v>
      </c>
      <c r="FL1877" t="s">
        <v>246</v>
      </c>
      <c r="FM1877" t="s">
        <v>246</v>
      </c>
      <c r="FN1877" t="s">
        <v>246</v>
      </c>
      <c r="FO1877" t="s">
        <v>246</v>
      </c>
      <c r="FP1877" t="s">
        <v>246</v>
      </c>
      <c r="FQ1877" s="2">
        <v>1490</v>
      </c>
      <c r="FR1877" s="2">
        <v>0</v>
      </c>
      <c r="FS1877" s="2">
        <v>0</v>
      </c>
      <c r="FT1877">
        <v>0</v>
      </c>
      <c r="FU1877" s="2">
        <v>9930</v>
      </c>
      <c r="FV1877" s="2">
        <v>9930</v>
      </c>
      <c r="FW1877" s="2">
        <v>0</v>
      </c>
      <c r="FX1877">
        <v>0</v>
      </c>
      <c r="FY1877" s="2">
        <v>0</v>
      </c>
      <c r="FZ1877" s="2">
        <v>0</v>
      </c>
      <c r="GA1877" s="2">
        <v>0</v>
      </c>
      <c r="GB1877">
        <v>0</v>
      </c>
      <c r="GC1877" s="2">
        <v>65.22</v>
      </c>
      <c r="GE1877" s="2">
        <v>9930</v>
      </c>
      <c r="GH1877" t="s">
        <v>410</v>
      </c>
      <c r="GK1877" t="s">
        <v>411</v>
      </c>
      <c r="GL1877" t="s">
        <v>411</v>
      </c>
      <c r="GN1877" s="1">
        <v>39742</v>
      </c>
      <c r="GO1877" s="1">
        <v>39748</v>
      </c>
      <c r="GP1877" s="2">
        <v>0</v>
      </c>
      <c r="GQ1877" t="s">
        <v>319</v>
      </c>
      <c r="GR1877" t="str">
        <f>"                    "</f>
        <v xml:space="preserve">                    </v>
      </c>
      <c r="GS1877" t="str">
        <f>"7335.619"</f>
        <v>7335.619</v>
      </c>
      <c r="GT1877" t="str">
        <f>""</f>
        <v/>
      </c>
      <c r="HF1877" t="str">
        <f>""</f>
        <v/>
      </c>
      <c r="HK1877" t="str">
        <f>""</f>
        <v/>
      </c>
      <c r="HN1877" t="s">
        <v>271</v>
      </c>
      <c r="HP1877" t="str">
        <f>""</f>
        <v/>
      </c>
      <c r="HQ1877" t="str">
        <f>""</f>
        <v/>
      </c>
      <c r="IA1877" t="str">
        <f>""</f>
        <v/>
      </c>
      <c r="IB1877" t="str">
        <f>""</f>
        <v/>
      </c>
      <c r="IC1877" t="str">
        <f>HYPERLINK("https://web.datatree.com/?/property?propertyId=5166279")</f>
        <v>https://web.datatree.com/?/property?propertyId=5166279</v>
      </c>
    </row>
    <row r="1878" spans="1:237" x14ac:dyDescent="0.25">
      <c r="A1878" t="s">
        <v>15133</v>
      </c>
      <c r="B1878" t="s">
        <v>6567</v>
      </c>
      <c r="C1878" t="s">
        <v>6567</v>
      </c>
      <c r="D1878" t="s">
        <v>15134</v>
      </c>
      <c r="E1878" t="s">
        <v>240</v>
      </c>
      <c r="F1878">
        <v>2</v>
      </c>
      <c r="O1878" t="s">
        <v>15135</v>
      </c>
      <c r="P1878" t="s">
        <v>15133</v>
      </c>
      <c r="T1878" t="s">
        <v>242</v>
      </c>
      <c r="AE1878" t="s">
        <v>243</v>
      </c>
      <c r="AH1878" t="s">
        <v>244</v>
      </c>
      <c r="AK1878" t="s">
        <v>245</v>
      </c>
      <c r="AL1878" t="s">
        <v>396</v>
      </c>
      <c r="AM1878">
        <v>3470</v>
      </c>
      <c r="AP1878" t="s">
        <v>15136</v>
      </c>
      <c r="AQ1878" t="s">
        <v>439</v>
      </c>
      <c r="AS1878" t="s">
        <v>1727</v>
      </c>
      <c r="AT1878" t="s">
        <v>1727</v>
      </c>
      <c r="AU1878" t="s">
        <v>243</v>
      </c>
      <c r="AV1878" t="str">
        <f>"85234-4227"</f>
        <v>85234-4227</v>
      </c>
      <c r="AW1878" t="s">
        <v>2020</v>
      </c>
      <c r="AX1878" t="s">
        <v>15137</v>
      </c>
      <c r="AY1878" t="s">
        <v>15138</v>
      </c>
      <c r="AZ1878" t="s">
        <v>254</v>
      </c>
      <c r="BA1878" t="s">
        <v>15139</v>
      </c>
      <c r="BB1878" t="str">
        <f>"340-18-067"</f>
        <v>340-18-067</v>
      </c>
      <c r="BC1878" t="str">
        <f>"34018067"</f>
        <v>34018067</v>
      </c>
      <c r="BD1878" t="str">
        <f>"R34018067"</f>
        <v>R34018067</v>
      </c>
      <c r="BE1878">
        <v>4015</v>
      </c>
      <c r="BJ1878" t="s">
        <v>333</v>
      </c>
      <c r="BK1878" t="s">
        <v>499</v>
      </c>
      <c r="BL1878">
        <v>17</v>
      </c>
      <c r="BN1878">
        <v>35.468829638634503</v>
      </c>
      <c r="BO1878">
        <v>-114.33526853983901</v>
      </c>
      <c r="BP1878" t="s">
        <v>2617</v>
      </c>
      <c r="BQ1878">
        <v>11</v>
      </c>
      <c r="BW1878" t="s">
        <v>4323</v>
      </c>
      <c r="BX1878" t="s">
        <v>4323</v>
      </c>
      <c r="CA1878" t="str">
        <f>"69|76"</f>
        <v>69|76</v>
      </c>
      <c r="CC1878">
        <v>0</v>
      </c>
      <c r="CD1878">
        <v>0</v>
      </c>
      <c r="CE1878">
        <v>0</v>
      </c>
      <c r="CF1878">
        <v>0</v>
      </c>
      <c r="CI1878">
        <v>0</v>
      </c>
      <c r="CJ1878">
        <v>0</v>
      </c>
      <c r="CL1878">
        <v>0</v>
      </c>
      <c r="CM1878">
        <v>0</v>
      </c>
      <c r="CN1878">
        <v>0</v>
      </c>
      <c r="CO1878">
        <v>0</v>
      </c>
      <c r="CP1878">
        <v>0</v>
      </c>
      <c r="CQ1878">
        <v>0</v>
      </c>
      <c r="CR1878">
        <v>0</v>
      </c>
      <c r="CS1878">
        <v>0</v>
      </c>
      <c r="CT1878">
        <v>0</v>
      </c>
      <c r="CU1878">
        <v>0</v>
      </c>
      <c r="CX1878">
        <v>0</v>
      </c>
      <c r="CZ1878">
        <v>0</v>
      </c>
      <c r="DB1878">
        <v>0</v>
      </c>
      <c r="DD1878">
        <v>0</v>
      </c>
      <c r="DF1878">
        <v>0</v>
      </c>
      <c r="DK1878">
        <v>0</v>
      </c>
      <c r="DM1878">
        <v>0</v>
      </c>
      <c r="DX1878">
        <v>0</v>
      </c>
      <c r="EC1878" t="s">
        <v>261</v>
      </c>
      <c r="ED1878" t="s">
        <v>262</v>
      </c>
      <c r="EE1878" t="s">
        <v>263</v>
      </c>
      <c r="EG1878">
        <v>435600</v>
      </c>
      <c r="EH1878">
        <v>10</v>
      </c>
      <c r="EI1878">
        <v>0</v>
      </c>
      <c r="EJ1878">
        <v>0</v>
      </c>
      <c r="EK1878">
        <v>0</v>
      </c>
      <c r="EL1878">
        <v>0</v>
      </c>
      <c r="EU1878" t="s">
        <v>264</v>
      </c>
      <c r="EV1878" t="s">
        <v>1341</v>
      </c>
      <c r="EW1878" t="s">
        <v>1342</v>
      </c>
      <c r="EX1878" s="1">
        <v>40135</v>
      </c>
      <c r="EY1878" t="s">
        <v>267</v>
      </c>
      <c r="EZ1878" t="str">
        <f t="shared" ref="EZ1878:EZ1889" si="98">"FALSE"</f>
        <v>FALSE</v>
      </c>
      <c r="FA1878">
        <v>2022</v>
      </c>
      <c r="FB1878">
        <v>2020</v>
      </c>
      <c r="FC1878">
        <v>400</v>
      </c>
      <c r="FD1878" t="s">
        <v>246</v>
      </c>
      <c r="FE1878" t="s">
        <v>246</v>
      </c>
      <c r="FF1878" t="s">
        <v>246</v>
      </c>
      <c r="FG1878" t="s">
        <v>246</v>
      </c>
      <c r="FH1878" t="s">
        <v>246</v>
      </c>
      <c r="FI1878" t="s">
        <v>246</v>
      </c>
      <c r="FJ1878" t="s">
        <v>246</v>
      </c>
      <c r="FK1878" t="s">
        <v>246</v>
      </c>
      <c r="FL1878" t="s">
        <v>246</v>
      </c>
      <c r="FM1878" t="s">
        <v>246</v>
      </c>
      <c r="FN1878" t="s">
        <v>246</v>
      </c>
      <c r="FO1878" t="s">
        <v>246</v>
      </c>
      <c r="FP1878" t="s">
        <v>246</v>
      </c>
      <c r="FQ1878" s="2">
        <v>2790</v>
      </c>
      <c r="FR1878" s="2">
        <v>0</v>
      </c>
      <c r="FS1878" s="2">
        <v>0</v>
      </c>
      <c r="FT1878">
        <v>0</v>
      </c>
      <c r="FU1878" s="2">
        <v>18600</v>
      </c>
      <c r="FV1878" s="2">
        <v>18600</v>
      </c>
      <c r="FW1878" s="2">
        <v>0</v>
      </c>
      <c r="FX1878">
        <v>0</v>
      </c>
      <c r="FY1878" s="2">
        <v>0</v>
      </c>
      <c r="FZ1878" s="2">
        <v>0</v>
      </c>
      <c r="GA1878" s="2">
        <v>0</v>
      </c>
      <c r="GB1878">
        <v>0</v>
      </c>
      <c r="GC1878" s="2">
        <v>196.66</v>
      </c>
      <c r="GE1878" s="2">
        <v>18600</v>
      </c>
      <c r="GH1878" t="s">
        <v>315</v>
      </c>
      <c r="GK1878" t="s">
        <v>316</v>
      </c>
      <c r="GL1878" t="s">
        <v>317</v>
      </c>
      <c r="GM1878" t="s">
        <v>318</v>
      </c>
      <c r="GR1878" t="str">
        <f>""</f>
        <v/>
      </c>
      <c r="GS1878" t="str">
        <f>""</f>
        <v/>
      </c>
      <c r="GT1878" t="str">
        <f>""</f>
        <v/>
      </c>
      <c r="GU1878" s="1">
        <v>40653</v>
      </c>
      <c r="GV1878" s="1">
        <v>40765</v>
      </c>
      <c r="GW1878" s="2">
        <v>43000</v>
      </c>
      <c r="GX1878" t="s">
        <v>566</v>
      </c>
      <c r="GY1878" t="s">
        <v>567</v>
      </c>
      <c r="GZ1878" t="s">
        <v>15140</v>
      </c>
      <c r="HF1878" t="str">
        <f>"                    "</f>
        <v xml:space="preserve">                    </v>
      </c>
      <c r="HK1878" t="str">
        <f>"                    "</f>
        <v xml:space="preserve">                    </v>
      </c>
      <c r="HN1878" t="s">
        <v>271</v>
      </c>
      <c r="HP1878" t="str">
        <f>"2011.41965"</f>
        <v>2011.41965</v>
      </c>
      <c r="HQ1878" t="str">
        <f>""</f>
        <v/>
      </c>
      <c r="IA1878" t="str">
        <f>""</f>
        <v/>
      </c>
      <c r="IB1878" t="str">
        <f>""</f>
        <v/>
      </c>
      <c r="IC1878" t="str">
        <f>HYPERLINK("https://web.datatree.com/?/property?propertyId=5205496")</f>
        <v>https://web.datatree.com/?/property?propertyId=5205496</v>
      </c>
    </row>
    <row r="1879" spans="1:237" x14ac:dyDescent="0.25">
      <c r="A1879" t="s">
        <v>15141</v>
      </c>
      <c r="D1879" t="s">
        <v>15141</v>
      </c>
      <c r="E1879" t="s">
        <v>240</v>
      </c>
      <c r="F1879">
        <v>11</v>
      </c>
      <c r="O1879" t="s">
        <v>688</v>
      </c>
      <c r="P1879" t="s">
        <v>15141</v>
      </c>
      <c r="Q1879" t="s">
        <v>689</v>
      </c>
      <c r="T1879" t="s">
        <v>242</v>
      </c>
      <c r="AE1879" t="s">
        <v>243</v>
      </c>
      <c r="AH1879" t="s">
        <v>244</v>
      </c>
      <c r="AK1879" t="s">
        <v>245</v>
      </c>
      <c r="AM1879">
        <v>6450</v>
      </c>
      <c r="AP1879" t="s">
        <v>690</v>
      </c>
      <c r="AQ1879" t="s">
        <v>375</v>
      </c>
      <c r="AS1879" t="s">
        <v>691</v>
      </c>
      <c r="AT1879" t="s">
        <v>692</v>
      </c>
      <c r="AU1879" t="s">
        <v>328</v>
      </c>
      <c r="AV1879" t="str">
        <f>"90022-5406"</f>
        <v>90022-5406</v>
      </c>
      <c r="AW1879" t="s">
        <v>647</v>
      </c>
      <c r="AX1879" t="s">
        <v>693</v>
      </c>
      <c r="AY1879" t="s">
        <v>694</v>
      </c>
      <c r="AZ1879" t="s">
        <v>254</v>
      </c>
      <c r="BA1879" t="s">
        <v>15142</v>
      </c>
      <c r="BB1879" t="str">
        <f>"319-11-003B"</f>
        <v>319-11-003B</v>
      </c>
      <c r="BC1879" t="str">
        <f>"31911003B"</f>
        <v>31911003B</v>
      </c>
      <c r="BD1879" t="str">
        <f>"R31911003B"</f>
        <v>R31911003B</v>
      </c>
      <c r="BE1879">
        <v>4015</v>
      </c>
      <c r="BJ1879" t="s">
        <v>498</v>
      </c>
      <c r="BK1879" t="s">
        <v>499</v>
      </c>
      <c r="BL1879">
        <v>19</v>
      </c>
      <c r="BN1879">
        <v>35.632414863591499</v>
      </c>
      <c r="BO1879">
        <v>-114.35278859999001</v>
      </c>
      <c r="BP1879" t="s">
        <v>3970</v>
      </c>
      <c r="BW1879" t="s">
        <v>3971</v>
      </c>
      <c r="BX1879" t="s">
        <v>3971</v>
      </c>
      <c r="CA1879" t="str">
        <f>"115"</f>
        <v>115</v>
      </c>
      <c r="CC1879">
        <v>0</v>
      </c>
      <c r="CD1879">
        <v>0</v>
      </c>
      <c r="CE1879">
        <v>0</v>
      </c>
      <c r="CF1879">
        <v>0</v>
      </c>
      <c r="CI1879">
        <v>0</v>
      </c>
      <c r="CJ1879">
        <v>0</v>
      </c>
      <c r="CL1879">
        <v>0</v>
      </c>
      <c r="CM1879">
        <v>0</v>
      </c>
      <c r="CN1879">
        <v>0</v>
      </c>
      <c r="CO1879">
        <v>0</v>
      </c>
      <c r="CP1879">
        <v>0</v>
      </c>
      <c r="CQ1879">
        <v>0</v>
      </c>
      <c r="CR1879">
        <v>0</v>
      </c>
      <c r="CS1879">
        <v>0</v>
      </c>
      <c r="CT1879">
        <v>0</v>
      </c>
      <c r="CU1879">
        <v>0</v>
      </c>
      <c r="CX1879">
        <v>0</v>
      </c>
      <c r="CZ1879">
        <v>0</v>
      </c>
      <c r="DB1879">
        <v>0</v>
      </c>
      <c r="DD1879">
        <v>0</v>
      </c>
      <c r="DF1879">
        <v>0</v>
      </c>
      <c r="DK1879">
        <v>0</v>
      </c>
      <c r="DM1879">
        <v>0</v>
      </c>
      <c r="DX1879">
        <v>0</v>
      </c>
      <c r="EC1879" t="s">
        <v>261</v>
      </c>
      <c r="ED1879" t="s">
        <v>262</v>
      </c>
      <c r="EE1879" t="s">
        <v>263</v>
      </c>
      <c r="EG1879">
        <v>435600</v>
      </c>
      <c r="EH1879">
        <v>10</v>
      </c>
      <c r="EI1879">
        <v>0</v>
      </c>
      <c r="EJ1879">
        <v>0</v>
      </c>
      <c r="EK1879">
        <v>0</v>
      </c>
      <c r="EL1879">
        <v>0</v>
      </c>
      <c r="EU1879" t="s">
        <v>264</v>
      </c>
      <c r="EV1879" t="s">
        <v>502</v>
      </c>
      <c r="EW1879" t="s">
        <v>503</v>
      </c>
      <c r="EX1879" s="1">
        <v>40135</v>
      </c>
      <c r="EY1879" t="s">
        <v>267</v>
      </c>
      <c r="EZ1879" t="str">
        <f t="shared" si="98"/>
        <v>FALSE</v>
      </c>
      <c r="FA1879">
        <v>2022</v>
      </c>
      <c r="FB1879">
        <v>2020</v>
      </c>
      <c r="FC1879">
        <v>1110</v>
      </c>
      <c r="FD1879" t="s">
        <v>246</v>
      </c>
      <c r="FE1879" t="s">
        <v>246</v>
      </c>
      <c r="FF1879" t="s">
        <v>246</v>
      </c>
      <c r="FG1879" t="s">
        <v>246</v>
      </c>
      <c r="FH1879" t="s">
        <v>246</v>
      </c>
      <c r="FI1879" t="s">
        <v>246</v>
      </c>
      <c r="FJ1879" t="s">
        <v>246</v>
      </c>
      <c r="FK1879" t="s">
        <v>246</v>
      </c>
      <c r="FL1879" t="s">
        <v>246</v>
      </c>
      <c r="FM1879" t="s">
        <v>246</v>
      </c>
      <c r="FN1879" t="s">
        <v>246</v>
      </c>
      <c r="FO1879" t="s">
        <v>246</v>
      </c>
      <c r="FP1879" t="s">
        <v>246</v>
      </c>
      <c r="FQ1879" s="2">
        <v>1082</v>
      </c>
      <c r="FR1879" s="2">
        <v>0</v>
      </c>
      <c r="FS1879" s="2">
        <v>0</v>
      </c>
      <c r="FT1879">
        <v>0</v>
      </c>
      <c r="FU1879" s="2">
        <v>7214</v>
      </c>
      <c r="FV1879" s="2">
        <v>7214</v>
      </c>
      <c r="FW1879" s="2">
        <v>0</v>
      </c>
      <c r="FX1879">
        <v>0</v>
      </c>
      <c r="FY1879" s="2">
        <v>0</v>
      </c>
      <c r="FZ1879" s="2">
        <v>0</v>
      </c>
      <c r="GA1879" s="2">
        <v>0</v>
      </c>
      <c r="GB1879">
        <v>0</v>
      </c>
      <c r="GC1879" s="2">
        <v>67.760000000000005</v>
      </c>
      <c r="GE1879" s="2">
        <v>7214</v>
      </c>
      <c r="GH1879" t="s">
        <v>315</v>
      </c>
      <c r="GK1879" t="s">
        <v>316</v>
      </c>
      <c r="GL1879" t="s">
        <v>317</v>
      </c>
      <c r="GM1879" t="s">
        <v>318</v>
      </c>
      <c r="GR1879" t="str">
        <f>""</f>
        <v/>
      </c>
      <c r="GS1879" t="str">
        <f>""</f>
        <v/>
      </c>
      <c r="GT1879" t="str">
        <f>""</f>
        <v/>
      </c>
      <c r="HF1879" t="str">
        <f>""</f>
        <v/>
      </c>
      <c r="HK1879" t="str">
        <f>""</f>
        <v/>
      </c>
      <c r="HN1879" t="s">
        <v>271</v>
      </c>
      <c r="HP1879" t="str">
        <f>""</f>
        <v/>
      </c>
      <c r="HQ1879" t="str">
        <f>""</f>
        <v/>
      </c>
      <c r="IA1879" t="str">
        <f>""</f>
        <v/>
      </c>
      <c r="IB1879" t="str">
        <f>""</f>
        <v/>
      </c>
      <c r="IC1879" t="str">
        <f>HYPERLINK("https://web.datatree.com/?/property?propertyId=5167070")</f>
        <v>https://web.datatree.com/?/property?propertyId=5167070</v>
      </c>
    </row>
    <row r="1880" spans="1:237" x14ac:dyDescent="0.25">
      <c r="A1880" t="s">
        <v>15143</v>
      </c>
      <c r="D1880" t="s">
        <v>15143</v>
      </c>
      <c r="E1880" t="s">
        <v>273</v>
      </c>
      <c r="F1880">
        <v>1</v>
      </c>
      <c r="G1880" t="s">
        <v>15144</v>
      </c>
      <c r="J1880" t="s">
        <v>15144</v>
      </c>
      <c r="K1880" t="s">
        <v>273</v>
      </c>
      <c r="L1880">
        <v>1</v>
      </c>
      <c r="O1880" t="s">
        <v>15143</v>
      </c>
      <c r="P1880" t="s">
        <v>15145</v>
      </c>
      <c r="T1880" t="s">
        <v>242</v>
      </c>
      <c r="AE1880" t="s">
        <v>243</v>
      </c>
      <c r="AH1880" t="s">
        <v>244</v>
      </c>
      <c r="AK1880" t="s">
        <v>245</v>
      </c>
      <c r="AM1880">
        <v>15416</v>
      </c>
      <c r="AP1880" t="s">
        <v>15146</v>
      </c>
      <c r="AQ1880" t="s">
        <v>375</v>
      </c>
      <c r="AS1880" t="s">
        <v>15147</v>
      </c>
      <c r="AU1880" t="s">
        <v>493</v>
      </c>
      <c r="AV1880" t="str">
        <f>"49424-5727"</f>
        <v>49424-5727</v>
      </c>
      <c r="AW1880" t="s">
        <v>1254</v>
      </c>
      <c r="AX1880" t="s">
        <v>15148</v>
      </c>
      <c r="AY1880" t="s">
        <v>15149</v>
      </c>
      <c r="AZ1880" t="s">
        <v>254</v>
      </c>
      <c r="BA1880" t="s">
        <v>15150</v>
      </c>
      <c r="BB1880" t="str">
        <f>"207-08-010"</f>
        <v>207-08-010</v>
      </c>
      <c r="BC1880" t="str">
        <f>"20708010"</f>
        <v>20708010</v>
      </c>
      <c r="BD1880" t="str">
        <f>"R20708010"</f>
        <v>R20708010</v>
      </c>
      <c r="BE1880">
        <v>4015</v>
      </c>
      <c r="BI1880" t="s">
        <v>256</v>
      </c>
      <c r="BJ1880" t="s">
        <v>281</v>
      </c>
      <c r="BK1880" t="s">
        <v>499</v>
      </c>
      <c r="BL1880">
        <v>7</v>
      </c>
      <c r="BN1880">
        <v>34.7485377999622</v>
      </c>
      <c r="BO1880">
        <v>-114.285077070197</v>
      </c>
      <c r="BW1880" t="s">
        <v>1876</v>
      </c>
      <c r="BX1880" t="s">
        <v>1876</v>
      </c>
      <c r="CA1880" t="str">
        <f>""</f>
        <v/>
      </c>
      <c r="CC1880">
        <v>0</v>
      </c>
      <c r="CD1880">
        <v>0</v>
      </c>
      <c r="CE1880">
        <v>0</v>
      </c>
      <c r="CF1880">
        <v>0</v>
      </c>
      <c r="CI1880">
        <v>0</v>
      </c>
      <c r="CJ1880">
        <v>0</v>
      </c>
      <c r="CL1880">
        <v>0</v>
      </c>
      <c r="CM1880">
        <v>0</v>
      </c>
      <c r="CN1880">
        <v>0</v>
      </c>
      <c r="CO1880">
        <v>0</v>
      </c>
      <c r="CP1880">
        <v>0</v>
      </c>
      <c r="CQ1880">
        <v>0</v>
      </c>
      <c r="CR1880">
        <v>0</v>
      </c>
      <c r="CS1880">
        <v>0</v>
      </c>
      <c r="CT1880">
        <v>0</v>
      </c>
      <c r="CU1880">
        <v>0</v>
      </c>
      <c r="CX1880">
        <v>0</v>
      </c>
      <c r="CZ1880">
        <v>0</v>
      </c>
      <c r="DB1880">
        <v>0</v>
      </c>
      <c r="DD1880">
        <v>0</v>
      </c>
      <c r="DF1880">
        <v>0</v>
      </c>
      <c r="DK1880">
        <v>0</v>
      </c>
      <c r="DM1880">
        <v>0</v>
      </c>
      <c r="DX1880">
        <v>0</v>
      </c>
      <c r="EC1880" t="s">
        <v>336</v>
      </c>
      <c r="ED1880" t="s">
        <v>405</v>
      </c>
      <c r="EE1880" t="s">
        <v>406</v>
      </c>
      <c r="EG1880">
        <v>435600</v>
      </c>
      <c r="EH1880">
        <v>10</v>
      </c>
      <c r="EI1880">
        <v>0</v>
      </c>
      <c r="EJ1880">
        <v>0</v>
      </c>
      <c r="EK1880">
        <v>0</v>
      </c>
      <c r="EL1880">
        <v>0</v>
      </c>
      <c r="EU1880" t="s">
        <v>264</v>
      </c>
      <c r="EV1880" t="s">
        <v>1531</v>
      </c>
      <c r="EW1880" t="s">
        <v>1532</v>
      </c>
      <c r="EX1880" s="1">
        <v>40135</v>
      </c>
      <c r="EY1880" t="s">
        <v>267</v>
      </c>
      <c r="EZ1880" t="str">
        <f t="shared" si="98"/>
        <v>FALSE</v>
      </c>
      <c r="FA1880">
        <v>2022</v>
      </c>
      <c r="FB1880">
        <v>2020</v>
      </c>
      <c r="FC1880">
        <v>1290</v>
      </c>
      <c r="FD1880" t="s">
        <v>246</v>
      </c>
      <c r="FE1880" t="s">
        <v>246</v>
      </c>
      <c r="FF1880" t="s">
        <v>246</v>
      </c>
      <c r="FG1880" t="s">
        <v>246</v>
      </c>
      <c r="FH1880" t="s">
        <v>246</v>
      </c>
      <c r="FI1880" t="s">
        <v>246</v>
      </c>
      <c r="FJ1880" t="s">
        <v>246</v>
      </c>
      <c r="FK1880" t="s">
        <v>246</v>
      </c>
      <c r="FL1880" t="s">
        <v>246</v>
      </c>
      <c r="FM1880" t="s">
        <v>246</v>
      </c>
      <c r="FN1880" t="s">
        <v>246</v>
      </c>
      <c r="FO1880" t="s">
        <v>246</v>
      </c>
      <c r="FP1880" t="s">
        <v>246</v>
      </c>
      <c r="FQ1880" s="2">
        <v>493</v>
      </c>
      <c r="FR1880" s="2">
        <v>0</v>
      </c>
      <c r="FS1880" s="2">
        <v>0</v>
      </c>
      <c r="FT1880">
        <v>0</v>
      </c>
      <c r="FU1880" s="2">
        <v>3288</v>
      </c>
      <c r="FV1880" s="2">
        <v>3288</v>
      </c>
      <c r="FW1880" s="2">
        <v>0</v>
      </c>
      <c r="FX1880">
        <v>0</v>
      </c>
      <c r="FY1880" s="2">
        <v>0</v>
      </c>
      <c r="FZ1880" s="2">
        <v>0</v>
      </c>
      <c r="GA1880" s="2">
        <v>0</v>
      </c>
      <c r="GB1880">
        <v>0</v>
      </c>
      <c r="GC1880" s="2">
        <v>36.020000000000003</v>
      </c>
      <c r="GE1880" s="2">
        <v>3288</v>
      </c>
      <c r="GH1880" t="s">
        <v>386</v>
      </c>
      <c r="GI1880" t="s">
        <v>387</v>
      </c>
      <c r="GK1880" t="s">
        <v>388</v>
      </c>
      <c r="GL1880" t="s">
        <v>388</v>
      </c>
      <c r="GM1880" t="s">
        <v>389</v>
      </c>
      <c r="GR1880" t="str">
        <f>""</f>
        <v/>
      </c>
      <c r="GS1880" t="str">
        <f>""</f>
        <v/>
      </c>
      <c r="GT1880" t="str">
        <f>""</f>
        <v/>
      </c>
      <c r="HF1880" t="str">
        <f>""</f>
        <v/>
      </c>
      <c r="HK1880" t="str">
        <f>""</f>
        <v/>
      </c>
      <c r="HN1880" t="s">
        <v>271</v>
      </c>
      <c r="HP1880" t="str">
        <f>""</f>
        <v/>
      </c>
      <c r="HQ1880" t="str">
        <f>""</f>
        <v/>
      </c>
      <c r="IA1880" t="str">
        <f>""</f>
        <v/>
      </c>
      <c r="IB1880" t="str">
        <f>""</f>
        <v/>
      </c>
      <c r="IC1880" t="str">
        <f>HYPERLINK("https://web.datatree.com/?/property?propertyId=5168157")</f>
        <v>https://web.datatree.com/?/property?propertyId=5168157</v>
      </c>
    </row>
    <row r="1881" spans="1:237" x14ac:dyDescent="0.25">
      <c r="A1881" t="s">
        <v>15151</v>
      </c>
      <c r="B1881" t="s">
        <v>468</v>
      </c>
      <c r="C1881" t="s">
        <v>469</v>
      </c>
      <c r="D1881" t="s">
        <v>15152</v>
      </c>
      <c r="E1881" t="s">
        <v>240</v>
      </c>
      <c r="F1881">
        <v>1</v>
      </c>
      <c r="O1881" t="s">
        <v>15153</v>
      </c>
      <c r="P1881" t="s">
        <v>15151</v>
      </c>
      <c r="Q1881" t="s">
        <v>2431</v>
      </c>
      <c r="T1881" t="s">
        <v>242</v>
      </c>
      <c r="AE1881" t="s">
        <v>243</v>
      </c>
      <c r="AH1881" t="s">
        <v>244</v>
      </c>
      <c r="AK1881" t="s">
        <v>245</v>
      </c>
      <c r="AL1881" t="s">
        <v>589</v>
      </c>
      <c r="AM1881">
        <v>4546</v>
      </c>
      <c r="AP1881" t="s">
        <v>15154</v>
      </c>
      <c r="AQ1881" t="s">
        <v>863</v>
      </c>
      <c r="AS1881" t="s">
        <v>2773</v>
      </c>
      <c r="AT1881" t="s">
        <v>2773</v>
      </c>
      <c r="AU1881" t="s">
        <v>243</v>
      </c>
      <c r="AV1881" t="str">
        <f>"85658-4419"</f>
        <v>85658-4419</v>
      </c>
      <c r="AW1881" t="s">
        <v>15155</v>
      </c>
      <c r="AX1881" t="s">
        <v>15156</v>
      </c>
      <c r="AY1881" t="s">
        <v>15157</v>
      </c>
      <c r="AZ1881" t="s">
        <v>254</v>
      </c>
      <c r="BA1881" t="s">
        <v>15158</v>
      </c>
      <c r="BB1881" t="str">
        <f>"102-38-060"</f>
        <v>102-38-060</v>
      </c>
      <c r="BC1881" t="str">
        <f>"10238060"</f>
        <v>10238060</v>
      </c>
      <c r="BD1881" t="str">
        <f>"R10238060"</f>
        <v>R10238060</v>
      </c>
      <c r="BE1881">
        <v>4015</v>
      </c>
      <c r="BI1881" t="s">
        <v>256</v>
      </c>
      <c r="BJ1881" t="s">
        <v>424</v>
      </c>
      <c r="BK1881" t="s">
        <v>258</v>
      </c>
      <c r="BL1881">
        <v>27</v>
      </c>
      <c r="BN1881">
        <v>34.605323170733499</v>
      </c>
      <c r="BO1881">
        <v>-113.501857325016</v>
      </c>
      <c r="BP1881" t="s">
        <v>1155</v>
      </c>
      <c r="BW1881" t="s">
        <v>1156</v>
      </c>
      <c r="BX1881" t="s">
        <v>1156</v>
      </c>
      <c r="CA1881" t="str">
        <f>"60"</f>
        <v>60</v>
      </c>
      <c r="CC1881">
        <v>0</v>
      </c>
      <c r="CD1881">
        <v>0</v>
      </c>
      <c r="CE1881">
        <v>0</v>
      </c>
      <c r="CF1881">
        <v>0</v>
      </c>
      <c r="CI1881">
        <v>0</v>
      </c>
      <c r="CJ1881">
        <v>0</v>
      </c>
      <c r="CL1881">
        <v>0</v>
      </c>
      <c r="CM1881">
        <v>0</v>
      </c>
      <c r="CN1881">
        <v>0</v>
      </c>
      <c r="CO1881">
        <v>0</v>
      </c>
      <c r="CP1881">
        <v>0</v>
      </c>
      <c r="CQ1881">
        <v>0</v>
      </c>
      <c r="CR1881">
        <v>0</v>
      </c>
      <c r="CS1881">
        <v>0</v>
      </c>
      <c r="CT1881">
        <v>0</v>
      </c>
      <c r="CU1881">
        <v>0</v>
      </c>
      <c r="CX1881">
        <v>0</v>
      </c>
      <c r="CZ1881">
        <v>0</v>
      </c>
      <c r="DB1881">
        <v>0</v>
      </c>
      <c r="DD1881">
        <v>0</v>
      </c>
      <c r="DF1881">
        <v>0</v>
      </c>
      <c r="DK1881">
        <v>0</v>
      </c>
      <c r="DM1881">
        <v>0</v>
      </c>
      <c r="DX1881">
        <v>0</v>
      </c>
      <c r="EC1881" t="s">
        <v>261</v>
      </c>
      <c r="ED1881" t="s">
        <v>262</v>
      </c>
      <c r="EE1881" t="s">
        <v>263</v>
      </c>
      <c r="EG1881">
        <v>435600</v>
      </c>
      <c r="EH1881">
        <v>10</v>
      </c>
      <c r="EI1881">
        <v>0</v>
      </c>
      <c r="EJ1881">
        <v>0</v>
      </c>
      <c r="EK1881">
        <v>0</v>
      </c>
      <c r="EL1881">
        <v>0</v>
      </c>
      <c r="EU1881" t="s">
        <v>264</v>
      </c>
      <c r="EV1881" t="s">
        <v>522</v>
      </c>
      <c r="EW1881" t="s">
        <v>523</v>
      </c>
      <c r="EX1881" s="1">
        <v>40135</v>
      </c>
      <c r="EY1881" t="s">
        <v>267</v>
      </c>
      <c r="EZ1881" t="str">
        <f t="shared" si="98"/>
        <v>FALSE</v>
      </c>
      <c r="FA1881">
        <v>2022</v>
      </c>
      <c r="FB1881">
        <v>2020</v>
      </c>
      <c r="FC1881">
        <v>600</v>
      </c>
      <c r="FD1881" t="s">
        <v>246</v>
      </c>
      <c r="FE1881" t="s">
        <v>246</v>
      </c>
      <c r="FF1881" t="s">
        <v>246</v>
      </c>
      <c r="FG1881" t="s">
        <v>246</v>
      </c>
      <c r="FH1881" t="s">
        <v>246</v>
      </c>
      <c r="FI1881" t="s">
        <v>246</v>
      </c>
      <c r="FJ1881" t="s">
        <v>246</v>
      </c>
      <c r="FK1881" t="s">
        <v>246</v>
      </c>
      <c r="FL1881" t="s">
        <v>246</v>
      </c>
      <c r="FM1881" t="s">
        <v>246</v>
      </c>
      <c r="FN1881" t="s">
        <v>246</v>
      </c>
      <c r="FO1881" t="s">
        <v>246</v>
      </c>
      <c r="FP1881" t="s">
        <v>246</v>
      </c>
      <c r="FQ1881" s="2">
        <v>509</v>
      </c>
      <c r="FR1881" s="2">
        <v>0</v>
      </c>
      <c r="FS1881" s="2">
        <v>0</v>
      </c>
      <c r="FT1881">
        <v>0</v>
      </c>
      <c r="FU1881" s="2">
        <v>3391</v>
      </c>
      <c r="FV1881" s="2">
        <v>3391</v>
      </c>
      <c r="FW1881" s="2">
        <v>0</v>
      </c>
      <c r="FX1881">
        <v>0</v>
      </c>
      <c r="FY1881" s="2">
        <v>0</v>
      </c>
      <c r="FZ1881" s="2">
        <v>0</v>
      </c>
      <c r="GA1881" s="2">
        <v>0</v>
      </c>
      <c r="GB1881">
        <v>0</v>
      </c>
      <c r="GC1881" s="2">
        <v>31.56</v>
      </c>
      <c r="GE1881" s="2">
        <v>3391</v>
      </c>
      <c r="GH1881" t="s">
        <v>289</v>
      </c>
      <c r="GK1881" t="s">
        <v>290</v>
      </c>
      <c r="GL1881" t="s">
        <v>290</v>
      </c>
      <c r="GR1881" t="str">
        <f>""</f>
        <v/>
      </c>
      <c r="GS1881" t="str">
        <f>""</f>
        <v/>
      </c>
      <c r="GT1881" t="str">
        <f>""</f>
        <v/>
      </c>
      <c r="HF1881" t="str">
        <f>""</f>
        <v/>
      </c>
      <c r="HK1881" t="str">
        <f>""</f>
        <v/>
      </c>
      <c r="HN1881" t="s">
        <v>271</v>
      </c>
      <c r="HP1881" t="str">
        <f>""</f>
        <v/>
      </c>
      <c r="HQ1881" t="str">
        <f>""</f>
        <v/>
      </c>
      <c r="IA1881" t="str">
        <f>""</f>
        <v/>
      </c>
      <c r="IB1881" t="str">
        <f>""</f>
        <v/>
      </c>
      <c r="IC1881" t="str">
        <f>HYPERLINK("https://web.datatree.com/?/property?propertyId=5168612")</f>
        <v>https://web.datatree.com/?/property?propertyId=5168612</v>
      </c>
    </row>
    <row r="1882" spans="1:237" x14ac:dyDescent="0.25">
      <c r="A1882" t="s">
        <v>15159</v>
      </c>
      <c r="B1882" t="s">
        <v>6707</v>
      </c>
      <c r="C1882" t="s">
        <v>6707</v>
      </c>
      <c r="D1882" t="s">
        <v>15160</v>
      </c>
      <c r="E1882" t="s">
        <v>240</v>
      </c>
      <c r="F1882">
        <v>4</v>
      </c>
      <c r="O1882" t="s">
        <v>15161</v>
      </c>
      <c r="P1882" t="s">
        <v>15159</v>
      </c>
      <c r="T1882" t="s">
        <v>242</v>
      </c>
      <c r="AE1882" t="s">
        <v>243</v>
      </c>
      <c r="AH1882" t="s">
        <v>244</v>
      </c>
      <c r="AK1882" t="s">
        <v>245</v>
      </c>
      <c r="AL1882" t="s">
        <v>396</v>
      </c>
      <c r="AM1882">
        <v>4104</v>
      </c>
      <c r="AP1882" t="s">
        <v>2019</v>
      </c>
      <c r="AQ1882" t="s">
        <v>302</v>
      </c>
      <c r="AS1882" t="s">
        <v>591</v>
      </c>
      <c r="AT1882" t="s">
        <v>591</v>
      </c>
      <c r="AU1882" t="s">
        <v>243</v>
      </c>
      <c r="AV1882" t="str">
        <f>"85032-8132"</f>
        <v>85032-8132</v>
      </c>
      <c r="AW1882" t="s">
        <v>15162</v>
      </c>
      <c r="AX1882" t="s">
        <v>15163</v>
      </c>
      <c r="AY1882" t="s">
        <v>15164</v>
      </c>
      <c r="AZ1882" t="s">
        <v>254</v>
      </c>
      <c r="BA1882" t="s">
        <v>15165</v>
      </c>
      <c r="BB1882" t="str">
        <f>"201-30-040"</f>
        <v>201-30-040</v>
      </c>
      <c r="BC1882" t="str">
        <f>"20130040"</f>
        <v>20130040</v>
      </c>
      <c r="BD1882" t="str">
        <f>"R20130040"</f>
        <v>R20130040</v>
      </c>
      <c r="BE1882">
        <v>4015</v>
      </c>
      <c r="BI1882" t="s">
        <v>256</v>
      </c>
      <c r="BJ1882" t="s">
        <v>707</v>
      </c>
      <c r="BK1882" t="s">
        <v>258</v>
      </c>
      <c r="BL1882">
        <v>33</v>
      </c>
      <c r="BN1882">
        <v>34.814657231885398</v>
      </c>
      <c r="BO1882">
        <v>-113.56102528509101</v>
      </c>
      <c r="BW1882" t="s">
        <v>1956</v>
      </c>
      <c r="BX1882" t="s">
        <v>1956</v>
      </c>
      <c r="CA1882" t="str">
        <f>""</f>
        <v/>
      </c>
      <c r="CC1882">
        <v>0</v>
      </c>
      <c r="CD1882">
        <v>0</v>
      </c>
      <c r="CE1882">
        <v>0</v>
      </c>
      <c r="CF1882">
        <v>0</v>
      </c>
      <c r="CI1882">
        <v>0</v>
      </c>
      <c r="CJ1882">
        <v>0</v>
      </c>
      <c r="CL1882">
        <v>0</v>
      </c>
      <c r="CM1882">
        <v>0</v>
      </c>
      <c r="CN1882">
        <v>0</v>
      </c>
      <c r="CO1882">
        <v>0</v>
      </c>
      <c r="CP1882">
        <v>0</v>
      </c>
      <c r="CQ1882">
        <v>0</v>
      </c>
      <c r="CR1882">
        <v>0</v>
      </c>
      <c r="CS1882">
        <v>0</v>
      </c>
      <c r="CT1882">
        <v>0</v>
      </c>
      <c r="CU1882">
        <v>0</v>
      </c>
      <c r="CX1882">
        <v>0</v>
      </c>
      <c r="CZ1882">
        <v>0</v>
      </c>
      <c r="DB1882">
        <v>0</v>
      </c>
      <c r="DD1882">
        <v>0</v>
      </c>
      <c r="DF1882">
        <v>0</v>
      </c>
      <c r="DK1882">
        <v>0</v>
      </c>
      <c r="DM1882">
        <v>0</v>
      </c>
      <c r="DX1882">
        <v>0</v>
      </c>
      <c r="EC1882" t="s">
        <v>336</v>
      </c>
      <c r="ED1882" t="s">
        <v>405</v>
      </c>
      <c r="EE1882" t="s">
        <v>406</v>
      </c>
      <c r="EG1882">
        <v>435600</v>
      </c>
      <c r="EH1882">
        <v>10</v>
      </c>
      <c r="EI1882">
        <v>0</v>
      </c>
      <c r="EJ1882">
        <v>0</v>
      </c>
      <c r="EK1882">
        <v>0</v>
      </c>
      <c r="EL1882">
        <v>0</v>
      </c>
      <c r="EU1882" t="s">
        <v>264</v>
      </c>
      <c r="EV1882" t="s">
        <v>709</v>
      </c>
      <c r="EW1882" t="s">
        <v>710</v>
      </c>
      <c r="EX1882" s="1">
        <v>40135</v>
      </c>
      <c r="EY1882" t="s">
        <v>267</v>
      </c>
      <c r="EZ1882" t="str">
        <f t="shared" si="98"/>
        <v>FALSE</v>
      </c>
      <c r="FA1882">
        <v>2022</v>
      </c>
      <c r="FB1882">
        <v>2020</v>
      </c>
      <c r="FC1882">
        <v>600</v>
      </c>
      <c r="FD1882" t="s">
        <v>246</v>
      </c>
      <c r="FE1882" t="s">
        <v>246</v>
      </c>
      <c r="FF1882" t="s">
        <v>246</v>
      </c>
      <c r="FG1882" t="s">
        <v>246</v>
      </c>
      <c r="FH1882" t="s">
        <v>246</v>
      </c>
      <c r="FI1882" t="s">
        <v>246</v>
      </c>
      <c r="FJ1882" t="s">
        <v>246</v>
      </c>
      <c r="FK1882" t="s">
        <v>246</v>
      </c>
      <c r="FL1882" t="s">
        <v>246</v>
      </c>
      <c r="FM1882" t="s">
        <v>246</v>
      </c>
      <c r="FN1882" t="s">
        <v>246</v>
      </c>
      <c r="FO1882" t="s">
        <v>246</v>
      </c>
      <c r="FP1882" t="s">
        <v>246</v>
      </c>
      <c r="FQ1882" s="2">
        <v>296</v>
      </c>
      <c r="FR1882" s="2">
        <v>0</v>
      </c>
      <c r="FS1882" s="2">
        <v>0</v>
      </c>
      <c r="FT1882">
        <v>0</v>
      </c>
      <c r="FU1882" s="2">
        <v>1972</v>
      </c>
      <c r="FV1882" s="2">
        <v>1972</v>
      </c>
      <c r="FW1882" s="2">
        <v>0</v>
      </c>
      <c r="FX1882">
        <v>0</v>
      </c>
      <c r="FY1882" s="2">
        <v>0</v>
      </c>
      <c r="FZ1882" s="2">
        <v>0</v>
      </c>
      <c r="GA1882" s="2">
        <v>0</v>
      </c>
      <c r="GB1882">
        <v>0</v>
      </c>
      <c r="GC1882" s="2">
        <v>18.18</v>
      </c>
      <c r="GE1882" s="2">
        <v>1972</v>
      </c>
      <c r="GH1882" t="s">
        <v>289</v>
      </c>
      <c r="GK1882" t="s">
        <v>290</v>
      </c>
      <c r="GL1882" t="s">
        <v>290</v>
      </c>
      <c r="GR1882" t="str">
        <f>""</f>
        <v/>
      </c>
      <c r="GS1882" t="str">
        <f>""</f>
        <v/>
      </c>
      <c r="GT1882" t="str">
        <f>""</f>
        <v/>
      </c>
      <c r="HF1882" t="str">
        <f>""</f>
        <v/>
      </c>
      <c r="HK1882" t="str">
        <f>""</f>
        <v/>
      </c>
      <c r="HN1882" t="s">
        <v>271</v>
      </c>
      <c r="HP1882" t="str">
        <f>""</f>
        <v/>
      </c>
      <c r="HQ1882" t="str">
        <f>""</f>
        <v/>
      </c>
      <c r="IA1882" t="str">
        <f>""</f>
        <v/>
      </c>
      <c r="IB1882" t="str">
        <f>""</f>
        <v/>
      </c>
      <c r="IC1882" t="str">
        <f>HYPERLINK("https://web.datatree.com/?/property?propertyId=5171836")</f>
        <v>https://web.datatree.com/?/property?propertyId=5171836</v>
      </c>
    </row>
    <row r="1883" spans="1:237" x14ac:dyDescent="0.25">
      <c r="A1883" t="s">
        <v>15166</v>
      </c>
      <c r="B1883" t="s">
        <v>15167</v>
      </c>
      <c r="C1883" t="s">
        <v>15168</v>
      </c>
      <c r="D1883" t="s">
        <v>15169</v>
      </c>
      <c r="E1883" t="s">
        <v>240</v>
      </c>
      <c r="F1883">
        <v>1</v>
      </c>
      <c r="G1883" t="s">
        <v>15170</v>
      </c>
      <c r="H1883" t="s">
        <v>5319</v>
      </c>
      <c r="I1883" t="s">
        <v>3584</v>
      </c>
      <c r="J1883" t="s">
        <v>15169</v>
      </c>
      <c r="K1883" t="s">
        <v>240</v>
      </c>
      <c r="L1883">
        <v>1</v>
      </c>
      <c r="O1883" t="s">
        <v>15171</v>
      </c>
      <c r="P1883" t="s">
        <v>15172</v>
      </c>
      <c r="R1883" t="s">
        <v>300</v>
      </c>
      <c r="T1883" t="s">
        <v>242</v>
      </c>
      <c r="AE1883" t="s">
        <v>243</v>
      </c>
      <c r="AH1883" t="s">
        <v>244</v>
      </c>
      <c r="AK1883" t="s">
        <v>245</v>
      </c>
      <c r="AM1883">
        <v>810</v>
      </c>
      <c r="AP1883" t="s">
        <v>15173</v>
      </c>
      <c r="AQ1883" t="s">
        <v>248</v>
      </c>
      <c r="AS1883" t="s">
        <v>15174</v>
      </c>
      <c r="AT1883" t="s">
        <v>15174</v>
      </c>
      <c r="AU1883" t="s">
        <v>1894</v>
      </c>
      <c r="AV1883" t="str">
        <f>"68343-2332"</f>
        <v>68343-2332</v>
      </c>
      <c r="AW1883" t="s">
        <v>15175</v>
      </c>
      <c r="AX1883" t="s">
        <v>15176</v>
      </c>
      <c r="AY1883" t="s">
        <v>15177</v>
      </c>
      <c r="AZ1883" t="s">
        <v>254</v>
      </c>
      <c r="BA1883" t="s">
        <v>15178</v>
      </c>
      <c r="BB1883" t="str">
        <f>"102-40-039"</f>
        <v>102-40-039</v>
      </c>
      <c r="BC1883" t="str">
        <f>"10240039"</f>
        <v>10240039</v>
      </c>
      <c r="BD1883" t="str">
        <f>"R10240039"</f>
        <v>R10240039</v>
      </c>
      <c r="BE1883">
        <v>4015</v>
      </c>
      <c r="BI1883" t="s">
        <v>256</v>
      </c>
      <c r="BJ1883" t="s">
        <v>424</v>
      </c>
      <c r="BK1883" t="s">
        <v>258</v>
      </c>
      <c r="BL1883">
        <v>25</v>
      </c>
      <c r="BN1883">
        <v>34.610806180579701</v>
      </c>
      <c r="BO1883">
        <v>-113.462382305245</v>
      </c>
      <c r="BP1883" t="s">
        <v>425</v>
      </c>
      <c r="BW1883" t="s">
        <v>426</v>
      </c>
      <c r="BX1883" t="s">
        <v>426</v>
      </c>
      <c r="CA1883" t="str">
        <f>"167"</f>
        <v>167</v>
      </c>
      <c r="CC1883">
        <v>0</v>
      </c>
      <c r="CD1883">
        <v>0</v>
      </c>
      <c r="CE1883">
        <v>0</v>
      </c>
      <c r="CF1883">
        <v>0</v>
      </c>
      <c r="CI1883">
        <v>0</v>
      </c>
      <c r="CJ1883">
        <v>0</v>
      </c>
      <c r="CL1883">
        <v>0</v>
      </c>
      <c r="CM1883">
        <v>0</v>
      </c>
      <c r="CN1883">
        <v>0</v>
      </c>
      <c r="CO1883">
        <v>0</v>
      </c>
      <c r="CP1883">
        <v>0</v>
      </c>
      <c r="CQ1883">
        <v>0</v>
      </c>
      <c r="CR1883">
        <v>0</v>
      </c>
      <c r="CS1883">
        <v>0</v>
      </c>
      <c r="CT1883">
        <v>0</v>
      </c>
      <c r="CU1883">
        <v>0</v>
      </c>
      <c r="CX1883">
        <v>0</v>
      </c>
      <c r="CZ1883">
        <v>0</v>
      </c>
      <c r="DB1883">
        <v>0</v>
      </c>
      <c r="DD1883">
        <v>0</v>
      </c>
      <c r="DF1883">
        <v>0</v>
      </c>
      <c r="DK1883">
        <v>0</v>
      </c>
      <c r="DM1883">
        <v>0</v>
      </c>
      <c r="DX1883">
        <v>0</v>
      </c>
      <c r="EC1883" t="s">
        <v>261</v>
      </c>
      <c r="ED1883" t="s">
        <v>262</v>
      </c>
      <c r="EE1883" t="s">
        <v>263</v>
      </c>
      <c r="EG1883">
        <v>435600</v>
      </c>
      <c r="EH1883">
        <v>10</v>
      </c>
      <c r="EI1883">
        <v>0</v>
      </c>
      <c r="EJ1883">
        <v>0</v>
      </c>
      <c r="EK1883">
        <v>0</v>
      </c>
      <c r="EL1883">
        <v>0</v>
      </c>
      <c r="EU1883" t="s">
        <v>264</v>
      </c>
      <c r="EV1883" t="s">
        <v>427</v>
      </c>
      <c r="EW1883" t="s">
        <v>428</v>
      </c>
      <c r="EX1883" s="1">
        <v>40135</v>
      </c>
      <c r="EY1883" t="s">
        <v>267</v>
      </c>
      <c r="EZ1883" t="str">
        <f t="shared" si="98"/>
        <v>FALSE</v>
      </c>
      <c r="FA1883">
        <v>2022</v>
      </c>
      <c r="FB1883">
        <v>2020</v>
      </c>
      <c r="FC1883">
        <v>600</v>
      </c>
      <c r="FD1883" t="s">
        <v>246</v>
      </c>
      <c r="FE1883" t="s">
        <v>246</v>
      </c>
      <c r="FF1883" t="s">
        <v>246</v>
      </c>
      <c r="FG1883" t="s">
        <v>246</v>
      </c>
      <c r="FH1883" t="s">
        <v>246</v>
      </c>
      <c r="FI1883" t="s">
        <v>246</v>
      </c>
      <c r="FJ1883" t="s">
        <v>246</v>
      </c>
      <c r="FK1883" t="s">
        <v>246</v>
      </c>
      <c r="FL1883" t="s">
        <v>246</v>
      </c>
      <c r="FM1883" t="s">
        <v>246</v>
      </c>
      <c r="FN1883" t="s">
        <v>246</v>
      </c>
      <c r="FO1883" t="s">
        <v>246</v>
      </c>
      <c r="FP1883" t="s">
        <v>246</v>
      </c>
      <c r="FQ1883" s="2">
        <v>509</v>
      </c>
      <c r="FR1883" s="2">
        <v>0</v>
      </c>
      <c r="FS1883" s="2">
        <v>0</v>
      </c>
      <c r="FT1883">
        <v>0</v>
      </c>
      <c r="FU1883" s="2">
        <v>3391</v>
      </c>
      <c r="FV1883" s="2">
        <v>3391</v>
      </c>
      <c r="FW1883" s="2">
        <v>0</v>
      </c>
      <c r="FX1883">
        <v>0</v>
      </c>
      <c r="FY1883" s="2">
        <v>0</v>
      </c>
      <c r="FZ1883" s="2">
        <v>0</v>
      </c>
      <c r="GA1883" s="2">
        <v>0</v>
      </c>
      <c r="GB1883">
        <v>0</v>
      </c>
      <c r="GC1883" s="2">
        <v>31.56</v>
      </c>
      <c r="GE1883" s="2">
        <v>3391</v>
      </c>
      <c r="GH1883" t="s">
        <v>289</v>
      </c>
      <c r="GK1883" t="s">
        <v>290</v>
      </c>
      <c r="GL1883" t="s">
        <v>290</v>
      </c>
      <c r="GR1883" t="str">
        <f>""</f>
        <v/>
      </c>
      <c r="GS1883" t="str">
        <f>""</f>
        <v/>
      </c>
      <c r="GT1883" t="str">
        <f>""</f>
        <v/>
      </c>
      <c r="HF1883" t="str">
        <f>""</f>
        <v/>
      </c>
      <c r="HK1883" t="str">
        <f>""</f>
        <v/>
      </c>
      <c r="HN1883" t="s">
        <v>271</v>
      </c>
      <c r="HP1883" t="str">
        <f>""</f>
        <v/>
      </c>
      <c r="HQ1883" t="str">
        <f>""</f>
        <v/>
      </c>
      <c r="IA1883" t="str">
        <f>""</f>
        <v/>
      </c>
      <c r="IB1883" t="str">
        <f>""</f>
        <v/>
      </c>
      <c r="IC1883" t="str">
        <f>HYPERLINK("https://web.datatree.com/?/property?propertyId=5088514")</f>
        <v>https://web.datatree.com/?/property?propertyId=5088514</v>
      </c>
    </row>
    <row r="1884" spans="1:237" x14ac:dyDescent="0.25">
      <c r="A1884" t="s">
        <v>15179</v>
      </c>
      <c r="B1884" t="s">
        <v>15180</v>
      </c>
      <c r="C1884" t="s">
        <v>15011</v>
      </c>
      <c r="D1884" t="s">
        <v>15181</v>
      </c>
      <c r="E1884" t="s">
        <v>240</v>
      </c>
      <c r="F1884">
        <v>2</v>
      </c>
      <c r="O1884" t="s">
        <v>15182</v>
      </c>
      <c r="P1884" t="s">
        <v>15179</v>
      </c>
      <c r="T1884" t="s">
        <v>242</v>
      </c>
      <c r="AE1884" t="s">
        <v>243</v>
      </c>
      <c r="AH1884" t="s">
        <v>244</v>
      </c>
      <c r="AK1884" t="s">
        <v>245</v>
      </c>
      <c r="AM1884">
        <v>2200</v>
      </c>
      <c r="AP1884" t="s">
        <v>3137</v>
      </c>
      <c r="AQ1884" t="s">
        <v>375</v>
      </c>
      <c r="AS1884" t="s">
        <v>440</v>
      </c>
      <c r="AT1884" t="s">
        <v>440</v>
      </c>
      <c r="AU1884" t="s">
        <v>400</v>
      </c>
      <c r="AV1884" t="str">
        <f>"89030-6003"</f>
        <v>89030-6003</v>
      </c>
      <c r="AW1884" t="s">
        <v>4517</v>
      </c>
      <c r="AX1884" t="s">
        <v>15183</v>
      </c>
      <c r="AY1884" t="s">
        <v>15184</v>
      </c>
      <c r="AZ1884" t="s">
        <v>254</v>
      </c>
      <c r="BA1884" t="s">
        <v>15185</v>
      </c>
      <c r="BB1884" t="str">
        <f>"319-01-052"</f>
        <v>319-01-052</v>
      </c>
      <c r="BC1884" t="str">
        <f>"31901052"</f>
        <v>31901052</v>
      </c>
      <c r="BD1884" t="str">
        <f>"R31901052"</f>
        <v>R31901052</v>
      </c>
      <c r="BE1884">
        <v>4015</v>
      </c>
      <c r="BJ1884" t="s">
        <v>498</v>
      </c>
      <c r="BK1884" t="s">
        <v>499</v>
      </c>
      <c r="BL1884">
        <v>23</v>
      </c>
      <c r="BN1884">
        <v>35.619648102502097</v>
      </c>
      <c r="BO1884">
        <v>-114.27948528797801</v>
      </c>
      <c r="BW1884" t="s">
        <v>7031</v>
      </c>
      <c r="BX1884" t="s">
        <v>7031</v>
      </c>
      <c r="CA1884" t="str">
        <f>""</f>
        <v/>
      </c>
      <c r="CC1884">
        <v>0</v>
      </c>
      <c r="CD1884">
        <v>0</v>
      </c>
      <c r="CE1884">
        <v>0</v>
      </c>
      <c r="CF1884">
        <v>0</v>
      </c>
      <c r="CI1884">
        <v>0</v>
      </c>
      <c r="CJ1884">
        <v>0</v>
      </c>
      <c r="CL1884">
        <v>0</v>
      </c>
      <c r="CM1884">
        <v>0</v>
      </c>
      <c r="CN1884">
        <v>0</v>
      </c>
      <c r="CO1884">
        <v>0</v>
      </c>
      <c r="CP1884">
        <v>0</v>
      </c>
      <c r="CQ1884">
        <v>0</v>
      </c>
      <c r="CR1884">
        <v>0</v>
      </c>
      <c r="CS1884">
        <v>0</v>
      </c>
      <c r="CT1884">
        <v>0</v>
      </c>
      <c r="CU1884">
        <v>0</v>
      </c>
      <c r="CX1884">
        <v>0</v>
      </c>
      <c r="CZ1884">
        <v>0</v>
      </c>
      <c r="DB1884">
        <v>0</v>
      </c>
      <c r="DD1884">
        <v>0</v>
      </c>
      <c r="DF1884">
        <v>0</v>
      </c>
      <c r="DK1884">
        <v>0</v>
      </c>
      <c r="DM1884">
        <v>0</v>
      </c>
      <c r="DX1884">
        <v>0</v>
      </c>
      <c r="EC1884" t="s">
        <v>261</v>
      </c>
      <c r="ED1884" t="s">
        <v>354</v>
      </c>
      <c r="EE1884" t="s">
        <v>355</v>
      </c>
      <c r="EG1884">
        <v>435600</v>
      </c>
      <c r="EH1884">
        <v>10</v>
      </c>
      <c r="EI1884">
        <v>0</v>
      </c>
      <c r="EJ1884">
        <v>0</v>
      </c>
      <c r="EK1884">
        <v>0</v>
      </c>
      <c r="EL1884">
        <v>0</v>
      </c>
      <c r="EU1884" t="s">
        <v>264</v>
      </c>
      <c r="EV1884" t="s">
        <v>313</v>
      </c>
      <c r="EW1884" t="s">
        <v>314</v>
      </c>
      <c r="EX1884" s="1">
        <v>40135</v>
      </c>
      <c r="EY1884" t="s">
        <v>267</v>
      </c>
      <c r="EZ1884" t="str">
        <f t="shared" si="98"/>
        <v>FALSE</v>
      </c>
      <c r="FA1884">
        <v>2022</v>
      </c>
      <c r="FB1884">
        <v>2020</v>
      </c>
      <c r="FC1884">
        <v>1110</v>
      </c>
      <c r="FD1884" t="s">
        <v>246</v>
      </c>
      <c r="FE1884" t="s">
        <v>246</v>
      </c>
      <c r="FF1884" t="s">
        <v>246</v>
      </c>
      <c r="FG1884" t="s">
        <v>246</v>
      </c>
      <c r="FH1884" t="s">
        <v>246</v>
      </c>
      <c r="FI1884" t="s">
        <v>246</v>
      </c>
      <c r="FJ1884" t="s">
        <v>246</v>
      </c>
      <c r="FK1884" t="s">
        <v>246</v>
      </c>
      <c r="FL1884" t="s">
        <v>246</v>
      </c>
      <c r="FM1884" t="s">
        <v>246</v>
      </c>
      <c r="FN1884" t="s">
        <v>246</v>
      </c>
      <c r="FO1884" t="s">
        <v>246</v>
      </c>
      <c r="FP1884" t="s">
        <v>246</v>
      </c>
      <c r="FQ1884" s="2">
        <v>1082</v>
      </c>
      <c r="FR1884" s="2">
        <v>0</v>
      </c>
      <c r="FS1884" s="2">
        <v>0</v>
      </c>
      <c r="FT1884">
        <v>0</v>
      </c>
      <c r="FU1884" s="2">
        <v>7214</v>
      </c>
      <c r="FV1884" s="2">
        <v>7214</v>
      </c>
      <c r="FW1884" s="2">
        <v>0</v>
      </c>
      <c r="FX1884">
        <v>0</v>
      </c>
      <c r="FY1884" s="2">
        <v>0</v>
      </c>
      <c r="FZ1884" s="2">
        <v>0</v>
      </c>
      <c r="GA1884" s="2">
        <v>0</v>
      </c>
      <c r="GB1884">
        <v>0</v>
      </c>
      <c r="GC1884" s="2">
        <v>67.760000000000005</v>
      </c>
      <c r="GE1884" s="2">
        <v>7214</v>
      </c>
      <c r="GH1884" t="s">
        <v>315</v>
      </c>
      <c r="GK1884" t="s">
        <v>316</v>
      </c>
      <c r="GL1884" t="s">
        <v>317</v>
      </c>
      <c r="GM1884" t="s">
        <v>318</v>
      </c>
      <c r="GR1884" t="str">
        <f>""</f>
        <v/>
      </c>
      <c r="GS1884" t="str">
        <f>""</f>
        <v/>
      </c>
      <c r="GT1884" t="str">
        <f>""</f>
        <v/>
      </c>
      <c r="GU1884" s="1">
        <v>42725</v>
      </c>
      <c r="GV1884" s="1">
        <v>42748</v>
      </c>
      <c r="GW1884" s="2">
        <v>10000</v>
      </c>
      <c r="GY1884" t="s">
        <v>270</v>
      </c>
      <c r="GZ1884" t="s">
        <v>15186</v>
      </c>
      <c r="HF1884" t="str">
        <f>""</f>
        <v/>
      </c>
      <c r="HK1884" t="str">
        <f>""</f>
        <v/>
      </c>
      <c r="HM1884" t="s">
        <v>1945</v>
      </c>
      <c r="HN1884" t="s">
        <v>271</v>
      </c>
      <c r="HP1884" t="str">
        <f>"2017.2160"</f>
        <v>2017.2160</v>
      </c>
      <c r="HQ1884" t="str">
        <f>""</f>
        <v/>
      </c>
      <c r="HR1884" s="1">
        <v>41817</v>
      </c>
      <c r="HS1884" s="1">
        <v>41850</v>
      </c>
      <c r="HT1884" s="2">
        <v>6688</v>
      </c>
      <c r="HU1884" t="s">
        <v>270</v>
      </c>
      <c r="IA1884" t="str">
        <f>"2014.33189"</f>
        <v>2014.33189</v>
      </c>
      <c r="IB1884" t="str">
        <f>""</f>
        <v/>
      </c>
      <c r="IC1884" t="str">
        <f>HYPERLINK("https://web.datatree.com/?/property?propertyId=5209335")</f>
        <v>https://web.datatree.com/?/property?propertyId=5209335</v>
      </c>
    </row>
    <row r="1885" spans="1:237" x14ac:dyDescent="0.25">
      <c r="A1885" t="s">
        <v>15187</v>
      </c>
      <c r="B1885" t="s">
        <v>15188</v>
      </c>
      <c r="C1885" t="s">
        <v>15189</v>
      </c>
      <c r="D1885" t="s">
        <v>4725</v>
      </c>
      <c r="E1885" t="s">
        <v>240</v>
      </c>
      <c r="F1885">
        <v>1</v>
      </c>
      <c r="G1885" t="s">
        <v>15190</v>
      </c>
      <c r="H1885" t="s">
        <v>1449</v>
      </c>
      <c r="I1885" t="s">
        <v>1449</v>
      </c>
      <c r="J1885" t="s">
        <v>4725</v>
      </c>
      <c r="K1885" t="s">
        <v>240</v>
      </c>
      <c r="L1885">
        <v>1</v>
      </c>
      <c r="O1885" t="s">
        <v>15191</v>
      </c>
      <c r="P1885" t="s">
        <v>15192</v>
      </c>
      <c r="R1885" t="s">
        <v>300</v>
      </c>
      <c r="T1885" t="s">
        <v>242</v>
      </c>
      <c r="AE1885" t="s">
        <v>243</v>
      </c>
      <c r="AH1885" t="s">
        <v>244</v>
      </c>
      <c r="AK1885" t="s">
        <v>245</v>
      </c>
      <c r="AL1885" t="s">
        <v>589</v>
      </c>
      <c r="AM1885">
        <v>5228</v>
      </c>
      <c r="AP1885" t="s">
        <v>15193</v>
      </c>
      <c r="AQ1885" t="s">
        <v>419</v>
      </c>
      <c r="AS1885" t="s">
        <v>10606</v>
      </c>
      <c r="AT1885" t="s">
        <v>591</v>
      </c>
      <c r="AU1885" t="s">
        <v>243</v>
      </c>
      <c r="AV1885" t="str">
        <f>"85339-2563"</f>
        <v>85339-2563</v>
      </c>
      <c r="AW1885" t="s">
        <v>6793</v>
      </c>
      <c r="AX1885" t="s">
        <v>15194</v>
      </c>
      <c r="AY1885" t="s">
        <v>15195</v>
      </c>
      <c r="AZ1885" t="s">
        <v>254</v>
      </c>
      <c r="BA1885" t="s">
        <v>15196</v>
      </c>
      <c r="BB1885" t="str">
        <f>"318-23-049"</f>
        <v>318-23-049</v>
      </c>
      <c r="BC1885" t="str">
        <f>"31823049"</f>
        <v>31823049</v>
      </c>
      <c r="BD1885" t="str">
        <f>"R31823049"</f>
        <v>R31823049</v>
      </c>
      <c r="BE1885">
        <v>4015</v>
      </c>
      <c r="BJ1885" t="s">
        <v>925</v>
      </c>
      <c r="BK1885" t="s">
        <v>548</v>
      </c>
      <c r="BL1885">
        <v>31</v>
      </c>
      <c r="BN1885">
        <v>35.853677865635198</v>
      </c>
      <c r="BO1885">
        <v>-113.940501019156</v>
      </c>
      <c r="BW1885" t="s">
        <v>1074</v>
      </c>
      <c r="BX1885" t="s">
        <v>1074</v>
      </c>
      <c r="CA1885" t="str">
        <f>""</f>
        <v/>
      </c>
      <c r="CC1885">
        <v>0</v>
      </c>
      <c r="CD1885">
        <v>0</v>
      </c>
      <c r="CE1885">
        <v>0</v>
      </c>
      <c r="CF1885">
        <v>0</v>
      </c>
      <c r="CI1885">
        <v>0</v>
      </c>
      <c r="CJ1885">
        <v>0</v>
      </c>
      <c r="CL1885">
        <v>0</v>
      </c>
      <c r="CM1885">
        <v>0</v>
      </c>
      <c r="CN1885">
        <v>0</v>
      </c>
      <c r="CO1885">
        <v>0</v>
      </c>
      <c r="CP1885">
        <v>0</v>
      </c>
      <c r="CQ1885">
        <v>0</v>
      </c>
      <c r="CR1885">
        <v>0</v>
      </c>
      <c r="CS1885">
        <v>0</v>
      </c>
      <c r="CT1885">
        <v>0</v>
      </c>
      <c r="CU1885">
        <v>0</v>
      </c>
      <c r="CX1885">
        <v>0</v>
      </c>
      <c r="CZ1885">
        <v>0</v>
      </c>
      <c r="DB1885">
        <v>0</v>
      </c>
      <c r="DD1885">
        <v>0</v>
      </c>
      <c r="DF1885">
        <v>0</v>
      </c>
      <c r="DK1885">
        <v>0</v>
      </c>
      <c r="DM1885">
        <v>0</v>
      </c>
      <c r="DX1885">
        <v>0</v>
      </c>
      <c r="EC1885" t="s">
        <v>261</v>
      </c>
      <c r="ED1885" t="s">
        <v>354</v>
      </c>
      <c r="EE1885" t="s">
        <v>355</v>
      </c>
      <c r="EG1885">
        <v>435600</v>
      </c>
      <c r="EH1885">
        <v>10</v>
      </c>
      <c r="EI1885">
        <v>0</v>
      </c>
      <c r="EJ1885">
        <v>0</v>
      </c>
      <c r="EK1885">
        <v>0</v>
      </c>
      <c r="EL1885">
        <v>0</v>
      </c>
      <c r="EU1885" t="s">
        <v>264</v>
      </c>
      <c r="EV1885" t="s">
        <v>1075</v>
      </c>
      <c r="EW1885" t="s">
        <v>1076</v>
      </c>
      <c r="EX1885" s="1">
        <v>40135</v>
      </c>
      <c r="EY1885" t="s">
        <v>267</v>
      </c>
      <c r="EZ1885" t="str">
        <f t="shared" si="98"/>
        <v>FALSE</v>
      </c>
      <c r="FA1885">
        <v>2022</v>
      </c>
      <c r="FB1885">
        <v>2020</v>
      </c>
      <c r="FC1885">
        <v>400</v>
      </c>
      <c r="FD1885" t="s">
        <v>246</v>
      </c>
      <c r="FE1885" t="s">
        <v>246</v>
      </c>
      <c r="FF1885" t="s">
        <v>246</v>
      </c>
      <c r="FG1885" t="s">
        <v>246</v>
      </c>
      <c r="FH1885" t="s">
        <v>246</v>
      </c>
      <c r="FI1885" t="s">
        <v>246</v>
      </c>
      <c r="FJ1885" t="s">
        <v>246</v>
      </c>
      <c r="FK1885" t="s">
        <v>246</v>
      </c>
      <c r="FL1885" t="s">
        <v>246</v>
      </c>
      <c r="FM1885" t="s">
        <v>246</v>
      </c>
      <c r="FN1885" t="s">
        <v>246</v>
      </c>
      <c r="FO1885" t="s">
        <v>246</v>
      </c>
      <c r="FP1885" t="s">
        <v>246</v>
      </c>
      <c r="FQ1885" s="2">
        <v>708</v>
      </c>
      <c r="FR1885" s="2">
        <v>0</v>
      </c>
      <c r="FS1885" s="2">
        <v>0</v>
      </c>
      <c r="FT1885">
        <v>0</v>
      </c>
      <c r="FU1885" s="2">
        <v>4723</v>
      </c>
      <c r="FV1885" s="2">
        <v>4723</v>
      </c>
      <c r="FW1885" s="2">
        <v>0</v>
      </c>
      <c r="FX1885">
        <v>0</v>
      </c>
      <c r="FY1885" s="2">
        <v>0</v>
      </c>
      <c r="FZ1885" s="2">
        <v>0</v>
      </c>
      <c r="GA1885" s="2">
        <v>0</v>
      </c>
      <c r="GB1885">
        <v>0</v>
      </c>
      <c r="GC1885" s="2">
        <v>73.34</v>
      </c>
      <c r="GE1885" s="2">
        <v>4723</v>
      </c>
      <c r="GH1885" t="s">
        <v>315</v>
      </c>
      <c r="GK1885" t="s">
        <v>552</v>
      </c>
      <c r="GL1885" t="s">
        <v>359</v>
      </c>
      <c r="GM1885" t="s">
        <v>360</v>
      </c>
      <c r="GR1885" t="str">
        <f>""</f>
        <v/>
      </c>
      <c r="GS1885" t="str">
        <f>""</f>
        <v/>
      </c>
      <c r="GT1885" t="str">
        <f>""</f>
        <v/>
      </c>
      <c r="HF1885" t="str">
        <f>""</f>
        <v/>
      </c>
      <c r="HK1885" t="str">
        <f>""</f>
        <v/>
      </c>
      <c r="HN1885" t="s">
        <v>271</v>
      </c>
      <c r="HP1885" t="str">
        <f>""</f>
        <v/>
      </c>
      <c r="HQ1885" t="str">
        <f>""</f>
        <v/>
      </c>
      <c r="IA1885" t="str">
        <f>""</f>
        <v/>
      </c>
      <c r="IB1885" t="str">
        <f>""</f>
        <v/>
      </c>
      <c r="IC1885" t="str">
        <f>HYPERLINK("https://web.datatree.com/?/property?propertyId=5089333")</f>
        <v>https://web.datatree.com/?/property?propertyId=5089333</v>
      </c>
    </row>
    <row r="1886" spans="1:237" x14ac:dyDescent="0.25">
      <c r="A1886" t="s">
        <v>1325</v>
      </c>
      <c r="D1886" t="s">
        <v>1325</v>
      </c>
      <c r="E1886" t="s">
        <v>273</v>
      </c>
      <c r="F1886">
        <v>28</v>
      </c>
      <c r="O1886" t="s">
        <v>1325</v>
      </c>
      <c r="P1886" t="s">
        <v>1325</v>
      </c>
      <c r="Q1886" t="s">
        <v>1326</v>
      </c>
      <c r="T1886" t="s">
        <v>242</v>
      </c>
      <c r="AE1886" t="s">
        <v>243</v>
      </c>
      <c r="AH1886" t="s">
        <v>244</v>
      </c>
      <c r="AK1886" t="s">
        <v>245</v>
      </c>
      <c r="AL1886" t="s">
        <v>396</v>
      </c>
      <c r="AM1886">
        <v>5013</v>
      </c>
      <c r="AP1886" t="s">
        <v>1327</v>
      </c>
      <c r="AQ1886" t="s">
        <v>375</v>
      </c>
      <c r="AR1886">
        <v>100</v>
      </c>
      <c r="AS1886" t="s">
        <v>1328</v>
      </c>
      <c r="AT1886" t="s">
        <v>1328</v>
      </c>
      <c r="AU1886" t="s">
        <v>243</v>
      </c>
      <c r="AV1886" t="str">
        <f>"85934"</f>
        <v>85934</v>
      </c>
      <c r="AW1886" t="s">
        <v>1329</v>
      </c>
      <c r="AX1886" t="s">
        <v>1330</v>
      </c>
      <c r="AY1886" t="s">
        <v>1331</v>
      </c>
      <c r="AZ1886" t="s">
        <v>254</v>
      </c>
      <c r="BA1886" t="s">
        <v>15197</v>
      </c>
      <c r="BB1886" t="str">
        <f>"102-39-047"</f>
        <v>102-39-047</v>
      </c>
      <c r="BC1886" t="str">
        <f>"10239047"</f>
        <v>10239047</v>
      </c>
      <c r="BD1886" t="str">
        <f>"R10239047"</f>
        <v>R10239047</v>
      </c>
      <c r="BE1886">
        <v>4015</v>
      </c>
      <c r="BI1886" t="s">
        <v>256</v>
      </c>
      <c r="BJ1886" t="s">
        <v>424</v>
      </c>
      <c r="BK1886" t="s">
        <v>258</v>
      </c>
      <c r="BL1886">
        <v>35</v>
      </c>
      <c r="BN1886">
        <v>34.5944247181016</v>
      </c>
      <c r="BO1886">
        <v>-113.490903264938</v>
      </c>
      <c r="BP1886" t="s">
        <v>994</v>
      </c>
      <c r="BW1886" t="s">
        <v>995</v>
      </c>
      <c r="BX1886" t="s">
        <v>995</v>
      </c>
      <c r="CA1886" t="str">
        <f>"111"</f>
        <v>111</v>
      </c>
      <c r="CC1886">
        <v>0</v>
      </c>
      <c r="CD1886">
        <v>0</v>
      </c>
      <c r="CE1886">
        <v>0</v>
      </c>
      <c r="CF1886">
        <v>0</v>
      </c>
      <c r="CI1886">
        <v>0</v>
      </c>
      <c r="CJ1886">
        <v>0</v>
      </c>
      <c r="CL1886">
        <v>0</v>
      </c>
      <c r="CM1886">
        <v>0</v>
      </c>
      <c r="CN1886">
        <v>0</v>
      </c>
      <c r="CO1886">
        <v>0</v>
      </c>
      <c r="CP1886">
        <v>0</v>
      </c>
      <c r="CQ1886">
        <v>0</v>
      </c>
      <c r="CR1886">
        <v>0</v>
      </c>
      <c r="CS1886">
        <v>0</v>
      </c>
      <c r="CT1886">
        <v>0</v>
      </c>
      <c r="CU1886">
        <v>0</v>
      </c>
      <c r="CX1886">
        <v>0</v>
      </c>
      <c r="CZ1886">
        <v>0</v>
      </c>
      <c r="DB1886">
        <v>0</v>
      </c>
      <c r="DD1886">
        <v>0</v>
      </c>
      <c r="DF1886">
        <v>0</v>
      </c>
      <c r="DK1886">
        <v>0</v>
      </c>
      <c r="DM1886">
        <v>0</v>
      </c>
      <c r="DX1886">
        <v>0</v>
      </c>
      <c r="EC1886" t="s">
        <v>261</v>
      </c>
      <c r="ED1886" t="s">
        <v>262</v>
      </c>
      <c r="EE1886" t="s">
        <v>263</v>
      </c>
      <c r="EG1886">
        <v>435600</v>
      </c>
      <c r="EH1886">
        <v>10</v>
      </c>
      <c r="EI1886">
        <v>0</v>
      </c>
      <c r="EJ1886">
        <v>0</v>
      </c>
      <c r="EK1886">
        <v>0</v>
      </c>
      <c r="EL1886">
        <v>0</v>
      </c>
      <c r="EU1886" t="s">
        <v>264</v>
      </c>
      <c r="EV1886" t="s">
        <v>427</v>
      </c>
      <c r="EW1886" t="s">
        <v>428</v>
      </c>
      <c r="EX1886" s="1">
        <v>40135</v>
      </c>
      <c r="EY1886" t="s">
        <v>267</v>
      </c>
      <c r="EZ1886" t="str">
        <f t="shared" si="98"/>
        <v>FALSE</v>
      </c>
      <c r="FA1886">
        <v>2022</v>
      </c>
      <c r="FB1886">
        <v>2020</v>
      </c>
      <c r="FC1886">
        <v>600</v>
      </c>
      <c r="FD1886" t="s">
        <v>246</v>
      </c>
      <c r="FE1886" t="s">
        <v>246</v>
      </c>
      <c r="FF1886" t="s">
        <v>246</v>
      </c>
      <c r="FG1886" t="s">
        <v>246</v>
      </c>
      <c r="FH1886" t="s">
        <v>246</v>
      </c>
      <c r="FI1886" t="s">
        <v>246</v>
      </c>
      <c r="FJ1886" t="s">
        <v>246</v>
      </c>
      <c r="FK1886" t="s">
        <v>246</v>
      </c>
      <c r="FL1886" t="s">
        <v>246</v>
      </c>
      <c r="FM1886" t="s">
        <v>246</v>
      </c>
      <c r="FN1886" t="s">
        <v>246</v>
      </c>
      <c r="FO1886" t="s">
        <v>246</v>
      </c>
      <c r="FP1886" t="s">
        <v>246</v>
      </c>
      <c r="FQ1886" s="2">
        <v>509</v>
      </c>
      <c r="FR1886" s="2">
        <v>0</v>
      </c>
      <c r="FS1886" s="2">
        <v>0</v>
      </c>
      <c r="FT1886">
        <v>0</v>
      </c>
      <c r="FU1886" s="2">
        <v>3391</v>
      </c>
      <c r="FV1886" s="2">
        <v>3391</v>
      </c>
      <c r="FW1886" s="2">
        <v>0</v>
      </c>
      <c r="FX1886">
        <v>0</v>
      </c>
      <c r="FY1886" s="2">
        <v>0</v>
      </c>
      <c r="FZ1886" s="2">
        <v>0</v>
      </c>
      <c r="GA1886" s="2">
        <v>0</v>
      </c>
      <c r="GB1886">
        <v>0</v>
      </c>
      <c r="GC1886" s="2">
        <v>31.56</v>
      </c>
      <c r="GE1886" s="2">
        <v>3391</v>
      </c>
      <c r="GH1886" t="s">
        <v>289</v>
      </c>
      <c r="GK1886" t="s">
        <v>290</v>
      </c>
      <c r="GL1886" t="s">
        <v>290</v>
      </c>
      <c r="GN1886" s="1">
        <v>43936</v>
      </c>
      <c r="GO1886" s="1">
        <v>43952</v>
      </c>
      <c r="GQ1886" t="s">
        <v>361</v>
      </c>
      <c r="GR1886" t="str">
        <f>""</f>
        <v/>
      </c>
      <c r="GS1886" t="str">
        <f>"2020.24637"</f>
        <v>2020.24637</v>
      </c>
      <c r="GT1886" t="str">
        <f>""</f>
        <v/>
      </c>
      <c r="HF1886" t="str">
        <f>""</f>
        <v/>
      </c>
      <c r="HK1886" t="str">
        <f>""</f>
        <v/>
      </c>
      <c r="HN1886" t="s">
        <v>271</v>
      </c>
      <c r="HP1886" t="str">
        <f>""</f>
        <v/>
      </c>
      <c r="HQ1886" t="str">
        <f>""</f>
        <v/>
      </c>
      <c r="IA1886" t="str">
        <f>""</f>
        <v/>
      </c>
      <c r="IB1886" t="str">
        <f>""</f>
        <v/>
      </c>
      <c r="IC1886" t="str">
        <f>HYPERLINK("https://web.datatree.com/?/property?propertyId=5210987")</f>
        <v>https://web.datatree.com/?/property?propertyId=5210987</v>
      </c>
    </row>
    <row r="1887" spans="1:237" x14ac:dyDescent="0.25">
      <c r="A1887" t="s">
        <v>15198</v>
      </c>
      <c r="B1887" t="s">
        <v>15199</v>
      </c>
      <c r="C1887" t="s">
        <v>15200</v>
      </c>
      <c r="D1887" t="s">
        <v>15201</v>
      </c>
      <c r="E1887" t="s">
        <v>240</v>
      </c>
      <c r="F1887">
        <v>3</v>
      </c>
      <c r="G1887" t="s">
        <v>15202</v>
      </c>
      <c r="H1887" t="s">
        <v>15203</v>
      </c>
      <c r="I1887" t="s">
        <v>15204</v>
      </c>
      <c r="J1887" t="s">
        <v>15201</v>
      </c>
      <c r="K1887" t="s">
        <v>240</v>
      </c>
      <c r="L1887">
        <v>4</v>
      </c>
      <c r="O1887" t="s">
        <v>15205</v>
      </c>
      <c r="P1887" t="s">
        <v>15206</v>
      </c>
      <c r="Q1887" t="s">
        <v>1421</v>
      </c>
      <c r="S1887" t="s">
        <v>14653</v>
      </c>
      <c r="T1887" t="s">
        <v>242</v>
      </c>
      <c r="AE1887" t="s">
        <v>243</v>
      </c>
      <c r="AH1887" t="s">
        <v>244</v>
      </c>
      <c r="AK1887" t="s">
        <v>245</v>
      </c>
      <c r="AM1887">
        <v>7517</v>
      </c>
      <c r="AP1887" t="s">
        <v>15207</v>
      </c>
      <c r="AQ1887" t="s">
        <v>1016</v>
      </c>
      <c r="AS1887" t="s">
        <v>398</v>
      </c>
      <c r="AT1887" t="s">
        <v>398</v>
      </c>
      <c r="AU1887" t="s">
        <v>400</v>
      </c>
      <c r="AV1887" t="str">
        <f>"89128"</f>
        <v>89128</v>
      </c>
      <c r="AW1887" t="s">
        <v>6612</v>
      </c>
      <c r="AX1887" t="s">
        <v>15208</v>
      </c>
      <c r="AY1887" t="s">
        <v>15209</v>
      </c>
      <c r="AZ1887" t="s">
        <v>254</v>
      </c>
      <c r="BA1887" t="s">
        <v>15210</v>
      </c>
      <c r="BB1887" t="str">
        <f>"340-24-043"</f>
        <v>340-24-043</v>
      </c>
      <c r="BC1887" t="str">
        <f>"34024043"</f>
        <v>34024043</v>
      </c>
      <c r="BD1887" t="str">
        <f>"R34024043"</f>
        <v>R34024043</v>
      </c>
      <c r="BE1887">
        <v>4015</v>
      </c>
      <c r="BJ1887" t="s">
        <v>333</v>
      </c>
      <c r="BK1887" t="s">
        <v>499</v>
      </c>
      <c r="BL1887">
        <v>33</v>
      </c>
      <c r="BN1887">
        <v>35.427119873014902</v>
      </c>
      <c r="BO1887">
        <v>-114.313060256253</v>
      </c>
      <c r="BP1887" t="s">
        <v>1339</v>
      </c>
      <c r="BQ1887">
        <v>12</v>
      </c>
      <c r="BW1887" t="s">
        <v>1340</v>
      </c>
      <c r="BX1887" t="s">
        <v>1340</v>
      </c>
      <c r="CA1887" t="str">
        <f>"51|62"</f>
        <v>51|62</v>
      </c>
      <c r="CC1887">
        <v>0</v>
      </c>
      <c r="CD1887">
        <v>0</v>
      </c>
      <c r="CE1887">
        <v>0</v>
      </c>
      <c r="CF1887">
        <v>0</v>
      </c>
      <c r="CI1887">
        <v>0</v>
      </c>
      <c r="CJ1887">
        <v>0</v>
      </c>
      <c r="CL1887">
        <v>0</v>
      </c>
      <c r="CM1887">
        <v>0</v>
      </c>
      <c r="CN1887">
        <v>0</v>
      </c>
      <c r="CO1887">
        <v>0</v>
      </c>
      <c r="CP1887">
        <v>0</v>
      </c>
      <c r="CQ1887">
        <v>0</v>
      </c>
      <c r="CR1887">
        <v>0</v>
      </c>
      <c r="CS1887">
        <v>0</v>
      </c>
      <c r="CT1887">
        <v>0</v>
      </c>
      <c r="CU1887">
        <v>0</v>
      </c>
      <c r="CX1887">
        <v>0</v>
      </c>
      <c r="CZ1887">
        <v>0</v>
      </c>
      <c r="DB1887">
        <v>0</v>
      </c>
      <c r="DD1887">
        <v>0</v>
      </c>
      <c r="DF1887">
        <v>0</v>
      </c>
      <c r="DK1887">
        <v>0</v>
      </c>
      <c r="DM1887">
        <v>0</v>
      </c>
      <c r="DX1887">
        <v>0</v>
      </c>
      <c r="EC1887" t="s">
        <v>261</v>
      </c>
      <c r="ED1887" t="s">
        <v>262</v>
      </c>
      <c r="EE1887" t="s">
        <v>263</v>
      </c>
      <c r="EG1887">
        <v>435600</v>
      </c>
      <c r="EH1887">
        <v>10</v>
      </c>
      <c r="EI1887">
        <v>0</v>
      </c>
      <c r="EJ1887">
        <v>0</v>
      </c>
      <c r="EK1887">
        <v>0</v>
      </c>
      <c r="EL1887">
        <v>0</v>
      </c>
      <c r="EU1887" t="s">
        <v>264</v>
      </c>
      <c r="EV1887" t="s">
        <v>1341</v>
      </c>
      <c r="EW1887" t="s">
        <v>1342</v>
      </c>
      <c r="EX1887" s="1">
        <v>40135</v>
      </c>
      <c r="EY1887" t="s">
        <v>267</v>
      </c>
      <c r="EZ1887" t="str">
        <f t="shared" si="98"/>
        <v>FALSE</v>
      </c>
      <c r="FA1887">
        <v>2022</v>
      </c>
      <c r="FB1887">
        <v>2020</v>
      </c>
      <c r="FC1887">
        <v>400</v>
      </c>
      <c r="FD1887" t="s">
        <v>246</v>
      </c>
      <c r="FE1887" t="s">
        <v>246</v>
      </c>
      <c r="FF1887" t="s">
        <v>246</v>
      </c>
      <c r="FG1887" t="s">
        <v>246</v>
      </c>
      <c r="FH1887" t="s">
        <v>246</v>
      </c>
      <c r="FI1887" t="s">
        <v>246</v>
      </c>
      <c r="FJ1887" t="s">
        <v>246</v>
      </c>
      <c r="FK1887" t="s">
        <v>246</v>
      </c>
      <c r="FL1887" t="s">
        <v>246</v>
      </c>
      <c r="FM1887" t="s">
        <v>246</v>
      </c>
      <c r="FN1887" t="s">
        <v>246</v>
      </c>
      <c r="FO1887" t="s">
        <v>246</v>
      </c>
      <c r="FP1887" t="s">
        <v>246</v>
      </c>
      <c r="FQ1887" s="2">
        <v>1230</v>
      </c>
      <c r="FR1887" s="2">
        <v>0</v>
      </c>
      <c r="FS1887" s="2">
        <v>0</v>
      </c>
      <c r="FT1887">
        <v>0</v>
      </c>
      <c r="FU1887" s="2">
        <v>8203</v>
      </c>
      <c r="FV1887" s="2">
        <v>8203</v>
      </c>
      <c r="FW1887" s="2">
        <v>0</v>
      </c>
      <c r="FX1887">
        <v>0</v>
      </c>
      <c r="FY1887" s="2">
        <v>0</v>
      </c>
      <c r="FZ1887" s="2">
        <v>0</v>
      </c>
      <c r="GA1887" s="2">
        <v>0</v>
      </c>
      <c r="GB1887">
        <v>0</v>
      </c>
      <c r="GC1887" s="2">
        <v>126.8</v>
      </c>
      <c r="GE1887" s="2">
        <v>8203</v>
      </c>
      <c r="GH1887" t="s">
        <v>315</v>
      </c>
      <c r="GK1887" t="s">
        <v>316</v>
      </c>
      <c r="GL1887" t="s">
        <v>317</v>
      </c>
      <c r="GM1887" t="s">
        <v>318</v>
      </c>
      <c r="GN1887" s="1">
        <v>35842</v>
      </c>
      <c r="GO1887" s="1">
        <v>35849</v>
      </c>
      <c r="GP1887" s="2">
        <v>0</v>
      </c>
      <c r="GQ1887" t="s">
        <v>319</v>
      </c>
      <c r="GR1887" t="str">
        <f>"                    "</f>
        <v xml:space="preserve">                    </v>
      </c>
      <c r="GS1887" t="str">
        <f>"3038.585"</f>
        <v>3038.585</v>
      </c>
      <c r="GT1887" t="str">
        <f>""</f>
        <v/>
      </c>
      <c r="HF1887" t="str">
        <f>""</f>
        <v/>
      </c>
      <c r="HK1887" t="str">
        <f>""</f>
        <v/>
      </c>
      <c r="HN1887" t="s">
        <v>271</v>
      </c>
      <c r="HP1887" t="str">
        <f>""</f>
        <v/>
      </c>
      <c r="HQ1887" t="str">
        <f>""</f>
        <v/>
      </c>
      <c r="IA1887" t="str">
        <f>""</f>
        <v/>
      </c>
      <c r="IB1887" t="str">
        <f>""</f>
        <v/>
      </c>
      <c r="IC1887" t="str">
        <f>HYPERLINK("https://web.datatree.com/?/property?propertyId=5175689")</f>
        <v>https://web.datatree.com/?/property?propertyId=5175689</v>
      </c>
    </row>
    <row r="1888" spans="1:237" x14ac:dyDescent="0.25">
      <c r="A1888" t="s">
        <v>15211</v>
      </c>
      <c r="B1888" t="s">
        <v>15212</v>
      </c>
      <c r="C1888" t="s">
        <v>15213</v>
      </c>
      <c r="D1888" t="s">
        <v>3556</v>
      </c>
      <c r="E1888" t="s">
        <v>240</v>
      </c>
      <c r="F1888">
        <v>2</v>
      </c>
      <c r="O1888" t="s">
        <v>15214</v>
      </c>
      <c r="P1888" t="s">
        <v>15211</v>
      </c>
      <c r="Q1888" t="s">
        <v>2411</v>
      </c>
      <c r="T1888" t="s">
        <v>242</v>
      </c>
      <c r="AE1888" t="s">
        <v>243</v>
      </c>
      <c r="AH1888" t="s">
        <v>244</v>
      </c>
      <c r="AK1888" t="s">
        <v>245</v>
      </c>
      <c r="AP1888" t="s">
        <v>15215</v>
      </c>
      <c r="AS1888" t="s">
        <v>1819</v>
      </c>
      <c r="AT1888" t="s">
        <v>1820</v>
      </c>
      <c r="AU1888" t="s">
        <v>243</v>
      </c>
      <c r="AV1888" t="str">
        <f>"86436"</f>
        <v>86436</v>
      </c>
      <c r="AW1888" t="s">
        <v>580</v>
      </c>
      <c r="AX1888" t="s">
        <v>15216</v>
      </c>
      <c r="AY1888" t="s">
        <v>15217</v>
      </c>
      <c r="AZ1888" t="s">
        <v>254</v>
      </c>
      <c r="BA1888" t="s">
        <v>15218</v>
      </c>
      <c r="BB1888" t="str">
        <f>"102-39-011"</f>
        <v>102-39-011</v>
      </c>
      <c r="BC1888" t="str">
        <f>"10239011"</f>
        <v>10239011</v>
      </c>
      <c r="BD1888" t="str">
        <f>"R10239011"</f>
        <v>R10239011</v>
      </c>
      <c r="BE1888">
        <v>4015</v>
      </c>
      <c r="BI1888" t="s">
        <v>256</v>
      </c>
      <c r="BJ1888" t="s">
        <v>424</v>
      </c>
      <c r="BK1888" t="s">
        <v>258</v>
      </c>
      <c r="BL1888">
        <v>35</v>
      </c>
      <c r="BN1888">
        <v>34.6017015125001</v>
      </c>
      <c r="BO1888">
        <v>-113.482136150008</v>
      </c>
      <c r="BP1888" t="s">
        <v>994</v>
      </c>
      <c r="BW1888" t="s">
        <v>995</v>
      </c>
      <c r="BX1888" t="s">
        <v>995</v>
      </c>
      <c r="CA1888" t="str">
        <f>"75"</f>
        <v>75</v>
      </c>
      <c r="CC1888">
        <v>0</v>
      </c>
      <c r="CD1888">
        <v>0</v>
      </c>
      <c r="CE1888">
        <v>0</v>
      </c>
      <c r="CF1888">
        <v>0</v>
      </c>
      <c r="CI1888">
        <v>0</v>
      </c>
      <c r="CJ1888">
        <v>0</v>
      </c>
      <c r="CL1888">
        <v>0</v>
      </c>
      <c r="CM1888">
        <v>0</v>
      </c>
      <c r="CN1888">
        <v>0</v>
      </c>
      <c r="CO1888">
        <v>0</v>
      </c>
      <c r="CP1888">
        <v>0</v>
      </c>
      <c r="CQ1888">
        <v>0</v>
      </c>
      <c r="CR1888">
        <v>0</v>
      </c>
      <c r="CS1888">
        <v>0</v>
      </c>
      <c r="CT1888">
        <v>0</v>
      </c>
      <c r="CU1888">
        <v>0</v>
      </c>
      <c r="CX1888">
        <v>0</v>
      </c>
      <c r="CZ1888">
        <v>0</v>
      </c>
      <c r="DB1888">
        <v>0</v>
      </c>
      <c r="DD1888">
        <v>0</v>
      </c>
      <c r="DF1888">
        <v>0</v>
      </c>
      <c r="DK1888">
        <v>0</v>
      </c>
      <c r="DM1888">
        <v>0</v>
      </c>
      <c r="DX1888">
        <v>0</v>
      </c>
      <c r="EC1888" t="s">
        <v>261</v>
      </c>
      <c r="ED1888" t="s">
        <v>262</v>
      </c>
      <c r="EE1888" t="s">
        <v>263</v>
      </c>
      <c r="EG1888">
        <v>435600</v>
      </c>
      <c r="EH1888">
        <v>10</v>
      </c>
      <c r="EI1888">
        <v>0</v>
      </c>
      <c r="EJ1888">
        <v>0</v>
      </c>
      <c r="EK1888">
        <v>0</v>
      </c>
      <c r="EL1888">
        <v>0</v>
      </c>
      <c r="EU1888" t="s">
        <v>264</v>
      </c>
      <c r="EV1888" t="s">
        <v>427</v>
      </c>
      <c r="EW1888" t="s">
        <v>428</v>
      </c>
      <c r="EX1888" s="1">
        <v>40135</v>
      </c>
      <c r="EY1888" t="s">
        <v>267</v>
      </c>
      <c r="EZ1888" t="str">
        <f t="shared" si="98"/>
        <v>FALSE</v>
      </c>
      <c r="FA1888">
        <v>2022</v>
      </c>
      <c r="FB1888">
        <v>2020</v>
      </c>
      <c r="FC1888">
        <v>600</v>
      </c>
      <c r="FD1888" t="s">
        <v>246</v>
      </c>
      <c r="FE1888" t="s">
        <v>246</v>
      </c>
      <c r="FF1888" t="s">
        <v>246</v>
      </c>
      <c r="FG1888" t="s">
        <v>246</v>
      </c>
      <c r="FH1888" t="s">
        <v>246</v>
      </c>
      <c r="FI1888" t="s">
        <v>246</v>
      </c>
      <c r="FJ1888" t="s">
        <v>246</v>
      </c>
      <c r="FK1888" t="s">
        <v>246</v>
      </c>
      <c r="FL1888" t="s">
        <v>246</v>
      </c>
      <c r="FM1888" t="s">
        <v>246</v>
      </c>
      <c r="FN1888" t="s">
        <v>246</v>
      </c>
      <c r="FO1888" t="s">
        <v>246</v>
      </c>
      <c r="FP1888" t="s">
        <v>246</v>
      </c>
      <c r="FQ1888" s="2">
        <v>509</v>
      </c>
      <c r="FR1888" s="2">
        <v>0</v>
      </c>
      <c r="FS1888" s="2">
        <v>0</v>
      </c>
      <c r="FT1888">
        <v>0</v>
      </c>
      <c r="FU1888" s="2">
        <v>3391</v>
      </c>
      <c r="FV1888" s="2">
        <v>3391</v>
      </c>
      <c r="FW1888" s="2">
        <v>0</v>
      </c>
      <c r="FX1888">
        <v>0</v>
      </c>
      <c r="FY1888" s="2">
        <v>0</v>
      </c>
      <c r="FZ1888" s="2">
        <v>0</v>
      </c>
      <c r="GA1888" s="2">
        <v>0</v>
      </c>
      <c r="GB1888">
        <v>0</v>
      </c>
      <c r="GC1888" s="2">
        <v>31.56</v>
      </c>
      <c r="GE1888" s="2">
        <v>3391</v>
      </c>
      <c r="GH1888" t="s">
        <v>289</v>
      </c>
      <c r="GK1888" t="s">
        <v>290</v>
      </c>
      <c r="GL1888" t="s">
        <v>290</v>
      </c>
      <c r="GN1888" s="1">
        <v>36245</v>
      </c>
      <c r="GO1888" s="1">
        <v>36252</v>
      </c>
      <c r="GP1888" s="2">
        <v>0</v>
      </c>
      <c r="GR1888" t="str">
        <f>"                    "</f>
        <v xml:space="preserve">                    </v>
      </c>
      <c r="GS1888" t="str">
        <f>"3277.525"</f>
        <v>3277.525</v>
      </c>
      <c r="GT1888" t="str">
        <f>""</f>
        <v/>
      </c>
      <c r="HF1888" t="str">
        <f>""</f>
        <v/>
      </c>
      <c r="HK1888" t="str">
        <f>""</f>
        <v/>
      </c>
      <c r="HN1888" t="s">
        <v>271</v>
      </c>
      <c r="HP1888" t="str">
        <f>""</f>
        <v/>
      </c>
      <c r="HQ1888" t="str">
        <f>""</f>
        <v/>
      </c>
      <c r="IA1888" t="str">
        <f>""</f>
        <v/>
      </c>
      <c r="IB1888" t="str">
        <f>""</f>
        <v/>
      </c>
      <c r="IC1888" t="str">
        <f>HYPERLINK("https://web.datatree.com/?/property?propertyId=5212171")</f>
        <v>https://web.datatree.com/?/property?propertyId=5212171</v>
      </c>
    </row>
    <row r="1889" spans="1:237" x14ac:dyDescent="0.25">
      <c r="A1889" t="s">
        <v>15219</v>
      </c>
      <c r="D1889" t="s">
        <v>15219</v>
      </c>
      <c r="E1889" t="s">
        <v>273</v>
      </c>
      <c r="F1889">
        <v>1</v>
      </c>
      <c r="O1889" t="s">
        <v>15219</v>
      </c>
      <c r="P1889" t="s">
        <v>15219</v>
      </c>
      <c r="R1889" t="s">
        <v>1014</v>
      </c>
      <c r="T1889" t="s">
        <v>242</v>
      </c>
      <c r="AE1889" t="s">
        <v>243</v>
      </c>
      <c r="AH1889" t="s">
        <v>244</v>
      </c>
      <c r="AK1889" t="s">
        <v>245</v>
      </c>
      <c r="AP1889" t="s">
        <v>15220</v>
      </c>
      <c r="AS1889" t="s">
        <v>15221</v>
      </c>
      <c r="AT1889" t="s">
        <v>15221</v>
      </c>
      <c r="AU1889" t="s">
        <v>243</v>
      </c>
      <c r="AV1889" t="str">
        <f>"86040-7162"</f>
        <v>86040-7162</v>
      </c>
      <c r="AW1889" t="s">
        <v>10329</v>
      </c>
      <c r="AX1889" t="s">
        <v>15222</v>
      </c>
      <c r="AY1889" t="s">
        <v>15223</v>
      </c>
      <c r="AZ1889" t="s">
        <v>254</v>
      </c>
      <c r="BA1889" t="s">
        <v>15224</v>
      </c>
      <c r="BB1889" t="str">
        <f>"102-38-019"</f>
        <v>102-38-019</v>
      </c>
      <c r="BC1889" t="str">
        <f>"10238019"</f>
        <v>10238019</v>
      </c>
      <c r="BD1889" t="str">
        <f>"R10238019"</f>
        <v>R10238019</v>
      </c>
      <c r="BE1889">
        <v>4015</v>
      </c>
      <c r="BI1889" t="s">
        <v>256</v>
      </c>
      <c r="BJ1889" t="s">
        <v>424</v>
      </c>
      <c r="BK1889" t="s">
        <v>258</v>
      </c>
      <c r="BL1889">
        <v>27</v>
      </c>
      <c r="BN1889">
        <v>34.614396420717704</v>
      </c>
      <c r="BO1889">
        <v>-113.506237425027</v>
      </c>
      <c r="BP1889" t="s">
        <v>1155</v>
      </c>
      <c r="BW1889" t="s">
        <v>1156</v>
      </c>
      <c r="BX1889" t="s">
        <v>1156</v>
      </c>
      <c r="CA1889" t="str">
        <f>"19"</f>
        <v>19</v>
      </c>
      <c r="CC1889">
        <v>0</v>
      </c>
      <c r="CD1889">
        <v>0</v>
      </c>
      <c r="CE1889">
        <v>0</v>
      </c>
      <c r="CF1889">
        <v>0</v>
      </c>
      <c r="CI1889">
        <v>0</v>
      </c>
      <c r="CJ1889">
        <v>0</v>
      </c>
      <c r="CL1889">
        <v>0</v>
      </c>
      <c r="CM1889">
        <v>0</v>
      </c>
      <c r="CN1889">
        <v>0</v>
      </c>
      <c r="CO1889">
        <v>0</v>
      </c>
      <c r="CP1889">
        <v>0</v>
      </c>
      <c r="CQ1889">
        <v>0</v>
      </c>
      <c r="CR1889">
        <v>0</v>
      </c>
      <c r="CS1889">
        <v>0</v>
      </c>
      <c r="CT1889">
        <v>0</v>
      </c>
      <c r="CU1889">
        <v>0</v>
      </c>
      <c r="CX1889">
        <v>0</v>
      </c>
      <c r="CZ1889">
        <v>0</v>
      </c>
      <c r="DB1889">
        <v>0</v>
      </c>
      <c r="DD1889">
        <v>0</v>
      </c>
      <c r="DF1889">
        <v>0</v>
      </c>
      <c r="DK1889">
        <v>0</v>
      </c>
      <c r="DM1889">
        <v>0</v>
      </c>
      <c r="DX1889">
        <v>0</v>
      </c>
      <c r="EC1889" t="s">
        <v>261</v>
      </c>
      <c r="ED1889" t="s">
        <v>262</v>
      </c>
      <c r="EE1889" t="s">
        <v>263</v>
      </c>
      <c r="EG1889">
        <v>435600</v>
      </c>
      <c r="EH1889">
        <v>10</v>
      </c>
      <c r="EI1889">
        <v>0</v>
      </c>
      <c r="EJ1889">
        <v>0</v>
      </c>
      <c r="EK1889">
        <v>0</v>
      </c>
      <c r="EL1889">
        <v>0</v>
      </c>
      <c r="EU1889" t="s">
        <v>264</v>
      </c>
      <c r="EV1889" t="s">
        <v>522</v>
      </c>
      <c r="EW1889" t="s">
        <v>523</v>
      </c>
      <c r="EX1889" s="1">
        <v>40135</v>
      </c>
      <c r="EY1889" t="s">
        <v>267</v>
      </c>
      <c r="EZ1889" t="str">
        <f t="shared" si="98"/>
        <v>FALSE</v>
      </c>
      <c r="FA1889">
        <v>2022</v>
      </c>
      <c r="FB1889">
        <v>2020</v>
      </c>
      <c r="FC1889">
        <v>600</v>
      </c>
      <c r="FD1889" t="s">
        <v>246</v>
      </c>
      <c r="FE1889" t="s">
        <v>246</v>
      </c>
      <c r="FF1889" t="s">
        <v>246</v>
      </c>
      <c r="FG1889" t="s">
        <v>246</v>
      </c>
      <c r="FH1889" t="s">
        <v>246</v>
      </c>
      <c r="FI1889" t="s">
        <v>246</v>
      </c>
      <c r="FJ1889" t="s">
        <v>246</v>
      </c>
      <c r="FK1889" t="s">
        <v>246</v>
      </c>
      <c r="FL1889" t="s">
        <v>246</v>
      </c>
      <c r="FM1889" t="s">
        <v>246</v>
      </c>
      <c r="FN1889" t="s">
        <v>246</v>
      </c>
      <c r="FO1889" t="s">
        <v>246</v>
      </c>
      <c r="FP1889" t="s">
        <v>246</v>
      </c>
      <c r="FQ1889" s="2">
        <v>509</v>
      </c>
      <c r="FR1889" s="2">
        <v>0</v>
      </c>
      <c r="FS1889" s="2">
        <v>0</v>
      </c>
      <c r="FT1889">
        <v>0</v>
      </c>
      <c r="FU1889" s="2">
        <v>3391</v>
      </c>
      <c r="FV1889" s="2">
        <v>3391</v>
      </c>
      <c r="FW1889" s="2">
        <v>0</v>
      </c>
      <c r="FX1889">
        <v>0</v>
      </c>
      <c r="FY1889" s="2">
        <v>0</v>
      </c>
      <c r="FZ1889" s="2">
        <v>0</v>
      </c>
      <c r="GA1889" s="2">
        <v>0</v>
      </c>
      <c r="GB1889">
        <v>0</v>
      </c>
      <c r="GC1889" s="2">
        <v>31.56</v>
      </c>
      <c r="GE1889" s="2">
        <v>3391</v>
      </c>
      <c r="GF1889">
        <v>18</v>
      </c>
      <c r="GH1889" t="s">
        <v>289</v>
      </c>
      <c r="GK1889" t="s">
        <v>290</v>
      </c>
      <c r="GL1889" t="s">
        <v>290</v>
      </c>
      <c r="GR1889" t="str">
        <f>""</f>
        <v/>
      </c>
      <c r="GS1889" t="str">
        <f>""</f>
        <v/>
      </c>
      <c r="GT1889" t="str">
        <f>""</f>
        <v/>
      </c>
      <c r="HF1889" t="str">
        <f>""</f>
        <v/>
      </c>
      <c r="HK1889" t="str">
        <f>""</f>
        <v/>
      </c>
      <c r="HN1889" t="s">
        <v>271</v>
      </c>
      <c r="HP1889" t="str">
        <f>""</f>
        <v/>
      </c>
      <c r="HQ1889" t="str">
        <f>""</f>
        <v/>
      </c>
      <c r="IA1889" t="str">
        <f>""</f>
        <v/>
      </c>
      <c r="IB1889" t="str">
        <f>""</f>
        <v/>
      </c>
      <c r="IC1889" t="str">
        <f>HYPERLINK("https://web.datatree.com/?/property?propertyId=5095983")</f>
        <v>https://web.datatree.com/?/property?propertyId=5095983</v>
      </c>
    </row>
    <row r="1890" spans="1:237" x14ac:dyDescent="0.25">
      <c r="A1890" t="s">
        <v>1733</v>
      </c>
      <c r="B1890" t="s">
        <v>1734</v>
      </c>
      <c r="C1890" t="s">
        <v>368</v>
      </c>
      <c r="D1890" t="s">
        <v>1735</v>
      </c>
      <c r="E1890" t="s">
        <v>240</v>
      </c>
      <c r="F1890">
        <v>31</v>
      </c>
      <c r="O1890" t="s">
        <v>1736</v>
      </c>
      <c r="P1890" t="s">
        <v>1733</v>
      </c>
      <c r="T1890" t="s">
        <v>242</v>
      </c>
      <c r="AE1890" t="s">
        <v>243</v>
      </c>
      <c r="AH1890" t="s">
        <v>244</v>
      </c>
      <c r="AK1890" t="s">
        <v>245</v>
      </c>
      <c r="AM1890">
        <v>25755</v>
      </c>
      <c r="AP1890" t="s">
        <v>1737</v>
      </c>
      <c r="AQ1890" t="s">
        <v>248</v>
      </c>
      <c r="AS1890" t="s">
        <v>1738</v>
      </c>
      <c r="AT1890" t="s">
        <v>1738</v>
      </c>
      <c r="AU1890" t="s">
        <v>328</v>
      </c>
      <c r="AV1890" t="str">
        <f>"92548-9702"</f>
        <v>92548-9702</v>
      </c>
      <c r="AW1890" t="s">
        <v>1739</v>
      </c>
      <c r="AX1890" t="s">
        <v>1740</v>
      </c>
      <c r="AY1890" t="s">
        <v>1741</v>
      </c>
      <c r="AZ1890" t="s">
        <v>254</v>
      </c>
      <c r="BA1890" t="s">
        <v>15225</v>
      </c>
      <c r="BB1890" t="str">
        <f>"316-12-118"</f>
        <v>316-12-118</v>
      </c>
      <c r="BC1890" t="str">
        <f>"31612118"</f>
        <v>31612118</v>
      </c>
      <c r="BD1890" t="str">
        <f>"R31612118"</f>
        <v>R31612118</v>
      </c>
      <c r="BE1890">
        <v>4015</v>
      </c>
      <c r="BJ1890" t="s">
        <v>309</v>
      </c>
      <c r="BK1890" t="s">
        <v>499</v>
      </c>
      <c r="BL1890">
        <v>7</v>
      </c>
      <c r="BN1890">
        <v>35.565346216008599</v>
      </c>
      <c r="BO1890">
        <v>-114.361459786342</v>
      </c>
      <c r="BP1890" t="s">
        <v>3057</v>
      </c>
      <c r="BQ1890">
        <v>9</v>
      </c>
      <c r="BW1890" t="s">
        <v>5510</v>
      </c>
      <c r="BX1890" t="s">
        <v>5510</v>
      </c>
      <c r="CA1890" t="str">
        <f>"88|89"</f>
        <v>88|89</v>
      </c>
      <c r="CC1890">
        <v>0</v>
      </c>
      <c r="CD1890">
        <v>0</v>
      </c>
      <c r="CE1890">
        <v>0</v>
      </c>
      <c r="CF1890">
        <v>0</v>
      </c>
      <c r="CI1890">
        <v>0</v>
      </c>
      <c r="CJ1890">
        <v>0</v>
      </c>
      <c r="CL1890">
        <v>0</v>
      </c>
      <c r="CM1890">
        <v>0</v>
      </c>
      <c r="CN1890">
        <v>0</v>
      </c>
      <c r="CO1890">
        <v>0</v>
      </c>
      <c r="CP1890">
        <v>0</v>
      </c>
      <c r="CQ1890">
        <v>0</v>
      </c>
      <c r="CR1890">
        <v>0</v>
      </c>
      <c r="CS1890">
        <v>0</v>
      </c>
      <c r="CT1890">
        <v>0</v>
      </c>
      <c r="CU1890">
        <v>0</v>
      </c>
      <c r="CX1890">
        <v>0</v>
      </c>
      <c r="CZ1890">
        <v>0</v>
      </c>
      <c r="DB1890">
        <v>0</v>
      </c>
      <c r="DD1890">
        <v>0</v>
      </c>
      <c r="DF1890">
        <v>0</v>
      </c>
      <c r="DK1890">
        <v>0</v>
      </c>
      <c r="DM1890">
        <v>0</v>
      </c>
      <c r="DX1890">
        <v>0</v>
      </c>
      <c r="EC1890" t="s">
        <v>261</v>
      </c>
      <c r="ED1890" t="s">
        <v>262</v>
      </c>
      <c r="EE1890" t="s">
        <v>263</v>
      </c>
      <c r="EG1890">
        <v>435600</v>
      </c>
      <c r="EH1890">
        <v>10</v>
      </c>
      <c r="EI1890">
        <v>0</v>
      </c>
      <c r="EJ1890">
        <v>0</v>
      </c>
      <c r="EK1890">
        <v>0</v>
      </c>
      <c r="EL1890">
        <v>0</v>
      </c>
      <c r="EU1890" t="s">
        <v>407</v>
      </c>
      <c r="EV1890" t="s">
        <v>313</v>
      </c>
      <c r="EW1890" t="s">
        <v>314</v>
      </c>
      <c r="EX1890" s="1">
        <v>40135</v>
      </c>
      <c r="EY1890" t="s">
        <v>267</v>
      </c>
      <c r="EZ1890" t="str">
        <f>"TRUE"</f>
        <v>TRUE</v>
      </c>
      <c r="FA1890">
        <v>2022</v>
      </c>
      <c r="FB1890">
        <v>2020</v>
      </c>
      <c r="FC1890">
        <v>1110</v>
      </c>
      <c r="FD1890" t="s">
        <v>246</v>
      </c>
      <c r="FE1890" t="s">
        <v>246</v>
      </c>
      <c r="FF1890" t="s">
        <v>246</v>
      </c>
      <c r="FG1890" t="s">
        <v>246</v>
      </c>
      <c r="FH1890" t="s">
        <v>246</v>
      </c>
      <c r="FI1890" t="s">
        <v>246</v>
      </c>
      <c r="FJ1890" t="s">
        <v>246</v>
      </c>
      <c r="FK1890" t="s">
        <v>246</v>
      </c>
      <c r="FL1890" t="s">
        <v>246</v>
      </c>
      <c r="FM1890" t="s">
        <v>246</v>
      </c>
      <c r="FN1890" t="s">
        <v>246</v>
      </c>
      <c r="FO1890" t="s">
        <v>246</v>
      </c>
      <c r="FP1890" t="s">
        <v>246</v>
      </c>
      <c r="FQ1890" s="2">
        <v>1790</v>
      </c>
      <c r="FR1890" s="2">
        <v>0</v>
      </c>
      <c r="FS1890" s="2">
        <v>0</v>
      </c>
      <c r="FT1890">
        <v>0</v>
      </c>
      <c r="FU1890" s="2">
        <v>11932</v>
      </c>
      <c r="FV1890" s="2">
        <v>11932</v>
      </c>
      <c r="FW1890" s="2">
        <v>0</v>
      </c>
      <c r="FX1890">
        <v>0</v>
      </c>
      <c r="FY1890" s="2">
        <v>0</v>
      </c>
      <c r="FZ1890" s="2">
        <v>0</v>
      </c>
      <c r="GA1890" s="2">
        <v>0</v>
      </c>
      <c r="GB1890">
        <v>0</v>
      </c>
      <c r="GC1890" s="2">
        <v>79.78</v>
      </c>
      <c r="GE1890" s="2">
        <v>11932</v>
      </c>
      <c r="GH1890" t="s">
        <v>315</v>
      </c>
      <c r="GK1890" t="s">
        <v>316</v>
      </c>
      <c r="GL1890" t="s">
        <v>317</v>
      </c>
      <c r="GM1890" t="s">
        <v>318</v>
      </c>
      <c r="GN1890" s="1">
        <v>43635</v>
      </c>
      <c r="GO1890" s="1">
        <v>43795</v>
      </c>
      <c r="GQ1890" t="s">
        <v>739</v>
      </c>
      <c r="GR1890" t="str">
        <f>""</f>
        <v/>
      </c>
      <c r="GS1890" t="str">
        <f>"2019.64574"</f>
        <v>2019.64574</v>
      </c>
      <c r="GT1890" t="str">
        <f>""</f>
        <v/>
      </c>
      <c r="HF1890" t="str">
        <f>""</f>
        <v/>
      </c>
      <c r="HK1890" t="str">
        <f>""</f>
        <v/>
      </c>
      <c r="HN1890" t="s">
        <v>271</v>
      </c>
      <c r="HP1890" t="str">
        <f>""</f>
        <v/>
      </c>
      <c r="HQ1890" t="str">
        <f>""</f>
        <v/>
      </c>
      <c r="IA1890" t="str">
        <f>""</f>
        <v/>
      </c>
      <c r="IB1890" t="str">
        <f>""</f>
        <v/>
      </c>
      <c r="IC1890" t="str">
        <f>HYPERLINK("https://web.datatree.com/?/property?propertyId=5096107")</f>
        <v>https://web.datatree.com/?/property?propertyId=5096107</v>
      </c>
    </row>
    <row r="1891" spans="1:237" x14ac:dyDescent="0.25">
      <c r="A1891" t="s">
        <v>7590</v>
      </c>
      <c r="D1891" t="s">
        <v>7590</v>
      </c>
      <c r="E1891" t="s">
        <v>588</v>
      </c>
      <c r="F1891">
        <v>195</v>
      </c>
      <c r="G1891" t="s">
        <v>7591</v>
      </c>
      <c r="H1891" t="s">
        <v>6906</v>
      </c>
      <c r="I1891" t="s">
        <v>6906</v>
      </c>
      <c r="J1891" t="s">
        <v>7592</v>
      </c>
      <c r="K1891" t="s">
        <v>240</v>
      </c>
      <c r="L1891">
        <v>26</v>
      </c>
      <c r="O1891" t="s">
        <v>7593</v>
      </c>
      <c r="P1891" t="s">
        <v>7594</v>
      </c>
      <c r="Q1891" t="s">
        <v>689</v>
      </c>
      <c r="R1891" t="s">
        <v>588</v>
      </c>
      <c r="T1891" t="s">
        <v>242</v>
      </c>
      <c r="AE1891" t="s">
        <v>243</v>
      </c>
      <c r="AH1891" t="s">
        <v>244</v>
      </c>
      <c r="AK1891" t="s">
        <v>245</v>
      </c>
      <c r="AL1891" t="s">
        <v>457</v>
      </c>
      <c r="AM1891">
        <v>318</v>
      </c>
      <c r="AP1891" t="s">
        <v>7595</v>
      </c>
      <c r="AQ1891" t="s">
        <v>1832</v>
      </c>
      <c r="AS1891" t="s">
        <v>398</v>
      </c>
      <c r="AT1891" t="s">
        <v>398</v>
      </c>
      <c r="AU1891" t="s">
        <v>400</v>
      </c>
      <c r="AV1891" t="str">
        <f>"89101-5321"</f>
        <v>89101-5321</v>
      </c>
      <c r="AW1891" t="s">
        <v>420</v>
      </c>
      <c r="AX1891" t="s">
        <v>7596</v>
      </c>
      <c r="AY1891" t="s">
        <v>7597</v>
      </c>
      <c r="AZ1891" t="s">
        <v>254</v>
      </c>
      <c r="BA1891" t="s">
        <v>15226</v>
      </c>
      <c r="BB1891" t="str">
        <f>"351-05-026"</f>
        <v>351-05-026</v>
      </c>
      <c r="BC1891" t="str">
        <f>"35105026"</f>
        <v>35105026</v>
      </c>
      <c r="BD1891" t="str">
        <f>"R35105026"</f>
        <v>R35105026</v>
      </c>
      <c r="BE1891">
        <v>4015</v>
      </c>
      <c r="BJ1891" t="s">
        <v>333</v>
      </c>
      <c r="BK1891" t="s">
        <v>310</v>
      </c>
      <c r="BL1891">
        <v>3</v>
      </c>
      <c r="BN1891">
        <v>35.498120206810597</v>
      </c>
      <c r="BO1891">
        <v>-114.41186593750901</v>
      </c>
      <c r="BP1891" t="s">
        <v>334</v>
      </c>
      <c r="BQ1891">
        <v>6</v>
      </c>
      <c r="BW1891" t="s">
        <v>3737</v>
      </c>
      <c r="BX1891" t="s">
        <v>3737</v>
      </c>
      <c r="CA1891" t="str">
        <f>"56|57"</f>
        <v>56|57</v>
      </c>
      <c r="CC1891">
        <v>0</v>
      </c>
      <c r="CD1891">
        <v>0</v>
      </c>
      <c r="CE1891">
        <v>0</v>
      </c>
      <c r="CF1891">
        <v>0</v>
      </c>
      <c r="CI1891">
        <v>0</v>
      </c>
      <c r="CJ1891">
        <v>0</v>
      </c>
      <c r="CL1891">
        <v>0</v>
      </c>
      <c r="CM1891">
        <v>0</v>
      </c>
      <c r="CN1891">
        <v>0</v>
      </c>
      <c r="CO1891">
        <v>0</v>
      </c>
      <c r="CP1891">
        <v>0</v>
      </c>
      <c r="CQ1891">
        <v>0</v>
      </c>
      <c r="CR1891">
        <v>0</v>
      </c>
      <c r="CS1891">
        <v>0</v>
      </c>
      <c r="CT1891">
        <v>0</v>
      </c>
      <c r="CU1891">
        <v>0</v>
      </c>
      <c r="CX1891">
        <v>0</v>
      </c>
      <c r="CZ1891">
        <v>0</v>
      </c>
      <c r="DB1891">
        <v>0</v>
      </c>
      <c r="DD1891">
        <v>0</v>
      </c>
      <c r="DF1891">
        <v>0</v>
      </c>
      <c r="DK1891">
        <v>0</v>
      </c>
      <c r="DM1891">
        <v>0</v>
      </c>
      <c r="DX1891">
        <v>0</v>
      </c>
      <c r="EC1891" t="s">
        <v>336</v>
      </c>
      <c r="ED1891" t="s">
        <v>337</v>
      </c>
      <c r="EE1891" t="s">
        <v>338</v>
      </c>
      <c r="EG1891">
        <v>435600</v>
      </c>
      <c r="EH1891">
        <v>10</v>
      </c>
      <c r="EI1891">
        <v>0</v>
      </c>
      <c r="EJ1891">
        <v>0</v>
      </c>
      <c r="EK1891">
        <v>0</v>
      </c>
      <c r="EL1891">
        <v>0</v>
      </c>
      <c r="EU1891" t="s">
        <v>264</v>
      </c>
      <c r="EV1891" t="s">
        <v>339</v>
      </c>
      <c r="EW1891" t="s">
        <v>340</v>
      </c>
      <c r="EX1891" s="1">
        <v>40135</v>
      </c>
      <c r="EY1891" t="s">
        <v>267</v>
      </c>
      <c r="EZ1891" t="str">
        <f>"FALSE"</f>
        <v>FALSE</v>
      </c>
      <c r="FA1891">
        <v>2022</v>
      </c>
      <c r="FB1891">
        <v>2020</v>
      </c>
      <c r="FC1891">
        <v>400</v>
      </c>
      <c r="FD1891" t="s">
        <v>246</v>
      </c>
      <c r="FE1891" t="s">
        <v>246</v>
      </c>
      <c r="FF1891" t="s">
        <v>246</v>
      </c>
      <c r="FG1891" t="s">
        <v>246</v>
      </c>
      <c r="FH1891" t="s">
        <v>246</v>
      </c>
      <c r="FI1891" t="s">
        <v>246</v>
      </c>
      <c r="FJ1891" t="s">
        <v>246</v>
      </c>
      <c r="FK1891" t="s">
        <v>246</v>
      </c>
      <c r="FL1891" t="s">
        <v>246</v>
      </c>
      <c r="FM1891" t="s">
        <v>246</v>
      </c>
      <c r="FN1891" t="s">
        <v>246</v>
      </c>
      <c r="FO1891" t="s">
        <v>246</v>
      </c>
      <c r="FP1891" t="s">
        <v>246</v>
      </c>
      <c r="FQ1891" s="2">
        <v>2520</v>
      </c>
      <c r="FR1891" s="2">
        <v>0</v>
      </c>
      <c r="FS1891" s="2">
        <v>0</v>
      </c>
      <c r="FT1891">
        <v>0</v>
      </c>
      <c r="FU1891" s="2">
        <v>16800</v>
      </c>
      <c r="FV1891" s="2">
        <v>16800</v>
      </c>
      <c r="FW1891" s="2">
        <v>0</v>
      </c>
      <c r="FX1891">
        <v>0</v>
      </c>
      <c r="FY1891" s="2">
        <v>0</v>
      </c>
      <c r="FZ1891" s="2">
        <v>0</v>
      </c>
      <c r="GA1891" s="2">
        <v>0</v>
      </c>
      <c r="GB1891">
        <v>0</v>
      </c>
      <c r="GC1891" s="2">
        <v>144.66</v>
      </c>
      <c r="GE1891" s="2">
        <v>16800</v>
      </c>
      <c r="GH1891" t="s">
        <v>315</v>
      </c>
      <c r="GK1891" t="s">
        <v>316</v>
      </c>
      <c r="GL1891" t="s">
        <v>317</v>
      </c>
      <c r="GM1891" t="s">
        <v>318</v>
      </c>
      <c r="GN1891" s="1">
        <v>43519</v>
      </c>
      <c r="GO1891" s="1">
        <v>43521</v>
      </c>
      <c r="GQ1891" t="s">
        <v>270</v>
      </c>
      <c r="GR1891" t="str">
        <f>""</f>
        <v/>
      </c>
      <c r="GS1891" t="str">
        <f>"2019.8770"</f>
        <v>2019.8770</v>
      </c>
      <c r="GT1891" t="str">
        <f>""</f>
        <v/>
      </c>
      <c r="GU1891" s="1">
        <v>42166</v>
      </c>
      <c r="GV1891" s="1">
        <v>42172</v>
      </c>
      <c r="GW1891" s="2">
        <v>11000</v>
      </c>
      <c r="GY1891" t="s">
        <v>270</v>
      </c>
      <c r="GZ1891" t="s">
        <v>15227</v>
      </c>
      <c r="HB1891" s="2">
        <v>7000</v>
      </c>
      <c r="HC1891" t="s">
        <v>6463</v>
      </c>
      <c r="HD1891">
        <v>3.77</v>
      </c>
      <c r="HE1891" t="s">
        <v>946</v>
      </c>
      <c r="HF1891" t="str">
        <f>"2015.27088"</f>
        <v>2015.27088</v>
      </c>
      <c r="HI1891">
        <v>4</v>
      </c>
      <c r="HK1891" t="str">
        <f>""</f>
        <v/>
      </c>
      <c r="HL1891" t="s">
        <v>15228</v>
      </c>
      <c r="HM1891" t="s">
        <v>2570</v>
      </c>
      <c r="HN1891" t="s">
        <v>271</v>
      </c>
      <c r="HP1891" t="str">
        <f>"2015.27087"</f>
        <v>2015.27087</v>
      </c>
      <c r="HQ1891" t="str">
        <f>""</f>
        <v/>
      </c>
      <c r="HR1891" s="1">
        <v>38869</v>
      </c>
      <c r="HS1891" s="1">
        <v>38912</v>
      </c>
      <c r="HT1891" s="2">
        <v>458500</v>
      </c>
      <c r="HU1891" t="s">
        <v>567</v>
      </c>
      <c r="HV1891" t="s">
        <v>7085</v>
      </c>
      <c r="HW1891" s="2">
        <v>428500</v>
      </c>
      <c r="HX1891" t="s">
        <v>569</v>
      </c>
      <c r="HY1891" t="s">
        <v>570</v>
      </c>
      <c r="IA1891" t="str">
        <f>"6361.684"</f>
        <v>6361.684</v>
      </c>
      <c r="IB1891" t="str">
        <f>""</f>
        <v/>
      </c>
      <c r="IC1891" t="str">
        <f>HYPERLINK("https://web.datatree.com/?/property?propertyId=5096482")</f>
        <v>https://web.datatree.com/?/property?propertyId=5096482</v>
      </c>
    </row>
    <row r="1892" spans="1:237" x14ac:dyDescent="0.25">
      <c r="A1892" t="s">
        <v>15229</v>
      </c>
      <c r="B1892" t="s">
        <v>3010</v>
      </c>
      <c r="C1892" t="s">
        <v>3010</v>
      </c>
      <c r="D1892" t="s">
        <v>15230</v>
      </c>
      <c r="E1892" t="s">
        <v>240</v>
      </c>
      <c r="F1892">
        <v>1</v>
      </c>
      <c r="G1892" t="s">
        <v>15231</v>
      </c>
      <c r="H1892" t="s">
        <v>1080</v>
      </c>
      <c r="I1892" t="s">
        <v>1080</v>
      </c>
      <c r="J1892" t="s">
        <v>15230</v>
      </c>
      <c r="K1892" t="s">
        <v>240</v>
      </c>
      <c r="L1892">
        <v>1</v>
      </c>
      <c r="M1892" t="s">
        <v>15232</v>
      </c>
      <c r="O1892" t="s">
        <v>15233</v>
      </c>
      <c r="P1892" t="s">
        <v>15234</v>
      </c>
      <c r="T1892" t="s">
        <v>242</v>
      </c>
      <c r="AE1892" t="s">
        <v>243</v>
      </c>
      <c r="AH1892" t="s">
        <v>244</v>
      </c>
      <c r="AK1892" t="s">
        <v>245</v>
      </c>
      <c r="AM1892">
        <v>324</v>
      </c>
      <c r="AP1892" t="s">
        <v>4562</v>
      </c>
      <c r="AQ1892" t="s">
        <v>491</v>
      </c>
      <c r="AS1892" t="s">
        <v>2019</v>
      </c>
      <c r="AU1892" t="s">
        <v>328</v>
      </c>
      <c r="AV1892" t="str">
        <f>"92084-1730"</f>
        <v>92084-1730</v>
      </c>
      <c r="AW1892" t="s">
        <v>4207</v>
      </c>
      <c r="AX1892" t="s">
        <v>15235</v>
      </c>
      <c r="AY1892" t="s">
        <v>15236</v>
      </c>
      <c r="AZ1892" t="s">
        <v>254</v>
      </c>
      <c r="BA1892" t="s">
        <v>15237</v>
      </c>
      <c r="BB1892" t="str">
        <f>"319-03-003G"</f>
        <v>319-03-003G</v>
      </c>
      <c r="BC1892" t="str">
        <f>"31903003G"</f>
        <v>31903003G</v>
      </c>
      <c r="BD1892" t="str">
        <f>"R31903003G"</f>
        <v>R31903003G</v>
      </c>
      <c r="BE1892">
        <v>4015</v>
      </c>
      <c r="BJ1892" t="s">
        <v>498</v>
      </c>
      <c r="BK1892" t="s">
        <v>499</v>
      </c>
      <c r="BL1892">
        <v>3</v>
      </c>
      <c r="BN1892">
        <v>35.6740725941211</v>
      </c>
      <c r="BO1892">
        <v>-114.303949874319</v>
      </c>
      <c r="BP1892" t="s">
        <v>696</v>
      </c>
      <c r="BW1892" t="s">
        <v>697</v>
      </c>
      <c r="BX1892" t="s">
        <v>697</v>
      </c>
      <c r="CA1892" t="str">
        <f>"3"</f>
        <v>3</v>
      </c>
      <c r="CC1892">
        <v>0</v>
      </c>
      <c r="CD1892">
        <v>0</v>
      </c>
      <c r="CE1892">
        <v>0</v>
      </c>
      <c r="CF1892">
        <v>0</v>
      </c>
      <c r="CI1892">
        <v>0</v>
      </c>
      <c r="CJ1892">
        <v>0</v>
      </c>
      <c r="CL1892">
        <v>0</v>
      </c>
      <c r="CM1892">
        <v>0</v>
      </c>
      <c r="CN1892">
        <v>0</v>
      </c>
      <c r="CO1892">
        <v>0</v>
      </c>
      <c r="CP1892">
        <v>0</v>
      </c>
      <c r="CQ1892">
        <v>0</v>
      </c>
      <c r="CR1892">
        <v>0</v>
      </c>
      <c r="CS1892">
        <v>0</v>
      </c>
      <c r="CT1892">
        <v>0</v>
      </c>
      <c r="CU1892">
        <v>0</v>
      </c>
      <c r="CX1892">
        <v>0</v>
      </c>
      <c r="CZ1892">
        <v>0</v>
      </c>
      <c r="DB1892">
        <v>0</v>
      </c>
      <c r="DD1892">
        <v>0</v>
      </c>
      <c r="DF1892">
        <v>0</v>
      </c>
      <c r="DK1892">
        <v>0</v>
      </c>
      <c r="DM1892">
        <v>0</v>
      </c>
      <c r="DX1892">
        <v>0</v>
      </c>
      <c r="EC1892" t="s">
        <v>261</v>
      </c>
      <c r="ED1892" t="s">
        <v>262</v>
      </c>
      <c r="EE1892" t="s">
        <v>263</v>
      </c>
      <c r="EG1892">
        <v>435600</v>
      </c>
      <c r="EH1892">
        <v>10</v>
      </c>
      <c r="EI1892">
        <v>0</v>
      </c>
      <c r="EJ1892">
        <v>0</v>
      </c>
      <c r="EK1892">
        <v>0</v>
      </c>
      <c r="EL1892">
        <v>0</v>
      </c>
      <c r="EU1892" t="s">
        <v>264</v>
      </c>
      <c r="EV1892" t="s">
        <v>502</v>
      </c>
      <c r="EW1892" t="s">
        <v>503</v>
      </c>
      <c r="EX1892" s="1">
        <v>40135</v>
      </c>
      <c r="EY1892" t="s">
        <v>267</v>
      </c>
      <c r="EZ1892" t="str">
        <f>"FALSE"</f>
        <v>FALSE</v>
      </c>
      <c r="FA1892">
        <v>2022</v>
      </c>
      <c r="FB1892">
        <v>2020</v>
      </c>
      <c r="FC1892">
        <v>1110</v>
      </c>
      <c r="FD1892" t="s">
        <v>246</v>
      </c>
      <c r="FE1892" t="s">
        <v>246</v>
      </c>
      <c r="FF1892" t="s">
        <v>246</v>
      </c>
      <c r="FG1892" t="s">
        <v>246</v>
      </c>
      <c r="FH1892" t="s">
        <v>246</v>
      </c>
      <c r="FI1892" t="s">
        <v>246</v>
      </c>
      <c r="FJ1892" t="s">
        <v>246</v>
      </c>
      <c r="FK1892" t="s">
        <v>246</v>
      </c>
      <c r="FL1892" t="s">
        <v>246</v>
      </c>
      <c r="FM1892" t="s">
        <v>246</v>
      </c>
      <c r="FN1892" t="s">
        <v>246</v>
      </c>
      <c r="FO1892" t="s">
        <v>246</v>
      </c>
      <c r="FP1892" t="s">
        <v>246</v>
      </c>
      <c r="FQ1892" s="2">
        <v>1082</v>
      </c>
      <c r="FR1892" s="2">
        <v>0</v>
      </c>
      <c r="FS1892" s="2">
        <v>0</v>
      </c>
      <c r="FT1892">
        <v>0</v>
      </c>
      <c r="FU1892" s="2">
        <v>7214</v>
      </c>
      <c r="FV1892" s="2">
        <v>7214</v>
      </c>
      <c r="FW1892" s="2">
        <v>0</v>
      </c>
      <c r="FX1892">
        <v>0</v>
      </c>
      <c r="FY1892" s="2">
        <v>0</v>
      </c>
      <c r="FZ1892" s="2">
        <v>0</v>
      </c>
      <c r="GA1892" s="2">
        <v>0</v>
      </c>
      <c r="GB1892">
        <v>0</v>
      </c>
      <c r="GC1892" s="2">
        <v>67.760000000000005</v>
      </c>
      <c r="GE1892" s="2">
        <v>7214</v>
      </c>
      <c r="GH1892" t="s">
        <v>315</v>
      </c>
      <c r="GK1892" t="s">
        <v>316</v>
      </c>
      <c r="GL1892" t="s">
        <v>317</v>
      </c>
      <c r="GM1892" t="s">
        <v>318</v>
      </c>
      <c r="GR1892" t="str">
        <f>""</f>
        <v/>
      </c>
      <c r="GS1892" t="str">
        <f>""</f>
        <v/>
      </c>
      <c r="GT1892" t="str">
        <f>""</f>
        <v/>
      </c>
      <c r="HF1892" t="str">
        <f>""</f>
        <v/>
      </c>
      <c r="HK1892" t="str">
        <f>""</f>
        <v/>
      </c>
      <c r="HN1892" t="s">
        <v>271</v>
      </c>
      <c r="HP1892" t="str">
        <f>""</f>
        <v/>
      </c>
      <c r="HQ1892" t="str">
        <f>""</f>
        <v/>
      </c>
      <c r="IA1892" t="str">
        <f>""</f>
        <v/>
      </c>
      <c r="IB1892" t="str">
        <f>""</f>
        <v/>
      </c>
      <c r="IC1892" t="str">
        <f>HYPERLINK("https://web.datatree.com/?/property?propertyId=5178998")</f>
        <v>https://web.datatree.com/?/property?propertyId=5178998</v>
      </c>
    </row>
    <row r="1893" spans="1:237" x14ac:dyDescent="0.25">
      <c r="A1893" t="s">
        <v>15238</v>
      </c>
      <c r="B1893" t="s">
        <v>15239</v>
      </c>
      <c r="C1893" t="s">
        <v>15240</v>
      </c>
      <c r="D1893" t="s">
        <v>15241</v>
      </c>
      <c r="E1893" t="s">
        <v>240</v>
      </c>
      <c r="F1893">
        <v>3</v>
      </c>
      <c r="O1893" t="s">
        <v>15242</v>
      </c>
      <c r="P1893" t="s">
        <v>15238</v>
      </c>
      <c r="T1893" t="s">
        <v>242</v>
      </c>
      <c r="AE1893" t="s">
        <v>243</v>
      </c>
      <c r="AH1893" t="s">
        <v>244</v>
      </c>
      <c r="AK1893" t="s">
        <v>245</v>
      </c>
      <c r="AM1893">
        <v>33990</v>
      </c>
      <c r="AP1893" t="s">
        <v>15243</v>
      </c>
      <c r="AQ1893" t="s">
        <v>491</v>
      </c>
      <c r="AS1893" t="s">
        <v>15244</v>
      </c>
      <c r="AU1893" t="s">
        <v>328</v>
      </c>
      <c r="AV1893" t="str">
        <f>"92567-9729"</f>
        <v>92567-9729</v>
      </c>
      <c r="AW1893" t="s">
        <v>6722</v>
      </c>
      <c r="AX1893" t="s">
        <v>15245</v>
      </c>
      <c r="AY1893" t="s">
        <v>15246</v>
      </c>
      <c r="AZ1893" t="s">
        <v>254</v>
      </c>
      <c r="BA1893" t="s">
        <v>15247</v>
      </c>
      <c r="BB1893" t="str">
        <f>"102-40-030"</f>
        <v>102-40-030</v>
      </c>
      <c r="BC1893" t="str">
        <f>"10240030"</f>
        <v>10240030</v>
      </c>
      <c r="BD1893" t="str">
        <f>"R10240030"</f>
        <v>R10240030</v>
      </c>
      <c r="BE1893">
        <v>4015</v>
      </c>
      <c r="BI1893" t="s">
        <v>256</v>
      </c>
      <c r="BJ1893" t="s">
        <v>424</v>
      </c>
      <c r="BK1893" t="s">
        <v>258</v>
      </c>
      <c r="BL1893">
        <v>25</v>
      </c>
      <c r="BN1893">
        <v>34.6126075999791</v>
      </c>
      <c r="BO1893">
        <v>-113.471162620165</v>
      </c>
      <c r="BP1893" t="s">
        <v>425</v>
      </c>
      <c r="BW1893" t="s">
        <v>426</v>
      </c>
      <c r="BX1893" t="s">
        <v>426</v>
      </c>
      <c r="CA1893" t="str">
        <f>"158"</f>
        <v>158</v>
      </c>
      <c r="CC1893">
        <v>0</v>
      </c>
      <c r="CD1893">
        <v>0</v>
      </c>
      <c r="CE1893">
        <v>0</v>
      </c>
      <c r="CF1893">
        <v>0</v>
      </c>
      <c r="CI1893">
        <v>0</v>
      </c>
      <c r="CJ1893">
        <v>0</v>
      </c>
      <c r="CL1893">
        <v>0</v>
      </c>
      <c r="CM1893">
        <v>0</v>
      </c>
      <c r="CN1893">
        <v>0</v>
      </c>
      <c r="CO1893">
        <v>0</v>
      </c>
      <c r="CP1893">
        <v>0</v>
      </c>
      <c r="CQ1893">
        <v>0</v>
      </c>
      <c r="CR1893">
        <v>0</v>
      </c>
      <c r="CS1893">
        <v>0</v>
      </c>
      <c r="CT1893">
        <v>0</v>
      </c>
      <c r="CU1893">
        <v>0</v>
      </c>
      <c r="CX1893">
        <v>0</v>
      </c>
      <c r="CZ1893">
        <v>0</v>
      </c>
      <c r="DB1893">
        <v>0</v>
      </c>
      <c r="DD1893">
        <v>0</v>
      </c>
      <c r="DF1893">
        <v>0</v>
      </c>
      <c r="DK1893">
        <v>0</v>
      </c>
      <c r="DM1893">
        <v>0</v>
      </c>
      <c r="DX1893">
        <v>0</v>
      </c>
      <c r="EC1893" t="s">
        <v>261</v>
      </c>
      <c r="ED1893" t="s">
        <v>262</v>
      </c>
      <c r="EE1893" t="s">
        <v>263</v>
      </c>
      <c r="EG1893">
        <v>435600</v>
      </c>
      <c r="EH1893">
        <v>10</v>
      </c>
      <c r="EI1893">
        <v>0</v>
      </c>
      <c r="EJ1893">
        <v>0</v>
      </c>
      <c r="EK1893">
        <v>0</v>
      </c>
      <c r="EL1893">
        <v>0</v>
      </c>
      <c r="EU1893" t="s">
        <v>264</v>
      </c>
      <c r="EV1893" t="s">
        <v>427</v>
      </c>
      <c r="EW1893" t="s">
        <v>428</v>
      </c>
      <c r="EX1893" s="1">
        <v>40135</v>
      </c>
      <c r="EY1893" t="s">
        <v>267</v>
      </c>
      <c r="EZ1893" t="str">
        <f>"FALSE"</f>
        <v>FALSE</v>
      </c>
      <c r="FA1893">
        <v>2022</v>
      </c>
      <c r="FB1893">
        <v>2020</v>
      </c>
      <c r="FC1893">
        <v>600</v>
      </c>
      <c r="FD1893" t="s">
        <v>246</v>
      </c>
      <c r="FE1893" t="s">
        <v>246</v>
      </c>
      <c r="FF1893" t="s">
        <v>246</v>
      </c>
      <c r="FG1893" t="s">
        <v>246</v>
      </c>
      <c r="FH1893" t="s">
        <v>246</v>
      </c>
      <c r="FI1893" t="s">
        <v>246</v>
      </c>
      <c r="FJ1893" t="s">
        <v>246</v>
      </c>
      <c r="FK1893" t="s">
        <v>246</v>
      </c>
      <c r="FL1893" t="s">
        <v>246</v>
      </c>
      <c r="FM1893" t="s">
        <v>246</v>
      </c>
      <c r="FN1893" t="s">
        <v>246</v>
      </c>
      <c r="FO1893" t="s">
        <v>246</v>
      </c>
      <c r="FP1893" t="s">
        <v>246</v>
      </c>
      <c r="FQ1893" s="2">
        <v>509</v>
      </c>
      <c r="FR1893" s="2">
        <v>0</v>
      </c>
      <c r="FS1893" s="2">
        <v>0</v>
      </c>
      <c r="FT1893">
        <v>0</v>
      </c>
      <c r="FU1893" s="2">
        <v>3391</v>
      </c>
      <c r="FV1893" s="2">
        <v>3391</v>
      </c>
      <c r="FW1893" s="2">
        <v>0</v>
      </c>
      <c r="FX1893">
        <v>0</v>
      </c>
      <c r="FY1893" s="2">
        <v>0</v>
      </c>
      <c r="FZ1893" s="2">
        <v>0</v>
      </c>
      <c r="GA1893" s="2">
        <v>0</v>
      </c>
      <c r="GB1893">
        <v>0</v>
      </c>
      <c r="GC1893" s="2">
        <v>31.56</v>
      </c>
      <c r="GE1893" s="2">
        <v>3391</v>
      </c>
      <c r="GH1893" t="s">
        <v>289</v>
      </c>
      <c r="GK1893" t="s">
        <v>290</v>
      </c>
      <c r="GL1893" t="s">
        <v>290</v>
      </c>
      <c r="GR1893" t="str">
        <f>""</f>
        <v/>
      </c>
      <c r="GS1893" t="str">
        <f>""</f>
        <v/>
      </c>
      <c r="GT1893" t="str">
        <f>""</f>
        <v/>
      </c>
      <c r="HF1893" t="str">
        <f>""</f>
        <v/>
      </c>
      <c r="HK1893" t="str">
        <f>""</f>
        <v/>
      </c>
      <c r="HN1893" t="s">
        <v>271</v>
      </c>
      <c r="HP1893" t="str">
        <f>""</f>
        <v/>
      </c>
      <c r="HQ1893" t="str">
        <f>""</f>
        <v/>
      </c>
      <c r="IA1893" t="str">
        <f>""</f>
        <v/>
      </c>
      <c r="IB1893" t="str">
        <f>""</f>
        <v/>
      </c>
      <c r="IC1893" t="str">
        <f>HYPERLINK("https://web.datatree.com/?/property?propertyId=5092041")</f>
        <v>https://web.datatree.com/?/property?propertyId=5092041</v>
      </c>
    </row>
    <row r="1894" spans="1:237" x14ac:dyDescent="0.25">
      <c r="A1894" t="s">
        <v>3254</v>
      </c>
      <c r="B1894" t="s">
        <v>9400</v>
      </c>
      <c r="C1894" t="s">
        <v>7453</v>
      </c>
      <c r="D1894" t="s">
        <v>9401</v>
      </c>
      <c r="E1894" t="s">
        <v>240</v>
      </c>
      <c r="F1894">
        <v>11</v>
      </c>
      <c r="O1894" t="s">
        <v>9402</v>
      </c>
      <c r="P1894" t="s">
        <v>3254</v>
      </c>
      <c r="T1894" t="s">
        <v>934</v>
      </c>
      <c r="AE1894" t="s">
        <v>243</v>
      </c>
      <c r="AH1894" t="s">
        <v>244</v>
      </c>
      <c r="AK1894" t="s">
        <v>245</v>
      </c>
      <c r="AP1894" t="s">
        <v>9403</v>
      </c>
      <c r="AS1894" t="s">
        <v>2051</v>
      </c>
      <c r="AT1894" t="s">
        <v>2051</v>
      </c>
      <c r="AU1894" t="s">
        <v>243</v>
      </c>
      <c r="AV1894" t="str">
        <f>"86438"</f>
        <v>86438</v>
      </c>
      <c r="AW1894" t="s">
        <v>277</v>
      </c>
      <c r="AX1894" t="s">
        <v>9404</v>
      </c>
      <c r="AY1894" t="s">
        <v>9405</v>
      </c>
      <c r="AZ1894" t="s">
        <v>254</v>
      </c>
      <c r="BA1894" t="s">
        <v>10879</v>
      </c>
      <c r="BB1894" t="str">
        <f>"244-04-007"</f>
        <v>244-04-007</v>
      </c>
      <c r="BC1894" t="str">
        <f>"24404007"</f>
        <v>24404007</v>
      </c>
      <c r="BD1894" t="str">
        <f>"R24404007"</f>
        <v>R24404007</v>
      </c>
      <c r="BE1894">
        <v>4015</v>
      </c>
      <c r="BI1894" t="s">
        <v>256</v>
      </c>
      <c r="BJ1894" t="s">
        <v>707</v>
      </c>
      <c r="BK1894" t="s">
        <v>351</v>
      </c>
      <c r="BL1894">
        <v>8</v>
      </c>
      <c r="BN1894">
        <v>34.869175648502399</v>
      </c>
      <c r="BO1894">
        <v>-113.99789760889</v>
      </c>
      <c r="BW1894" t="s">
        <v>1138</v>
      </c>
      <c r="BX1894" t="s">
        <v>1138</v>
      </c>
      <c r="CA1894" t="str">
        <f>""</f>
        <v/>
      </c>
      <c r="CC1894">
        <v>0</v>
      </c>
      <c r="CD1894">
        <v>0</v>
      </c>
      <c r="CE1894">
        <v>0</v>
      </c>
      <c r="CF1894">
        <v>0</v>
      </c>
      <c r="CI1894">
        <v>0</v>
      </c>
      <c r="CJ1894">
        <v>0</v>
      </c>
      <c r="CL1894">
        <v>0</v>
      </c>
      <c r="CM1894">
        <v>0</v>
      </c>
      <c r="CN1894">
        <v>0</v>
      </c>
      <c r="CO1894">
        <v>0</v>
      </c>
      <c r="CP1894">
        <v>0</v>
      </c>
      <c r="CQ1894">
        <v>0</v>
      </c>
      <c r="CR1894">
        <v>0</v>
      </c>
      <c r="CS1894">
        <v>0</v>
      </c>
      <c r="CT1894">
        <v>0</v>
      </c>
      <c r="CU1894">
        <v>0</v>
      </c>
      <c r="CX1894">
        <v>0</v>
      </c>
      <c r="CZ1894">
        <v>0</v>
      </c>
      <c r="DB1894">
        <v>0</v>
      </c>
      <c r="DD1894">
        <v>0</v>
      </c>
      <c r="DF1894">
        <v>0</v>
      </c>
      <c r="DK1894">
        <v>0</v>
      </c>
      <c r="DM1894">
        <v>0</v>
      </c>
      <c r="DX1894">
        <v>0</v>
      </c>
      <c r="EC1894" t="s">
        <v>336</v>
      </c>
      <c r="ED1894" t="s">
        <v>405</v>
      </c>
      <c r="EE1894" t="s">
        <v>406</v>
      </c>
      <c r="EG1894">
        <v>435600</v>
      </c>
      <c r="EH1894">
        <v>10</v>
      </c>
      <c r="EI1894">
        <v>0</v>
      </c>
      <c r="EJ1894">
        <v>0</v>
      </c>
      <c r="EK1894">
        <v>0</v>
      </c>
      <c r="EL1894">
        <v>0</v>
      </c>
      <c r="EU1894" t="s">
        <v>264</v>
      </c>
      <c r="EV1894" t="s">
        <v>4711</v>
      </c>
      <c r="EW1894" t="s">
        <v>4712</v>
      </c>
      <c r="EX1894" s="1">
        <v>40135</v>
      </c>
      <c r="EY1894" t="s">
        <v>267</v>
      </c>
      <c r="EZ1894" t="str">
        <f>"FALSE"</f>
        <v>FALSE</v>
      </c>
      <c r="FA1894">
        <v>2022</v>
      </c>
      <c r="FB1894">
        <v>2020</v>
      </c>
      <c r="FC1894">
        <v>1300</v>
      </c>
      <c r="FD1894" t="s">
        <v>246</v>
      </c>
      <c r="FE1894" t="s">
        <v>613</v>
      </c>
      <c r="FF1894" t="s">
        <v>246</v>
      </c>
      <c r="FG1894" t="s">
        <v>246</v>
      </c>
      <c r="FH1894" t="s">
        <v>246</v>
      </c>
      <c r="FI1894" t="s">
        <v>246</v>
      </c>
      <c r="FJ1894" t="s">
        <v>246</v>
      </c>
      <c r="FK1894" t="s">
        <v>246</v>
      </c>
      <c r="FL1894" t="s">
        <v>246</v>
      </c>
      <c r="FM1894" t="s">
        <v>246</v>
      </c>
      <c r="FN1894" t="s">
        <v>246</v>
      </c>
      <c r="FO1894" t="s">
        <v>246</v>
      </c>
      <c r="FP1894" t="s">
        <v>246</v>
      </c>
      <c r="FQ1894" s="2">
        <v>1263</v>
      </c>
      <c r="FR1894" s="2">
        <v>1263</v>
      </c>
      <c r="FS1894" s="2">
        <v>0</v>
      </c>
      <c r="FT1894">
        <v>0</v>
      </c>
      <c r="FU1894" s="2">
        <v>8421</v>
      </c>
      <c r="FV1894" s="2">
        <v>8421</v>
      </c>
      <c r="FW1894" s="2">
        <v>0</v>
      </c>
      <c r="FX1894">
        <v>0</v>
      </c>
      <c r="FY1894" s="2">
        <v>0</v>
      </c>
      <c r="FZ1894" s="2">
        <v>0</v>
      </c>
      <c r="GA1894" s="2">
        <v>0</v>
      </c>
      <c r="GB1894">
        <v>0</v>
      </c>
      <c r="GC1894" s="2">
        <v>103.64</v>
      </c>
      <c r="GE1894" s="2">
        <v>8421</v>
      </c>
      <c r="GH1894" t="s">
        <v>410</v>
      </c>
      <c r="GK1894" t="s">
        <v>411</v>
      </c>
      <c r="GL1894" t="s">
        <v>411</v>
      </c>
      <c r="GN1894" s="1">
        <v>38147</v>
      </c>
      <c r="GO1894" s="1">
        <v>38154</v>
      </c>
      <c r="GP1894" s="2">
        <v>0</v>
      </c>
      <c r="GQ1894" t="s">
        <v>640</v>
      </c>
      <c r="GR1894" t="str">
        <f>"                    "</f>
        <v xml:space="preserve">                    </v>
      </c>
      <c r="GS1894" t="str">
        <f>"5066.757"</f>
        <v>5066.757</v>
      </c>
      <c r="GT1894" t="str">
        <f>""</f>
        <v/>
      </c>
      <c r="HF1894" t="str">
        <f>""</f>
        <v/>
      </c>
      <c r="HK1894" t="str">
        <f>""</f>
        <v/>
      </c>
      <c r="HN1894" t="s">
        <v>271</v>
      </c>
      <c r="HP1894" t="str">
        <f>""</f>
        <v/>
      </c>
      <c r="HQ1894" t="str">
        <f>""</f>
        <v/>
      </c>
      <c r="IA1894" t="str">
        <f>""</f>
        <v/>
      </c>
      <c r="IB1894" t="str">
        <f>""</f>
        <v/>
      </c>
      <c r="IC1894" t="str">
        <f>HYPERLINK("https://web.datatree.com/?/property?propertyId=5214852")</f>
        <v>https://web.datatree.com/?/property?propertyId=5214852</v>
      </c>
    </row>
    <row r="1895" spans="1:237" x14ac:dyDescent="0.25">
      <c r="A1895" t="s">
        <v>15248</v>
      </c>
      <c r="D1895" t="s">
        <v>15248</v>
      </c>
      <c r="E1895" t="s">
        <v>240</v>
      </c>
      <c r="F1895">
        <v>3</v>
      </c>
      <c r="K1895" t="s">
        <v>240</v>
      </c>
      <c r="O1895" t="s">
        <v>15249</v>
      </c>
      <c r="P1895" t="s">
        <v>15248</v>
      </c>
      <c r="Q1895" t="s">
        <v>588</v>
      </c>
      <c r="T1895" t="s">
        <v>242</v>
      </c>
      <c r="AE1895" t="s">
        <v>243</v>
      </c>
      <c r="AH1895" t="s">
        <v>244</v>
      </c>
      <c r="AK1895" t="s">
        <v>245</v>
      </c>
      <c r="AM1895">
        <v>410</v>
      </c>
      <c r="AP1895" t="s">
        <v>15250</v>
      </c>
      <c r="AQ1895" t="s">
        <v>302</v>
      </c>
      <c r="AS1895" t="s">
        <v>15251</v>
      </c>
      <c r="AT1895" t="s">
        <v>15251</v>
      </c>
      <c r="AU1895" t="s">
        <v>328</v>
      </c>
      <c r="AV1895" t="str">
        <f>"95688-3605"</f>
        <v>95688-3605</v>
      </c>
      <c r="AW1895" t="s">
        <v>2605</v>
      </c>
      <c r="AX1895" t="s">
        <v>15252</v>
      </c>
      <c r="AY1895" t="s">
        <v>15253</v>
      </c>
      <c r="AZ1895" t="s">
        <v>254</v>
      </c>
      <c r="BA1895" t="s">
        <v>15254</v>
      </c>
      <c r="BB1895" t="str">
        <f>"338-08-351B"</f>
        <v>338-08-351B</v>
      </c>
      <c r="BC1895" t="str">
        <f>"33808351B"</f>
        <v>33808351B</v>
      </c>
      <c r="BD1895" t="str">
        <f>"R33808351B"</f>
        <v>R33808351B</v>
      </c>
      <c r="BE1895">
        <v>4015</v>
      </c>
      <c r="BJ1895" t="s">
        <v>1023</v>
      </c>
      <c r="BK1895" t="s">
        <v>351</v>
      </c>
      <c r="BL1895">
        <v>31</v>
      </c>
      <c r="BN1895">
        <v>35.948039724572901</v>
      </c>
      <c r="BO1895">
        <v>-114.033963724922</v>
      </c>
      <c r="BP1895" t="s">
        <v>2448</v>
      </c>
      <c r="BW1895" t="s">
        <v>2449</v>
      </c>
      <c r="BX1895" t="s">
        <v>2449</v>
      </c>
      <c r="CA1895" t="str">
        <f>""</f>
        <v/>
      </c>
      <c r="CC1895">
        <v>0</v>
      </c>
      <c r="CD1895">
        <v>0</v>
      </c>
      <c r="CE1895">
        <v>0</v>
      </c>
      <c r="CF1895">
        <v>0</v>
      </c>
      <c r="CI1895">
        <v>0</v>
      </c>
      <c r="CJ1895">
        <v>0</v>
      </c>
      <c r="CL1895">
        <v>0</v>
      </c>
      <c r="CM1895">
        <v>0</v>
      </c>
      <c r="CN1895">
        <v>0</v>
      </c>
      <c r="CO1895">
        <v>0</v>
      </c>
      <c r="CP1895">
        <v>0</v>
      </c>
      <c r="CQ1895">
        <v>0</v>
      </c>
      <c r="CR1895">
        <v>0</v>
      </c>
      <c r="CS1895">
        <v>0</v>
      </c>
      <c r="CT1895">
        <v>0</v>
      </c>
      <c r="CU1895">
        <v>0</v>
      </c>
      <c r="CX1895">
        <v>0</v>
      </c>
      <c r="CZ1895">
        <v>0</v>
      </c>
      <c r="DB1895">
        <v>0</v>
      </c>
      <c r="DD1895">
        <v>0</v>
      </c>
      <c r="DF1895">
        <v>0</v>
      </c>
      <c r="DK1895">
        <v>0</v>
      </c>
      <c r="DM1895">
        <v>0</v>
      </c>
      <c r="DX1895">
        <v>0</v>
      </c>
      <c r="EC1895" t="s">
        <v>261</v>
      </c>
      <c r="ED1895" t="s">
        <v>262</v>
      </c>
      <c r="EE1895" t="s">
        <v>263</v>
      </c>
      <c r="EG1895">
        <v>435600</v>
      </c>
      <c r="EH1895">
        <v>10</v>
      </c>
      <c r="EI1895">
        <v>0</v>
      </c>
      <c r="EJ1895">
        <v>0</v>
      </c>
      <c r="EK1895">
        <v>0</v>
      </c>
      <c r="EL1895">
        <v>0</v>
      </c>
      <c r="EU1895" t="s">
        <v>407</v>
      </c>
      <c r="EV1895" t="s">
        <v>2211</v>
      </c>
      <c r="EW1895" t="s">
        <v>2212</v>
      </c>
      <c r="EX1895" s="1">
        <v>40135</v>
      </c>
      <c r="EY1895" t="s">
        <v>267</v>
      </c>
      <c r="EZ1895" t="str">
        <f>"TRUE"</f>
        <v>TRUE</v>
      </c>
      <c r="FA1895">
        <v>2022</v>
      </c>
      <c r="FB1895">
        <v>2020</v>
      </c>
      <c r="FC1895">
        <v>400</v>
      </c>
      <c r="FD1895" t="s">
        <v>246</v>
      </c>
      <c r="FE1895" t="s">
        <v>246</v>
      </c>
      <c r="FF1895" t="s">
        <v>246</v>
      </c>
      <c r="FG1895" t="s">
        <v>246</v>
      </c>
      <c r="FH1895" t="s">
        <v>246</v>
      </c>
      <c r="FI1895" t="s">
        <v>246</v>
      </c>
      <c r="FJ1895" t="s">
        <v>246</v>
      </c>
      <c r="FK1895" t="s">
        <v>246</v>
      </c>
      <c r="FL1895" t="s">
        <v>246</v>
      </c>
      <c r="FM1895" t="s">
        <v>246</v>
      </c>
      <c r="FN1895" t="s">
        <v>246</v>
      </c>
      <c r="FO1895" t="s">
        <v>246</v>
      </c>
      <c r="FP1895" t="s">
        <v>246</v>
      </c>
      <c r="FQ1895" s="2">
        <v>618</v>
      </c>
      <c r="FR1895" s="2">
        <v>0</v>
      </c>
      <c r="FS1895" s="2">
        <v>0</v>
      </c>
      <c r="FT1895">
        <v>0</v>
      </c>
      <c r="FU1895" s="2">
        <v>4119</v>
      </c>
      <c r="FV1895" s="2">
        <v>4119</v>
      </c>
      <c r="FW1895" s="2">
        <v>0</v>
      </c>
      <c r="FX1895">
        <v>0</v>
      </c>
      <c r="FY1895" s="2">
        <v>0</v>
      </c>
      <c r="FZ1895" s="2">
        <v>0</v>
      </c>
      <c r="GA1895" s="2">
        <v>0</v>
      </c>
      <c r="GB1895">
        <v>0</v>
      </c>
      <c r="GC1895" s="2">
        <v>50.32</v>
      </c>
      <c r="GE1895" s="2">
        <v>4119</v>
      </c>
      <c r="GF1895">
        <v>14</v>
      </c>
      <c r="GH1895" t="s">
        <v>315</v>
      </c>
      <c r="GK1895" t="s">
        <v>316</v>
      </c>
      <c r="GL1895" t="s">
        <v>317</v>
      </c>
      <c r="GM1895" t="s">
        <v>318</v>
      </c>
      <c r="GR1895" t="str">
        <f>""</f>
        <v/>
      </c>
      <c r="GS1895" t="str">
        <f>""</f>
        <v/>
      </c>
      <c r="GT1895" t="str">
        <f>""</f>
        <v/>
      </c>
      <c r="HF1895" t="str">
        <f>""</f>
        <v/>
      </c>
      <c r="HK1895" t="str">
        <f>""</f>
        <v/>
      </c>
      <c r="HN1895" t="s">
        <v>271</v>
      </c>
      <c r="HP1895" t="str">
        <f>""</f>
        <v/>
      </c>
      <c r="HQ1895" t="str">
        <f>""</f>
        <v/>
      </c>
      <c r="IA1895" t="str">
        <f>""</f>
        <v/>
      </c>
      <c r="IB1895" t="str">
        <f>""</f>
        <v/>
      </c>
      <c r="IC1895" t="str">
        <f>HYPERLINK("https://web.datatree.com/?/property?propertyId=5096539")</f>
        <v>https://web.datatree.com/?/property?propertyId=5096539</v>
      </c>
    </row>
    <row r="1896" spans="1:237" x14ac:dyDescent="0.25">
      <c r="A1896" t="s">
        <v>15255</v>
      </c>
      <c r="B1896" t="s">
        <v>3795</v>
      </c>
      <c r="C1896" t="s">
        <v>3795</v>
      </c>
      <c r="D1896" t="s">
        <v>15256</v>
      </c>
      <c r="E1896" t="s">
        <v>240</v>
      </c>
      <c r="F1896">
        <v>1</v>
      </c>
      <c r="O1896" t="s">
        <v>15257</v>
      </c>
      <c r="P1896" t="s">
        <v>15255</v>
      </c>
      <c r="R1896" t="s">
        <v>300</v>
      </c>
      <c r="S1896" t="s">
        <v>541</v>
      </c>
      <c r="T1896" t="s">
        <v>242</v>
      </c>
      <c r="AE1896" t="s">
        <v>243</v>
      </c>
      <c r="AH1896" t="s">
        <v>244</v>
      </c>
      <c r="AK1896" t="s">
        <v>245</v>
      </c>
      <c r="AM1896">
        <v>14252</v>
      </c>
      <c r="AP1896" t="s">
        <v>15258</v>
      </c>
      <c r="AQ1896" t="s">
        <v>302</v>
      </c>
      <c r="AR1896" t="s">
        <v>15259</v>
      </c>
      <c r="AS1896" t="s">
        <v>3275</v>
      </c>
      <c r="AT1896" t="s">
        <v>3275</v>
      </c>
      <c r="AU1896" t="s">
        <v>328</v>
      </c>
      <c r="AV1896" t="str">
        <f>"92604"</f>
        <v>92604</v>
      </c>
      <c r="AW1896" t="s">
        <v>5114</v>
      </c>
      <c r="AX1896" t="s">
        <v>15260</v>
      </c>
      <c r="AY1896" t="s">
        <v>15261</v>
      </c>
      <c r="AZ1896" t="s">
        <v>254</v>
      </c>
      <c r="BA1896" t="s">
        <v>15262</v>
      </c>
      <c r="BB1896" t="str">
        <f>"209-20-006"</f>
        <v>209-20-006</v>
      </c>
      <c r="BC1896" t="str">
        <f>"20920006"</f>
        <v>20920006</v>
      </c>
      <c r="BD1896" t="str">
        <f>"R20920006"</f>
        <v>R20920006</v>
      </c>
      <c r="BE1896">
        <v>4015</v>
      </c>
      <c r="BI1896" t="s">
        <v>256</v>
      </c>
      <c r="BN1896">
        <v>35.049874988742502</v>
      </c>
      <c r="BO1896">
        <v>-114.268764699279</v>
      </c>
      <c r="CA1896" t="str">
        <f>""</f>
        <v/>
      </c>
      <c r="CC1896">
        <v>0</v>
      </c>
      <c r="CD1896">
        <v>0</v>
      </c>
      <c r="CE1896">
        <v>0</v>
      </c>
      <c r="CF1896">
        <v>0</v>
      </c>
      <c r="CI1896">
        <v>0</v>
      </c>
      <c r="CJ1896">
        <v>0</v>
      </c>
      <c r="CL1896">
        <v>0</v>
      </c>
      <c r="CM1896">
        <v>0</v>
      </c>
      <c r="CN1896">
        <v>0</v>
      </c>
      <c r="CO1896">
        <v>0</v>
      </c>
      <c r="CP1896">
        <v>0</v>
      </c>
      <c r="CQ1896">
        <v>0</v>
      </c>
      <c r="CR1896">
        <v>0</v>
      </c>
      <c r="CS1896">
        <v>0</v>
      </c>
      <c r="CT1896">
        <v>0</v>
      </c>
      <c r="CU1896">
        <v>0</v>
      </c>
      <c r="CX1896">
        <v>0</v>
      </c>
      <c r="CZ1896">
        <v>0</v>
      </c>
      <c r="DB1896">
        <v>0</v>
      </c>
      <c r="DD1896">
        <v>0</v>
      </c>
      <c r="DF1896">
        <v>0</v>
      </c>
      <c r="DK1896">
        <v>0</v>
      </c>
      <c r="DM1896">
        <v>0</v>
      </c>
      <c r="DX1896">
        <v>0</v>
      </c>
      <c r="EC1896" t="s">
        <v>336</v>
      </c>
      <c r="ED1896" t="s">
        <v>405</v>
      </c>
      <c r="EE1896" t="s">
        <v>406</v>
      </c>
      <c r="EG1896">
        <v>435600</v>
      </c>
      <c r="EH1896">
        <v>10</v>
      </c>
      <c r="EI1896">
        <v>0</v>
      </c>
      <c r="EJ1896">
        <v>0</v>
      </c>
      <c r="EK1896">
        <v>0</v>
      </c>
      <c r="EL1896">
        <v>0</v>
      </c>
      <c r="EU1896" t="s">
        <v>407</v>
      </c>
      <c r="EV1896" t="s">
        <v>1241</v>
      </c>
      <c r="EW1896" t="s">
        <v>1242</v>
      </c>
      <c r="EX1896" s="1">
        <v>40135</v>
      </c>
      <c r="EY1896" t="s">
        <v>267</v>
      </c>
      <c r="EZ1896" t="str">
        <f>"TRUE"</f>
        <v>TRUE</v>
      </c>
      <c r="FA1896">
        <v>2022</v>
      </c>
      <c r="FB1896">
        <v>2020</v>
      </c>
      <c r="FC1896">
        <v>1600</v>
      </c>
      <c r="FD1896" t="s">
        <v>246</v>
      </c>
      <c r="FE1896" t="s">
        <v>246</v>
      </c>
      <c r="FF1896" t="s">
        <v>246</v>
      </c>
      <c r="FG1896" t="s">
        <v>246</v>
      </c>
      <c r="FH1896" t="s">
        <v>246</v>
      </c>
      <c r="FI1896" t="s">
        <v>246</v>
      </c>
      <c r="FJ1896" t="s">
        <v>246</v>
      </c>
      <c r="FK1896" t="s">
        <v>246</v>
      </c>
      <c r="FL1896" t="s">
        <v>246</v>
      </c>
      <c r="FM1896" t="s">
        <v>246</v>
      </c>
      <c r="FN1896" t="s">
        <v>246</v>
      </c>
      <c r="FO1896" t="s">
        <v>246</v>
      </c>
      <c r="FP1896" t="s">
        <v>246</v>
      </c>
      <c r="FQ1896" s="2">
        <v>1356</v>
      </c>
      <c r="FR1896" s="2">
        <v>0</v>
      </c>
      <c r="FS1896" s="2">
        <v>0</v>
      </c>
      <c r="FT1896">
        <v>0</v>
      </c>
      <c r="FU1896" s="2">
        <v>9038</v>
      </c>
      <c r="FV1896" s="2">
        <v>9038</v>
      </c>
      <c r="FW1896" s="2">
        <v>0</v>
      </c>
      <c r="FX1896">
        <v>0</v>
      </c>
      <c r="FY1896" s="2">
        <v>0</v>
      </c>
      <c r="FZ1896" s="2">
        <v>0</v>
      </c>
      <c r="GA1896" s="2">
        <v>0</v>
      </c>
      <c r="GB1896">
        <v>0</v>
      </c>
      <c r="GC1896" s="2">
        <v>69.599999999999994</v>
      </c>
      <c r="GE1896" s="2">
        <v>9038</v>
      </c>
      <c r="GH1896" t="s">
        <v>1243</v>
      </c>
      <c r="GI1896" t="s">
        <v>387</v>
      </c>
      <c r="GK1896" t="s">
        <v>1244</v>
      </c>
      <c r="GL1896" t="s">
        <v>1245</v>
      </c>
      <c r="GM1896" t="s">
        <v>1246</v>
      </c>
      <c r="GR1896" t="str">
        <f>""</f>
        <v/>
      </c>
      <c r="GS1896" t="str">
        <f>""</f>
        <v/>
      </c>
      <c r="GT1896" t="str">
        <f>""</f>
        <v/>
      </c>
      <c r="HF1896" t="str">
        <f>""</f>
        <v/>
      </c>
      <c r="HK1896" t="str">
        <f>""</f>
        <v/>
      </c>
      <c r="HN1896" t="s">
        <v>271</v>
      </c>
      <c r="HP1896" t="str">
        <f>""</f>
        <v/>
      </c>
      <c r="HQ1896" t="str">
        <f>""</f>
        <v/>
      </c>
      <c r="IA1896" t="str">
        <f>""</f>
        <v/>
      </c>
      <c r="IB1896" t="str">
        <f>""</f>
        <v/>
      </c>
      <c r="IC1896" t="str">
        <f>HYPERLINK("https://web.datatree.com/?/property?propertyId=5215226")</f>
        <v>https://web.datatree.com/?/property?propertyId=5215226</v>
      </c>
    </row>
    <row r="1897" spans="1:237" x14ac:dyDescent="0.25">
      <c r="A1897" t="s">
        <v>15263</v>
      </c>
      <c r="B1897" t="s">
        <v>15264</v>
      </c>
      <c r="C1897" t="s">
        <v>15264</v>
      </c>
      <c r="D1897" t="s">
        <v>15265</v>
      </c>
      <c r="E1897" t="s">
        <v>240</v>
      </c>
      <c r="F1897">
        <v>4</v>
      </c>
      <c r="G1897" t="s">
        <v>15266</v>
      </c>
      <c r="H1897" t="s">
        <v>15267</v>
      </c>
      <c r="I1897" t="s">
        <v>15267</v>
      </c>
      <c r="J1897" t="s">
        <v>15265</v>
      </c>
      <c r="K1897" t="s">
        <v>240</v>
      </c>
      <c r="L1897">
        <v>1</v>
      </c>
      <c r="O1897" t="s">
        <v>15268</v>
      </c>
      <c r="P1897" t="s">
        <v>15269</v>
      </c>
      <c r="T1897" t="s">
        <v>242</v>
      </c>
      <c r="AE1897" t="s">
        <v>243</v>
      </c>
      <c r="AH1897" t="s">
        <v>244</v>
      </c>
      <c r="AK1897" t="s">
        <v>245</v>
      </c>
      <c r="AL1897" t="s">
        <v>589</v>
      </c>
      <c r="AM1897">
        <v>146</v>
      </c>
      <c r="AP1897" t="s">
        <v>2900</v>
      </c>
      <c r="AQ1897" t="s">
        <v>375</v>
      </c>
      <c r="AS1897" t="s">
        <v>1631</v>
      </c>
      <c r="AT1897" t="s">
        <v>1631</v>
      </c>
      <c r="AU1897" t="s">
        <v>2193</v>
      </c>
      <c r="AV1897" t="str">
        <f>"10001-5303"</f>
        <v>10001-5303</v>
      </c>
      <c r="AW1897" t="s">
        <v>2605</v>
      </c>
      <c r="AX1897" t="s">
        <v>15270</v>
      </c>
      <c r="AY1897" t="s">
        <v>15271</v>
      </c>
      <c r="AZ1897" t="s">
        <v>254</v>
      </c>
      <c r="BA1897" t="s">
        <v>15272</v>
      </c>
      <c r="BB1897" t="str">
        <f>"318-05-018"</f>
        <v>318-05-018</v>
      </c>
      <c r="BC1897" t="str">
        <f>"31805018"</f>
        <v>31805018</v>
      </c>
      <c r="BD1897" t="str">
        <f>"R31805018"</f>
        <v>R31805018</v>
      </c>
      <c r="BE1897">
        <v>4015</v>
      </c>
      <c r="BJ1897" t="s">
        <v>445</v>
      </c>
      <c r="BK1897" t="s">
        <v>351</v>
      </c>
      <c r="BL1897">
        <v>17</v>
      </c>
      <c r="BN1897">
        <v>35.819061913224601</v>
      </c>
      <c r="BO1897">
        <v>-114.02233902097601</v>
      </c>
      <c r="BP1897" t="s">
        <v>4282</v>
      </c>
      <c r="BW1897" t="s">
        <v>4283</v>
      </c>
      <c r="BX1897" t="s">
        <v>4283</v>
      </c>
      <c r="CA1897" t="str">
        <f>"18"</f>
        <v>18</v>
      </c>
      <c r="CC1897">
        <v>0</v>
      </c>
      <c r="CD1897">
        <v>0</v>
      </c>
      <c r="CE1897">
        <v>0</v>
      </c>
      <c r="CF1897">
        <v>0</v>
      </c>
      <c r="CI1897">
        <v>0</v>
      </c>
      <c r="CJ1897">
        <v>0</v>
      </c>
      <c r="CL1897">
        <v>0</v>
      </c>
      <c r="CM1897">
        <v>0</v>
      </c>
      <c r="CN1897">
        <v>0</v>
      </c>
      <c r="CO1897">
        <v>0</v>
      </c>
      <c r="CP1897">
        <v>0</v>
      </c>
      <c r="CQ1897">
        <v>0</v>
      </c>
      <c r="CR1897">
        <v>0</v>
      </c>
      <c r="CS1897">
        <v>0</v>
      </c>
      <c r="CT1897">
        <v>0</v>
      </c>
      <c r="CU1897">
        <v>0</v>
      </c>
      <c r="CX1897">
        <v>0</v>
      </c>
      <c r="CZ1897">
        <v>0</v>
      </c>
      <c r="DB1897">
        <v>0</v>
      </c>
      <c r="DD1897">
        <v>0</v>
      </c>
      <c r="DF1897">
        <v>0</v>
      </c>
      <c r="DK1897">
        <v>0</v>
      </c>
      <c r="DM1897">
        <v>0</v>
      </c>
      <c r="DX1897">
        <v>0</v>
      </c>
      <c r="EC1897" t="s">
        <v>261</v>
      </c>
      <c r="ED1897" t="s">
        <v>262</v>
      </c>
      <c r="EE1897" t="s">
        <v>263</v>
      </c>
      <c r="EG1897">
        <v>435600</v>
      </c>
      <c r="EH1897">
        <v>10</v>
      </c>
      <c r="EI1897">
        <v>0</v>
      </c>
      <c r="EJ1897">
        <v>0</v>
      </c>
      <c r="EK1897">
        <v>0</v>
      </c>
      <c r="EL1897">
        <v>0</v>
      </c>
      <c r="EU1897" t="s">
        <v>264</v>
      </c>
      <c r="EV1897" t="s">
        <v>4284</v>
      </c>
      <c r="EW1897" t="s">
        <v>4285</v>
      </c>
      <c r="EX1897" s="1">
        <v>40135</v>
      </c>
      <c r="EY1897" t="s">
        <v>267</v>
      </c>
      <c r="EZ1897" t="str">
        <f>"FALSE"</f>
        <v>FALSE</v>
      </c>
      <c r="FA1897">
        <v>2022</v>
      </c>
      <c r="FB1897">
        <v>2020</v>
      </c>
      <c r="FC1897">
        <v>400</v>
      </c>
      <c r="FD1897" t="s">
        <v>246</v>
      </c>
      <c r="FE1897" t="s">
        <v>246</v>
      </c>
      <c r="FF1897" t="s">
        <v>246</v>
      </c>
      <c r="FG1897" t="s">
        <v>246</v>
      </c>
      <c r="FH1897" t="s">
        <v>246</v>
      </c>
      <c r="FI1897" t="s">
        <v>246</v>
      </c>
      <c r="FJ1897" t="s">
        <v>246</v>
      </c>
      <c r="FK1897" t="s">
        <v>246</v>
      </c>
      <c r="FL1897" t="s">
        <v>246</v>
      </c>
      <c r="FM1897" t="s">
        <v>246</v>
      </c>
      <c r="FN1897" t="s">
        <v>246</v>
      </c>
      <c r="FO1897" t="s">
        <v>246</v>
      </c>
      <c r="FP1897" t="s">
        <v>246</v>
      </c>
      <c r="FQ1897" s="2">
        <v>1488</v>
      </c>
      <c r="FR1897" s="2">
        <v>0</v>
      </c>
      <c r="FS1897" s="2">
        <v>0</v>
      </c>
      <c r="FT1897">
        <v>0</v>
      </c>
      <c r="FU1897" s="2">
        <v>9922</v>
      </c>
      <c r="FV1897" s="2">
        <v>9922</v>
      </c>
      <c r="FW1897" s="2">
        <v>0</v>
      </c>
      <c r="FX1897">
        <v>0</v>
      </c>
      <c r="FY1897" s="2">
        <v>0</v>
      </c>
      <c r="FZ1897" s="2">
        <v>0</v>
      </c>
      <c r="GA1897" s="2">
        <v>0</v>
      </c>
      <c r="GB1897">
        <v>0</v>
      </c>
      <c r="GC1897" s="2">
        <v>18.18</v>
      </c>
      <c r="GE1897" s="2">
        <v>9922</v>
      </c>
      <c r="GH1897" t="s">
        <v>315</v>
      </c>
      <c r="GK1897" t="s">
        <v>316</v>
      </c>
      <c r="GL1897" t="s">
        <v>317</v>
      </c>
      <c r="GM1897" t="s">
        <v>318</v>
      </c>
      <c r="GR1897" t="str">
        <f>""</f>
        <v/>
      </c>
      <c r="GS1897" t="str">
        <f>""</f>
        <v/>
      </c>
      <c r="GT1897" t="str">
        <f>""</f>
        <v/>
      </c>
      <c r="GU1897" s="1">
        <v>38575</v>
      </c>
      <c r="GV1897" s="1">
        <v>38582</v>
      </c>
      <c r="GW1897" s="2">
        <v>18140</v>
      </c>
      <c r="GX1897" t="s">
        <v>566</v>
      </c>
      <c r="GY1897" t="s">
        <v>362</v>
      </c>
      <c r="GZ1897" t="s">
        <v>1637</v>
      </c>
      <c r="HF1897" t="str">
        <f>"                    "</f>
        <v xml:space="preserve">                    </v>
      </c>
      <c r="HK1897" t="str">
        <f>"                    "</f>
        <v xml:space="preserve">                    </v>
      </c>
      <c r="HN1897" t="s">
        <v>271</v>
      </c>
      <c r="HP1897" t="str">
        <f>"5782.506"</f>
        <v>5782.506</v>
      </c>
      <c r="HQ1897" t="str">
        <f>""</f>
        <v/>
      </c>
      <c r="IA1897" t="str">
        <f>""</f>
        <v/>
      </c>
      <c r="IB1897" t="str">
        <f>""</f>
        <v/>
      </c>
      <c r="IC1897" t="str">
        <f>HYPERLINK("https://web.datatree.com/?/property?propertyId=5187031")</f>
        <v>https://web.datatree.com/?/property?propertyId=5187031</v>
      </c>
    </row>
    <row r="1898" spans="1:237" x14ac:dyDescent="0.25">
      <c r="A1898" t="s">
        <v>15273</v>
      </c>
      <c r="B1898" t="s">
        <v>6175</v>
      </c>
      <c r="C1898" t="s">
        <v>6175</v>
      </c>
      <c r="D1898" t="s">
        <v>15274</v>
      </c>
      <c r="E1898" t="s">
        <v>240</v>
      </c>
      <c r="F1898">
        <v>1</v>
      </c>
      <c r="G1898" t="s">
        <v>15275</v>
      </c>
      <c r="H1898" t="s">
        <v>15276</v>
      </c>
      <c r="I1898" t="s">
        <v>15276</v>
      </c>
      <c r="J1898" t="s">
        <v>15274</v>
      </c>
      <c r="K1898" t="s">
        <v>240</v>
      </c>
      <c r="L1898">
        <v>1</v>
      </c>
      <c r="O1898" t="s">
        <v>15277</v>
      </c>
      <c r="P1898" t="s">
        <v>15278</v>
      </c>
      <c r="T1898" t="s">
        <v>242</v>
      </c>
      <c r="AE1898" t="s">
        <v>243</v>
      </c>
      <c r="AH1898" t="s">
        <v>244</v>
      </c>
      <c r="AK1898" t="s">
        <v>245</v>
      </c>
      <c r="AM1898">
        <v>5558</v>
      </c>
      <c r="AP1898" t="s">
        <v>15279</v>
      </c>
      <c r="AQ1898" t="s">
        <v>491</v>
      </c>
      <c r="AS1898" t="s">
        <v>15280</v>
      </c>
      <c r="AT1898" t="s">
        <v>15280</v>
      </c>
      <c r="AU1898" t="s">
        <v>328</v>
      </c>
      <c r="AV1898" t="str">
        <f>"91302-1101"</f>
        <v>91302-1101</v>
      </c>
      <c r="AW1898" t="s">
        <v>1019</v>
      </c>
      <c r="AX1898" t="s">
        <v>15281</v>
      </c>
      <c r="AY1898" t="s">
        <v>15282</v>
      </c>
      <c r="AZ1898" t="s">
        <v>254</v>
      </c>
      <c r="BA1898" t="s">
        <v>15283</v>
      </c>
      <c r="BB1898" t="str">
        <f>"336-13-006"</f>
        <v>336-13-006</v>
      </c>
      <c r="BC1898" t="str">
        <f>"33613006"</f>
        <v>33613006</v>
      </c>
      <c r="BD1898" t="str">
        <f>"R33613006"</f>
        <v>R33613006</v>
      </c>
      <c r="BE1898">
        <v>4015</v>
      </c>
      <c r="BJ1898" t="s">
        <v>445</v>
      </c>
      <c r="BK1898" t="s">
        <v>446</v>
      </c>
      <c r="BL1898">
        <v>17</v>
      </c>
      <c r="BN1898">
        <v>35.819242136407603</v>
      </c>
      <c r="BO1898">
        <v>-114.128921949991</v>
      </c>
      <c r="BP1898" t="s">
        <v>447</v>
      </c>
      <c r="BW1898" t="s">
        <v>448</v>
      </c>
      <c r="BX1898" t="s">
        <v>448</v>
      </c>
      <c r="CA1898" t="str">
        <f>""</f>
        <v/>
      </c>
      <c r="CC1898">
        <v>0</v>
      </c>
      <c r="CD1898">
        <v>0</v>
      </c>
      <c r="CE1898">
        <v>0</v>
      </c>
      <c r="CF1898">
        <v>0</v>
      </c>
      <c r="CI1898">
        <v>0</v>
      </c>
      <c r="CJ1898">
        <v>0</v>
      </c>
      <c r="CL1898">
        <v>0</v>
      </c>
      <c r="CM1898">
        <v>0</v>
      </c>
      <c r="CN1898">
        <v>0</v>
      </c>
      <c r="CO1898">
        <v>0</v>
      </c>
      <c r="CP1898">
        <v>0</v>
      </c>
      <c r="CQ1898">
        <v>0</v>
      </c>
      <c r="CR1898">
        <v>0</v>
      </c>
      <c r="CS1898">
        <v>0</v>
      </c>
      <c r="CT1898">
        <v>0</v>
      </c>
      <c r="CU1898">
        <v>0</v>
      </c>
      <c r="CX1898">
        <v>0</v>
      </c>
      <c r="CZ1898">
        <v>0</v>
      </c>
      <c r="DB1898">
        <v>0</v>
      </c>
      <c r="DD1898">
        <v>0</v>
      </c>
      <c r="DF1898">
        <v>0</v>
      </c>
      <c r="DK1898">
        <v>0</v>
      </c>
      <c r="DM1898">
        <v>0</v>
      </c>
      <c r="DX1898">
        <v>0</v>
      </c>
      <c r="EC1898" t="s">
        <v>261</v>
      </c>
      <c r="ED1898" t="s">
        <v>354</v>
      </c>
      <c r="EE1898" t="s">
        <v>355</v>
      </c>
      <c r="EG1898">
        <v>435600</v>
      </c>
      <c r="EH1898">
        <v>10</v>
      </c>
      <c r="EI1898">
        <v>0</v>
      </c>
      <c r="EJ1898">
        <v>0</v>
      </c>
      <c r="EK1898">
        <v>0</v>
      </c>
      <c r="EL1898">
        <v>0</v>
      </c>
      <c r="EU1898" t="s">
        <v>264</v>
      </c>
      <c r="EV1898" t="s">
        <v>449</v>
      </c>
      <c r="EW1898" t="s">
        <v>450</v>
      </c>
      <c r="EX1898" s="1">
        <v>40135</v>
      </c>
      <c r="EY1898" t="s">
        <v>267</v>
      </c>
      <c r="EZ1898" t="str">
        <f>"FALSE"</f>
        <v>FALSE</v>
      </c>
      <c r="FA1898">
        <v>2022</v>
      </c>
      <c r="FB1898">
        <v>2020</v>
      </c>
      <c r="FC1898">
        <v>400</v>
      </c>
      <c r="FD1898" t="s">
        <v>246</v>
      </c>
      <c r="FE1898" t="s">
        <v>246</v>
      </c>
      <c r="FF1898" t="s">
        <v>246</v>
      </c>
      <c r="FG1898" t="s">
        <v>246</v>
      </c>
      <c r="FH1898" t="s">
        <v>246</v>
      </c>
      <c r="FI1898" t="s">
        <v>246</v>
      </c>
      <c r="FJ1898" t="s">
        <v>246</v>
      </c>
      <c r="FK1898" t="s">
        <v>246</v>
      </c>
      <c r="FL1898" t="s">
        <v>246</v>
      </c>
      <c r="FM1898" t="s">
        <v>246</v>
      </c>
      <c r="FN1898" t="s">
        <v>246</v>
      </c>
      <c r="FO1898" t="s">
        <v>246</v>
      </c>
      <c r="FP1898" t="s">
        <v>246</v>
      </c>
      <c r="FQ1898" s="2">
        <v>1082</v>
      </c>
      <c r="FR1898" s="2">
        <v>0</v>
      </c>
      <c r="FS1898" s="2">
        <v>0</v>
      </c>
      <c r="FT1898">
        <v>0</v>
      </c>
      <c r="FU1898" s="2">
        <v>7214</v>
      </c>
      <c r="FV1898" s="2">
        <v>7214</v>
      </c>
      <c r="FW1898" s="2">
        <v>0</v>
      </c>
      <c r="FX1898">
        <v>0</v>
      </c>
      <c r="FY1898" s="2">
        <v>0</v>
      </c>
      <c r="FZ1898" s="2">
        <v>0</v>
      </c>
      <c r="GA1898" s="2">
        <v>0</v>
      </c>
      <c r="GB1898">
        <v>0</v>
      </c>
      <c r="GC1898" s="2">
        <v>99.06</v>
      </c>
      <c r="GE1898" s="2">
        <v>7214</v>
      </c>
      <c r="GH1898" t="s">
        <v>315</v>
      </c>
      <c r="GK1898" t="s">
        <v>316</v>
      </c>
      <c r="GL1898" t="s">
        <v>317</v>
      </c>
      <c r="GM1898" t="s">
        <v>318</v>
      </c>
      <c r="GR1898" t="str">
        <f>""</f>
        <v/>
      </c>
      <c r="GS1898" t="str">
        <f>""</f>
        <v/>
      </c>
      <c r="GT1898" t="str">
        <f>""</f>
        <v/>
      </c>
      <c r="HF1898" t="str">
        <f>""</f>
        <v/>
      </c>
      <c r="HK1898" t="str">
        <f>""</f>
        <v/>
      </c>
      <c r="HN1898" t="s">
        <v>271</v>
      </c>
      <c r="HP1898" t="str">
        <f>""</f>
        <v/>
      </c>
      <c r="HQ1898" t="str">
        <f>""</f>
        <v/>
      </c>
      <c r="IA1898" t="str">
        <f>""</f>
        <v/>
      </c>
      <c r="IB1898" t="str">
        <f>""</f>
        <v/>
      </c>
      <c r="IC1898" t="str">
        <f>HYPERLINK("https://web.datatree.com/?/property?propertyId=5215944")</f>
        <v>https://web.datatree.com/?/property?propertyId=5215944</v>
      </c>
    </row>
    <row r="1899" spans="1:237" x14ac:dyDescent="0.25">
      <c r="A1899" t="s">
        <v>15284</v>
      </c>
      <c r="D1899" t="s">
        <v>15284</v>
      </c>
      <c r="E1899" t="s">
        <v>240</v>
      </c>
      <c r="F1899">
        <v>1</v>
      </c>
      <c r="K1899" t="s">
        <v>240</v>
      </c>
      <c r="O1899" t="s">
        <v>15285</v>
      </c>
      <c r="P1899" t="s">
        <v>15284</v>
      </c>
      <c r="Q1899" t="s">
        <v>588</v>
      </c>
      <c r="T1899" t="s">
        <v>242</v>
      </c>
      <c r="AE1899" t="s">
        <v>243</v>
      </c>
      <c r="AH1899" t="s">
        <v>244</v>
      </c>
      <c r="AK1899" t="s">
        <v>245</v>
      </c>
      <c r="AM1899">
        <v>6800</v>
      </c>
      <c r="AP1899" t="s">
        <v>15286</v>
      </c>
      <c r="AQ1899" t="s">
        <v>302</v>
      </c>
      <c r="AS1899" t="s">
        <v>15287</v>
      </c>
      <c r="AT1899" t="s">
        <v>15287</v>
      </c>
      <c r="AU1899" t="s">
        <v>1134</v>
      </c>
      <c r="AV1899" t="str">
        <f>"76182-7634"</f>
        <v>76182-7634</v>
      </c>
      <c r="AW1899" t="s">
        <v>13530</v>
      </c>
      <c r="AX1899" t="s">
        <v>15288</v>
      </c>
      <c r="AY1899" t="s">
        <v>15289</v>
      </c>
      <c r="AZ1899" t="s">
        <v>254</v>
      </c>
      <c r="BA1899" t="s">
        <v>15290</v>
      </c>
      <c r="BB1899" t="str">
        <f>"102-69-011"</f>
        <v>102-69-011</v>
      </c>
      <c r="BC1899" t="str">
        <f>"10269011"</f>
        <v>10269011</v>
      </c>
      <c r="BD1899" t="str">
        <f>"R10269011"</f>
        <v>R10269011</v>
      </c>
      <c r="BE1899">
        <v>4015</v>
      </c>
      <c r="BI1899" t="s">
        <v>256</v>
      </c>
      <c r="BJ1899" t="s">
        <v>519</v>
      </c>
      <c r="BK1899" t="s">
        <v>520</v>
      </c>
      <c r="BL1899">
        <v>9</v>
      </c>
      <c r="BN1899">
        <v>34.561817486263003</v>
      </c>
      <c r="BO1899">
        <v>-113.624327970208</v>
      </c>
      <c r="BW1899" t="s">
        <v>2117</v>
      </c>
      <c r="BX1899" t="s">
        <v>2117</v>
      </c>
      <c r="CA1899" t="str">
        <f>""</f>
        <v/>
      </c>
      <c r="CC1899">
        <v>0</v>
      </c>
      <c r="CD1899">
        <v>0</v>
      </c>
      <c r="CE1899">
        <v>0</v>
      </c>
      <c r="CF1899">
        <v>0</v>
      </c>
      <c r="CI1899">
        <v>0</v>
      </c>
      <c r="CJ1899">
        <v>0</v>
      </c>
      <c r="CL1899">
        <v>0</v>
      </c>
      <c r="CM1899">
        <v>0</v>
      </c>
      <c r="CN1899">
        <v>0</v>
      </c>
      <c r="CO1899">
        <v>0</v>
      </c>
      <c r="CP1899">
        <v>0</v>
      </c>
      <c r="CQ1899">
        <v>0</v>
      </c>
      <c r="CR1899">
        <v>0</v>
      </c>
      <c r="CS1899">
        <v>0</v>
      </c>
      <c r="CT1899">
        <v>0</v>
      </c>
      <c r="CU1899">
        <v>0</v>
      </c>
      <c r="CX1899">
        <v>0</v>
      </c>
      <c r="CZ1899">
        <v>0</v>
      </c>
      <c r="DB1899">
        <v>0</v>
      </c>
      <c r="DD1899">
        <v>0</v>
      </c>
      <c r="DF1899">
        <v>0</v>
      </c>
      <c r="DK1899">
        <v>0</v>
      </c>
      <c r="DM1899">
        <v>0</v>
      </c>
      <c r="DX1899">
        <v>0</v>
      </c>
      <c r="EC1899" t="s">
        <v>261</v>
      </c>
      <c r="ED1899" t="s">
        <v>354</v>
      </c>
      <c r="EE1899" t="s">
        <v>355</v>
      </c>
      <c r="EG1899">
        <v>435600</v>
      </c>
      <c r="EH1899">
        <v>10</v>
      </c>
      <c r="EI1899">
        <v>0</v>
      </c>
      <c r="EJ1899">
        <v>0</v>
      </c>
      <c r="EK1899">
        <v>0</v>
      </c>
      <c r="EL1899">
        <v>0</v>
      </c>
      <c r="EU1899" t="s">
        <v>264</v>
      </c>
      <c r="EV1899" t="s">
        <v>522</v>
      </c>
      <c r="EW1899" t="s">
        <v>523</v>
      </c>
      <c r="EX1899" s="1">
        <v>40135</v>
      </c>
      <c r="EY1899" t="s">
        <v>267</v>
      </c>
      <c r="EZ1899" t="str">
        <f>"FALSE"</f>
        <v>FALSE</v>
      </c>
      <c r="FA1899">
        <v>2022</v>
      </c>
      <c r="FB1899">
        <v>2020</v>
      </c>
      <c r="FC1899">
        <v>600</v>
      </c>
      <c r="FD1899" t="s">
        <v>246</v>
      </c>
      <c r="FE1899" t="s">
        <v>246</v>
      </c>
      <c r="FF1899" t="s">
        <v>246</v>
      </c>
      <c r="FG1899" t="s">
        <v>246</v>
      </c>
      <c r="FH1899" t="s">
        <v>246</v>
      </c>
      <c r="FI1899" t="s">
        <v>246</v>
      </c>
      <c r="FJ1899" t="s">
        <v>246</v>
      </c>
      <c r="FK1899" t="s">
        <v>246</v>
      </c>
      <c r="FL1899" t="s">
        <v>246</v>
      </c>
      <c r="FM1899" t="s">
        <v>246</v>
      </c>
      <c r="FN1899" t="s">
        <v>246</v>
      </c>
      <c r="FO1899" t="s">
        <v>246</v>
      </c>
      <c r="FP1899" t="s">
        <v>246</v>
      </c>
      <c r="FQ1899" s="2">
        <v>589</v>
      </c>
      <c r="FR1899" s="2">
        <v>0</v>
      </c>
      <c r="FS1899" s="2">
        <v>0</v>
      </c>
      <c r="FT1899">
        <v>0</v>
      </c>
      <c r="FU1899" s="2">
        <v>3925</v>
      </c>
      <c r="FV1899" s="2">
        <v>3925</v>
      </c>
      <c r="FW1899" s="2">
        <v>0</v>
      </c>
      <c r="FX1899">
        <v>0</v>
      </c>
      <c r="FY1899" s="2">
        <v>0</v>
      </c>
      <c r="FZ1899" s="2">
        <v>0</v>
      </c>
      <c r="GA1899" s="2">
        <v>0</v>
      </c>
      <c r="GB1899">
        <v>0</v>
      </c>
      <c r="GC1899" s="2">
        <v>31.2</v>
      </c>
      <c r="GE1899" s="2">
        <v>3925</v>
      </c>
      <c r="GF1899">
        <v>14</v>
      </c>
      <c r="GH1899" t="s">
        <v>289</v>
      </c>
      <c r="GK1899" t="s">
        <v>290</v>
      </c>
      <c r="GL1899" t="s">
        <v>290</v>
      </c>
      <c r="GN1899" s="1">
        <v>36738</v>
      </c>
      <c r="GO1899" s="1">
        <v>36745</v>
      </c>
      <c r="GP1899" s="2">
        <v>0</v>
      </c>
      <c r="GQ1899" t="s">
        <v>319</v>
      </c>
      <c r="GR1899" t="str">
        <f>"                    "</f>
        <v xml:space="preserve">                    </v>
      </c>
      <c r="GS1899" t="str">
        <f>"3563.515"</f>
        <v>3563.515</v>
      </c>
      <c r="GT1899" t="str">
        <f>""</f>
        <v/>
      </c>
      <c r="HF1899" t="str">
        <f>""</f>
        <v/>
      </c>
      <c r="HK1899" t="str">
        <f>""</f>
        <v/>
      </c>
      <c r="HN1899" t="s">
        <v>271</v>
      </c>
      <c r="HP1899" t="str">
        <f>""</f>
        <v/>
      </c>
      <c r="HQ1899" t="str">
        <f>""</f>
        <v/>
      </c>
      <c r="IA1899" t="str">
        <f>""</f>
        <v/>
      </c>
      <c r="IB1899" t="str">
        <f>""</f>
        <v/>
      </c>
      <c r="IC1899" t="str">
        <f>HYPERLINK("https://web.datatree.com/?/property?propertyId=5188250")</f>
        <v>https://web.datatree.com/?/property?propertyId=5188250</v>
      </c>
    </row>
    <row r="1900" spans="1:237" x14ac:dyDescent="0.25">
      <c r="A1900" t="s">
        <v>15291</v>
      </c>
      <c r="D1900" t="s">
        <v>15291</v>
      </c>
      <c r="E1900" t="s">
        <v>240</v>
      </c>
      <c r="F1900">
        <v>8</v>
      </c>
      <c r="O1900" t="s">
        <v>15292</v>
      </c>
      <c r="P1900" t="s">
        <v>15291</v>
      </c>
      <c r="Q1900" t="s">
        <v>689</v>
      </c>
      <c r="T1900" t="s">
        <v>934</v>
      </c>
      <c r="W1900">
        <v>3366</v>
      </c>
      <c r="Z1900" t="s">
        <v>4294</v>
      </c>
      <c r="AA1900" t="s">
        <v>248</v>
      </c>
      <c r="AC1900" t="s">
        <v>345</v>
      </c>
      <c r="AE1900" t="s">
        <v>243</v>
      </c>
      <c r="AF1900" t="str">
        <f>"86401"</f>
        <v>86401</v>
      </c>
      <c r="AG1900" t="str">
        <f>"86401-5046"</f>
        <v>86401-5046</v>
      </c>
      <c r="AH1900" t="s">
        <v>244</v>
      </c>
      <c r="AJ1900" t="s">
        <v>15293</v>
      </c>
      <c r="AK1900" t="s">
        <v>15294</v>
      </c>
      <c r="AM1900">
        <v>3366</v>
      </c>
      <c r="AP1900" t="s">
        <v>4294</v>
      </c>
      <c r="AQ1900" t="s">
        <v>248</v>
      </c>
      <c r="AS1900" t="s">
        <v>345</v>
      </c>
      <c r="AT1900" t="s">
        <v>345</v>
      </c>
      <c r="AU1900" t="s">
        <v>243</v>
      </c>
      <c r="AV1900" t="str">
        <f>"86401-5046"</f>
        <v>86401-5046</v>
      </c>
      <c r="AX1900" t="s">
        <v>15293</v>
      </c>
      <c r="AY1900" t="s">
        <v>15295</v>
      </c>
      <c r="AZ1900" t="s">
        <v>254</v>
      </c>
      <c r="BA1900" t="s">
        <v>15296</v>
      </c>
      <c r="BB1900" t="str">
        <f>"311-20-032"</f>
        <v>311-20-032</v>
      </c>
      <c r="BC1900" t="str">
        <f>"31120032"</f>
        <v>31120032</v>
      </c>
      <c r="BD1900" t="str">
        <f>"R31120032"</f>
        <v>R31120032</v>
      </c>
      <c r="BE1900">
        <v>4015</v>
      </c>
      <c r="BG1900">
        <v>953601</v>
      </c>
      <c r="BH1900">
        <v>2129</v>
      </c>
      <c r="BJ1900" t="s">
        <v>257</v>
      </c>
      <c r="BK1900" t="s">
        <v>351</v>
      </c>
      <c r="BL1900">
        <v>17</v>
      </c>
      <c r="BN1900">
        <v>35.2004143829813</v>
      </c>
      <c r="BO1900">
        <v>-113.997133415498</v>
      </c>
      <c r="BU1900" t="s">
        <v>15297</v>
      </c>
      <c r="BW1900" t="s">
        <v>15298</v>
      </c>
      <c r="BX1900" t="s">
        <v>15298</v>
      </c>
      <c r="CA1900" t="str">
        <f>""</f>
        <v/>
      </c>
      <c r="CC1900">
        <v>0</v>
      </c>
      <c r="CD1900">
        <v>0</v>
      </c>
      <c r="CE1900">
        <v>0</v>
      </c>
      <c r="CF1900">
        <v>0</v>
      </c>
      <c r="CI1900">
        <v>0</v>
      </c>
      <c r="CJ1900">
        <v>0</v>
      </c>
      <c r="CL1900">
        <v>0</v>
      </c>
      <c r="CM1900">
        <v>0</v>
      </c>
      <c r="CN1900">
        <v>0</v>
      </c>
      <c r="CO1900">
        <v>0</v>
      </c>
      <c r="CP1900">
        <v>0</v>
      </c>
      <c r="CQ1900">
        <v>0</v>
      </c>
      <c r="CR1900">
        <v>0</v>
      </c>
      <c r="CS1900">
        <v>0</v>
      </c>
      <c r="CT1900">
        <v>0</v>
      </c>
      <c r="CU1900">
        <v>0</v>
      </c>
      <c r="CX1900">
        <v>0</v>
      </c>
      <c r="CZ1900">
        <v>0</v>
      </c>
      <c r="DB1900">
        <v>0</v>
      </c>
      <c r="DD1900">
        <v>0</v>
      </c>
      <c r="DF1900">
        <v>0</v>
      </c>
      <c r="DK1900">
        <v>0</v>
      </c>
      <c r="DM1900">
        <v>0</v>
      </c>
      <c r="DX1900">
        <v>0</v>
      </c>
      <c r="EC1900" t="s">
        <v>336</v>
      </c>
      <c r="ED1900" t="s">
        <v>7895</v>
      </c>
      <c r="EE1900" t="s">
        <v>7896</v>
      </c>
      <c r="EG1900">
        <v>435600</v>
      </c>
      <c r="EH1900">
        <v>10</v>
      </c>
      <c r="EI1900">
        <v>0</v>
      </c>
      <c r="EJ1900">
        <v>0</v>
      </c>
      <c r="EK1900">
        <v>0</v>
      </c>
      <c r="EL1900">
        <v>0</v>
      </c>
      <c r="EU1900" t="s">
        <v>264</v>
      </c>
      <c r="EV1900" t="s">
        <v>15299</v>
      </c>
      <c r="EW1900" t="s">
        <v>15300</v>
      </c>
      <c r="EX1900" s="1">
        <v>42053</v>
      </c>
      <c r="EY1900" t="s">
        <v>3239</v>
      </c>
      <c r="EZ1900" t="str">
        <f>"FALSE"</f>
        <v>FALSE</v>
      </c>
      <c r="FA1900">
        <v>2022</v>
      </c>
      <c r="FB1900">
        <v>2020</v>
      </c>
      <c r="FC1900">
        <v>452</v>
      </c>
      <c r="FD1900" t="s">
        <v>246</v>
      </c>
      <c r="FE1900" t="s">
        <v>246</v>
      </c>
      <c r="FF1900" t="s">
        <v>246</v>
      </c>
      <c r="FG1900" t="s">
        <v>246</v>
      </c>
      <c r="FH1900" t="s">
        <v>246</v>
      </c>
      <c r="FI1900" t="s">
        <v>246</v>
      </c>
      <c r="FJ1900" t="s">
        <v>246</v>
      </c>
      <c r="FK1900" t="s">
        <v>246</v>
      </c>
      <c r="FL1900" t="s">
        <v>246</v>
      </c>
      <c r="FM1900" t="s">
        <v>246</v>
      </c>
      <c r="FN1900" t="s">
        <v>246</v>
      </c>
      <c r="FO1900" t="s">
        <v>246</v>
      </c>
      <c r="FP1900" t="s">
        <v>246</v>
      </c>
      <c r="FQ1900" s="2">
        <v>17445</v>
      </c>
      <c r="FR1900" s="2">
        <v>0</v>
      </c>
      <c r="FS1900" s="2">
        <v>0</v>
      </c>
      <c r="FT1900">
        <v>0</v>
      </c>
      <c r="FU1900" s="2">
        <v>116301</v>
      </c>
      <c r="FV1900" s="2">
        <v>116301</v>
      </c>
      <c r="FW1900" s="2">
        <v>0</v>
      </c>
      <c r="FX1900">
        <v>0</v>
      </c>
      <c r="FY1900" s="2">
        <v>0</v>
      </c>
      <c r="FZ1900" s="2">
        <v>0</v>
      </c>
      <c r="GA1900" s="2">
        <v>0</v>
      </c>
      <c r="GB1900">
        <v>0</v>
      </c>
      <c r="GC1900" s="2">
        <v>1060.98</v>
      </c>
      <c r="GE1900" s="2">
        <v>116301</v>
      </c>
      <c r="GH1900" t="s">
        <v>315</v>
      </c>
      <c r="GK1900" t="s">
        <v>3919</v>
      </c>
      <c r="GL1900" t="s">
        <v>3920</v>
      </c>
      <c r="GM1900" t="s">
        <v>318</v>
      </c>
      <c r="GN1900" s="1">
        <v>38316</v>
      </c>
      <c r="GO1900" s="1">
        <v>38323</v>
      </c>
      <c r="GP1900" s="2">
        <v>0</v>
      </c>
      <c r="GQ1900" t="s">
        <v>567</v>
      </c>
      <c r="GR1900" t="str">
        <f>"                    "</f>
        <v xml:space="preserve">                    </v>
      </c>
      <c r="GS1900" t="str">
        <f>"5327.108"</f>
        <v>5327.108</v>
      </c>
      <c r="GT1900" t="str">
        <f>""</f>
        <v/>
      </c>
      <c r="HF1900" t="str">
        <f>""</f>
        <v/>
      </c>
      <c r="HK1900" t="str">
        <f>""</f>
        <v/>
      </c>
      <c r="HN1900" t="s">
        <v>271</v>
      </c>
      <c r="HP1900" t="str">
        <f>""</f>
        <v/>
      </c>
      <c r="HQ1900" t="str">
        <f>""</f>
        <v/>
      </c>
      <c r="IA1900" t="str">
        <f>""</f>
        <v/>
      </c>
      <c r="IB1900" t="str">
        <f>""</f>
        <v/>
      </c>
      <c r="IC1900" t="str">
        <f>HYPERLINK("https://web.datatree.com/?/property?propertyId=5216596")</f>
        <v>https://web.datatree.com/?/property?propertyId=5216596</v>
      </c>
    </row>
    <row r="1901" spans="1:237" x14ac:dyDescent="0.25">
      <c r="A1901" t="s">
        <v>15301</v>
      </c>
      <c r="D1901" t="s">
        <v>15301</v>
      </c>
      <c r="E1901" t="s">
        <v>273</v>
      </c>
      <c r="F1901">
        <v>1</v>
      </c>
      <c r="O1901" t="s">
        <v>15301</v>
      </c>
      <c r="P1901" t="s">
        <v>15301</v>
      </c>
      <c r="Q1901" t="s">
        <v>996</v>
      </c>
      <c r="T1901" t="s">
        <v>242</v>
      </c>
      <c r="AE1901" t="s">
        <v>243</v>
      </c>
      <c r="AH1901" t="s">
        <v>244</v>
      </c>
      <c r="AK1901" t="s">
        <v>245</v>
      </c>
      <c r="AP1901" t="s">
        <v>14210</v>
      </c>
      <c r="AS1901" t="s">
        <v>440</v>
      </c>
      <c r="AT1901" t="s">
        <v>440</v>
      </c>
      <c r="AU1901" t="s">
        <v>400</v>
      </c>
      <c r="AV1901" t="str">
        <f>"89030"</f>
        <v>89030</v>
      </c>
      <c r="AW1901" t="s">
        <v>346</v>
      </c>
      <c r="AX1901" t="s">
        <v>14211</v>
      </c>
      <c r="AY1901" t="s">
        <v>15302</v>
      </c>
      <c r="AZ1901" t="s">
        <v>254</v>
      </c>
      <c r="BA1901" t="s">
        <v>15303</v>
      </c>
      <c r="BB1901" t="str">
        <f>"340-19-006"</f>
        <v>340-19-006</v>
      </c>
      <c r="BC1901" t="str">
        <f>"34019006"</f>
        <v>34019006</v>
      </c>
      <c r="BD1901" t="str">
        <f>"R34019006"</f>
        <v>R34019006</v>
      </c>
      <c r="BE1901">
        <v>4015</v>
      </c>
      <c r="BJ1901" t="s">
        <v>333</v>
      </c>
      <c r="BK1901" t="s">
        <v>499</v>
      </c>
      <c r="BL1901">
        <v>19</v>
      </c>
      <c r="BN1901">
        <v>35.4615812818151</v>
      </c>
      <c r="BO1901">
        <v>-114.355208247717</v>
      </c>
      <c r="BP1901" t="s">
        <v>1339</v>
      </c>
      <c r="BQ1901">
        <v>12</v>
      </c>
      <c r="BW1901" t="s">
        <v>3980</v>
      </c>
      <c r="BX1901" t="s">
        <v>3980</v>
      </c>
      <c r="CA1901" t="str">
        <f>"6|11"</f>
        <v>6|11</v>
      </c>
      <c r="CC1901">
        <v>0</v>
      </c>
      <c r="CD1901">
        <v>0</v>
      </c>
      <c r="CE1901">
        <v>0</v>
      </c>
      <c r="CF1901">
        <v>0</v>
      </c>
      <c r="CI1901">
        <v>0</v>
      </c>
      <c r="CJ1901">
        <v>0</v>
      </c>
      <c r="CL1901">
        <v>0</v>
      </c>
      <c r="CM1901">
        <v>0</v>
      </c>
      <c r="CN1901">
        <v>0</v>
      </c>
      <c r="CO1901">
        <v>0</v>
      </c>
      <c r="CP1901">
        <v>0</v>
      </c>
      <c r="CQ1901">
        <v>0</v>
      </c>
      <c r="CR1901">
        <v>0</v>
      </c>
      <c r="CS1901">
        <v>0</v>
      </c>
      <c r="CT1901">
        <v>0</v>
      </c>
      <c r="CU1901">
        <v>0</v>
      </c>
      <c r="CX1901">
        <v>0</v>
      </c>
      <c r="CZ1901">
        <v>0</v>
      </c>
      <c r="DB1901">
        <v>0</v>
      </c>
      <c r="DD1901">
        <v>0</v>
      </c>
      <c r="DF1901">
        <v>0</v>
      </c>
      <c r="DK1901">
        <v>0</v>
      </c>
      <c r="DM1901">
        <v>0</v>
      </c>
      <c r="DX1901">
        <v>0</v>
      </c>
      <c r="EC1901" t="s">
        <v>261</v>
      </c>
      <c r="ED1901" t="s">
        <v>262</v>
      </c>
      <c r="EE1901" t="s">
        <v>263</v>
      </c>
      <c r="EG1901">
        <v>435600</v>
      </c>
      <c r="EH1901">
        <v>10</v>
      </c>
      <c r="EI1901">
        <v>0</v>
      </c>
      <c r="EJ1901">
        <v>0</v>
      </c>
      <c r="EK1901">
        <v>0</v>
      </c>
      <c r="EL1901">
        <v>0</v>
      </c>
      <c r="EU1901" t="s">
        <v>264</v>
      </c>
      <c r="EV1901" t="s">
        <v>1341</v>
      </c>
      <c r="EW1901" t="s">
        <v>1342</v>
      </c>
      <c r="EX1901" s="1">
        <v>40135</v>
      </c>
      <c r="EY1901" t="s">
        <v>267</v>
      </c>
      <c r="EZ1901" t="str">
        <f>"FALSE"</f>
        <v>FALSE</v>
      </c>
      <c r="FA1901">
        <v>2022</v>
      </c>
      <c r="FB1901">
        <v>2020</v>
      </c>
      <c r="FC1901">
        <v>400</v>
      </c>
      <c r="FD1901" t="s">
        <v>246</v>
      </c>
      <c r="FE1901" t="s">
        <v>246</v>
      </c>
      <c r="FF1901" t="s">
        <v>246</v>
      </c>
      <c r="FG1901" t="s">
        <v>246</v>
      </c>
      <c r="FH1901" t="s">
        <v>246</v>
      </c>
      <c r="FI1901" t="s">
        <v>246</v>
      </c>
      <c r="FJ1901" t="s">
        <v>246</v>
      </c>
      <c r="FK1901" t="s">
        <v>246</v>
      </c>
      <c r="FL1901" t="s">
        <v>246</v>
      </c>
      <c r="FM1901" t="s">
        <v>246</v>
      </c>
      <c r="FN1901" t="s">
        <v>246</v>
      </c>
      <c r="FO1901" t="s">
        <v>246</v>
      </c>
      <c r="FP1901" t="s">
        <v>246</v>
      </c>
      <c r="FQ1901" s="2">
        <v>1379</v>
      </c>
      <c r="FR1901" s="2">
        <v>0</v>
      </c>
      <c r="FS1901" s="2">
        <v>0</v>
      </c>
      <c r="FT1901">
        <v>0</v>
      </c>
      <c r="FU1901" s="2">
        <v>9193</v>
      </c>
      <c r="FV1901" s="2">
        <v>9193</v>
      </c>
      <c r="FW1901" s="2">
        <v>0</v>
      </c>
      <c r="FX1901">
        <v>0</v>
      </c>
      <c r="FY1901" s="2">
        <v>0</v>
      </c>
      <c r="FZ1901" s="2">
        <v>0</v>
      </c>
      <c r="GA1901" s="2">
        <v>0</v>
      </c>
      <c r="GB1901">
        <v>0</v>
      </c>
      <c r="GC1901" s="2">
        <v>147.34</v>
      </c>
      <c r="GE1901" s="2">
        <v>9193</v>
      </c>
      <c r="GH1901" t="s">
        <v>315</v>
      </c>
      <c r="GK1901" t="s">
        <v>316</v>
      </c>
      <c r="GL1901" t="s">
        <v>317</v>
      </c>
      <c r="GM1901" t="s">
        <v>318</v>
      </c>
      <c r="GR1901" t="str">
        <f>""</f>
        <v/>
      </c>
      <c r="GS1901" t="str">
        <f>""</f>
        <v/>
      </c>
      <c r="GT1901" t="str">
        <f>""</f>
        <v/>
      </c>
      <c r="GU1901" s="1">
        <v>44029</v>
      </c>
      <c r="GV1901" s="1">
        <v>44039</v>
      </c>
      <c r="GW1901" s="2">
        <v>15000</v>
      </c>
      <c r="GY1901" t="s">
        <v>270</v>
      </c>
      <c r="GZ1901" t="s">
        <v>15304</v>
      </c>
      <c r="HF1901" t="str">
        <f>""</f>
        <v/>
      </c>
      <c r="HK1901" t="str">
        <f>""</f>
        <v/>
      </c>
      <c r="HM1901" t="s">
        <v>948</v>
      </c>
      <c r="HN1901" t="s">
        <v>271</v>
      </c>
      <c r="HP1901" t="str">
        <f>"2020.41292"</f>
        <v>2020.41292</v>
      </c>
      <c r="HQ1901" t="str">
        <f>""</f>
        <v/>
      </c>
      <c r="IA1901" t="str">
        <f>""</f>
        <v/>
      </c>
      <c r="IB1901" t="str">
        <f>""</f>
        <v/>
      </c>
      <c r="IC1901" t="str">
        <f>HYPERLINK("https://web.datatree.com/?/property?propertyId=5092246")</f>
        <v>https://web.datatree.com/?/property?propertyId=5092246</v>
      </c>
    </row>
    <row r="1902" spans="1:237" x14ac:dyDescent="0.25">
      <c r="A1902" t="s">
        <v>15305</v>
      </c>
      <c r="D1902" t="s">
        <v>15305</v>
      </c>
      <c r="E1902" t="s">
        <v>240</v>
      </c>
      <c r="F1902">
        <v>1</v>
      </c>
      <c r="K1902" t="s">
        <v>240</v>
      </c>
      <c r="O1902" t="s">
        <v>15306</v>
      </c>
      <c r="P1902" t="s">
        <v>15305</v>
      </c>
      <c r="R1902" t="s">
        <v>2539</v>
      </c>
      <c r="T1902" t="s">
        <v>242</v>
      </c>
      <c r="AE1902" t="s">
        <v>243</v>
      </c>
      <c r="AH1902" t="s">
        <v>244</v>
      </c>
      <c r="AK1902" t="s">
        <v>245</v>
      </c>
      <c r="AM1902">
        <v>4298</v>
      </c>
      <c r="AP1902" t="s">
        <v>15307</v>
      </c>
      <c r="AQ1902" t="s">
        <v>1716</v>
      </c>
      <c r="AS1902" t="s">
        <v>1253</v>
      </c>
      <c r="AT1902" t="s">
        <v>1253</v>
      </c>
      <c r="AU1902" t="s">
        <v>243</v>
      </c>
      <c r="AV1902" t="str">
        <f>"85901-7762"</f>
        <v>85901-7762</v>
      </c>
      <c r="AW1902" t="s">
        <v>2178</v>
      </c>
      <c r="AX1902" t="s">
        <v>15308</v>
      </c>
      <c r="AY1902" t="s">
        <v>15309</v>
      </c>
      <c r="AZ1902" t="s">
        <v>254</v>
      </c>
      <c r="BA1902" t="s">
        <v>15310</v>
      </c>
      <c r="BB1902" t="str">
        <f>"340-22-079"</f>
        <v>340-22-079</v>
      </c>
      <c r="BC1902" t="str">
        <f>"34022079"</f>
        <v>34022079</v>
      </c>
      <c r="BD1902" t="str">
        <f>"R34022079"</f>
        <v>R34022079</v>
      </c>
      <c r="BE1902">
        <v>4015</v>
      </c>
      <c r="BJ1902" t="s">
        <v>333</v>
      </c>
      <c r="BK1902" t="s">
        <v>499</v>
      </c>
      <c r="BL1902">
        <v>29</v>
      </c>
      <c r="BN1902">
        <v>35.437099431813202</v>
      </c>
      <c r="BO1902">
        <v>-114.33744269767701</v>
      </c>
      <c r="BP1902" t="s">
        <v>1339</v>
      </c>
      <c r="BQ1902">
        <v>12</v>
      </c>
      <c r="BW1902" t="s">
        <v>3282</v>
      </c>
      <c r="BX1902" t="s">
        <v>3282</v>
      </c>
      <c r="CA1902" t="str">
        <f>"91|10"</f>
        <v>91|10</v>
      </c>
      <c r="CC1902">
        <v>0</v>
      </c>
      <c r="CD1902">
        <v>0</v>
      </c>
      <c r="CE1902">
        <v>0</v>
      </c>
      <c r="CF1902">
        <v>0</v>
      </c>
      <c r="CI1902">
        <v>0</v>
      </c>
      <c r="CJ1902">
        <v>0</v>
      </c>
      <c r="CL1902">
        <v>0</v>
      </c>
      <c r="CM1902">
        <v>0</v>
      </c>
      <c r="CN1902">
        <v>0</v>
      </c>
      <c r="CO1902">
        <v>0</v>
      </c>
      <c r="CP1902">
        <v>0</v>
      </c>
      <c r="CQ1902">
        <v>0</v>
      </c>
      <c r="CR1902">
        <v>0</v>
      </c>
      <c r="CS1902">
        <v>0</v>
      </c>
      <c r="CT1902">
        <v>0</v>
      </c>
      <c r="CU1902">
        <v>0</v>
      </c>
      <c r="CX1902">
        <v>0</v>
      </c>
      <c r="CZ1902">
        <v>0</v>
      </c>
      <c r="DB1902">
        <v>0</v>
      </c>
      <c r="DD1902">
        <v>0</v>
      </c>
      <c r="DF1902">
        <v>0</v>
      </c>
      <c r="DK1902">
        <v>0</v>
      </c>
      <c r="DM1902">
        <v>0</v>
      </c>
      <c r="DX1902">
        <v>0</v>
      </c>
      <c r="EC1902" t="s">
        <v>261</v>
      </c>
      <c r="ED1902" t="s">
        <v>262</v>
      </c>
      <c r="EE1902" t="s">
        <v>263</v>
      </c>
      <c r="EG1902">
        <v>435600</v>
      </c>
      <c r="EH1902">
        <v>10</v>
      </c>
      <c r="EI1902">
        <v>0</v>
      </c>
      <c r="EJ1902">
        <v>0</v>
      </c>
      <c r="EK1902">
        <v>0</v>
      </c>
      <c r="EL1902">
        <v>0</v>
      </c>
      <c r="EU1902" t="s">
        <v>407</v>
      </c>
      <c r="EV1902" t="s">
        <v>1341</v>
      </c>
      <c r="EW1902" t="s">
        <v>1342</v>
      </c>
      <c r="EX1902" s="1">
        <v>40135</v>
      </c>
      <c r="EY1902" t="s">
        <v>267</v>
      </c>
      <c r="EZ1902" t="str">
        <f>"TRUE"</f>
        <v>TRUE</v>
      </c>
      <c r="FA1902">
        <v>2022</v>
      </c>
      <c r="FB1902">
        <v>2020</v>
      </c>
      <c r="FC1902">
        <v>400</v>
      </c>
      <c r="FD1902" t="s">
        <v>246</v>
      </c>
      <c r="FE1902" t="s">
        <v>246</v>
      </c>
      <c r="FF1902" t="s">
        <v>246</v>
      </c>
      <c r="FG1902" t="s">
        <v>246</v>
      </c>
      <c r="FH1902" t="s">
        <v>246</v>
      </c>
      <c r="FI1902" t="s">
        <v>246</v>
      </c>
      <c r="FJ1902" t="s">
        <v>246</v>
      </c>
      <c r="FK1902" t="s">
        <v>246</v>
      </c>
      <c r="FL1902" t="s">
        <v>246</v>
      </c>
      <c r="FM1902" t="s">
        <v>246</v>
      </c>
      <c r="FN1902" t="s">
        <v>246</v>
      </c>
      <c r="FO1902" t="s">
        <v>246</v>
      </c>
      <c r="FP1902" t="s">
        <v>246</v>
      </c>
      <c r="FQ1902" s="2">
        <v>708</v>
      </c>
      <c r="FR1902" s="2">
        <v>0</v>
      </c>
      <c r="FS1902" s="2">
        <v>0</v>
      </c>
      <c r="FT1902">
        <v>0</v>
      </c>
      <c r="FU1902" s="2">
        <v>4720</v>
      </c>
      <c r="FV1902" s="2">
        <v>4720</v>
      </c>
      <c r="FW1902" s="2">
        <v>0</v>
      </c>
      <c r="FX1902">
        <v>0</v>
      </c>
      <c r="FY1902" s="2">
        <v>0</v>
      </c>
      <c r="FZ1902" s="2">
        <v>0</v>
      </c>
      <c r="GA1902" s="2">
        <v>0</v>
      </c>
      <c r="GB1902">
        <v>0</v>
      </c>
      <c r="GC1902" s="2">
        <v>102.2</v>
      </c>
      <c r="GE1902" s="2">
        <v>4720</v>
      </c>
      <c r="GH1902" t="s">
        <v>315</v>
      </c>
      <c r="GK1902" t="s">
        <v>316</v>
      </c>
      <c r="GL1902" t="s">
        <v>317</v>
      </c>
      <c r="GM1902" t="s">
        <v>318</v>
      </c>
      <c r="GN1902" s="1">
        <v>38124</v>
      </c>
      <c r="GO1902" s="1">
        <v>38966</v>
      </c>
      <c r="GP1902" s="2">
        <v>0</v>
      </c>
      <c r="GQ1902" t="s">
        <v>319</v>
      </c>
      <c r="GR1902" t="str">
        <f>"                    "</f>
        <v xml:space="preserve">                    </v>
      </c>
      <c r="GS1902" t="str">
        <f>"6438.135"</f>
        <v>6438.135</v>
      </c>
      <c r="GT1902" t="str">
        <f>""</f>
        <v/>
      </c>
      <c r="HF1902" t="str">
        <f>""</f>
        <v/>
      </c>
      <c r="HK1902" t="str">
        <f>""</f>
        <v/>
      </c>
      <c r="HN1902" t="s">
        <v>271</v>
      </c>
      <c r="HP1902" t="str">
        <f>""</f>
        <v/>
      </c>
      <c r="HQ1902" t="str">
        <f>""</f>
        <v/>
      </c>
      <c r="IA1902" t="str">
        <f>""</f>
        <v/>
      </c>
      <c r="IB1902" t="str">
        <f>""</f>
        <v/>
      </c>
      <c r="IC1902" t="str">
        <f>HYPERLINK("https://web.datatree.com/?/property?propertyId=5217482")</f>
        <v>https://web.datatree.com/?/property?propertyId=5217482</v>
      </c>
    </row>
    <row r="1903" spans="1:237" x14ac:dyDescent="0.25">
      <c r="A1903" t="s">
        <v>3554</v>
      </c>
      <c r="B1903" t="s">
        <v>3555</v>
      </c>
      <c r="C1903" t="s">
        <v>1658</v>
      </c>
      <c r="D1903" t="s">
        <v>3556</v>
      </c>
      <c r="E1903" t="s">
        <v>240</v>
      </c>
      <c r="F1903">
        <v>17</v>
      </c>
      <c r="G1903" t="s">
        <v>3557</v>
      </c>
      <c r="J1903" t="s">
        <v>3557</v>
      </c>
      <c r="K1903" t="s">
        <v>273</v>
      </c>
      <c r="L1903">
        <v>43</v>
      </c>
      <c r="O1903" t="s">
        <v>3558</v>
      </c>
      <c r="P1903" t="s">
        <v>3559</v>
      </c>
      <c r="Q1903" t="s">
        <v>2401</v>
      </c>
      <c r="T1903" t="s">
        <v>242</v>
      </c>
      <c r="AE1903" t="s">
        <v>243</v>
      </c>
      <c r="AH1903" t="s">
        <v>244</v>
      </c>
      <c r="AK1903" t="s">
        <v>245</v>
      </c>
      <c r="AP1903" t="s">
        <v>3560</v>
      </c>
      <c r="AS1903" t="s">
        <v>3561</v>
      </c>
      <c r="AT1903" t="s">
        <v>14785</v>
      </c>
      <c r="AU1903" t="s">
        <v>243</v>
      </c>
      <c r="AV1903" t="str">
        <f>"85936-1890"</f>
        <v>85936-1890</v>
      </c>
      <c r="AW1903" t="s">
        <v>3562</v>
      </c>
      <c r="AX1903" t="s">
        <v>3563</v>
      </c>
      <c r="AY1903" t="s">
        <v>3564</v>
      </c>
      <c r="AZ1903" t="s">
        <v>254</v>
      </c>
      <c r="BA1903" t="s">
        <v>15311</v>
      </c>
      <c r="BB1903" t="str">
        <f>"353-09-008"</f>
        <v>353-09-008</v>
      </c>
      <c r="BC1903" t="str">
        <f>"35309008"</f>
        <v>35309008</v>
      </c>
      <c r="BD1903" t="str">
        <f>"R35309008"</f>
        <v>R35309008</v>
      </c>
      <c r="BE1903">
        <v>4015</v>
      </c>
      <c r="BI1903" t="s">
        <v>256</v>
      </c>
      <c r="BJ1903" t="s">
        <v>257</v>
      </c>
      <c r="BK1903" t="s">
        <v>258</v>
      </c>
      <c r="BL1903">
        <v>17</v>
      </c>
      <c r="BN1903">
        <v>35.209475668176502</v>
      </c>
      <c r="BO1903">
        <v>-113.569476477349</v>
      </c>
      <c r="BP1903" t="s">
        <v>259</v>
      </c>
      <c r="BW1903" t="s">
        <v>260</v>
      </c>
      <c r="BX1903" t="s">
        <v>260</v>
      </c>
      <c r="CA1903" t="str">
        <f>"341"</f>
        <v>341</v>
      </c>
      <c r="CC1903">
        <v>0</v>
      </c>
      <c r="CD1903">
        <v>0</v>
      </c>
      <c r="CE1903">
        <v>0</v>
      </c>
      <c r="CF1903">
        <v>0</v>
      </c>
      <c r="CI1903">
        <v>0</v>
      </c>
      <c r="CJ1903">
        <v>0</v>
      </c>
      <c r="CL1903">
        <v>0</v>
      </c>
      <c r="CM1903">
        <v>0</v>
      </c>
      <c r="CN1903">
        <v>0</v>
      </c>
      <c r="CO1903">
        <v>0</v>
      </c>
      <c r="CP1903">
        <v>0</v>
      </c>
      <c r="CQ1903">
        <v>0</v>
      </c>
      <c r="CR1903">
        <v>0</v>
      </c>
      <c r="CS1903">
        <v>0</v>
      </c>
      <c r="CT1903">
        <v>0</v>
      </c>
      <c r="CU1903">
        <v>0</v>
      </c>
      <c r="CX1903">
        <v>0</v>
      </c>
      <c r="CZ1903">
        <v>0</v>
      </c>
      <c r="DB1903">
        <v>0</v>
      </c>
      <c r="DD1903">
        <v>0</v>
      </c>
      <c r="DF1903">
        <v>0</v>
      </c>
      <c r="DK1903">
        <v>0</v>
      </c>
      <c r="DM1903">
        <v>0</v>
      </c>
      <c r="DX1903">
        <v>0</v>
      </c>
      <c r="EC1903" t="s">
        <v>261</v>
      </c>
      <c r="ED1903" t="s">
        <v>262</v>
      </c>
      <c r="EE1903" t="s">
        <v>263</v>
      </c>
      <c r="EG1903">
        <v>435600</v>
      </c>
      <c r="EH1903">
        <v>10</v>
      </c>
      <c r="EI1903">
        <v>0</v>
      </c>
      <c r="EJ1903">
        <v>0</v>
      </c>
      <c r="EK1903">
        <v>0</v>
      </c>
      <c r="EL1903">
        <v>0</v>
      </c>
      <c r="EU1903" t="s">
        <v>264</v>
      </c>
      <c r="EV1903" t="s">
        <v>265</v>
      </c>
      <c r="EW1903" t="s">
        <v>266</v>
      </c>
      <c r="EX1903" s="1">
        <v>40135</v>
      </c>
      <c r="EY1903" t="s">
        <v>267</v>
      </c>
      <c r="EZ1903" t="str">
        <f>"FALSE"</f>
        <v>FALSE</v>
      </c>
      <c r="FA1903">
        <v>2022</v>
      </c>
      <c r="FB1903">
        <v>2020</v>
      </c>
      <c r="FC1903">
        <v>300</v>
      </c>
      <c r="FD1903" t="s">
        <v>246</v>
      </c>
      <c r="FE1903" t="s">
        <v>246</v>
      </c>
      <c r="FF1903" t="s">
        <v>246</v>
      </c>
      <c r="FG1903" t="s">
        <v>246</v>
      </c>
      <c r="FH1903" t="s">
        <v>246</v>
      </c>
      <c r="FI1903" t="s">
        <v>246</v>
      </c>
      <c r="FJ1903" t="s">
        <v>246</v>
      </c>
      <c r="FK1903" t="s">
        <v>246</v>
      </c>
      <c r="FL1903" t="s">
        <v>246</v>
      </c>
      <c r="FM1903" t="s">
        <v>246</v>
      </c>
      <c r="FN1903" t="s">
        <v>246</v>
      </c>
      <c r="FO1903" t="s">
        <v>246</v>
      </c>
      <c r="FP1903" t="s">
        <v>246</v>
      </c>
      <c r="FQ1903" s="2">
        <v>851</v>
      </c>
      <c r="FR1903" s="2">
        <v>0</v>
      </c>
      <c r="FS1903" s="2">
        <v>0</v>
      </c>
      <c r="FT1903">
        <v>0</v>
      </c>
      <c r="FU1903" s="2">
        <v>5672</v>
      </c>
      <c r="FV1903" s="2">
        <v>5672</v>
      </c>
      <c r="FW1903" s="2">
        <v>0</v>
      </c>
      <c r="FX1903">
        <v>0</v>
      </c>
      <c r="FY1903" s="2">
        <v>0</v>
      </c>
      <c r="FZ1903" s="2">
        <v>0</v>
      </c>
      <c r="GA1903" s="2">
        <v>0</v>
      </c>
      <c r="GB1903">
        <v>0</v>
      </c>
      <c r="GC1903" s="2">
        <v>45.02</v>
      </c>
      <c r="GE1903" s="2">
        <v>5672</v>
      </c>
      <c r="GH1903" t="s">
        <v>268</v>
      </c>
      <c r="GK1903" t="s">
        <v>269</v>
      </c>
      <c r="GN1903" s="1">
        <v>44251</v>
      </c>
      <c r="GO1903" s="1">
        <v>44252</v>
      </c>
      <c r="GQ1903" t="s">
        <v>361</v>
      </c>
      <c r="GR1903" t="str">
        <f>""</f>
        <v/>
      </c>
      <c r="GS1903" t="str">
        <f>"2021.13490"</f>
        <v>2021.13490</v>
      </c>
      <c r="GT1903" t="str">
        <f>""</f>
        <v/>
      </c>
      <c r="HF1903" t="str">
        <f>""</f>
        <v/>
      </c>
      <c r="HK1903" t="str">
        <f>""</f>
        <v/>
      </c>
      <c r="HN1903" t="s">
        <v>271</v>
      </c>
      <c r="HP1903" t="str">
        <f>""</f>
        <v/>
      </c>
      <c r="HQ1903" t="str">
        <f>""</f>
        <v/>
      </c>
      <c r="IA1903" t="str">
        <f>""</f>
        <v/>
      </c>
      <c r="IB1903" t="str">
        <f>""</f>
        <v/>
      </c>
      <c r="IC1903" t="str">
        <f>HYPERLINK("https://web.datatree.com/?/property?propertyId=5217542")</f>
        <v>https://web.datatree.com/?/property?propertyId=5217542</v>
      </c>
    </row>
    <row r="1904" spans="1:237" x14ac:dyDescent="0.25">
      <c r="A1904" t="s">
        <v>15312</v>
      </c>
      <c r="D1904" t="s">
        <v>15312</v>
      </c>
      <c r="E1904" t="s">
        <v>240</v>
      </c>
      <c r="F1904">
        <v>1</v>
      </c>
      <c r="K1904" t="s">
        <v>240</v>
      </c>
      <c r="O1904" t="s">
        <v>15313</v>
      </c>
      <c r="P1904" t="s">
        <v>15312</v>
      </c>
      <c r="Q1904" t="s">
        <v>588</v>
      </c>
      <c r="T1904" t="s">
        <v>242</v>
      </c>
      <c r="AE1904" t="s">
        <v>243</v>
      </c>
      <c r="AH1904" t="s">
        <v>244</v>
      </c>
      <c r="AK1904" t="s">
        <v>245</v>
      </c>
      <c r="AP1904" t="s">
        <v>15314</v>
      </c>
      <c r="AS1904" t="s">
        <v>10606</v>
      </c>
      <c r="AU1904" t="s">
        <v>243</v>
      </c>
      <c r="AV1904" t="str">
        <f>"85339"</f>
        <v>85339</v>
      </c>
      <c r="AW1904" t="s">
        <v>717</v>
      </c>
      <c r="AX1904" t="s">
        <v>15315</v>
      </c>
      <c r="AY1904" t="s">
        <v>15316</v>
      </c>
      <c r="AZ1904" t="s">
        <v>254</v>
      </c>
      <c r="BA1904" t="s">
        <v>15317</v>
      </c>
      <c r="BB1904" t="str">
        <f>"353-07-010"</f>
        <v>353-07-010</v>
      </c>
      <c r="BC1904" t="str">
        <f>"35307010"</f>
        <v>35307010</v>
      </c>
      <c r="BD1904" t="str">
        <f>"R35307010"</f>
        <v>R35307010</v>
      </c>
      <c r="BE1904">
        <v>4015</v>
      </c>
      <c r="BI1904" t="s">
        <v>256</v>
      </c>
      <c r="BN1904">
        <v>35.207588488642003</v>
      </c>
      <c r="BO1904">
        <v>-113.503132589831</v>
      </c>
      <c r="CA1904" t="str">
        <f>""</f>
        <v/>
      </c>
      <c r="CC1904">
        <v>0</v>
      </c>
      <c r="CD1904">
        <v>0</v>
      </c>
      <c r="CE1904">
        <v>0</v>
      </c>
      <c r="CF1904">
        <v>0</v>
      </c>
      <c r="CI1904">
        <v>0</v>
      </c>
      <c r="CJ1904">
        <v>0</v>
      </c>
      <c r="CL1904">
        <v>0</v>
      </c>
      <c r="CM1904">
        <v>0</v>
      </c>
      <c r="CN1904">
        <v>0</v>
      </c>
      <c r="CO1904">
        <v>0</v>
      </c>
      <c r="CP1904">
        <v>0</v>
      </c>
      <c r="CQ1904">
        <v>0</v>
      </c>
      <c r="CR1904">
        <v>0</v>
      </c>
      <c r="CS1904">
        <v>0</v>
      </c>
      <c r="CT1904">
        <v>0</v>
      </c>
      <c r="CU1904">
        <v>0</v>
      </c>
      <c r="CX1904">
        <v>0</v>
      </c>
      <c r="CZ1904">
        <v>0</v>
      </c>
      <c r="DB1904">
        <v>0</v>
      </c>
      <c r="DD1904">
        <v>0</v>
      </c>
      <c r="DF1904">
        <v>0</v>
      </c>
      <c r="DK1904">
        <v>0</v>
      </c>
      <c r="DM1904">
        <v>0</v>
      </c>
      <c r="DX1904">
        <v>0</v>
      </c>
      <c r="EC1904" t="s">
        <v>261</v>
      </c>
      <c r="ED1904" t="s">
        <v>354</v>
      </c>
      <c r="EE1904" t="s">
        <v>355</v>
      </c>
      <c r="EG1904">
        <v>435600</v>
      </c>
      <c r="EH1904">
        <v>10</v>
      </c>
      <c r="EI1904">
        <v>0</v>
      </c>
      <c r="EJ1904">
        <v>0</v>
      </c>
      <c r="EK1904">
        <v>0</v>
      </c>
      <c r="EL1904">
        <v>0</v>
      </c>
      <c r="EU1904" t="s">
        <v>264</v>
      </c>
      <c r="EV1904" t="s">
        <v>265</v>
      </c>
      <c r="EW1904" t="s">
        <v>266</v>
      </c>
      <c r="EX1904" s="1">
        <v>40135</v>
      </c>
      <c r="EY1904" t="s">
        <v>267</v>
      </c>
      <c r="EZ1904" t="str">
        <f>"FALSE"</f>
        <v>FALSE</v>
      </c>
      <c r="FA1904">
        <v>2022</v>
      </c>
      <c r="FB1904">
        <v>2020</v>
      </c>
      <c r="FC1904">
        <v>300</v>
      </c>
      <c r="FD1904" t="s">
        <v>246</v>
      </c>
      <c r="FE1904" t="s">
        <v>246</v>
      </c>
      <c r="FF1904" t="s">
        <v>246</v>
      </c>
      <c r="FG1904" t="s">
        <v>246</v>
      </c>
      <c r="FH1904" t="s">
        <v>246</v>
      </c>
      <c r="FI1904" t="s">
        <v>246</v>
      </c>
      <c r="FJ1904" t="s">
        <v>246</v>
      </c>
      <c r="FK1904" t="s">
        <v>246</v>
      </c>
      <c r="FL1904" t="s">
        <v>246</v>
      </c>
      <c r="FM1904" t="s">
        <v>246</v>
      </c>
      <c r="FN1904" t="s">
        <v>246</v>
      </c>
      <c r="FO1904" t="s">
        <v>246</v>
      </c>
      <c r="FP1904" t="s">
        <v>246</v>
      </c>
      <c r="FQ1904" s="2">
        <v>595</v>
      </c>
      <c r="FR1904" s="2">
        <v>0</v>
      </c>
      <c r="FS1904" s="2">
        <v>0</v>
      </c>
      <c r="FT1904">
        <v>0</v>
      </c>
      <c r="FU1904" s="2">
        <v>3964</v>
      </c>
      <c r="FV1904" s="2">
        <v>3964</v>
      </c>
      <c r="FW1904" s="2">
        <v>0</v>
      </c>
      <c r="FX1904">
        <v>0</v>
      </c>
      <c r="FY1904" s="2">
        <v>0</v>
      </c>
      <c r="FZ1904" s="2">
        <v>0</v>
      </c>
      <c r="GA1904" s="2">
        <v>0</v>
      </c>
      <c r="GB1904">
        <v>0</v>
      </c>
      <c r="GC1904" s="2">
        <v>85.44</v>
      </c>
      <c r="GE1904" s="2">
        <v>3964</v>
      </c>
      <c r="GH1904" t="s">
        <v>268</v>
      </c>
      <c r="GK1904" t="s">
        <v>269</v>
      </c>
      <c r="GN1904" s="1">
        <v>37568</v>
      </c>
      <c r="GO1904" s="1">
        <v>37575</v>
      </c>
      <c r="GP1904" s="2">
        <v>0</v>
      </c>
      <c r="GQ1904" t="s">
        <v>319</v>
      </c>
      <c r="GR1904" t="str">
        <f>"                    "</f>
        <v xml:space="preserve">                    </v>
      </c>
      <c r="GS1904" t="str">
        <f>"4271.356"</f>
        <v>4271.356</v>
      </c>
      <c r="GT1904" t="str">
        <f>""</f>
        <v/>
      </c>
      <c r="HF1904" t="str">
        <f>""</f>
        <v/>
      </c>
      <c r="HK1904" t="str">
        <f>""</f>
        <v/>
      </c>
      <c r="HN1904" t="s">
        <v>271</v>
      </c>
      <c r="HP1904" t="str">
        <f>""</f>
        <v/>
      </c>
      <c r="HQ1904" t="str">
        <f>""</f>
        <v/>
      </c>
      <c r="IA1904" t="str">
        <f>""</f>
        <v/>
      </c>
      <c r="IB1904" t="str">
        <f>""</f>
        <v/>
      </c>
      <c r="IC1904" t="str">
        <f>HYPERLINK("https://web.datatree.com/?/property?propertyId=5220439")</f>
        <v>https://web.datatree.com/?/property?propertyId=5220439</v>
      </c>
    </row>
    <row r="1905" spans="1:237" x14ac:dyDescent="0.25">
      <c r="A1905" t="s">
        <v>15318</v>
      </c>
      <c r="B1905" t="s">
        <v>2851</v>
      </c>
      <c r="C1905" t="s">
        <v>2851</v>
      </c>
      <c r="D1905" t="s">
        <v>15319</v>
      </c>
      <c r="E1905" t="s">
        <v>240</v>
      </c>
      <c r="F1905">
        <v>1</v>
      </c>
      <c r="O1905" t="s">
        <v>15320</v>
      </c>
      <c r="P1905" t="s">
        <v>15318</v>
      </c>
      <c r="T1905" t="s">
        <v>242</v>
      </c>
      <c r="AE1905" t="s">
        <v>243</v>
      </c>
      <c r="AH1905" t="s">
        <v>244</v>
      </c>
      <c r="AK1905" t="s">
        <v>245</v>
      </c>
      <c r="AM1905">
        <v>1203</v>
      </c>
      <c r="AP1905" t="s">
        <v>15321</v>
      </c>
      <c r="AQ1905" t="s">
        <v>419</v>
      </c>
      <c r="AS1905" t="s">
        <v>15322</v>
      </c>
      <c r="AT1905" t="s">
        <v>15322</v>
      </c>
      <c r="AU1905" t="s">
        <v>250</v>
      </c>
      <c r="AV1905" t="str">
        <f>"62959-3794"</f>
        <v>62959-3794</v>
      </c>
      <c r="AW1905" t="s">
        <v>750</v>
      </c>
      <c r="AX1905" t="s">
        <v>15323</v>
      </c>
      <c r="AY1905" t="s">
        <v>15324</v>
      </c>
      <c r="AZ1905" t="s">
        <v>254</v>
      </c>
      <c r="BA1905" t="s">
        <v>15325</v>
      </c>
      <c r="BB1905" t="str">
        <f>"201-05-005"</f>
        <v>201-05-005</v>
      </c>
      <c r="BC1905" t="str">
        <f>"20105005"</f>
        <v>20105005</v>
      </c>
      <c r="BD1905" t="str">
        <f>"R20105005"</f>
        <v>R20105005</v>
      </c>
      <c r="BE1905">
        <v>4015</v>
      </c>
      <c r="BI1905" t="s">
        <v>256</v>
      </c>
      <c r="BJ1905" t="s">
        <v>281</v>
      </c>
      <c r="BK1905" t="s">
        <v>258</v>
      </c>
      <c r="BL1905">
        <v>7</v>
      </c>
      <c r="BN1905">
        <v>34.745008724994698</v>
      </c>
      <c r="BO1905">
        <v>-113.55685866009399</v>
      </c>
      <c r="BW1905" t="s">
        <v>10569</v>
      </c>
      <c r="BX1905" t="s">
        <v>10569</v>
      </c>
      <c r="CA1905" t="str">
        <f>""</f>
        <v/>
      </c>
      <c r="CC1905">
        <v>0</v>
      </c>
      <c r="CD1905">
        <v>0</v>
      </c>
      <c r="CE1905">
        <v>0</v>
      </c>
      <c r="CF1905">
        <v>0</v>
      </c>
      <c r="CI1905">
        <v>0</v>
      </c>
      <c r="CJ1905">
        <v>0</v>
      </c>
      <c r="CL1905">
        <v>0</v>
      </c>
      <c r="CM1905">
        <v>0</v>
      </c>
      <c r="CN1905">
        <v>0</v>
      </c>
      <c r="CO1905">
        <v>0</v>
      </c>
      <c r="CP1905">
        <v>0</v>
      </c>
      <c r="CQ1905">
        <v>0</v>
      </c>
      <c r="CR1905">
        <v>0</v>
      </c>
      <c r="CS1905">
        <v>0</v>
      </c>
      <c r="CT1905">
        <v>0</v>
      </c>
      <c r="CU1905">
        <v>0</v>
      </c>
      <c r="CX1905">
        <v>0</v>
      </c>
      <c r="CZ1905">
        <v>0</v>
      </c>
      <c r="DB1905">
        <v>0</v>
      </c>
      <c r="DD1905">
        <v>0</v>
      </c>
      <c r="DF1905">
        <v>0</v>
      </c>
      <c r="DK1905">
        <v>0</v>
      </c>
      <c r="DM1905">
        <v>0</v>
      </c>
      <c r="DX1905">
        <v>0</v>
      </c>
      <c r="EC1905" t="s">
        <v>336</v>
      </c>
      <c r="ED1905" t="s">
        <v>405</v>
      </c>
      <c r="EE1905" t="s">
        <v>406</v>
      </c>
      <c r="EG1905">
        <v>435600</v>
      </c>
      <c r="EH1905">
        <v>10</v>
      </c>
      <c r="EI1905">
        <v>0</v>
      </c>
      <c r="EJ1905">
        <v>0</v>
      </c>
      <c r="EK1905">
        <v>0</v>
      </c>
      <c r="EL1905">
        <v>0</v>
      </c>
      <c r="EU1905" t="s">
        <v>407</v>
      </c>
      <c r="EV1905" t="s">
        <v>287</v>
      </c>
      <c r="EW1905" t="s">
        <v>288</v>
      </c>
      <c r="EX1905" s="1">
        <v>40135</v>
      </c>
      <c r="EY1905" t="s">
        <v>267</v>
      </c>
      <c r="EZ1905" t="str">
        <f>"TRUE"</f>
        <v>TRUE</v>
      </c>
      <c r="FA1905">
        <v>2022</v>
      </c>
      <c r="FB1905">
        <v>2020</v>
      </c>
      <c r="FC1905">
        <v>600</v>
      </c>
      <c r="FD1905" t="s">
        <v>246</v>
      </c>
      <c r="FE1905" t="s">
        <v>246</v>
      </c>
      <c r="FF1905" t="s">
        <v>246</v>
      </c>
      <c r="FG1905" t="s">
        <v>246</v>
      </c>
      <c r="FH1905" t="s">
        <v>246</v>
      </c>
      <c r="FI1905" t="s">
        <v>246</v>
      </c>
      <c r="FJ1905" t="s">
        <v>246</v>
      </c>
      <c r="FK1905" t="s">
        <v>246</v>
      </c>
      <c r="FL1905" t="s">
        <v>246</v>
      </c>
      <c r="FM1905" t="s">
        <v>246</v>
      </c>
      <c r="FN1905" t="s">
        <v>246</v>
      </c>
      <c r="FO1905" t="s">
        <v>246</v>
      </c>
      <c r="FP1905" t="s">
        <v>246</v>
      </c>
      <c r="FQ1905" s="2">
        <v>602</v>
      </c>
      <c r="FR1905" s="2">
        <v>0</v>
      </c>
      <c r="FS1905" s="2">
        <v>0</v>
      </c>
      <c r="FT1905">
        <v>0</v>
      </c>
      <c r="FU1905" s="2">
        <v>4015</v>
      </c>
      <c r="FV1905" s="2">
        <v>4015</v>
      </c>
      <c r="FW1905" s="2">
        <v>0</v>
      </c>
      <c r="FX1905">
        <v>0</v>
      </c>
      <c r="FY1905" s="2">
        <v>0</v>
      </c>
      <c r="FZ1905" s="2">
        <v>0</v>
      </c>
      <c r="GA1905" s="2">
        <v>0</v>
      </c>
      <c r="GB1905">
        <v>0</v>
      </c>
      <c r="GC1905" s="2">
        <v>50.64</v>
      </c>
      <c r="GE1905" s="2">
        <v>4015</v>
      </c>
      <c r="GH1905" t="s">
        <v>289</v>
      </c>
      <c r="GK1905" t="s">
        <v>290</v>
      </c>
      <c r="GL1905" t="s">
        <v>290</v>
      </c>
      <c r="GR1905" t="str">
        <f>""</f>
        <v/>
      </c>
      <c r="GS1905" t="str">
        <f>""</f>
        <v/>
      </c>
      <c r="GT1905" t="str">
        <f>""</f>
        <v/>
      </c>
      <c r="HF1905" t="str">
        <f>""</f>
        <v/>
      </c>
      <c r="HK1905" t="str">
        <f>""</f>
        <v/>
      </c>
      <c r="HN1905" t="s">
        <v>271</v>
      </c>
      <c r="HP1905" t="str">
        <f>""</f>
        <v/>
      </c>
      <c r="HQ1905" t="str">
        <f>""</f>
        <v/>
      </c>
      <c r="IA1905" t="str">
        <f>""</f>
        <v/>
      </c>
      <c r="IB1905" t="str">
        <f>""</f>
        <v/>
      </c>
      <c r="IC1905" t="str">
        <f>HYPERLINK("https://web.datatree.com/?/property?propertyId=5192368")</f>
        <v>https://web.datatree.com/?/property?propertyId=5192368</v>
      </c>
    </row>
    <row r="1906" spans="1:237" x14ac:dyDescent="0.25">
      <c r="A1906" t="s">
        <v>3751</v>
      </c>
      <c r="B1906" t="s">
        <v>3752</v>
      </c>
      <c r="C1906" t="s">
        <v>3753</v>
      </c>
      <c r="D1906" t="s">
        <v>3754</v>
      </c>
      <c r="E1906" t="s">
        <v>240</v>
      </c>
      <c r="F1906">
        <v>2</v>
      </c>
      <c r="O1906" t="s">
        <v>3755</v>
      </c>
      <c r="P1906" t="s">
        <v>3751</v>
      </c>
      <c r="T1906" t="s">
        <v>242</v>
      </c>
      <c r="AE1906" t="s">
        <v>243</v>
      </c>
      <c r="AH1906" t="s">
        <v>244</v>
      </c>
      <c r="AK1906" t="s">
        <v>245</v>
      </c>
      <c r="AM1906">
        <v>19995</v>
      </c>
      <c r="AP1906" t="s">
        <v>3756</v>
      </c>
      <c r="AS1906" t="s">
        <v>3757</v>
      </c>
      <c r="AU1906" t="s">
        <v>328</v>
      </c>
      <c r="AV1906" t="str">
        <f>"93257-9265"</f>
        <v>93257-9265</v>
      </c>
      <c r="AW1906" t="s">
        <v>1236</v>
      </c>
      <c r="AX1906" t="s">
        <v>3758</v>
      </c>
      <c r="AY1906" t="s">
        <v>3759</v>
      </c>
      <c r="AZ1906" t="s">
        <v>254</v>
      </c>
      <c r="BA1906" t="s">
        <v>15326</v>
      </c>
      <c r="BB1906" t="str">
        <f>"353-38-044"</f>
        <v>353-38-044</v>
      </c>
      <c r="BC1906" t="str">
        <f>"35338044"</f>
        <v>35338044</v>
      </c>
      <c r="BD1906" t="str">
        <f>"R35338044"</f>
        <v>R35338044</v>
      </c>
      <c r="BE1906">
        <v>4015</v>
      </c>
      <c r="BI1906" t="s">
        <v>256</v>
      </c>
      <c r="BJ1906" t="s">
        <v>257</v>
      </c>
      <c r="BK1906" t="s">
        <v>258</v>
      </c>
      <c r="BL1906">
        <v>30</v>
      </c>
      <c r="BN1906">
        <v>35.171459517390403</v>
      </c>
      <c r="BO1906">
        <v>-113.591399965872</v>
      </c>
      <c r="BP1906" t="s">
        <v>3761</v>
      </c>
      <c r="BW1906" t="s">
        <v>3762</v>
      </c>
      <c r="BX1906" t="s">
        <v>3762</v>
      </c>
      <c r="CA1906" t="str">
        <f>""</f>
        <v/>
      </c>
      <c r="CC1906">
        <v>0</v>
      </c>
      <c r="CD1906">
        <v>0</v>
      </c>
      <c r="CE1906">
        <v>0</v>
      </c>
      <c r="CF1906">
        <v>0</v>
      </c>
      <c r="CI1906">
        <v>0</v>
      </c>
      <c r="CJ1906">
        <v>0</v>
      </c>
      <c r="CL1906">
        <v>0</v>
      </c>
      <c r="CM1906">
        <v>0</v>
      </c>
      <c r="CN1906">
        <v>0</v>
      </c>
      <c r="CO1906">
        <v>0</v>
      </c>
      <c r="CP1906">
        <v>0</v>
      </c>
      <c r="CQ1906">
        <v>0</v>
      </c>
      <c r="CR1906">
        <v>0</v>
      </c>
      <c r="CS1906">
        <v>0</v>
      </c>
      <c r="CT1906">
        <v>0</v>
      </c>
      <c r="CU1906">
        <v>0</v>
      </c>
      <c r="CX1906">
        <v>0</v>
      </c>
      <c r="CZ1906">
        <v>0</v>
      </c>
      <c r="DB1906">
        <v>0</v>
      </c>
      <c r="DD1906">
        <v>0</v>
      </c>
      <c r="DF1906">
        <v>0</v>
      </c>
      <c r="DK1906">
        <v>0</v>
      </c>
      <c r="DM1906">
        <v>0</v>
      </c>
      <c r="DX1906">
        <v>0</v>
      </c>
      <c r="EC1906" t="s">
        <v>261</v>
      </c>
      <c r="ED1906" t="s">
        <v>354</v>
      </c>
      <c r="EE1906" t="s">
        <v>355</v>
      </c>
      <c r="EG1906">
        <v>435600</v>
      </c>
      <c r="EH1906">
        <v>10</v>
      </c>
      <c r="EI1906">
        <v>0</v>
      </c>
      <c r="EJ1906">
        <v>0</v>
      </c>
      <c r="EK1906">
        <v>0</v>
      </c>
      <c r="EL1906">
        <v>0</v>
      </c>
      <c r="EU1906" t="s">
        <v>264</v>
      </c>
      <c r="EV1906" t="s">
        <v>265</v>
      </c>
      <c r="EW1906" t="s">
        <v>266</v>
      </c>
      <c r="EX1906" s="1">
        <v>40135</v>
      </c>
      <c r="EY1906" t="s">
        <v>267</v>
      </c>
      <c r="EZ1906" t="str">
        <f t="shared" ref="EZ1906:EZ1916" si="99">"FALSE"</f>
        <v>FALSE</v>
      </c>
      <c r="FA1906">
        <v>2022</v>
      </c>
      <c r="FB1906">
        <v>2020</v>
      </c>
      <c r="FC1906">
        <v>300</v>
      </c>
      <c r="FD1906" t="s">
        <v>246</v>
      </c>
      <c r="FE1906" t="s">
        <v>246</v>
      </c>
      <c r="FF1906" t="s">
        <v>246</v>
      </c>
      <c r="FG1906" t="s">
        <v>246</v>
      </c>
      <c r="FH1906" t="s">
        <v>246</v>
      </c>
      <c r="FI1906" t="s">
        <v>246</v>
      </c>
      <c r="FJ1906" t="s">
        <v>246</v>
      </c>
      <c r="FK1906" t="s">
        <v>246</v>
      </c>
      <c r="FL1906" t="s">
        <v>246</v>
      </c>
      <c r="FM1906" t="s">
        <v>246</v>
      </c>
      <c r="FN1906" t="s">
        <v>246</v>
      </c>
      <c r="FO1906" t="s">
        <v>246</v>
      </c>
      <c r="FP1906" t="s">
        <v>246</v>
      </c>
      <c r="FQ1906" s="2">
        <v>1482</v>
      </c>
      <c r="FR1906" s="2">
        <v>0</v>
      </c>
      <c r="FS1906" s="2">
        <v>0</v>
      </c>
      <c r="FT1906">
        <v>0</v>
      </c>
      <c r="FU1906" s="2">
        <v>9882</v>
      </c>
      <c r="FV1906" s="2">
        <v>9882</v>
      </c>
      <c r="FW1906" s="2">
        <v>0</v>
      </c>
      <c r="FX1906">
        <v>0</v>
      </c>
      <c r="FY1906" s="2">
        <v>0</v>
      </c>
      <c r="FZ1906" s="2">
        <v>0</v>
      </c>
      <c r="GA1906" s="2">
        <v>0</v>
      </c>
      <c r="GB1906">
        <v>0</v>
      </c>
      <c r="GC1906" s="2">
        <v>159.30000000000001</v>
      </c>
      <c r="GE1906" s="2">
        <v>9882</v>
      </c>
      <c r="GH1906" t="s">
        <v>268</v>
      </c>
      <c r="GK1906" t="s">
        <v>269</v>
      </c>
      <c r="GR1906" t="str">
        <f>""</f>
        <v/>
      </c>
      <c r="GS1906" t="str">
        <f>""</f>
        <v/>
      </c>
      <c r="GT1906" t="str">
        <f>""</f>
        <v/>
      </c>
      <c r="HF1906" t="str">
        <f>""</f>
        <v/>
      </c>
      <c r="HK1906" t="str">
        <f>""</f>
        <v/>
      </c>
      <c r="HN1906" t="s">
        <v>271</v>
      </c>
      <c r="HP1906" t="str">
        <f>""</f>
        <v/>
      </c>
      <c r="HQ1906" t="str">
        <f>""</f>
        <v/>
      </c>
      <c r="IA1906" t="str">
        <f>""</f>
        <v/>
      </c>
      <c r="IB1906" t="str">
        <f>""</f>
        <v/>
      </c>
      <c r="IC1906" t="str">
        <f>HYPERLINK("https://web.datatree.com/?/property?propertyId=5220749")</f>
        <v>https://web.datatree.com/?/property?propertyId=5220749</v>
      </c>
    </row>
    <row r="1907" spans="1:237" x14ac:dyDescent="0.25">
      <c r="A1907" t="s">
        <v>15327</v>
      </c>
      <c r="B1907" t="s">
        <v>15328</v>
      </c>
      <c r="C1907" t="s">
        <v>10872</v>
      </c>
      <c r="D1907" t="s">
        <v>15329</v>
      </c>
      <c r="E1907" t="s">
        <v>240</v>
      </c>
      <c r="F1907">
        <v>2</v>
      </c>
      <c r="G1907" t="s">
        <v>15330</v>
      </c>
      <c r="H1907" t="s">
        <v>2471</v>
      </c>
      <c r="I1907" t="s">
        <v>1357</v>
      </c>
      <c r="J1907" t="s">
        <v>15329</v>
      </c>
      <c r="K1907" t="s">
        <v>240</v>
      </c>
      <c r="L1907">
        <v>2</v>
      </c>
      <c r="O1907" t="s">
        <v>15331</v>
      </c>
      <c r="P1907" t="s">
        <v>15332</v>
      </c>
      <c r="R1907" t="s">
        <v>300</v>
      </c>
      <c r="T1907" t="s">
        <v>242</v>
      </c>
      <c r="AE1907" t="s">
        <v>243</v>
      </c>
      <c r="AH1907" t="s">
        <v>244</v>
      </c>
      <c r="AK1907" t="s">
        <v>245</v>
      </c>
      <c r="AL1907" t="s">
        <v>589</v>
      </c>
      <c r="AM1907">
        <v>11664</v>
      </c>
      <c r="AP1907" t="s">
        <v>15333</v>
      </c>
      <c r="AQ1907" t="s">
        <v>439</v>
      </c>
      <c r="AS1907" t="s">
        <v>11843</v>
      </c>
      <c r="AT1907" t="s">
        <v>11843</v>
      </c>
      <c r="AU1907" t="s">
        <v>243</v>
      </c>
      <c r="AV1907" t="str">
        <f>"85378-2533"</f>
        <v>85378-2533</v>
      </c>
      <c r="AW1907" t="s">
        <v>998</v>
      </c>
      <c r="AX1907" t="s">
        <v>15334</v>
      </c>
      <c r="AY1907" t="s">
        <v>15335</v>
      </c>
      <c r="AZ1907" t="s">
        <v>254</v>
      </c>
      <c r="BA1907" t="s">
        <v>15336</v>
      </c>
      <c r="BB1907" t="str">
        <f>"402-66-015"</f>
        <v>402-66-015</v>
      </c>
      <c r="BC1907" t="str">
        <f>"40266015"</f>
        <v>40266015</v>
      </c>
      <c r="BD1907" t="str">
        <f>"R40266015"</f>
        <v>R40266015</v>
      </c>
      <c r="BE1907">
        <v>4015</v>
      </c>
      <c r="BJ1907" t="s">
        <v>881</v>
      </c>
      <c r="BK1907" t="s">
        <v>548</v>
      </c>
      <c r="BL1907">
        <v>36</v>
      </c>
      <c r="BN1907">
        <v>36.911236300092398</v>
      </c>
      <c r="BO1907">
        <v>-113.86681626682901</v>
      </c>
      <c r="BW1907" t="s">
        <v>7078</v>
      </c>
      <c r="BX1907" t="s">
        <v>7078</v>
      </c>
      <c r="CA1907" t="str">
        <f>""</f>
        <v/>
      </c>
      <c r="CC1907">
        <v>0</v>
      </c>
      <c r="CD1907">
        <v>0</v>
      </c>
      <c r="CE1907">
        <v>0</v>
      </c>
      <c r="CF1907">
        <v>0</v>
      </c>
      <c r="CI1907">
        <v>0</v>
      </c>
      <c r="CJ1907">
        <v>0</v>
      </c>
      <c r="CL1907">
        <v>0</v>
      </c>
      <c r="CM1907">
        <v>0</v>
      </c>
      <c r="CN1907">
        <v>0</v>
      </c>
      <c r="CO1907">
        <v>0</v>
      </c>
      <c r="CP1907">
        <v>0</v>
      </c>
      <c r="CQ1907">
        <v>0</v>
      </c>
      <c r="CR1907">
        <v>0</v>
      </c>
      <c r="CS1907">
        <v>0</v>
      </c>
      <c r="CT1907">
        <v>0</v>
      </c>
      <c r="CU1907">
        <v>0</v>
      </c>
      <c r="CX1907">
        <v>0</v>
      </c>
      <c r="CZ1907">
        <v>0</v>
      </c>
      <c r="DB1907">
        <v>0</v>
      </c>
      <c r="DD1907">
        <v>0</v>
      </c>
      <c r="DF1907">
        <v>0</v>
      </c>
      <c r="DK1907">
        <v>0</v>
      </c>
      <c r="DM1907">
        <v>0</v>
      </c>
      <c r="DX1907">
        <v>0</v>
      </c>
      <c r="EC1907" t="s">
        <v>261</v>
      </c>
      <c r="ED1907" t="s">
        <v>354</v>
      </c>
      <c r="EE1907" t="s">
        <v>355</v>
      </c>
      <c r="EG1907">
        <v>435600</v>
      </c>
      <c r="EH1907">
        <v>10</v>
      </c>
      <c r="EI1907">
        <v>0</v>
      </c>
      <c r="EJ1907">
        <v>0</v>
      </c>
      <c r="EK1907">
        <v>0</v>
      </c>
      <c r="EL1907">
        <v>0</v>
      </c>
      <c r="EU1907" t="s">
        <v>264</v>
      </c>
      <c r="EV1907" t="s">
        <v>3566</v>
      </c>
      <c r="EW1907" t="s">
        <v>3567</v>
      </c>
      <c r="EX1907" s="1">
        <v>40135</v>
      </c>
      <c r="EY1907" t="s">
        <v>267</v>
      </c>
      <c r="EZ1907" t="str">
        <f t="shared" si="99"/>
        <v>FALSE</v>
      </c>
      <c r="FA1907">
        <v>2022</v>
      </c>
      <c r="FB1907">
        <v>2020</v>
      </c>
      <c r="FC1907">
        <v>970</v>
      </c>
      <c r="FD1907" t="s">
        <v>246</v>
      </c>
      <c r="FE1907" t="s">
        <v>246</v>
      </c>
      <c r="FF1907" t="s">
        <v>246</v>
      </c>
      <c r="FG1907" t="s">
        <v>246</v>
      </c>
      <c r="FH1907" t="s">
        <v>246</v>
      </c>
      <c r="FI1907" t="s">
        <v>246</v>
      </c>
      <c r="FJ1907" t="s">
        <v>246</v>
      </c>
      <c r="FK1907" t="s">
        <v>246</v>
      </c>
      <c r="FL1907" t="s">
        <v>246</v>
      </c>
      <c r="FM1907" t="s">
        <v>246</v>
      </c>
      <c r="FN1907" t="s">
        <v>246</v>
      </c>
      <c r="FO1907" t="s">
        <v>246</v>
      </c>
      <c r="FP1907" t="s">
        <v>246</v>
      </c>
      <c r="FQ1907" s="2">
        <v>2274</v>
      </c>
      <c r="FR1907" s="2">
        <v>0</v>
      </c>
      <c r="FS1907" s="2">
        <v>0</v>
      </c>
      <c r="FT1907">
        <v>0</v>
      </c>
      <c r="FU1907" s="2">
        <v>15158</v>
      </c>
      <c r="FV1907" s="2">
        <v>15158</v>
      </c>
      <c r="FW1907" s="2">
        <v>0</v>
      </c>
      <c r="FX1907">
        <v>0</v>
      </c>
      <c r="FY1907" s="2">
        <v>0</v>
      </c>
      <c r="FZ1907" s="2">
        <v>0</v>
      </c>
      <c r="GA1907" s="2">
        <v>0</v>
      </c>
      <c r="GB1907">
        <v>0</v>
      </c>
      <c r="GC1907" s="2">
        <v>266.04000000000002</v>
      </c>
      <c r="GE1907" s="2">
        <v>15158</v>
      </c>
      <c r="GH1907" t="s">
        <v>776</v>
      </c>
      <c r="GK1907" t="s">
        <v>777</v>
      </c>
      <c r="GL1907" t="s">
        <v>778</v>
      </c>
      <c r="GM1907" t="s">
        <v>778</v>
      </c>
      <c r="GR1907" t="str">
        <f>""</f>
        <v/>
      </c>
      <c r="GS1907" t="str">
        <f>""</f>
        <v/>
      </c>
      <c r="GT1907" t="str">
        <f>""</f>
        <v/>
      </c>
      <c r="HF1907" t="str">
        <f>""</f>
        <v/>
      </c>
      <c r="HK1907" t="str">
        <f>""</f>
        <v/>
      </c>
      <c r="HN1907" t="s">
        <v>271</v>
      </c>
      <c r="HP1907" t="str">
        <f>""</f>
        <v/>
      </c>
      <c r="HQ1907" t="str">
        <f>""</f>
        <v/>
      </c>
      <c r="IA1907" t="str">
        <f>""</f>
        <v/>
      </c>
      <c r="IB1907" t="str">
        <f>""</f>
        <v/>
      </c>
      <c r="IC1907" t="str">
        <f>HYPERLINK("https://web.datatree.com/?/property?propertyId=5220933")</f>
        <v>https://web.datatree.com/?/property?propertyId=5220933</v>
      </c>
    </row>
    <row r="1908" spans="1:237" x14ac:dyDescent="0.25">
      <c r="A1908" t="s">
        <v>3636</v>
      </c>
      <c r="B1908" t="s">
        <v>3637</v>
      </c>
      <c r="C1908" t="s">
        <v>1659</v>
      </c>
      <c r="D1908" t="s">
        <v>3638</v>
      </c>
      <c r="E1908" t="s">
        <v>240</v>
      </c>
      <c r="F1908">
        <v>8</v>
      </c>
      <c r="O1908" t="s">
        <v>3640</v>
      </c>
      <c r="P1908" t="s">
        <v>3636</v>
      </c>
      <c r="Q1908" t="s">
        <v>829</v>
      </c>
      <c r="T1908" t="s">
        <v>242</v>
      </c>
      <c r="AE1908" t="s">
        <v>243</v>
      </c>
      <c r="AH1908" t="s">
        <v>244</v>
      </c>
      <c r="AK1908" t="s">
        <v>245</v>
      </c>
      <c r="AP1908" t="s">
        <v>3641</v>
      </c>
      <c r="AS1908" t="s">
        <v>767</v>
      </c>
      <c r="AT1908" t="s">
        <v>767</v>
      </c>
      <c r="AU1908" t="s">
        <v>400</v>
      </c>
      <c r="AV1908" t="str">
        <f>"89024-2146"</f>
        <v>89024-2146</v>
      </c>
      <c r="AW1908" t="s">
        <v>3642</v>
      </c>
      <c r="AX1908" t="s">
        <v>3643</v>
      </c>
      <c r="AY1908" t="s">
        <v>3644</v>
      </c>
      <c r="AZ1908" t="s">
        <v>254</v>
      </c>
      <c r="BA1908" t="s">
        <v>15337</v>
      </c>
      <c r="BB1908" t="str">
        <f>"402-31-043"</f>
        <v>402-31-043</v>
      </c>
      <c r="BC1908" t="str">
        <f>"40231043"</f>
        <v>40231043</v>
      </c>
      <c r="BD1908" t="str">
        <f>"R40231043"</f>
        <v>R40231043</v>
      </c>
      <c r="BE1908">
        <v>4015</v>
      </c>
      <c r="BJ1908" t="s">
        <v>1008</v>
      </c>
      <c r="BK1908" t="s">
        <v>548</v>
      </c>
      <c r="BL1908">
        <v>2</v>
      </c>
      <c r="BN1908">
        <v>36.891271924894298</v>
      </c>
      <c r="BO1908">
        <v>-113.884819648338</v>
      </c>
      <c r="BW1908" t="s">
        <v>3646</v>
      </c>
      <c r="BX1908" t="s">
        <v>3646</v>
      </c>
      <c r="CA1908" t="str">
        <f>""</f>
        <v/>
      </c>
      <c r="CC1908">
        <v>0</v>
      </c>
      <c r="CD1908">
        <v>0</v>
      </c>
      <c r="CE1908">
        <v>0</v>
      </c>
      <c r="CF1908">
        <v>0</v>
      </c>
      <c r="CI1908">
        <v>0</v>
      </c>
      <c r="CJ1908">
        <v>0</v>
      </c>
      <c r="CL1908">
        <v>0</v>
      </c>
      <c r="CM1908">
        <v>0</v>
      </c>
      <c r="CN1908">
        <v>0</v>
      </c>
      <c r="CO1908">
        <v>0</v>
      </c>
      <c r="CP1908">
        <v>0</v>
      </c>
      <c r="CQ1908">
        <v>0</v>
      </c>
      <c r="CR1908">
        <v>0</v>
      </c>
      <c r="CS1908">
        <v>0</v>
      </c>
      <c r="CT1908">
        <v>0</v>
      </c>
      <c r="CU1908">
        <v>0</v>
      </c>
      <c r="CX1908">
        <v>0</v>
      </c>
      <c r="CZ1908">
        <v>0</v>
      </c>
      <c r="DB1908">
        <v>0</v>
      </c>
      <c r="DD1908">
        <v>0</v>
      </c>
      <c r="DF1908">
        <v>0</v>
      </c>
      <c r="DK1908">
        <v>0</v>
      </c>
      <c r="DM1908">
        <v>0</v>
      </c>
      <c r="DX1908">
        <v>0</v>
      </c>
      <c r="EC1908" t="s">
        <v>261</v>
      </c>
      <c r="ED1908" t="s">
        <v>354</v>
      </c>
      <c r="EE1908" t="s">
        <v>355</v>
      </c>
      <c r="EG1908">
        <v>435600</v>
      </c>
      <c r="EH1908">
        <v>10</v>
      </c>
      <c r="EI1908">
        <v>0</v>
      </c>
      <c r="EJ1908">
        <v>0</v>
      </c>
      <c r="EK1908">
        <v>0</v>
      </c>
      <c r="EL1908">
        <v>0</v>
      </c>
      <c r="EU1908" t="s">
        <v>264</v>
      </c>
      <c r="EV1908" t="s">
        <v>3647</v>
      </c>
      <c r="EW1908" t="s">
        <v>3648</v>
      </c>
      <c r="EX1908" s="1">
        <v>40135</v>
      </c>
      <c r="EY1908" t="s">
        <v>267</v>
      </c>
      <c r="EZ1908" t="str">
        <f t="shared" si="99"/>
        <v>FALSE</v>
      </c>
      <c r="FA1908">
        <v>2022</v>
      </c>
      <c r="FB1908">
        <v>2020</v>
      </c>
      <c r="FC1908">
        <v>970</v>
      </c>
      <c r="FD1908" t="s">
        <v>246</v>
      </c>
      <c r="FE1908" t="s">
        <v>246</v>
      </c>
      <c r="FF1908" t="s">
        <v>246</v>
      </c>
      <c r="FG1908" t="s">
        <v>246</v>
      </c>
      <c r="FH1908" t="s">
        <v>246</v>
      </c>
      <c r="FI1908" t="s">
        <v>246</v>
      </c>
      <c r="FJ1908" t="s">
        <v>246</v>
      </c>
      <c r="FK1908" t="s">
        <v>246</v>
      </c>
      <c r="FL1908" t="s">
        <v>246</v>
      </c>
      <c r="FM1908" t="s">
        <v>246</v>
      </c>
      <c r="FN1908" t="s">
        <v>246</v>
      </c>
      <c r="FO1908" t="s">
        <v>246</v>
      </c>
      <c r="FP1908" t="s">
        <v>246</v>
      </c>
      <c r="FQ1908" s="2">
        <v>3248</v>
      </c>
      <c r="FR1908" s="2">
        <v>0</v>
      </c>
      <c r="FS1908" s="2">
        <v>0</v>
      </c>
      <c r="FT1908">
        <v>0</v>
      </c>
      <c r="FU1908" s="2">
        <v>21655</v>
      </c>
      <c r="FV1908" s="2">
        <v>21655</v>
      </c>
      <c r="FW1908" s="2">
        <v>0</v>
      </c>
      <c r="FX1908">
        <v>0</v>
      </c>
      <c r="FY1908" s="2">
        <v>0</v>
      </c>
      <c r="FZ1908" s="2">
        <v>0</v>
      </c>
      <c r="GA1908" s="2">
        <v>0</v>
      </c>
      <c r="GB1908">
        <v>0</v>
      </c>
      <c r="GC1908" s="2">
        <v>225.12</v>
      </c>
      <c r="GE1908" s="2">
        <v>21655</v>
      </c>
      <c r="GH1908" t="s">
        <v>776</v>
      </c>
      <c r="GK1908" t="s">
        <v>777</v>
      </c>
      <c r="GL1908" t="s">
        <v>778</v>
      </c>
      <c r="GM1908" t="s">
        <v>778</v>
      </c>
      <c r="GN1908" s="1">
        <v>44022</v>
      </c>
      <c r="GO1908" s="1">
        <v>44028</v>
      </c>
      <c r="GQ1908" t="s">
        <v>553</v>
      </c>
      <c r="GR1908" t="str">
        <f>""</f>
        <v/>
      </c>
      <c r="GS1908" t="str">
        <f>"2020.39294"</f>
        <v>2020.39294</v>
      </c>
      <c r="GT1908" t="str">
        <f>""</f>
        <v/>
      </c>
      <c r="GU1908" s="1">
        <v>39037</v>
      </c>
      <c r="GV1908" s="1">
        <v>39048</v>
      </c>
      <c r="GW1908" s="2">
        <v>200000</v>
      </c>
      <c r="GX1908" t="s">
        <v>566</v>
      </c>
      <c r="GY1908" t="s">
        <v>567</v>
      </c>
      <c r="GZ1908" t="s">
        <v>3649</v>
      </c>
      <c r="HF1908" t="str">
        <f>"                    "</f>
        <v xml:space="preserve">                    </v>
      </c>
      <c r="HK1908" t="str">
        <f>"                    "</f>
        <v xml:space="preserve">                    </v>
      </c>
      <c r="HM1908" t="s">
        <v>642</v>
      </c>
      <c r="HN1908" t="s">
        <v>271</v>
      </c>
      <c r="HP1908" t="str">
        <f>"6557.475"</f>
        <v>6557.475</v>
      </c>
      <c r="HQ1908" t="str">
        <f>""</f>
        <v/>
      </c>
      <c r="HR1908" s="1">
        <v>39037</v>
      </c>
      <c r="HS1908" s="1">
        <v>39048</v>
      </c>
      <c r="HT1908" s="2">
        <v>200000</v>
      </c>
      <c r="HU1908" t="s">
        <v>567</v>
      </c>
      <c r="HW1908" s="2">
        <v>0</v>
      </c>
      <c r="IA1908" t="str">
        <f>"2006.114516"</f>
        <v>2006.114516</v>
      </c>
      <c r="IB1908" t="str">
        <f>""</f>
        <v/>
      </c>
      <c r="IC1908" t="str">
        <f>HYPERLINK("https://web.datatree.com/?/property?propertyId=5093812")</f>
        <v>https://web.datatree.com/?/property?propertyId=5093812</v>
      </c>
    </row>
    <row r="1909" spans="1:237" x14ac:dyDescent="0.25">
      <c r="A1909" t="s">
        <v>15338</v>
      </c>
      <c r="B1909" t="s">
        <v>15339</v>
      </c>
      <c r="C1909" t="s">
        <v>15339</v>
      </c>
      <c r="D1909" t="s">
        <v>15340</v>
      </c>
      <c r="E1909" t="s">
        <v>240</v>
      </c>
      <c r="F1909">
        <v>2</v>
      </c>
      <c r="O1909" t="s">
        <v>15341</v>
      </c>
      <c r="P1909" t="s">
        <v>15338</v>
      </c>
      <c r="T1909" t="s">
        <v>242</v>
      </c>
      <c r="AE1909" t="s">
        <v>243</v>
      </c>
      <c r="AH1909" t="s">
        <v>244</v>
      </c>
      <c r="AK1909" t="s">
        <v>245</v>
      </c>
      <c r="AL1909" t="s">
        <v>396</v>
      </c>
      <c r="AM1909">
        <v>2400</v>
      </c>
      <c r="AP1909" t="s">
        <v>8961</v>
      </c>
      <c r="AQ1909" t="s">
        <v>248</v>
      </c>
      <c r="AS1909" t="s">
        <v>345</v>
      </c>
      <c r="AT1909" t="s">
        <v>665</v>
      </c>
      <c r="AU1909" t="s">
        <v>243</v>
      </c>
      <c r="AV1909" t="str">
        <f>"86409-1304"</f>
        <v>86409-1304</v>
      </c>
      <c r="AW1909" t="s">
        <v>5089</v>
      </c>
      <c r="AX1909" t="s">
        <v>15342</v>
      </c>
      <c r="AY1909" t="s">
        <v>15343</v>
      </c>
      <c r="AZ1909" t="s">
        <v>254</v>
      </c>
      <c r="BA1909" t="s">
        <v>15344</v>
      </c>
      <c r="BB1909" t="str">
        <f>"201-30-024"</f>
        <v>201-30-024</v>
      </c>
      <c r="BC1909" t="str">
        <f>"20130024"</f>
        <v>20130024</v>
      </c>
      <c r="BD1909" t="str">
        <f>"R20130024"</f>
        <v>R20130024</v>
      </c>
      <c r="BE1909">
        <v>4015</v>
      </c>
      <c r="BI1909" t="s">
        <v>256</v>
      </c>
      <c r="BJ1909" t="s">
        <v>707</v>
      </c>
      <c r="BK1909" t="s">
        <v>258</v>
      </c>
      <c r="BL1909">
        <v>33</v>
      </c>
      <c r="BN1909">
        <v>34.809200863713997</v>
      </c>
      <c r="BO1909">
        <v>-113.55003152976001</v>
      </c>
      <c r="BW1909" t="s">
        <v>1956</v>
      </c>
      <c r="BX1909" t="s">
        <v>1956</v>
      </c>
      <c r="CA1909" t="str">
        <f>""</f>
        <v/>
      </c>
      <c r="CC1909">
        <v>0</v>
      </c>
      <c r="CD1909">
        <v>0</v>
      </c>
      <c r="CE1909">
        <v>0</v>
      </c>
      <c r="CF1909">
        <v>0</v>
      </c>
      <c r="CI1909">
        <v>0</v>
      </c>
      <c r="CJ1909">
        <v>0</v>
      </c>
      <c r="CL1909">
        <v>0</v>
      </c>
      <c r="CM1909">
        <v>0</v>
      </c>
      <c r="CN1909">
        <v>0</v>
      </c>
      <c r="CO1909">
        <v>0</v>
      </c>
      <c r="CP1909">
        <v>0</v>
      </c>
      <c r="CQ1909">
        <v>0</v>
      </c>
      <c r="CR1909">
        <v>0</v>
      </c>
      <c r="CS1909">
        <v>0</v>
      </c>
      <c r="CT1909">
        <v>0</v>
      </c>
      <c r="CU1909">
        <v>0</v>
      </c>
      <c r="CX1909">
        <v>0</v>
      </c>
      <c r="CZ1909">
        <v>0</v>
      </c>
      <c r="DB1909">
        <v>0</v>
      </c>
      <c r="DD1909">
        <v>0</v>
      </c>
      <c r="DF1909">
        <v>0</v>
      </c>
      <c r="DK1909">
        <v>0</v>
      </c>
      <c r="DM1909">
        <v>0</v>
      </c>
      <c r="DX1909">
        <v>0</v>
      </c>
      <c r="EC1909" t="s">
        <v>336</v>
      </c>
      <c r="ED1909" t="s">
        <v>405</v>
      </c>
      <c r="EE1909" t="s">
        <v>406</v>
      </c>
      <c r="EG1909">
        <v>435600</v>
      </c>
      <c r="EH1909">
        <v>10</v>
      </c>
      <c r="EI1909">
        <v>0</v>
      </c>
      <c r="EJ1909">
        <v>0</v>
      </c>
      <c r="EK1909">
        <v>0</v>
      </c>
      <c r="EL1909">
        <v>0</v>
      </c>
      <c r="EU1909" t="s">
        <v>264</v>
      </c>
      <c r="EV1909" t="s">
        <v>709</v>
      </c>
      <c r="EW1909" t="s">
        <v>710</v>
      </c>
      <c r="EX1909" s="1">
        <v>40135</v>
      </c>
      <c r="EY1909" t="s">
        <v>267</v>
      </c>
      <c r="EZ1909" t="str">
        <f t="shared" si="99"/>
        <v>FALSE</v>
      </c>
      <c r="FA1909">
        <v>2022</v>
      </c>
      <c r="FB1909">
        <v>2020</v>
      </c>
      <c r="FC1909">
        <v>600</v>
      </c>
      <c r="FD1909" t="s">
        <v>246</v>
      </c>
      <c r="FE1909" t="s">
        <v>246</v>
      </c>
      <c r="FF1909" t="s">
        <v>246</v>
      </c>
      <c r="FG1909" t="s">
        <v>246</v>
      </c>
      <c r="FH1909" t="s">
        <v>246</v>
      </c>
      <c r="FI1909" t="s">
        <v>246</v>
      </c>
      <c r="FJ1909" t="s">
        <v>246</v>
      </c>
      <c r="FK1909" t="s">
        <v>246</v>
      </c>
      <c r="FL1909" t="s">
        <v>246</v>
      </c>
      <c r="FM1909" t="s">
        <v>246</v>
      </c>
      <c r="FN1909" t="s">
        <v>246</v>
      </c>
      <c r="FO1909" t="s">
        <v>246</v>
      </c>
      <c r="FP1909" t="s">
        <v>246</v>
      </c>
      <c r="FQ1909" s="2">
        <v>296</v>
      </c>
      <c r="FR1909" s="2">
        <v>0</v>
      </c>
      <c r="FS1909" s="2">
        <v>0</v>
      </c>
      <c r="FT1909">
        <v>0</v>
      </c>
      <c r="FU1909" s="2">
        <v>1972</v>
      </c>
      <c r="FV1909" s="2">
        <v>1972</v>
      </c>
      <c r="FW1909" s="2">
        <v>0</v>
      </c>
      <c r="FX1909">
        <v>0</v>
      </c>
      <c r="FY1909" s="2">
        <v>0</v>
      </c>
      <c r="FZ1909" s="2">
        <v>0</v>
      </c>
      <c r="GA1909" s="2">
        <v>0</v>
      </c>
      <c r="GB1909">
        <v>0</v>
      </c>
      <c r="GC1909" s="2">
        <v>18.18</v>
      </c>
      <c r="GE1909" s="2">
        <v>1972</v>
      </c>
      <c r="GH1909" t="s">
        <v>289</v>
      </c>
      <c r="GK1909" t="s">
        <v>290</v>
      </c>
      <c r="GL1909" t="s">
        <v>290</v>
      </c>
      <c r="GR1909" t="str">
        <f>""</f>
        <v/>
      </c>
      <c r="GS1909" t="str">
        <f>""</f>
        <v/>
      </c>
      <c r="GT1909" t="str">
        <f>""</f>
        <v/>
      </c>
      <c r="GU1909" s="1">
        <v>41817</v>
      </c>
      <c r="GV1909" s="1">
        <v>41838</v>
      </c>
      <c r="GW1909" s="2">
        <v>8959</v>
      </c>
      <c r="GY1909" t="s">
        <v>270</v>
      </c>
      <c r="GZ1909" t="s">
        <v>15345</v>
      </c>
      <c r="HF1909" t="str">
        <f>""</f>
        <v/>
      </c>
      <c r="HK1909" t="str">
        <f>""</f>
        <v/>
      </c>
      <c r="HN1909" t="s">
        <v>271</v>
      </c>
      <c r="HP1909" t="str">
        <f>"2014.31485"</f>
        <v>2014.31485</v>
      </c>
      <c r="HQ1909" t="str">
        <f>""</f>
        <v/>
      </c>
      <c r="IA1909" t="str">
        <f>""</f>
        <v/>
      </c>
      <c r="IB1909" t="str">
        <f>""</f>
        <v/>
      </c>
      <c r="IC1909" t="str">
        <f>HYPERLINK("https://web.datatree.com/?/property?propertyId=5193745")</f>
        <v>https://web.datatree.com/?/property?propertyId=5193745</v>
      </c>
    </row>
    <row r="1910" spans="1:237" x14ac:dyDescent="0.25">
      <c r="A1910" t="s">
        <v>6454</v>
      </c>
      <c r="D1910" t="s">
        <v>6454</v>
      </c>
      <c r="E1910" t="s">
        <v>588</v>
      </c>
      <c r="F1910">
        <v>67</v>
      </c>
      <c r="O1910" t="s">
        <v>6455</v>
      </c>
      <c r="P1910" t="s">
        <v>6454</v>
      </c>
      <c r="Q1910" t="s">
        <v>689</v>
      </c>
      <c r="R1910" t="s">
        <v>588</v>
      </c>
      <c r="T1910" t="s">
        <v>242</v>
      </c>
      <c r="AE1910" t="s">
        <v>243</v>
      </c>
      <c r="AH1910" t="s">
        <v>244</v>
      </c>
      <c r="AK1910" t="s">
        <v>245</v>
      </c>
      <c r="AM1910">
        <v>2401</v>
      </c>
      <c r="AP1910" t="s">
        <v>5149</v>
      </c>
      <c r="AQ1910" t="s">
        <v>439</v>
      </c>
      <c r="AS1910" t="s">
        <v>398</v>
      </c>
      <c r="AT1910" t="s">
        <v>398</v>
      </c>
      <c r="AU1910" t="s">
        <v>400</v>
      </c>
      <c r="AV1910" t="str">
        <f>"89102-2087"</f>
        <v>89102-2087</v>
      </c>
      <c r="AW1910" t="s">
        <v>2639</v>
      </c>
      <c r="AX1910" t="s">
        <v>5150</v>
      </c>
      <c r="AY1910" t="s">
        <v>5151</v>
      </c>
      <c r="AZ1910" t="s">
        <v>254</v>
      </c>
      <c r="BA1910" t="s">
        <v>15346</v>
      </c>
      <c r="BB1910" t="str">
        <f>"351-07-024"</f>
        <v>351-07-024</v>
      </c>
      <c r="BC1910" t="str">
        <f>"35107024"</f>
        <v>35107024</v>
      </c>
      <c r="BD1910" t="str">
        <f>"R35107024"</f>
        <v>R35107024</v>
      </c>
      <c r="BE1910">
        <v>4015</v>
      </c>
      <c r="BJ1910" t="s">
        <v>333</v>
      </c>
      <c r="BK1910" t="s">
        <v>310</v>
      </c>
      <c r="BL1910">
        <v>7</v>
      </c>
      <c r="BN1910">
        <v>35.486335531829603</v>
      </c>
      <c r="BO1910">
        <v>-114.458404547688</v>
      </c>
      <c r="BP1910" t="s">
        <v>606</v>
      </c>
      <c r="BQ1910">
        <v>3</v>
      </c>
      <c r="BW1910" t="s">
        <v>4124</v>
      </c>
      <c r="BX1910" t="s">
        <v>4124</v>
      </c>
      <c r="CA1910" t="str">
        <f>"28|37/28|37"</f>
        <v>28|37/28|37</v>
      </c>
      <c r="CC1910">
        <v>0</v>
      </c>
      <c r="CD1910">
        <v>0</v>
      </c>
      <c r="CE1910">
        <v>0</v>
      </c>
      <c r="CF1910">
        <v>0</v>
      </c>
      <c r="CI1910">
        <v>0</v>
      </c>
      <c r="CJ1910">
        <v>0</v>
      </c>
      <c r="CL1910">
        <v>0</v>
      </c>
      <c r="CM1910">
        <v>0</v>
      </c>
      <c r="CN1910">
        <v>0</v>
      </c>
      <c r="CO1910">
        <v>0</v>
      </c>
      <c r="CP1910">
        <v>0</v>
      </c>
      <c r="CQ1910">
        <v>0</v>
      </c>
      <c r="CR1910">
        <v>0</v>
      </c>
      <c r="CS1910">
        <v>0</v>
      </c>
      <c r="CT1910">
        <v>0</v>
      </c>
      <c r="CU1910">
        <v>0</v>
      </c>
      <c r="CX1910">
        <v>0</v>
      </c>
      <c r="CZ1910">
        <v>0</v>
      </c>
      <c r="DB1910">
        <v>0</v>
      </c>
      <c r="DD1910">
        <v>0</v>
      </c>
      <c r="DF1910">
        <v>0</v>
      </c>
      <c r="DK1910">
        <v>0</v>
      </c>
      <c r="DM1910">
        <v>0</v>
      </c>
      <c r="DX1910">
        <v>0</v>
      </c>
      <c r="EC1910" t="s">
        <v>336</v>
      </c>
      <c r="ED1910" t="s">
        <v>337</v>
      </c>
      <c r="EE1910" t="s">
        <v>338</v>
      </c>
      <c r="EG1910">
        <v>435600</v>
      </c>
      <c r="EH1910">
        <v>10</v>
      </c>
      <c r="EI1910">
        <v>0</v>
      </c>
      <c r="EJ1910">
        <v>0</v>
      </c>
      <c r="EK1910">
        <v>0</v>
      </c>
      <c r="EL1910">
        <v>0</v>
      </c>
      <c r="EU1910" t="s">
        <v>264</v>
      </c>
      <c r="EV1910" t="s">
        <v>339</v>
      </c>
      <c r="EW1910" t="s">
        <v>340</v>
      </c>
      <c r="EX1910" s="1">
        <v>40135</v>
      </c>
      <c r="EY1910" t="s">
        <v>267</v>
      </c>
      <c r="EZ1910" t="str">
        <f t="shared" si="99"/>
        <v>FALSE</v>
      </c>
      <c r="FA1910">
        <v>2022</v>
      </c>
      <c r="FB1910">
        <v>2020</v>
      </c>
      <c r="FC1910">
        <v>400</v>
      </c>
      <c r="FD1910" t="s">
        <v>246</v>
      </c>
      <c r="FE1910" t="s">
        <v>246</v>
      </c>
      <c r="FF1910" t="s">
        <v>246</v>
      </c>
      <c r="FG1910" t="s">
        <v>246</v>
      </c>
      <c r="FH1910" t="s">
        <v>246</v>
      </c>
      <c r="FI1910" t="s">
        <v>246</v>
      </c>
      <c r="FJ1910" t="s">
        <v>246</v>
      </c>
      <c r="FK1910" t="s">
        <v>246</v>
      </c>
      <c r="FL1910" t="s">
        <v>246</v>
      </c>
      <c r="FM1910" t="s">
        <v>246</v>
      </c>
      <c r="FN1910" t="s">
        <v>246</v>
      </c>
      <c r="FO1910" t="s">
        <v>246</v>
      </c>
      <c r="FP1910" t="s">
        <v>246</v>
      </c>
      <c r="FQ1910" s="2">
        <v>1042</v>
      </c>
      <c r="FR1910" s="2">
        <v>0</v>
      </c>
      <c r="FS1910" s="2">
        <v>0</v>
      </c>
      <c r="FT1910">
        <v>0</v>
      </c>
      <c r="FU1910" s="2">
        <v>6945</v>
      </c>
      <c r="FV1910" s="2">
        <v>6945</v>
      </c>
      <c r="FW1910" s="2">
        <v>0</v>
      </c>
      <c r="FX1910">
        <v>0</v>
      </c>
      <c r="FY1910" s="2">
        <v>0</v>
      </c>
      <c r="FZ1910" s="2">
        <v>0</v>
      </c>
      <c r="GA1910" s="2">
        <v>0</v>
      </c>
      <c r="GB1910">
        <v>0</v>
      </c>
      <c r="GC1910" s="2">
        <v>115</v>
      </c>
      <c r="GE1910" s="2">
        <v>6945</v>
      </c>
      <c r="GH1910" t="s">
        <v>315</v>
      </c>
      <c r="GK1910" t="s">
        <v>316</v>
      </c>
      <c r="GL1910" t="s">
        <v>317</v>
      </c>
      <c r="GM1910" t="s">
        <v>318</v>
      </c>
      <c r="GN1910" s="1">
        <v>43640</v>
      </c>
      <c r="GO1910" s="1">
        <v>43642</v>
      </c>
      <c r="GQ1910" t="s">
        <v>270</v>
      </c>
      <c r="GR1910" t="str">
        <f>""</f>
        <v/>
      </c>
      <c r="GS1910" t="str">
        <f>"2019.36822"</f>
        <v>2019.36822</v>
      </c>
      <c r="GT1910" t="str">
        <f>""</f>
        <v/>
      </c>
      <c r="GU1910" s="1">
        <v>40221</v>
      </c>
      <c r="GV1910" s="1">
        <v>40245</v>
      </c>
      <c r="GW1910" s="2">
        <v>22402</v>
      </c>
      <c r="GY1910" t="s">
        <v>362</v>
      </c>
      <c r="GZ1910" t="s">
        <v>15347</v>
      </c>
      <c r="HF1910" t="str">
        <f>"                    "</f>
        <v xml:space="preserve">                    </v>
      </c>
      <c r="HK1910" t="str">
        <f>"                    "</f>
        <v xml:space="preserve">                    </v>
      </c>
      <c r="HN1910" t="s">
        <v>271</v>
      </c>
      <c r="HP1910" t="str">
        <f>"2010.13589"</f>
        <v>2010.13589</v>
      </c>
      <c r="HQ1910" t="str">
        <f>""</f>
        <v/>
      </c>
      <c r="IA1910" t="str">
        <f>""</f>
        <v/>
      </c>
      <c r="IB1910" t="str">
        <f>""</f>
        <v/>
      </c>
      <c r="IC1910" t="str">
        <f>HYPERLINK("https://web.datatree.com/?/property?propertyId=5194522")</f>
        <v>https://web.datatree.com/?/property?propertyId=5194522</v>
      </c>
    </row>
    <row r="1911" spans="1:237" x14ac:dyDescent="0.25">
      <c r="A1911" t="s">
        <v>4286</v>
      </c>
      <c r="D1911" t="s">
        <v>4286</v>
      </c>
      <c r="E1911" t="s">
        <v>273</v>
      </c>
      <c r="F1911">
        <v>17</v>
      </c>
      <c r="O1911" t="s">
        <v>4286</v>
      </c>
      <c r="P1911" t="s">
        <v>4286</v>
      </c>
      <c r="R1911" t="s">
        <v>274</v>
      </c>
      <c r="T1911" t="s">
        <v>242</v>
      </c>
      <c r="AE1911" t="s">
        <v>243</v>
      </c>
      <c r="AH1911" t="s">
        <v>244</v>
      </c>
      <c r="AK1911" t="s">
        <v>245</v>
      </c>
      <c r="AL1911" t="s">
        <v>396</v>
      </c>
      <c r="AM1911">
        <v>330</v>
      </c>
      <c r="AP1911" t="s">
        <v>4203</v>
      </c>
      <c r="AQ1911" t="s">
        <v>375</v>
      </c>
      <c r="AS1911" t="s">
        <v>591</v>
      </c>
      <c r="AT1911" t="s">
        <v>591</v>
      </c>
      <c r="AU1911" t="s">
        <v>243</v>
      </c>
      <c r="AV1911" t="str">
        <f>"85012-1710"</f>
        <v>85012-1710</v>
      </c>
      <c r="AW1911" t="s">
        <v>998</v>
      </c>
      <c r="AX1911" t="s">
        <v>4287</v>
      </c>
      <c r="AY1911" t="s">
        <v>4288</v>
      </c>
      <c r="AZ1911" t="s">
        <v>254</v>
      </c>
      <c r="BA1911" t="s">
        <v>15348</v>
      </c>
      <c r="BB1911" t="str">
        <f>"102-69-012"</f>
        <v>102-69-012</v>
      </c>
      <c r="BC1911" t="str">
        <f>"10269012"</f>
        <v>10269012</v>
      </c>
      <c r="BD1911" t="str">
        <f>"R10269012"</f>
        <v>R10269012</v>
      </c>
      <c r="BE1911">
        <v>4015</v>
      </c>
      <c r="BI1911" t="s">
        <v>256</v>
      </c>
      <c r="BJ1911" t="s">
        <v>519</v>
      </c>
      <c r="BK1911" t="s">
        <v>520</v>
      </c>
      <c r="BL1911">
        <v>9</v>
      </c>
      <c r="BN1911">
        <v>34.563629043146399</v>
      </c>
      <c r="BO1911">
        <v>-113.624327045193</v>
      </c>
      <c r="BW1911" t="s">
        <v>2117</v>
      </c>
      <c r="BX1911" t="s">
        <v>2117</v>
      </c>
      <c r="CA1911" t="str">
        <f>""</f>
        <v/>
      </c>
      <c r="CC1911">
        <v>0</v>
      </c>
      <c r="CD1911">
        <v>0</v>
      </c>
      <c r="CE1911">
        <v>0</v>
      </c>
      <c r="CF1911">
        <v>0</v>
      </c>
      <c r="CI1911">
        <v>0</v>
      </c>
      <c r="CJ1911">
        <v>0</v>
      </c>
      <c r="CL1911">
        <v>0</v>
      </c>
      <c r="CM1911">
        <v>0</v>
      </c>
      <c r="CN1911">
        <v>0</v>
      </c>
      <c r="CO1911">
        <v>0</v>
      </c>
      <c r="CP1911">
        <v>0</v>
      </c>
      <c r="CQ1911">
        <v>0</v>
      </c>
      <c r="CR1911">
        <v>0</v>
      </c>
      <c r="CS1911">
        <v>0</v>
      </c>
      <c r="CT1911">
        <v>0</v>
      </c>
      <c r="CU1911">
        <v>0</v>
      </c>
      <c r="CX1911">
        <v>0</v>
      </c>
      <c r="CZ1911">
        <v>0</v>
      </c>
      <c r="DB1911">
        <v>0</v>
      </c>
      <c r="DD1911">
        <v>0</v>
      </c>
      <c r="DF1911">
        <v>0</v>
      </c>
      <c r="DK1911">
        <v>0</v>
      </c>
      <c r="DM1911">
        <v>0</v>
      </c>
      <c r="DX1911">
        <v>0</v>
      </c>
      <c r="EC1911" t="s">
        <v>261</v>
      </c>
      <c r="ED1911" t="s">
        <v>354</v>
      </c>
      <c r="EE1911" t="s">
        <v>355</v>
      </c>
      <c r="EG1911">
        <v>435600</v>
      </c>
      <c r="EH1911">
        <v>10</v>
      </c>
      <c r="EI1911">
        <v>0</v>
      </c>
      <c r="EJ1911">
        <v>0</v>
      </c>
      <c r="EK1911">
        <v>0</v>
      </c>
      <c r="EL1911">
        <v>0</v>
      </c>
      <c r="EU1911" t="s">
        <v>264</v>
      </c>
      <c r="EV1911" t="s">
        <v>522</v>
      </c>
      <c r="EW1911" t="s">
        <v>523</v>
      </c>
      <c r="EX1911" s="1">
        <v>40135</v>
      </c>
      <c r="EY1911" t="s">
        <v>267</v>
      </c>
      <c r="EZ1911" t="str">
        <f t="shared" si="99"/>
        <v>FALSE</v>
      </c>
      <c r="FA1911">
        <v>2022</v>
      </c>
      <c r="FB1911">
        <v>2020</v>
      </c>
      <c r="FC1911">
        <v>600</v>
      </c>
      <c r="FD1911" t="s">
        <v>246</v>
      </c>
      <c r="FE1911" t="s">
        <v>246</v>
      </c>
      <c r="FF1911" t="s">
        <v>246</v>
      </c>
      <c r="FG1911" t="s">
        <v>246</v>
      </c>
      <c r="FH1911" t="s">
        <v>246</v>
      </c>
      <c r="FI1911" t="s">
        <v>246</v>
      </c>
      <c r="FJ1911" t="s">
        <v>246</v>
      </c>
      <c r="FK1911" t="s">
        <v>246</v>
      </c>
      <c r="FL1911" t="s">
        <v>246</v>
      </c>
      <c r="FM1911" t="s">
        <v>246</v>
      </c>
      <c r="FN1911" t="s">
        <v>246</v>
      </c>
      <c r="FO1911" t="s">
        <v>246</v>
      </c>
      <c r="FP1911" t="s">
        <v>246</v>
      </c>
      <c r="FQ1911" s="2">
        <v>589</v>
      </c>
      <c r="FR1911" s="2">
        <v>0</v>
      </c>
      <c r="FS1911" s="2">
        <v>0</v>
      </c>
      <c r="FT1911">
        <v>0</v>
      </c>
      <c r="FU1911" s="2">
        <v>3925</v>
      </c>
      <c r="FV1911" s="2">
        <v>3925</v>
      </c>
      <c r="FW1911" s="2">
        <v>0</v>
      </c>
      <c r="FX1911">
        <v>0</v>
      </c>
      <c r="FY1911" s="2">
        <v>0</v>
      </c>
      <c r="FZ1911" s="2">
        <v>0</v>
      </c>
      <c r="GA1911" s="2">
        <v>0</v>
      </c>
      <c r="GB1911">
        <v>0</v>
      </c>
      <c r="GC1911" s="2">
        <v>22.74</v>
      </c>
      <c r="GE1911" s="2">
        <v>3925</v>
      </c>
      <c r="GH1911" t="s">
        <v>289</v>
      </c>
      <c r="GK1911" t="s">
        <v>290</v>
      </c>
      <c r="GL1911" t="s">
        <v>290</v>
      </c>
      <c r="GR1911" t="str">
        <f>""</f>
        <v/>
      </c>
      <c r="GS1911" t="str">
        <f>""</f>
        <v/>
      </c>
      <c r="GT1911" t="str">
        <f>""</f>
        <v/>
      </c>
      <c r="GU1911" s="1">
        <v>41658</v>
      </c>
      <c r="GV1911" s="1">
        <v>41662</v>
      </c>
      <c r="GW1911" s="2">
        <v>39000</v>
      </c>
      <c r="GY1911" t="s">
        <v>656</v>
      </c>
      <c r="GZ1911" t="s">
        <v>4290</v>
      </c>
      <c r="HB1911" s="2">
        <v>82500</v>
      </c>
      <c r="HC1911" t="s">
        <v>569</v>
      </c>
      <c r="HF1911" t="str">
        <f>"2014.3036"</f>
        <v>2014.3036</v>
      </c>
      <c r="HK1911" t="str">
        <f>""</f>
        <v/>
      </c>
      <c r="HL1911" t="s">
        <v>4291</v>
      </c>
      <c r="HM1911" t="s">
        <v>2570</v>
      </c>
      <c r="HN1911" t="s">
        <v>271</v>
      </c>
      <c r="HP1911" t="str">
        <f>"2014.3035"</f>
        <v>2014.3035</v>
      </c>
      <c r="HQ1911" t="str">
        <f>""</f>
        <v/>
      </c>
      <c r="HR1911" s="1">
        <v>37237</v>
      </c>
      <c r="HS1911" s="1">
        <v>37244</v>
      </c>
      <c r="HT1911" s="2">
        <v>51500</v>
      </c>
      <c r="HU1911" t="s">
        <v>362</v>
      </c>
      <c r="HV1911" t="s">
        <v>7033</v>
      </c>
      <c r="HW1911" s="2">
        <v>51500</v>
      </c>
      <c r="HX1911" t="s">
        <v>569</v>
      </c>
      <c r="HY1911" t="s">
        <v>570</v>
      </c>
      <c r="IA1911" t="str">
        <f>"3940.389"</f>
        <v>3940.389</v>
      </c>
      <c r="IB1911" t="str">
        <f>""</f>
        <v/>
      </c>
      <c r="IC1911" t="str">
        <f>HYPERLINK("https://web.datatree.com/?/property?propertyId=5195507")</f>
        <v>https://web.datatree.com/?/property?propertyId=5195507</v>
      </c>
    </row>
    <row r="1912" spans="1:237" x14ac:dyDescent="0.25">
      <c r="A1912" t="s">
        <v>15349</v>
      </c>
      <c r="D1912" t="s">
        <v>15349</v>
      </c>
      <c r="E1912" t="s">
        <v>240</v>
      </c>
      <c r="F1912">
        <v>1</v>
      </c>
      <c r="G1912" t="s">
        <v>15350</v>
      </c>
      <c r="J1912" t="s">
        <v>15350</v>
      </c>
      <c r="K1912" t="s">
        <v>588</v>
      </c>
      <c r="L1912">
        <v>1</v>
      </c>
      <c r="O1912" t="s">
        <v>15351</v>
      </c>
      <c r="P1912" t="s">
        <v>15352</v>
      </c>
      <c r="Q1912" t="s">
        <v>689</v>
      </c>
      <c r="T1912" t="s">
        <v>242</v>
      </c>
      <c r="U1912" t="s">
        <v>613</v>
      </c>
      <c r="AE1912" t="s">
        <v>243</v>
      </c>
      <c r="AH1912" t="s">
        <v>244</v>
      </c>
      <c r="AK1912" t="s">
        <v>245</v>
      </c>
      <c r="AM1912">
        <v>20440</v>
      </c>
      <c r="AO1912" t="s">
        <v>396</v>
      </c>
      <c r="AP1912" t="s">
        <v>15353</v>
      </c>
      <c r="AQ1912" t="s">
        <v>302</v>
      </c>
      <c r="AS1912" t="s">
        <v>2460</v>
      </c>
      <c r="AT1912" t="s">
        <v>6428</v>
      </c>
      <c r="AU1912" t="s">
        <v>1482</v>
      </c>
      <c r="AV1912" t="str">
        <f>"80908-1130"</f>
        <v>80908-1130</v>
      </c>
      <c r="AW1912" t="s">
        <v>15354</v>
      </c>
      <c r="AX1912" t="s">
        <v>15355</v>
      </c>
      <c r="AY1912" t="s">
        <v>15356</v>
      </c>
      <c r="AZ1912" t="s">
        <v>254</v>
      </c>
      <c r="BA1912" t="s">
        <v>15357</v>
      </c>
      <c r="BB1912" t="str">
        <f>"351-16-073"</f>
        <v>351-16-073</v>
      </c>
      <c r="BC1912" t="str">
        <f>"35116073"</f>
        <v>35116073</v>
      </c>
      <c r="BD1912" t="str">
        <f>"R35116073"</f>
        <v>R35116073</v>
      </c>
      <c r="BE1912">
        <v>4015</v>
      </c>
      <c r="BJ1912" t="s">
        <v>333</v>
      </c>
      <c r="BK1912" t="s">
        <v>310</v>
      </c>
      <c r="BL1912">
        <v>23</v>
      </c>
      <c r="BN1912">
        <v>35.450966863654997</v>
      </c>
      <c r="BO1912">
        <v>-114.389682974989</v>
      </c>
      <c r="BP1912" t="s">
        <v>790</v>
      </c>
      <c r="BQ1912">
        <v>5</v>
      </c>
      <c r="BW1912" t="s">
        <v>791</v>
      </c>
      <c r="BX1912" t="s">
        <v>791</v>
      </c>
      <c r="CA1912" t="str">
        <f>"86|91"</f>
        <v>86|91</v>
      </c>
      <c r="CC1912">
        <v>0</v>
      </c>
      <c r="CD1912">
        <v>0</v>
      </c>
      <c r="CE1912">
        <v>0</v>
      </c>
      <c r="CF1912">
        <v>0</v>
      </c>
      <c r="CI1912">
        <v>0</v>
      </c>
      <c r="CJ1912">
        <v>0</v>
      </c>
      <c r="CL1912">
        <v>0</v>
      </c>
      <c r="CM1912">
        <v>0</v>
      </c>
      <c r="CN1912">
        <v>0</v>
      </c>
      <c r="CO1912">
        <v>0</v>
      </c>
      <c r="CP1912">
        <v>0</v>
      </c>
      <c r="CQ1912">
        <v>0</v>
      </c>
      <c r="CR1912">
        <v>0</v>
      </c>
      <c r="CS1912">
        <v>0</v>
      </c>
      <c r="CT1912">
        <v>0</v>
      </c>
      <c r="CU1912">
        <v>0</v>
      </c>
      <c r="CX1912">
        <v>0</v>
      </c>
      <c r="CZ1912">
        <v>0</v>
      </c>
      <c r="DB1912">
        <v>0</v>
      </c>
      <c r="DD1912">
        <v>0</v>
      </c>
      <c r="DF1912">
        <v>0</v>
      </c>
      <c r="DK1912">
        <v>0</v>
      </c>
      <c r="DM1912">
        <v>0</v>
      </c>
      <c r="DX1912">
        <v>0</v>
      </c>
      <c r="EC1912" t="s">
        <v>336</v>
      </c>
      <c r="ED1912" t="s">
        <v>337</v>
      </c>
      <c r="EE1912" t="s">
        <v>338</v>
      </c>
      <c r="EG1912">
        <v>435600</v>
      </c>
      <c r="EH1912">
        <v>10</v>
      </c>
      <c r="EI1912">
        <v>0</v>
      </c>
      <c r="EJ1912">
        <v>0</v>
      </c>
      <c r="EK1912">
        <v>0</v>
      </c>
      <c r="EL1912">
        <v>0</v>
      </c>
      <c r="EU1912" t="s">
        <v>264</v>
      </c>
      <c r="EV1912" t="s">
        <v>339</v>
      </c>
      <c r="EW1912" t="s">
        <v>340</v>
      </c>
      <c r="EX1912" s="1">
        <v>40135</v>
      </c>
      <c r="EY1912" t="s">
        <v>267</v>
      </c>
      <c r="EZ1912" t="str">
        <f t="shared" si="99"/>
        <v>FALSE</v>
      </c>
      <c r="FA1912">
        <v>2022</v>
      </c>
      <c r="FB1912">
        <v>2020</v>
      </c>
      <c r="FC1912">
        <v>400</v>
      </c>
      <c r="FD1912" t="s">
        <v>246</v>
      </c>
      <c r="FE1912" t="s">
        <v>246</v>
      </c>
      <c r="FF1912" t="s">
        <v>246</v>
      </c>
      <c r="FG1912" t="s">
        <v>246</v>
      </c>
      <c r="FH1912" t="s">
        <v>246</v>
      </c>
      <c r="FI1912" t="s">
        <v>246</v>
      </c>
      <c r="FJ1912" t="s">
        <v>246</v>
      </c>
      <c r="FK1912" t="s">
        <v>246</v>
      </c>
      <c r="FL1912" t="s">
        <v>246</v>
      </c>
      <c r="FM1912" t="s">
        <v>246</v>
      </c>
      <c r="FN1912" t="s">
        <v>246</v>
      </c>
      <c r="FO1912" t="s">
        <v>246</v>
      </c>
      <c r="FP1912" t="s">
        <v>246</v>
      </c>
      <c r="FQ1912" s="2">
        <v>757</v>
      </c>
      <c r="FR1912" s="2">
        <v>0</v>
      </c>
      <c r="FS1912" s="2">
        <v>0</v>
      </c>
      <c r="FT1912">
        <v>0</v>
      </c>
      <c r="FU1912" s="2">
        <v>5049</v>
      </c>
      <c r="FV1912" s="2">
        <v>5049</v>
      </c>
      <c r="FW1912" s="2">
        <v>0</v>
      </c>
      <c r="FX1912">
        <v>0</v>
      </c>
      <c r="FY1912" s="2">
        <v>0</v>
      </c>
      <c r="FZ1912" s="2">
        <v>0</v>
      </c>
      <c r="GA1912" s="2">
        <v>0</v>
      </c>
      <c r="GB1912">
        <v>0</v>
      </c>
      <c r="GC1912" s="2">
        <v>82.08</v>
      </c>
      <c r="GE1912" s="2">
        <v>5049</v>
      </c>
      <c r="GH1912" t="s">
        <v>315</v>
      </c>
      <c r="GK1912" t="s">
        <v>316</v>
      </c>
      <c r="GL1912" t="s">
        <v>317</v>
      </c>
      <c r="GM1912" t="s">
        <v>318</v>
      </c>
      <c r="GN1912" s="1">
        <v>39930</v>
      </c>
      <c r="GO1912" s="1">
        <v>39952</v>
      </c>
      <c r="GP1912" s="2">
        <v>0</v>
      </c>
      <c r="GQ1912" t="s">
        <v>362</v>
      </c>
      <c r="GR1912" t="str">
        <f>"                    "</f>
        <v xml:space="preserve">                    </v>
      </c>
      <c r="GS1912" t="str">
        <f>"7484.686"</f>
        <v>7484.686</v>
      </c>
      <c r="GT1912" t="str">
        <f>""</f>
        <v/>
      </c>
      <c r="GV1912" s="1">
        <v>38827</v>
      </c>
      <c r="GW1912" s="2">
        <v>120000</v>
      </c>
      <c r="GX1912" t="s">
        <v>566</v>
      </c>
      <c r="GY1912" t="s">
        <v>567</v>
      </c>
      <c r="GZ1912" t="s">
        <v>14308</v>
      </c>
      <c r="HB1912" s="2">
        <v>96000</v>
      </c>
      <c r="HC1912" t="s">
        <v>569</v>
      </c>
      <c r="HD1912">
        <v>6</v>
      </c>
      <c r="HE1912" t="s">
        <v>570</v>
      </c>
      <c r="HF1912" t="str">
        <f>"6221.802"</f>
        <v>6221.802</v>
      </c>
      <c r="HK1912" t="str">
        <f>"                    "</f>
        <v xml:space="preserve">                    </v>
      </c>
      <c r="HL1912" t="s">
        <v>14308</v>
      </c>
      <c r="HM1912" t="s">
        <v>642</v>
      </c>
      <c r="HN1912" t="s">
        <v>271</v>
      </c>
      <c r="HP1912" t="str">
        <f>"6221.799"</f>
        <v>6221.799</v>
      </c>
      <c r="HQ1912" t="str">
        <f>""</f>
        <v/>
      </c>
      <c r="IA1912" t="str">
        <f>""</f>
        <v/>
      </c>
      <c r="IB1912" t="str">
        <f>""</f>
        <v/>
      </c>
      <c r="IC1912" t="str">
        <f>HYPERLINK("https://web.datatree.com/?/property?propertyId=5196548")</f>
        <v>https://web.datatree.com/?/property?propertyId=5196548</v>
      </c>
    </row>
    <row r="1913" spans="1:237" x14ac:dyDescent="0.25">
      <c r="A1913" t="s">
        <v>15358</v>
      </c>
      <c r="B1913" t="s">
        <v>2897</v>
      </c>
      <c r="C1913" t="s">
        <v>2897</v>
      </c>
      <c r="D1913" t="s">
        <v>15359</v>
      </c>
      <c r="E1913" t="s">
        <v>240</v>
      </c>
      <c r="F1913">
        <v>3</v>
      </c>
      <c r="O1913" t="s">
        <v>15360</v>
      </c>
      <c r="P1913" t="s">
        <v>15358</v>
      </c>
      <c r="T1913" t="s">
        <v>242</v>
      </c>
      <c r="AE1913" t="s">
        <v>243</v>
      </c>
      <c r="AH1913" t="s">
        <v>244</v>
      </c>
      <c r="AK1913" t="s">
        <v>245</v>
      </c>
      <c r="AL1913" t="s">
        <v>246</v>
      </c>
      <c r="AM1913">
        <v>34164</v>
      </c>
      <c r="AP1913" t="s">
        <v>6037</v>
      </c>
      <c r="AQ1913" t="s">
        <v>302</v>
      </c>
      <c r="AS1913" t="s">
        <v>5547</v>
      </c>
      <c r="AT1913" t="s">
        <v>6496</v>
      </c>
      <c r="AU1913" t="s">
        <v>243</v>
      </c>
      <c r="AV1913" t="str">
        <f>"85142-3118"</f>
        <v>85142-3118</v>
      </c>
      <c r="AW1913" t="s">
        <v>8766</v>
      </c>
      <c r="AX1913" t="s">
        <v>15361</v>
      </c>
      <c r="AY1913" t="s">
        <v>15362</v>
      </c>
      <c r="AZ1913" t="s">
        <v>254</v>
      </c>
      <c r="BA1913" t="s">
        <v>6893</v>
      </c>
      <c r="BB1913" t="str">
        <f>"201-34-016"</f>
        <v>201-34-016</v>
      </c>
      <c r="BC1913" t="str">
        <f>"20134016"</f>
        <v>20134016</v>
      </c>
      <c r="BD1913" t="str">
        <f>"R20134016"</f>
        <v>R20134016</v>
      </c>
      <c r="BE1913">
        <v>4015</v>
      </c>
      <c r="BI1913" t="s">
        <v>256</v>
      </c>
      <c r="BJ1913" t="s">
        <v>707</v>
      </c>
      <c r="BK1913" t="s">
        <v>258</v>
      </c>
      <c r="BL1913">
        <v>17</v>
      </c>
      <c r="BN1913">
        <v>34.861819681870301</v>
      </c>
      <c r="BO1913">
        <v>-113.580785144762</v>
      </c>
      <c r="BW1913" t="s">
        <v>1166</v>
      </c>
      <c r="BX1913" t="s">
        <v>1166</v>
      </c>
      <c r="CA1913" t="str">
        <f>""</f>
        <v/>
      </c>
      <c r="CC1913">
        <v>0</v>
      </c>
      <c r="CD1913">
        <v>0</v>
      </c>
      <c r="CE1913">
        <v>0</v>
      </c>
      <c r="CF1913">
        <v>0</v>
      </c>
      <c r="CI1913">
        <v>0</v>
      </c>
      <c r="CJ1913">
        <v>0</v>
      </c>
      <c r="CL1913">
        <v>0</v>
      </c>
      <c r="CM1913">
        <v>0</v>
      </c>
      <c r="CN1913">
        <v>0</v>
      </c>
      <c r="CO1913">
        <v>0</v>
      </c>
      <c r="CP1913">
        <v>0</v>
      </c>
      <c r="CQ1913">
        <v>0</v>
      </c>
      <c r="CR1913">
        <v>0</v>
      </c>
      <c r="CS1913">
        <v>0</v>
      </c>
      <c r="CT1913">
        <v>0</v>
      </c>
      <c r="CU1913">
        <v>0</v>
      </c>
      <c r="CX1913">
        <v>0</v>
      </c>
      <c r="CZ1913">
        <v>0</v>
      </c>
      <c r="DB1913">
        <v>0</v>
      </c>
      <c r="DD1913">
        <v>0</v>
      </c>
      <c r="DF1913">
        <v>0</v>
      </c>
      <c r="DK1913">
        <v>0</v>
      </c>
      <c r="DM1913">
        <v>0</v>
      </c>
      <c r="DX1913">
        <v>0</v>
      </c>
      <c r="EC1913" t="s">
        <v>336</v>
      </c>
      <c r="ED1913" t="s">
        <v>405</v>
      </c>
      <c r="EE1913" t="s">
        <v>406</v>
      </c>
      <c r="EG1913">
        <v>435600</v>
      </c>
      <c r="EH1913">
        <v>10</v>
      </c>
      <c r="EI1913">
        <v>0</v>
      </c>
      <c r="EJ1913">
        <v>0</v>
      </c>
      <c r="EK1913">
        <v>0</v>
      </c>
      <c r="EL1913">
        <v>0</v>
      </c>
      <c r="EU1913" t="s">
        <v>264</v>
      </c>
      <c r="EV1913" t="s">
        <v>709</v>
      </c>
      <c r="EW1913" t="s">
        <v>710</v>
      </c>
      <c r="EX1913" s="1">
        <v>40135</v>
      </c>
      <c r="EY1913" t="s">
        <v>267</v>
      </c>
      <c r="EZ1913" t="str">
        <f t="shared" si="99"/>
        <v>FALSE</v>
      </c>
      <c r="FA1913">
        <v>2022</v>
      </c>
      <c r="FB1913">
        <v>2020</v>
      </c>
      <c r="FC1913">
        <v>600</v>
      </c>
      <c r="FD1913" t="s">
        <v>246</v>
      </c>
      <c r="FE1913" t="s">
        <v>246</v>
      </c>
      <c r="FF1913" t="s">
        <v>246</v>
      </c>
      <c r="FG1913" t="s">
        <v>246</v>
      </c>
      <c r="FH1913" t="s">
        <v>246</v>
      </c>
      <c r="FI1913" t="s">
        <v>246</v>
      </c>
      <c r="FJ1913" t="s">
        <v>246</v>
      </c>
      <c r="FK1913" t="s">
        <v>246</v>
      </c>
      <c r="FL1913" t="s">
        <v>246</v>
      </c>
      <c r="FM1913" t="s">
        <v>246</v>
      </c>
      <c r="FN1913" t="s">
        <v>246</v>
      </c>
      <c r="FO1913" t="s">
        <v>246</v>
      </c>
      <c r="FP1913" t="s">
        <v>246</v>
      </c>
      <c r="FQ1913" s="2">
        <v>296</v>
      </c>
      <c r="FR1913" s="2">
        <v>0</v>
      </c>
      <c r="FS1913" s="2">
        <v>0</v>
      </c>
      <c r="FT1913">
        <v>0</v>
      </c>
      <c r="FU1913" s="2">
        <v>1972</v>
      </c>
      <c r="FV1913" s="2">
        <v>1972</v>
      </c>
      <c r="FW1913" s="2">
        <v>0</v>
      </c>
      <c r="FX1913">
        <v>0</v>
      </c>
      <c r="FY1913" s="2">
        <v>0</v>
      </c>
      <c r="FZ1913" s="2">
        <v>0</v>
      </c>
      <c r="GA1913" s="2">
        <v>0</v>
      </c>
      <c r="GB1913">
        <v>0</v>
      </c>
      <c r="GC1913" s="2">
        <v>18.18</v>
      </c>
      <c r="GE1913" s="2">
        <v>1972</v>
      </c>
      <c r="GH1913" t="s">
        <v>289</v>
      </c>
      <c r="GK1913" t="s">
        <v>290</v>
      </c>
      <c r="GL1913" t="s">
        <v>290</v>
      </c>
      <c r="GN1913" s="1">
        <v>42136</v>
      </c>
      <c r="GO1913" s="1">
        <v>42157</v>
      </c>
      <c r="GQ1913" t="s">
        <v>656</v>
      </c>
      <c r="GR1913" t="str">
        <f>""</f>
        <v/>
      </c>
      <c r="GS1913" t="str">
        <f>"2015.24656"</f>
        <v>2015.24656</v>
      </c>
      <c r="GT1913" t="str">
        <f>""</f>
        <v/>
      </c>
      <c r="GU1913" s="1">
        <v>42150</v>
      </c>
      <c r="GV1913" s="1">
        <v>42157</v>
      </c>
      <c r="GW1913" s="2">
        <v>6200</v>
      </c>
      <c r="GY1913" t="s">
        <v>656</v>
      </c>
      <c r="GZ1913" t="s">
        <v>15363</v>
      </c>
      <c r="HF1913" t="str">
        <f>""</f>
        <v/>
      </c>
      <c r="HK1913" t="str">
        <f>""</f>
        <v/>
      </c>
      <c r="HN1913" t="s">
        <v>271</v>
      </c>
      <c r="HP1913" t="str">
        <f>"UNKNOWN"</f>
        <v>UNKNOWN</v>
      </c>
      <c r="HQ1913" t="str">
        <f>""</f>
        <v/>
      </c>
      <c r="HS1913" s="1">
        <v>38786</v>
      </c>
      <c r="HT1913" s="2">
        <v>20900</v>
      </c>
      <c r="HU1913" t="s">
        <v>362</v>
      </c>
      <c r="HW1913" s="2">
        <v>0</v>
      </c>
      <c r="IA1913" t="str">
        <f>"6151.127"</f>
        <v>6151.127</v>
      </c>
      <c r="IB1913" t="str">
        <f>""</f>
        <v/>
      </c>
      <c r="IC1913" t="str">
        <f>HYPERLINK("https://web.datatree.com/?/property?propertyId=5225206")</f>
        <v>https://web.datatree.com/?/property?propertyId=5225206</v>
      </c>
    </row>
    <row r="1914" spans="1:237" x14ac:dyDescent="0.25">
      <c r="A1914" t="s">
        <v>11546</v>
      </c>
      <c r="D1914" t="s">
        <v>11546</v>
      </c>
      <c r="E1914" t="s">
        <v>240</v>
      </c>
      <c r="F1914">
        <v>8</v>
      </c>
      <c r="O1914" t="s">
        <v>11547</v>
      </c>
      <c r="P1914" t="s">
        <v>11546</v>
      </c>
      <c r="Q1914" t="s">
        <v>689</v>
      </c>
      <c r="T1914" t="s">
        <v>242</v>
      </c>
      <c r="U1914" t="s">
        <v>613</v>
      </c>
      <c r="AE1914" t="s">
        <v>243</v>
      </c>
      <c r="AH1914" t="s">
        <v>244</v>
      </c>
      <c r="AK1914" t="s">
        <v>245</v>
      </c>
      <c r="AM1914">
        <v>2691</v>
      </c>
      <c r="AP1914" t="s">
        <v>11548</v>
      </c>
      <c r="AS1914" t="s">
        <v>1297</v>
      </c>
      <c r="AT1914" t="s">
        <v>1297</v>
      </c>
      <c r="AU1914" t="s">
        <v>243</v>
      </c>
      <c r="AV1914" t="str">
        <f>"86442-7571"</f>
        <v>86442-7571</v>
      </c>
      <c r="AW1914" t="s">
        <v>329</v>
      </c>
      <c r="AX1914" t="s">
        <v>11549</v>
      </c>
      <c r="AY1914" t="s">
        <v>11550</v>
      </c>
      <c r="AZ1914" t="s">
        <v>254</v>
      </c>
      <c r="BA1914" t="s">
        <v>15364</v>
      </c>
      <c r="BB1914" t="str">
        <f>"102-38-043"</f>
        <v>102-38-043</v>
      </c>
      <c r="BC1914" t="str">
        <f>"10238043"</f>
        <v>10238043</v>
      </c>
      <c r="BD1914" t="str">
        <f>"R10238043"</f>
        <v>R10238043</v>
      </c>
      <c r="BE1914">
        <v>4015</v>
      </c>
      <c r="BI1914" t="s">
        <v>256</v>
      </c>
      <c r="BJ1914" t="s">
        <v>424</v>
      </c>
      <c r="BK1914" t="s">
        <v>258</v>
      </c>
      <c r="BL1914">
        <v>27</v>
      </c>
      <c r="BN1914">
        <v>34.608955088823798</v>
      </c>
      <c r="BO1914">
        <v>-113.49966778995901</v>
      </c>
      <c r="BP1914" t="s">
        <v>1155</v>
      </c>
      <c r="BW1914" t="s">
        <v>1156</v>
      </c>
      <c r="BX1914" t="s">
        <v>1156</v>
      </c>
      <c r="CA1914" t="str">
        <f>"43"</f>
        <v>43</v>
      </c>
      <c r="CC1914">
        <v>0</v>
      </c>
      <c r="CD1914">
        <v>0</v>
      </c>
      <c r="CE1914">
        <v>0</v>
      </c>
      <c r="CF1914">
        <v>0</v>
      </c>
      <c r="CI1914">
        <v>0</v>
      </c>
      <c r="CJ1914">
        <v>0</v>
      </c>
      <c r="CL1914">
        <v>0</v>
      </c>
      <c r="CM1914">
        <v>0</v>
      </c>
      <c r="CN1914">
        <v>0</v>
      </c>
      <c r="CO1914">
        <v>0</v>
      </c>
      <c r="CP1914">
        <v>0</v>
      </c>
      <c r="CQ1914">
        <v>0</v>
      </c>
      <c r="CR1914">
        <v>0</v>
      </c>
      <c r="CS1914">
        <v>0</v>
      </c>
      <c r="CT1914">
        <v>0</v>
      </c>
      <c r="CU1914">
        <v>0</v>
      </c>
      <c r="CX1914">
        <v>0</v>
      </c>
      <c r="CZ1914">
        <v>0</v>
      </c>
      <c r="DB1914">
        <v>0</v>
      </c>
      <c r="DD1914">
        <v>0</v>
      </c>
      <c r="DF1914">
        <v>0</v>
      </c>
      <c r="DK1914">
        <v>0</v>
      </c>
      <c r="DM1914">
        <v>0</v>
      </c>
      <c r="DX1914">
        <v>0</v>
      </c>
      <c r="EC1914" t="s">
        <v>261</v>
      </c>
      <c r="ED1914" t="s">
        <v>262</v>
      </c>
      <c r="EE1914" t="s">
        <v>263</v>
      </c>
      <c r="EG1914">
        <v>435600</v>
      </c>
      <c r="EH1914">
        <v>10</v>
      </c>
      <c r="EI1914">
        <v>0</v>
      </c>
      <c r="EJ1914">
        <v>0</v>
      </c>
      <c r="EK1914">
        <v>0</v>
      </c>
      <c r="EL1914">
        <v>0</v>
      </c>
      <c r="EU1914" t="s">
        <v>264</v>
      </c>
      <c r="EV1914" t="s">
        <v>427</v>
      </c>
      <c r="EW1914" t="s">
        <v>428</v>
      </c>
      <c r="EX1914" s="1">
        <v>40135</v>
      </c>
      <c r="EY1914" t="s">
        <v>267</v>
      </c>
      <c r="EZ1914" t="str">
        <f t="shared" si="99"/>
        <v>FALSE</v>
      </c>
      <c r="FA1914">
        <v>2022</v>
      </c>
      <c r="FB1914">
        <v>2020</v>
      </c>
      <c r="FC1914">
        <v>600</v>
      </c>
      <c r="FD1914" t="s">
        <v>246</v>
      </c>
      <c r="FE1914" t="s">
        <v>246</v>
      </c>
      <c r="FF1914" t="s">
        <v>246</v>
      </c>
      <c r="FG1914" t="s">
        <v>246</v>
      </c>
      <c r="FH1914" t="s">
        <v>246</v>
      </c>
      <c r="FI1914" t="s">
        <v>246</v>
      </c>
      <c r="FJ1914" t="s">
        <v>246</v>
      </c>
      <c r="FK1914" t="s">
        <v>246</v>
      </c>
      <c r="FL1914" t="s">
        <v>246</v>
      </c>
      <c r="FM1914" t="s">
        <v>246</v>
      </c>
      <c r="FN1914" t="s">
        <v>246</v>
      </c>
      <c r="FO1914" t="s">
        <v>246</v>
      </c>
      <c r="FP1914" t="s">
        <v>246</v>
      </c>
      <c r="FQ1914" s="2">
        <v>509</v>
      </c>
      <c r="FR1914" s="2">
        <v>0</v>
      </c>
      <c r="FS1914" s="2">
        <v>0</v>
      </c>
      <c r="FT1914">
        <v>0</v>
      </c>
      <c r="FU1914" s="2">
        <v>3391</v>
      </c>
      <c r="FV1914" s="2">
        <v>3391</v>
      </c>
      <c r="FW1914" s="2">
        <v>0</v>
      </c>
      <c r="FX1914">
        <v>0</v>
      </c>
      <c r="FY1914" s="2">
        <v>0</v>
      </c>
      <c r="FZ1914" s="2">
        <v>0</v>
      </c>
      <c r="GA1914" s="2">
        <v>0</v>
      </c>
      <c r="GB1914">
        <v>0</v>
      </c>
      <c r="GC1914" s="2">
        <v>31.56</v>
      </c>
      <c r="GE1914" s="2">
        <v>3391</v>
      </c>
      <c r="GH1914" t="s">
        <v>289</v>
      </c>
      <c r="GK1914" t="s">
        <v>290</v>
      </c>
      <c r="GL1914" t="s">
        <v>290</v>
      </c>
      <c r="GR1914" t="str">
        <f>""</f>
        <v/>
      </c>
      <c r="GS1914" t="str">
        <f>""</f>
        <v/>
      </c>
      <c r="GT1914" t="str">
        <f>""</f>
        <v/>
      </c>
      <c r="GU1914" s="1">
        <v>38923</v>
      </c>
      <c r="GV1914" s="1">
        <v>38940</v>
      </c>
      <c r="GW1914" s="2">
        <v>6901</v>
      </c>
      <c r="GX1914" t="s">
        <v>566</v>
      </c>
      <c r="GY1914" t="s">
        <v>362</v>
      </c>
      <c r="GZ1914" t="s">
        <v>15365</v>
      </c>
      <c r="HF1914" t="str">
        <f>"                    "</f>
        <v xml:space="preserve">                    </v>
      </c>
      <c r="HK1914" t="str">
        <f>"                    "</f>
        <v xml:space="preserve">                    </v>
      </c>
      <c r="HN1914" t="s">
        <v>271</v>
      </c>
      <c r="HP1914" t="str">
        <f>"6402.890"</f>
        <v>6402.890</v>
      </c>
      <c r="HQ1914" t="str">
        <f>""</f>
        <v/>
      </c>
      <c r="IA1914" t="str">
        <f>""</f>
        <v/>
      </c>
      <c r="IB1914" t="str">
        <f>""</f>
        <v/>
      </c>
      <c r="IC1914" t="str">
        <f>HYPERLINK("https://web.datatree.com/?/property?propertyId=5225407")</f>
        <v>https://web.datatree.com/?/property?propertyId=5225407</v>
      </c>
    </row>
    <row r="1915" spans="1:237" x14ac:dyDescent="0.25">
      <c r="A1915" t="s">
        <v>15366</v>
      </c>
      <c r="B1915" t="s">
        <v>661</v>
      </c>
      <c r="C1915" t="s">
        <v>661</v>
      </c>
      <c r="D1915" t="s">
        <v>15367</v>
      </c>
      <c r="E1915" t="s">
        <v>240</v>
      </c>
      <c r="F1915">
        <v>14</v>
      </c>
      <c r="O1915" t="s">
        <v>15368</v>
      </c>
      <c r="P1915" t="s">
        <v>15366</v>
      </c>
      <c r="T1915" t="s">
        <v>242</v>
      </c>
      <c r="AE1915" t="s">
        <v>243</v>
      </c>
      <c r="AH1915" t="s">
        <v>244</v>
      </c>
      <c r="AK1915" t="s">
        <v>245</v>
      </c>
      <c r="AM1915">
        <v>3625</v>
      </c>
      <c r="AP1915" t="s">
        <v>6657</v>
      </c>
      <c r="AQ1915" t="s">
        <v>679</v>
      </c>
      <c r="AR1915">
        <v>2045</v>
      </c>
      <c r="AS1915" t="s">
        <v>398</v>
      </c>
      <c r="AT1915" t="s">
        <v>399</v>
      </c>
      <c r="AU1915" t="s">
        <v>400</v>
      </c>
      <c r="AV1915" t="str">
        <f>"89121-1607"</f>
        <v>89121-1607</v>
      </c>
      <c r="AW1915" t="s">
        <v>2639</v>
      </c>
      <c r="AX1915" t="s">
        <v>15369</v>
      </c>
      <c r="AY1915" t="s">
        <v>15370</v>
      </c>
      <c r="AZ1915" t="s">
        <v>254</v>
      </c>
      <c r="BA1915" t="s">
        <v>15371</v>
      </c>
      <c r="BB1915" t="str">
        <f>"353-18-078"</f>
        <v>353-18-078</v>
      </c>
      <c r="BC1915" t="str">
        <f>"35318078"</f>
        <v>35318078</v>
      </c>
      <c r="BD1915" t="str">
        <f>"R35318078"</f>
        <v>R35318078</v>
      </c>
      <c r="BE1915">
        <v>4015</v>
      </c>
      <c r="BI1915" t="s">
        <v>256</v>
      </c>
      <c r="BJ1915" t="s">
        <v>257</v>
      </c>
      <c r="BK1915" t="s">
        <v>258</v>
      </c>
      <c r="BL1915">
        <v>35</v>
      </c>
      <c r="BN1915">
        <v>35.1531961232428</v>
      </c>
      <c r="BO1915">
        <v>-113.525257309865</v>
      </c>
      <c r="BP1915" t="s">
        <v>259</v>
      </c>
      <c r="BW1915" t="s">
        <v>1034</v>
      </c>
      <c r="BX1915" t="s">
        <v>1034</v>
      </c>
      <c r="CA1915" t="str">
        <f>"528"</f>
        <v>528</v>
      </c>
      <c r="CC1915">
        <v>0</v>
      </c>
      <c r="CD1915">
        <v>0</v>
      </c>
      <c r="CE1915">
        <v>0</v>
      </c>
      <c r="CF1915">
        <v>0</v>
      </c>
      <c r="CI1915">
        <v>0</v>
      </c>
      <c r="CJ1915">
        <v>0</v>
      </c>
      <c r="CL1915">
        <v>0</v>
      </c>
      <c r="CM1915">
        <v>0</v>
      </c>
      <c r="CN1915">
        <v>0</v>
      </c>
      <c r="CO1915">
        <v>0</v>
      </c>
      <c r="CP1915">
        <v>0</v>
      </c>
      <c r="CQ1915">
        <v>0</v>
      </c>
      <c r="CR1915">
        <v>0</v>
      </c>
      <c r="CS1915">
        <v>0</v>
      </c>
      <c r="CT1915">
        <v>0</v>
      </c>
      <c r="CU1915">
        <v>0</v>
      </c>
      <c r="CX1915">
        <v>0</v>
      </c>
      <c r="CZ1915">
        <v>0</v>
      </c>
      <c r="DB1915">
        <v>0</v>
      </c>
      <c r="DD1915">
        <v>0</v>
      </c>
      <c r="DF1915">
        <v>0</v>
      </c>
      <c r="DK1915">
        <v>0</v>
      </c>
      <c r="DM1915">
        <v>0</v>
      </c>
      <c r="DX1915">
        <v>0</v>
      </c>
      <c r="EC1915" t="s">
        <v>261</v>
      </c>
      <c r="ED1915" t="s">
        <v>262</v>
      </c>
      <c r="EE1915" t="s">
        <v>263</v>
      </c>
      <c r="EG1915">
        <v>435600</v>
      </c>
      <c r="EH1915">
        <v>10</v>
      </c>
      <c r="EI1915">
        <v>0</v>
      </c>
      <c r="EJ1915">
        <v>0</v>
      </c>
      <c r="EK1915">
        <v>0</v>
      </c>
      <c r="EL1915">
        <v>0</v>
      </c>
      <c r="EU1915" t="s">
        <v>264</v>
      </c>
      <c r="EV1915" t="s">
        <v>265</v>
      </c>
      <c r="EW1915" t="s">
        <v>266</v>
      </c>
      <c r="EX1915" s="1">
        <v>40135</v>
      </c>
      <c r="EY1915" t="s">
        <v>267</v>
      </c>
      <c r="EZ1915" t="str">
        <f t="shared" si="99"/>
        <v>FALSE</v>
      </c>
      <c r="FA1915">
        <v>2022</v>
      </c>
      <c r="FB1915">
        <v>2020</v>
      </c>
      <c r="FC1915">
        <v>300</v>
      </c>
      <c r="FD1915" t="s">
        <v>246</v>
      </c>
      <c r="FE1915" t="s">
        <v>246</v>
      </c>
      <c r="FF1915" t="s">
        <v>246</v>
      </c>
      <c r="FG1915" t="s">
        <v>246</v>
      </c>
      <c r="FH1915" t="s">
        <v>246</v>
      </c>
      <c r="FI1915" t="s">
        <v>246</v>
      </c>
      <c r="FJ1915" t="s">
        <v>246</v>
      </c>
      <c r="FK1915" t="s">
        <v>246</v>
      </c>
      <c r="FL1915" t="s">
        <v>246</v>
      </c>
      <c r="FM1915" t="s">
        <v>246</v>
      </c>
      <c r="FN1915" t="s">
        <v>246</v>
      </c>
      <c r="FO1915" t="s">
        <v>246</v>
      </c>
      <c r="FP1915" t="s">
        <v>246</v>
      </c>
      <c r="FQ1915" s="2">
        <v>358</v>
      </c>
      <c r="FR1915" s="2">
        <v>0</v>
      </c>
      <c r="FS1915" s="2">
        <v>0</v>
      </c>
      <c r="FT1915">
        <v>0</v>
      </c>
      <c r="FU1915" s="2">
        <v>2388</v>
      </c>
      <c r="FV1915" s="2">
        <v>2388</v>
      </c>
      <c r="FW1915" s="2">
        <v>0</v>
      </c>
      <c r="FX1915">
        <v>0</v>
      </c>
      <c r="FY1915" s="2">
        <v>0</v>
      </c>
      <c r="FZ1915" s="2">
        <v>0</v>
      </c>
      <c r="GA1915" s="2">
        <v>0</v>
      </c>
      <c r="GB1915">
        <v>0</v>
      </c>
      <c r="GC1915" s="2">
        <v>40.700000000000003</v>
      </c>
      <c r="GE1915" s="2">
        <v>2388</v>
      </c>
      <c r="GF1915">
        <v>14</v>
      </c>
      <c r="GH1915" t="s">
        <v>268</v>
      </c>
      <c r="GK1915" t="s">
        <v>269</v>
      </c>
      <c r="GR1915" t="str">
        <f>""</f>
        <v/>
      </c>
      <c r="GS1915" t="str">
        <f>""</f>
        <v/>
      </c>
      <c r="GT1915" t="str">
        <f>""</f>
        <v/>
      </c>
      <c r="HF1915" t="str">
        <f>""</f>
        <v/>
      </c>
      <c r="HK1915" t="str">
        <f>""</f>
        <v/>
      </c>
      <c r="HN1915" t="s">
        <v>271</v>
      </c>
      <c r="HP1915" t="str">
        <f>""</f>
        <v/>
      </c>
      <c r="HQ1915" t="str">
        <f>""</f>
        <v/>
      </c>
      <c r="IA1915" t="str">
        <f>""</f>
        <v/>
      </c>
      <c r="IB1915" t="str">
        <f>""</f>
        <v/>
      </c>
      <c r="IC1915" t="str">
        <f>HYPERLINK("https://web.datatree.com/?/property?propertyId=5226448")</f>
        <v>https://web.datatree.com/?/property?propertyId=5226448</v>
      </c>
    </row>
    <row r="1916" spans="1:237" x14ac:dyDescent="0.25">
      <c r="A1916" t="s">
        <v>15372</v>
      </c>
      <c r="D1916" t="s">
        <v>15372</v>
      </c>
      <c r="E1916" t="s">
        <v>273</v>
      </c>
      <c r="F1916">
        <v>57</v>
      </c>
      <c r="G1916" t="s">
        <v>15373</v>
      </c>
      <c r="J1916" t="s">
        <v>15373</v>
      </c>
      <c r="K1916" t="s">
        <v>273</v>
      </c>
      <c r="L1916">
        <v>2</v>
      </c>
      <c r="O1916" t="s">
        <v>15372</v>
      </c>
      <c r="P1916" t="s">
        <v>15374</v>
      </c>
      <c r="R1916" t="s">
        <v>274</v>
      </c>
      <c r="T1916" t="s">
        <v>242</v>
      </c>
      <c r="AE1916" t="s">
        <v>243</v>
      </c>
      <c r="AH1916" t="s">
        <v>244</v>
      </c>
      <c r="AK1916" t="s">
        <v>245</v>
      </c>
      <c r="AP1916" t="s">
        <v>11978</v>
      </c>
      <c r="AS1916" t="s">
        <v>11531</v>
      </c>
      <c r="AT1916" t="s">
        <v>11531</v>
      </c>
      <c r="AU1916" t="s">
        <v>243</v>
      </c>
      <c r="AV1916" t="str">
        <f>"85117-4090"</f>
        <v>85117-4090</v>
      </c>
      <c r="AW1916" t="s">
        <v>9961</v>
      </c>
      <c r="AX1916" t="s">
        <v>11979</v>
      </c>
      <c r="AY1916" t="s">
        <v>11980</v>
      </c>
      <c r="AZ1916" t="s">
        <v>254</v>
      </c>
      <c r="BA1916" t="s">
        <v>15375</v>
      </c>
      <c r="BB1916" t="str">
        <f>"317-13-073"</f>
        <v>317-13-073</v>
      </c>
      <c r="BC1916" t="str">
        <f>"31713073"</f>
        <v>31713073</v>
      </c>
      <c r="BD1916" t="str">
        <f>"R31713073"</f>
        <v>R31713073</v>
      </c>
      <c r="BE1916">
        <v>4015</v>
      </c>
      <c r="BJ1916" t="s">
        <v>309</v>
      </c>
      <c r="BK1916" t="s">
        <v>310</v>
      </c>
      <c r="BL1916">
        <v>21</v>
      </c>
      <c r="BN1916">
        <v>35.534507025008999</v>
      </c>
      <c r="BO1916">
        <v>-114.428043369398</v>
      </c>
      <c r="BP1916" t="s">
        <v>584</v>
      </c>
      <c r="BQ1916">
        <v>2</v>
      </c>
      <c r="BW1916" t="s">
        <v>2335</v>
      </c>
      <c r="BX1916" t="s">
        <v>2335</v>
      </c>
      <c r="CA1916" t="str">
        <f>"102|1"</f>
        <v>102|1</v>
      </c>
      <c r="CC1916">
        <v>0</v>
      </c>
      <c r="CD1916">
        <v>0</v>
      </c>
      <c r="CE1916">
        <v>0</v>
      </c>
      <c r="CF1916">
        <v>0</v>
      </c>
      <c r="CI1916">
        <v>0</v>
      </c>
      <c r="CJ1916">
        <v>0</v>
      </c>
      <c r="CL1916">
        <v>0</v>
      </c>
      <c r="CM1916">
        <v>0</v>
      </c>
      <c r="CN1916">
        <v>0</v>
      </c>
      <c r="CO1916">
        <v>0</v>
      </c>
      <c r="CP1916">
        <v>0</v>
      </c>
      <c r="CQ1916">
        <v>0</v>
      </c>
      <c r="CR1916">
        <v>0</v>
      </c>
      <c r="CS1916">
        <v>0</v>
      </c>
      <c r="CT1916">
        <v>0</v>
      </c>
      <c r="CU1916">
        <v>0</v>
      </c>
      <c r="CX1916">
        <v>0</v>
      </c>
      <c r="CZ1916">
        <v>0</v>
      </c>
      <c r="DB1916">
        <v>0</v>
      </c>
      <c r="DD1916">
        <v>0</v>
      </c>
      <c r="DF1916">
        <v>0</v>
      </c>
      <c r="DK1916">
        <v>0</v>
      </c>
      <c r="DM1916">
        <v>0</v>
      </c>
      <c r="DX1916">
        <v>0</v>
      </c>
      <c r="EC1916" t="s">
        <v>261</v>
      </c>
      <c r="ED1916" t="s">
        <v>262</v>
      </c>
      <c r="EE1916" t="s">
        <v>263</v>
      </c>
      <c r="EG1916">
        <v>435600</v>
      </c>
      <c r="EH1916">
        <v>10</v>
      </c>
      <c r="EI1916">
        <v>0</v>
      </c>
      <c r="EJ1916">
        <v>0</v>
      </c>
      <c r="EK1916">
        <v>0</v>
      </c>
      <c r="EL1916">
        <v>0</v>
      </c>
      <c r="EU1916" t="s">
        <v>264</v>
      </c>
      <c r="EV1916" t="s">
        <v>538</v>
      </c>
      <c r="EW1916" t="s">
        <v>539</v>
      </c>
      <c r="EX1916" s="1">
        <v>40135</v>
      </c>
      <c r="EY1916" t="s">
        <v>267</v>
      </c>
      <c r="EZ1916" t="str">
        <f t="shared" si="99"/>
        <v>FALSE</v>
      </c>
      <c r="FA1916">
        <v>2022</v>
      </c>
      <c r="FB1916">
        <v>2020</v>
      </c>
      <c r="FC1916">
        <v>400</v>
      </c>
      <c r="FD1916" t="s">
        <v>246</v>
      </c>
      <c r="FE1916" t="s">
        <v>246</v>
      </c>
      <c r="FF1916" t="s">
        <v>246</v>
      </c>
      <c r="FG1916" t="s">
        <v>246</v>
      </c>
      <c r="FH1916" t="s">
        <v>246</v>
      </c>
      <c r="FI1916" t="s">
        <v>246</v>
      </c>
      <c r="FJ1916" t="s">
        <v>246</v>
      </c>
      <c r="FK1916" t="s">
        <v>246</v>
      </c>
      <c r="FL1916" t="s">
        <v>246</v>
      </c>
      <c r="FM1916" t="s">
        <v>246</v>
      </c>
      <c r="FN1916" t="s">
        <v>246</v>
      </c>
      <c r="FO1916" t="s">
        <v>246</v>
      </c>
      <c r="FP1916" t="s">
        <v>246</v>
      </c>
      <c r="FQ1916" s="2">
        <v>1579</v>
      </c>
      <c r="FR1916" s="2">
        <v>0</v>
      </c>
      <c r="FS1916" s="2">
        <v>0</v>
      </c>
      <c r="FT1916">
        <v>0</v>
      </c>
      <c r="FU1916" s="2">
        <v>10525</v>
      </c>
      <c r="FV1916" s="2">
        <v>10525</v>
      </c>
      <c r="FW1916" s="2">
        <v>0</v>
      </c>
      <c r="FX1916">
        <v>0</v>
      </c>
      <c r="FY1916" s="2">
        <v>0</v>
      </c>
      <c r="FZ1916" s="2">
        <v>0</v>
      </c>
      <c r="GA1916" s="2">
        <v>0</v>
      </c>
      <c r="GB1916">
        <v>0</v>
      </c>
      <c r="GC1916" s="2">
        <v>107.42</v>
      </c>
      <c r="GE1916" s="2">
        <v>10525</v>
      </c>
      <c r="GH1916" t="s">
        <v>315</v>
      </c>
      <c r="GK1916" t="s">
        <v>316</v>
      </c>
      <c r="GL1916" t="s">
        <v>317</v>
      </c>
      <c r="GM1916" t="s">
        <v>318</v>
      </c>
      <c r="GR1916" t="str">
        <f>""</f>
        <v/>
      </c>
      <c r="GS1916" t="str">
        <f>""</f>
        <v/>
      </c>
      <c r="GT1916" t="str">
        <f>""</f>
        <v/>
      </c>
      <c r="HF1916" t="str">
        <f>""</f>
        <v/>
      </c>
      <c r="HK1916" t="str">
        <f>""</f>
        <v/>
      </c>
      <c r="HN1916" t="s">
        <v>271</v>
      </c>
      <c r="HP1916" t="str">
        <f>""</f>
        <v/>
      </c>
      <c r="HQ1916" t="str">
        <f>""</f>
        <v/>
      </c>
      <c r="IA1916" t="str">
        <f>""</f>
        <v/>
      </c>
      <c r="IB1916" t="str">
        <f>""</f>
        <v/>
      </c>
      <c r="IC1916" t="str">
        <f>HYPERLINK("https://web.datatree.com/?/property?propertyId=5198684")</f>
        <v>https://web.datatree.com/?/property?propertyId=5198684</v>
      </c>
    </row>
    <row r="1917" spans="1:237" x14ac:dyDescent="0.25">
      <c r="A1917" t="s">
        <v>14658</v>
      </c>
      <c r="D1917" t="s">
        <v>14658</v>
      </c>
      <c r="E1917" t="s">
        <v>273</v>
      </c>
      <c r="F1917">
        <v>20</v>
      </c>
      <c r="O1917" t="s">
        <v>14658</v>
      </c>
      <c r="P1917" t="s">
        <v>14658</v>
      </c>
      <c r="R1917" t="s">
        <v>274</v>
      </c>
      <c r="T1917" t="s">
        <v>242</v>
      </c>
      <c r="AE1917" t="s">
        <v>243</v>
      </c>
      <c r="AH1917" t="s">
        <v>244</v>
      </c>
      <c r="AK1917" t="s">
        <v>245</v>
      </c>
      <c r="AM1917">
        <v>509</v>
      </c>
      <c r="AP1917" t="s">
        <v>845</v>
      </c>
      <c r="AQ1917" t="s">
        <v>248</v>
      </c>
      <c r="AR1917">
        <v>804</v>
      </c>
      <c r="AS1917" t="s">
        <v>1631</v>
      </c>
      <c r="AT1917" t="s">
        <v>1631</v>
      </c>
      <c r="AU1917" t="s">
        <v>2193</v>
      </c>
      <c r="AV1917" t="str">
        <f>"10022-5563"</f>
        <v>10022-5563</v>
      </c>
      <c r="AW1917" t="s">
        <v>14661</v>
      </c>
      <c r="AX1917" t="s">
        <v>14662</v>
      </c>
      <c r="AY1917" t="s">
        <v>14663</v>
      </c>
      <c r="AZ1917" t="s">
        <v>254</v>
      </c>
      <c r="BA1917" t="s">
        <v>15376</v>
      </c>
      <c r="BB1917" t="str">
        <f>"225-25-025"</f>
        <v>225-25-025</v>
      </c>
      <c r="BC1917" t="str">
        <f>"22525025"</f>
        <v>22525025</v>
      </c>
      <c r="BD1917" t="str">
        <f>"R22525025"</f>
        <v>R22525025</v>
      </c>
      <c r="BE1917">
        <v>4015</v>
      </c>
      <c r="BJ1917" t="s">
        <v>961</v>
      </c>
      <c r="BK1917" t="s">
        <v>5455</v>
      </c>
      <c r="BL1917">
        <v>25</v>
      </c>
      <c r="BN1917">
        <v>34.912425333396698</v>
      </c>
      <c r="BO1917">
        <v>-114.56804524676301</v>
      </c>
      <c r="BW1917" t="s">
        <v>8471</v>
      </c>
      <c r="BX1917" t="s">
        <v>8471</v>
      </c>
      <c r="CA1917" t="str">
        <f>""</f>
        <v/>
      </c>
      <c r="CC1917">
        <v>0</v>
      </c>
      <c r="CD1917">
        <v>0</v>
      </c>
      <c r="CE1917">
        <v>0</v>
      </c>
      <c r="CF1917">
        <v>0</v>
      </c>
      <c r="CI1917">
        <v>0</v>
      </c>
      <c r="CJ1917">
        <v>0</v>
      </c>
      <c r="CL1917">
        <v>0</v>
      </c>
      <c r="CM1917">
        <v>0</v>
      </c>
      <c r="CN1917">
        <v>0</v>
      </c>
      <c r="CO1917">
        <v>0</v>
      </c>
      <c r="CP1917">
        <v>0</v>
      </c>
      <c r="CQ1917">
        <v>0</v>
      </c>
      <c r="CR1917">
        <v>0</v>
      </c>
      <c r="CS1917">
        <v>0</v>
      </c>
      <c r="CT1917">
        <v>0</v>
      </c>
      <c r="CU1917">
        <v>0</v>
      </c>
      <c r="CX1917">
        <v>0</v>
      </c>
      <c r="CZ1917">
        <v>0</v>
      </c>
      <c r="DB1917">
        <v>0</v>
      </c>
      <c r="DD1917">
        <v>0</v>
      </c>
      <c r="DF1917">
        <v>0</v>
      </c>
      <c r="DK1917">
        <v>0</v>
      </c>
      <c r="DM1917">
        <v>0</v>
      </c>
      <c r="DX1917">
        <v>0</v>
      </c>
      <c r="EC1917" t="s">
        <v>336</v>
      </c>
      <c r="ED1917" t="s">
        <v>337</v>
      </c>
      <c r="EE1917" t="s">
        <v>338</v>
      </c>
      <c r="EG1917">
        <v>435600</v>
      </c>
      <c r="EH1917">
        <v>10</v>
      </c>
      <c r="EI1917">
        <v>0</v>
      </c>
      <c r="EJ1917">
        <v>0</v>
      </c>
      <c r="EK1917">
        <v>0</v>
      </c>
      <c r="EL1917">
        <v>0</v>
      </c>
      <c r="EU1917" t="s">
        <v>407</v>
      </c>
      <c r="EV1917" t="s">
        <v>5459</v>
      </c>
      <c r="EW1917" t="s">
        <v>5460</v>
      </c>
      <c r="EX1917" s="1">
        <v>42340</v>
      </c>
      <c r="EY1917" t="s">
        <v>267</v>
      </c>
      <c r="EZ1917" t="str">
        <f>"TRUE"</f>
        <v>TRUE</v>
      </c>
      <c r="FA1917">
        <v>2022</v>
      </c>
      <c r="FB1917">
        <v>2020</v>
      </c>
      <c r="FC1917">
        <v>1611</v>
      </c>
      <c r="FD1917" t="s">
        <v>246</v>
      </c>
      <c r="FE1917" t="s">
        <v>246</v>
      </c>
      <c r="FF1917" t="s">
        <v>246</v>
      </c>
      <c r="FG1917" t="s">
        <v>246</v>
      </c>
      <c r="FH1917" t="s">
        <v>246</v>
      </c>
      <c r="FI1917" t="s">
        <v>246</v>
      </c>
      <c r="FJ1917" t="s">
        <v>246</v>
      </c>
      <c r="FK1917" t="s">
        <v>246</v>
      </c>
      <c r="FL1917" t="s">
        <v>246</v>
      </c>
      <c r="FM1917" t="s">
        <v>246</v>
      </c>
      <c r="FN1917" t="s">
        <v>246</v>
      </c>
      <c r="FO1917" t="s">
        <v>246</v>
      </c>
      <c r="FP1917" t="s">
        <v>246</v>
      </c>
      <c r="FQ1917" s="2">
        <v>18449</v>
      </c>
      <c r="FR1917" s="2">
        <v>0</v>
      </c>
      <c r="FS1917" s="2">
        <v>0</v>
      </c>
      <c r="FT1917">
        <v>0</v>
      </c>
      <c r="FU1917" s="2">
        <v>122992</v>
      </c>
      <c r="FV1917" s="2">
        <v>122992</v>
      </c>
      <c r="FW1917" s="2">
        <v>0</v>
      </c>
      <c r="FX1917">
        <v>0</v>
      </c>
      <c r="FY1917" s="2">
        <v>0</v>
      </c>
      <c r="FZ1917" s="2">
        <v>0</v>
      </c>
      <c r="GA1917" s="2">
        <v>0</v>
      </c>
      <c r="GB1917">
        <v>0</v>
      </c>
      <c r="GC1917" s="2">
        <v>1572.42</v>
      </c>
      <c r="GE1917" s="2">
        <v>122992</v>
      </c>
      <c r="GH1917" t="s">
        <v>387</v>
      </c>
      <c r="GI1917" t="s">
        <v>1243</v>
      </c>
      <c r="GK1917" t="s">
        <v>1245</v>
      </c>
      <c r="GL1917" t="s">
        <v>5461</v>
      </c>
      <c r="GM1917" t="s">
        <v>389</v>
      </c>
      <c r="GR1917" t="str">
        <f>""</f>
        <v/>
      </c>
      <c r="GS1917" t="str">
        <f>""</f>
        <v/>
      </c>
      <c r="GT1917" t="str">
        <f>""</f>
        <v/>
      </c>
      <c r="GV1917" s="1">
        <v>38343</v>
      </c>
      <c r="GW1917" s="2">
        <v>6250000</v>
      </c>
      <c r="GX1917" t="s">
        <v>566</v>
      </c>
      <c r="GY1917" t="s">
        <v>567</v>
      </c>
      <c r="GZ1917" t="s">
        <v>15377</v>
      </c>
      <c r="HF1917" t="str">
        <f>"                    "</f>
        <v xml:space="preserve">                    </v>
      </c>
      <c r="HK1917" t="str">
        <f>"                    "</f>
        <v xml:space="preserve">                    </v>
      </c>
      <c r="HM1917" t="s">
        <v>759</v>
      </c>
      <c r="HN1917" t="s">
        <v>271</v>
      </c>
      <c r="HP1917" t="str">
        <f>"5358.614"</f>
        <v>5358.614</v>
      </c>
      <c r="HQ1917" t="str">
        <f>""</f>
        <v/>
      </c>
      <c r="IA1917" t="str">
        <f>""</f>
        <v/>
      </c>
      <c r="IB1917" t="str">
        <f>""</f>
        <v/>
      </c>
      <c r="IC1917" t="str">
        <f>HYPERLINK("https://web.datatree.com/?/property?propertyId=5200679")</f>
        <v>https://web.datatree.com/?/property?propertyId=5200679</v>
      </c>
    </row>
    <row r="1918" spans="1:237" x14ac:dyDescent="0.25">
      <c r="A1918" t="s">
        <v>15378</v>
      </c>
      <c r="B1918" t="s">
        <v>431</v>
      </c>
      <c r="C1918" t="s">
        <v>431</v>
      </c>
      <c r="D1918" t="s">
        <v>15379</v>
      </c>
      <c r="E1918" t="s">
        <v>240</v>
      </c>
      <c r="F1918">
        <v>9</v>
      </c>
      <c r="G1918" t="s">
        <v>15380</v>
      </c>
      <c r="H1918" t="s">
        <v>8728</v>
      </c>
      <c r="I1918" t="s">
        <v>8728</v>
      </c>
      <c r="J1918" t="s">
        <v>15379</v>
      </c>
      <c r="K1918" t="s">
        <v>240</v>
      </c>
      <c r="L1918">
        <v>8</v>
      </c>
      <c r="O1918" t="s">
        <v>15381</v>
      </c>
      <c r="P1918" t="s">
        <v>15382</v>
      </c>
      <c r="Q1918" t="s">
        <v>1421</v>
      </c>
      <c r="R1918" t="s">
        <v>300</v>
      </c>
      <c r="T1918" t="s">
        <v>242</v>
      </c>
      <c r="AE1918" t="s">
        <v>243</v>
      </c>
      <c r="AH1918" t="s">
        <v>244</v>
      </c>
      <c r="AK1918" t="s">
        <v>245</v>
      </c>
      <c r="AM1918">
        <v>3704</v>
      </c>
      <c r="AP1918" t="s">
        <v>9055</v>
      </c>
      <c r="AQ1918" t="s">
        <v>375</v>
      </c>
      <c r="AS1918" t="s">
        <v>15383</v>
      </c>
      <c r="AT1918" t="s">
        <v>15383</v>
      </c>
      <c r="AU1918" t="s">
        <v>461</v>
      </c>
      <c r="AV1918" t="str">
        <f>"98903-1985"</f>
        <v>98903-1985</v>
      </c>
      <c r="AW1918" t="s">
        <v>2605</v>
      </c>
      <c r="AX1918" t="s">
        <v>15384</v>
      </c>
      <c r="AY1918" t="s">
        <v>15385</v>
      </c>
      <c r="AZ1918" t="s">
        <v>254</v>
      </c>
      <c r="BA1918" t="s">
        <v>15386</v>
      </c>
      <c r="BB1918" t="str">
        <f>"102-38-064"</f>
        <v>102-38-064</v>
      </c>
      <c r="BC1918" t="str">
        <f>"10238064"</f>
        <v>10238064</v>
      </c>
      <c r="BD1918" t="str">
        <f>"R10238064"</f>
        <v>R10238064</v>
      </c>
      <c r="BE1918">
        <v>4015</v>
      </c>
      <c r="BI1918" t="s">
        <v>256</v>
      </c>
      <c r="BJ1918" t="s">
        <v>424</v>
      </c>
      <c r="BK1918" t="s">
        <v>258</v>
      </c>
      <c r="BL1918">
        <v>27</v>
      </c>
      <c r="BN1918">
        <v>34.605318488828502</v>
      </c>
      <c r="BO1918">
        <v>-113.510612839968</v>
      </c>
      <c r="BP1918" t="s">
        <v>1155</v>
      </c>
      <c r="BW1918" t="s">
        <v>1156</v>
      </c>
      <c r="BX1918" t="s">
        <v>1156</v>
      </c>
      <c r="CA1918" t="str">
        <f>"64"</f>
        <v>64</v>
      </c>
      <c r="CC1918">
        <v>0</v>
      </c>
      <c r="CD1918">
        <v>0</v>
      </c>
      <c r="CE1918">
        <v>0</v>
      </c>
      <c r="CF1918">
        <v>0</v>
      </c>
      <c r="CI1918">
        <v>0</v>
      </c>
      <c r="CJ1918">
        <v>0</v>
      </c>
      <c r="CL1918">
        <v>0</v>
      </c>
      <c r="CM1918">
        <v>0</v>
      </c>
      <c r="CN1918">
        <v>0</v>
      </c>
      <c r="CO1918">
        <v>0</v>
      </c>
      <c r="CP1918">
        <v>0</v>
      </c>
      <c r="CQ1918">
        <v>0</v>
      </c>
      <c r="CR1918">
        <v>0</v>
      </c>
      <c r="CS1918">
        <v>0</v>
      </c>
      <c r="CT1918">
        <v>0</v>
      </c>
      <c r="CU1918">
        <v>0</v>
      </c>
      <c r="CX1918">
        <v>0</v>
      </c>
      <c r="CZ1918">
        <v>0</v>
      </c>
      <c r="DB1918">
        <v>0</v>
      </c>
      <c r="DD1918">
        <v>0</v>
      </c>
      <c r="DF1918">
        <v>0</v>
      </c>
      <c r="DK1918">
        <v>0</v>
      </c>
      <c r="DM1918">
        <v>0</v>
      </c>
      <c r="DX1918">
        <v>0</v>
      </c>
      <c r="EC1918" t="s">
        <v>261</v>
      </c>
      <c r="ED1918" t="s">
        <v>262</v>
      </c>
      <c r="EE1918" t="s">
        <v>263</v>
      </c>
      <c r="EG1918">
        <v>435600</v>
      </c>
      <c r="EH1918">
        <v>10</v>
      </c>
      <c r="EI1918">
        <v>0</v>
      </c>
      <c r="EJ1918">
        <v>0</v>
      </c>
      <c r="EK1918">
        <v>0</v>
      </c>
      <c r="EL1918">
        <v>0</v>
      </c>
      <c r="EU1918" t="s">
        <v>264</v>
      </c>
      <c r="EV1918" t="s">
        <v>522</v>
      </c>
      <c r="EW1918" t="s">
        <v>523</v>
      </c>
      <c r="EX1918" s="1">
        <v>40135</v>
      </c>
      <c r="EY1918" t="s">
        <v>267</v>
      </c>
      <c r="EZ1918" t="str">
        <f>"FALSE"</f>
        <v>FALSE</v>
      </c>
      <c r="FA1918">
        <v>2022</v>
      </c>
      <c r="FB1918">
        <v>2020</v>
      </c>
      <c r="FC1918">
        <v>600</v>
      </c>
      <c r="FD1918" t="s">
        <v>246</v>
      </c>
      <c r="FE1918" t="s">
        <v>246</v>
      </c>
      <c r="FF1918" t="s">
        <v>246</v>
      </c>
      <c r="FG1918" t="s">
        <v>246</v>
      </c>
      <c r="FH1918" t="s">
        <v>246</v>
      </c>
      <c r="FI1918" t="s">
        <v>246</v>
      </c>
      <c r="FJ1918" t="s">
        <v>246</v>
      </c>
      <c r="FK1918" t="s">
        <v>246</v>
      </c>
      <c r="FL1918" t="s">
        <v>246</v>
      </c>
      <c r="FM1918" t="s">
        <v>246</v>
      </c>
      <c r="FN1918" t="s">
        <v>246</v>
      </c>
      <c r="FO1918" t="s">
        <v>246</v>
      </c>
      <c r="FP1918" t="s">
        <v>246</v>
      </c>
      <c r="FQ1918" s="2">
        <v>509</v>
      </c>
      <c r="FR1918" s="2">
        <v>0</v>
      </c>
      <c r="FS1918" s="2">
        <v>0</v>
      </c>
      <c r="FT1918">
        <v>0</v>
      </c>
      <c r="FU1918" s="2">
        <v>3391</v>
      </c>
      <c r="FV1918" s="2">
        <v>3391</v>
      </c>
      <c r="FW1918" s="2">
        <v>0</v>
      </c>
      <c r="FX1918">
        <v>0</v>
      </c>
      <c r="FY1918" s="2">
        <v>0</v>
      </c>
      <c r="FZ1918" s="2">
        <v>0</v>
      </c>
      <c r="GA1918" s="2">
        <v>0</v>
      </c>
      <c r="GB1918">
        <v>0</v>
      </c>
      <c r="GC1918" s="2">
        <v>31.56</v>
      </c>
      <c r="GE1918" s="2">
        <v>3391</v>
      </c>
      <c r="GH1918" t="s">
        <v>289</v>
      </c>
      <c r="GK1918" t="s">
        <v>290</v>
      </c>
      <c r="GL1918" t="s">
        <v>290</v>
      </c>
      <c r="GR1918" t="str">
        <f>""</f>
        <v/>
      </c>
      <c r="GS1918" t="str">
        <f>""</f>
        <v/>
      </c>
      <c r="GT1918" t="str">
        <f>""</f>
        <v/>
      </c>
      <c r="GU1918" s="1">
        <v>39217</v>
      </c>
      <c r="GV1918" s="1">
        <v>39237</v>
      </c>
      <c r="GW1918" s="2">
        <v>8100</v>
      </c>
      <c r="GX1918" t="s">
        <v>566</v>
      </c>
      <c r="GY1918" t="s">
        <v>362</v>
      </c>
      <c r="GZ1918" t="s">
        <v>1637</v>
      </c>
      <c r="HF1918" t="str">
        <f>"                    "</f>
        <v xml:space="preserve">                    </v>
      </c>
      <c r="HK1918" t="str">
        <f>"                    "</f>
        <v xml:space="preserve">                    </v>
      </c>
      <c r="HN1918" t="s">
        <v>271</v>
      </c>
      <c r="HP1918" t="str">
        <f>"6823.331"</f>
        <v>6823.331</v>
      </c>
      <c r="HQ1918" t="str">
        <f>""</f>
        <v/>
      </c>
      <c r="HR1918" s="1">
        <v>39171</v>
      </c>
      <c r="HS1918" s="1">
        <v>39178</v>
      </c>
      <c r="HT1918" s="2">
        <v>5893</v>
      </c>
      <c r="HU1918" t="s">
        <v>567</v>
      </c>
      <c r="HW1918" s="2">
        <v>0</v>
      </c>
      <c r="IA1918" t="str">
        <f>"6744.275"</f>
        <v>6744.275</v>
      </c>
      <c r="IB1918" t="str">
        <f>""</f>
        <v/>
      </c>
      <c r="IC1918" t="str">
        <f>HYPERLINK("https://web.datatree.com/?/property?propertyId=5220792")</f>
        <v>https://web.datatree.com/?/property?propertyId=5220792</v>
      </c>
    </row>
    <row r="1919" spans="1:237" x14ac:dyDescent="0.25">
      <c r="A1919" t="s">
        <v>4355</v>
      </c>
      <c r="B1919" t="s">
        <v>2456</v>
      </c>
      <c r="C1919" t="s">
        <v>2456</v>
      </c>
      <c r="D1919" t="s">
        <v>4356</v>
      </c>
      <c r="E1919" t="s">
        <v>240</v>
      </c>
      <c r="F1919">
        <v>7</v>
      </c>
      <c r="O1919" t="s">
        <v>4357</v>
      </c>
      <c r="P1919" t="s">
        <v>4355</v>
      </c>
      <c r="T1919" t="s">
        <v>242</v>
      </c>
      <c r="AE1919" t="s">
        <v>243</v>
      </c>
      <c r="AH1919" t="s">
        <v>244</v>
      </c>
      <c r="AK1919" t="s">
        <v>245</v>
      </c>
      <c r="AL1919" t="s">
        <v>457</v>
      </c>
      <c r="AM1919">
        <v>1205</v>
      </c>
      <c r="AP1919" t="s">
        <v>4358</v>
      </c>
      <c r="AQ1919" t="s">
        <v>1016</v>
      </c>
      <c r="AS1919" t="s">
        <v>345</v>
      </c>
      <c r="AU1919" t="s">
        <v>243</v>
      </c>
      <c r="AV1919" t="str">
        <f>"86401-8552"</f>
        <v>86401-8552</v>
      </c>
      <c r="AW1919" t="s">
        <v>2311</v>
      </c>
      <c r="AX1919" t="s">
        <v>4359</v>
      </c>
      <c r="AY1919" t="s">
        <v>4360</v>
      </c>
      <c r="AZ1919" t="s">
        <v>254</v>
      </c>
      <c r="BA1919" t="s">
        <v>15387</v>
      </c>
      <c r="BB1919" t="str">
        <f>"353-14-009"</f>
        <v>353-14-009</v>
      </c>
      <c r="BC1919" t="str">
        <f>"35314009"</f>
        <v>35314009</v>
      </c>
      <c r="BD1919" t="str">
        <f>"R35314009"</f>
        <v>R35314009</v>
      </c>
      <c r="BE1919">
        <v>4015</v>
      </c>
      <c r="BI1919" t="s">
        <v>256</v>
      </c>
      <c r="BJ1919" t="s">
        <v>257</v>
      </c>
      <c r="BK1919" t="s">
        <v>258</v>
      </c>
      <c r="BL1919">
        <v>29</v>
      </c>
      <c r="BN1919">
        <v>35.167746563679103</v>
      </c>
      <c r="BO1919">
        <v>-113.567253849965</v>
      </c>
      <c r="BP1919" t="s">
        <v>259</v>
      </c>
      <c r="CA1919" t="str">
        <f>"225"</f>
        <v>225</v>
      </c>
      <c r="CC1919">
        <v>0</v>
      </c>
      <c r="CD1919">
        <v>0</v>
      </c>
      <c r="CE1919">
        <v>0</v>
      </c>
      <c r="CF1919">
        <v>0</v>
      </c>
      <c r="CI1919">
        <v>0</v>
      </c>
      <c r="CJ1919">
        <v>0</v>
      </c>
      <c r="CL1919">
        <v>0</v>
      </c>
      <c r="CM1919">
        <v>0</v>
      </c>
      <c r="CN1919">
        <v>0</v>
      </c>
      <c r="CO1919">
        <v>0</v>
      </c>
      <c r="CP1919">
        <v>0</v>
      </c>
      <c r="CQ1919">
        <v>0</v>
      </c>
      <c r="CR1919">
        <v>0</v>
      </c>
      <c r="CS1919">
        <v>0</v>
      </c>
      <c r="CT1919">
        <v>0</v>
      </c>
      <c r="CU1919">
        <v>0</v>
      </c>
      <c r="CX1919">
        <v>0</v>
      </c>
      <c r="CZ1919">
        <v>0</v>
      </c>
      <c r="DB1919">
        <v>0</v>
      </c>
      <c r="DD1919">
        <v>0</v>
      </c>
      <c r="DF1919">
        <v>0</v>
      </c>
      <c r="DK1919">
        <v>0</v>
      </c>
      <c r="DM1919">
        <v>0</v>
      </c>
      <c r="DX1919">
        <v>0</v>
      </c>
      <c r="EC1919" t="s">
        <v>261</v>
      </c>
      <c r="ED1919" t="s">
        <v>262</v>
      </c>
      <c r="EE1919" t="s">
        <v>263</v>
      </c>
      <c r="EG1919">
        <v>435600</v>
      </c>
      <c r="EH1919">
        <v>10</v>
      </c>
      <c r="EI1919">
        <v>0</v>
      </c>
      <c r="EJ1919">
        <v>0</v>
      </c>
      <c r="EK1919">
        <v>0</v>
      </c>
      <c r="EL1919">
        <v>0</v>
      </c>
      <c r="EU1919" t="s">
        <v>264</v>
      </c>
      <c r="EV1919" t="s">
        <v>265</v>
      </c>
      <c r="EW1919" t="s">
        <v>266</v>
      </c>
      <c r="EX1919" s="1">
        <v>40135</v>
      </c>
      <c r="EY1919" t="s">
        <v>267</v>
      </c>
      <c r="EZ1919" t="str">
        <f>"FALSE"</f>
        <v>FALSE</v>
      </c>
      <c r="FA1919">
        <v>2022</v>
      </c>
      <c r="FB1919">
        <v>2020</v>
      </c>
      <c r="FC1919">
        <v>300</v>
      </c>
      <c r="FD1919" t="s">
        <v>246</v>
      </c>
      <c r="FE1919" t="s">
        <v>246</v>
      </c>
      <c r="FF1919" t="s">
        <v>246</v>
      </c>
      <c r="FG1919" t="s">
        <v>246</v>
      </c>
      <c r="FH1919" t="s">
        <v>246</v>
      </c>
      <c r="FI1919" t="s">
        <v>246</v>
      </c>
      <c r="FJ1919" t="s">
        <v>246</v>
      </c>
      <c r="FK1919" t="s">
        <v>246</v>
      </c>
      <c r="FL1919" t="s">
        <v>246</v>
      </c>
      <c r="FM1919" t="s">
        <v>246</v>
      </c>
      <c r="FN1919" t="s">
        <v>246</v>
      </c>
      <c r="FO1919" t="s">
        <v>246</v>
      </c>
      <c r="FP1919" t="s">
        <v>246</v>
      </c>
      <c r="FQ1919" s="2">
        <v>851</v>
      </c>
      <c r="FR1919" s="2">
        <v>0</v>
      </c>
      <c r="FS1919" s="2">
        <v>0</v>
      </c>
      <c r="FT1919">
        <v>0</v>
      </c>
      <c r="FU1919" s="2">
        <v>5672</v>
      </c>
      <c r="FV1919" s="2">
        <v>5672</v>
      </c>
      <c r="FW1919" s="2">
        <v>0</v>
      </c>
      <c r="FX1919">
        <v>0</v>
      </c>
      <c r="FY1919" s="2">
        <v>0</v>
      </c>
      <c r="FZ1919" s="2">
        <v>0</v>
      </c>
      <c r="GA1919" s="2">
        <v>0</v>
      </c>
      <c r="GB1919">
        <v>0</v>
      </c>
      <c r="GC1919" s="2">
        <v>45.02</v>
      </c>
      <c r="GE1919" s="2">
        <v>5672</v>
      </c>
      <c r="GH1919" t="s">
        <v>268</v>
      </c>
      <c r="GK1919" t="s">
        <v>269</v>
      </c>
      <c r="GN1919" s="1">
        <v>36543</v>
      </c>
      <c r="GO1919" s="1">
        <v>36550</v>
      </c>
      <c r="GP1919" s="2">
        <v>4000</v>
      </c>
      <c r="GR1919" t="str">
        <f>"                    "</f>
        <v xml:space="preserve">                    </v>
      </c>
      <c r="GS1919" t="str">
        <f>"3445.77"</f>
        <v>3445.77</v>
      </c>
      <c r="GT1919" t="str">
        <f>""</f>
        <v/>
      </c>
      <c r="HF1919" t="str">
        <f>""</f>
        <v/>
      </c>
      <c r="HK1919" t="str">
        <f>""</f>
        <v/>
      </c>
      <c r="HN1919" t="s">
        <v>271</v>
      </c>
      <c r="HP1919" t="str">
        <f>""</f>
        <v/>
      </c>
      <c r="HQ1919" t="str">
        <f>""</f>
        <v/>
      </c>
      <c r="IA1919" t="str">
        <f>""</f>
        <v/>
      </c>
      <c r="IB1919" t="str">
        <f>""</f>
        <v/>
      </c>
      <c r="IC1919" t="str">
        <f>HYPERLINK("https://web.datatree.com/?/property?propertyId=5070489")</f>
        <v>https://web.datatree.com/?/property?propertyId=5070489</v>
      </c>
    </row>
    <row r="1920" spans="1:237" x14ac:dyDescent="0.25">
      <c r="A1920" t="s">
        <v>15388</v>
      </c>
      <c r="B1920" t="s">
        <v>15389</v>
      </c>
      <c r="C1920" t="s">
        <v>15389</v>
      </c>
      <c r="D1920" t="s">
        <v>7505</v>
      </c>
      <c r="E1920" t="s">
        <v>240</v>
      </c>
      <c r="F1920">
        <v>1</v>
      </c>
      <c r="G1920" t="s">
        <v>15390</v>
      </c>
      <c r="H1920" t="s">
        <v>15391</v>
      </c>
      <c r="I1920" t="s">
        <v>15391</v>
      </c>
      <c r="J1920" t="s">
        <v>7505</v>
      </c>
      <c r="K1920" t="s">
        <v>240</v>
      </c>
      <c r="L1920">
        <v>1</v>
      </c>
      <c r="O1920" t="s">
        <v>15392</v>
      </c>
      <c r="P1920" t="s">
        <v>15393</v>
      </c>
      <c r="Q1920" t="s">
        <v>1421</v>
      </c>
      <c r="R1920" t="s">
        <v>2963</v>
      </c>
      <c r="S1920" t="s">
        <v>613</v>
      </c>
      <c r="T1920" t="s">
        <v>242</v>
      </c>
      <c r="AE1920" t="s">
        <v>243</v>
      </c>
      <c r="AH1920" t="s">
        <v>244</v>
      </c>
      <c r="AK1920" t="s">
        <v>245</v>
      </c>
      <c r="AP1920" t="s">
        <v>15394</v>
      </c>
      <c r="AS1920" t="s">
        <v>7570</v>
      </c>
      <c r="AT1920" t="s">
        <v>7570</v>
      </c>
      <c r="AU1920" t="s">
        <v>328</v>
      </c>
      <c r="AV1920" t="str">
        <f>"90241-1891"</f>
        <v>90241-1891</v>
      </c>
      <c r="AW1920" t="s">
        <v>4319</v>
      </c>
      <c r="AX1920" t="s">
        <v>15395</v>
      </c>
      <c r="AY1920" t="s">
        <v>15396</v>
      </c>
      <c r="AZ1920" t="s">
        <v>254</v>
      </c>
      <c r="BA1920" t="s">
        <v>15397</v>
      </c>
      <c r="BB1920" t="str">
        <f>"351-18-041"</f>
        <v>351-18-041</v>
      </c>
      <c r="BC1920" t="str">
        <f>"35118041"</f>
        <v>35118041</v>
      </c>
      <c r="BD1920" t="str">
        <f>"R35118041"</f>
        <v>R35118041</v>
      </c>
      <c r="BE1920">
        <v>4015</v>
      </c>
      <c r="BJ1920" t="s">
        <v>333</v>
      </c>
      <c r="BK1920" t="s">
        <v>310</v>
      </c>
      <c r="BL1920">
        <v>27</v>
      </c>
      <c r="BN1920">
        <v>35.440093406826399</v>
      </c>
      <c r="BO1920">
        <v>-114.400755582839</v>
      </c>
      <c r="BP1920" t="s">
        <v>790</v>
      </c>
      <c r="BQ1920">
        <v>5</v>
      </c>
      <c r="BW1920" t="s">
        <v>1864</v>
      </c>
      <c r="BX1920" t="s">
        <v>1864</v>
      </c>
      <c r="CA1920" t="str">
        <f>"51|62/51|62"</f>
        <v>51|62/51|62</v>
      </c>
      <c r="CC1920">
        <v>0</v>
      </c>
      <c r="CD1920">
        <v>0</v>
      </c>
      <c r="CE1920">
        <v>0</v>
      </c>
      <c r="CF1920">
        <v>0</v>
      </c>
      <c r="CI1920">
        <v>0</v>
      </c>
      <c r="CJ1920">
        <v>0</v>
      </c>
      <c r="CL1920">
        <v>0</v>
      </c>
      <c r="CM1920">
        <v>0</v>
      </c>
      <c r="CN1920">
        <v>0</v>
      </c>
      <c r="CO1920">
        <v>0</v>
      </c>
      <c r="CP1920">
        <v>0</v>
      </c>
      <c r="CQ1920">
        <v>0</v>
      </c>
      <c r="CR1920">
        <v>0</v>
      </c>
      <c r="CS1920">
        <v>0</v>
      </c>
      <c r="CT1920">
        <v>0</v>
      </c>
      <c r="CU1920">
        <v>0</v>
      </c>
      <c r="CX1920">
        <v>0</v>
      </c>
      <c r="CZ1920">
        <v>0</v>
      </c>
      <c r="DB1920">
        <v>0</v>
      </c>
      <c r="DD1920">
        <v>0</v>
      </c>
      <c r="DF1920">
        <v>0</v>
      </c>
      <c r="DK1920">
        <v>0</v>
      </c>
      <c r="DM1920">
        <v>0</v>
      </c>
      <c r="DX1920">
        <v>0</v>
      </c>
      <c r="EC1920" t="s">
        <v>336</v>
      </c>
      <c r="ED1920" t="s">
        <v>337</v>
      </c>
      <c r="EE1920" t="s">
        <v>338</v>
      </c>
      <c r="EG1920">
        <v>435600</v>
      </c>
      <c r="EH1920">
        <v>10</v>
      </c>
      <c r="EI1920">
        <v>0</v>
      </c>
      <c r="EJ1920">
        <v>0</v>
      </c>
      <c r="EK1920">
        <v>0</v>
      </c>
      <c r="EL1920">
        <v>0</v>
      </c>
      <c r="EU1920" t="s">
        <v>407</v>
      </c>
      <c r="EV1920" t="s">
        <v>339</v>
      </c>
      <c r="EW1920" t="s">
        <v>340</v>
      </c>
      <c r="EX1920" s="1">
        <v>40135</v>
      </c>
      <c r="EY1920" t="s">
        <v>267</v>
      </c>
      <c r="EZ1920" t="str">
        <f>"TRUE"</f>
        <v>TRUE</v>
      </c>
      <c r="FA1920">
        <v>2022</v>
      </c>
      <c r="FB1920">
        <v>2020</v>
      </c>
      <c r="FC1920">
        <v>400</v>
      </c>
      <c r="FD1920" t="s">
        <v>246</v>
      </c>
      <c r="FE1920" t="s">
        <v>246</v>
      </c>
      <c r="FF1920" t="s">
        <v>246</v>
      </c>
      <c r="FG1920" t="s">
        <v>246</v>
      </c>
      <c r="FH1920" t="s">
        <v>246</v>
      </c>
      <c r="FI1920" t="s">
        <v>246</v>
      </c>
      <c r="FJ1920" t="s">
        <v>246</v>
      </c>
      <c r="FK1920" t="s">
        <v>246</v>
      </c>
      <c r="FL1920" t="s">
        <v>246</v>
      </c>
      <c r="FM1920" t="s">
        <v>246</v>
      </c>
      <c r="FN1920" t="s">
        <v>246</v>
      </c>
      <c r="FO1920" t="s">
        <v>246</v>
      </c>
      <c r="FP1920" t="s">
        <v>246</v>
      </c>
      <c r="FQ1920" s="2">
        <v>764</v>
      </c>
      <c r="FR1920" s="2">
        <v>0</v>
      </c>
      <c r="FS1920" s="2">
        <v>0</v>
      </c>
      <c r="FT1920">
        <v>0</v>
      </c>
      <c r="FU1920" s="2">
        <v>5090</v>
      </c>
      <c r="FV1920" s="2">
        <v>5090</v>
      </c>
      <c r="FW1920" s="2">
        <v>0</v>
      </c>
      <c r="FX1920">
        <v>0</v>
      </c>
      <c r="FY1920" s="2">
        <v>0</v>
      </c>
      <c r="FZ1920" s="2">
        <v>0</v>
      </c>
      <c r="GA1920" s="2">
        <v>0</v>
      </c>
      <c r="GB1920">
        <v>0</v>
      </c>
      <c r="GC1920" s="2">
        <v>101.82</v>
      </c>
      <c r="GE1920" s="2">
        <v>5090</v>
      </c>
      <c r="GH1920" t="s">
        <v>315</v>
      </c>
      <c r="GK1920" t="s">
        <v>316</v>
      </c>
      <c r="GL1920" t="s">
        <v>317</v>
      </c>
      <c r="GM1920" t="s">
        <v>318</v>
      </c>
      <c r="GN1920" s="1">
        <v>43098</v>
      </c>
      <c r="GO1920" s="1">
        <v>43119</v>
      </c>
      <c r="GQ1920" t="s">
        <v>656</v>
      </c>
      <c r="GR1920" t="str">
        <f>""</f>
        <v/>
      </c>
      <c r="GS1920" t="str">
        <f>"2018.2753"</f>
        <v>2018.2753</v>
      </c>
      <c r="GT1920" t="str">
        <f>""</f>
        <v/>
      </c>
      <c r="HF1920" t="str">
        <f>""</f>
        <v/>
      </c>
      <c r="HK1920" t="str">
        <f>""</f>
        <v/>
      </c>
      <c r="HN1920" t="s">
        <v>271</v>
      </c>
      <c r="HP1920" t="str">
        <f>""</f>
        <v/>
      </c>
      <c r="HQ1920" t="str">
        <f>""</f>
        <v/>
      </c>
      <c r="IA1920" t="str">
        <f>""</f>
        <v/>
      </c>
      <c r="IB1920" t="str">
        <f>""</f>
        <v/>
      </c>
      <c r="IC1920" t="str">
        <f>HYPERLINK("https://web.datatree.com/?/property?propertyId=5208342")</f>
        <v>https://web.datatree.com/?/property?propertyId=5208342</v>
      </c>
    </row>
    <row r="1921" spans="1:237" x14ac:dyDescent="0.25">
      <c r="A1921" t="s">
        <v>15398</v>
      </c>
      <c r="D1921" t="s">
        <v>15398</v>
      </c>
      <c r="E1921" t="s">
        <v>273</v>
      </c>
      <c r="F1921">
        <v>1</v>
      </c>
      <c r="G1921" t="s">
        <v>15399</v>
      </c>
      <c r="J1921" t="s">
        <v>15399</v>
      </c>
      <c r="K1921" t="s">
        <v>273</v>
      </c>
      <c r="L1921">
        <v>1</v>
      </c>
      <c r="O1921" t="s">
        <v>15398</v>
      </c>
      <c r="P1921" t="s">
        <v>15400</v>
      </c>
      <c r="R1921" t="s">
        <v>860</v>
      </c>
      <c r="T1921" t="s">
        <v>242</v>
      </c>
      <c r="AE1921" t="s">
        <v>243</v>
      </c>
      <c r="AH1921" t="s">
        <v>244</v>
      </c>
      <c r="AK1921" t="s">
        <v>245</v>
      </c>
      <c r="AM1921">
        <v>7870</v>
      </c>
      <c r="AP1921" t="s">
        <v>15401</v>
      </c>
      <c r="AQ1921" t="s">
        <v>302</v>
      </c>
      <c r="AS1921" t="s">
        <v>398</v>
      </c>
      <c r="AT1921" t="s">
        <v>3422</v>
      </c>
      <c r="AU1921" t="s">
        <v>400</v>
      </c>
      <c r="AV1921" t="str">
        <f>"89178-8276"</f>
        <v>89178-8276</v>
      </c>
      <c r="AW1921" t="s">
        <v>15402</v>
      </c>
      <c r="AX1921" t="s">
        <v>15403</v>
      </c>
      <c r="AY1921" t="s">
        <v>15404</v>
      </c>
      <c r="AZ1921" t="s">
        <v>254</v>
      </c>
      <c r="BA1921" t="s">
        <v>15405</v>
      </c>
      <c r="BB1921" t="str">
        <f>"209-13-025"</f>
        <v>209-13-025</v>
      </c>
      <c r="BC1921" t="str">
        <f>"20913025"</f>
        <v>20913025</v>
      </c>
      <c r="BD1921" t="str">
        <f>"R20913025"</f>
        <v>R20913025</v>
      </c>
      <c r="BE1921">
        <v>4015</v>
      </c>
      <c r="BI1921" t="s">
        <v>256</v>
      </c>
      <c r="BJ1921" t="s">
        <v>911</v>
      </c>
      <c r="BK1921" t="s">
        <v>499</v>
      </c>
      <c r="BL1921">
        <v>1</v>
      </c>
      <c r="BN1921">
        <v>35.060717477423303</v>
      </c>
      <c r="BO1921">
        <v>-114.253356370215</v>
      </c>
      <c r="CA1921" t="str">
        <f>""</f>
        <v/>
      </c>
      <c r="CC1921">
        <v>0</v>
      </c>
      <c r="CD1921">
        <v>0</v>
      </c>
      <c r="CE1921">
        <v>0</v>
      </c>
      <c r="CF1921">
        <v>0</v>
      </c>
      <c r="CI1921">
        <v>0</v>
      </c>
      <c r="CJ1921">
        <v>0</v>
      </c>
      <c r="CL1921">
        <v>0</v>
      </c>
      <c r="CM1921">
        <v>0</v>
      </c>
      <c r="CN1921">
        <v>0</v>
      </c>
      <c r="CO1921">
        <v>0</v>
      </c>
      <c r="CP1921">
        <v>0</v>
      </c>
      <c r="CQ1921">
        <v>0</v>
      </c>
      <c r="CR1921">
        <v>0</v>
      </c>
      <c r="CS1921">
        <v>0</v>
      </c>
      <c r="CT1921">
        <v>0</v>
      </c>
      <c r="CU1921">
        <v>0</v>
      </c>
      <c r="CX1921">
        <v>0</v>
      </c>
      <c r="CZ1921">
        <v>0</v>
      </c>
      <c r="DB1921">
        <v>0</v>
      </c>
      <c r="DD1921">
        <v>0</v>
      </c>
      <c r="DF1921">
        <v>0</v>
      </c>
      <c r="DK1921">
        <v>0</v>
      </c>
      <c r="DM1921">
        <v>0</v>
      </c>
      <c r="DX1921">
        <v>0</v>
      </c>
      <c r="EC1921" t="s">
        <v>336</v>
      </c>
      <c r="ED1921" t="s">
        <v>405</v>
      </c>
      <c r="EE1921" t="s">
        <v>406</v>
      </c>
      <c r="EG1921">
        <v>435600</v>
      </c>
      <c r="EH1921">
        <v>10</v>
      </c>
      <c r="EI1921">
        <v>0</v>
      </c>
      <c r="EJ1921">
        <v>0</v>
      </c>
      <c r="EK1921">
        <v>0</v>
      </c>
      <c r="EL1921">
        <v>0</v>
      </c>
      <c r="EU1921" t="s">
        <v>264</v>
      </c>
      <c r="EV1921" t="s">
        <v>1241</v>
      </c>
      <c r="EW1921" t="s">
        <v>1242</v>
      </c>
      <c r="EX1921" s="1">
        <v>40135</v>
      </c>
      <c r="EY1921" t="s">
        <v>267</v>
      </c>
      <c r="EZ1921" t="str">
        <f t="shared" ref="EZ1921:EZ1926" si="100">"FALSE"</f>
        <v>FALSE</v>
      </c>
      <c r="FA1921">
        <v>2022</v>
      </c>
      <c r="FB1921">
        <v>2020</v>
      </c>
      <c r="FC1921">
        <v>1630</v>
      </c>
      <c r="FD1921" t="s">
        <v>246</v>
      </c>
      <c r="FE1921" t="s">
        <v>246</v>
      </c>
      <c r="FF1921" t="s">
        <v>246</v>
      </c>
      <c r="FG1921" t="s">
        <v>246</v>
      </c>
      <c r="FH1921" t="s">
        <v>246</v>
      </c>
      <c r="FI1921" t="s">
        <v>246</v>
      </c>
      <c r="FJ1921" t="s">
        <v>246</v>
      </c>
      <c r="FK1921" t="s">
        <v>246</v>
      </c>
      <c r="FL1921" t="s">
        <v>246</v>
      </c>
      <c r="FM1921" t="s">
        <v>246</v>
      </c>
      <c r="FN1921" t="s">
        <v>246</v>
      </c>
      <c r="FO1921" t="s">
        <v>246</v>
      </c>
      <c r="FP1921" t="s">
        <v>246</v>
      </c>
      <c r="FQ1921" s="2">
        <v>1356</v>
      </c>
      <c r="FR1921" s="2">
        <v>0</v>
      </c>
      <c r="FS1921" s="2">
        <v>0</v>
      </c>
      <c r="FT1921">
        <v>0</v>
      </c>
      <c r="FU1921" s="2">
        <v>9038</v>
      </c>
      <c r="FV1921" s="2">
        <v>9038</v>
      </c>
      <c r="FW1921" s="2">
        <v>0</v>
      </c>
      <c r="FX1921">
        <v>0</v>
      </c>
      <c r="FY1921" s="2">
        <v>0</v>
      </c>
      <c r="FZ1921" s="2">
        <v>0</v>
      </c>
      <c r="GA1921" s="2">
        <v>0</v>
      </c>
      <c r="GB1921">
        <v>0</v>
      </c>
      <c r="GC1921" s="2">
        <v>93.64</v>
      </c>
      <c r="GE1921" s="2">
        <v>9038</v>
      </c>
      <c r="GH1921" t="s">
        <v>1243</v>
      </c>
      <c r="GI1921" t="s">
        <v>387</v>
      </c>
      <c r="GK1921" t="s">
        <v>1244</v>
      </c>
      <c r="GL1921" t="s">
        <v>1245</v>
      </c>
      <c r="GM1921" t="s">
        <v>1246</v>
      </c>
      <c r="GN1921" s="1">
        <v>40081</v>
      </c>
      <c r="GO1921" s="1">
        <v>40085</v>
      </c>
      <c r="GP1921" s="2">
        <v>0</v>
      </c>
      <c r="GQ1921" t="s">
        <v>319</v>
      </c>
      <c r="GR1921" t="str">
        <f>"                    "</f>
        <v xml:space="preserve">                    </v>
      </c>
      <c r="GS1921" t="str">
        <f>"7596.202"</f>
        <v>7596.202</v>
      </c>
      <c r="GT1921" t="str">
        <f>""</f>
        <v/>
      </c>
      <c r="GV1921" s="1">
        <v>38846</v>
      </c>
      <c r="GW1921" s="2">
        <v>85000</v>
      </c>
      <c r="GX1921" t="s">
        <v>566</v>
      </c>
      <c r="GY1921" t="s">
        <v>567</v>
      </c>
      <c r="GZ1921" t="s">
        <v>15406</v>
      </c>
      <c r="HF1921" t="str">
        <f>"                    "</f>
        <v xml:space="preserve">                    </v>
      </c>
      <c r="HK1921" t="str">
        <f>"                    "</f>
        <v xml:space="preserve">                    </v>
      </c>
      <c r="HM1921" t="s">
        <v>759</v>
      </c>
      <c r="HN1921" t="s">
        <v>271</v>
      </c>
      <c r="HP1921" t="str">
        <f>"6251.474"</f>
        <v>6251.474</v>
      </c>
      <c r="HQ1921" t="str">
        <f>""</f>
        <v/>
      </c>
      <c r="HR1921" s="1">
        <v>38839</v>
      </c>
      <c r="HS1921" s="1">
        <v>38846</v>
      </c>
      <c r="HT1921" s="2">
        <v>85000</v>
      </c>
      <c r="HU1921" t="s">
        <v>362</v>
      </c>
      <c r="HW1921" s="2">
        <v>0</v>
      </c>
      <c r="IA1921" t="str">
        <f>"2952.907"</f>
        <v>2952.907</v>
      </c>
      <c r="IB1921" t="str">
        <f>""</f>
        <v/>
      </c>
      <c r="IC1921" t="str">
        <f>HYPERLINK("https://web.datatree.com/?/property?propertyId=5201080")</f>
        <v>https://web.datatree.com/?/property?propertyId=5201080</v>
      </c>
    </row>
    <row r="1922" spans="1:237" x14ac:dyDescent="0.25">
      <c r="A1922" t="s">
        <v>15407</v>
      </c>
      <c r="B1922" t="s">
        <v>4948</v>
      </c>
      <c r="C1922" t="s">
        <v>2126</v>
      </c>
      <c r="D1922" t="s">
        <v>857</v>
      </c>
      <c r="E1922" t="s">
        <v>240</v>
      </c>
      <c r="F1922">
        <v>1</v>
      </c>
      <c r="O1922" t="s">
        <v>15408</v>
      </c>
      <c r="P1922" t="s">
        <v>15407</v>
      </c>
      <c r="R1922" t="s">
        <v>300</v>
      </c>
      <c r="S1922" t="s">
        <v>541</v>
      </c>
      <c r="T1922" t="s">
        <v>242</v>
      </c>
      <c r="AE1922" t="s">
        <v>243</v>
      </c>
      <c r="AH1922" t="s">
        <v>244</v>
      </c>
      <c r="AK1922" t="s">
        <v>245</v>
      </c>
      <c r="AM1922">
        <v>1114</v>
      </c>
      <c r="AP1922" t="s">
        <v>5175</v>
      </c>
      <c r="AQ1922" t="s">
        <v>491</v>
      </c>
      <c r="AS1922" t="s">
        <v>15409</v>
      </c>
      <c r="AU1922" t="s">
        <v>2163</v>
      </c>
      <c r="AV1922" t="str">
        <f>"28574-6157"</f>
        <v>28574-6157</v>
      </c>
      <c r="AW1922" t="s">
        <v>2178</v>
      </c>
      <c r="AX1922" t="s">
        <v>15410</v>
      </c>
      <c r="AY1922" t="s">
        <v>15411</v>
      </c>
      <c r="AZ1922" t="s">
        <v>254</v>
      </c>
      <c r="BA1922" t="s">
        <v>15412</v>
      </c>
      <c r="BB1922" t="str">
        <f>"102-29-050"</f>
        <v>102-29-050</v>
      </c>
      <c r="BC1922" t="str">
        <f>"10229050"</f>
        <v>10229050</v>
      </c>
      <c r="BD1922" t="str">
        <f>"R10229050"</f>
        <v>R10229050</v>
      </c>
      <c r="BE1922">
        <v>4015</v>
      </c>
      <c r="BI1922" t="s">
        <v>256</v>
      </c>
      <c r="BJ1922" t="s">
        <v>519</v>
      </c>
      <c r="BK1922" t="s">
        <v>520</v>
      </c>
      <c r="BL1922">
        <v>35</v>
      </c>
      <c r="BN1922">
        <v>34.506491813167699</v>
      </c>
      <c r="BO1922">
        <v>-113.585477909918</v>
      </c>
      <c r="BW1922" t="s">
        <v>521</v>
      </c>
      <c r="BX1922" t="s">
        <v>521</v>
      </c>
      <c r="CA1922" t="str">
        <f>""</f>
        <v/>
      </c>
      <c r="CC1922">
        <v>0</v>
      </c>
      <c r="CD1922">
        <v>0</v>
      </c>
      <c r="CE1922">
        <v>0</v>
      </c>
      <c r="CF1922">
        <v>0</v>
      </c>
      <c r="CI1922">
        <v>0</v>
      </c>
      <c r="CJ1922">
        <v>0</v>
      </c>
      <c r="CL1922">
        <v>0</v>
      </c>
      <c r="CM1922">
        <v>0</v>
      </c>
      <c r="CN1922">
        <v>0</v>
      </c>
      <c r="CO1922">
        <v>0</v>
      </c>
      <c r="CP1922">
        <v>0</v>
      </c>
      <c r="CQ1922">
        <v>0</v>
      </c>
      <c r="CR1922">
        <v>0</v>
      </c>
      <c r="CS1922">
        <v>0</v>
      </c>
      <c r="CT1922">
        <v>0</v>
      </c>
      <c r="CU1922">
        <v>0</v>
      </c>
      <c r="CX1922">
        <v>0</v>
      </c>
      <c r="CZ1922">
        <v>0</v>
      </c>
      <c r="DB1922">
        <v>0</v>
      </c>
      <c r="DD1922">
        <v>0</v>
      </c>
      <c r="DF1922">
        <v>0</v>
      </c>
      <c r="DK1922">
        <v>0</v>
      </c>
      <c r="DM1922">
        <v>0</v>
      </c>
      <c r="DX1922">
        <v>0</v>
      </c>
      <c r="EC1922" t="s">
        <v>261</v>
      </c>
      <c r="ED1922" t="s">
        <v>354</v>
      </c>
      <c r="EE1922" t="s">
        <v>355</v>
      </c>
      <c r="EG1922">
        <v>435600</v>
      </c>
      <c r="EH1922">
        <v>10</v>
      </c>
      <c r="EI1922">
        <v>0</v>
      </c>
      <c r="EJ1922">
        <v>0</v>
      </c>
      <c r="EK1922">
        <v>0</v>
      </c>
      <c r="EL1922">
        <v>0</v>
      </c>
      <c r="EU1922" t="s">
        <v>264</v>
      </c>
      <c r="EV1922" t="s">
        <v>522</v>
      </c>
      <c r="EW1922" t="s">
        <v>523</v>
      </c>
      <c r="EX1922" s="1">
        <v>40135</v>
      </c>
      <c r="EY1922" t="s">
        <v>267</v>
      </c>
      <c r="EZ1922" t="str">
        <f t="shared" si="100"/>
        <v>FALSE</v>
      </c>
      <c r="FA1922">
        <v>2022</v>
      </c>
      <c r="FB1922">
        <v>2020</v>
      </c>
      <c r="FC1922">
        <v>600</v>
      </c>
      <c r="FD1922" t="s">
        <v>246</v>
      </c>
      <c r="FE1922" t="s">
        <v>246</v>
      </c>
      <c r="FF1922" t="s">
        <v>246</v>
      </c>
      <c r="FG1922" t="s">
        <v>246</v>
      </c>
      <c r="FH1922" t="s">
        <v>246</v>
      </c>
      <c r="FI1922" t="s">
        <v>246</v>
      </c>
      <c r="FJ1922" t="s">
        <v>246</v>
      </c>
      <c r="FK1922" t="s">
        <v>246</v>
      </c>
      <c r="FL1922" t="s">
        <v>246</v>
      </c>
      <c r="FM1922" t="s">
        <v>246</v>
      </c>
      <c r="FN1922" t="s">
        <v>246</v>
      </c>
      <c r="FO1922" t="s">
        <v>246</v>
      </c>
      <c r="FP1922" t="s">
        <v>246</v>
      </c>
      <c r="FQ1922" s="2">
        <v>589</v>
      </c>
      <c r="FR1922" s="2">
        <v>0</v>
      </c>
      <c r="FS1922" s="2">
        <v>0</v>
      </c>
      <c r="FT1922">
        <v>0</v>
      </c>
      <c r="FU1922" s="2">
        <v>3925</v>
      </c>
      <c r="FV1922" s="2">
        <v>3925</v>
      </c>
      <c r="FW1922" s="2">
        <v>0</v>
      </c>
      <c r="FX1922">
        <v>0</v>
      </c>
      <c r="FY1922" s="2">
        <v>0</v>
      </c>
      <c r="FZ1922" s="2">
        <v>0</v>
      </c>
      <c r="GA1922" s="2">
        <v>0</v>
      </c>
      <c r="GB1922">
        <v>0</v>
      </c>
      <c r="GC1922" s="2">
        <v>31.2</v>
      </c>
      <c r="GE1922" s="2">
        <v>3925</v>
      </c>
      <c r="GH1922" t="s">
        <v>289</v>
      </c>
      <c r="GK1922" t="s">
        <v>290</v>
      </c>
      <c r="GL1922" t="s">
        <v>290</v>
      </c>
      <c r="GR1922" t="str">
        <f>""</f>
        <v/>
      </c>
      <c r="GS1922" t="str">
        <f>""</f>
        <v/>
      </c>
      <c r="GT1922" t="str">
        <f>""</f>
        <v/>
      </c>
      <c r="HF1922" t="str">
        <f>""</f>
        <v/>
      </c>
      <c r="HK1922" t="str">
        <f>""</f>
        <v/>
      </c>
      <c r="HN1922" t="s">
        <v>271</v>
      </c>
      <c r="HP1922" t="str">
        <f>""</f>
        <v/>
      </c>
      <c r="HQ1922" t="str">
        <f>""</f>
        <v/>
      </c>
      <c r="IA1922" t="str">
        <f>""</f>
        <v/>
      </c>
      <c r="IB1922" t="str">
        <f>""</f>
        <v/>
      </c>
      <c r="IC1922" t="str">
        <f>HYPERLINK("https://web.datatree.com/?/property?propertyId=5202774")</f>
        <v>https://web.datatree.com/?/property?propertyId=5202774</v>
      </c>
    </row>
    <row r="1923" spans="1:237" x14ac:dyDescent="0.25">
      <c r="A1923" t="s">
        <v>15413</v>
      </c>
      <c r="B1923" t="s">
        <v>8341</v>
      </c>
      <c r="C1923" t="s">
        <v>8341</v>
      </c>
      <c r="D1923" t="s">
        <v>15414</v>
      </c>
      <c r="E1923" t="s">
        <v>240</v>
      </c>
      <c r="F1923">
        <v>4</v>
      </c>
      <c r="O1923" t="s">
        <v>15415</v>
      </c>
      <c r="P1923" t="s">
        <v>15413</v>
      </c>
      <c r="R1923" t="s">
        <v>10896</v>
      </c>
      <c r="T1923" t="s">
        <v>242</v>
      </c>
      <c r="AE1923" t="s">
        <v>243</v>
      </c>
      <c r="AH1923" t="s">
        <v>244</v>
      </c>
      <c r="AK1923" t="s">
        <v>245</v>
      </c>
      <c r="AL1923" t="s">
        <v>589</v>
      </c>
      <c r="AM1923">
        <v>8618</v>
      </c>
      <c r="AP1923" t="s">
        <v>9547</v>
      </c>
      <c r="AQ1923" t="s">
        <v>248</v>
      </c>
      <c r="AS1923" t="s">
        <v>249</v>
      </c>
      <c r="AT1923" t="s">
        <v>249</v>
      </c>
      <c r="AU1923" t="s">
        <v>250</v>
      </c>
      <c r="AV1923" t="str">
        <f>"60656-4108"</f>
        <v>60656-4108</v>
      </c>
      <c r="AW1923" t="s">
        <v>8002</v>
      </c>
      <c r="AX1923" t="s">
        <v>15416</v>
      </c>
      <c r="AY1923" t="s">
        <v>15417</v>
      </c>
      <c r="AZ1923" t="s">
        <v>254</v>
      </c>
      <c r="BA1923" t="s">
        <v>15418</v>
      </c>
      <c r="BB1923" t="str">
        <f>"319-07-015D"</f>
        <v>319-07-015D</v>
      </c>
      <c r="BC1923" t="str">
        <f>"31907015D"</f>
        <v>31907015D</v>
      </c>
      <c r="BD1923" t="str">
        <f>"R31907015D"</f>
        <v>R31907015D</v>
      </c>
      <c r="BE1923">
        <v>4015</v>
      </c>
      <c r="BJ1923" t="s">
        <v>498</v>
      </c>
      <c r="BK1923" t="s">
        <v>499</v>
      </c>
      <c r="BL1923">
        <v>11</v>
      </c>
      <c r="BN1923">
        <v>35.652311486770898</v>
      </c>
      <c r="BO1923">
        <v>-114.277293582593</v>
      </c>
      <c r="BP1923" t="s">
        <v>3030</v>
      </c>
      <c r="BW1923" t="s">
        <v>3031</v>
      </c>
      <c r="BX1923" t="s">
        <v>3031</v>
      </c>
      <c r="CA1923" t="str">
        <f>"76"</f>
        <v>76</v>
      </c>
      <c r="CC1923">
        <v>0</v>
      </c>
      <c r="CD1923">
        <v>0</v>
      </c>
      <c r="CE1923">
        <v>0</v>
      </c>
      <c r="CF1923">
        <v>0</v>
      </c>
      <c r="CI1923">
        <v>0</v>
      </c>
      <c r="CJ1923">
        <v>0</v>
      </c>
      <c r="CL1923">
        <v>0</v>
      </c>
      <c r="CM1923">
        <v>0</v>
      </c>
      <c r="CN1923">
        <v>0</v>
      </c>
      <c r="CO1923">
        <v>0</v>
      </c>
      <c r="CP1923">
        <v>0</v>
      </c>
      <c r="CQ1923">
        <v>0</v>
      </c>
      <c r="CR1923">
        <v>0</v>
      </c>
      <c r="CS1923">
        <v>0</v>
      </c>
      <c r="CT1923">
        <v>0</v>
      </c>
      <c r="CU1923">
        <v>0</v>
      </c>
      <c r="CX1923">
        <v>0</v>
      </c>
      <c r="CZ1923">
        <v>0</v>
      </c>
      <c r="DB1923">
        <v>0</v>
      </c>
      <c r="DD1923">
        <v>0</v>
      </c>
      <c r="DF1923">
        <v>0</v>
      </c>
      <c r="DK1923">
        <v>0</v>
      </c>
      <c r="DM1923">
        <v>0</v>
      </c>
      <c r="DX1923">
        <v>0</v>
      </c>
      <c r="EC1923" t="s">
        <v>261</v>
      </c>
      <c r="ED1923" t="s">
        <v>262</v>
      </c>
      <c r="EE1923" t="s">
        <v>263</v>
      </c>
      <c r="EG1923">
        <v>435600</v>
      </c>
      <c r="EH1923">
        <v>10</v>
      </c>
      <c r="EI1923">
        <v>0</v>
      </c>
      <c r="EJ1923">
        <v>0</v>
      </c>
      <c r="EK1923">
        <v>0</v>
      </c>
      <c r="EL1923">
        <v>0</v>
      </c>
      <c r="EU1923" t="s">
        <v>264</v>
      </c>
      <c r="EV1923" t="s">
        <v>502</v>
      </c>
      <c r="EW1923" t="s">
        <v>503</v>
      </c>
      <c r="EX1923" s="1">
        <v>40135</v>
      </c>
      <c r="EY1923" t="s">
        <v>267</v>
      </c>
      <c r="EZ1923" t="str">
        <f t="shared" si="100"/>
        <v>FALSE</v>
      </c>
      <c r="FA1923">
        <v>2022</v>
      </c>
      <c r="FB1923">
        <v>2020</v>
      </c>
      <c r="FC1923">
        <v>1110</v>
      </c>
      <c r="FD1923" t="s">
        <v>246</v>
      </c>
      <c r="FE1923" t="s">
        <v>246</v>
      </c>
      <c r="FF1923" t="s">
        <v>246</v>
      </c>
      <c r="FG1923" t="s">
        <v>246</v>
      </c>
      <c r="FH1923" t="s">
        <v>246</v>
      </c>
      <c r="FI1923" t="s">
        <v>246</v>
      </c>
      <c r="FJ1923" t="s">
        <v>246</v>
      </c>
      <c r="FK1923" t="s">
        <v>246</v>
      </c>
      <c r="FL1923" t="s">
        <v>246</v>
      </c>
      <c r="FM1923" t="s">
        <v>246</v>
      </c>
      <c r="FN1923" t="s">
        <v>246</v>
      </c>
      <c r="FO1923" t="s">
        <v>246</v>
      </c>
      <c r="FP1923" t="s">
        <v>246</v>
      </c>
      <c r="FQ1923" s="2">
        <v>1082</v>
      </c>
      <c r="FR1923" s="2">
        <v>0</v>
      </c>
      <c r="FS1923" s="2">
        <v>0</v>
      </c>
      <c r="FT1923">
        <v>0</v>
      </c>
      <c r="FU1923" s="2">
        <v>7214</v>
      </c>
      <c r="FV1923" s="2">
        <v>7214</v>
      </c>
      <c r="FW1923" s="2">
        <v>0</v>
      </c>
      <c r="FX1923">
        <v>0</v>
      </c>
      <c r="FY1923" s="2">
        <v>0</v>
      </c>
      <c r="FZ1923" s="2">
        <v>0</v>
      </c>
      <c r="GA1923" s="2">
        <v>0</v>
      </c>
      <c r="GB1923">
        <v>0</v>
      </c>
      <c r="GC1923" s="2">
        <v>67.760000000000005</v>
      </c>
      <c r="GE1923" s="2">
        <v>7214</v>
      </c>
      <c r="GH1923" t="s">
        <v>315</v>
      </c>
      <c r="GK1923" t="s">
        <v>316</v>
      </c>
      <c r="GL1923" t="s">
        <v>317</v>
      </c>
      <c r="GM1923" t="s">
        <v>318</v>
      </c>
      <c r="GN1923" s="1">
        <v>41856</v>
      </c>
      <c r="GO1923" s="1">
        <v>41870</v>
      </c>
      <c r="GQ1923" t="s">
        <v>270</v>
      </c>
      <c r="GR1923" t="str">
        <f>""</f>
        <v/>
      </c>
      <c r="GS1923" t="str">
        <f>"2014.36147"</f>
        <v>2014.36147</v>
      </c>
      <c r="GT1923" t="str">
        <f>""</f>
        <v/>
      </c>
      <c r="HF1923" t="str">
        <f>""</f>
        <v/>
      </c>
      <c r="HK1923" t="str">
        <f>""</f>
        <v/>
      </c>
      <c r="HN1923" t="s">
        <v>271</v>
      </c>
      <c r="HP1923" t="str">
        <f>""</f>
        <v/>
      </c>
      <c r="HQ1923" t="str">
        <f>""</f>
        <v/>
      </c>
      <c r="IA1923" t="str">
        <f>""</f>
        <v/>
      </c>
      <c r="IB1923" t="str">
        <f>""</f>
        <v/>
      </c>
      <c r="IC1923" t="str">
        <f>HYPERLINK("https://web.datatree.com/?/property?propertyId=5203574")</f>
        <v>https://web.datatree.com/?/property?propertyId=5203574</v>
      </c>
    </row>
    <row r="1924" spans="1:237" x14ac:dyDescent="0.25">
      <c r="A1924" t="s">
        <v>15419</v>
      </c>
      <c r="D1924" t="s">
        <v>15419</v>
      </c>
      <c r="E1924" t="s">
        <v>240</v>
      </c>
      <c r="F1924">
        <v>12</v>
      </c>
      <c r="K1924" t="s">
        <v>240</v>
      </c>
      <c r="O1924" t="s">
        <v>15420</v>
      </c>
      <c r="P1924" t="s">
        <v>15419</v>
      </c>
      <c r="Q1924" t="s">
        <v>588</v>
      </c>
      <c r="T1924" t="s">
        <v>242</v>
      </c>
      <c r="AE1924" t="s">
        <v>243</v>
      </c>
      <c r="AH1924" t="s">
        <v>244</v>
      </c>
      <c r="AK1924" t="s">
        <v>245</v>
      </c>
      <c r="AM1924">
        <v>10173</v>
      </c>
      <c r="AP1924" t="s">
        <v>15421</v>
      </c>
      <c r="AQ1924" t="s">
        <v>439</v>
      </c>
      <c r="AS1924" t="s">
        <v>398</v>
      </c>
      <c r="AT1924" t="s">
        <v>601</v>
      </c>
      <c r="AU1924" t="s">
        <v>400</v>
      </c>
      <c r="AV1924" t="str">
        <f>"89148-4333"</f>
        <v>89148-4333</v>
      </c>
      <c r="AW1924" t="s">
        <v>2890</v>
      </c>
      <c r="AX1924" t="s">
        <v>15422</v>
      </c>
      <c r="AY1924" t="s">
        <v>15423</v>
      </c>
      <c r="AZ1924" t="s">
        <v>254</v>
      </c>
      <c r="BA1924" t="s">
        <v>6456</v>
      </c>
      <c r="BB1924" t="str">
        <f>"317-12-091"</f>
        <v>317-12-091</v>
      </c>
      <c r="BC1924" t="str">
        <f>"31712091"</f>
        <v>31712091</v>
      </c>
      <c r="BD1924" t="str">
        <f>"R31712091"</f>
        <v>R31712091</v>
      </c>
      <c r="BE1924">
        <v>4015</v>
      </c>
      <c r="BJ1924" t="s">
        <v>309</v>
      </c>
      <c r="BK1924" t="s">
        <v>310</v>
      </c>
      <c r="BL1924">
        <v>19</v>
      </c>
      <c r="BN1924">
        <v>35.534514429455903</v>
      </c>
      <c r="BO1924">
        <v>-114.46135700305</v>
      </c>
      <c r="BP1924" t="s">
        <v>584</v>
      </c>
      <c r="BQ1924">
        <v>2</v>
      </c>
      <c r="BW1924" t="s">
        <v>1392</v>
      </c>
      <c r="BX1924" t="s">
        <v>1392</v>
      </c>
      <c r="CA1924" t="str">
        <f>"101|1"</f>
        <v>101|1</v>
      </c>
      <c r="CC1924">
        <v>0</v>
      </c>
      <c r="CD1924">
        <v>0</v>
      </c>
      <c r="CE1924">
        <v>0</v>
      </c>
      <c r="CF1924">
        <v>0</v>
      </c>
      <c r="CI1924">
        <v>0</v>
      </c>
      <c r="CJ1924">
        <v>0</v>
      </c>
      <c r="CL1924">
        <v>0</v>
      </c>
      <c r="CM1924">
        <v>0</v>
      </c>
      <c r="CN1924">
        <v>0</v>
      </c>
      <c r="CO1924">
        <v>0</v>
      </c>
      <c r="CP1924">
        <v>0</v>
      </c>
      <c r="CQ1924">
        <v>0</v>
      </c>
      <c r="CR1924">
        <v>0</v>
      </c>
      <c r="CS1924">
        <v>0</v>
      </c>
      <c r="CT1924">
        <v>0</v>
      </c>
      <c r="CU1924">
        <v>0</v>
      </c>
      <c r="CX1924">
        <v>0</v>
      </c>
      <c r="CZ1924">
        <v>0</v>
      </c>
      <c r="DB1924">
        <v>0</v>
      </c>
      <c r="DD1924">
        <v>0</v>
      </c>
      <c r="DF1924">
        <v>0</v>
      </c>
      <c r="DK1924">
        <v>0</v>
      </c>
      <c r="DM1924">
        <v>0</v>
      </c>
      <c r="DX1924">
        <v>0</v>
      </c>
      <c r="EC1924" t="s">
        <v>261</v>
      </c>
      <c r="ED1924" t="s">
        <v>262</v>
      </c>
      <c r="EE1924" t="s">
        <v>263</v>
      </c>
      <c r="EG1924">
        <v>435600</v>
      </c>
      <c r="EH1924">
        <v>10</v>
      </c>
      <c r="EI1924">
        <v>0</v>
      </c>
      <c r="EJ1924">
        <v>0</v>
      </c>
      <c r="EK1924">
        <v>0</v>
      </c>
      <c r="EL1924">
        <v>0</v>
      </c>
      <c r="EU1924" t="s">
        <v>264</v>
      </c>
      <c r="EV1924" t="s">
        <v>538</v>
      </c>
      <c r="EW1924" t="s">
        <v>539</v>
      </c>
      <c r="EX1924" s="1">
        <v>40135</v>
      </c>
      <c r="EY1924" t="s">
        <v>267</v>
      </c>
      <c r="EZ1924" t="str">
        <f t="shared" si="100"/>
        <v>FALSE</v>
      </c>
      <c r="FA1924">
        <v>2022</v>
      </c>
      <c r="FB1924">
        <v>2020</v>
      </c>
      <c r="FC1924">
        <v>400</v>
      </c>
      <c r="FD1924" t="s">
        <v>246</v>
      </c>
      <c r="FE1924" t="s">
        <v>246</v>
      </c>
      <c r="FF1924" t="s">
        <v>246</v>
      </c>
      <c r="FG1924" t="s">
        <v>246</v>
      </c>
      <c r="FH1924" t="s">
        <v>246</v>
      </c>
      <c r="FI1924" t="s">
        <v>246</v>
      </c>
      <c r="FJ1924" t="s">
        <v>246</v>
      </c>
      <c r="FK1924" t="s">
        <v>246</v>
      </c>
      <c r="FL1924" t="s">
        <v>246</v>
      </c>
      <c r="FM1924" t="s">
        <v>246</v>
      </c>
      <c r="FN1924" t="s">
        <v>246</v>
      </c>
      <c r="FO1924" t="s">
        <v>246</v>
      </c>
      <c r="FP1924" t="s">
        <v>246</v>
      </c>
      <c r="FQ1924" s="2">
        <v>1864</v>
      </c>
      <c r="FR1924" s="2">
        <v>0</v>
      </c>
      <c r="FS1924" s="2">
        <v>0</v>
      </c>
      <c r="FT1924">
        <v>0</v>
      </c>
      <c r="FU1924" s="2">
        <v>12425</v>
      </c>
      <c r="FV1924" s="2">
        <v>12425</v>
      </c>
      <c r="FW1924" s="2">
        <v>0</v>
      </c>
      <c r="FX1924">
        <v>0</v>
      </c>
      <c r="FY1924" s="2">
        <v>0</v>
      </c>
      <c r="FZ1924" s="2">
        <v>0</v>
      </c>
      <c r="GA1924" s="2">
        <v>0</v>
      </c>
      <c r="GB1924">
        <v>0</v>
      </c>
      <c r="GC1924" s="2">
        <v>107.42</v>
      </c>
      <c r="GE1924" s="2">
        <v>12425</v>
      </c>
      <c r="GH1924" t="s">
        <v>315</v>
      </c>
      <c r="GK1924" t="s">
        <v>316</v>
      </c>
      <c r="GL1924" t="s">
        <v>317</v>
      </c>
      <c r="GM1924" t="s">
        <v>318</v>
      </c>
      <c r="GR1924" t="str">
        <f>""</f>
        <v/>
      </c>
      <c r="GS1924" t="str">
        <f>""</f>
        <v/>
      </c>
      <c r="GT1924" t="str">
        <f>""</f>
        <v/>
      </c>
      <c r="HF1924" t="str">
        <f>""</f>
        <v/>
      </c>
      <c r="HK1924" t="str">
        <f>""</f>
        <v/>
      </c>
      <c r="HN1924" t="s">
        <v>271</v>
      </c>
      <c r="HP1924" t="str">
        <f>""</f>
        <v/>
      </c>
      <c r="HQ1924" t="str">
        <f>""</f>
        <v/>
      </c>
      <c r="IA1924" t="str">
        <f>""</f>
        <v/>
      </c>
      <c r="IB1924" t="str">
        <f>""</f>
        <v/>
      </c>
      <c r="IC1924" t="str">
        <f>HYPERLINK("https://web.datatree.com/?/property?propertyId=5235111")</f>
        <v>https://web.datatree.com/?/property?propertyId=5235111</v>
      </c>
    </row>
    <row r="1925" spans="1:237" x14ac:dyDescent="0.25">
      <c r="A1925" t="s">
        <v>15424</v>
      </c>
      <c r="B1925" t="s">
        <v>15425</v>
      </c>
      <c r="C1925" t="s">
        <v>4475</v>
      </c>
      <c r="D1925" t="s">
        <v>15426</v>
      </c>
      <c r="E1925" t="s">
        <v>240</v>
      </c>
      <c r="F1925">
        <v>1</v>
      </c>
      <c r="O1925" t="s">
        <v>15427</v>
      </c>
      <c r="P1925" t="s">
        <v>15424</v>
      </c>
      <c r="Q1925" t="s">
        <v>325</v>
      </c>
      <c r="T1925" t="s">
        <v>242</v>
      </c>
      <c r="AE1925" t="s">
        <v>243</v>
      </c>
      <c r="AH1925" t="s">
        <v>244</v>
      </c>
      <c r="AK1925" t="s">
        <v>245</v>
      </c>
      <c r="AL1925" t="s">
        <v>589</v>
      </c>
      <c r="AM1925">
        <v>12706</v>
      </c>
      <c r="AP1925" t="s">
        <v>15428</v>
      </c>
      <c r="AQ1925" t="s">
        <v>302</v>
      </c>
      <c r="AS1925" t="s">
        <v>15429</v>
      </c>
      <c r="AT1925" t="s">
        <v>15429</v>
      </c>
      <c r="AU1925" t="s">
        <v>243</v>
      </c>
      <c r="AV1925" t="str">
        <f>"85375-1837"</f>
        <v>85375-1837</v>
      </c>
      <c r="AW1925" t="s">
        <v>420</v>
      </c>
      <c r="AX1925" t="s">
        <v>15430</v>
      </c>
      <c r="AY1925" t="s">
        <v>15431</v>
      </c>
      <c r="AZ1925" t="s">
        <v>254</v>
      </c>
      <c r="BA1925" t="s">
        <v>15432</v>
      </c>
      <c r="BB1925" t="str">
        <f>"254-30-020"</f>
        <v>254-30-020</v>
      </c>
      <c r="BC1925" t="str">
        <f>"25430020"</f>
        <v>25430020</v>
      </c>
      <c r="BD1925" t="str">
        <f>"R25430020"</f>
        <v>R25430020</v>
      </c>
      <c r="BE1925">
        <v>4015</v>
      </c>
      <c r="BI1925" t="s">
        <v>256</v>
      </c>
      <c r="BJ1925" t="s">
        <v>651</v>
      </c>
      <c r="BK1925" t="s">
        <v>520</v>
      </c>
      <c r="BL1925">
        <v>3</v>
      </c>
      <c r="BN1925">
        <v>35.1483015119287</v>
      </c>
      <c r="BO1925">
        <v>-113.636880686623</v>
      </c>
      <c r="BP1925" t="s">
        <v>15433</v>
      </c>
      <c r="BW1925" t="s">
        <v>14455</v>
      </c>
      <c r="BX1925" t="s">
        <v>14455</v>
      </c>
      <c r="CA1925" t="str">
        <f>""</f>
        <v/>
      </c>
      <c r="CC1925">
        <v>0</v>
      </c>
      <c r="CD1925">
        <v>0</v>
      </c>
      <c r="CE1925">
        <v>0</v>
      </c>
      <c r="CF1925">
        <v>0</v>
      </c>
      <c r="CI1925">
        <v>0</v>
      </c>
      <c r="CJ1925">
        <v>0</v>
      </c>
      <c r="CL1925">
        <v>0</v>
      </c>
      <c r="CM1925">
        <v>0</v>
      </c>
      <c r="CN1925">
        <v>0</v>
      </c>
      <c r="CO1925">
        <v>0</v>
      </c>
      <c r="CP1925">
        <v>0</v>
      </c>
      <c r="CQ1925">
        <v>0</v>
      </c>
      <c r="CR1925">
        <v>0</v>
      </c>
      <c r="CS1925">
        <v>0</v>
      </c>
      <c r="CT1925">
        <v>0</v>
      </c>
      <c r="CU1925">
        <v>0</v>
      </c>
      <c r="CX1925">
        <v>0</v>
      </c>
      <c r="CZ1925">
        <v>0</v>
      </c>
      <c r="DB1925">
        <v>0</v>
      </c>
      <c r="DD1925">
        <v>0</v>
      </c>
      <c r="DF1925">
        <v>0</v>
      </c>
      <c r="DK1925">
        <v>0</v>
      </c>
      <c r="DM1925">
        <v>0</v>
      </c>
      <c r="DX1925">
        <v>0</v>
      </c>
      <c r="EC1925" t="s">
        <v>261</v>
      </c>
      <c r="ED1925" t="s">
        <v>354</v>
      </c>
      <c r="EE1925" t="s">
        <v>355</v>
      </c>
      <c r="EG1925">
        <v>435600</v>
      </c>
      <c r="EH1925">
        <v>10</v>
      </c>
      <c r="EI1925">
        <v>0</v>
      </c>
      <c r="EJ1925">
        <v>0</v>
      </c>
      <c r="EK1925">
        <v>0</v>
      </c>
      <c r="EL1925">
        <v>0</v>
      </c>
      <c r="EU1925" t="s">
        <v>264</v>
      </c>
      <c r="EV1925" t="s">
        <v>737</v>
      </c>
      <c r="EW1925" t="s">
        <v>738</v>
      </c>
      <c r="EX1925" s="1">
        <v>40135</v>
      </c>
      <c r="EY1925" t="s">
        <v>267</v>
      </c>
      <c r="EZ1925" t="str">
        <f t="shared" si="100"/>
        <v>FALSE</v>
      </c>
      <c r="FA1925">
        <v>2022</v>
      </c>
      <c r="FB1925">
        <v>2020</v>
      </c>
      <c r="FC1925">
        <v>300</v>
      </c>
      <c r="FD1925" t="s">
        <v>246</v>
      </c>
      <c r="FE1925" t="s">
        <v>246</v>
      </c>
      <c r="FF1925" t="s">
        <v>246</v>
      </c>
      <c r="FG1925" t="s">
        <v>246</v>
      </c>
      <c r="FH1925" t="s">
        <v>246</v>
      </c>
      <c r="FI1925" t="s">
        <v>246</v>
      </c>
      <c r="FJ1925" t="s">
        <v>246</v>
      </c>
      <c r="FK1925" t="s">
        <v>246</v>
      </c>
      <c r="FL1925" t="s">
        <v>246</v>
      </c>
      <c r="FM1925" t="s">
        <v>246</v>
      </c>
      <c r="FN1925" t="s">
        <v>246</v>
      </c>
      <c r="FO1925" t="s">
        <v>246</v>
      </c>
      <c r="FP1925" t="s">
        <v>246</v>
      </c>
      <c r="FQ1925" s="2">
        <v>1697</v>
      </c>
      <c r="FR1925" s="2">
        <v>0</v>
      </c>
      <c r="FS1925" s="2">
        <v>0</v>
      </c>
      <c r="FT1925">
        <v>0</v>
      </c>
      <c r="FU1925" s="2">
        <v>11311</v>
      </c>
      <c r="FV1925" s="2">
        <v>11311</v>
      </c>
      <c r="FW1925" s="2">
        <v>0</v>
      </c>
      <c r="FX1925">
        <v>0</v>
      </c>
      <c r="FY1925" s="2">
        <v>0</v>
      </c>
      <c r="FZ1925" s="2">
        <v>0</v>
      </c>
      <c r="GA1925" s="2">
        <v>0</v>
      </c>
      <c r="GB1925">
        <v>0</v>
      </c>
      <c r="GC1925" s="2">
        <v>133.96</v>
      </c>
      <c r="GE1925" s="2">
        <v>11311</v>
      </c>
      <c r="GH1925" t="s">
        <v>289</v>
      </c>
      <c r="GK1925" t="s">
        <v>290</v>
      </c>
      <c r="GL1925" t="s">
        <v>290</v>
      </c>
      <c r="GN1925" s="1">
        <v>39920</v>
      </c>
      <c r="GO1925" s="1">
        <v>39930</v>
      </c>
      <c r="GP1925" s="2">
        <v>0</v>
      </c>
      <c r="GQ1925" t="s">
        <v>5628</v>
      </c>
      <c r="GR1925" t="str">
        <f>"                    "</f>
        <v xml:space="preserve">                    </v>
      </c>
      <c r="GS1925" t="str">
        <f>"7461.90"</f>
        <v>7461.90</v>
      </c>
      <c r="GT1925" t="str">
        <f>""</f>
        <v/>
      </c>
      <c r="GU1925" s="1">
        <v>37111</v>
      </c>
      <c r="GV1925" s="1">
        <v>37118</v>
      </c>
      <c r="GW1925" s="2">
        <v>22000</v>
      </c>
      <c r="GX1925" t="s">
        <v>566</v>
      </c>
      <c r="GY1925" t="s">
        <v>362</v>
      </c>
      <c r="GZ1925" t="s">
        <v>15434</v>
      </c>
      <c r="HB1925" s="2">
        <v>19800</v>
      </c>
      <c r="HC1925" t="s">
        <v>569</v>
      </c>
      <c r="HE1925" t="s">
        <v>570</v>
      </c>
      <c r="HF1925" t="str">
        <f>"3831.293"</f>
        <v>3831.293</v>
      </c>
      <c r="HK1925" t="str">
        <f>"                    "</f>
        <v xml:space="preserve">                    </v>
      </c>
      <c r="HL1925" t="s">
        <v>15435</v>
      </c>
      <c r="HM1925" t="s">
        <v>1488</v>
      </c>
      <c r="HN1925" t="s">
        <v>271</v>
      </c>
      <c r="HP1925" t="str">
        <f>"3831.292"</f>
        <v>3831.292</v>
      </c>
      <c r="HQ1925" t="str">
        <f>""</f>
        <v/>
      </c>
      <c r="IA1925" t="str">
        <f>""</f>
        <v/>
      </c>
      <c r="IB1925" t="str">
        <f>""</f>
        <v/>
      </c>
      <c r="IC1925" t="str">
        <f>HYPERLINK("https://web.datatree.com/?/property?propertyId=5204388")</f>
        <v>https://web.datatree.com/?/property?propertyId=5204388</v>
      </c>
    </row>
    <row r="1926" spans="1:237" x14ac:dyDescent="0.25">
      <c r="A1926" t="s">
        <v>15436</v>
      </c>
      <c r="B1926" t="s">
        <v>4855</v>
      </c>
      <c r="C1926" t="s">
        <v>469</v>
      </c>
      <c r="D1926" t="s">
        <v>15437</v>
      </c>
      <c r="E1926" t="s">
        <v>240</v>
      </c>
      <c r="F1926">
        <v>2</v>
      </c>
      <c r="O1926" t="s">
        <v>15438</v>
      </c>
      <c r="P1926" t="s">
        <v>15436</v>
      </c>
      <c r="T1926" t="s">
        <v>242</v>
      </c>
      <c r="AE1926" t="s">
        <v>243</v>
      </c>
      <c r="AH1926" t="s">
        <v>244</v>
      </c>
      <c r="AK1926" t="s">
        <v>245</v>
      </c>
      <c r="AM1926">
        <v>1230</v>
      </c>
      <c r="AP1926" t="s">
        <v>15439</v>
      </c>
      <c r="AQ1926" t="s">
        <v>248</v>
      </c>
      <c r="AS1926" t="s">
        <v>1883</v>
      </c>
      <c r="AT1926" t="s">
        <v>1883</v>
      </c>
      <c r="AU1926" t="s">
        <v>1797</v>
      </c>
      <c r="AV1926" t="str">
        <f>"83873-2433"</f>
        <v>83873-2433</v>
      </c>
      <c r="AW1926" t="s">
        <v>2605</v>
      </c>
      <c r="AX1926" t="s">
        <v>15440</v>
      </c>
      <c r="AY1926" t="s">
        <v>15441</v>
      </c>
      <c r="AZ1926" t="s">
        <v>254</v>
      </c>
      <c r="BA1926" t="s">
        <v>15442</v>
      </c>
      <c r="BB1926" t="str">
        <f>"318-22-044"</f>
        <v>318-22-044</v>
      </c>
      <c r="BC1926" t="str">
        <f>"31822044"</f>
        <v>31822044</v>
      </c>
      <c r="BD1926" t="str">
        <f>"R31822044"</f>
        <v>R31822044</v>
      </c>
      <c r="BE1926">
        <v>4015</v>
      </c>
      <c r="BJ1926" t="s">
        <v>925</v>
      </c>
      <c r="BK1926" t="s">
        <v>548</v>
      </c>
      <c r="BL1926">
        <v>29</v>
      </c>
      <c r="BN1926">
        <v>35.875431063557002</v>
      </c>
      <c r="BO1926">
        <v>-113.924904079519</v>
      </c>
      <c r="BW1926" t="s">
        <v>926</v>
      </c>
      <c r="BX1926" t="s">
        <v>926</v>
      </c>
      <c r="CA1926" t="str">
        <f>""</f>
        <v/>
      </c>
      <c r="CC1926">
        <v>0</v>
      </c>
      <c r="CD1926">
        <v>0</v>
      </c>
      <c r="CE1926">
        <v>0</v>
      </c>
      <c r="CF1926">
        <v>0</v>
      </c>
      <c r="CI1926">
        <v>0</v>
      </c>
      <c r="CJ1926">
        <v>0</v>
      </c>
      <c r="CL1926">
        <v>0</v>
      </c>
      <c r="CM1926">
        <v>0</v>
      </c>
      <c r="CN1926">
        <v>0</v>
      </c>
      <c r="CO1926">
        <v>0</v>
      </c>
      <c r="CP1926">
        <v>0</v>
      </c>
      <c r="CQ1926">
        <v>0</v>
      </c>
      <c r="CR1926">
        <v>0</v>
      </c>
      <c r="CS1926">
        <v>0</v>
      </c>
      <c r="CT1926">
        <v>0</v>
      </c>
      <c r="CU1926">
        <v>0</v>
      </c>
      <c r="CX1926">
        <v>0</v>
      </c>
      <c r="CZ1926">
        <v>0</v>
      </c>
      <c r="DB1926">
        <v>0</v>
      </c>
      <c r="DD1926">
        <v>0</v>
      </c>
      <c r="DF1926">
        <v>0</v>
      </c>
      <c r="DK1926">
        <v>0</v>
      </c>
      <c r="DM1926">
        <v>0</v>
      </c>
      <c r="DX1926">
        <v>0</v>
      </c>
      <c r="EC1926" t="s">
        <v>261</v>
      </c>
      <c r="ED1926" t="s">
        <v>354</v>
      </c>
      <c r="EE1926" t="s">
        <v>355</v>
      </c>
      <c r="EG1926">
        <v>435600</v>
      </c>
      <c r="EH1926">
        <v>10</v>
      </c>
      <c r="EI1926">
        <v>0</v>
      </c>
      <c r="EJ1926">
        <v>0</v>
      </c>
      <c r="EK1926">
        <v>0</v>
      </c>
      <c r="EL1926">
        <v>0</v>
      </c>
      <c r="EU1926" t="s">
        <v>264</v>
      </c>
      <c r="EV1926" t="s">
        <v>927</v>
      </c>
      <c r="EW1926" t="s">
        <v>928</v>
      </c>
      <c r="EX1926" s="1">
        <v>40135</v>
      </c>
      <c r="EY1926" t="s">
        <v>267</v>
      </c>
      <c r="EZ1926" t="str">
        <f t="shared" si="100"/>
        <v>FALSE</v>
      </c>
      <c r="FA1926">
        <v>2022</v>
      </c>
      <c r="FB1926">
        <v>2020</v>
      </c>
      <c r="FC1926">
        <v>400</v>
      </c>
      <c r="FD1926" t="s">
        <v>246</v>
      </c>
      <c r="FE1926" t="s">
        <v>246</v>
      </c>
      <c r="FF1926" t="s">
        <v>246</v>
      </c>
      <c r="FG1926" t="s">
        <v>246</v>
      </c>
      <c r="FH1926" t="s">
        <v>246</v>
      </c>
      <c r="FI1926" t="s">
        <v>246</v>
      </c>
      <c r="FJ1926" t="s">
        <v>246</v>
      </c>
      <c r="FK1926" t="s">
        <v>246</v>
      </c>
      <c r="FL1926" t="s">
        <v>246</v>
      </c>
      <c r="FM1926" t="s">
        <v>246</v>
      </c>
      <c r="FN1926" t="s">
        <v>246</v>
      </c>
      <c r="FO1926" t="s">
        <v>246</v>
      </c>
      <c r="FP1926" t="s">
        <v>246</v>
      </c>
      <c r="FQ1926" s="2">
        <v>708</v>
      </c>
      <c r="FR1926" s="2">
        <v>0</v>
      </c>
      <c r="FS1926" s="2">
        <v>0</v>
      </c>
      <c r="FT1926">
        <v>0</v>
      </c>
      <c r="FU1926" s="2">
        <v>4723</v>
      </c>
      <c r="FV1926" s="2">
        <v>4723</v>
      </c>
      <c r="FW1926" s="2">
        <v>0</v>
      </c>
      <c r="FX1926">
        <v>0</v>
      </c>
      <c r="FY1926" s="2">
        <v>0</v>
      </c>
      <c r="FZ1926" s="2">
        <v>0</v>
      </c>
      <c r="GA1926" s="2">
        <v>0</v>
      </c>
      <c r="GB1926">
        <v>0</v>
      </c>
      <c r="GC1926" s="2">
        <v>75.959999999999994</v>
      </c>
      <c r="GE1926" s="2">
        <v>4723</v>
      </c>
      <c r="GH1926" t="s">
        <v>315</v>
      </c>
      <c r="GK1926" t="s">
        <v>552</v>
      </c>
      <c r="GL1926" t="s">
        <v>359</v>
      </c>
      <c r="GM1926" t="s">
        <v>360</v>
      </c>
      <c r="GR1926" t="str">
        <f>""</f>
        <v/>
      </c>
      <c r="GS1926" t="str">
        <f>""</f>
        <v/>
      </c>
      <c r="GT1926" t="str">
        <f>""</f>
        <v/>
      </c>
      <c r="HF1926" t="str">
        <f>""</f>
        <v/>
      </c>
      <c r="HK1926" t="str">
        <f>""</f>
        <v/>
      </c>
      <c r="HN1926" t="s">
        <v>271</v>
      </c>
      <c r="HP1926" t="str">
        <f>""</f>
        <v/>
      </c>
      <c r="HQ1926" t="str">
        <f>""</f>
        <v/>
      </c>
      <c r="IA1926" t="str">
        <f>""</f>
        <v/>
      </c>
      <c r="IB1926" t="str">
        <f>""</f>
        <v/>
      </c>
      <c r="IC1926" t="str">
        <f>HYPERLINK("https://web.datatree.com/?/property?propertyId=5236893")</f>
        <v>https://web.datatree.com/?/property?propertyId=5236893</v>
      </c>
    </row>
    <row r="1927" spans="1:237" x14ac:dyDescent="0.25">
      <c r="A1927" t="s">
        <v>15443</v>
      </c>
      <c r="B1927" t="s">
        <v>7562</v>
      </c>
      <c r="C1927" t="s">
        <v>2761</v>
      </c>
      <c r="D1927" t="s">
        <v>15444</v>
      </c>
      <c r="E1927" t="s">
        <v>240</v>
      </c>
      <c r="F1927">
        <v>18</v>
      </c>
      <c r="G1927" t="s">
        <v>15445</v>
      </c>
      <c r="H1927" t="s">
        <v>15446</v>
      </c>
      <c r="I1927" t="s">
        <v>15446</v>
      </c>
      <c r="J1927" t="s">
        <v>15444</v>
      </c>
      <c r="K1927" t="s">
        <v>240</v>
      </c>
      <c r="L1927">
        <v>18</v>
      </c>
      <c r="O1927" t="s">
        <v>15447</v>
      </c>
      <c r="P1927" t="s">
        <v>15448</v>
      </c>
      <c r="R1927" t="s">
        <v>300</v>
      </c>
      <c r="T1927" t="s">
        <v>242</v>
      </c>
      <c r="AE1927" t="s">
        <v>243</v>
      </c>
      <c r="AH1927" t="s">
        <v>244</v>
      </c>
      <c r="AK1927" t="s">
        <v>245</v>
      </c>
      <c r="AM1927">
        <v>11</v>
      </c>
      <c r="AP1927" t="s">
        <v>15449</v>
      </c>
      <c r="AS1927" t="s">
        <v>8375</v>
      </c>
      <c r="AT1927" t="s">
        <v>8375</v>
      </c>
      <c r="AU1927" t="s">
        <v>243</v>
      </c>
      <c r="AV1927" t="str">
        <f>"86434-9611"</f>
        <v>86434-9611</v>
      </c>
      <c r="AW1927" t="s">
        <v>681</v>
      </c>
      <c r="AX1927" t="s">
        <v>15450</v>
      </c>
      <c r="AY1927" t="s">
        <v>15451</v>
      </c>
      <c r="AZ1927" t="s">
        <v>254</v>
      </c>
      <c r="BA1927" t="s">
        <v>15452</v>
      </c>
      <c r="BB1927" t="str">
        <f>"314-19-014"</f>
        <v>314-19-014</v>
      </c>
      <c r="BC1927" t="str">
        <f>"31419014"</f>
        <v>31419014</v>
      </c>
      <c r="BD1927" t="str">
        <f>"R31419014"</f>
        <v>R31419014</v>
      </c>
      <c r="BE1927">
        <v>4015</v>
      </c>
      <c r="BI1927" t="s">
        <v>256</v>
      </c>
      <c r="BJ1927" t="s">
        <v>333</v>
      </c>
      <c r="BK1927" t="s">
        <v>258</v>
      </c>
      <c r="BL1927">
        <v>9</v>
      </c>
      <c r="BN1927">
        <v>35.4792371336139</v>
      </c>
      <c r="BO1927">
        <v>-113.56251118768</v>
      </c>
      <c r="BP1927" t="s">
        <v>620</v>
      </c>
      <c r="BW1927" t="s">
        <v>15453</v>
      </c>
      <c r="BX1927" t="s">
        <v>15453</v>
      </c>
      <c r="CA1927" t="str">
        <f>"14"</f>
        <v>14</v>
      </c>
      <c r="CC1927">
        <v>0</v>
      </c>
      <c r="CD1927">
        <v>0</v>
      </c>
      <c r="CE1927">
        <v>0</v>
      </c>
      <c r="CF1927">
        <v>0</v>
      </c>
      <c r="CI1927">
        <v>0</v>
      </c>
      <c r="CJ1927">
        <v>0</v>
      </c>
      <c r="CL1927">
        <v>0</v>
      </c>
      <c r="CM1927">
        <v>0</v>
      </c>
      <c r="CN1927">
        <v>0</v>
      </c>
      <c r="CO1927">
        <v>0</v>
      </c>
      <c r="CP1927">
        <v>0</v>
      </c>
      <c r="CQ1927">
        <v>0</v>
      </c>
      <c r="CR1927">
        <v>0</v>
      </c>
      <c r="CS1927">
        <v>0</v>
      </c>
      <c r="CT1927">
        <v>0</v>
      </c>
      <c r="CU1927">
        <v>0</v>
      </c>
      <c r="CX1927">
        <v>0</v>
      </c>
      <c r="CZ1927">
        <v>0</v>
      </c>
      <c r="DB1927">
        <v>0</v>
      </c>
      <c r="DD1927">
        <v>0</v>
      </c>
      <c r="DF1927">
        <v>0</v>
      </c>
      <c r="DK1927">
        <v>0</v>
      </c>
      <c r="DM1927">
        <v>0</v>
      </c>
      <c r="DX1927">
        <v>0</v>
      </c>
      <c r="EC1927" t="s">
        <v>261</v>
      </c>
      <c r="ED1927" t="s">
        <v>262</v>
      </c>
      <c r="EE1927" t="s">
        <v>263</v>
      </c>
      <c r="EG1927">
        <v>435600</v>
      </c>
      <c r="EH1927">
        <v>10</v>
      </c>
      <c r="EI1927">
        <v>0</v>
      </c>
      <c r="EJ1927">
        <v>0</v>
      </c>
      <c r="EK1927">
        <v>0</v>
      </c>
      <c r="EL1927">
        <v>0</v>
      </c>
      <c r="EU1927" t="s">
        <v>407</v>
      </c>
      <c r="EV1927" t="s">
        <v>621</v>
      </c>
      <c r="EW1927" t="s">
        <v>622</v>
      </c>
      <c r="EX1927" s="1">
        <v>40135</v>
      </c>
      <c r="EY1927" t="s">
        <v>267</v>
      </c>
      <c r="EZ1927" t="str">
        <f>"TRUE"</f>
        <v>TRUE</v>
      </c>
      <c r="FA1927">
        <v>2022</v>
      </c>
      <c r="FB1927">
        <v>2020</v>
      </c>
      <c r="FC1927">
        <v>2270</v>
      </c>
      <c r="FD1927" t="s">
        <v>246</v>
      </c>
      <c r="FE1927" t="s">
        <v>246</v>
      </c>
      <c r="FF1927" t="s">
        <v>246</v>
      </c>
      <c r="FG1927" t="s">
        <v>246</v>
      </c>
      <c r="FH1927" t="s">
        <v>246</v>
      </c>
      <c r="FI1927" t="s">
        <v>246</v>
      </c>
      <c r="FJ1927" t="s">
        <v>246</v>
      </c>
      <c r="FK1927" t="s">
        <v>246</v>
      </c>
      <c r="FL1927" t="s">
        <v>246</v>
      </c>
      <c r="FM1927" t="s">
        <v>246</v>
      </c>
      <c r="FN1927" t="s">
        <v>246</v>
      </c>
      <c r="FO1927" t="s">
        <v>246</v>
      </c>
      <c r="FP1927" t="s">
        <v>246</v>
      </c>
      <c r="FQ1927" s="2">
        <v>3176</v>
      </c>
      <c r="FR1927" s="2">
        <v>0</v>
      </c>
      <c r="FS1927" s="2">
        <v>0</v>
      </c>
      <c r="FT1927">
        <v>0</v>
      </c>
      <c r="FU1927" s="2">
        <v>21173</v>
      </c>
      <c r="FV1927" s="2">
        <v>21173</v>
      </c>
      <c r="FW1927" s="2">
        <v>0</v>
      </c>
      <c r="FX1927">
        <v>0</v>
      </c>
      <c r="FY1927" s="2">
        <v>0</v>
      </c>
      <c r="FZ1927" s="2">
        <v>0</v>
      </c>
      <c r="GA1927" s="2">
        <v>0</v>
      </c>
      <c r="GB1927">
        <v>0</v>
      </c>
      <c r="GC1927" s="2">
        <v>206.08</v>
      </c>
      <c r="GE1927" s="2">
        <v>21173</v>
      </c>
      <c r="GH1927" t="s">
        <v>623</v>
      </c>
      <c r="GK1927" t="s">
        <v>624</v>
      </c>
      <c r="GL1927" t="s">
        <v>624</v>
      </c>
      <c r="GR1927" t="str">
        <f>""</f>
        <v/>
      </c>
      <c r="GS1927" t="str">
        <f>""</f>
        <v/>
      </c>
      <c r="GT1927" t="str">
        <f>""</f>
        <v/>
      </c>
      <c r="GU1927" s="1">
        <v>37944</v>
      </c>
      <c r="GV1927" s="1">
        <v>37951</v>
      </c>
      <c r="GW1927" s="2">
        <v>25000</v>
      </c>
      <c r="GX1927" t="s">
        <v>566</v>
      </c>
      <c r="GY1927" t="s">
        <v>362</v>
      </c>
      <c r="GZ1927" t="s">
        <v>15454</v>
      </c>
      <c r="HB1927" s="2">
        <v>22000</v>
      </c>
      <c r="HC1927" t="s">
        <v>569</v>
      </c>
      <c r="HD1927">
        <v>6</v>
      </c>
      <c r="HE1927" t="s">
        <v>570</v>
      </c>
      <c r="HF1927" t="str">
        <f>"4777.405"</f>
        <v>4777.405</v>
      </c>
      <c r="HK1927" t="str">
        <f>"                    "</f>
        <v xml:space="preserve">                    </v>
      </c>
      <c r="HL1927" t="s">
        <v>15455</v>
      </c>
      <c r="HM1927" t="s">
        <v>759</v>
      </c>
      <c r="HN1927" t="s">
        <v>271</v>
      </c>
      <c r="HP1927" t="str">
        <f>"4777.403"</f>
        <v>4777.403</v>
      </c>
      <c r="HQ1927" t="str">
        <f>""</f>
        <v/>
      </c>
      <c r="IA1927" t="str">
        <f>""</f>
        <v/>
      </c>
      <c r="IB1927" t="str">
        <f>""</f>
        <v/>
      </c>
      <c r="IC1927" t="str">
        <f>HYPERLINK("https://web.datatree.com/?/property?propertyId=5238189")</f>
        <v>https://web.datatree.com/?/property?propertyId=5238189</v>
      </c>
    </row>
    <row r="1928" spans="1:237" x14ac:dyDescent="0.25">
      <c r="A1928" t="s">
        <v>15456</v>
      </c>
      <c r="D1928" t="s">
        <v>15456</v>
      </c>
      <c r="E1928" t="s">
        <v>273</v>
      </c>
      <c r="F1928">
        <v>9</v>
      </c>
      <c r="O1928" t="s">
        <v>15456</v>
      </c>
      <c r="P1928" t="s">
        <v>15456</v>
      </c>
      <c r="Q1928" t="s">
        <v>996</v>
      </c>
      <c r="T1928" t="s">
        <v>242</v>
      </c>
      <c r="AE1928" t="s">
        <v>243</v>
      </c>
      <c r="AH1928" t="s">
        <v>244</v>
      </c>
      <c r="AK1928" t="s">
        <v>245</v>
      </c>
      <c r="AM1928">
        <v>1555</v>
      </c>
      <c r="AP1928" t="s">
        <v>15457</v>
      </c>
      <c r="AQ1928" t="s">
        <v>491</v>
      </c>
      <c r="AS1928" t="s">
        <v>15458</v>
      </c>
      <c r="AU1928" t="s">
        <v>328</v>
      </c>
      <c r="AV1928" t="str">
        <f>"95326-9522"</f>
        <v>95326-9522</v>
      </c>
      <c r="AW1928" t="s">
        <v>833</v>
      </c>
      <c r="AX1928" t="s">
        <v>15459</v>
      </c>
      <c r="AY1928" t="s">
        <v>15460</v>
      </c>
      <c r="AZ1928" t="s">
        <v>254</v>
      </c>
      <c r="BA1928" t="s">
        <v>15461</v>
      </c>
      <c r="BB1928" t="str">
        <f>"313-02-005"</f>
        <v>313-02-005</v>
      </c>
      <c r="BC1928" t="str">
        <f>"31302005"</f>
        <v>31302005</v>
      </c>
      <c r="BD1928" t="str">
        <f>"R31302005"</f>
        <v>R31302005</v>
      </c>
      <c r="BE1928">
        <v>4015</v>
      </c>
      <c r="BI1928" t="s">
        <v>256</v>
      </c>
      <c r="BJ1928" t="s">
        <v>1302</v>
      </c>
      <c r="BK1928" t="s">
        <v>548</v>
      </c>
      <c r="BL1928">
        <v>19</v>
      </c>
      <c r="BN1928">
        <v>35.2820235138418</v>
      </c>
      <c r="BO1928">
        <v>-113.91753307628601</v>
      </c>
      <c r="BW1928" t="s">
        <v>15462</v>
      </c>
      <c r="BX1928" t="s">
        <v>15462</v>
      </c>
      <c r="CA1928" t="str">
        <f>""</f>
        <v/>
      </c>
      <c r="CC1928">
        <v>0</v>
      </c>
      <c r="CD1928">
        <v>0</v>
      </c>
      <c r="CE1928">
        <v>0</v>
      </c>
      <c r="CF1928">
        <v>0</v>
      </c>
      <c r="CI1928">
        <v>0</v>
      </c>
      <c r="CJ1928">
        <v>0</v>
      </c>
      <c r="CL1928">
        <v>0</v>
      </c>
      <c r="CM1928">
        <v>0</v>
      </c>
      <c r="CN1928">
        <v>0</v>
      </c>
      <c r="CO1928">
        <v>0</v>
      </c>
      <c r="CP1928">
        <v>0</v>
      </c>
      <c r="CQ1928">
        <v>0</v>
      </c>
      <c r="CR1928">
        <v>0</v>
      </c>
      <c r="CS1928">
        <v>0</v>
      </c>
      <c r="CT1928">
        <v>0</v>
      </c>
      <c r="CU1928">
        <v>0</v>
      </c>
      <c r="CX1928">
        <v>0</v>
      </c>
      <c r="CZ1928">
        <v>0</v>
      </c>
      <c r="DB1928">
        <v>0</v>
      </c>
      <c r="DD1928">
        <v>0</v>
      </c>
      <c r="DF1928">
        <v>0</v>
      </c>
      <c r="DK1928">
        <v>0</v>
      </c>
      <c r="DM1928">
        <v>0</v>
      </c>
      <c r="DX1928">
        <v>0</v>
      </c>
      <c r="EC1928" t="s">
        <v>284</v>
      </c>
      <c r="ED1928" t="s">
        <v>354</v>
      </c>
      <c r="EE1928" t="s">
        <v>286</v>
      </c>
      <c r="EG1928">
        <v>435600</v>
      </c>
      <c r="EH1928">
        <v>10</v>
      </c>
      <c r="EI1928">
        <v>0</v>
      </c>
      <c r="EJ1928">
        <v>0</v>
      </c>
      <c r="EK1928">
        <v>0</v>
      </c>
      <c r="EL1928">
        <v>0</v>
      </c>
      <c r="EU1928" t="s">
        <v>407</v>
      </c>
      <c r="EV1928" t="s">
        <v>15463</v>
      </c>
      <c r="EW1928" t="s">
        <v>15464</v>
      </c>
      <c r="EX1928" s="1">
        <v>40135</v>
      </c>
      <c r="EY1928" t="s">
        <v>267</v>
      </c>
      <c r="EZ1928" t="str">
        <f>"TRUE"</f>
        <v>TRUE</v>
      </c>
      <c r="FA1928">
        <v>2022</v>
      </c>
      <c r="FB1928">
        <v>2020</v>
      </c>
      <c r="FC1928">
        <v>470</v>
      </c>
      <c r="FD1928" t="s">
        <v>246</v>
      </c>
      <c r="FE1928" t="s">
        <v>246</v>
      </c>
      <c r="FF1928" t="s">
        <v>246</v>
      </c>
      <c r="FG1928" t="s">
        <v>246</v>
      </c>
      <c r="FH1928" t="s">
        <v>246</v>
      </c>
      <c r="FI1928" t="s">
        <v>246</v>
      </c>
      <c r="FJ1928" t="s">
        <v>246</v>
      </c>
      <c r="FK1928" t="s">
        <v>246</v>
      </c>
      <c r="FL1928" t="s">
        <v>246</v>
      </c>
      <c r="FM1928" t="s">
        <v>246</v>
      </c>
      <c r="FN1928" t="s">
        <v>246</v>
      </c>
      <c r="FO1928" t="s">
        <v>246</v>
      </c>
      <c r="FP1928" t="s">
        <v>246</v>
      </c>
      <c r="FQ1928" s="2">
        <v>12</v>
      </c>
      <c r="FR1928" s="2">
        <v>0</v>
      </c>
      <c r="FS1928" s="2">
        <v>0</v>
      </c>
      <c r="FT1928">
        <v>0</v>
      </c>
      <c r="FU1928" s="2">
        <v>79</v>
      </c>
      <c r="FV1928" s="2">
        <v>79</v>
      </c>
      <c r="FW1928" s="2">
        <v>0</v>
      </c>
      <c r="FX1928">
        <v>0</v>
      </c>
      <c r="FY1928" s="2">
        <v>0</v>
      </c>
      <c r="FZ1928" s="2">
        <v>0</v>
      </c>
      <c r="GA1928" s="2">
        <v>0</v>
      </c>
      <c r="GB1928">
        <v>0</v>
      </c>
      <c r="GC1928" s="2">
        <v>1.56</v>
      </c>
      <c r="GE1928" s="2">
        <v>79</v>
      </c>
      <c r="GH1928" t="s">
        <v>315</v>
      </c>
      <c r="GK1928" t="s">
        <v>552</v>
      </c>
      <c r="GL1928" t="s">
        <v>359</v>
      </c>
      <c r="GM1928" t="s">
        <v>360</v>
      </c>
      <c r="GR1928" t="str">
        <f>""</f>
        <v/>
      </c>
      <c r="GS1928" t="str">
        <f>""</f>
        <v/>
      </c>
      <c r="GT1928" t="str">
        <f>""</f>
        <v/>
      </c>
      <c r="GU1928" s="1">
        <v>44239</v>
      </c>
      <c r="GV1928" s="1">
        <v>44252</v>
      </c>
      <c r="GW1928" s="2">
        <v>1547600</v>
      </c>
      <c r="GY1928" t="s">
        <v>270</v>
      </c>
      <c r="GZ1928" t="s">
        <v>15465</v>
      </c>
      <c r="HF1928" t="str">
        <f>""</f>
        <v/>
      </c>
      <c r="HK1928" t="str">
        <f>""</f>
        <v/>
      </c>
      <c r="HM1928" t="s">
        <v>948</v>
      </c>
      <c r="HN1928" t="s">
        <v>271</v>
      </c>
      <c r="HP1928" t="str">
        <f>"2021.13585"</f>
        <v>2021.13585</v>
      </c>
      <c r="HQ1928" t="str">
        <f>""</f>
        <v/>
      </c>
      <c r="IA1928" t="str">
        <f>""</f>
        <v/>
      </c>
      <c r="IB1928" t="str">
        <f>""</f>
        <v/>
      </c>
      <c r="IC1928" t="str">
        <f>HYPERLINK("https://web.datatree.com/?/property?propertyId=5095782")</f>
        <v>https://web.datatree.com/?/property?propertyId=5095782</v>
      </c>
    </row>
    <row r="1929" spans="1:237" x14ac:dyDescent="0.25">
      <c r="A1929" t="s">
        <v>15466</v>
      </c>
      <c r="B1929" t="s">
        <v>10645</v>
      </c>
      <c r="C1929" t="s">
        <v>853</v>
      </c>
      <c r="D1929" t="s">
        <v>3327</v>
      </c>
      <c r="E1929" t="s">
        <v>240</v>
      </c>
      <c r="F1929">
        <v>9</v>
      </c>
      <c r="O1929" t="s">
        <v>15467</v>
      </c>
      <c r="P1929" t="s">
        <v>15466</v>
      </c>
      <c r="T1929" t="s">
        <v>407</v>
      </c>
      <c r="V1929" t="s">
        <v>457</v>
      </c>
      <c r="W1929">
        <v>503</v>
      </c>
      <c r="Z1929" t="s">
        <v>15468</v>
      </c>
      <c r="AA1929" t="s">
        <v>491</v>
      </c>
      <c r="AC1929" t="s">
        <v>744</v>
      </c>
      <c r="AD1929" t="s">
        <v>345</v>
      </c>
      <c r="AE1929" t="s">
        <v>243</v>
      </c>
      <c r="AF1929" t="str">
        <f>"86413"</f>
        <v>86413</v>
      </c>
      <c r="AG1929" t="str">
        <f>"86413"</f>
        <v>86413</v>
      </c>
      <c r="AH1929" t="s">
        <v>244</v>
      </c>
      <c r="AJ1929" t="s">
        <v>15469</v>
      </c>
      <c r="AK1929" t="s">
        <v>15470</v>
      </c>
      <c r="AL1929" t="s">
        <v>396</v>
      </c>
      <c r="AM1929">
        <v>19411</v>
      </c>
      <c r="AP1929" t="s">
        <v>15471</v>
      </c>
      <c r="AS1929" t="s">
        <v>5547</v>
      </c>
      <c r="AT1929" t="s">
        <v>5547</v>
      </c>
      <c r="AU1929" t="s">
        <v>243</v>
      </c>
      <c r="AV1929" t="str">
        <f>"85142-9728"</f>
        <v>85142-9728</v>
      </c>
      <c r="AW1929" t="s">
        <v>2020</v>
      </c>
      <c r="AX1929" t="s">
        <v>15472</v>
      </c>
      <c r="AY1929" t="s">
        <v>15473</v>
      </c>
      <c r="AZ1929" t="s">
        <v>254</v>
      </c>
      <c r="BA1929" t="s">
        <v>15474</v>
      </c>
      <c r="BB1929" t="str">
        <f>"306-44-004G"</f>
        <v>306-44-004G</v>
      </c>
      <c r="BC1929" t="str">
        <f>"30644004G"</f>
        <v>30644004G</v>
      </c>
      <c r="BD1929" t="str">
        <f>"R30644004"</f>
        <v>R30644004</v>
      </c>
      <c r="BE1929">
        <v>4015</v>
      </c>
      <c r="BG1929">
        <v>950600</v>
      </c>
      <c r="BH1929">
        <v>5094</v>
      </c>
      <c r="BJ1929" t="s">
        <v>257</v>
      </c>
      <c r="BK1929" t="s">
        <v>499</v>
      </c>
      <c r="BL1929">
        <v>14</v>
      </c>
      <c r="BN1929">
        <v>35.212535613693703</v>
      </c>
      <c r="BO1929">
        <v>-114.285820041344</v>
      </c>
      <c r="BP1929" t="s">
        <v>1055</v>
      </c>
      <c r="BW1929" t="s">
        <v>6895</v>
      </c>
      <c r="BX1929" t="s">
        <v>6895</v>
      </c>
      <c r="CA1929" t="str">
        <f>""</f>
        <v/>
      </c>
      <c r="CC1929">
        <v>0</v>
      </c>
      <c r="CD1929">
        <v>0</v>
      </c>
      <c r="CE1929">
        <v>0</v>
      </c>
      <c r="CF1929">
        <v>0</v>
      </c>
      <c r="CI1929">
        <v>0</v>
      </c>
      <c r="CJ1929">
        <v>0</v>
      </c>
      <c r="CL1929">
        <v>0</v>
      </c>
      <c r="CM1929">
        <v>0</v>
      </c>
      <c r="CN1929">
        <v>0</v>
      </c>
      <c r="CO1929">
        <v>0</v>
      </c>
      <c r="CP1929">
        <v>0</v>
      </c>
      <c r="CQ1929">
        <v>0</v>
      </c>
      <c r="CR1929">
        <v>0</v>
      </c>
      <c r="CS1929">
        <v>0</v>
      </c>
      <c r="CT1929">
        <v>0</v>
      </c>
      <c r="CU1929">
        <v>0</v>
      </c>
      <c r="CX1929">
        <v>0</v>
      </c>
      <c r="CZ1929">
        <v>0</v>
      </c>
      <c r="DB1929">
        <v>0</v>
      </c>
      <c r="DD1929">
        <v>0</v>
      </c>
      <c r="DF1929">
        <v>0</v>
      </c>
      <c r="DK1929">
        <v>0</v>
      </c>
      <c r="DM1929">
        <v>0</v>
      </c>
      <c r="DX1929">
        <v>0</v>
      </c>
      <c r="EC1929" t="s">
        <v>261</v>
      </c>
      <c r="ED1929" t="s">
        <v>354</v>
      </c>
      <c r="EE1929" t="s">
        <v>355</v>
      </c>
      <c r="EG1929">
        <v>435600</v>
      </c>
      <c r="EH1929">
        <v>10</v>
      </c>
      <c r="EI1929">
        <v>0</v>
      </c>
      <c r="EJ1929">
        <v>0</v>
      </c>
      <c r="EK1929">
        <v>0</v>
      </c>
      <c r="EL1929">
        <v>0</v>
      </c>
      <c r="EU1929" t="s">
        <v>407</v>
      </c>
      <c r="EV1929" t="s">
        <v>15475</v>
      </c>
      <c r="EW1929" t="s">
        <v>15476</v>
      </c>
      <c r="EX1929" s="1">
        <v>42053</v>
      </c>
      <c r="EY1929" t="s">
        <v>267</v>
      </c>
      <c r="EZ1929" t="str">
        <f>"TRUE"</f>
        <v>TRUE</v>
      </c>
      <c r="FA1929">
        <v>2022</v>
      </c>
      <c r="FB1929">
        <v>2020</v>
      </c>
      <c r="FC1929">
        <v>434</v>
      </c>
      <c r="FD1929" t="s">
        <v>246</v>
      </c>
      <c r="FE1929" t="s">
        <v>246</v>
      </c>
      <c r="FF1929" t="s">
        <v>246</v>
      </c>
      <c r="FG1929" t="s">
        <v>246</v>
      </c>
      <c r="FH1929" t="s">
        <v>246</v>
      </c>
      <c r="FI1929" t="s">
        <v>246</v>
      </c>
      <c r="FJ1929" t="s">
        <v>246</v>
      </c>
      <c r="FK1929" t="s">
        <v>246</v>
      </c>
      <c r="FL1929" t="s">
        <v>246</v>
      </c>
      <c r="FM1929" t="s">
        <v>246</v>
      </c>
      <c r="FN1929" t="s">
        <v>246</v>
      </c>
      <c r="FO1929" t="s">
        <v>246</v>
      </c>
      <c r="FP1929" t="s">
        <v>246</v>
      </c>
      <c r="FQ1929" s="2">
        <v>2896</v>
      </c>
      <c r="FR1929" s="2">
        <v>0</v>
      </c>
      <c r="FS1929" s="2">
        <v>0</v>
      </c>
      <c r="FT1929">
        <v>0</v>
      </c>
      <c r="FU1929" s="2">
        <v>19310</v>
      </c>
      <c r="FV1929" s="2">
        <v>19310</v>
      </c>
      <c r="FW1929" s="2">
        <v>0</v>
      </c>
      <c r="FX1929">
        <v>0</v>
      </c>
      <c r="FY1929" s="2">
        <v>0</v>
      </c>
      <c r="FZ1929" s="2">
        <v>0</v>
      </c>
      <c r="GA1929" s="2">
        <v>0</v>
      </c>
      <c r="GB1929">
        <v>0</v>
      </c>
      <c r="GC1929" s="2">
        <v>185.58</v>
      </c>
      <c r="GE1929" s="2">
        <v>19310</v>
      </c>
      <c r="GH1929" t="s">
        <v>315</v>
      </c>
      <c r="GK1929" t="s">
        <v>317</v>
      </c>
      <c r="GL1929" t="s">
        <v>317</v>
      </c>
      <c r="GM1929" t="s">
        <v>318</v>
      </c>
      <c r="GR1929" t="str">
        <f>""</f>
        <v/>
      </c>
      <c r="GS1929" t="str">
        <f>""</f>
        <v/>
      </c>
      <c r="GT1929" t="str">
        <f>""</f>
        <v/>
      </c>
      <c r="GV1929" s="1">
        <v>38575</v>
      </c>
      <c r="GW1929" s="2">
        <v>90000</v>
      </c>
      <c r="GX1929" t="s">
        <v>566</v>
      </c>
      <c r="GY1929" t="s">
        <v>567</v>
      </c>
      <c r="GZ1929" t="s">
        <v>15477</v>
      </c>
      <c r="HF1929" t="str">
        <f>"                    "</f>
        <v xml:space="preserve">                    </v>
      </c>
      <c r="HK1929" t="str">
        <f>"                    "</f>
        <v xml:space="preserve">                    </v>
      </c>
      <c r="HN1929" t="s">
        <v>271</v>
      </c>
      <c r="HP1929" t="str">
        <f>"5768.228"</f>
        <v>5768.228</v>
      </c>
      <c r="HQ1929" t="str">
        <f>""</f>
        <v/>
      </c>
      <c r="IA1929" t="str">
        <f>""</f>
        <v/>
      </c>
      <c r="IB1929" t="str">
        <f>""</f>
        <v/>
      </c>
      <c r="IC1929" t="str">
        <f>HYPERLINK("https://web.datatree.com/?/property?propertyId=5205079")</f>
        <v>https://web.datatree.com/?/property?propertyId=5205079</v>
      </c>
    </row>
    <row r="1930" spans="1:237" x14ac:dyDescent="0.25">
      <c r="A1930" t="s">
        <v>15478</v>
      </c>
      <c r="B1930" t="s">
        <v>15479</v>
      </c>
      <c r="C1930" t="s">
        <v>2044</v>
      </c>
      <c r="D1930" t="s">
        <v>15480</v>
      </c>
      <c r="E1930" t="s">
        <v>240</v>
      </c>
      <c r="F1930">
        <v>2</v>
      </c>
      <c r="O1930" t="s">
        <v>15481</v>
      </c>
      <c r="P1930" t="s">
        <v>15478</v>
      </c>
      <c r="T1930" t="s">
        <v>242</v>
      </c>
      <c r="AE1930" t="s">
        <v>243</v>
      </c>
      <c r="AH1930" t="s">
        <v>244</v>
      </c>
      <c r="AK1930" t="s">
        <v>245</v>
      </c>
      <c r="AM1930">
        <v>40</v>
      </c>
      <c r="AP1930" t="s">
        <v>15482</v>
      </c>
      <c r="AQ1930" t="s">
        <v>302</v>
      </c>
      <c r="AS1930" t="s">
        <v>5433</v>
      </c>
      <c r="AU1930" t="s">
        <v>328</v>
      </c>
      <c r="AV1930" t="str">
        <f>"93010-1653"</f>
        <v>93010-1653</v>
      </c>
      <c r="AW1930" t="s">
        <v>907</v>
      </c>
      <c r="AX1930" t="s">
        <v>15483</v>
      </c>
      <c r="AY1930" t="s">
        <v>15484</v>
      </c>
      <c r="AZ1930" t="s">
        <v>254</v>
      </c>
      <c r="BA1930" t="s">
        <v>15485</v>
      </c>
      <c r="BB1930" t="str">
        <f>"353-09-018"</f>
        <v>353-09-018</v>
      </c>
      <c r="BC1930" t="str">
        <f>"35309018"</f>
        <v>35309018</v>
      </c>
      <c r="BD1930" t="str">
        <f>"R35309018"</f>
        <v>R35309018</v>
      </c>
      <c r="BE1930">
        <v>4015</v>
      </c>
      <c r="BI1930" t="s">
        <v>256</v>
      </c>
      <c r="BJ1930" t="s">
        <v>257</v>
      </c>
      <c r="BK1930" t="s">
        <v>258</v>
      </c>
      <c r="BL1930">
        <v>17</v>
      </c>
      <c r="BN1930">
        <v>35.207659730676298</v>
      </c>
      <c r="BO1930">
        <v>-113.567263177341</v>
      </c>
      <c r="BP1930" t="s">
        <v>259</v>
      </c>
      <c r="BW1930" t="s">
        <v>260</v>
      </c>
      <c r="BX1930" t="s">
        <v>260</v>
      </c>
      <c r="CA1930" t="str">
        <f>"347"</f>
        <v>347</v>
      </c>
      <c r="CC1930">
        <v>0</v>
      </c>
      <c r="CD1930">
        <v>0</v>
      </c>
      <c r="CE1930">
        <v>0</v>
      </c>
      <c r="CF1930">
        <v>0</v>
      </c>
      <c r="CI1930">
        <v>0</v>
      </c>
      <c r="CJ1930">
        <v>0</v>
      </c>
      <c r="CL1930">
        <v>0</v>
      </c>
      <c r="CM1930">
        <v>0</v>
      </c>
      <c r="CN1930">
        <v>0</v>
      </c>
      <c r="CO1930">
        <v>0</v>
      </c>
      <c r="CP1930">
        <v>0</v>
      </c>
      <c r="CQ1930">
        <v>0</v>
      </c>
      <c r="CR1930">
        <v>0</v>
      </c>
      <c r="CS1930">
        <v>0</v>
      </c>
      <c r="CT1930">
        <v>0</v>
      </c>
      <c r="CU1930">
        <v>0</v>
      </c>
      <c r="CX1930">
        <v>0</v>
      </c>
      <c r="CZ1930">
        <v>0</v>
      </c>
      <c r="DB1930">
        <v>0</v>
      </c>
      <c r="DD1930">
        <v>0</v>
      </c>
      <c r="DF1930">
        <v>0</v>
      </c>
      <c r="DK1930">
        <v>0</v>
      </c>
      <c r="DM1930">
        <v>0</v>
      </c>
      <c r="DX1930">
        <v>0</v>
      </c>
      <c r="EC1930" t="s">
        <v>261</v>
      </c>
      <c r="ED1930" t="s">
        <v>262</v>
      </c>
      <c r="EE1930" t="s">
        <v>263</v>
      </c>
      <c r="EG1930">
        <v>435600</v>
      </c>
      <c r="EH1930">
        <v>10</v>
      </c>
      <c r="EI1930">
        <v>0</v>
      </c>
      <c r="EJ1930">
        <v>0</v>
      </c>
      <c r="EK1930">
        <v>0</v>
      </c>
      <c r="EL1930">
        <v>0</v>
      </c>
      <c r="EU1930" t="s">
        <v>264</v>
      </c>
      <c r="EV1930" t="s">
        <v>265</v>
      </c>
      <c r="EW1930" t="s">
        <v>266</v>
      </c>
      <c r="EX1930" s="1">
        <v>40135</v>
      </c>
      <c r="EY1930" t="s">
        <v>267</v>
      </c>
      <c r="EZ1930" t="str">
        <f t="shared" ref="EZ1930:EZ1948" si="101">"FALSE"</f>
        <v>FALSE</v>
      </c>
      <c r="FA1930">
        <v>2022</v>
      </c>
      <c r="FB1930">
        <v>2020</v>
      </c>
      <c r="FC1930">
        <v>300</v>
      </c>
      <c r="FD1930" t="s">
        <v>246</v>
      </c>
      <c r="FE1930" t="s">
        <v>246</v>
      </c>
      <c r="FF1930" t="s">
        <v>246</v>
      </c>
      <c r="FG1930" t="s">
        <v>246</v>
      </c>
      <c r="FH1930" t="s">
        <v>246</v>
      </c>
      <c r="FI1930" t="s">
        <v>246</v>
      </c>
      <c r="FJ1930" t="s">
        <v>246</v>
      </c>
      <c r="FK1930" t="s">
        <v>246</v>
      </c>
      <c r="FL1930" t="s">
        <v>246</v>
      </c>
      <c r="FM1930" t="s">
        <v>246</v>
      </c>
      <c r="FN1930" t="s">
        <v>246</v>
      </c>
      <c r="FO1930" t="s">
        <v>246</v>
      </c>
      <c r="FP1930" t="s">
        <v>246</v>
      </c>
      <c r="FQ1930" s="2">
        <v>851</v>
      </c>
      <c r="FR1930" s="2">
        <v>0</v>
      </c>
      <c r="FS1930" s="2">
        <v>0</v>
      </c>
      <c r="FT1930">
        <v>0</v>
      </c>
      <c r="FU1930" s="2">
        <v>5672</v>
      </c>
      <c r="FV1930" s="2">
        <v>5672</v>
      </c>
      <c r="FW1930" s="2">
        <v>0</v>
      </c>
      <c r="FX1930">
        <v>0</v>
      </c>
      <c r="FY1930" s="2">
        <v>0</v>
      </c>
      <c r="FZ1930" s="2">
        <v>0</v>
      </c>
      <c r="GA1930" s="2">
        <v>0</v>
      </c>
      <c r="GB1930">
        <v>0</v>
      </c>
      <c r="GC1930" s="2">
        <v>45.02</v>
      </c>
      <c r="GE1930" s="2">
        <v>5672</v>
      </c>
      <c r="GH1930" t="s">
        <v>268</v>
      </c>
      <c r="GK1930" t="s">
        <v>269</v>
      </c>
      <c r="GR1930" t="str">
        <f>""</f>
        <v/>
      </c>
      <c r="GS1930" t="str">
        <f>""</f>
        <v/>
      </c>
      <c r="GT1930" t="str">
        <f>""</f>
        <v/>
      </c>
      <c r="HF1930" t="str">
        <f>""</f>
        <v/>
      </c>
      <c r="HK1930" t="str">
        <f>""</f>
        <v/>
      </c>
      <c r="HN1930" t="s">
        <v>271</v>
      </c>
      <c r="HP1930" t="str">
        <f>""</f>
        <v/>
      </c>
      <c r="HQ1930" t="str">
        <f>""</f>
        <v/>
      </c>
      <c r="IA1930" t="str">
        <f>""</f>
        <v/>
      </c>
      <c r="IB1930" t="str">
        <f>""</f>
        <v/>
      </c>
      <c r="IC1930" t="str">
        <f>HYPERLINK("https://web.datatree.com/?/property?propertyId=5226464")</f>
        <v>https://web.datatree.com/?/property?propertyId=5226464</v>
      </c>
    </row>
    <row r="1931" spans="1:237" x14ac:dyDescent="0.25">
      <c r="A1931" t="s">
        <v>15486</v>
      </c>
      <c r="B1931" t="s">
        <v>15487</v>
      </c>
      <c r="C1931" t="s">
        <v>3159</v>
      </c>
      <c r="D1931" t="s">
        <v>15488</v>
      </c>
      <c r="E1931" t="s">
        <v>240</v>
      </c>
      <c r="F1931">
        <v>1</v>
      </c>
      <c r="O1931" t="s">
        <v>15489</v>
      </c>
      <c r="P1931" t="s">
        <v>15486</v>
      </c>
      <c r="T1931" t="s">
        <v>242</v>
      </c>
      <c r="AE1931" t="s">
        <v>243</v>
      </c>
      <c r="AH1931" t="s">
        <v>244</v>
      </c>
      <c r="AK1931" t="s">
        <v>245</v>
      </c>
      <c r="AM1931">
        <v>10004</v>
      </c>
      <c r="AP1931" t="s">
        <v>15490</v>
      </c>
      <c r="AQ1931" t="s">
        <v>302</v>
      </c>
      <c r="AS1931" t="s">
        <v>15491</v>
      </c>
      <c r="AT1931" t="s">
        <v>15491</v>
      </c>
      <c r="AU1931" t="s">
        <v>328</v>
      </c>
      <c r="AV1931" t="str">
        <f>"95624-4643"</f>
        <v>95624-4643</v>
      </c>
      <c r="AW1931" t="s">
        <v>1718</v>
      </c>
      <c r="AX1931" t="s">
        <v>15492</v>
      </c>
      <c r="AY1931" t="s">
        <v>15493</v>
      </c>
      <c r="AZ1931" t="s">
        <v>254</v>
      </c>
      <c r="BA1931" t="s">
        <v>15494</v>
      </c>
      <c r="BB1931" t="str">
        <f>"201-30-070"</f>
        <v>201-30-070</v>
      </c>
      <c r="BC1931" t="str">
        <f>"20130070"</f>
        <v>20130070</v>
      </c>
      <c r="BD1931" t="str">
        <f>"R20130070"</f>
        <v>R20130070</v>
      </c>
      <c r="BE1931">
        <v>4015</v>
      </c>
      <c r="BI1931" t="s">
        <v>256</v>
      </c>
      <c r="BJ1931" t="s">
        <v>707</v>
      </c>
      <c r="BK1931" t="s">
        <v>258</v>
      </c>
      <c r="BL1931">
        <v>33</v>
      </c>
      <c r="BN1931">
        <v>34.816449737499902</v>
      </c>
      <c r="BO1931">
        <v>-113.54783499999699</v>
      </c>
      <c r="BW1931" t="s">
        <v>1956</v>
      </c>
      <c r="BX1931" t="s">
        <v>1956</v>
      </c>
      <c r="CA1931" t="str">
        <f>""</f>
        <v/>
      </c>
      <c r="CC1931">
        <v>0</v>
      </c>
      <c r="CD1931">
        <v>0</v>
      </c>
      <c r="CE1931">
        <v>0</v>
      </c>
      <c r="CF1931">
        <v>0</v>
      </c>
      <c r="CI1931">
        <v>0</v>
      </c>
      <c r="CJ1931">
        <v>0</v>
      </c>
      <c r="CL1931">
        <v>0</v>
      </c>
      <c r="CM1931">
        <v>0</v>
      </c>
      <c r="CN1931">
        <v>0</v>
      </c>
      <c r="CO1931">
        <v>0</v>
      </c>
      <c r="CP1931">
        <v>0</v>
      </c>
      <c r="CQ1931">
        <v>0</v>
      </c>
      <c r="CR1931">
        <v>0</v>
      </c>
      <c r="CS1931">
        <v>0</v>
      </c>
      <c r="CT1931">
        <v>0</v>
      </c>
      <c r="CU1931">
        <v>0</v>
      </c>
      <c r="CX1931">
        <v>0</v>
      </c>
      <c r="CZ1931">
        <v>0</v>
      </c>
      <c r="DB1931">
        <v>0</v>
      </c>
      <c r="DD1931">
        <v>0</v>
      </c>
      <c r="DF1931">
        <v>0</v>
      </c>
      <c r="DK1931">
        <v>0</v>
      </c>
      <c r="DM1931">
        <v>0</v>
      </c>
      <c r="DX1931">
        <v>0</v>
      </c>
      <c r="EC1931" t="s">
        <v>261</v>
      </c>
      <c r="ED1931" t="s">
        <v>262</v>
      </c>
      <c r="EE1931" t="s">
        <v>263</v>
      </c>
      <c r="EG1931">
        <v>435600</v>
      </c>
      <c r="EH1931">
        <v>10</v>
      </c>
      <c r="EI1931">
        <v>0</v>
      </c>
      <c r="EJ1931">
        <v>0</v>
      </c>
      <c r="EK1931">
        <v>0</v>
      </c>
      <c r="EL1931">
        <v>0</v>
      </c>
      <c r="EU1931" t="s">
        <v>264</v>
      </c>
      <c r="EV1931" t="s">
        <v>709</v>
      </c>
      <c r="EW1931" t="s">
        <v>710</v>
      </c>
      <c r="EX1931" s="1">
        <v>40135</v>
      </c>
      <c r="EY1931" t="s">
        <v>267</v>
      </c>
      <c r="EZ1931" t="str">
        <f t="shared" si="101"/>
        <v>FALSE</v>
      </c>
      <c r="FA1931">
        <v>2022</v>
      </c>
      <c r="FB1931">
        <v>2020</v>
      </c>
      <c r="FC1931">
        <v>600</v>
      </c>
      <c r="FD1931" t="s">
        <v>246</v>
      </c>
      <c r="FE1931" t="s">
        <v>246</v>
      </c>
      <c r="FF1931" t="s">
        <v>246</v>
      </c>
      <c r="FG1931" t="s">
        <v>246</v>
      </c>
      <c r="FH1931" t="s">
        <v>246</v>
      </c>
      <c r="FI1931" t="s">
        <v>246</v>
      </c>
      <c r="FJ1931" t="s">
        <v>246</v>
      </c>
      <c r="FK1931" t="s">
        <v>246</v>
      </c>
      <c r="FL1931" t="s">
        <v>246</v>
      </c>
      <c r="FM1931" t="s">
        <v>246</v>
      </c>
      <c r="FN1931" t="s">
        <v>246</v>
      </c>
      <c r="FO1931" t="s">
        <v>246</v>
      </c>
      <c r="FP1931" t="s">
        <v>246</v>
      </c>
      <c r="FQ1931" s="2">
        <v>296</v>
      </c>
      <c r="FR1931" s="2">
        <v>0</v>
      </c>
      <c r="FS1931" s="2">
        <v>0</v>
      </c>
      <c r="FT1931">
        <v>0</v>
      </c>
      <c r="FU1931" s="2">
        <v>1972</v>
      </c>
      <c r="FV1931" s="2">
        <v>1972</v>
      </c>
      <c r="FW1931" s="2">
        <v>0</v>
      </c>
      <c r="FX1931">
        <v>0</v>
      </c>
      <c r="FY1931" s="2">
        <v>0</v>
      </c>
      <c r="FZ1931" s="2">
        <v>0</v>
      </c>
      <c r="GA1931" s="2">
        <v>0</v>
      </c>
      <c r="GB1931">
        <v>0</v>
      </c>
      <c r="GC1931" s="2">
        <v>18.18</v>
      </c>
      <c r="GE1931" s="2">
        <v>1972</v>
      </c>
      <c r="GH1931" t="s">
        <v>289</v>
      </c>
      <c r="GK1931" t="s">
        <v>290</v>
      </c>
      <c r="GL1931" t="s">
        <v>290</v>
      </c>
      <c r="GR1931" t="str">
        <f>""</f>
        <v/>
      </c>
      <c r="GS1931" t="str">
        <f>""</f>
        <v/>
      </c>
      <c r="GT1931" t="str">
        <f>""</f>
        <v/>
      </c>
      <c r="HF1931" t="str">
        <f>""</f>
        <v/>
      </c>
      <c r="HK1931" t="str">
        <f>""</f>
        <v/>
      </c>
      <c r="HN1931" t="s">
        <v>271</v>
      </c>
      <c r="HP1931" t="str">
        <f>""</f>
        <v/>
      </c>
      <c r="HQ1931" t="str">
        <f>""</f>
        <v/>
      </c>
      <c r="IA1931" t="str">
        <f>""</f>
        <v/>
      </c>
      <c r="IB1931" t="str">
        <f>""</f>
        <v/>
      </c>
      <c r="IC1931" t="str">
        <f>HYPERLINK("https://web.datatree.com/?/property?propertyId=5206209")</f>
        <v>https://web.datatree.com/?/property?propertyId=5206209</v>
      </c>
    </row>
    <row r="1932" spans="1:237" x14ac:dyDescent="0.25">
      <c r="A1932" t="s">
        <v>15495</v>
      </c>
      <c r="B1932" t="s">
        <v>15496</v>
      </c>
      <c r="C1932" t="s">
        <v>2851</v>
      </c>
      <c r="D1932" t="s">
        <v>15497</v>
      </c>
      <c r="E1932" t="s">
        <v>240</v>
      </c>
      <c r="F1932">
        <v>3</v>
      </c>
      <c r="G1932" t="s">
        <v>15498</v>
      </c>
      <c r="H1932" t="s">
        <v>15499</v>
      </c>
      <c r="I1932" t="s">
        <v>14530</v>
      </c>
      <c r="J1932" t="s">
        <v>15497</v>
      </c>
      <c r="K1932" t="s">
        <v>240</v>
      </c>
      <c r="L1932">
        <v>3</v>
      </c>
      <c r="O1932" t="s">
        <v>15500</v>
      </c>
      <c r="P1932" t="s">
        <v>15501</v>
      </c>
      <c r="R1932" t="s">
        <v>300</v>
      </c>
      <c r="T1932" t="s">
        <v>242</v>
      </c>
      <c r="AE1932" t="s">
        <v>243</v>
      </c>
      <c r="AH1932" t="s">
        <v>244</v>
      </c>
      <c r="AK1932" t="s">
        <v>245</v>
      </c>
      <c r="AL1932" t="s">
        <v>589</v>
      </c>
      <c r="AM1932">
        <v>5190</v>
      </c>
      <c r="AP1932" t="s">
        <v>15502</v>
      </c>
      <c r="AS1932" t="s">
        <v>1436</v>
      </c>
      <c r="AU1932" t="s">
        <v>243</v>
      </c>
      <c r="AV1932" t="str">
        <f>"85745-9677"</f>
        <v>85745-9677</v>
      </c>
      <c r="AW1932" t="s">
        <v>532</v>
      </c>
      <c r="AX1932" t="s">
        <v>15503</v>
      </c>
      <c r="AY1932" t="s">
        <v>15504</v>
      </c>
      <c r="AZ1932" t="s">
        <v>254</v>
      </c>
      <c r="BA1932" t="s">
        <v>15505</v>
      </c>
      <c r="BB1932" t="str">
        <f>"326-12-102"</f>
        <v>326-12-102</v>
      </c>
      <c r="BC1932" t="str">
        <f>"32612102"</f>
        <v>32612102</v>
      </c>
      <c r="BD1932" t="str">
        <f>"R32612102"</f>
        <v>R32612102</v>
      </c>
      <c r="BE1932">
        <v>4015</v>
      </c>
      <c r="BJ1932" t="s">
        <v>309</v>
      </c>
      <c r="BK1932" t="s">
        <v>499</v>
      </c>
      <c r="BL1932">
        <v>33</v>
      </c>
      <c r="BN1932">
        <v>35.504542938651099</v>
      </c>
      <c r="BO1932">
        <v>-114.31269348052599</v>
      </c>
      <c r="BP1932" t="s">
        <v>596</v>
      </c>
      <c r="BQ1932">
        <v>10</v>
      </c>
      <c r="BW1932" t="s">
        <v>2285</v>
      </c>
      <c r="BX1932" t="s">
        <v>2285</v>
      </c>
      <c r="CA1932" t="str">
        <f>"111|1"</f>
        <v>111|1</v>
      </c>
      <c r="CC1932">
        <v>0</v>
      </c>
      <c r="CD1932">
        <v>0</v>
      </c>
      <c r="CE1932">
        <v>0</v>
      </c>
      <c r="CF1932">
        <v>0</v>
      </c>
      <c r="CI1932">
        <v>0</v>
      </c>
      <c r="CJ1932">
        <v>0</v>
      </c>
      <c r="CL1932">
        <v>0</v>
      </c>
      <c r="CM1932">
        <v>0</v>
      </c>
      <c r="CN1932">
        <v>0</v>
      </c>
      <c r="CO1932">
        <v>0</v>
      </c>
      <c r="CP1932">
        <v>0</v>
      </c>
      <c r="CQ1932">
        <v>0</v>
      </c>
      <c r="CR1932">
        <v>0</v>
      </c>
      <c r="CS1932">
        <v>0</v>
      </c>
      <c r="CT1932">
        <v>0</v>
      </c>
      <c r="CU1932">
        <v>0</v>
      </c>
      <c r="CX1932">
        <v>0</v>
      </c>
      <c r="CZ1932">
        <v>0</v>
      </c>
      <c r="DB1932">
        <v>0</v>
      </c>
      <c r="DD1932">
        <v>0</v>
      </c>
      <c r="DF1932">
        <v>0</v>
      </c>
      <c r="DK1932">
        <v>0</v>
      </c>
      <c r="DM1932">
        <v>0</v>
      </c>
      <c r="DX1932">
        <v>0</v>
      </c>
      <c r="EC1932" t="s">
        <v>261</v>
      </c>
      <c r="ED1932" t="s">
        <v>262</v>
      </c>
      <c r="EE1932" t="s">
        <v>263</v>
      </c>
      <c r="EG1932">
        <v>435600</v>
      </c>
      <c r="EH1932">
        <v>10</v>
      </c>
      <c r="EI1932">
        <v>0</v>
      </c>
      <c r="EJ1932">
        <v>0</v>
      </c>
      <c r="EK1932">
        <v>0</v>
      </c>
      <c r="EL1932">
        <v>0</v>
      </c>
      <c r="EU1932" t="s">
        <v>264</v>
      </c>
      <c r="EV1932" t="s">
        <v>313</v>
      </c>
      <c r="EW1932" t="s">
        <v>314</v>
      </c>
      <c r="EX1932" s="1">
        <v>40135</v>
      </c>
      <c r="EY1932" t="s">
        <v>267</v>
      </c>
      <c r="EZ1932" t="str">
        <f t="shared" si="101"/>
        <v>FALSE</v>
      </c>
      <c r="FA1932">
        <v>2022</v>
      </c>
      <c r="FB1932">
        <v>2020</v>
      </c>
      <c r="FC1932">
        <v>1110</v>
      </c>
      <c r="FD1932" t="s">
        <v>246</v>
      </c>
      <c r="FE1932" t="s">
        <v>246</v>
      </c>
      <c r="FF1932" t="s">
        <v>246</v>
      </c>
      <c r="FG1932" t="s">
        <v>246</v>
      </c>
      <c r="FH1932" t="s">
        <v>246</v>
      </c>
      <c r="FI1932" t="s">
        <v>246</v>
      </c>
      <c r="FJ1932" t="s">
        <v>246</v>
      </c>
      <c r="FK1932" t="s">
        <v>246</v>
      </c>
      <c r="FL1932" t="s">
        <v>246</v>
      </c>
      <c r="FM1932" t="s">
        <v>246</v>
      </c>
      <c r="FN1932" t="s">
        <v>246</v>
      </c>
      <c r="FO1932" t="s">
        <v>246</v>
      </c>
      <c r="FP1932" t="s">
        <v>246</v>
      </c>
      <c r="FQ1932" s="2">
        <v>1475</v>
      </c>
      <c r="FR1932" s="2">
        <v>0</v>
      </c>
      <c r="FS1932" s="2">
        <v>0</v>
      </c>
      <c r="FT1932">
        <v>0</v>
      </c>
      <c r="FU1932" s="2">
        <v>9834</v>
      </c>
      <c r="FV1932" s="2">
        <v>9834</v>
      </c>
      <c r="FW1932" s="2">
        <v>0</v>
      </c>
      <c r="FX1932">
        <v>0</v>
      </c>
      <c r="FY1932" s="2">
        <v>0</v>
      </c>
      <c r="FZ1932" s="2">
        <v>0</v>
      </c>
      <c r="GA1932" s="2">
        <v>0</v>
      </c>
      <c r="GB1932">
        <v>0</v>
      </c>
      <c r="GC1932" s="2">
        <v>197.62</v>
      </c>
      <c r="GE1932" s="2">
        <v>9834</v>
      </c>
      <c r="GH1932" t="s">
        <v>315</v>
      </c>
      <c r="GK1932" t="s">
        <v>316</v>
      </c>
      <c r="GL1932" t="s">
        <v>317</v>
      </c>
      <c r="GM1932" t="s">
        <v>318</v>
      </c>
      <c r="GR1932" t="str">
        <f>""</f>
        <v/>
      </c>
      <c r="GS1932" t="str">
        <f>""</f>
        <v/>
      </c>
      <c r="GT1932" t="str">
        <f>""</f>
        <v/>
      </c>
      <c r="GU1932" s="1">
        <v>39098</v>
      </c>
      <c r="GV1932" s="1">
        <v>39113</v>
      </c>
      <c r="GW1932" s="2">
        <v>70000</v>
      </c>
      <c r="GX1932" t="s">
        <v>566</v>
      </c>
      <c r="GY1932" t="s">
        <v>567</v>
      </c>
      <c r="GZ1932" t="s">
        <v>15506</v>
      </c>
      <c r="HB1932" s="2">
        <v>56000</v>
      </c>
      <c r="HC1932" t="s">
        <v>569</v>
      </c>
      <c r="HE1932" t="s">
        <v>570</v>
      </c>
      <c r="HF1932" t="str">
        <f>"6647.199"</f>
        <v>6647.199</v>
      </c>
      <c r="HK1932" t="str">
        <f>"                    "</f>
        <v xml:space="preserve">                    </v>
      </c>
      <c r="HL1932" t="s">
        <v>15507</v>
      </c>
      <c r="HN1932" t="s">
        <v>271</v>
      </c>
      <c r="HP1932" t="str">
        <f>"6647.198"</f>
        <v>6647.198</v>
      </c>
      <c r="HQ1932" t="str">
        <f>""</f>
        <v/>
      </c>
      <c r="IA1932" t="str">
        <f>""</f>
        <v/>
      </c>
      <c r="IB1932" t="str">
        <f>""</f>
        <v/>
      </c>
      <c r="IC1932" t="str">
        <f>HYPERLINK("https://web.datatree.com/?/property?propertyId=5208147")</f>
        <v>https://web.datatree.com/?/property?propertyId=5208147</v>
      </c>
    </row>
    <row r="1933" spans="1:237" x14ac:dyDescent="0.25">
      <c r="A1933" t="s">
        <v>15508</v>
      </c>
      <c r="B1933" t="s">
        <v>2027</v>
      </c>
      <c r="C1933" t="s">
        <v>2028</v>
      </c>
      <c r="D1933" t="s">
        <v>9061</v>
      </c>
      <c r="E1933" t="s">
        <v>240</v>
      </c>
      <c r="F1933">
        <v>1</v>
      </c>
      <c r="O1933" t="s">
        <v>15509</v>
      </c>
      <c r="P1933" t="s">
        <v>15508</v>
      </c>
      <c r="Q1933" t="s">
        <v>1373</v>
      </c>
      <c r="T1933" t="s">
        <v>242</v>
      </c>
      <c r="AE1933" t="s">
        <v>243</v>
      </c>
      <c r="AH1933" t="s">
        <v>244</v>
      </c>
      <c r="AK1933" t="s">
        <v>245</v>
      </c>
      <c r="AM1933">
        <v>4093</v>
      </c>
      <c r="AO1933" t="s">
        <v>246</v>
      </c>
      <c r="AP1933" t="s">
        <v>15510</v>
      </c>
      <c r="AS1933" t="s">
        <v>15511</v>
      </c>
      <c r="AU1933" t="s">
        <v>6006</v>
      </c>
      <c r="AV1933" t="str">
        <f>"63901-8136"</f>
        <v>63901-8136</v>
      </c>
      <c r="AW1933" t="s">
        <v>2178</v>
      </c>
      <c r="AX1933" t="s">
        <v>15512</v>
      </c>
      <c r="AY1933" t="s">
        <v>15513</v>
      </c>
      <c r="AZ1933" t="s">
        <v>254</v>
      </c>
      <c r="BA1933" t="s">
        <v>15514</v>
      </c>
      <c r="BB1933" t="str">
        <f>"351-21-006"</f>
        <v>351-21-006</v>
      </c>
      <c r="BC1933" t="str">
        <f>"35121006"</f>
        <v>35121006</v>
      </c>
      <c r="BD1933" t="str">
        <f>"R35121006"</f>
        <v>R35121006</v>
      </c>
      <c r="BE1933">
        <v>4015</v>
      </c>
      <c r="BJ1933" t="s">
        <v>333</v>
      </c>
      <c r="BK1933" t="s">
        <v>310</v>
      </c>
      <c r="BL1933">
        <v>33</v>
      </c>
      <c r="BN1933">
        <v>35.431494123384198</v>
      </c>
      <c r="BO1933">
        <v>-114.424010306611</v>
      </c>
      <c r="BP1933" t="s">
        <v>1042</v>
      </c>
      <c r="BQ1933">
        <v>4</v>
      </c>
      <c r="BW1933" t="s">
        <v>1043</v>
      </c>
      <c r="BX1933" t="s">
        <v>1043</v>
      </c>
      <c r="CA1933" t="str">
        <f>"5|6"</f>
        <v>5|6</v>
      </c>
      <c r="CC1933">
        <v>0</v>
      </c>
      <c r="CD1933">
        <v>0</v>
      </c>
      <c r="CE1933">
        <v>0</v>
      </c>
      <c r="CF1933">
        <v>0</v>
      </c>
      <c r="CI1933">
        <v>0</v>
      </c>
      <c r="CJ1933">
        <v>0</v>
      </c>
      <c r="CL1933">
        <v>0</v>
      </c>
      <c r="CM1933">
        <v>0</v>
      </c>
      <c r="CN1933">
        <v>0</v>
      </c>
      <c r="CO1933">
        <v>0</v>
      </c>
      <c r="CP1933">
        <v>0</v>
      </c>
      <c r="CQ1933">
        <v>0</v>
      </c>
      <c r="CR1933">
        <v>0</v>
      </c>
      <c r="CS1933">
        <v>0</v>
      </c>
      <c r="CT1933">
        <v>0</v>
      </c>
      <c r="CU1933">
        <v>0</v>
      </c>
      <c r="CX1933">
        <v>0</v>
      </c>
      <c r="CZ1933">
        <v>0</v>
      </c>
      <c r="DB1933">
        <v>0</v>
      </c>
      <c r="DD1933">
        <v>0</v>
      </c>
      <c r="DF1933">
        <v>0</v>
      </c>
      <c r="DK1933">
        <v>0</v>
      </c>
      <c r="DM1933">
        <v>0</v>
      </c>
      <c r="DX1933">
        <v>0</v>
      </c>
      <c r="EC1933" t="s">
        <v>336</v>
      </c>
      <c r="ED1933" t="s">
        <v>337</v>
      </c>
      <c r="EE1933" t="s">
        <v>338</v>
      </c>
      <c r="EG1933">
        <v>435600</v>
      </c>
      <c r="EH1933">
        <v>10</v>
      </c>
      <c r="EI1933">
        <v>0</v>
      </c>
      <c r="EJ1933">
        <v>0</v>
      </c>
      <c r="EK1933">
        <v>0</v>
      </c>
      <c r="EL1933">
        <v>0</v>
      </c>
      <c r="EU1933" t="s">
        <v>264</v>
      </c>
      <c r="EV1933" t="s">
        <v>339</v>
      </c>
      <c r="EW1933" t="s">
        <v>340</v>
      </c>
      <c r="EX1933" s="1">
        <v>40135</v>
      </c>
      <c r="EY1933" t="s">
        <v>267</v>
      </c>
      <c r="EZ1933" t="str">
        <f t="shared" si="101"/>
        <v>FALSE</v>
      </c>
      <c r="FA1933">
        <v>2022</v>
      </c>
      <c r="FB1933">
        <v>2020</v>
      </c>
      <c r="FC1933">
        <v>400</v>
      </c>
      <c r="FD1933" t="s">
        <v>246</v>
      </c>
      <c r="FE1933" t="s">
        <v>246</v>
      </c>
      <c r="FF1933" t="s">
        <v>246</v>
      </c>
      <c r="FG1933" t="s">
        <v>246</v>
      </c>
      <c r="FH1933" t="s">
        <v>246</v>
      </c>
      <c r="FI1933" t="s">
        <v>246</v>
      </c>
      <c r="FJ1933" t="s">
        <v>246</v>
      </c>
      <c r="FK1933" t="s">
        <v>246</v>
      </c>
      <c r="FL1933" t="s">
        <v>246</v>
      </c>
      <c r="FM1933" t="s">
        <v>246</v>
      </c>
      <c r="FN1933" t="s">
        <v>246</v>
      </c>
      <c r="FO1933" t="s">
        <v>246</v>
      </c>
      <c r="FP1933" t="s">
        <v>246</v>
      </c>
      <c r="FQ1933" s="2">
        <v>938</v>
      </c>
      <c r="FR1933" s="2">
        <v>0</v>
      </c>
      <c r="FS1933" s="2">
        <v>0</v>
      </c>
      <c r="FT1933">
        <v>0</v>
      </c>
      <c r="FU1933" s="2">
        <v>6250</v>
      </c>
      <c r="FV1933" s="2">
        <v>6250</v>
      </c>
      <c r="FW1933" s="2">
        <v>0</v>
      </c>
      <c r="FX1933">
        <v>0</v>
      </c>
      <c r="FY1933" s="2">
        <v>0</v>
      </c>
      <c r="FZ1933" s="2">
        <v>0</v>
      </c>
      <c r="GA1933" s="2">
        <v>0</v>
      </c>
      <c r="GB1933">
        <v>0</v>
      </c>
      <c r="GC1933" s="2">
        <v>86.58</v>
      </c>
      <c r="GE1933" s="2">
        <v>6250</v>
      </c>
      <c r="GH1933" t="s">
        <v>315</v>
      </c>
      <c r="GK1933" t="s">
        <v>316</v>
      </c>
      <c r="GL1933" t="s">
        <v>317</v>
      </c>
      <c r="GM1933" t="s">
        <v>318</v>
      </c>
      <c r="GR1933" t="str">
        <f>""</f>
        <v/>
      </c>
      <c r="GS1933" t="str">
        <f>""</f>
        <v/>
      </c>
      <c r="GT1933" t="str">
        <f>""</f>
        <v/>
      </c>
      <c r="GU1933" s="1">
        <v>43453</v>
      </c>
      <c r="GV1933" s="1">
        <v>43489</v>
      </c>
      <c r="GW1933" s="2">
        <v>8000</v>
      </c>
      <c r="GY1933" t="s">
        <v>270</v>
      </c>
      <c r="GZ1933" t="s">
        <v>15515</v>
      </c>
      <c r="HF1933" t="str">
        <f>""</f>
        <v/>
      </c>
      <c r="HK1933" t="str">
        <f>""</f>
        <v/>
      </c>
      <c r="HM1933" t="s">
        <v>1060</v>
      </c>
      <c r="HN1933" t="s">
        <v>271</v>
      </c>
      <c r="HP1933" t="str">
        <f>"2019.3771"</f>
        <v>2019.3771</v>
      </c>
      <c r="HQ1933" t="str">
        <f>""</f>
        <v/>
      </c>
      <c r="IA1933" t="str">
        <f>""</f>
        <v/>
      </c>
      <c r="IB1933" t="str">
        <f>""</f>
        <v/>
      </c>
      <c r="IC1933" t="str">
        <f>HYPERLINK("https://web.datatree.com/?/property?propertyId=5170717")</f>
        <v>https://web.datatree.com/?/property?propertyId=5170717</v>
      </c>
    </row>
    <row r="1934" spans="1:237" x14ac:dyDescent="0.25">
      <c r="A1934" t="s">
        <v>15516</v>
      </c>
      <c r="B1934" t="s">
        <v>1853</v>
      </c>
      <c r="C1934" t="s">
        <v>1853</v>
      </c>
      <c r="D1934" t="s">
        <v>3818</v>
      </c>
      <c r="E1934" t="s">
        <v>240</v>
      </c>
      <c r="F1934">
        <v>2</v>
      </c>
      <c r="O1934" t="s">
        <v>15517</v>
      </c>
      <c r="P1934" t="s">
        <v>15516</v>
      </c>
      <c r="Q1934" t="s">
        <v>765</v>
      </c>
      <c r="R1934" t="s">
        <v>2261</v>
      </c>
      <c r="T1934" t="s">
        <v>242</v>
      </c>
      <c r="AE1934" t="s">
        <v>243</v>
      </c>
      <c r="AH1934" t="s">
        <v>244</v>
      </c>
      <c r="AK1934" t="s">
        <v>245</v>
      </c>
      <c r="AM1934">
        <v>2241</v>
      </c>
      <c r="AP1934" t="s">
        <v>15518</v>
      </c>
      <c r="AQ1934" t="s">
        <v>248</v>
      </c>
      <c r="AS1934" t="s">
        <v>5717</v>
      </c>
      <c r="AT1934" t="s">
        <v>5717</v>
      </c>
      <c r="AU1934" t="s">
        <v>328</v>
      </c>
      <c r="AV1934" t="str">
        <f>"92782-1035"</f>
        <v>92782-1035</v>
      </c>
      <c r="AW1934" t="s">
        <v>1464</v>
      </c>
      <c r="AX1934" t="s">
        <v>15519</v>
      </c>
      <c r="AY1934" t="s">
        <v>15520</v>
      </c>
      <c r="AZ1934" t="s">
        <v>254</v>
      </c>
      <c r="BA1934" t="s">
        <v>15521</v>
      </c>
      <c r="BB1934" t="str">
        <f>"242-13-021"</f>
        <v>242-13-021</v>
      </c>
      <c r="BC1934" t="str">
        <f>"24213021"</f>
        <v>24213021</v>
      </c>
      <c r="BD1934" t="str">
        <f>"R24213021"</f>
        <v>R24213021</v>
      </c>
      <c r="BE1934">
        <v>4015</v>
      </c>
      <c r="BI1934" t="s">
        <v>256</v>
      </c>
      <c r="BJ1934" t="s">
        <v>281</v>
      </c>
      <c r="BK1934" t="s">
        <v>446</v>
      </c>
      <c r="BL1934">
        <v>12</v>
      </c>
      <c r="BN1934">
        <v>34.748638497476101</v>
      </c>
      <c r="BO1934">
        <v>-113.99812838987501</v>
      </c>
      <c r="BP1934" t="s">
        <v>2024</v>
      </c>
      <c r="BW1934" t="s">
        <v>3825</v>
      </c>
      <c r="BX1934" t="s">
        <v>3825</v>
      </c>
      <c r="CA1934" t="str">
        <f>""</f>
        <v/>
      </c>
      <c r="CC1934">
        <v>0</v>
      </c>
      <c r="CD1934">
        <v>0</v>
      </c>
      <c r="CE1934">
        <v>0</v>
      </c>
      <c r="CF1934">
        <v>0</v>
      </c>
      <c r="CI1934">
        <v>0</v>
      </c>
      <c r="CJ1934">
        <v>0</v>
      </c>
      <c r="CL1934">
        <v>0</v>
      </c>
      <c r="CM1934">
        <v>0</v>
      </c>
      <c r="CN1934">
        <v>0</v>
      </c>
      <c r="CO1934">
        <v>0</v>
      </c>
      <c r="CP1934">
        <v>0</v>
      </c>
      <c r="CQ1934">
        <v>0</v>
      </c>
      <c r="CR1934">
        <v>0</v>
      </c>
      <c r="CS1934">
        <v>0</v>
      </c>
      <c r="CT1934">
        <v>0</v>
      </c>
      <c r="CU1934">
        <v>0</v>
      </c>
      <c r="CX1934">
        <v>0</v>
      </c>
      <c r="CZ1934">
        <v>0</v>
      </c>
      <c r="DB1934">
        <v>0</v>
      </c>
      <c r="DD1934">
        <v>0</v>
      </c>
      <c r="DF1934">
        <v>0</v>
      </c>
      <c r="DK1934">
        <v>0</v>
      </c>
      <c r="DM1934">
        <v>0</v>
      </c>
      <c r="DX1934">
        <v>0</v>
      </c>
      <c r="EC1934" t="s">
        <v>261</v>
      </c>
      <c r="ED1934" t="s">
        <v>354</v>
      </c>
      <c r="EE1934" t="s">
        <v>355</v>
      </c>
      <c r="EG1934">
        <v>435600</v>
      </c>
      <c r="EH1934">
        <v>10</v>
      </c>
      <c r="EI1934">
        <v>0</v>
      </c>
      <c r="EJ1934">
        <v>0</v>
      </c>
      <c r="EK1934">
        <v>0</v>
      </c>
      <c r="EL1934">
        <v>0</v>
      </c>
      <c r="EU1934" t="s">
        <v>264</v>
      </c>
      <c r="EV1934" t="s">
        <v>6118</v>
      </c>
      <c r="EW1934" t="s">
        <v>6119</v>
      </c>
      <c r="EX1934" s="1">
        <v>40135</v>
      </c>
      <c r="EY1934" t="s">
        <v>267</v>
      </c>
      <c r="EZ1934" t="str">
        <f t="shared" si="101"/>
        <v>FALSE</v>
      </c>
      <c r="FA1934">
        <v>2022</v>
      </c>
      <c r="FB1934">
        <v>2020</v>
      </c>
      <c r="FC1934">
        <v>1300</v>
      </c>
      <c r="FD1934" t="s">
        <v>246</v>
      </c>
      <c r="FE1934" t="s">
        <v>246</v>
      </c>
      <c r="FF1934" t="s">
        <v>246</v>
      </c>
      <c r="FG1934" t="s">
        <v>246</v>
      </c>
      <c r="FH1934" t="s">
        <v>246</v>
      </c>
      <c r="FI1934" t="s">
        <v>246</v>
      </c>
      <c r="FJ1934" t="s">
        <v>246</v>
      </c>
      <c r="FK1934" t="s">
        <v>246</v>
      </c>
      <c r="FL1934" t="s">
        <v>246</v>
      </c>
      <c r="FM1934" t="s">
        <v>246</v>
      </c>
      <c r="FN1934" t="s">
        <v>246</v>
      </c>
      <c r="FO1934" t="s">
        <v>246</v>
      </c>
      <c r="FP1934" t="s">
        <v>246</v>
      </c>
      <c r="FQ1934" s="2">
        <v>915</v>
      </c>
      <c r="FR1934" s="2">
        <v>0</v>
      </c>
      <c r="FS1934" s="2">
        <v>0</v>
      </c>
      <c r="FT1934">
        <v>0</v>
      </c>
      <c r="FU1934" s="2">
        <v>6103</v>
      </c>
      <c r="FV1934" s="2">
        <v>6103</v>
      </c>
      <c r="FW1934" s="2">
        <v>0</v>
      </c>
      <c r="FX1934">
        <v>0</v>
      </c>
      <c r="FY1934" s="2">
        <v>0</v>
      </c>
      <c r="FZ1934" s="2">
        <v>0</v>
      </c>
      <c r="GA1934" s="2">
        <v>0</v>
      </c>
      <c r="GB1934">
        <v>0</v>
      </c>
      <c r="GC1934" s="2">
        <v>77.94</v>
      </c>
      <c r="GE1934" s="2">
        <v>6103</v>
      </c>
      <c r="GH1934" t="s">
        <v>410</v>
      </c>
      <c r="GK1934" t="s">
        <v>411</v>
      </c>
      <c r="GL1934" t="s">
        <v>411</v>
      </c>
      <c r="GN1934" s="1">
        <v>43521</v>
      </c>
      <c r="GO1934" s="1">
        <v>43564</v>
      </c>
      <c r="GQ1934" t="s">
        <v>412</v>
      </c>
      <c r="GR1934" t="str">
        <f>""</f>
        <v/>
      </c>
      <c r="GS1934" t="str">
        <f>"2019.17234"</f>
        <v>2019.17234</v>
      </c>
      <c r="GT1934" t="str">
        <f>""</f>
        <v/>
      </c>
      <c r="GV1934" s="1">
        <v>40298</v>
      </c>
      <c r="GW1934" s="2">
        <v>30000</v>
      </c>
      <c r="GX1934" t="s">
        <v>566</v>
      </c>
      <c r="GY1934" t="s">
        <v>567</v>
      </c>
      <c r="GZ1934" t="s">
        <v>12230</v>
      </c>
      <c r="HF1934" t="str">
        <f>"                    "</f>
        <v xml:space="preserve">                    </v>
      </c>
      <c r="HK1934" t="str">
        <f>"                    "</f>
        <v xml:space="preserve">                    </v>
      </c>
      <c r="HN1934" t="s">
        <v>271</v>
      </c>
      <c r="HP1934" t="str">
        <f>"2010.26832"</f>
        <v>2010.26832</v>
      </c>
      <c r="HQ1934" t="str">
        <f>""</f>
        <v/>
      </c>
      <c r="HR1934" s="1">
        <v>40269</v>
      </c>
      <c r="HS1934" s="1">
        <v>40298</v>
      </c>
      <c r="HT1934" s="2">
        <v>30000</v>
      </c>
      <c r="HU1934" t="s">
        <v>567</v>
      </c>
      <c r="HW1934" s="2">
        <v>0</v>
      </c>
      <c r="IA1934" t="str">
        <f>"2010.26832"</f>
        <v>2010.26832</v>
      </c>
      <c r="IB1934" t="str">
        <f>""</f>
        <v/>
      </c>
      <c r="IC1934" t="str">
        <f>HYPERLINK("https://web.datatree.com/?/property?propertyId=5209038")</f>
        <v>https://web.datatree.com/?/property?propertyId=5209038</v>
      </c>
    </row>
    <row r="1935" spans="1:237" x14ac:dyDescent="0.25">
      <c r="A1935" t="s">
        <v>15522</v>
      </c>
      <c r="B1935" t="s">
        <v>15523</v>
      </c>
      <c r="C1935" t="s">
        <v>15524</v>
      </c>
      <c r="D1935" t="s">
        <v>15525</v>
      </c>
      <c r="E1935" t="s">
        <v>240</v>
      </c>
      <c r="F1935">
        <v>3</v>
      </c>
      <c r="G1935" t="s">
        <v>15526</v>
      </c>
      <c r="H1935" t="s">
        <v>15527</v>
      </c>
      <c r="I1935" t="s">
        <v>15528</v>
      </c>
      <c r="J1935" t="s">
        <v>15525</v>
      </c>
      <c r="K1935" t="s">
        <v>240</v>
      </c>
      <c r="L1935">
        <v>2</v>
      </c>
      <c r="M1935" t="s">
        <v>15529</v>
      </c>
      <c r="O1935" t="s">
        <v>15530</v>
      </c>
      <c r="P1935" t="s">
        <v>15531</v>
      </c>
      <c r="R1935" t="s">
        <v>689</v>
      </c>
      <c r="T1935" t="s">
        <v>407</v>
      </c>
      <c r="W1935">
        <v>745</v>
      </c>
      <c r="Z1935" t="s">
        <v>15532</v>
      </c>
      <c r="AC1935" t="s">
        <v>975</v>
      </c>
      <c r="AD1935" t="s">
        <v>976</v>
      </c>
      <c r="AE1935" t="s">
        <v>243</v>
      </c>
      <c r="AF1935" t="str">
        <f>"86406"</f>
        <v>86406</v>
      </c>
      <c r="AG1935" t="str">
        <f>"86406-7754"</f>
        <v>86406-7754</v>
      </c>
      <c r="AH1935" t="s">
        <v>244</v>
      </c>
      <c r="AJ1935" t="s">
        <v>15533</v>
      </c>
      <c r="AK1935" t="s">
        <v>15534</v>
      </c>
      <c r="AM1935">
        <v>2224</v>
      </c>
      <c r="AP1935" t="s">
        <v>15535</v>
      </c>
      <c r="AQ1935" t="s">
        <v>419</v>
      </c>
      <c r="AR1935">
        <v>35</v>
      </c>
      <c r="AS1935" t="s">
        <v>975</v>
      </c>
      <c r="AT1935" t="s">
        <v>975</v>
      </c>
      <c r="AU1935" t="s">
        <v>243</v>
      </c>
      <c r="AV1935" t="str">
        <f>"86406-7666"</f>
        <v>86406-7666</v>
      </c>
      <c r="AW1935" t="s">
        <v>532</v>
      </c>
      <c r="AX1935" t="s">
        <v>15536</v>
      </c>
      <c r="AY1935" t="s">
        <v>15537</v>
      </c>
      <c r="AZ1935" t="s">
        <v>254</v>
      </c>
      <c r="BA1935" t="s">
        <v>15538</v>
      </c>
      <c r="BB1935" t="str">
        <f>"318-18-061"</f>
        <v>318-18-061</v>
      </c>
      <c r="BC1935" t="str">
        <f>"31818061"</f>
        <v>31818061</v>
      </c>
      <c r="BD1935" t="str">
        <f>"R31818061"</f>
        <v>R31818061</v>
      </c>
      <c r="BE1935">
        <v>4015</v>
      </c>
      <c r="BG1935">
        <v>953401</v>
      </c>
      <c r="BH1935">
        <v>4019</v>
      </c>
      <c r="BJ1935" t="s">
        <v>925</v>
      </c>
      <c r="BK1935" t="s">
        <v>548</v>
      </c>
      <c r="BL1935">
        <v>17</v>
      </c>
      <c r="BN1935">
        <v>35.9080390567335</v>
      </c>
      <c r="BO1935">
        <v>-113.911489954513</v>
      </c>
      <c r="BW1935" t="s">
        <v>2478</v>
      </c>
      <c r="BX1935" t="s">
        <v>2478</v>
      </c>
      <c r="CA1935" t="str">
        <f>""</f>
        <v/>
      </c>
      <c r="CC1935">
        <v>0</v>
      </c>
      <c r="CD1935">
        <v>0</v>
      </c>
      <c r="CE1935">
        <v>0</v>
      </c>
      <c r="CF1935">
        <v>0</v>
      </c>
      <c r="CI1935">
        <v>0</v>
      </c>
      <c r="CJ1935">
        <v>0</v>
      </c>
      <c r="CL1935">
        <v>0</v>
      </c>
      <c r="CM1935">
        <v>0</v>
      </c>
      <c r="CN1935">
        <v>0</v>
      </c>
      <c r="CO1935">
        <v>0</v>
      </c>
      <c r="CP1935">
        <v>0</v>
      </c>
      <c r="CQ1935">
        <v>0</v>
      </c>
      <c r="CR1935">
        <v>0</v>
      </c>
      <c r="CS1935">
        <v>0</v>
      </c>
      <c r="CT1935">
        <v>0</v>
      </c>
      <c r="CU1935">
        <v>0</v>
      </c>
      <c r="CX1935">
        <v>0</v>
      </c>
      <c r="CZ1935">
        <v>0</v>
      </c>
      <c r="DB1935">
        <v>0</v>
      </c>
      <c r="DD1935">
        <v>0</v>
      </c>
      <c r="DF1935">
        <v>0</v>
      </c>
      <c r="DK1935">
        <v>0</v>
      </c>
      <c r="DM1935">
        <v>0</v>
      </c>
      <c r="DX1935">
        <v>0</v>
      </c>
      <c r="EC1935" t="s">
        <v>261</v>
      </c>
      <c r="ED1935" t="s">
        <v>354</v>
      </c>
      <c r="EE1935" t="s">
        <v>355</v>
      </c>
      <c r="EG1935">
        <v>435600</v>
      </c>
      <c r="EH1935">
        <v>10</v>
      </c>
      <c r="EI1935">
        <v>0</v>
      </c>
      <c r="EJ1935">
        <v>0</v>
      </c>
      <c r="EK1935">
        <v>0</v>
      </c>
      <c r="EL1935">
        <v>0</v>
      </c>
      <c r="EU1935" t="s">
        <v>264</v>
      </c>
      <c r="EV1935" t="s">
        <v>927</v>
      </c>
      <c r="EW1935" t="s">
        <v>928</v>
      </c>
      <c r="EX1935" s="1">
        <v>40135</v>
      </c>
      <c r="EY1935" t="s">
        <v>267</v>
      </c>
      <c r="EZ1935" t="str">
        <f t="shared" si="101"/>
        <v>FALSE</v>
      </c>
      <c r="FA1935">
        <v>2022</v>
      </c>
      <c r="FB1935">
        <v>2020</v>
      </c>
      <c r="FC1935">
        <v>400</v>
      </c>
      <c r="FD1935" t="s">
        <v>246</v>
      </c>
      <c r="FE1935" t="s">
        <v>246</v>
      </c>
      <c r="FF1935" t="s">
        <v>246</v>
      </c>
      <c r="FG1935" t="s">
        <v>246</v>
      </c>
      <c r="FH1935" t="s">
        <v>246</v>
      </c>
      <c r="FI1935" t="s">
        <v>246</v>
      </c>
      <c r="FJ1935" t="s">
        <v>246</v>
      </c>
      <c r="FK1935" t="s">
        <v>246</v>
      </c>
      <c r="FL1935" t="s">
        <v>246</v>
      </c>
      <c r="FM1935" t="s">
        <v>246</v>
      </c>
      <c r="FN1935" t="s">
        <v>246</v>
      </c>
      <c r="FO1935" t="s">
        <v>246</v>
      </c>
      <c r="FP1935" t="s">
        <v>246</v>
      </c>
      <c r="FQ1935" s="2">
        <v>708</v>
      </c>
      <c r="FR1935" s="2">
        <v>0</v>
      </c>
      <c r="FS1935" s="2">
        <v>0</v>
      </c>
      <c r="FT1935">
        <v>0</v>
      </c>
      <c r="FU1935" s="2">
        <v>4723</v>
      </c>
      <c r="FV1935" s="2">
        <v>4723</v>
      </c>
      <c r="FW1935" s="2">
        <v>0</v>
      </c>
      <c r="FX1935">
        <v>0</v>
      </c>
      <c r="FY1935" s="2">
        <v>0</v>
      </c>
      <c r="FZ1935" s="2">
        <v>0</v>
      </c>
      <c r="GA1935" s="2">
        <v>0</v>
      </c>
      <c r="GB1935">
        <v>0</v>
      </c>
      <c r="GC1935" s="2">
        <v>75.959999999999994</v>
      </c>
      <c r="GE1935" s="2">
        <v>4723</v>
      </c>
      <c r="GH1935" t="s">
        <v>315</v>
      </c>
      <c r="GK1935" t="s">
        <v>552</v>
      </c>
      <c r="GL1935" t="s">
        <v>359</v>
      </c>
      <c r="GM1935" t="s">
        <v>360</v>
      </c>
      <c r="GN1935" s="1">
        <v>41605</v>
      </c>
      <c r="GO1935" s="1">
        <v>41612</v>
      </c>
      <c r="GQ1935" t="s">
        <v>270</v>
      </c>
      <c r="GR1935" t="str">
        <f>""</f>
        <v/>
      </c>
      <c r="GS1935" t="str">
        <f>"2013.60958"</f>
        <v>2013.60958</v>
      </c>
      <c r="GT1935" t="str">
        <f>""</f>
        <v/>
      </c>
      <c r="HF1935" t="str">
        <f>""</f>
        <v/>
      </c>
      <c r="HK1935" t="str">
        <f>""</f>
        <v/>
      </c>
      <c r="HN1935" t="s">
        <v>271</v>
      </c>
      <c r="HP1935" t="str">
        <f>""</f>
        <v/>
      </c>
      <c r="HQ1935" t="str">
        <f>""</f>
        <v/>
      </c>
      <c r="IA1935" t="str">
        <f>""</f>
        <v/>
      </c>
      <c r="IB1935" t="str">
        <f>""</f>
        <v/>
      </c>
      <c r="IC1935" t="str">
        <f>HYPERLINK("https://web.datatree.com/?/property?propertyId=5251296")</f>
        <v>https://web.datatree.com/?/property?propertyId=5251296</v>
      </c>
    </row>
    <row r="1936" spans="1:237" x14ac:dyDescent="0.25">
      <c r="A1936" t="s">
        <v>15539</v>
      </c>
      <c r="B1936" t="s">
        <v>13469</v>
      </c>
      <c r="C1936" t="s">
        <v>13469</v>
      </c>
      <c r="D1936" t="s">
        <v>3437</v>
      </c>
      <c r="E1936" t="s">
        <v>240</v>
      </c>
      <c r="F1936">
        <v>5</v>
      </c>
      <c r="O1936" t="s">
        <v>15540</v>
      </c>
      <c r="P1936" t="s">
        <v>15539</v>
      </c>
      <c r="T1936" t="s">
        <v>242</v>
      </c>
      <c r="AE1936" t="s">
        <v>243</v>
      </c>
      <c r="AH1936" t="s">
        <v>244</v>
      </c>
      <c r="AK1936" t="s">
        <v>245</v>
      </c>
      <c r="AP1936" t="s">
        <v>15541</v>
      </c>
      <c r="AS1936" t="s">
        <v>3588</v>
      </c>
      <c r="AT1936" t="s">
        <v>3588</v>
      </c>
      <c r="AU1936" t="s">
        <v>2033</v>
      </c>
      <c r="AV1936" t="str">
        <f>"73084"</f>
        <v>73084</v>
      </c>
      <c r="AW1936" t="s">
        <v>1952</v>
      </c>
      <c r="AX1936" t="s">
        <v>15542</v>
      </c>
      <c r="AY1936" t="s">
        <v>15543</v>
      </c>
      <c r="AZ1936" t="s">
        <v>254</v>
      </c>
      <c r="BA1936" t="s">
        <v>15544</v>
      </c>
      <c r="BB1936" t="str">
        <f>"318-23-038"</f>
        <v>318-23-038</v>
      </c>
      <c r="BC1936" t="str">
        <f>"31823038"</f>
        <v>31823038</v>
      </c>
      <c r="BD1936" t="str">
        <f>"R31823038"</f>
        <v>R31823038</v>
      </c>
      <c r="BE1936">
        <v>4015</v>
      </c>
      <c r="BJ1936" t="s">
        <v>925</v>
      </c>
      <c r="BK1936" t="s">
        <v>548</v>
      </c>
      <c r="BL1936">
        <v>31</v>
      </c>
      <c r="BN1936">
        <v>35.860925845531703</v>
      </c>
      <c r="BO1936">
        <v>-113.93380743882101</v>
      </c>
      <c r="BW1936" t="s">
        <v>1074</v>
      </c>
      <c r="BX1936" t="s">
        <v>1074</v>
      </c>
      <c r="CA1936" t="str">
        <f>""</f>
        <v/>
      </c>
      <c r="CC1936">
        <v>0</v>
      </c>
      <c r="CD1936">
        <v>0</v>
      </c>
      <c r="CE1936">
        <v>0</v>
      </c>
      <c r="CF1936">
        <v>0</v>
      </c>
      <c r="CI1936">
        <v>0</v>
      </c>
      <c r="CJ1936">
        <v>0</v>
      </c>
      <c r="CL1936">
        <v>0</v>
      </c>
      <c r="CM1936">
        <v>0</v>
      </c>
      <c r="CN1936">
        <v>0</v>
      </c>
      <c r="CO1936">
        <v>0</v>
      </c>
      <c r="CP1936">
        <v>0</v>
      </c>
      <c r="CQ1936">
        <v>0</v>
      </c>
      <c r="CR1936">
        <v>0</v>
      </c>
      <c r="CS1936">
        <v>0</v>
      </c>
      <c r="CT1936">
        <v>0</v>
      </c>
      <c r="CU1936">
        <v>0</v>
      </c>
      <c r="CX1936">
        <v>0</v>
      </c>
      <c r="CZ1936">
        <v>0</v>
      </c>
      <c r="DB1936">
        <v>0</v>
      </c>
      <c r="DD1936">
        <v>0</v>
      </c>
      <c r="DF1936">
        <v>0</v>
      </c>
      <c r="DK1936">
        <v>0</v>
      </c>
      <c r="DM1936">
        <v>0</v>
      </c>
      <c r="DX1936">
        <v>0</v>
      </c>
      <c r="EC1936" t="s">
        <v>261</v>
      </c>
      <c r="ED1936" t="s">
        <v>354</v>
      </c>
      <c r="EE1936" t="s">
        <v>355</v>
      </c>
      <c r="EG1936">
        <v>435600</v>
      </c>
      <c r="EH1936">
        <v>10</v>
      </c>
      <c r="EI1936">
        <v>0</v>
      </c>
      <c r="EJ1936">
        <v>0</v>
      </c>
      <c r="EK1936">
        <v>0</v>
      </c>
      <c r="EL1936">
        <v>0</v>
      </c>
      <c r="EU1936" t="s">
        <v>264</v>
      </c>
      <c r="EV1936" t="s">
        <v>1075</v>
      </c>
      <c r="EW1936" t="s">
        <v>1076</v>
      </c>
      <c r="EX1936" s="1">
        <v>40135</v>
      </c>
      <c r="EY1936" t="s">
        <v>267</v>
      </c>
      <c r="EZ1936" t="str">
        <f t="shared" si="101"/>
        <v>FALSE</v>
      </c>
      <c r="FA1936">
        <v>2022</v>
      </c>
      <c r="FB1936">
        <v>2020</v>
      </c>
      <c r="FC1936">
        <v>400</v>
      </c>
      <c r="FD1936" t="s">
        <v>246</v>
      </c>
      <c r="FE1936" t="s">
        <v>246</v>
      </c>
      <c r="FF1936" t="s">
        <v>246</v>
      </c>
      <c r="FG1936" t="s">
        <v>246</v>
      </c>
      <c r="FH1936" t="s">
        <v>246</v>
      </c>
      <c r="FI1936" t="s">
        <v>246</v>
      </c>
      <c r="FJ1936" t="s">
        <v>246</v>
      </c>
      <c r="FK1936" t="s">
        <v>246</v>
      </c>
      <c r="FL1936" t="s">
        <v>246</v>
      </c>
      <c r="FM1936" t="s">
        <v>246</v>
      </c>
      <c r="FN1936" t="s">
        <v>246</v>
      </c>
      <c r="FO1936" t="s">
        <v>246</v>
      </c>
      <c r="FP1936" t="s">
        <v>246</v>
      </c>
      <c r="FQ1936" s="2">
        <v>708</v>
      </c>
      <c r="FR1936" s="2">
        <v>0</v>
      </c>
      <c r="FS1936" s="2">
        <v>0</v>
      </c>
      <c r="FT1936">
        <v>0</v>
      </c>
      <c r="FU1936" s="2">
        <v>4723</v>
      </c>
      <c r="FV1936" s="2">
        <v>4723</v>
      </c>
      <c r="FW1936" s="2">
        <v>0</v>
      </c>
      <c r="FX1936">
        <v>0</v>
      </c>
      <c r="FY1936" s="2">
        <v>0</v>
      </c>
      <c r="FZ1936" s="2">
        <v>0</v>
      </c>
      <c r="GA1936" s="2">
        <v>0</v>
      </c>
      <c r="GB1936">
        <v>0</v>
      </c>
      <c r="GC1936" s="2">
        <v>73.34</v>
      </c>
      <c r="GE1936" s="2">
        <v>4723</v>
      </c>
      <c r="GH1936" t="s">
        <v>315</v>
      </c>
      <c r="GK1936" t="s">
        <v>552</v>
      </c>
      <c r="GL1936" t="s">
        <v>359</v>
      </c>
      <c r="GM1936" t="s">
        <v>360</v>
      </c>
      <c r="GR1936" t="str">
        <f>""</f>
        <v/>
      </c>
      <c r="GS1936" t="str">
        <f>""</f>
        <v/>
      </c>
      <c r="GT1936" t="str">
        <f>""</f>
        <v/>
      </c>
      <c r="HF1936" t="str">
        <f>""</f>
        <v/>
      </c>
      <c r="HK1936" t="str">
        <f>""</f>
        <v/>
      </c>
      <c r="HN1936" t="s">
        <v>271</v>
      </c>
      <c r="HP1936" t="str">
        <f>""</f>
        <v/>
      </c>
      <c r="HQ1936" t="str">
        <f>""</f>
        <v/>
      </c>
      <c r="IA1936" t="str">
        <f>""</f>
        <v/>
      </c>
      <c r="IB1936" t="str">
        <f>""</f>
        <v/>
      </c>
      <c r="IC1936" t="str">
        <f>HYPERLINK("https://web.datatree.com/?/property?propertyId=5210498")</f>
        <v>https://web.datatree.com/?/property?propertyId=5210498</v>
      </c>
    </row>
    <row r="1937" spans="1:237" x14ac:dyDescent="0.25">
      <c r="A1937" t="s">
        <v>6799</v>
      </c>
      <c r="D1937" t="s">
        <v>6799</v>
      </c>
      <c r="E1937" t="s">
        <v>588</v>
      </c>
      <c r="F1937">
        <v>85</v>
      </c>
      <c r="O1937" t="s">
        <v>15545</v>
      </c>
      <c r="P1937" t="s">
        <v>6799</v>
      </c>
      <c r="R1937" t="s">
        <v>919</v>
      </c>
      <c r="T1937" t="s">
        <v>242</v>
      </c>
      <c r="AE1937" t="s">
        <v>243</v>
      </c>
      <c r="AH1937" t="s">
        <v>244</v>
      </c>
      <c r="AK1937" t="s">
        <v>245</v>
      </c>
      <c r="AP1937" t="s">
        <v>6802</v>
      </c>
      <c r="AS1937" t="s">
        <v>6803</v>
      </c>
      <c r="AU1937" t="s">
        <v>243</v>
      </c>
      <c r="AV1937" t="str">
        <f>"85355"</f>
        <v>85355</v>
      </c>
      <c r="AW1937" t="s">
        <v>277</v>
      </c>
      <c r="AX1937" t="s">
        <v>6804</v>
      </c>
      <c r="AY1937" t="s">
        <v>6805</v>
      </c>
      <c r="AZ1937" t="s">
        <v>254</v>
      </c>
      <c r="BA1937" t="s">
        <v>11655</v>
      </c>
      <c r="BB1937" t="str">
        <f>"317-14-025"</f>
        <v>317-14-025</v>
      </c>
      <c r="BC1937" t="str">
        <f>"31714025"</f>
        <v>31714025</v>
      </c>
      <c r="BD1937" t="str">
        <f>"R31714025"</f>
        <v>R31714025</v>
      </c>
      <c r="BE1937">
        <v>4015</v>
      </c>
      <c r="BJ1937" t="s">
        <v>309</v>
      </c>
      <c r="BK1937" t="s">
        <v>310</v>
      </c>
      <c r="BL1937">
        <v>23</v>
      </c>
      <c r="BN1937">
        <v>35.541744824997998</v>
      </c>
      <c r="BO1937">
        <v>-114.385858260174</v>
      </c>
      <c r="BP1937" t="s">
        <v>1267</v>
      </c>
      <c r="BQ1937">
        <v>7</v>
      </c>
      <c r="BW1937" t="s">
        <v>2755</v>
      </c>
      <c r="BX1937" t="s">
        <v>2755</v>
      </c>
      <c r="CA1937" t="str">
        <f>"35|46"</f>
        <v>35|46</v>
      </c>
      <c r="CC1937">
        <v>0</v>
      </c>
      <c r="CD1937">
        <v>0</v>
      </c>
      <c r="CE1937">
        <v>0</v>
      </c>
      <c r="CF1937">
        <v>0</v>
      </c>
      <c r="CI1937">
        <v>0</v>
      </c>
      <c r="CJ1937">
        <v>0</v>
      </c>
      <c r="CL1937">
        <v>0</v>
      </c>
      <c r="CM1937">
        <v>0</v>
      </c>
      <c r="CN1937">
        <v>0</v>
      </c>
      <c r="CO1937">
        <v>0</v>
      </c>
      <c r="CP1937">
        <v>0</v>
      </c>
      <c r="CQ1937">
        <v>0</v>
      </c>
      <c r="CR1937">
        <v>0</v>
      </c>
      <c r="CS1937">
        <v>0</v>
      </c>
      <c r="CT1937">
        <v>0</v>
      </c>
      <c r="CU1937">
        <v>0</v>
      </c>
      <c r="CX1937">
        <v>0</v>
      </c>
      <c r="CZ1937">
        <v>0</v>
      </c>
      <c r="DB1937">
        <v>0</v>
      </c>
      <c r="DD1937">
        <v>0</v>
      </c>
      <c r="DF1937">
        <v>0</v>
      </c>
      <c r="DK1937">
        <v>0</v>
      </c>
      <c r="DM1937">
        <v>0</v>
      </c>
      <c r="DX1937">
        <v>0</v>
      </c>
      <c r="EC1937" t="s">
        <v>261</v>
      </c>
      <c r="ED1937" t="s">
        <v>262</v>
      </c>
      <c r="EE1937" t="s">
        <v>263</v>
      </c>
      <c r="EG1937">
        <v>435600</v>
      </c>
      <c r="EH1937">
        <v>10</v>
      </c>
      <c r="EI1937">
        <v>0</v>
      </c>
      <c r="EJ1937">
        <v>0</v>
      </c>
      <c r="EK1937">
        <v>0</v>
      </c>
      <c r="EL1937">
        <v>0</v>
      </c>
      <c r="EU1937" t="s">
        <v>264</v>
      </c>
      <c r="EV1937" t="s">
        <v>538</v>
      </c>
      <c r="EW1937" t="s">
        <v>539</v>
      </c>
      <c r="EX1937" s="1">
        <v>40135</v>
      </c>
      <c r="EY1937" t="s">
        <v>267</v>
      </c>
      <c r="EZ1937" t="str">
        <f t="shared" si="101"/>
        <v>FALSE</v>
      </c>
      <c r="FA1937">
        <v>2022</v>
      </c>
      <c r="FB1937">
        <v>2020</v>
      </c>
      <c r="FC1937">
        <v>400</v>
      </c>
      <c r="FD1937" t="s">
        <v>246</v>
      </c>
      <c r="FE1937" t="s">
        <v>246</v>
      </c>
      <c r="FF1937" t="s">
        <v>246</v>
      </c>
      <c r="FG1937" t="s">
        <v>246</v>
      </c>
      <c r="FH1937" t="s">
        <v>246</v>
      </c>
      <c r="FI1937" t="s">
        <v>246</v>
      </c>
      <c r="FJ1937" t="s">
        <v>246</v>
      </c>
      <c r="FK1937" t="s">
        <v>246</v>
      </c>
      <c r="FL1937" t="s">
        <v>246</v>
      </c>
      <c r="FM1937" t="s">
        <v>246</v>
      </c>
      <c r="FN1937" t="s">
        <v>246</v>
      </c>
      <c r="FO1937" t="s">
        <v>246</v>
      </c>
      <c r="FP1937" t="s">
        <v>246</v>
      </c>
      <c r="FQ1937" s="2">
        <v>1270</v>
      </c>
      <c r="FR1937" s="2">
        <v>0</v>
      </c>
      <c r="FS1937" s="2">
        <v>0</v>
      </c>
      <c r="FT1937">
        <v>0</v>
      </c>
      <c r="FU1937" s="2">
        <v>8464</v>
      </c>
      <c r="FV1937" s="2">
        <v>8464</v>
      </c>
      <c r="FW1937" s="2">
        <v>0</v>
      </c>
      <c r="FX1937">
        <v>0</v>
      </c>
      <c r="FY1937" s="2">
        <v>0</v>
      </c>
      <c r="FZ1937" s="2">
        <v>0</v>
      </c>
      <c r="GA1937" s="2">
        <v>0</v>
      </c>
      <c r="GB1937">
        <v>0</v>
      </c>
      <c r="GC1937" s="2">
        <v>108.9</v>
      </c>
      <c r="GE1937" s="2">
        <v>8464</v>
      </c>
      <c r="GH1937" t="s">
        <v>315</v>
      </c>
      <c r="GK1937" t="s">
        <v>316</v>
      </c>
      <c r="GL1937" t="s">
        <v>317</v>
      </c>
      <c r="GM1937" t="s">
        <v>318</v>
      </c>
      <c r="GN1937" s="1">
        <v>40714</v>
      </c>
      <c r="GO1937" s="1">
        <v>40752</v>
      </c>
      <c r="GP1937" s="2">
        <v>0</v>
      </c>
      <c r="GQ1937" t="s">
        <v>640</v>
      </c>
      <c r="GR1937" t="str">
        <f>"                    "</f>
        <v xml:space="preserve">                    </v>
      </c>
      <c r="GS1937" t="str">
        <f>"2011.39659"</f>
        <v>2011.39659</v>
      </c>
      <c r="GT1937" t="str">
        <f>""</f>
        <v/>
      </c>
      <c r="GV1937" s="1">
        <v>38832</v>
      </c>
      <c r="GW1937" s="2">
        <v>590000</v>
      </c>
      <c r="GX1937" t="s">
        <v>566</v>
      </c>
      <c r="GY1937" t="s">
        <v>567</v>
      </c>
      <c r="GZ1937" t="s">
        <v>9330</v>
      </c>
      <c r="HB1937" s="2">
        <v>472000</v>
      </c>
      <c r="HC1937" t="s">
        <v>569</v>
      </c>
      <c r="HE1937" t="s">
        <v>364</v>
      </c>
      <c r="HF1937" t="str">
        <f>"6227.79"</f>
        <v>6227.79</v>
      </c>
      <c r="HG1937" s="2">
        <v>0</v>
      </c>
      <c r="HJ1937" t="s">
        <v>365</v>
      </c>
      <c r="HK1937" t="str">
        <f>"                    "</f>
        <v xml:space="preserve">                    </v>
      </c>
      <c r="HL1937" t="s">
        <v>9331</v>
      </c>
      <c r="HM1937" t="s">
        <v>759</v>
      </c>
      <c r="HN1937" t="s">
        <v>271</v>
      </c>
      <c r="HP1937" t="str">
        <f>"6227.77"</f>
        <v>6227.77</v>
      </c>
      <c r="HQ1937" t="str">
        <f>""</f>
        <v/>
      </c>
      <c r="IA1937" t="str">
        <f>""</f>
        <v/>
      </c>
      <c r="IB1937" t="str">
        <f>""</f>
        <v/>
      </c>
      <c r="IC1937" t="str">
        <f>HYPERLINK("https://web.datatree.com/?/property?propertyId=5253000")</f>
        <v>https://web.datatree.com/?/property?propertyId=5253000</v>
      </c>
    </row>
    <row r="1938" spans="1:237" x14ac:dyDescent="0.25">
      <c r="A1938" t="s">
        <v>15546</v>
      </c>
      <c r="D1938" t="s">
        <v>15546</v>
      </c>
      <c r="E1938" t="s">
        <v>240</v>
      </c>
      <c r="F1938">
        <v>2</v>
      </c>
      <c r="K1938" t="s">
        <v>240</v>
      </c>
      <c r="O1938" t="s">
        <v>15547</v>
      </c>
      <c r="P1938" t="s">
        <v>15546</v>
      </c>
      <c r="Q1938" t="s">
        <v>588</v>
      </c>
      <c r="T1938" t="s">
        <v>242</v>
      </c>
      <c r="AE1938" t="s">
        <v>243</v>
      </c>
      <c r="AH1938" t="s">
        <v>244</v>
      </c>
      <c r="AK1938" t="s">
        <v>245</v>
      </c>
      <c r="AM1938">
        <v>802</v>
      </c>
      <c r="AP1938" t="s">
        <v>15548</v>
      </c>
      <c r="AQ1938" t="s">
        <v>1016</v>
      </c>
      <c r="AS1938" t="s">
        <v>15549</v>
      </c>
      <c r="AT1938" t="s">
        <v>15549</v>
      </c>
      <c r="AU1938" t="s">
        <v>328</v>
      </c>
      <c r="AV1938" t="str">
        <f>"94087-3114"</f>
        <v>94087-3114</v>
      </c>
      <c r="AW1938" t="s">
        <v>2656</v>
      </c>
      <c r="AX1938" t="s">
        <v>15550</v>
      </c>
      <c r="AY1938" t="s">
        <v>15551</v>
      </c>
      <c r="AZ1938" t="s">
        <v>254</v>
      </c>
      <c r="BA1938" t="s">
        <v>15552</v>
      </c>
      <c r="BB1938" t="str">
        <f>"317-10-044"</f>
        <v>317-10-044</v>
      </c>
      <c r="BC1938" t="str">
        <f>"31710044"</f>
        <v>31710044</v>
      </c>
      <c r="BD1938" t="str">
        <f>"R31710044"</f>
        <v>R31710044</v>
      </c>
      <c r="BE1938">
        <v>4015</v>
      </c>
      <c r="BJ1938" t="s">
        <v>309</v>
      </c>
      <c r="BK1938" t="s">
        <v>310</v>
      </c>
      <c r="BL1938">
        <v>15</v>
      </c>
      <c r="BN1938">
        <v>35.554459213605398</v>
      </c>
      <c r="BO1938">
        <v>-114.405833299989</v>
      </c>
      <c r="BP1938" t="s">
        <v>311</v>
      </c>
      <c r="BQ1938">
        <v>8</v>
      </c>
      <c r="BW1938" t="s">
        <v>2951</v>
      </c>
      <c r="BX1938" t="s">
        <v>2951</v>
      </c>
      <c r="CA1938" t="str">
        <f>"52|61"</f>
        <v>52|61</v>
      </c>
      <c r="CC1938">
        <v>0</v>
      </c>
      <c r="CD1938">
        <v>0</v>
      </c>
      <c r="CE1938">
        <v>0</v>
      </c>
      <c r="CF1938">
        <v>0</v>
      </c>
      <c r="CI1938">
        <v>0</v>
      </c>
      <c r="CJ1938">
        <v>0</v>
      </c>
      <c r="CL1938">
        <v>0</v>
      </c>
      <c r="CM1938">
        <v>0</v>
      </c>
      <c r="CN1938">
        <v>0</v>
      </c>
      <c r="CO1938">
        <v>0</v>
      </c>
      <c r="CP1938">
        <v>0</v>
      </c>
      <c r="CQ1938">
        <v>0</v>
      </c>
      <c r="CR1938">
        <v>0</v>
      </c>
      <c r="CS1938">
        <v>0</v>
      </c>
      <c r="CT1938">
        <v>0</v>
      </c>
      <c r="CU1938">
        <v>0</v>
      </c>
      <c r="CX1938">
        <v>0</v>
      </c>
      <c r="CZ1938">
        <v>0</v>
      </c>
      <c r="DB1938">
        <v>0</v>
      </c>
      <c r="DD1938">
        <v>0</v>
      </c>
      <c r="DF1938">
        <v>0</v>
      </c>
      <c r="DK1938">
        <v>0</v>
      </c>
      <c r="DM1938">
        <v>0</v>
      </c>
      <c r="DX1938">
        <v>0</v>
      </c>
      <c r="EC1938" t="s">
        <v>261</v>
      </c>
      <c r="ED1938" t="s">
        <v>262</v>
      </c>
      <c r="EE1938" t="s">
        <v>263</v>
      </c>
      <c r="EG1938">
        <v>435600</v>
      </c>
      <c r="EH1938">
        <v>10</v>
      </c>
      <c r="EI1938">
        <v>0</v>
      </c>
      <c r="EJ1938">
        <v>0</v>
      </c>
      <c r="EK1938">
        <v>0</v>
      </c>
      <c r="EL1938">
        <v>0</v>
      </c>
      <c r="EU1938" t="s">
        <v>264</v>
      </c>
      <c r="EV1938" t="s">
        <v>538</v>
      </c>
      <c r="EW1938" t="s">
        <v>539</v>
      </c>
      <c r="EX1938" s="1">
        <v>40135</v>
      </c>
      <c r="EY1938" t="s">
        <v>267</v>
      </c>
      <c r="EZ1938" t="str">
        <f t="shared" si="101"/>
        <v>FALSE</v>
      </c>
      <c r="FA1938">
        <v>2022</v>
      </c>
      <c r="FB1938">
        <v>2020</v>
      </c>
      <c r="FC1938">
        <v>400</v>
      </c>
      <c r="FD1938" t="s">
        <v>246</v>
      </c>
      <c r="FE1938" t="s">
        <v>246</v>
      </c>
      <c r="FF1938" t="s">
        <v>246</v>
      </c>
      <c r="FG1938" t="s">
        <v>246</v>
      </c>
      <c r="FH1938" t="s">
        <v>246</v>
      </c>
      <c r="FI1938" t="s">
        <v>246</v>
      </c>
      <c r="FJ1938" t="s">
        <v>246</v>
      </c>
      <c r="FK1938" t="s">
        <v>246</v>
      </c>
      <c r="FL1938" t="s">
        <v>246</v>
      </c>
      <c r="FM1938" t="s">
        <v>246</v>
      </c>
      <c r="FN1938" t="s">
        <v>246</v>
      </c>
      <c r="FO1938" t="s">
        <v>246</v>
      </c>
      <c r="FP1938" t="s">
        <v>246</v>
      </c>
      <c r="FQ1938" s="2">
        <v>1595</v>
      </c>
      <c r="FR1938" s="2">
        <v>0</v>
      </c>
      <c r="FS1938" s="2">
        <v>0</v>
      </c>
      <c r="FT1938">
        <v>0</v>
      </c>
      <c r="FU1938" s="2">
        <v>10635</v>
      </c>
      <c r="FV1938" s="2">
        <v>10635</v>
      </c>
      <c r="FW1938" s="2">
        <v>0</v>
      </c>
      <c r="FX1938">
        <v>0</v>
      </c>
      <c r="FY1938" s="2">
        <v>0</v>
      </c>
      <c r="FZ1938" s="2">
        <v>0</v>
      </c>
      <c r="GA1938" s="2">
        <v>0</v>
      </c>
      <c r="GB1938">
        <v>0</v>
      </c>
      <c r="GC1938" s="2">
        <v>107.42</v>
      </c>
      <c r="GE1938" s="2">
        <v>10635</v>
      </c>
      <c r="GH1938" t="s">
        <v>315</v>
      </c>
      <c r="GK1938" t="s">
        <v>316</v>
      </c>
      <c r="GL1938" t="s">
        <v>317</v>
      </c>
      <c r="GM1938" t="s">
        <v>318</v>
      </c>
      <c r="GR1938" t="str">
        <f>""</f>
        <v/>
      </c>
      <c r="GS1938" t="str">
        <f>""</f>
        <v/>
      </c>
      <c r="GT1938" t="str">
        <f>""</f>
        <v/>
      </c>
      <c r="HF1938" t="str">
        <f>""</f>
        <v/>
      </c>
      <c r="HK1938" t="str">
        <f>""</f>
        <v/>
      </c>
      <c r="HN1938" t="s">
        <v>271</v>
      </c>
      <c r="HP1938" t="str">
        <f>""</f>
        <v/>
      </c>
      <c r="HQ1938" t="str">
        <f>""</f>
        <v/>
      </c>
      <c r="IA1938" t="str">
        <f>""</f>
        <v/>
      </c>
      <c r="IB1938" t="str">
        <f>""</f>
        <v/>
      </c>
      <c r="IC1938" t="str">
        <f>HYPERLINK("https://web.datatree.com/?/property?propertyId=5253088")</f>
        <v>https://web.datatree.com/?/property?propertyId=5253088</v>
      </c>
    </row>
    <row r="1939" spans="1:237" x14ac:dyDescent="0.25">
      <c r="A1939" t="s">
        <v>15553</v>
      </c>
      <c r="D1939" t="s">
        <v>15553</v>
      </c>
      <c r="E1939" t="s">
        <v>273</v>
      </c>
      <c r="F1939">
        <v>1</v>
      </c>
      <c r="G1939" t="s">
        <v>15554</v>
      </c>
      <c r="J1939" t="s">
        <v>15554</v>
      </c>
      <c r="K1939" t="s">
        <v>273</v>
      </c>
      <c r="L1939">
        <v>1</v>
      </c>
      <c r="O1939" t="s">
        <v>15553</v>
      </c>
      <c r="P1939" t="s">
        <v>15555</v>
      </c>
      <c r="T1939" t="s">
        <v>242</v>
      </c>
      <c r="AE1939" t="s">
        <v>243</v>
      </c>
      <c r="AH1939" t="s">
        <v>244</v>
      </c>
      <c r="AK1939" t="s">
        <v>245</v>
      </c>
      <c r="AL1939" t="s">
        <v>457</v>
      </c>
      <c r="AM1939">
        <v>1335</v>
      </c>
      <c r="AP1939" t="s">
        <v>15556</v>
      </c>
      <c r="AQ1939" t="s">
        <v>1832</v>
      </c>
      <c r="AS1939" t="s">
        <v>249</v>
      </c>
      <c r="AT1939" t="s">
        <v>249</v>
      </c>
      <c r="AU1939" t="s">
        <v>250</v>
      </c>
      <c r="AV1939" t="str">
        <f>"60605-2619"</f>
        <v>60605-2619</v>
      </c>
      <c r="AW1939" t="s">
        <v>820</v>
      </c>
      <c r="AX1939" t="s">
        <v>15557</v>
      </c>
      <c r="AY1939" t="s">
        <v>15558</v>
      </c>
      <c r="AZ1939" t="s">
        <v>254</v>
      </c>
      <c r="BA1939" t="s">
        <v>15559</v>
      </c>
      <c r="BB1939" t="str">
        <f>"353-13-051"</f>
        <v>353-13-051</v>
      </c>
      <c r="BC1939" t="str">
        <f>"35313051"</f>
        <v>35313051</v>
      </c>
      <c r="BD1939" t="str">
        <f>"R35313051"</f>
        <v>R35313051</v>
      </c>
      <c r="BE1939">
        <v>4015</v>
      </c>
      <c r="BI1939" t="s">
        <v>256</v>
      </c>
      <c r="BJ1939" t="s">
        <v>257</v>
      </c>
      <c r="BK1939" t="s">
        <v>258</v>
      </c>
      <c r="BL1939">
        <v>27</v>
      </c>
      <c r="BN1939">
        <v>35.171342932990598</v>
      </c>
      <c r="BO1939">
        <v>-113.527464974995</v>
      </c>
      <c r="BP1939" t="s">
        <v>259</v>
      </c>
      <c r="BW1939" t="s">
        <v>824</v>
      </c>
      <c r="BX1939" t="s">
        <v>824</v>
      </c>
      <c r="CA1939" t="str">
        <f>"441"</f>
        <v>441</v>
      </c>
      <c r="CC1939">
        <v>0</v>
      </c>
      <c r="CD1939">
        <v>0</v>
      </c>
      <c r="CE1939">
        <v>0</v>
      </c>
      <c r="CF1939">
        <v>0</v>
      </c>
      <c r="CI1939">
        <v>0</v>
      </c>
      <c r="CJ1939">
        <v>0</v>
      </c>
      <c r="CL1939">
        <v>0</v>
      </c>
      <c r="CM1939">
        <v>0</v>
      </c>
      <c r="CN1939">
        <v>0</v>
      </c>
      <c r="CO1939">
        <v>0</v>
      </c>
      <c r="CP1939">
        <v>0</v>
      </c>
      <c r="CQ1939">
        <v>0</v>
      </c>
      <c r="CR1939">
        <v>0</v>
      </c>
      <c r="CS1939">
        <v>0</v>
      </c>
      <c r="CT1939">
        <v>0</v>
      </c>
      <c r="CU1939">
        <v>0</v>
      </c>
      <c r="CX1939">
        <v>0</v>
      </c>
      <c r="CZ1939">
        <v>0</v>
      </c>
      <c r="DB1939">
        <v>0</v>
      </c>
      <c r="DD1939">
        <v>0</v>
      </c>
      <c r="DF1939">
        <v>0</v>
      </c>
      <c r="DK1939">
        <v>0</v>
      </c>
      <c r="DM1939">
        <v>0</v>
      </c>
      <c r="DX1939">
        <v>0</v>
      </c>
      <c r="EC1939" t="s">
        <v>261</v>
      </c>
      <c r="ED1939" t="s">
        <v>262</v>
      </c>
      <c r="EE1939" t="s">
        <v>263</v>
      </c>
      <c r="EG1939">
        <v>435600</v>
      </c>
      <c r="EH1939">
        <v>10</v>
      </c>
      <c r="EI1939">
        <v>0</v>
      </c>
      <c r="EJ1939">
        <v>0</v>
      </c>
      <c r="EK1939">
        <v>0</v>
      </c>
      <c r="EL1939">
        <v>0</v>
      </c>
      <c r="EU1939" t="s">
        <v>264</v>
      </c>
      <c r="EV1939" t="s">
        <v>265</v>
      </c>
      <c r="EW1939" t="s">
        <v>266</v>
      </c>
      <c r="EX1939" s="1">
        <v>40135</v>
      </c>
      <c r="EY1939" t="s">
        <v>267</v>
      </c>
      <c r="EZ1939" t="str">
        <f t="shared" si="101"/>
        <v>FALSE</v>
      </c>
      <c r="FA1939">
        <v>2022</v>
      </c>
      <c r="FB1939">
        <v>2020</v>
      </c>
      <c r="FC1939">
        <v>300</v>
      </c>
      <c r="FD1939" t="s">
        <v>246</v>
      </c>
      <c r="FE1939" t="s">
        <v>246</v>
      </c>
      <c r="FF1939" t="s">
        <v>246</v>
      </c>
      <c r="FG1939" t="s">
        <v>246</v>
      </c>
      <c r="FH1939" t="s">
        <v>246</v>
      </c>
      <c r="FI1939" t="s">
        <v>246</v>
      </c>
      <c r="FJ1939" t="s">
        <v>246</v>
      </c>
      <c r="FK1939" t="s">
        <v>246</v>
      </c>
      <c r="FL1939" t="s">
        <v>246</v>
      </c>
      <c r="FM1939" t="s">
        <v>246</v>
      </c>
      <c r="FN1939" t="s">
        <v>246</v>
      </c>
      <c r="FO1939" t="s">
        <v>246</v>
      </c>
      <c r="FP1939" t="s">
        <v>246</v>
      </c>
      <c r="FQ1939" s="2">
        <v>595</v>
      </c>
      <c r="FR1939" s="2">
        <v>0</v>
      </c>
      <c r="FS1939" s="2">
        <v>0</v>
      </c>
      <c r="FT1939">
        <v>0</v>
      </c>
      <c r="FU1939" s="2">
        <v>3964</v>
      </c>
      <c r="FV1939" s="2">
        <v>3964</v>
      </c>
      <c r="FW1939" s="2">
        <v>0</v>
      </c>
      <c r="FX1939">
        <v>0</v>
      </c>
      <c r="FY1939" s="2">
        <v>0</v>
      </c>
      <c r="FZ1939" s="2">
        <v>0</v>
      </c>
      <c r="GA1939" s="2">
        <v>0</v>
      </c>
      <c r="GB1939">
        <v>0</v>
      </c>
      <c r="GC1939" s="2">
        <v>45.02</v>
      </c>
      <c r="GE1939" s="2">
        <v>3964</v>
      </c>
      <c r="GH1939" t="s">
        <v>268</v>
      </c>
      <c r="GK1939" t="s">
        <v>269</v>
      </c>
      <c r="GO1939" s="1">
        <v>35975</v>
      </c>
      <c r="GP1939" s="2">
        <v>0</v>
      </c>
      <c r="GQ1939" t="s">
        <v>319</v>
      </c>
      <c r="GR1939" t="str">
        <f>"                    "</f>
        <v xml:space="preserve">                    </v>
      </c>
      <c r="GS1939" t="str">
        <f>"3114.125"</f>
        <v>3114.125</v>
      </c>
      <c r="GT1939" t="str">
        <f>""</f>
        <v/>
      </c>
      <c r="HF1939" t="str">
        <f>""</f>
        <v/>
      </c>
      <c r="HK1939" t="str">
        <f>""</f>
        <v/>
      </c>
      <c r="HN1939" t="s">
        <v>271</v>
      </c>
      <c r="HP1939" t="str">
        <f>""</f>
        <v/>
      </c>
      <c r="HQ1939" t="str">
        <f>""</f>
        <v/>
      </c>
      <c r="IA1939" t="str">
        <f>""</f>
        <v/>
      </c>
      <c r="IB1939" t="str">
        <f>""</f>
        <v/>
      </c>
      <c r="IC1939" t="str">
        <f>HYPERLINK("https://web.datatree.com/?/property?propertyId=5212152")</f>
        <v>https://web.datatree.com/?/property?propertyId=5212152</v>
      </c>
    </row>
    <row r="1940" spans="1:237" x14ac:dyDescent="0.25">
      <c r="A1940" t="s">
        <v>15059</v>
      </c>
      <c r="B1940" t="s">
        <v>15060</v>
      </c>
      <c r="C1940" t="s">
        <v>9635</v>
      </c>
      <c r="D1940" t="s">
        <v>15061</v>
      </c>
      <c r="E1940" t="s">
        <v>240</v>
      </c>
      <c r="F1940">
        <v>3</v>
      </c>
      <c r="G1940" t="s">
        <v>15062</v>
      </c>
      <c r="H1940" t="s">
        <v>15063</v>
      </c>
      <c r="I1940" t="s">
        <v>15064</v>
      </c>
      <c r="J1940" t="s">
        <v>15061</v>
      </c>
      <c r="K1940" t="s">
        <v>240</v>
      </c>
      <c r="L1940">
        <v>3</v>
      </c>
      <c r="O1940" t="s">
        <v>15065</v>
      </c>
      <c r="P1940" t="s">
        <v>15066</v>
      </c>
      <c r="R1940" t="s">
        <v>300</v>
      </c>
      <c r="T1940" t="s">
        <v>242</v>
      </c>
      <c r="AE1940" t="s">
        <v>243</v>
      </c>
      <c r="AH1940" t="s">
        <v>244</v>
      </c>
      <c r="AK1940" t="s">
        <v>245</v>
      </c>
      <c r="AM1940">
        <v>6821</v>
      </c>
      <c r="AP1940" t="s">
        <v>15067</v>
      </c>
      <c r="AQ1940" t="s">
        <v>302</v>
      </c>
      <c r="AS1940" t="s">
        <v>15068</v>
      </c>
      <c r="AU1940" t="s">
        <v>1134</v>
      </c>
      <c r="AV1940" t="str">
        <f>"78665-3205"</f>
        <v>78665-3205</v>
      </c>
      <c r="AW1940" t="s">
        <v>1438</v>
      </c>
      <c r="AX1940" t="s">
        <v>15069</v>
      </c>
      <c r="AY1940" t="s">
        <v>15070</v>
      </c>
      <c r="AZ1940" t="s">
        <v>254</v>
      </c>
      <c r="BA1940" t="s">
        <v>15560</v>
      </c>
      <c r="BB1940" t="str">
        <f>"102-38-041"</f>
        <v>102-38-041</v>
      </c>
      <c r="BC1940" t="str">
        <f>"10238041"</f>
        <v>10238041</v>
      </c>
      <c r="BD1940" t="str">
        <f>"R10238041"</f>
        <v>R10238041</v>
      </c>
      <c r="BE1940">
        <v>4015</v>
      </c>
      <c r="BI1940" t="s">
        <v>256</v>
      </c>
      <c r="BJ1940" t="s">
        <v>424</v>
      </c>
      <c r="BK1940" t="s">
        <v>258</v>
      </c>
      <c r="BL1940">
        <v>27</v>
      </c>
      <c r="BN1940">
        <v>34.6089575888222</v>
      </c>
      <c r="BO1940">
        <v>-113.495289039955</v>
      </c>
      <c r="BP1940" t="s">
        <v>1155</v>
      </c>
      <c r="BW1940" t="s">
        <v>1156</v>
      </c>
      <c r="BX1940" t="s">
        <v>1156</v>
      </c>
      <c r="CA1940" t="str">
        <f>"41"</f>
        <v>41</v>
      </c>
      <c r="CC1940">
        <v>0</v>
      </c>
      <c r="CD1940">
        <v>0</v>
      </c>
      <c r="CE1940">
        <v>0</v>
      </c>
      <c r="CF1940">
        <v>0</v>
      </c>
      <c r="CI1940">
        <v>0</v>
      </c>
      <c r="CJ1940">
        <v>0</v>
      </c>
      <c r="CL1940">
        <v>0</v>
      </c>
      <c r="CM1940">
        <v>0</v>
      </c>
      <c r="CN1940">
        <v>0</v>
      </c>
      <c r="CO1940">
        <v>0</v>
      </c>
      <c r="CP1940">
        <v>0</v>
      </c>
      <c r="CQ1940">
        <v>0</v>
      </c>
      <c r="CR1940">
        <v>0</v>
      </c>
      <c r="CS1940">
        <v>0</v>
      </c>
      <c r="CT1940">
        <v>0</v>
      </c>
      <c r="CU1940">
        <v>0</v>
      </c>
      <c r="CX1940">
        <v>0</v>
      </c>
      <c r="CZ1940">
        <v>0</v>
      </c>
      <c r="DB1940">
        <v>0</v>
      </c>
      <c r="DD1940">
        <v>0</v>
      </c>
      <c r="DF1940">
        <v>0</v>
      </c>
      <c r="DK1940">
        <v>0</v>
      </c>
      <c r="DM1940">
        <v>0</v>
      </c>
      <c r="DX1940">
        <v>0</v>
      </c>
      <c r="EC1940" t="s">
        <v>261</v>
      </c>
      <c r="ED1940" t="s">
        <v>262</v>
      </c>
      <c r="EE1940" t="s">
        <v>263</v>
      </c>
      <c r="EG1940">
        <v>435600</v>
      </c>
      <c r="EH1940">
        <v>10</v>
      </c>
      <c r="EI1940">
        <v>0</v>
      </c>
      <c r="EJ1940">
        <v>0</v>
      </c>
      <c r="EK1940">
        <v>0</v>
      </c>
      <c r="EL1940">
        <v>0</v>
      </c>
      <c r="EU1940" t="s">
        <v>264</v>
      </c>
      <c r="EV1940" t="s">
        <v>427</v>
      </c>
      <c r="EW1940" t="s">
        <v>428</v>
      </c>
      <c r="EX1940" s="1">
        <v>40135</v>
      </c>
      <c r="EY1940" t="s">
        <v>267</v>
      </c>
      <c r="EZ1940" t="str">
        <f t="shared" si="101"/>
        <v>FALSE</v>
      </c>
      <c r="FA1940">
        <v>2022</v>
      </c>
      <c r="FB1940">
        <v>2020</v>
      </c>
      <c r="FC1940">
        <v>600</v>
      </c>
      <c r="FD1940" t="s">
        <v>246</v>
      </c>
      <c r="FE1940" t="s">
        <v>246</v>
      </c>
      <c r="FF1940" t="s">
        <v>246</v>
      </c>
      <c r="FG1940" t="s">
        <v>246</v>
      </c>
      <c r="FH1940" t="s">
        <v>246</v>
      </c>
      <c r="FI1940" t="s">
        <v>246</v>
      </c>
      <c r="FJ1940" t="s">
        <v>246</v>
      </c>
      <c r="FK1940" t="s">
        <v>246</v>
      </c>
      <c r="FL1940" t="s">
        <v>246</v>
      </c>
      <c r="FM1940" t="s">
        <v>246</v>
      </c>
      <c r="FN1940" t="s">
        <v>246</v>
      </c>
      <c r="FO1940" t="s">
        <v>246</v>
      </c>
      <c r="FP1940" t="s">
        <v>246</v>
      </c>
      <c r="FQ1940" s="2">
        <v>509</v>
      </c>
      <c r="FR1940" s="2">
        <v>0</v>
      </c>
      <c r="FS1940" s="2">
        <v>0</v>
      </c>
      <c r="FT1940">
        <v>0</v>
      </c>
      <c r="FU1940" s="2">
        <v>3391</v>
      </c>
      <c r="FV1940" s="2">
        <v>3391</v>
      </c>
      <c r="FW1940" s="2">
        <v>0</v>
      </c>
      <c r="FX1940">
        <v>0</v>
      </c>
      <c r="FY1940" s="2">
        <v>0</v>
      </c>
      <c r="FZ1940" s="2">
        <v>0</v>
      </c>
      <c r="GA1940" s="2">
        <v>0</v>
      </c>
      <c r="GB1940">
        <v>0</v>
      </c>
      <c r="GC1940" s="2">
        <v>31.56</v>
      </c>
      <c r="GE1940" s="2">
        <v>3391</v>
      </c>
      <c r="GH1940" t="s">
        <v>289</v>
      </c>
      <c r="GK1940" t="s">
        <v>290</v>
      </c>
      <c r="GL1940" t="s">
        <v>290</v>
      </c>
      <c r="GR1940" t="str">
        <f>""</f>
        <v/>
      </c>
      <c r="GS1940" t="str">
        <f>""</f>
        <v/>
      </c>
      <c r="GT1940" t="str">
        <f>""</f>
        <v/>
      </c>
      <c r="HF1940" t="str">
        <f>""</f>
        <v/>
      </c>
      <c r="HK1940" t="str">
        <f>""</f>
        <v/>
      </c>
      <c r="HN1940" t="s">
        <v>271</v>
      </c>
      <c r="HP1940" t="str">
        <f>""</f>
        <v/>
      </c>
      <c r="HQ1940" t="str">
        <f>""</f>
        <v/>
      </c>
      <c r="IA1940" t="str">
        <f>""</f>
        <v/>
      </c>
      <c r="IB1940" t="str">
        <f>""</f>
        <v/>
      </c>
      <c r="IC1940" t="str">
        <f>HYPERLINK("https://web.datatree.com/?/property?propertyId=5177601")</f>
        <v>https://web.datatree.com/?/property?propertyId=5177601</v>
      </c>
    </row>
    <row r="1941" spans="1:237" x14ac:dyDescent="0.25">
      <c r="A1941" t="s">
        <v>15561</v>
      </c>
      <c r="B1941" t="s">
        <v>15562</v>
      </c>
      <c r="C1941" t="s">
        <v>1853</v>
      </c>
      <c r="D1941" t="s">
        <v>15563</v>
      </c>
      <c r="E1941" t="s">
        <v>240</v>
      </c>
      <c r="F1941">
        <v>5</v>
      </c>
      <c r="G1941" t="s">
        <v>15564</v>
      </c>
      <c r="H1941" t="s">
        <v>15565</v>
      </c>
      <c r="I1941" t="s">
        <v>15566</v>
      </c>
      <c r="J1941" t="s">
        <v>15563</v>
      </c>
      <c r="K1941" t="s">
        <v>240</v>
      </c>
      <c r="L1941">
        <v>3</v>
      </c>
      <c r="O1941" t="s">
        <v>15567</v>
      </c>
      <c r="P1941" t="s">
        <v>15568</v>
      </c>
      <c r="R1941" t="s">
        <v>300</v>
      </c>
      <c r="T1941" t="s">
        <v>242</v>
      </c>
      <c r="AE1941" t="s">
        <v>243</v>
      </c>
      <c r="AH1941" t="s">
        <v>244</v>
      </c>
      <c r="AK1941" t="s">
        <v>245</v>
      </c>
      <c r="AL1941" t="s">
        <v>396</v>
      </c>
      <c r="AM1941">
        <v>1825</v>
      </c>
      <c r="AP1941" t="s">
        <v>15569</v>
      </c>
      <c r="AQ1941" t="s">
        <v>302</v>
      </c>
      <c r="AR1941">
        <v>35</v>
      </c>
      <c r="AS1941" t="s">
        <v>1297</v>
      </c>
      <c r="AT1941" t="s">
        <v>1297</v>
      </c>
      <c r="AU1941" t="s">
        <v>243</v>
      </c>
      <c r="AV1941" t="str">
        <f>"86442-6885"</f>
        <v>86442-6885</v>
      </c>
      <c r="AW1941" t="s">
        <v>462</v>
      </c>
      <c r="AX1941" t="s">
        <v>15570</v>
      </c>
      <c r="AY1941" t="s">
        <v>15571</v>
      </c>
      <c r="AZ1941" t="s">
        <v>254</v>
      </c>
      <c r="BA1941" t="s">
        <v>15572</v>
      </c>
      <c r="BB1941" t="str">
        <f>"254-39-009"</f>
        <v>254-39-009</v>
      </c>
      <c r="BC1941" t="str">
        <f>"25439009"</f>
        <v>25439009</v>
      </c>
      <c r="BD1941" t="str">
        <f>"R25439009"</f>
        <v>R25439009</v>
      </c>
      <c r="BE1941">
        <v>4015</v>
      </c>
      <c r="BI1941" t="s">
        <v>256</v>
      </c>
      <c r="BJ1941" t="s">
        <v>651</v>
      </c>
      <c r="BK1941" t="s">
        <v>520</v>
      </c>
      <c r="BL1941">
        <v>1</v>
      </c>
      <c r="BN1941">
        <v>35.143315560879202</v>
      </c>
      <c r="BO1941">
        <v>-113.604582685168</v>
      </c>
      <c r="BW1941" t="s">
        <v>15573</v>
      </c>
      <c r="BX1941" t="s">
        <v>15573</v>
      </c>
      <c r="CA1941" t="str">
        <f>""</f>
        <v/>
      </c>
      <c r="CC1941">
        <v>0</v>
      </c>
      <c r="CD1941">
        <v>0</v>
      </c>
      <c r="CE1941">
        <v>0</v>
      </c>
      <c r="CF1941">
        <v>0</v>
      </c>
      <c r="CI1941">
        <v>0</v>
      </c>
      <c r="CJ1941">
        <v>0</v>
      </c>
      <c r="CL1941">
        <v>0</v>
      </c>
      <c r="CM1941">
        <v>0</v>
      </c>
      <c r="CN1941">
        <v>0</v>
      </c>
      <c r="CO1941">
        <v>0</v>
      </c>
      <c r="CP1941">
        <v>0</v>
      </c>
      <c r="CQ1941">
        <v>0</v>
      </c>
      <c r="CR1941">
        <v>0</v>
      </c>
      <c r="CS1941">
        <v>0</v>
      </c>
      <c r="CT1941">
        <v>0</v>
      </c>
      <c r="CU1941">
        <v>0</v>
      </c>
      <c r="CX1941">
        <v>0</v>
      </c>
      <c r="CZ1941">
        <v>0</v>
      </c>
      <c r="DB1941">
        <v>0</v>
      </c>
      <c r="DD1941">
        <v>0</v>
      </c>
      <c r="DF1941">
        <v>0</v>
      </c>
      <c r="DK1941">
        <v>0</v>
      </c>
      <c r="DM1941">
        <v>0</v>
      </c>
      <c r="DX1941">
        <v>0</v>
      </c>
      <c r="EC1941" t="s">
        <v>261</v>
      </c>
      <c r="ED1941" t="s">
        <v>354</v>
      </c>
      <c r="EE1941" t="s">
        <v>355</v>
      </c>
      <c r="EG1941">
        <v>435600</v>
      </c>
      <c r="EH1941">
        <v>10</v>
      </c>
      <c r="EI1941">
        <v>0</v>
      </c>
      <c r="EJ1941">
        <v>0</v>
      </c>
      <c r="EK1941">
        <v>0</v>
      </c>
      <c r="EL1941">
        <v>0</v>
      </c>
      <c r="EU1941" t="s">
        <v>264</v>
      </c>
      <c r="EV1941" t="s">
        <v>265</v>
      </c>
      <c r="EW1941" t="s">
        <v>266</v>
      </c>
      <c r="EX1941" s="1">
        <v>40135</v>
      </c>
      <c r="EY1941" t="s">
        <v>267</v>
      </c>
      <c r="EZ1941" t="str">
        <f t="shared" si="101"/>
        <v>FALSE</v>
      </c>
      <c r="FA1941">
        <v>2022</v>
      </c>
      <c r="FB1941">
        <v>2020</v>
      </c>
      <c r="FC1941">
        <v>300</v>
      </c>
      <c r="FD1941" t="s">
        <v>246</v>
      </c>
      <c r="FE1941" t="s">
        <v>246</v>
      </c>
      <c r="FF1941" t="s">
        <v>246</v>
      </c>
      <c r="FG1941" t="s">
        <v>246</v>
      </c>
      <c r="FH1941" t="s">
        <v>246</v>
      </c>
      <c r="FI1941" t="s">
        <v>246</v>
      </c>
      <c r="FJ1941" t="s">
        <v>246</v>
      </c>
      <c r="FK1941" t="s">
        <v>246</v>
      </c>
      <c r="FL1941" t="s">
        <v>246</v>
      </c>
      <c r="FM1941" t="s">
        <v>246</v>
      </c>
      <c r="FN1941" t="s">
        <v>246</v>
      </c>
      <c r="FO1941" t="s">
        <v>246</v>
      </c>
      <c r="FP1941" t="s">
        <v>246</v>
      </c>
      <c r="FQ1941" s="2">
        <v>1697</v>
      </c>
      <c r="FR1941" s="2">
        <v>0</v>
      </c>
      <c r="FS1941" s="2">
        <v>0</v>
      </c>
      <c r="FT1941">
        <v>0</v>
      </c>
      <c r="FU1941" s="2">
        <v>11311</v>
      </c>
      <c r="FV1941" s="2">
        <v>11311</v>
      </c>
      <c r="FW1941" s="2">
        <v>0</v>
      </c>
      <c r="FX1941">
        <v>0</v>
      </c>
      <c r="FY1941" s="2">
        <v>0</v>
      </c>
      <c r="FZ1941" s="2">
        <v>0</v>
      </c>
      <c r="GA1941" s="2">
        <v>0</v>
      </c>
      <c r="GB1941">
        <v>0</v>
      </c>
      <c r="GC1941" s="2">
        <v>133.96</v>
      </c>
      <c r="GE1941" s="2">
        <v>11311</v>
      </c>
      <c r="GH1941" t="s">
        <v>289</v>
      </c>
      <c r="GK1941" t="s">
        <v>290</v>
      </c>
      <c r="GL1941" t="s">
        <v>290</v>
      </c>
      <c r="GR1941" t="str">
        <f>""</f>
        <v/>
      </c>
      <c r="GS1941" t="str">
        <f>""</f>
        <v/>
      </c>
      <c r="GT1941" t="str">
        <f>""</f>
        <v/>
      </c>
      <c r="HF1941" t="str">
        <f>""</f>
        <v/>
      </c>
      <c r="HK1941" t="str">
        <f>""</f>
        <v/>
      </c>
      <c r="HN1941" t="s">
        <v>271</v>
      </c>
      <c r="HP1941" t="str">
        <f>""</f>
        <v/>
      </c>
      <c r="HQ1941" t="str">
        <f>""</f>
        <v/>
      </c>
      <c r="IA1941" t="str">
        <f>""</f>
        <v/>
      </c>
      <c r="IB1941" t="str">
        <f>""</f>
        <v/>
      </c>
      <c r="IC1941" t="str">
        <f>HYPERLINK("https://web.datatree.com/?/property?propertyId=5106717")</f>
        <v>https://web.datatree.com/?/property?propertyId=5106717</v>
      </c>
    </row>
    <row r="1942" spans="1:237" x14ac:dyDescent="0.25">
      <c r="A1942" t="s">
        <v>15574</v>
      </c>
      <c r="B1942" t="s">
        <v>15575</v>
      </c>
      <c r="C1942" t="s">
        <v>2822</v>
      </c>
      <c r="D1942" t="s">
        <v>4907</v>
      </c>
      <c r="E1942" t="s">
        <v>240</v>
      </c>
      <c r="F1942">
        <v>1</v>
      </c>
      <c r="O1942" t="s">
        <v>15576</v>
      </c>
      <c r="P1942" t="s">
        <v>15574</v>
      </c>
      <c r="T1942" t="s">
        <v>242</v>
      </c>
      <c r="AE1942" t="s">
        <v>243</v>
      </c>
      <c r="AH1942" t="s">
        <v>244</v>
      </c>
      <c r="AK1942" t="s">
        <v>245</v>
      </c>
      <c r="AM1942">
        <v>3153</v>
      </c>
      <c r="AP1942" t="s">
        <v>6037</v>
      </c>
      <c r="AQ1942" t="s">
        <v>439</v>
      </c>
      <c r="AR1942" t="s">
        <v>653</v>
      </c>
      <c r="AS1942" t="s">
        <v>691</v>
      </c>
      <c r="AT1942" t="s">
        <v>691</v>
      </c>
      <c r="AU1942" t="s">
        <v>328</v>
      </c>
      <c r="AV1942" t="str">
        <f>"90068-1753"</f>
        <v>90068-1753</v>
      </c>
      <c r="AW1942" t="s">
        <v>401</v>
      </c>
      <c r="AX1942" t="s">
        <v>15577</v>
      </c>
      <c r="AY1942" t="s">
        <v>15578</v>
      </c>
      <c r="AZ1942" t="s">
        <v>254</v>
      </c>
      <c r="BA1942" t="s">
        <v>13785</v>
      </c>
      <c r="BB1942" t="str">
        <f>"326-05-164"</f>
        <v>326-05-164</v>
      </c>
      <c r="BC1942" t="str">
        <f>"32605164"</f>
        <v>32605164</v>
      </c>
      <c r="BD1942" t="str">
        <f>"R32605164"</f>
        <v>R32605164</v>
      </c>
      <c r="BE1942">
        <v>4015</v>
      </c>
      <c r="BJ1942" t="s">
        <v>309</v>
      </c>
      <c r="BK1942" t="s">
        <v>499</v>
      </c>
      <c r="BL1942">
        <v>21</v>
      </c>
      <c r="BN1942">
        <v>35.532677938631899</v>
      </c>
      <c r="BO1942">
        <v>-114.326015951001</v>
      </c>
      <c r="BP1942" t="s">
        <v>596</v>
      </c>
      <c r="BQ1942">
        <v>10</v>
      </c>
      <c r="BW1942" t="s">
        <v>7180</v>
      </c>
      <c r="BX1942" t="s">
        <v>7180</v>
      </c>
      <c r="CA1942" t="str">
        <f>"120|1"</f>
        <v>120|1</v>
      </c>
      <c r="CC1942">
        <v>0</v>
      </c>
      <c r="CD1942">
        <v>0</v>
      </c>
      <c r="CE1942">
        <v>0</v>
      </c>
      <c r="CF1942">
        <v>0</v>
      </c>
      <c r="CI1942">
        <v>0</v>
      </c>
      <c r="CJ1942">
        <v>0</v>
      </c>
      <c r="CL1942">
        <v>0</v>
      </c>
      <c r="CM1942">
        <v>0</v>
      </c>
      <c r="CN1942">
        <v>0</v>
      </c>
      <c r="CO1942">
        <v>0</v>
      </c>
      <c r="CP1942">
        <v>0</v>
      </c>
      <c r="CQ1942">
        <v>0</v>
      </c>
      <c r="CR1942">
        <v>0</v>
      </c>
      <c r="CS1942">
        <v>0</v>
      </c>
      <c r="CT1942">
        <v>0</v>
      </c>
      <c r="CU1942">
        <v>0</v>
      </c>
      <c r="CX1942">
        <v>0</v>
      </c>
      <c r="CZ1942">
        <v>0</v>
      </c>
      <c r="DB1942">
        <v>0</v>
      </c>
      <c r="DD1942">
        <v>0</v>
      </c>
      <c r="DF1942">
        <v>0</v>
      </c>
      <c r="DK1942">
        <v>0</v>
      </c>
      <c r="DM1942">
        <v>0</v>
      </c>
      <c r="DX1942">
        <v>0</v>
      </c>
      <c r="EC1942" t="s">
        <v>261</v>
      </c>
      <c r="ED1942" t="s">
        <v>262</v>
      </c>
      <c r="EE1942" t="s">
        <v>263</v>
      </c>
      <c r="EG1942">
        <v>435600</v>
      </c>
      <c r="EH1942">
        <v>10</v>
      </c>
      <c r="EI1942">
        <v>0</v>
      </c>
      <c r="EJ1942">
        <v>0</v>
      </c>
      <c r="EK1942">
        <v>0</v>
      </c>
      <c r="EL1942">
        <v>0</v>
      </c>
      <c r="EU1942" t="s">
        <v>264</v>
      </c>
      <c r="EV1942" t="s">
        <v>313</v>
      </c>
      <c r="EW1942" t="s">
        <v>314</v>
      </c>
      <c r="EX1942" s="1">
        <v>40135</v>
      </c>
      <c r="EY1942" t="s">
        <v>267</v>
      </c>
      <c r="EZ1942" t="str">
        <f t="shared" si="101"/>
        <v>FALSE</v>
      </c>
      <c r="FA1942">
        <v>2022</v>
      </c>
      <c r="FB1942">
        <v>2020</v>
      </c>
      <c r="FC1942">
        <v>1110</v>
      </c>
      <c r="FD1942" t="s">
        <v>246</v>
      </c>
      <c r="FE1942" t="s">
        <v>246</v>
      </c>
      <c r="FF1942" t="s">
        <v>246</v>
      </c>
      <c r="FG1942" t="s">
        <v>246</v>
      </c>
      <c r="FH1942" t="s">
        <v>246</v>
      </c>
      <c r="FI1942" t="s">
        <v>246</v>
      </c>
      <c r="FJ1942" t="s">
        <v>246</v>
      </c>
      <c r="FK1942" t="s">
        <v>246</v>
      </c>
      <c r="FL1942" t="s">
        <v>246</v>
      </c>
      <c r="FM1942" t="s">
        <v>246</v>
      </c>
      <c r="FN1942" t="s">
        <v>246</v>
      </c>
      <c r="FO1942" t="s">
        <v>246</v>
      </c>
      <c r="FP1942" t="s">
        <v>246</v>
      </c>
      <c r="FQ1942" s="2">
        <v>3197</v>
      </c>
      <c r="FR1942" s="2">
        <v>0</v>
      </c>
      <c r="FS1942" s="2">
        <v>0</v>
      </c>
      <c r="FT1942">
        <v>0</v>
      </c>
      <c r="FU1942" s="2">
        <v>21314</v>
      </c>
      <c r="FV1942" s="2">
        <v>21314</v>
      </c>
      <c r="FW1942" s="2">
        <v>0</v>
      </c>
      <c r="FX1942">
        <v>0</v>
      </c>
      <c r="FY1942" s="2">
        <v>0</v>
      </c>
      <c r="FZ1942" s="2">
        <v>0</v>
      </c>
      <c r="GA1942" s="2">
        <v>0</v>
      </c>
      <c r="GB1942">
        <v>0</v>
      </c>
      <c r="GC1942" s="2">
        <v>168.72</v>
      </c>
      <c r="GE1942" s="2">
        <v>21314</v>
      </c>
      <c r="GH1942" t="s">
        <v>315</v>
      </c>
      <c r="GK1942" t="s">
        <v>316</v>
      </c>
      <c r="GL1942" t="s">
        <v>317</v>
      </c>
      <c r="GM1942" t="s">
        <v>318</v>
      </c>
      <c r="GR1942" t="str">
        <f>""</f>
        <v/>
      </c>
      <c r="GS1942" t="str">
        <f>""</f>
        <v/>
      </c>
      <c r="GT1942" t="str">
        <f>""</f>
        <v/>
      </c>
      <c r="HF1942" t="str">
        <f>""</f>
        <v/>
      </c>
      <c r="HK1942" t="str">
        <f>""</f>
        <v/>
      </c>
      <c r="HN1942" t="s">
        <v>271</v>
      </c>
      <c r="HP1942" t="str">
        <f>""</f>
        <v/>
      </c>
      <c r="HQ1942" t="str">
        <f>""</f>
        <v/>
      </c>
      <c r="IA1942" t="str">
        <f>""</f>
        <v/>
      </c>
      <c r="IB1942" t="str">
        <f>""</f>
        <v/>
      </c>
      <c r="IC1942" t="str">
        <f>HYPERLINK("https://web.datatree.com/?/property?propertyId=5214716")</f>
        <v>https://web.datatree.com/?/property?propertyId=5214716</v>
      </c>
    </row>
    <row r="1943" spans="1:237" x14ac:dyDescent="0.25">
      <c r="A1943" t="s">
        <v>15579</v>
      </c>
      <c r="B1943" t="s">
        <v>6436</v>
      </c>
      <c r="C1943" t="s">
        <v>2217</v>
      </c>
      <c r="D1943" t="s">
        <v>15580</v>
      </c>
      <c r="E1943" t="s">
        <v>240</v>
      </c>
      <c r="F1943">
        <v>1</v>
      </c>
      <c r="G1943" t="s">
        <v>15581</v>
      </c>
      <c r="H1943" t="s">
        <v>15582</v>
      </c>
      <c r="I1943" t="s">
        <v>15583</v>
      </c>
      <c r="J1943" t="s">
        <v>15580</v>
      </c>
      <c r="K1943" t="s">
        <v>240</v>
      </c>
      <c r="L1943">
        <v>1</v>
      </c>
      <c r="O1943" t="s">
        <v>15584</v>
      </c>
      <c r="P1943" t="s">
        <v>15585</v>
      </c>
      <c r="R1943" t="s">
        <v>300</v>
      </c>
      <c r="T1943" t="s">
        <v>242</v>
      </c>
      <c r="AE1943" t="s">
        <v>243</v>
      </c>
      <c r="AH1943" t="s">
        <v>244</v>
      </c>
      <c r="AK1943" t="s">
        <v>245</v>
      </c>
      <c r="AL1943" t="s">
        <v>589</v>
      </c>
      <c r="AM1943">
        <v>8523</v>
      </c>
      <c r="AP1943" t="s">
        <v>3687</v>
      </c>
      <c r="AQ1943" t="s">
        <v>248</v>
      </c>
      <c r="AS1943" t="s">
        <v>591</v>
      </c>
      <c r="AT1943" t="s">
        <v>591</v>
      </c>
      <c r="AU1943" t="s">
        <v>243</v>
      </c>
      <c r="AV1943" t="str">
        <f>"85037-2416"</f>
        <v>85037-2416</v>
      </c>
      <c r="AW1943" t="s">
        <v>1349</v>
      </c>
      <c r="AX1943" t="s">
        <v>15586</v>
      </c>
      <c r="AY1943" t="s">
        <v>15587</v>
      </c>
      <c r="AZ1943" t="s">
        <v>254</v>
      </c>
      <c r="BA1943" t="s">
        <v>15588</v>
      </c>
      <c r="BB1943" t="str">
        <f>"314-06-020A"</f>
        <v>314-06-020A</v>
      </c>
      <c r="BC1943" t="str">
        <f>"31406020A"</f>
        <v>31406020A</v>
      </c>
      <c r="BD1943" t="str">
        <f>"R31406020A"</f>
        <v>R31406020A</v>
      </c>
      <c r="BE1943">
        <v>4015</v>
      </c>
      <c r="BI1943" t="s">
        <v>256</v>
      </c>
      <c r="BJ1943" t="s">
        <v>350</v>
      </c>
      <c r="BK1943" t="s">
        <v>520</v>
      </c>
      <c r="BL1943">
        <v>1</v>
      </c>
      <c r="BN1943">
        <v>35.407049106001502</v>
      </c>
      <c r="BO1943">
        <v>-113.62907893622901</v>
      </c>
      <c r="BP1943" t="s">
        <v>2465</v>
      </c>
      <c r="BW1943" t="s">
        <v>2466</v>
      </c>
      <c r="BX1943" t="s">
        <v>2466</v>
      </c>
      <c r="CA1943" t="str">
        <f>"20"</f>
        <v>20</v>
      </c>
      <c r="CC1943">
        <v>0</v>
      </c>
      <c r="CD1943">
        <v>0</v>
      </c>
      <c r="CE1943">
        <v>0</v>
      </c>
      <c r="CF1943">
        <v>0</v>
      </c>
      <c r="CI1943">
        <v>0</v>
      </c>
      <c r="CJ1943">
        <v>0</v>
      </c>
      <c r="CL1943">
        <v>0</v>
      </c>
      <c r="CM1943">
        <v>0</v>
      </c>
      <c r="CN1943">
        <v>0</v>
      </c>
      <c r="CO1943">
        <v>0</v>
      </c>
      <c r="CP1943">
        <v>0</v>
      </c>
      <c r="CQ1943">
        <v>0</v>
      </c>
      <c r="CR1943">
        <v>0</v>
      </c>
      <c r="CS1943">
        <v>0</v>
      </c>
      <c r="CT1943">
        <v>0</v>
      </c>
      <c r="CU1943">
        <v>0</v>
      </c>
      <c r="CX1943">
        <v>0</v>
      </c>
      <c r="CZ1943">
        <v>0</v>
      </c>
      <c r="DB1943">
        <v>0</v>
      </c>
      <c r="DD1943">
        <v>0</v>
      </c>
      <c r="DF1943">
        <v>0</v>
      </c>
      <c r="DK1943">
        <v>0</v>
      </c>
      <c r="DM1943">
        <v>0</v>
      </c>
      <c r="DX1943">
        <v>0</v>
      </c>
      <c r="EC1943" t="s">
        <v>261</v>
      </c>
      <c r="ED1943" t="s">
        <v>262</v>
      </c>
      <c r="EE1943" t="s">
        <v>263</v>
      </c>
      <c r="EG1943">
        <v>435600</v>
      </c>
      <c r="EH1943">
        <v>10</v>
      </c>
      <c r="EI1943">
        <v>0</v>
      </c>
      <c r="EJ1943">
        <v>0</v>
      </c>
      <c r="EK1943">
        <v>0</v>
      </c>
      <c r="EL1943">
        <v>0</v>
      </c>
      <c r="EU1943" t="s">
        <v>264</v>
      </c>
      <c r="EV1943" t="s">
        <v>4272</v>
      </c>
      <c r="EW1943" t="s">
        <v>4273</v>
      </c>
      <c r="EX1943" s="1">
        <v>40135</v>
      </c>
      <c r="EY1943" t="s">
        <v>267</v>
      </c>
      <c r="EZ1943" t="str">
        <f t="shared" si="101"/>
        <v>FALSE</v>
      </c>
      <c r="FA1943">
        <v>2022</v>
      </c>
      <c r="FB1943">
        <v>2020</v>
      </c>
      <c r="FC1943">
        <v>2200</v>
      </c>
      <c r="FD1943" t="s">
        <v>246</v>
      </c>
      <c r="FE1943" t="s">
        <v>246</v>
      </c>
      <c r="FF1943" t="s">
        <v>246</v>
      </c>
      <c r="FG1943" t="s">
        <v>246</v>
      </c>
      <c r="FH1943" t="s">
        <v>246</v>
      </c>
      <c r="FI1943" t="s">
        <v>246</v>
      </c>
      <c r="FJ1943" t="s">
        <v>246</v>
      </c>
      <c r="FK1943" t="s">
        <v>246</v>
      </c>
      <c r="FL1943" t="s">
        <v>246</v>
      </c>
      <c r="FM1943" t="s">
        <v>246</v>
      </c>
      <c r="FN1943" t="s">
        <v>246</v>
      </c>
      <c r="FO1943" t="s">
        <v>246</v>
      </c>
      <c r="FP1943" t="s">
        <v>246</v>
      </c>
      <c r="FQ1943" s="2">
        <v>418</v>
      </c>
      <c r="FR1943" s="2">
        <v>0</v>
      </c>
      <c r="FS1943" s="2">
        <v>0</v>
      </c>
      <c r="FT1943">
        <v>0</v>
      </c>
      <c r="FU1943" s="2">
        <v>2787</v>
      </c>
      <c r="FV1943" s="2">
        <v>2787</v>
      </c>
      <c r="FW1943" s="2">
        <v>0</v>
      </c>
      <c r="FX1943">
        <v>0</v>
      </c>
      <c r="FY1943" s="2">
        <v>0</v>
      </c>
      <c r="FZ1943" s="2">
        <v>0</v>
      </c>
      <c r="GA1943" s="2">
        <v>0</v>
      </c>
      <c r="GB1943">
        <v>0</v>
      </c>
      <c r="GC1943" s="2">
        <v>28.82</v>
      </c>
      <c r="GE1943" s="2">
        <v>2787</v>
      </c>
      <c r="GF1943">
        <v>17</v>
      </c>
      <c r="GH1943" t="s">
        <v>623</v>
      </c>
      <c r="GK1943" t="s">
        <v>624</v>
      </c>
      <c r="GL1943" t="s">
        <v>624</v>
      </c>
      <c r="GR1943" t="str">
        <f>""</f>
        <v/>
      </c>
      <c r="GS1943" t="str">
        <f>""</f>
        <v/>
      </c>
      <c r="GT1943" t="str">
        <f>""</f>
        <v/>
      </c>
      <c r="HF1943" t="str">
        <f>""</f>
        <v/>
      </c>
      <c r="HK1943" t="str">
        <f>""</f>
        <v/>
      </c>
      <c r="HN1943" t="s">
        <v>271</v>
      </c>
      <c r="HP1943" t="str">
        <f>""</f>
        <v/>
      </c>
      <c r="HQ1943" t="str">
        <f>""</f>
        <v/>
      </c>
      <c r="IA1943" t="str">
        <f>""</f>
        <v/>
      </c>
      <c r="IB1943" t="str">
        <f>""</f>
        <v/>
      </c>
      <c r="IC1943" t="str">
        <f>HYPERLINK("https://web.datatree.com/?/property?propertyId=5215471")</f>
        <v>https://web.datatree.com/?/property?propertyId=5215471</v>
      </c>
    </row>
    <row r="1944" spans="1:237" x14ac:dyDescent="0.25">
      <c r="A1944" t="s">
        <v>15589</v>
      </c>
      <c r="B1944" t="s">
        <v>15590</v>
      </c>
      <c r="C1944" t="s">
        <v>15590</v>
      </c>
      <c r="D1944" t="s">
        <v>15591</v>
      </c>
      <c r="E1944" t="s">
        <v>240</v>
      </c>
      <c r="F1944">
        <v>2</v>
      </c>
      <c r="O1944" t="s">
        <v>15592</v>
      </c>
      <c r="P1944" t="s">
        <v>15589</v>
      </c>
      <c r="Q1944" t="s">
        <v>1181</v>
      </c>
      <c r="T1944" t="s">
        <v>242</v>
      </c>
      <c r="AE1944" t="s">
        <v>243</v>
      </c>
      <c r="AH1944" t="s">
        <v>244</v>
      </c>
      <c r="AK1944" t="s">
        <v>245</v>
      </c>
      <c r="AP1944" t="s">
        <v>15593</v>
      </c>
      <c r="AS1944" t="s">
        <v>15594</v>
      </c>
      <c r="AT1944" t="s">
        <v>15594</v>
      </c>
      <c r="AU1944" t="s">
        <v>328</v>
      </c>
      <c r="AV1944" t="str">
        <f>"94026-7702"</f>
        <v>94026-7702</v>
      </c>
      <c r="AW1944" t="s">
        <v>4319</v>
      </c>
      <c r="AX1944" t="s">
        <v>15595</v>
      </c>
      <c r="AY1944" t="s">
        <v>15596</v>
      </c>
      <c r="AZ1944" t="s">
        <v>254</v>
      </c>
      <c r="BA1944" t="s">
        <v>15597</v>
      </c>
      <c r="BB1944" t="str">
        <f>"317-12-066"</f>
        <v>317-12-066</v>
      </c>
      <c r="BC1944" t="str">
        <f>"31712066"</f>
        <v>31712066</v>
      </c>
      <c r="BD1944" t="str">
        <f>"R31712066"</f>
        <v>R31712066</v>
      </c>
      <c r="BE1944">
        <v>4015</v>
      </c>
      <c r="BJ1944" t="s">
        <v>309</v>
      </c>
      <c r="BK1944" t="s">
        <v>310</v>
      </c>
      <c r="BL1944">
        <v>19</v>
      </c>
      <c r="BN1944">
        <v>35.538145579491697</v>
      </c>
      <c r="BO1944">
        <v>-114.465764878039</v>
      </c>
      <c r="BP1944" t="s">
        <v>584</v>
      </c>
      <c r="BQ1944">
        <v>2</v>
      </c>
      <c r="BW1944" t="s">
        <v>1392</v>
      </c>
      <c r="BX1944" t="s">
        <v>1392</v>
      </c>
      <c r="CA1944" t="str">
        <f>"71|74/71|74"</f>
        <v>71|74/71|74</v>
      </c>
      <c r="CC1944">
        <v>0</v>
      </c>
      <c r="CD1944">
        <v>0</v>
      </c>
      <c r="CE1944">
        <v>0</v>
      </c>
      <c r="CF1944">
        <v>0</v>
      </c>
      <c r="CI1944">
        <v>0</v>
      </c>
      <c r="CJ1944">
        <v>0</v>
      </c>
      <c r="CL1944">
        <v>0</v>
      </c>
      <c r="CM1944">
        <v>0</v>
      </c>
      <c r="CN1944">
        <v>0</v>
      </c>
      <c r="CO1944">
        <v>0</v>
      </c>
      <c r="CP1944">
        <v>0</v>
      </c>
      <c r="CQ1944">
        <v>0</v>
      </c>
      <c r="CR1944">
        <v>0</v>
      </c>
      <c r="CS1944">
        <v>0</v>
      </c>
      <c r="CT1944">
        <v>0</v>
      </c>
      <c r="CU1944">
        <v>0</v>
      </c>
      <c r="CX1944">
        <v>0</v>
      </c>
      <c r="CZ1944">
        <v>0</v>
      </c>
      <c r="DB1944">
        <v>0</v>
      </c>
      <c r="DD1944">
        <v>0</v>
      </c>
      <c r="DF1944">
        <v>0</v>
      </c>
      <c r="DK1944">
        <v>0</v>
      </c>
      <c r="DM1944">
        <v>0</v>
      </c>
      <c r="DX1944">
        <v>0</v>
      </c>
      <c r="EC1944" t="s">
        <v>261</v>
      </c>
      <c r="ED1944" t="s">
        <v>262</v>
      </c>
      <c r="EE1944" t="s">
        <v>263</v>
      </c>
      <c r="EG1944">
        <v>435600</v>
      </c>
      <c r="EH1944">
        <v>10</v>
      </c>
      <c r="EI1944">
        <v>0</v>
      </c>
      <c r="EJ1944">
        <v>0</v>
      </c>
      <c r="EK1944">
        <v>0</v>
      </c>
      <c r="EL1944">
        <v>0</v>
      </c>
      <c r="EU1944" t="s">
        <v>264</v>
      </c>
      <c r="EV1944" t="s">
        <v>538</v>
      </c>
      <c r="EW1944" t="s">
        <v>539</v>
      </c>
      <c r="EX1944" s="1">
        <v>40135</v>
      </c>
      <c r="EY1944" t="s">
        <v>267</v>
      </c>
      <c r="EZ1944" t="str">
        <f t="shared" si="101"/>
        <v>FALSE</v>
      </c>
      <c r="FA1944">
        <v>2022</v>
      </c>
      <c r="FB1944">
        <v>2020</v>
      </c>
      <c r="FC1944">
        <v>400</v>
      </c>
      <c r="FD1944" t="s">
        <v>246</v>
      </c>
      <c r="FE1944" t="s">
        <v>246</v>
      </c>
      <c r="FF1944" t="s">
        <v>246</v>
      </c>
      <c r="FG1944" t="s">
        <v>246</v>
      </c>
      <c r="FH1944" t="s">
        <v>246</v>
      </c>
      <c r="FI1944" t="s">
        <v>246</v>
      </c>
      <c r="FJ1944" t="s">
        <v>246</v>
      </c>
      <c r="FK1944" t="s">
        <v>246</v>
      </c>
      <c r="FL1944" t="s">
        <v>246</v>
      </c>
      <c r="FM1944" t="s">
        <v>246</v>
      </c>
      <c r="FN1944" t="s">
        <v>246</v>
      </c>
      <c r="FO1944" t="s">
        <v>246</v>
      </c>
      <c r="FP1944" t="s">
        <v>246</v>
      </c>
      <c r="FQ1944" s="2">
        <v>1864</v>
      </c>
      <c r="FR1944" s="2">
        <v>0</v>
      </c>
      <c r="FS1944" s="2">
        <v>0</v>
      </c>
      <c r="FT1944">
        <v>0</v>
      </c>
      <c r="FU1944" s="2">
        <v>12425</v>
      </c>
      <c r="FV1944" s="2">
        <v>12425</v>
      </c>
      <c r="FW1944" s="2">
        <v>0</v>
      </c>
      <c r="FX1944">
        <v>0</v>
      </c>
      <c r="FY1944" s="2">
        <v>0</v>
      </c>
      <c r="FZ1944" s="2">
        <v>0</v>
      </c>
      <c r="GA1944" s="2">
        <v>0</v>
      </c>
      <c r="GB1944">
        <v>0</v>
      </c>
      <c r="GC1944" s="2">
        <v>107.42</v>
      </c>
      <c r="GE1944" s="2">
        <v>12425</v>
      </c>
      <c r="GH1944" t="s">
        <v>1306</v>
      </c>
      <c r="GI1944" t="s">
        <v>387</v>
      </c>
      <c r="GK1944" t="s">
        <v>1307</v>
      </c>
      <c r="GL1944" t="s">
        <v>1308</v>
      </c>
      <c r="GM1944" t="s">
        <v>1309</v>
      </c>
      <c r="GN1944" s="1">
        <v>43661</v>
      </c>
      <c r="GO1944" s="1">
        <v>43766</v>
      </c>
      <c r="GQ1944" t="s">
        <v>270</v>
      </c>
      <c r="GR1944" t="str">
        <f>""</f>
        <v/>
      </c>
      <c r="GS1944" t="str">
        <f>"2019.58876"</f>
        <v>2019.58876</v>
      </c>
      <c r="GT1944" t="str">
        <f>""</f>
        <v/>
      </c>
      <c r="HF1944" t="str">
        <f>""</f>
        <v/>
      </c>
      <c r="HK1944" t="str">
        <f>""</f>
        <v/>
      </c>
      <c r="HN1944" t="s">
        <v>271</v>
      </c>
      <c r="HP1944" t="str">
        <f>""</f>
        <v/>
      </c>
      <c r="HQ1944" t="str">
        <f>""</f>
        <v/>
      </c>
      <c r="IA1944" t="str">
        <f>""</f>
        <v/>
      </c>
      <c r="IB1944" t="str">
        <f>""</f>
        <v/>
      </c>
      <c r="IC1944" t="str">
        <f>HYPERLINK("https://web.datatree.com/?/property?propertyId=5216382")</f>
        <v>https://web.datatree.com/?/property?propertyId=5216382</v>
      </c>
    </row>
    <row r="1945" spans="1:237" x14ac:dyDescent="0.25">
      <c r="A1945" t="s">
        <v>15598</v>
      </c>
      <c r="B1945" t="s">
        <v>2080</v>
      </c>
      <c r="C1945" t="s">
        <v>2080</v>
      </c>
      <c r="D1945" t="s">
        <v>15599</v>
      </c>
      <c r="E1945" t="s">
        <v>240</v>
      </c>
      <c r="F1945">
        <v>15</v>
      </c>
      <c r="G1945" t="s">
        <v>15600</v>
      </c>
      <c r="H1945" t="s">
        <v>15601</v>
      </c>
      <c r="I1945" t="s">
        <v>15601</v>
      </c>
      <c r="J1945" t="s">
        <v>15599</v>
      </c>
      <c r="K1945" t="s">
        <v>240</v>
      </c>
      <c r="L1945">
        <v>19</v>
      </c>
      <c r="O1945" t="s">
        <v>15602</v>
      </c>
      <c r="P1945" t="s">
        <v>15603</v>
      </c>
      <c r="T1945" t="s">
        <v>242</v>
      </c>
      <c r="AE1945" t="s">
        <v>243</v>
      </c>
      <c r="AH1945" t="s">
        <v>244</v>
      </c>
      <c r="AK1945" t="s">
        <v>245</v>
      </c>
      <c r="AM1945">
        <v>36</v>
      </c>
      <c r="AP1945" t="s">
        <v>6606</v>
      </c>
      <c r="AQ1945" t="s">
        <v>419</v>
      </c>
      <c r="AS1945" t="s">
        <v>15604</v>
      </c>
      <c r="AU1945" t="s">
        <v>7627</v>
      </c>
      <c r="AV1945" t="str">
        <f>"72023-9579"</f>
        <v>72023-9579</v>
      </c>
      <c r="AW1945" t="s">
        <v>4910</v>
      </c>
      <c r="AX1945" t="s">
        <v>15605</v>
      </c>
      <c r="AY1945" t="s">
        <v>15606</v>
      </c>
      <c r="AZ1945" t="s">
        <v>254</v>
      </c>
      <c r="BA1945" t="s">
        <v>15607</v>
      </c>
      <c r="BB1945" t="str">
        <f>"102-38-021"</f>
        <v>102-38-021</v>
      </c>
      <c r="BC1945" t="str">
        <f>"10238021"</f>
        <v>10238021</v>
      </c>
      <c r="BD1945" t="str">
        <f>"R10238021"</f>
        <v>R10238021</v>
      </c>
      <c r="BE1945">
        <v>4015</v>
      </c>
      <c r="BI1945" t="s">
        <v>256</v>
      </c>
      <c r="BJ1945" t="s">
        <v>424</v>
      </c>
      <c r="BK1945" t="s">
        <v>258</v>
      </c>
      <c r="BL1945">
        <v>27</v>
      </c>
      <c r="BN1945">
        <v>34.614399438819397</v>
      </c>
      <c r="BO1945">
        <v>-113.50185708995799</v>
      </c>
      <c r="BP1945" t="s">
        <v>1155</v>
      </c>
      <c r="BW1945" t="s">
        <v>1156</v>
      </c>
      <c r="BX1945" t="s">
        <v>1156</v>
      </c>
      <c r="CA1945" t="str">
        <f>"21"</f>
        <v>21</v>
      </c>
      <c r="CC1945">
        <v>0</v>
      </c>
      <c r="CD1945">
        <v>0</v>
      </c>
      <c r="CE1945">
        <v>0</v>
      </c>
      <c r="CF1945">
        <v>0</v>
      </c>
      <c r="CI1945">
        <v>0</v>
      </c>
      <c r="CJ1945">
        <v>0</v>
      </c>
      <c r="CL1945">
        <v>0</v>
      </c>
      <c r="CM1945">
        <v>0</v>
      </c>
      <c r="CN1945">
        <v>0</v>
      </c>
      <c r="CO1945">
        <v>0</v>
      </c>
      <c r="CP1945">
        <v>0</v>
      </c>
      <c r="CQ1945">
        <v>0</v>
      </c>
      <c r="CR1945">
        <v>0</v>
      </c>
      <c r="CS1945">
        <v>0</v>
      </c>
      <c r="CT1945">
        <v>0</v>
      </c>
      <c r="CU1945">
        <v>0</v>
      </c>
      <c r="CX1945">
        <v>0</v>
      </c>
      <c r="CZ1945">
        <v>0</v>
      </c>
      <c r="DB1945">
        <v>0</v>
      </c>
      <c r="DD1945">
        <v>0</v>
      </c>
      <c r="DF1945">
        <v>0</v>
      </c>
      <c r="DK1945">
        <v>0</v>
      </c>
      <c r="DM1945">
        <v>0</v>
      </c>
      <c r="DX1945">
        <v>0</v>
      </c>
      <c r="EC1945" t="s">
        <v>261</v>
      </c>
      <c r="ED1945" t="s">
        <v>262</v>
      </c>
      <c r="EE1945" t="s">
        <v>263</v>
      </c>
      <c r="EG1945">
        <v>435600</v>
      </c>
      <c r="EH1945">
        <v>10</v>
      </c>
      <c r="EI1945">
        <v>0</v>
      </c>
      <c r="EJ1945">
        <v>0</v>
      </c>
      <c r="EK1945">
        <v>0</v>
      </c>
      <c r="EL1945">
        <v>0</v>
      </c>
      <c r="EU1945" t="s">
        <v>264</v>
      </c>
      <c r="EV1945" t="s">
        <v>522</v>
      </c>
      <c r="EW1945" t="s">
        <v>523</v>
      </c>
      <c r="EX1945" s="1">
        <v>40135</v>
      </c>
      <c r="EY1945" t="s">
        <v>267</v>
      </c>
      <c r="EZ1945" t="str">
        <f t="shared" si="101"/>
        <v>FALSE</v>
      </c>
      <c r="FA1945">
        <v>2022</v>
      </c>
      <c r="FB1945">
        <v>2020</v>
      </c>
      <c r="FC1945">
        <v>600</v>
      </c>
      <c r="FD1945" t="s">
        <v>246</v>
      </c>
      <c r="FE1945" t="s">
        <v>246</v>
      </c>
      <c r="FF1945" t="s">
        <v>246</v>
      </c>
      <c r="FG1945" t="s">
        <v>246</v>
      </c>
      <c r="FH1945" t="s">
        <v>246</v>
      </c>
      <c r="FI1945" t="s">
        <v>246</v>
      </c>
      <c r="FJ1945" t="s">
        <v>246</v>
      </c>
      <c r="FK1945" t="s">
        <v>246</v>
      </c>
      <c r="FL1945" t="s">
        <v>246</v>
      </c>
      <c r="FM1945" t="s">
        <v>246</v>
      </c>
      <c r="FN1945" t="s">
        <v>246</v>
      </c>
      <c r="FO1945" t="s">
        <v>246</v>
      </c>
      <c r="FP1945" t="s">
        <v>246</v>
      </c>
      <c r="FQ1945" s="2">
        <v>509</v>
      </c>
      <c r="FR1945" s="2">
        <v>0</v>
      </c>
      <c r="FS1945" s="2">
        <v>0</v>
      </c>
      <c r="FT1945">
        <v>0</v>
      </c>
      <c r="FU1945" s="2">
        <v>3391</v>
      </c>
      <c r="FV1945" s="2">
        <v>3391</v>
      </c>
      <c r="FW1945" s="2">
        <v>0</v>
      </c>
      <c r="FX1945">
        <v>0</v>
      </c>
      <c r="FY1945" s="2">
        <v>0</v>
      </c>
      <c r="FZ1945" s="2">
        <v>0</v>
      </c>
      <c r="GA1945" s="2">
        <v>0</v>
      </c>
      <c r="GB1945">
        <v>0</v>
      </c>
      <c r="GC1945" s="2">
        <v>31.56</v>
      </c>
      <c r="GE1945" s="2">
        <v>3391</v>
      </c>
      <c r="GH1945" t="s">
        <v>289</v>
      </c>
      <c r="GK1945" t="s">
        <v>290</v>
      </c>
      <c r="GL1945" t="s">
        <v>290</v>
      </c>
      <c r="GN1945" s="1">
        <v>37221</v>
      </c>
      <c r="GO1945" s="1">
        <v>37228</v>
      </c>
      <c r="GP1945" s="2">
        <v>1650</v>
      </c>
      <c r="GQ1945" t="s">
        <v>362</v>
      </c>
      <c r="GR1945" t="str">
        <f>"                    "</f>
        <v xml:space="preserve">                    </v>
      </c>
      <c r="GS1945" t="str">
        <f>"3923.146"</f>
        <v>3923.146</v>
      </c>
      <c r="GT1945" t="str">
        <f>""</f>
        <v/>
      </c>
      <c r="HF1945" t="str">
        <f>""</f>
        <v/>
      </c>
      <c r="HK1945" t="str">
        <f>""</f>
        <v/>
      </c>
      <c r="HN1945" t="s">
        <v>271</v>
      </c>
      <c r="HP1945" t="str">
        <f>""</f>
        <v/>
      </c>
      <c r="HQ1945" t="str">
        <f>""</f>
        <v/>
      </c>
      <c r="IA1945" t="str">
        <f>""</f>
        <v/>
      </c>
      <c r="IB1945" t="str">
        <f>""</f>
        <v/>
      </c>
      <c r="IC1945" t="str">
        <f>HYPERLINK("https://web.datatree.com/?/property?propertyId=5110565")</f>
        <v>https://web.datatree.com/?/property?propertyId=5110565</v>
      </c>
    </row>
    <row r="1946" spans="1:237" x14ac:dyDescent="0.25">
      <c r="A1946" t="s">
        <v>15608</v>
      </c>
      <c r="D1946" t="s">
        <v>15608</v>
      </c>
      <c r="E1946" t="s">
        <v>273</v>
      </c>
      <c r="F1946">
        <v>5</v>
      </c>
      <c r="G1946" t="s">
        <v>15609</v>
      </c>
      <c r="J1946" t="s">
        <v>15609</v>
      </c>
      <c r="K1946" t="s">
        <v>273</v>
      </c>
      <c r="L1946">
        <v>1</v>
      </c>
      <c r="O1946" t="s">
        <v>15608</v>
      </c>
      <c r="P1946" t="s">
        <v>15610</v>
      </c>
      <c r="R1946" t="s">
        <v>860</v>
      </c>
      <c r="T1946" t="s">
        <v>242</v>
      </c>
      <c r="AE1946" t="s">
        <v>243</v>
      </c>
      <c r="AH1946" t="s">
        <v>244</v>
      </c>
      <c r="AK1946" t="s">
        <v>245</v>
      </c>
      <c r="AL1946" t="s">
        <v>396</v>
      </c>
      <c r="AM1946">
        <v>1422</v>
      </c>
      <c r="AP1946" t="s">
        <v>9031</v>
      </c>
      <c r="AQ1946" t="s">
        <v>419</v>
      </c>
      <c r="AS1946" t="s">
        <v>591</v>
      </c>
      <c r="AT1946" t="s">
        <v>591</v>
      </c>
      <c r="AU1946" t="s">
        <v>243</v>
      </c>
      <c r="AV1946" t="str">
        <f>"85020-3832"</f>
        <v>85020-3832</v>
      </c>
      <c r="AW1946" t="s">
        <v>4517</v>
      </c>
      <c r="AX1946" t="s">
        <v>15611</v>
      </c>
      <c r="AY1946" t="s">
        <v>15612</v>
      </c>
      <c r="AZ1946" t="s">
        <v>254</v>
      </c>
      <c r="BA1946" t="s">
        <v>15357</v>
      </c>
      <c r="BB1946" t="str">
        <f>"351-22-067"</f>
        <v>351-22-067</v>
      </c>
      <c r="BC1946" t="str">
        <f>"35122067"</f>
        <v>35122067</v>
      </c>
      <c r="BD1946" t="str">
        <f>"R35122067"</f>
        <v>R35122067</v>
      </c>
      <c r="BE1946">
        <v>4015</v>
      </c>
      <c r="BJ1946" t="s">
        <v>333</v>
      </c>
      <c r="BK1946" t="s">
        <v>310</v>
      </c>
      <c r="BL1946">
        <v>35</v>
      </c>
      <c r="BN1946">
        <v>35.421955481822003</v>
      </c>
      <c r="BO1946">
        <v>-114.389677697678</v>
      </c>
      <c r="BP1946" t="s">
        <v>790</v>
      </c>
      <c r="BQ1946">
        <v>5</v>
      </c>
      <c r="BW1946" t="s">
        <v>2039</v>
      </c>
      <c r="BX1946" t="s">
        <v>2039</v>
      </c>
      <c r="CA1946" t="str">
        <f>"86|91"</f>
        <v>86|91</v>
      </c>
      <c r="CC1946">
        <v>0</v>
      </c>
      <c r="CD1946">
        <v>0</v>
      </c>
      <c r="CE1946">
        <v>0</v>
      </c>
      <c r="CF1946">
        <v>0</v>
      </c>
      <c r="CI1946">
        <v>0</v>
      </c>
      <c r="CJ1946">
        <v>0</v>
      </c>
      <c r="CL1946">
        <v>0</v>
      </c>
      <c r="CM1946">
        <v>0</v>
      </c>
      <c r="CN1946">
        <v>0</v>
      </c>
      <c r="CO1946">
        <v>0</v>
      </c>
      <c r="CP1946">
        <v>0</v>
      </c>
      <c r="CQ1946">
        <v>0</v>
      </c>
      <c r="CR1946">
        <v>0</v>
      </c>
      <c r="CS1946">
        <v>0</v>
      </c>
      <c r="CT1946">
        <v>0</v>
      </c>
      <c r="CU1946">
        <v>0</v>
      </c>
      <c r="CX1946">
        <v>0</v>
      </c>
      <c r="CZ1946">
        <v>0</v>
      </c>
      <c r="DB1946">
        <v>0</v>
      </c>
      <c r="DD1946">
        <v>0</v>
      </c>
      <c r="DF1946">
        <v>0</v>
      </c>
      <c r="DK1946">
        <v>0</v>
      </c>
      <c r="DM1946">
        <v>0</v>
      </c>
      <c r="DX1946">
        <v>0</v>
      </c>
      <c r="EC1946" t="s">
        <v>336</v>
      </c>
      <c r="ED1946" t="s">
        <v>337</v>
      </c>
      <c r="EE1946" t="s">
        <v>338</v>
      </c>
      <c r="EG1946">
        <v>435600</v>
      </c>
      <c r="EH1946">
        <v>10</v>
      </c>
      <c r="EI1946">
        <v>0</v>
      </c>
      <c r="EJ1946">
        <v>0</v>
      </c>
      <c r="EK1946">
        <v>0</v>
      </c>
      <c r="EL1946">
        <v>0</v>
      </c>
      <c r="EU1946" t="s">
        <v>264</v>
      </c>
      <c r="EV1946" t="s">
        <v>339</v>
      </c>
      <c r="EW1946" t="s">
        <v>340</v>
      </c>
      <c r="EX1946" s="1">
        <v>40135</v>
      </c>
      <c r="EY1946" t="s">
        <v>267</v>
      </c>
      <c r="EZ1946" t="str">
        <f t="shared" si="101"/>
        <v>FALSE</v>
      </c>
      <c r="FA1946">
        <v>2022</v>
      </c>
      <c r="FB1946">
        <v>2020</v>
      </c>
      <c r="FC1946">
        <v>400</v>
      </c>
      <c r="FD1946" t="s">
        <v>246</v>
      </c>
      <c r="FE1946" t="s">
        <v>246</v>
      </c>
      <c r="FF1946" t="s">
        <v>246</v>
      </c>
      <c r="FG1946" t="s">
        <v>246</v>
      </c>
      <c r="FH1946" t="s">
        <v>246</v>
      </c>
      <c r="FI1946" t="s">
        <v>246</v>
      </c>
      <c r="FJ1946" t="s">
        <v>246</v>
      </c>
      <c r="FK1946" t="s">
        <v>246</v>
      </c>
      <c r="FL1946" t="s">
        <v>246</v>
      </c>
      <c r="FM1946" t="s">
        <v>246</v>
      </c>
      <c r="FN1946" t="s">
        <v>246</v>
      </c>
      <c r="FO1946" t="s">
        <v>246</v>
      </c>
      <c r="FP1946" t="s">
        <v>246</v>
      </c>
      <c r="FQ1946" s="2">
        <v>771</v>
      </c>
      <c r="FR1946" s="2">
        <v>0</v>
      </c>
      <c r="FS1946" s="2">
        <v>0</v>
      </c>
      <c r="FT1946">
        <v>0</v>
      </c>
      <c r="FU1946" s="2">
        <v>5137</v>
      </c>
      <c r="FV1946" s="2">
        <v>5137</v>
      </c>
      <c r="FW1946" s="2">
        <v>0</v>
      </c>
      <c r="FX1946">
        <v>0</v>
      </c>
      <c r="FY1946" s="2">
        <v>0</v>
      </c>
      <c r="FZ1946" s="2">
        <v>0</v>
      </c>
      <c r="GA1946" s="2">
        <v>0</v>
      </c>
      <c r="GB1946">
        <v>0</v>
      </c>
      <c r="GC1946" s="2">
        <v>92.38</v>
      </c>
      <c r="GE1946" s="2">
        <v>5137</v>
      </c>
      <c r="GH1946" t="s">
        <v>315</v>
      </c>
      <c r="GK1946" t="s">
        <v>316</v>
      </c>
      <c r="GL1946" t="s">
        <v>317</v>
      </c>
      <c r="GM1946" t="s">
        <v>318</v>
      </c>
      <c r="GN1946" s="1">
        <v>38744</v>
      </c>
      <c r="GO1946" s="1">
        <v>38797</v>
      </c>
      <c r="GP1946" s="2">
        <v>0</v>
      </c>
      <c r="GQ1946" t="s">
        <v>319</v>
      </c>
      <c r="GR1946" t="str">
        <f>"                    "</f>
        <v xml:space="preserve">                    </v>
      </c>
      <c r="GS1946" t="str">
        <f>"6165.201"</f>
        <v>6165.201</v>
      </c>
      <c r="GT1946" t="str">
        <f>""</f>
        <v/>
      </c>
      <c r="HF1946" t="str">
        <f>""</f>
        <v/>
      </c>
      <c r="HK1946" t="str">
        <f>""</f>
        <v/>
      </c>
      <c r="HN1946" t="s">
        <v>271</v>
      </c>
      <c r="HP1946" t="str">
        <f>""</f>
        <v/>
      </c>
      <c r="HQ1946" t="str">
        <f>""</f>
        <v/>
      </c>
      <c r="IA1946" t="str">
        <f>""</f>
        <v/>
      </c>
      <c r="IB1946" t="str">
        <f>""</f>
        <v/>
      </c>
      <c r="IC1946" t="str">
        <f>HYPERLINK("https://web.datatree.com/?/property?propertyId=5217077")</f>
        <v>https://web.datatree.com/?/property?propertyId=5217077</v>
      </c>
    </row>
    <row r="1947" spans="1:237" x14ac:dyDescent="0.25">
      <c r="A1947" t="s">
        <v>698</v>
      </c>
      <c r="B1947" t="s">
        <v>699</v>
      </c>
      <c r="C1947" t="s">
        <v>700</v>
      </c>
      <c r="D1947" t="s">
        <v>634</v>
      </c>
      <c r="E1947" t="s">
        <v>240</v>
      </c>
      <c r="F1947">
        <v>14</v>
      </c>
      <c r="O1947" t="s">
        <v>701</v>
      </c>
      <c r="P1947" t="s">
        <v>698</v>
      </c>
      <c r="T1947" t="s">
        <v>242</v>
      </c>
      <c r="AE1947" t="s">
        <v>243</v>
      </c>
      <c r="AH1947" t="s">
        <v>244</v>
      </c>
      <c r="AK1947" t="s">
        <v>245</v>
      </c>
      <c r="AL1947" t="s">
        <v>457</v>
      </c>
      <c r="AM1947">
        <v>3325</v>
      </c>
      <c r="AP1947" t="s">
        <v>702</v>
      </c>
      <c r="AQ1947" t="s">
        <v>248</v>
      </c>
      <c r="AS1947" t="s">
        <v>249</v>
      </c>
      <c r="AT1947" t="s">
        <v>249</v>
      </c>
      <c r="AU1947" t="s">
        <v>250</v>
      </c>
      <c r="AV1947" t="str">
        <f>"60608-6110"</f>
        <v>60608-6110</v>
      </c>
      <c r="AW1947" t="s">
        <v>703</v>
      </c>
      <c r="AX1947" t="s">
        <v>704</v>
      </c>
      <c r="AY1947" t="s">
        <v>705</v>
      </c>
      <c r="AZ1947" t="s">
        <v>254</v>
      </c>
      <c r="BA1947" t="s">
        <v>15613</v>
      </c>
      <c r="BB1947" t="str">
        <f>"201-32-036"</f>
        <v>201-32-036</v>
      </c>
      <c r="BC1947" t="str">
        <f>"20132036"</f>
        <v>20132036</v>
      </c>
      <c r="BD1947" t="str">
        <f>"R20132036"</f>
        <v>R20132036</v>
      </c>
      <c r="BE1947">
        <v>4015</v>
      </c>
      <c r="BI1947" t="s">
        <v>256</v>
      </c>
      <c r="BJ1947" t="s">
        <v>707</v>
      </c>
      <c r="BK1947" t="s">
        <v>258</v>
      </c>
      <c r="BL1947">
        <v>27</v>
      </c>
      <c r="BN1947">
        <v>34.8273265655491</v>
      </c>
      <c r="BO1947">
        <v>-113.5456361952</v>
      </c>
      <c r="BW1947" t="s">
        <v>708</v>
      </c>
      <c r="BX1947" t="s">
        <v>708</v>
      </c>
      <c r="CA1947" t="str">
        <f>""</f>
        <v/>
      </c>
      <c r="CC1947">
        <v>0</v>
      </c>
      <c r="CD1947">
        <v>0</v>
      </c>
      <c r="CE1947">
        <v>0</v>
      </c>
      <c r="CF1947">
        <v>0</v>
      </c>
      <c r="CI1947">
        <v>0</v>
      </c>
      <c r="CJ1947">
        <v>0</v>
      </c>
      <c r="CL1947">
        <v>0</v>
      </c>
      <c r="CM1947">
        <v>0</v>
      </c>
      <c r="CN1947">
        <v>0</v>
      </c>
      <c r="CO1947">
        <v>0</v>
      </c>
      <c r="CP1947">
        <v>0</v>
      </c>
      <c r="CQ1947">
        <v>0</v>
      </c>
      <c r="CR1947">
        <v>0</v>
      </c>
      <c r="CS1947">
        <v>0</v>
      </c>
      <c r="CT1947">
        <v>0</v>
      </c>
      <c r="CU1947">
        <v>0</v>
      </c>
      <c r="CX1947">
        <v>0</v>
      </c>
      <c r="CZ1947">
        <v>0</v>
      </c>
      <c r="DB1947">
        <v>0</v>
      </c>
      <c r="DD1947">
        <v>0</v>
      </c>
      <c r="DF1947">
        <v>0</v>
      </c>
      <c r="DK1947">
        <v>0</v>
      </c>
      <c r="DM1947">
        <v>0</v>
      </c>
      <c r="DX1947">
        <v>0</v>
      </c>
      <c r="EC1947" t="s">
        <v>336</v>
      </c>
      <c r="ED1947" t="s">
        <v>405</v>
      </c>
      <c r="EE1947" t="s">
        <v>406</v>
      </c>
      <c r="EG1947">
        <v>435600</v>
      </c>
      <c r="EH1947">
        <v>10</v>
      </c>
      <c r="EI1947">
        <v>0</v>
      </c>
      <c r="EJ1947">
        <v>0</v>
      </c>
      <c r="EK1947">
        <v>0</v>
      </c>
      <c r="EL1947">
        <v>0</v>
      </c>
      <c r="EU1947" t="s">
        <v>264</v>
      </c>
      <c r="EV1947" t="s">
        <v>709</v>
      </c>
      <c r="EW1947" t="s">
        <v>710</v>
      </c>
      <c r="EX1947" s="1">
        <v>40135</v>
      </c>
      <c r="EY1947" t="s">
        <v>267</v>
      </c>
      <c r="EZ1947" t="str">
        <f t="shared" si="101"/>
        <v>FALSE</v>
      </c>
      <c r="FA1947">
        <v>2022</v>
      </c>
      <c r="FB1947">
        <v>2020</v>
      </c>
      <c r="FC1947">
        <v>600</v>
      </c>
      <c r="FD1947" t="s">
        <v>246</v>
      </c>
      <c r="FE1947" t="s">
        <v>246</v>
      </c>
      <c r="FF1947" t="s">
        <v>246</v>
      </c>
      <c r="FG1947" t="s">
        <v>246</v>
      </c>
      <c r="FH1947" t="s">
        <v>246</v>
      </c>
      <c r="FI1947" t="s">
        <v>246</v>
      </c>
      <c r="FJ1947" t="s">
        <v>246</v>
      </c>
      <c r="FK1947" t="s">
        <v>246</v>
      </c>
      <c r="FL1947" t="s">
        <v>246</v>
      </c>
      <c r="FM1947" t="s">
        <v>246</v>
      </c>
      <c r="FN1947" t="s">
        <v>246</v>
      </c>
      <c r="FO1947" t="s">
        <v>246</v>
      </c>
      <c r="FP1947" t="s">
        <v>246</v>
      </c>
      <c r="FQ1947" s="2">
        <v>296</v>
      </c>
      <c r="FR1947" s="2">
        <v>0</v>
      </c>
      <c r="FS1947" s="2">
        <v>0</v>
      </c>
      <c r="FT1947">
        <v>0</v>
      </c>
      <c r="FU1947" s="2">
        <v>1972</v>
      </c>
      <c r="FV1947" s="2">
        <v>1972</v>
      </c>
      <c r="FW1947" s="2">
        <v>0</v>
      </c>
      <c r="FX1947">
        <v>0</v>
      </c>
      <c r="FY1947" s="2">
        <v>0</v>
      </c>
      <c r="FZ1947" s="2">
        <v>0</v>
      </c>
      <c r="GA1947" s="2">
        <v>0</v>
      </c>
      <c r="GB1947">
        <v>0</v>
      </c>
      <c r="GC1947" s="2">
        <v>18.18</v>
      </c>
      <c r="GE1947" s="2">
        <v>1972</v>
      </c>
      <c r="GH1947" t="s">
        <v>289</v>
      </c>
      <c r="GK1947" t="s">
        <v>290</v>
      </c>
      <c r="GL1947" t="s">
        <v>290</v>
      </c>
      <c r="GR1947" t="str">
        <f>""</f>
        <v/>
      </c>
      <c r="GS1947" t="str">
        <f>""</f>
        <v/>
      </c>
      <c r="GT1947" t="str">
        <f>""</f>
        <v/>
      </c>
      <c r="HF1947" t="str">
        <f>""</f>
        <v/>
      </c>
      <c r="HK1947" t="str">
        <f>""</f>
        <v/>
      </c>
      <c r="HN1947" t="s">
        <v>271</v>
      </c>
      <c r="HP1947" t="str">
        <f>""</f>
        <v/>
      </c>
      <c r="HQ1947" t="str">
        <f>""</f>
        <v/>
      </c>
      <c r="IA1947" t="str">
        <f>""</f>
        <v/>
      </c>
      <c r="IB1947" t="str">
        <f>""</f>
        <v/>
      </c>
      <c r="IC1947" t="str">
        <f>HYPERLINK("https://web.datatree.com/?/property?propertyId=5097590")</f>
        <v>https://web.datatree.com/?/property?propertyId=5097590</v>
      </c>
    </row>
    <row r="1948" spans="1:237" x14ac:dyDescent="0.25">
      <c r="A1948" t="s">
        <v>15614</v>
      </c>
      <c r="D1948" t="s">
        <v>15614</v>
      </c>
      <c r="E1948" t="s">
        <v>273</v>
      </c>
      <c r="F1948">
        <v>48</v>
      </c>
      <c r="O1948" t="s">
        <v>15614</v>
      </c>
      <c r="P1948" t="s">
        <v>15614</v>
      </c>
      <c r="R1948" t="s">
        <v>274</v>
      </c>
      <c r="T1948" t="s">
        <v>242</v>
      </c>
      <c r="AE1948" t="s">
        <v>243</v>
      </c>
      <c r="AH1948" t="s">
        <v>244</v>
      </c>
      <c r="AK1948" t="s">
        <v>245</v>
      </c>
      <c r="AM1948">
        <v>5760</v>
      </c>
      <c r="AP1948" t="s">
        <v>600</v>
      </c>
      <c r="AQ1948" t="s">
        <v>491</v>
      </c>
      <c r="AS1948" t="s">
        <v>398</v>
      </c>
      <c r="AT1948" t="s">
        <v>601</v>
      </c>
      <c r="AU1948" t="s">
        <v>400</v>
      </c>
      <c r="AV1948" t="str">
        <f>"89146-8811"</f>
        <v>89146-8811</v>
      </c>
      <c r="AW1948" t="s">
        <v>602</v>
      </c>
      <c r="AX1948" t="s">
        <v>603</v>
      </c>
      <c r="AY1948" t="s">
        <v>604</v>
      </c>
      <c r="AZ1948" t="s">
        <v>254</v>
      </c>
      <c r="BA1948" t="s">
        <v>12983</v>
      </c>
      <c r="BB1948" t="str">
        <f>"208-17-005"</f>
        <v>208-17-005</v>
      </c>
      <c r="BC1948" t="str">
        <f>"20817005"</f>
        <v>20817005</v>
      </c>
      <c r="BD1948" t="str">
        <f>"R20817005"</f>
        <v>R20817005</v>
      </c>
      <c r="BE1948">
        <v>4015</v>
      </c>
      <c r="BI1948" t="s">
        <v>256</v>
      </c>
      <c r="BJ1948" t="s">
        <v>961</v>
      </c>
      <c r="BK1948" t="s">
        <v>351</v>
      </c>
      <c r="BL1948">
        <v>15</v>
      </c>
      <c r="BN1948">
        <v>34.9451808068848</v>
      </c>
      <c r="BO1948">
        <v>-113.962704845074</v>
      </c>
      <c r="BW1948" t="s">
        <v>1087</v>
      </c>
      <c r="BX1948" t="s">
        <v>1087</v>
      </c>
      <c r="CA1948" t="str">
        <f>""</f>
        <v/>
      </c>
      <c r="CC1948">
        <v>0</v>
      </c>
      <c r="CD1948">
        <v>0</v>
      </c>
      <c r="CE1948">
        <v>0</v>
      </c>
      <c r="CF1948">
        <v>0</v>
      </c>
      <c r="CI1948">
        <v>0</v>
      </c>
      <c r="CJ1948">
        <v>0</v>
      </c>
      <c r="CL1948">
        <v>0</v>
      </c>
      <c r="CM1948">
        <v>0</v>
      </c>
      <c r="CN1948">
        <v>0</v>
      </c>
      <c r="CO1948">
        <v>0</v>
      </c>
      <c r="CP1948">
        <v>0</v>
      </c>
      <c r="CQ1948">
        <v>0</v>
      </c>
      <c r="CR1948">
        <v>0</v>
      </c>
      <c r="CS1948">
        <v>0</v>
      </c>
      <c r="CT1948">
        <v>0</v>
      </c>
      <c r="CU1948">
        <v>0</v>
      </c>
      <c r="CX1948">
        <v>0</v>
      </c>
      <c r="CZ1948">
        <v>0</v>
      </c>
      <c r="DB1948">
        <v>0</v>
      </c>
      <c r="DD1948">
        <v>0</v>
      </c>
      <c r="DF1948">
        <v>0</v>
      </c>
      <c r="DK1948">
        <v>0</v>
      </c>
      <c r="DM1948">
        <v>0</v>
      </c>
      <c r="DX1948">
        <v>0</v>
      </c>
      <c r="EC1948" t="s">
        <v>336</v>
      </c>
      <c r="ED1948" t="s">
        <v>405</v>
      </c>
      <c r="EE1948" t="s">
        <v>406</v>
      </c>
      <c r="EG1948">
        <v>435600</v>
      </c>
      <c r="EH1948">
        <v>10</v>
      </c>
      <c r="EI1948">
        <v>0</v>
      </c>
      <c r="EJ1948">
        <v>0</v>
      </c>
      <c r="EK1948">
        <v>0</v>
      </c>
      <c r="EL1948">
        <v>0</v>
      </c>
      <c r="EU1948" t="s">
        <v>653</v>
      </c>
      <c r="EV1948" t="s">
        <v>1090</v>
      </c>
      <c r="EW1948" t="s">
        <v>1091</v>
      </c>
      <c r="EX1948" s="1">
        <v>40135</v>
      </c>
      <c r="EY1948" t="s">
        <v>1092</v>
      </c>
      <c r="EZ1948" t="str">
        <f t="shared" si="101"/>
        <v>FALSE</v>
      </c>
      <c r="FA1948">
        <v>2022</v>
      </c>
      <c r="FB1948">
        <v>2020</v>
      </c>
      <c r="FC1948">
        <v>1300</v>
      </c>
      <c r="FD1948" t="s">
        <v>246</v>
      </c>
      <c r="FE1948" t="s">
        <v>246</v>
      </c>
      <c r="FF1948" t="s">
        <v>246</v>
      </c>
      <c r="FG1948" t="s">
        <v>246</v>
      </c>
      <c r="FH1948" t="s">
        <v>246</v>
      </c>
      <c r="FI1948" t="s">
        <v>246</v>
      </c>
      <c r="FJ1948" t="s">
        <v>246</v>
      </c>
      <c r="FK1948" t="s">
        <v>246</v>
      </c>
      <c r="FL1948" t="s">
        <v>246</v>
      </c>
      <c r="FM1948" t="s">
        <v>246</v>
      </c>
      <c r="FN1948" t="s">
        <v>246</v>
      </c>
      <c r="FO1948" t="s">
        <v>246</v>
      </c>
      <c r="FP1948" t="s">
        <v>246</v>
      </c>
      <c r="FQ1948" s="2">
        <v>1284</v>
      </c>
      <c r="FR1948" s="2">
        <v>0</v>
      </c>
      <c r="FS1948" s="2">
        <v>0</v>
      </c>
      <c r="FT1948">
        <v>0</v>
      </c>
      <c r="FU1948" s="2">
        <v>8559</v>
      </c>
      <c r="FV1948" s="2">
        <v>8559</v>
      </c>
      <c r="FW1948" s="2">
        <v>0</v>
      </c>
      <c r="FX1948">
        <v>0</v>
      </c>
      <c r="FY1948" s="2">
        <v>0</v>
      </c>
      <c r="FZ1948" s="2">
        <v>0</v>
      </c>
      <c r="GA1948" s="2">
        <v>0</v>
      </c>
      <c r="GB1948">
        <v>0</v>
      </c>
      <c r="GC1948" s="2">
        <v>44.24</v>
      </c>
      <c r="GE1948" s="2">
        <v>8559</v>
      </c>
      <c r="GH1948" t="s">
        <v>410</v>
      </c>
      <c r="GK1948" t="s">
        <v>411</v>
      </c>
      <c r="GL1948" t="s">
        <v>411</v>
      </c>
      <c r="GR1948" t="str">
        <f>""</f>
        <v/>
      </c>
      <c r="GS1948" t="str">
        <f>""</f>
        <v/>
      </c>
      <c r="GT1948" t="str">
        <f>""</f>
        <v/>
      </c>
      <c r="GU1948" s="1">
        <v>38518</v>
      </c>
      <c r="GV1948" s="1">
        <v>38538</v>
      </c>
      <c r="GW1948" s="2">
        <v>8000</v>
      </c>
      <c r="GX1948" t="s">
        <v>566</v>
      </c>
      <c r="GY1948" t="s">
        <v>567</v>
      </c>
      <c r="GZ1948" t="s">
        <v>15615</v>
      </c>
      <c r="HF1948" t="str">
        <f>"                    "</f>
        <v xml:space="preserve">                    </v>
      </c>
      <c r="HK1948" t="str">
        <f>"                    "</f>
        <v xml:space="preserve">                    </v>
      </c>
      <c r="HM1948" t="s">
        <v>572</v>
      </c>
      <c r="HN1948" t="s">
        <v>271</v>
      </c>
      <c r="HP1948" t="str">
        <f>"5699.487"</f>
        <v>5699.487</v>
      </c>
      <c r="HQ1948" t="str">
        <f>""</f>
        <v/>
      </c>
      <c r="IA1948" t="str">
        <f>""</f>
        <v/>
      </c>
      <c r="IB1948" t="str">
        <f>""</f>
        <v/>
      </c>
      <c r="IC1948" t="str">
        <f>HYPERLINK("https://web.datatree.com/?/property?propertyId=5132655")</f>
        <v>https://web.datatree.com/?/property?propertyId=5132655</v>
      </c>
    </row>
    <row r="1949" spans="1:237" x14ac:dyDescent="0.25">
      <c r="A1949" t="s">
        <v>15616</v>
      </c>
      <c r="B1949" t="s">
        <v>7953</v>
      </c>
      <c r="C1949" t="s">
        <v>4449</v>
      </c>
      <c r="D1949" t="s">
        <v>15617</v>
      </c>
      <c r="E1949" t="s">
        <v>240</v>
      </c>
      <c r="F1949">
        <v>1</v>
      </c>
      <c r="O1949" t="s">
        <v>15618</v>
      </c>
      <c r="P1949" t="s">
        <v>15616</v>
      </c>
      <c r="R1949" t="s">
        <v>2412</v>
      </c>
      <c r="T1949" t="s">
        <v>242</v>
      </c>
      <c r="AE1949" t="s">
        <v>243</v>
      </c>
      <c r="AH1949" t="s">
        <v>244</v>
      </c>
      <c r="AK1949" t="s">
        <v>245</v>
      </c>
      <c r="AM1949">
        <v>29</v>
      </c>
      <c r="AP1949" t="s">
        <v>15619</v>
      </c>
      <c r="AS1949" t="s">
        <v>10591</v>
      </c>
      <c r="AT1949" t="s">
        <v>10591</v>
      </c>
      <c r="AU1949" t="s">
        <v>328</v>
      </c>
      <c r="AV1949" t="str">
        <f>"92688-2641"</f>
        <v>92688-2641</v>
      </c>
      <c r="AW1949" t="s">
        <v>10866</v>
      </c>
      <c r="AX1949" t="s">
        <v>15620</v>
      </c>
      <c r="AY1949" t="s">
        <v>15621</v>
      </c>
      <c r="AZ1949" t="s">
        <v>254</v>
      </c>
      <c r="BA1949" t="s">
        <v>15622</v>
      </c>
      <c r="BB1949" t="str">
        <f>"316-11-024"</f>
        <v>316-11-024</v>
      </c>
      <c r="BC1949" t="str">
        <f>"31611024"</f>
        <v>31611024</v>
      </c>
      <c r="BD1949" t="str">
        <f>"R31611024"</f>
        <v>R31611024</v>
      </c>
      <c r="BE1949">
        <v>4015</v>
      </c>
      <c r="BJ1949" t="s">
        <v>309</v>
      </c>
      <c r="BK1949" t="s">
        <v>499</v>
      </c>
      <c r="BL1949">
        <v>5</v>
      </c>
      <c r="BN1949">
        <v>35.587101370363797</v>
      </c>
      <c r="BO1949">
        <v>-114.341625408003</v>
      </c>
      <c r="BP1949" t="s">
        <v>3057</v>
      </c>
      <c r="BQ1949">
        <v>9</v>
      </c>
      <c r="BW1949" t="s">
        <v>3426</v>
      </c>
      <c r="BX1949" t="s">
        <v>3426</v>
      </c>
      <c r="CA1949" t="str">
        <f>"23|26"</f>
        <v>23|26</v>
      </c>
      <c r="CC1949">
        <v>0</v>
      </c>
      <c r="CD1949">
        <v>0</v>
      </c>
      <c r="CE1949">
        <v>0</v>
      </c>
      <c r="CF1949">
        <v>0</v>
      </c>
      <c r="CI1949">
        <v>0</v>
      </c>
      <c r="CJ1949">
        <v>0</v>
      </c>
      <c r="CL1949">
        <v>0</v>
      </c>
      <c r="CM1949">
        <v>0</v>
      </c>
      <c r="CN1949">
        <v>0</v>
      </c>
      <c r="CO1949">
        <v>0</v>
      </c>
      <c r="CP1949">
        <v>0</v>
      </c>
      <c r="CQ1949">
        <v>0</v>
      </c>
      <c r="CR1949">
        <v>0</v>
      </c>
      <c r="CS1949">
        <v>0</v>
      </c>
      <c r="CT1949">
        <v>0</v>
      </c>
      <c r="CU1949">
        <v>0</v>
      </c>
      <c r="CX1949">
        <v>0</v>
      </c>
      <c r="CZ1949">
        <v>0</v>
      </c>
      <c r="DB1949">
        <v>0</v>
      </c>
      <c r="DD1949">
        <v>0</v>
      </c>
      <c r="DF1949">
        <v>0</v>
      </c>
      <c r="DK1949">
        <v>0</v>
      </c>
      <c r="DM1949">
        <v>0</v>
      </c>
      <c r="DX1949">
        <v>0</v>
      </c>
      <c r="EC1949" t="s">
        <v>261</v>
      </c>
      <c r="ED1949" t="s">
        <v>262</v>
      </c>
      <c r="EE1949" t="s">
        <v>263</v>
      </c>
      <c r="EG1949">
        <v>435600</v>
      </c>
      <c r="EH1949">
        <v>10</v>
      </c>
      <c r="EI1949">
        <v>0</v>
      </c>
      <c r="EJ1949">
        <v>0</v>
      </c>
      <c r="EK1949">
        <v>0</v>
      </c>
      <c r="EL1949">
        <v>0</v>
      </c>
      <c r="EU1949" t="s">
        <v>407</v>
      </c>
      <c r="EV1949" t="s">
        <v>313</v>
      </c>
      <c r="EW1949" t="s">
        <v>314</v>
      </c>
      <c r="EX1949" s="1">
        <v>40135</v>
      </c>
      <c r="EY1949" t="s">
        <v>267</v>
      </c>
      <c r="EZ1949" t="str">
        <f>"TRUE"</f>
        <v>TRUE</v>
      </c>
      <c r="FA1949">
        <v>2022</v>
      </c>
      <c r="FB1949">
        <v>2020</v>
      </c>
      <c r="FC1949">
        <v>1110</v>
      </c>
      <c r="FD1949" t="s">
        <v>246</v>
      </c>
      <c r="FE1949" t="s">
        <v>246</v>
      </c>
      <c r="FF1949" t="s">
        <v>246</v>
      </c>
      <c r="FG1949" t="s">
        <v>246</v>
      </c>
      <c r="FH1949" t="s">
        <v>246</v>
      </c>
      <c r="FI1949" t="s">
        <v>246</v>
      </c>
      <c r="FJ1949" t="s">
        <v>246</v>
      </c>
      <c r="FK1949" t="s">
        <v>246</v>
      </c>
      <c r="FL1949" t="s">
        <v>246</v>
      </c>
      <c r="FM1949" t="s">
        <v>246</v>
      </c>
      <c r="FN1949" t="s">
        <v>246</v>
      </c>
      <c r="FO1949" t="s">
        <v>246</v>
      </c>
      <c r="FP1949" t="s">
        <v>246</v>
      </c>
      <c r="FQ1949" s="2">
        <v>1189</v>
      </c>
      <c r="FR1949" s="2">
        <v>0</v>
      </c>
      <c r="FS1949" s="2">
        <v>0</v>
      </c>
      <c r="FT1949">
        <v>0</v>
      </c>
      <c r="FU1949" s="2">
        <v>7928</v>
      </c>
      <c r="FV1949" s="2">
        <v>7928</v>
      </c>
      <c r="FW1949" s="2">
        <v>0</v>
      </c>
      <c r="FX1949">
        <v>0</v>
      </c>
      <c r="FY1949" s="2">
        <v>0</v>
      </c>
      <c r="FZ1949" s="2">
        <v>0</v>
      </c>
      <c r="GA1949" s="2">
        <v>0</v>
      </c>
      <c r="GB1949">
        <v>0</v>
      </c>
      <c r="GC1949" s="2">
        <v>128.96</v>
      </c>
      <c r="GE1949" s="2">
        <v>7928</v>
      </c>
      <c r="GH1949" t="s">
        <v>315</v>
      </c>
      <c r="GK1949" t="s">
        <v>316</v>
      </c>
      <c r="GL1949" t="s">
        <v>317</v>
      </c>
      <c r="GM1949" t="s">
        <v>318</v>
      </c>
      <c r="GN1949" s="1">
        <v>37263</v>
      </c>
      <c r="GO1949" s="1">
        <v>37270</v>
      </c>
      <c r="GP1949" s="2">
        <v>0</v>
      </c>
      <c r="GQ1949" t="s">
        <v>319</v>
      </c>
      <c r="GR1949" t="str">
        <f>"                    "</f>
        <v xml:space="preserve">                    </v>
      </c>
      <c r="GS1949" t="str">
        <f>"3960.869"</f>
        <v>3960.869</v>
      </c>
      <c r="GT1949" t="str">
        <f>""</f>
        <v/>
      </c>
      <c r="HF1949" t="str">
        <f>""</f>
        <v/>
      </c>
      <c r="HK1949" t="str">
        <f>""</f>
        <v/>
      </c>
      <c r="HN1949" t="s">
        <v>271</v>
      </c>
      <c r="HP1949" t="str">
        <f>""</f>
        <v/>
      </c>
      <c r="HQ1949" t="str">
        <f>""</f>
        <v/>
      </c>
      <c r="IA1949" t="str">
        <f>""</f>
        <v/>
      </c>
      <c r="IB1949" t="str">
        <f>""</f>
        <v/>
      </c>
      <c r="IC1949" t="str">
        <f>HYPERLINK("https://web.datatree.com/?/property?propertyId=5169870")</f>
        <v>https://web.datatree.com/?/property?propertyId=5169870</v>
      </c>
    </row>
    <row r="1950" spans="1:237" x14ac:dyDescent="0.25">
      <c r="A1950" t="s">
        <v>15623</v>
      </c>
      <c r="B1950" t="s">
        <v>1062</v>
      </c>
      <c r="C1950" t="s">
        <v>1062</v>
      </c>
      <c r="D1950" t="s">
        <v>15624</v>
      </c>
      <c r="E1950" t="s">
        <v>240</v>
      </c>
      <c r="F1950">
        <v>3</v>
      </c>
      <c r="O1950" t="s">
        <v>15625</v>
      </c>
      <c r="P1950" t="s">
        <v>15623</v>
      </c>
      <c r="T1950" t="s">
        <v>242</v>
      </c>
      <c r="AE1950" t="s">
        <v>243</v>
      </c>
      <c r="AH1950" t="s">
        <v>244</v>
      </c>
      <c r="AK1950" t="s">
        <v>245</v>
      </c>
      <c r="AM1950">
        <v>2836</v>
      </c>
      <c r="AP1950" t="s">
        <v>15626</v>
      </c>
      <c r="AQ1950" t="s">
        <v>491</v>
      </c>
      <c r="AS1950" t="s">
        <v>15627</v>
      </c>
      <c r="AU1950" t="s">
        <v>1029</v>
      </c>
      <c r="AV1950" t="str">
        <f>"44272-9746"</f>
        <v>44272-9746</v>
      </c>
      <c r="AW1950" t="s">
        <v>1648</v>
      </c>
      <c r="AX1950" t="s">
        <v>15628</v>
      </c>
      <c r="AY1950" t="s">
        <v>15629</v>
      </c>
      <c r="AZ1950" t="s">
        <v>254</v>
      </c>
      <c r="BA1950" t="s">
        <v>15630</v>
      </c>
      <c r="BB1950" t="str">
        <f>"120-28-012B"</f>
        <v>120-28-012B</v>
      </c>
      <c r="BC1950" t="str">
        <f>"12028012B"</f>
        <v>12028012B</v>
      </c>
      <c r="BD1950" t="str">
        <f>"R12028012B"</f>
        <v>R12028012B</v>
      </c>
      <c r="BE1950">
        <v>4015</v>
      </c>
      <c r="BI1950" t="s">
        <v>256</v>
      </c>
      <c r="BJ1950" t="s">
        <v>424</v>
      </c>
      <c r="BK1950" t="s">
        <v>499</v>
      </c>
      <c r="BL1950">
        <v>31</v>
      </c>
      <c r="BN1950">
        <v>34.599819930077999</v>
      </c>
      <c r="BO1950">
        <v>-114.297899646006</v>
      </c>
      <c r="BP1950" t="s">
        <v>1606</v>
      </c>
      <c r="BW1950" t="s">
        <v>1607</v>
      </c>
      <c r="BX1950" t="s">
        <v>1607</v>
      </c>
      <c r="CA1950" t="str">
        <f>"2"</f>
        <v>2</v>
      </c>
      <c r="CC1950">
        <v>0</v>
      </c>
      <c r="CD1950">
        <v>0</v>
      </c>
      <c r="CE1950">
        <v>0</v>
      </c>
      <c r="CF1950">
        <v>0</v>
      </c>
      <c r="CI1950">
        <v>0</v>
      </c>
      <c r="CJ1950">
        <v>0</v>
      </c>
      <c r="CL1950">
        <v>0</v>
      </c>
      <c r="CM1950">
        <v>0</v>
      </c>
      <c r="CN1950">
        <v>0</v>
      </c>
      <c r="CO1950">
        <v>0</v>
      </c>
      <c r="CP1950">
        <v>0</v>
      </c>
      <c r="CQ1950">
        <v>0</v>
      </c>
      <c r="CR1950">
        <v>0</v>
      </c>
      <c r="CS1950">
        <v>0</v>
      </c>
      <c r="CT1950">
        <v>0</v>
      </c>
      <c r="CU1950">
        <v>0</v>
      </c>
      <c r="CX1950">
        <v>0</v>
      </c>
      <c r="CZ1950">
        <v>0</v>
      </c>
      <c r="DB1950">
        <v>0</v>
      </c>
      <c r="DD1950">
        <v>0</v>
      </c>
      <c r="DF1950">
        <v>0</v>
      </c>
      <c r="DK1950">
        <v>0</v>
      </c>
      <c r="DM1950">
        <v>0</v>
      </c>
      <c r="DX1950">
        <v>0</v>
      </c>
      <c r="EC1950" t="s">
        <v>261</v>
      </c>
      <c r="ED1950" t="s">
        <v>262</v>
      </c>
      <c r="EE1950" t="s">
        <v>263</v>
      </c>
      <c r="EG1950">
        <v>435600</v>
      </c>
      <c r="EH1950">
        <v>10</v>
      </c>
      <c r="EI1950">
        <v>0</v>
      </c>
      <c r="EJ1950">
        <v>0</v>
      </c>
      <c r="EK1950">
        <v>0</v>
      </c>
      <c r="EL1950">
        <v>0</v>
      </c>
      <c r="EU1950" t="s">
        <v>264</v>
      </c>
      <c r="EV1950" t="s">
        <v>1608</v>
      </c>
      <c r="EW1950" t="s">
        <v>1609</v>
      </c>
      <c r="EX1950" s="1">
        <v>42340</v>
      </c>
      <c r="EY1950" t="s">
        <v>267</v>
      </c>
      <c r="EZ1950" t="str">
        <f t="shared" ref="EZ1950:EZ1978" si="102">"FALSE"</f>
        <v>FALSE</v>
      </c>
      <c r="FA1950">
        <v>2022</v>
      </c>
      <c r="FB1950">
        <v>2020</v>
      </c>
      <c r="FC1950">
        <v>2520</v>
      </c>
      <c r="FD1950" t="s">
        <v>246</v>
      </c>
      <c r="FE1950" t="s">
        <v>246</v>
      </c>
      <c r="FF1950" t="s">
        <v>246</v>
      </c>
      <c r="FG1950" t="s">
        <v>246</v>
      </c>
      <c r="FH1950" t="s">
        <v>246</v>
      </c>
      <c r="FI1950" t="s">
        <v>246</v>
      </c>
      <c r="FJ1950" t="s">
        <v>246</v>
      </c>
      <c r="FK1950" t="s">
        <v>246</v>
      </c>
      <c r="FL1950" t="s">
        <v>246</v>
      </c>
      <c r="FM1950" t="s">
        <v>246</v>
      </c>
      <c r="FN1950" t="s">
        <v>246</v>
      </c>
      <c r="FO1950" t="s">
        <v>246</v>
      </c>
      <c r="FP1950" t="s">
        <v>246</v>
      </c>
      <c r="FQ1950" s="2">
        <v>1160</v>
      </c>
      <c r="FR1950" s="2">
        <v>0</v>
      </c>
      <c r="FS1950" s="2">
        <v>0</v>
      </c>
      <c r="FT1950">
        <v>0</v>
      </c>
      <c r="FU1950" s="2">
        <v>7734</v>
      </c>
      <c r="FV1950" s="2">
        <v>7734</v>
      </c>
      <c r="FW1950" s="2">
        <v>0</v>
      </c>
      <c r="FX1950">
        <v>0</v>
      </c>
      <c r="FY1950" s="2">
        <v>0</v>
      </c>
      <c r="FZ1950" s="2">
        <v>0</v>
      </c>
      <c r="GA1950" s="2">
        <v>0</v>
      </c>
      <c r="GB1950">
        <v>0</v>
      </c>
      <c r="GC1950" s="2">
        <v>87.88</v>
      </c>
      <c r="GE1950" s="2">
        <v>7734</v>
      </c>
      <c r="GH1950" t="s">
        <v>1191</v>
      </c>
      <c r="GK1950" t="s">
        <v>1610</v>
      </c>
      <c r="GL1950" t="s">
        <v>1193</v>
      </c>
      <c r="GM1950" t="s">
        <v>1194</v>
      </c>
      <c r="GR1950" t="str">
        <f>""</f>
        <v/>
      </c>
      <c r="GS1950" t="str">
        <f>""</f>
        <v/>
      </c>
      <c r="GT1950" t="str">
        <f>""</f>
        <v/>
      </c>
      <c r="HF1950" t="str">
        <f>""</f>
        <v/>
      </c>
      <c r="HK1950" t="str">
        <f>""</f>
        <v/>
      </c>
      <c r="HN1950" t="s">
        <v>271</v>
      </c>
      <c r="HP1950" t="str">
        <f>""</f>
        <v/>
      </c>
      <c r="HQ1950" t="str">
        <f>""</f>
        <v/>
      </c>
      <c r="IA1950" t="str">
        <f>""</f>
        <v/>
      </c>
      <c r="IB1950" t="str">
        <f>""</f>
        <v/>
      </c>
      <c r="IC1950" t="str">
        <f>HYPERLINK("https://web.datatree.com/?/property?propertyId=5221642")</f>
        <v>https://web.datatree.com/?/property?propertyId=5221642</v>
      </c>
    </row>
    <row r="1951" spans="1:237" x14ac:dyDescent="0.25">
      <c r="A1951" t="s">
        <v>15631</v>
      </c>
      <c r="B1951" t="s">
        <v>15632</v>
      </c>
      <c r="C1951" t="s">
        <v>15633</v>
      </c>
      <c r="D1951" t="s">
        <v>15634</v>
      </c>
      <c r="E1951" t="s">
        <v>240</v>
      </c>
      <c r="F1951">
        <v>1</v>
      </c>
      <c r="G1951" t="s">
        <v>15635</v>
      </c>
      <c r="H1951" t="s">
        <v>15636</v>
      </c>
      <c r="I1951" t="s">
        <v>15637</v>
      </c>
      <c r="J1951" t="s">
        <v>15634</v>
      </c>
      <c r="K1951" t="s">
        <v>240</v>
      </c>
      <c r="L1951">
        <v>1</v>
      </c>
      <c r="O1951" t="s">
        <v>15638</v>
      </c>
      <c r="P1951" t="s">
        <v>15639</v>
      </c>
      <c r="R1951" t="s">
        <v>300</v>
      </c>
      <c r="T1951" t="s">
        <v>242</v>
      </c>
      <c r="AE1951" t="s">
        <v>243</v>
      </c>
      <c r="AH1951" t="s">
        <v>244</v>
      </c>
      <c r="AK1951" t="s">
        <v>245</v>
      </c>
      <c r="AL1951" t="s">
        <v>589</v>
      </c>
      <c r="AM1951">
        <v>11144</v>
      </c>
      <c r="AP1951" t="s">
        <v>15640</v>
      </c>
      <c r="AQ1951" t="s">
        <v>439</v>
      </c>
      <c r="AS1951" t="s">
        <v>3842</v>
      </c>
      <c r="AT1951" t="s">
        <v>3842</v>
      </c>
      <c r="AU1951" t="s">
        <v>243</v>
      </c>
      <c r="AV1951" t="str">
        <f>"85351-2135"</f>
        <v>85351-2135</v>
      </c>
      <c r="AW1951" t="s">
        <v>1962</v>
      </c>
      <c r="AX1951" t="s">
        <v>15641</v>
      </c>
      <c r="AY1951" t="s">
        <v>15642</v>
      </c>
      <c r="AZ1951" t="s">
        <v>254</v>
      </c>
      <c r="BA1951" t="s">
        <v>15643</v>
      </c>
      <c r="BB1951" t="str">
        <f>"333-09-047"</f>
        <v>333-09-047</v>
      </c>
      <c r="BC1951" t="str">
        <f>"33309047"</f>
        <v>33309047</v>
      </c>
      <c r="BD1951" t="str">
        <f>"R33309047"</f>
        <v>R33309047</v>
      </c>
      <c r="BE1951">
        <v>4015</v>
      </c>
      <c r="BJ1951" t="s">
        <v>333</v>
      </c>
      <c r="BK1951" t="s">
        <v>481</v>
      </c>
      <c r="BL1951">
        <v>15</v>
      </c>
      <c r="BN1951">
        <v>35.467154999999998</v>
      </c>
      <c r="BO1951">
        <v>-113.76049075</v>
      </c>
      <c r="BW1951" t="s">
        <v>851</v>
      </c>
      <c r="BX1951" t="s">
        <v>851</v>
      </c>
      <c r="CA1951" t="str">
        <f>""</f>
        <v/>
      </c>
      <c r="CC1951">
        <v>0</v>
      </c>
      <c r="CD1951">
        <v>0</v>
      </c>
      <c r="CE1951">
        <v>0</v>
      </c>
      <c r="CF1951">
        <v>0</v>
      </c>
      <c r="CI1951">
        <v>0</v>
      </c>
      <c r="CJ1951">
        <v>0</v>
      </c>
      <c r="CL1951">
        <v>0</v>
      </c>
      <c r="CM1951">
        <v>0</v>
      </c>
      <c r="CN1951">
        <v>0</v>
      </c>
      <c r="CO1951">
        <v>0</v>
      </c>
      <c r="CP1951">
        <v>0</v>
      </c>
      <c r="CQ1951">
        <v>0</v>
      </c>
      <c r="CR1951">
        <v>0</v>
      </c>
      <c r="CS1951">
        <v>0</v>
      </c>
      <c r="CT1951">
        <v>0</v>
      </c>
      <c r="CU1951">
        <v>0</v>
      </c>
      <c r="CX1951">
        <v>0</v>
      </c>
      <c r="CZ1951">
        <v>0</v>
      </c>
      <c r="DB1951">
        <v>0</v>
      </c>
      <c r="DD1951">
        <v>0</v>
      </c>
      <c r="DF1951">
        <v>0</v>
      </c>
      <c r="DK1951">
        <v>0</v>
      </c>
      <c r="DM1951">
        <v>0</v>
      </c>
      <c r="DX1951">
        <v>0</v>
      </c>
      <c r="EC1951" t="s">
        <v>261</v>
      </c>
      <c r="ED1951" t="s">
        <v>354</v>
      </c>
      <c r="EE1951" t="s">
        <v>355</v>
      </c>
      <c r="EG1951">
        <v>435600</v>
      </c>
      <c r="EH1951">
        <v>10</v>
      </c>
      <c r="EI1951">
        <v>0</v>
      </c>
      <c r="EJ1951">
        <v>0</v>
      </c>
      <c r="EK1951">
        <v>0</v>
      </c>
      <c r="EL1951">
        <v>0</v>
      </c>
      <c r="EU1951" t="s">
        <v>264</v>
      </c>
      <c r="EV1951" t="s">
        <v>483</v>
      </c>
      <c r="EW1951" t="s">
        <v>484</v>
      </c>
      <c r="EX1951" s="1">
        <v>40135</v>
      </c>
      <c r="EY1951" t="s">
        <v>267</v>
      </c>
      <c r="EZ1951" t="str">
        <f t="shared" si="102"/>
        <v>FALSE</v>
      </c>
      <c r="FA1951">
        <v>2022</v>
      </c>
      <c r="FB1951">
        <v>2020</v>
      </c>
      <c r="FC1951">
        <v>300</v>
      </c>
      <c r="FD1951" t="s">
        <v>246</v>
      </c>
      <c r="FE1951" t="s">
        <v>246</v>
      </c>
      <c r="FF1951" t="s">
        <v>246</v>
      </c>
      <c r="FG1951" t="s">
        <v>246</v>
      </c>
      <c r="FH1951" t="s">
        <v>246</v>
      </c>
      <c r="FI1951" t="s">
        <v>246</v>
      </c>
      <c r="FJ1951" t="s">
        <v>246</v>
      </c>
      <c r="FK1951" t="s">
        <v>246</v>
      </c>
      <c r="FL1951" t="s">
        <v>246</v>
      </c>
      <c r="FM1951" t="s">
        <v>246</v>
      </c>
      <c r="FN1951" t="s">
        <v>246</v>
      </c>
      <c r="FO1951" t="s">
        <v>246</v>
      </c>
      <c r="FP1951" t="s">
        <v>246</v>
      </c>
      <c r="FQ1951" s="2">
        <v>980</v>
      </c>
      <c r="FR1951" s="2">
        <v>0</v>
      </c>
      <c r="FS1951" s="2">
        <v>0</v>
      </c>
      <c r="FT1951">
        <v>0</v>
      </c>
      <c r="FU1951" s="2">
        <v>6535</v>
      </c>
      <c r="FV1951" s="2">
        <v>6535</v>
      </c>
      <c r="FW1951" s="2">
        <v>0</v>
      </c>
      <c r="FX1951">
        <v>0</v>
      </c>
      <c r="FY1951" s="2">
        <v>0</v>
      </c>
      <c r="FZ1951" s="2">
        <v>0</v>
      </c>
      <c r="GA1951" s="2">
        <v>0</v>
      </c>
      <c r="GB1951">
        <v>0</v>
      </c>
      <c r="GC1951" s="2">
        <v>71.8</v>
      </c>
      <c r="GE1951" s="2">
        <v>6535</v>
      </c>
      <c r="GH1951" t="s">
        <v>268</v>
      </c>
      <c r="GK1951" t="s">
        <v>269</v>
      </c>
      <c r="GR1951" t="str">
        <f>""</f>
        <v/>
      </c>
      <c r="GS1951" t="str">
        <f>""</f>
        <v/>
      </c>
      <c r="GT1951" t="str">
        <f>""</f>
        <v/>
      </c>
      <c r="HF1951" t="str">
        <f>""</f>
        <v/>
      </c>
      <c r="HK1951" t="str">
        <f>""</f>
        <v/>
      </c>
      <c r="HN1951" t="s">
        <v>271</v>
      </c>
      <c r="HP1951" t="str">
        <f>""</f>
        <v/>
      </c>
      <c r="HQ1951" t="str">
        <f>""</f>
        <v/>
      </c>
      <c r="IA1951" t="str">
        <f>""</f>
        <v/>
      </c>
      <c r="IB1951" t="str">
        <f>""</f>
        <v/>
      </c>
      <c r="IC1951" t="str">
        <f>HYPERLINK("https://web.datatree.com/?/property?propertyId=5147337")</f>
        <v>https://web.datatree.com/?/property?propertyId=5147337</v>
      </c>
    </row>
    <row r="1952" spans="1:237" x14ac:dyDescent="0.25">
      <c r="A1952" t="s">
        <v>15644</v>
      </c>
      <c r="B1952" t="s">
        <v>15645</v>
      </c>
      <c r="C1952" t="s">
        <v>509</v>
      </c>
      <c r="D1952" t="s">
        <v>9787</v>
      </c>
      <c r="E1952" t="s">
        <v>240</v>
      </c>
      <c r="F1952">
        <v>1</v>
      </c>
      <c r="O1952" t="s">
        <v>9788</v>
      </c>
      <c r="P1952" t="s">
        <v>15644</v>
      </c>
      <c r="T1952" t="s">
        <v>242</v>
      </c>
      <c r="AE1952" t="s">
        <v>243</v>
      </c>
      <c r="AH1952" t="s">
        <v>244</v>
      </c>
      <c r="AK1952" t="s">
        <v>245</v>
      </c>
      <c r="AM1952">
        <v>2643</v>
      </c>
      <c r="AP1952" t="s">
        <v>15646</v>
      </c>
      <c r="AQ1952" t="s">
        <v>302</v>
      </c>
      <c r="AS1952" t="s">
        <v>15647</v>
      </c>
      <c r="AT1952" t="s">
        <v>15647</v>
      </c>
      <c r="AU1952" t="s">
        <v>1029</v>
      </c>
      <c r="AV1952" t="str">
        <f>"44224-5505"</f>
        <v>44224-5505</v>
      </c>
      <c r="AW1952" t="s">
        <v>2890</v>
      </c>
      <c r="AX1952" t="s">
        <v>15648</v>
      </c>
      <c r="AY1952" t="s">
        <v>15649</v>
      </c>
      <c r="AZ1952" t="s">
        <v>254</v>
      </c>
      <c r="BA1952" t="s">
        <v>15650</v>
      </c>
      <c r="BB1952" t="str">
        <f>"120-28-007"</f>
        <v>120-28-007</v>
      </c>
      <c r="BC1952" t="str">
        <f>"12028007"</f>
        <v>12028007</v>
      </c>
      <c r="BD1952" t="str">
        <f>"R12028007"</f>
        <v>R12028007</v>
      </c>
      <c r="BE1952">
        <v>4015</v>
      </c>
      <c r="BI1952" t="s">
        <v>256</v>
      </c>
      <c r="BJ1952" t="s">
        <v>424</v>
      </c>
      <c r="BK1952" t="s">
        <v>499</v>
      </c>
      <c r="BL1952">
        <v>31</v>
      </c>
      <c r="BN1952">
        <v>34.601644423025597</v>
      </c>
      <c r="BO1952">
        <v>-114.28928229368501</v>
      </c>
      <c r="BP1952" t="s">
        <v>1606</v>
      </c>
      <c r="BW1952" t="s">
        <v>1607</v>
      </c>
      <c r="BX1952" t="s">
        <v>1607</v>
      </c>
      <c r="CA1952" t="str">
        <f>""</f>
        <v/>
      </c>
      <c r="CC1952">
        <v>0</v>
      </c>
      <c r="CD1952">
        <v>0</v>
      </c>
      <c r="CE1952">
        <v>0</v>
      </c>
      <c r="CF1952">
        <v>0</v>
      </c>
      <c r="CI1952">
        <v>0</v>
      </c>
      <c r="CJ1952">
        <v>0</v>
      </c>
      <c r="CL1952">
        <v>0</v>
      </c>
      <c r="CM1952">
        <v>0</v>
      </c>
      <c r="CN1952">
        <v>0</v>
      </c>
      <c r="CO1952">
        <v>0</v>
      </c>
      <c r="CP1952">
        <v>0</v>
      </c>
      <c r="CQ1952">
        <v>0</v>
      </c>
      <c r="CR1952">
        <v>0</v>
      </c>
      <c r="CS1952">
        <v>0</v>
      </c>
      <c r="CT1952">
        <v>0</v>
      </c>
      <c r="CU1952">
        <v>0</v>
      </c>
      <c r="CX1952">
        <v>0</v>
      </c>
      <c r="CZ1952">
        <v>0</v>
      </c>
      <c r="DB1952">
        <v>0</v>
      </c>
      <c r="DD1952">
        <v>0</v>
      </c>
      <c r="DF1952">
        <v>0</v>
      </c>
      <c r="DK1952">
        <v>0</v>
      </c>
      <c r="DM1952">
        <v>0</v>
      </c>
      <c r="DX1952">
        <v>0</v>
      </c>
      <c r="EC1952" t="s">
        <v>261</v>
      </c>
      <c r="ED1952" t="s">
        <v>262</v>
      </c>
      <c r="EE1952" t="s">
        <v>263</v>
      </c>
      <c r="EG1952">
        <v>435600</v>
      </c>
      <c r="EH1952">
        <v>10</v>
      </c>
      <c r="EI1952">
        <v>0</v>
      </c>
      <c r="EJ1952">
        <v>0</v>
      </c>
      <c r="EK1952">
        <v>0</v>
      </c>
      <c r="EL1952">
        <v>0</v>
      </c>
      <c r="EU1952" t="s">
        <v>264</v>
      </c>
      <c r="EV1952" t="s">
        <v>1608</v>
      </c>
      <c r="EW1952" t="s">
        <v>1609</v>
      </c>
      <c r="EX1952" s="1">
        <v>42340</v>
      </c>
      <c r="EY1952" t="s">
        <v>267</v>
      </c>
      <c r="EZ1952" t="str">
        <f t="shared" si="102"/>
        <v>FALSE</v>
      </c>
      <c r="FA1952">
        <v>2022</v>
      </c>
      <c r="FB1952">
        <v>2020</v>
      </c>
      <c r="FC1952">
        <v>2520</v>
      </c>
      <c r="FD1952" t="s">
        <v>246</v>
      </c>
      <c r="FE1952" t="s">
        <v>246</v>
      </c>
      <c r="FF1952" t="s">
        <v>246</v>
      </c>
      <c r="FG1952" t="s">
        <v>246</v>
      </c>
      <c r="FH1952" t="s">
        <v>246</v>
      </c>
      <c r="FI1952" t="s">
        <v>246</v>
      </c>
      <c r="FJ1952" t="s">
        <v>246</v>
      </c>
      <c r="FK1952" t="s">
        <v>246</v>
      </c>
      <c r="FL1952" t="s">
        <v>246</v>
      </c>
      <c r="FM1952" t="s">
        <v>246</v>
      </c>
      <c r="FN1952" t="s">
        <v>246</v>
      </c>
      <c r="FO1952" t="s">
        <v>246</v>
      </c>
      <c r="FP1952" t="s">
        <v>246</v>
      </c>
      <c r="FQ1952" s="2">
        <v>1160</v>
      </c>
      <c r="FR1952" s="2">
        <v>0</v>
      </c>
      <c r="FS1952" s="2">
        <v>0</v>
      </c>
      <c r="FT1952">
        <v>0</v>
      </c>
      <c r="FU1952" s="2">
        <v>7734</v>
      </c>
      <c r="FV1952" s="2">
        <v>7734</v>
      </c>
      <c r="FW1952" s="2">
        <v>0</v>
      </c>
      <c r="FX1952">
        <v>0</v>
      </c>
      <c r="FY1952" s="2">
        <v>0</v>
      </c>
      <c r="FZ1952" s="2">
        <v>0</v>
      </c>
      <c r="GA1952" s="2">
        <v>0</v>
      </c>
      <c r="GB1952">
        <v>0</v>
      </c>
      <c r="GC1952" s="2">
        <v>87.88</v>
      </c>
      <c r="GE1952" s="2">
        <v>7734</v>
      </c>
      <c r="GH1952" t="s">
        <v>1191</v>
      </c>
      <c r="GK1952" t="s">
        <v>1610</v>
      </c>
      <c r="GL1952" t="s">
        <v>1193</v>
      </c>
      <c r="GM1952" t="s">
        <v>1194</v>
      </c>
      <c r="GR1952" t="str">
        <f>""</f>
        <v/>
      </c>
      <c r="GS1952" t="str">
        <f>""</f>
        <v/>
      </c>
      <c r="GT1952" t="str">
        <f>""</f>
        <v/>
      </c>
      <c r="HF1952" t="str">
        <f>""</f>
        <v/>
      </c>
      <c r="HK1952" t="str">
        <f>""</f>
        <v/>
      </c>
      <c r="HN1952" t="s">
        <v>271</v>
      </c>
      <c r="HP1952" t="str">
        <f>""</f>
        <v/>
      </c>
      <c r="HQ1952" t="str">
        <f>""</f>
        <v/>
      </c>
      <c r="IA1952" t="str">
        <f>""</f>
        <v/>
      </c>
      <c r="IB1952" t="str">
        <f>""</f>
        <v/>
      </c>
      <c r="IC1952" t="str">
        <f>HYPERLINK("https://web.datatree.com/?/property?propertyId=5221872")</f>
        <v>https://web.datatree.com/?/property?propertyId=5221872</v>
      </c>
    </row>
    <row r="1953" spans="1:237" x14ac:dyDescent="0.25">
      <c r="A1953" t="s">
        <v>15651</v>
      </c>
      <c r="B1953" t="s">
        <v>15652</v>
      </c>
      <c r="C1953" t="s">
        <v>15653</v>
      </c>
      <c r="D1953" t="s">
        <v>15654</v>
      </c>
      <c r="E1953" t="s">
        <v>240</v>
      </c>
      <c r="F1953">
        <v>1</v>
      </c>
      <c r="G1953" t="s">
        <v>15655</v>
      </c>
      <c r="H1953" t="s">
        <v>15656</v>
      </c>
      <c r="I1953" t="s">
        <v>15657</v>
      </c>
      <c r="J1953" t="s">
        <v>15654</v>
      </c>
      <c r="K1953" t="s">
        <v>240</v>
      </c>
      <c r="L1953">
        <v>2</v>
      </c>
      <c r="O1953" t="s">
        <v>15658</v>
      </c>
      <c r="P1953" t="s">
        <v>15659</v>
      </c>
      <c r="Q1953" t="s">
        <v>1421</v>
      </c>
      <c r="S1953" t="s">
        <v>14653</v>
      </c>
      <c r="T1953" t="s">
        <v>242</v>
      </c>
      <c r="AE1953" t="s">
        <v>243</v>
      </c>
      <c r="AH1953" t="s">
        <v>244</v>
      </c>
      <c r="AK1953" t="s">
        <v>245</v>
      </c>
      <c r="AM1953">
        <v>3803</v>
      </c>
      <c r="AP1953" t="s">
        <v>15660</v>
      </c>
      <c r="AQ1953" t="s">
        <v>375</v>
      </c>
      <c r="AS1953" t="s">
        <v>15661</v>
      </c>
      <c r="AT1953" t="s">
        <v>15662</v>
      </c>
      <c r="AU1953" t="s">
        <v>328</v>
      </c>
      <c r="AV1953" t="str">
        <f>"94506-5038"</f>
        <v>94506-5038</v>
      </c>
      <c r="AW1953" t="s">
        <v>2890</v>
      </c>
      <c r="AX1953" t="s">
        <v>15663</v>
      </c>
      <c r="AY1953" t="s">
        <v>15664</v>
      </c>
      <c r="AZ1953" t="s">
        <v>254</v>
      </c>
      <c r="BA1953" t="s">
        <v>15665</v>
      </c>
      <c r="BB1953" t="str">
        <f>"317-17-084"</f>
        <v>317-17-084</v>
      </c>
      <c r="BC1953" t="str">
        <f>"31717084"</f>
        <v>31717084</v>
      </c>
      <c r="BD1953" t="str">
        <f>"R31717084"</f>
        <v>R31717084</v>
      </c>
      <c r="BE1953">
        <v>4015</v>
      </c>
      <c r="BJ1953" t="s">
        <v>309</v>
      </c>
      <c r="BK1953" t="s">
        <v>310</v>
      </c>
      <c r="BL1953">
        <v>29</v>
      </c>
      <c r="BN1953">
        <v>35.518190468191399</v>
      </c>
      <c r="BO1953">
        <v>-114.434691222693</v>
      </c>
      <c r="BP1953" t="s">
        <v>584</v>
      </c>
      <c r="BQ1953">
        <v>2</v>
      </c>
      <c r="BW1953" t="s">
        <v>585</v>
      </c>
      <c r="BX1953" t="s">
        <v>585</v>
      </c>
      <c r="CA1953" t="str">
        <f>"113|1"</f>
        <v>113|1</v>
      </c>
      <c r="CC1953">
        <v>0</v>
      </c>
      <c r="CD1953">
        <v>0</v>
      </c>
      <c r="CE1953">
        <v>0</v>
      </c>
      <c r="CF1953">
        <v>0</v>
      </c>
      <c r="CI1953">
        <v>0</v>
      </c>
      <c r="CJ1953">
        <v>0</v>
      </c>
      <c r="CL1953">
        <v>0</v>
      </c>
      <c r="CM1953">
        <v>0</v>
      </c>
      <c r="CN1953">
        <v>0</v>
      </c>
      <c r="CO1953">
        <v>0</v>
      </c>
      <c r="CP1953">
        <v>0</v>
      </c>
      <c r="CQ1953">
        <v>0</v>
      </c>
      <c r="CR1953">
        <v>0</v>
      </c>
      <c r="CS1953">
        <v>0</v>
      </c>
      <c r="CT1953">
        <v>0</v>
      </c>
      <c r="CU1953">
        <v>0</v>
      </c>
      <c r="CX1953">
        <v>0</v>
      </c>
      <c r="CZ1953">
        <v>0</v>
      </c>
      <c r="DB1953">
        <v>0</v>
      </c>
      <c r="DD1953">
        <v>0</v>
      </c>
      <c r="DF1953">
        <v>0</v>
      </c>
      <c r="DK1953">
        <v>0</v>
      </c>
      <c r="DM1953">
        <v>0</v>
      </c>
      <c r="DX1953">
        <v>0</v>
      </c>
      <c r="EC1953" t="s">
        <v>261</v>
      </c>
      <c r="ED1953" t="s">
        <v>262</v>
      </c>
      <c r="EE1953" t="s">
        <v>263</v>
      </c>
      <c r="EG1953">
        <v>435600</v>
      </c>
      <c r="EH1953">
        <v>10</v>
      </c>
      <c r="EI1953">
        <v>0</v>
      </c>
      <c r="EJ1953">
        <v>0</v>
      </c>
      <c r="EK1953">
        <v>0</v>
      </c>
      <c r="EL1953">
        <v>0</v>
      </c>
      <c r="EU1953" t="s">
        <v>264</v>
      </c>
      <c r="EV1953" t="s">
        <v>538</v>
      </c>
      <c r="EW1953" t="s">
        <v>539</v>
      </c>
      <c r="EX1953" s="1">
        <v>40135</v>
      </c>
      <c r="EY1953" t="s">
        <v>267</v>
      </c>
      <c r="EZ1953" t="str">
        <f t="shared" si="102"/>
        <v>FALSE</v>
      </c>
      <c r="FA1953">
        <v>2022</v>
      </c>
      <c r="FB1953">
        <v>2020</v>
      </c>
      <c r="FC1953">
        <v>400</v>
      </c>
      <c r="FD1953" t="s">
        <v>246</v>
      </c>
      <c r="FE1953" t="s">
        <v>246</v>
      </c>
      <c r="FF1953" t="s">
        <v>246</v>
      </c>
      <c r="FG1953" t="s">
        <v>246</v>
      </c>
      <c r="FH1953" t="s">
        <v>246</v>
      </c>
      <c r="FI1953" t="s">
        <v>246</v>
      </c>
      <c r="FJ1953" t="s">
        <v>246</v>
      </c>
      <c r="FK1953" t="s">
        <v>246</v>
      </c>
      <c r="FL1953" t="s">
        <v>246</v>
      </c>
      <c r="FM1953" t="s">
        <v>246</v>
      </c>
      <c r="FN1953" t="s">
        <v>246</v>
      </c>
      <c r="FO1953" t="s">
        <v>246</v>
      </c>
      <c r="FP1953" t="s">
        <v>246</v>
      </c>
      <c r="FQ1953" s="2">
        <v>1281</v>
      </c>
      <c r="FR1953" s="2">
        <v>0</v>
      </c>
      <c r="FS1953" s="2">
        <v>0</v>
      </c>
      <c r="FT1953">
        <v>0</v>
      </c>
      <c r="FU1953" s="2">
        <v>8542</v>
      </c>
      <c r="FV1953" s="2">
        <v>8542</v>
      </c>
      <c r="FW1953" s="2">
        <v>0</v>
      </c>
      <c r="FX1953">
        <v>0</v>
      </c>
      <c r="FY1953" s="2">
        <v>0</v>
      </c>
      <c r="FZ1953" s="2">
        <v>0</v>
      </c>
      <c r="GA1953" s="2">
        <v>0</v>
      </c>
      <c r="GB1953">
        <v>0</v>
      </c>
      <c r="GC1953" s="2">
        <v>103.78</v>
      </c>
      <c r="GE1953" s="2">
        <v>8542</v>
      </c>
      <c r="GH1953" t="s">
        <v>315</v>
      </c>
      <c r="GK1953" t="s">
        <v>316</v>
      </c>
      <c r="GL1953" t="s">
        <v>317</v>
      </c>
      <c r="GM1953" t="s">
        <v>318</v>
      </c>
      <c r="GN1953" s="1">
        <v>35713</v>
      </c>
      <c r="GO1953" s="1">
        <v>35720</v>
      </c>
      <c r="GP1953" s="2">
        <v>0</v>
      </c>
      <c r="GQ1953" t="s">
        <v>319</v>
      </c>
      <c r="GR1953" t="str">
        <f>"                    "</f>
        <v xml:space="preserve">                    </v>
      </c>
      <c r="GS1953" t="str">
        <f>"2977.414"</f>
        <v>2977.414</v>
      </c>
      <c r="GT1953" t="str">
        <f>""</f>
        <v/>
      </c>
      <c r="HF1953" t="str">
        <f>""</f>
        <v/>
      </c>
      <c r="HK1953" t="str">
        <f>""</f>
        <v/>
      </c>
      <c r="HN1953" t="s">
        <v>271</v>
      </c>
      <c r="HP1953" t="str">
        <f>""</f>
        <v/>
      </c>
      <c r="HQ1953" t="str">
        <f>""</f>
        <v/>
      </c>
      <c r="IA1953" t="str">
        <f>""</f>
        <v/>
      </c>
      <c r="IB1953" t="str">
        <f>""</f>
        <v/>
      </c>
      <c r="IC1953" t="str">
        <f>HYPERLINK("https://web.datatree.com/?/property?propertyId=5198776")</f>
        <v>https://web.datatree.com/?/property?propertyId=5198776</v>
      </c>
    </row>
    <row r="1954" spans="1:237" x14ac:dyDescent="0.25">
      <c r="A1954" t="s">
        <v>15666</v>
      </c>
      <c r="B1954" t="s">
        <v>15667</v>
      </c>
      <c r="C1954" t="s">
        <v>4275</v>
      </c>
      <c r="D1954" t="s">
        <v>15668</v>
      </c>
      <c r="E1954" t="s">
        <v>240</v>
      </c>
      <c r="F1954">
        <v>6</v>
      </c>
      <c r="O1954" t="s">
        <v>15669</v>
      </c>
      <c r="P1954" t="s">
        <v>15666</v>
      </c>
      <c r="T1954" t="s">
        <v>242</v>
      </c>
      <c r="AE1954" t="s">
        <v>243</v>
      </c>
      <c r="AH1954" t="s">
        <v>244</v>
      </c>
      <c r="AK1954" t="s">
        <v>245</v>
      </c>
      <c r="AP1954" t="s">
        <v>15670</v>
      </c>
      <c r="AS1954" t="s">
        <v>15671</v>
      </c>
      <c r="AT1954" t="s">
        <v>15671</v>
      </c>
      <c r="AU1954" t="s">
        <v>1201</v>
      </c>
      <c r="AV1954" t="str">
        <f>"97325"</f>
        <v>97325</v>
      </c>
      <c r="AW1954" t="s">
        <v>3250</v>
      </c>
      <c r="AX1954" t="s">
        <v>15672</v>
      </c>
      <c r="AY1954" t="s">
        <v>15673</v>
      </c>
      <c r="AZ1954" t="s">
        <v>254</v>
      </c>
      <c r="BA1954" t="s">
        <v>15674</v>
      </c>
      <c r="BB1954" t="str">
        <f>"102-53-014A"</f>
        <v>102-53-014A</v>
      </c>
      <c r="BC1954" t="str">
        <f>"10253014A"</f>
        <v>10253014A</v>
      </c>
      <c r="BD1954" t="str">
        <f>"R10253014A"</f>
        <v>R10253014A</v>
      </c>
      <c r="BE1954">
        <v>4015</v>
      </c>
      <c r="BI1954" t="s">
        <v>256</v>
      </c>
      <c r="BJ1954" t="s">
        <v>424</v>
      </c>
      <c r="BK1954" t="s">
        <v>520</v>
      </c>
      <c r="BL1954">
        <v>35</v>
      </c>
      <c r="BN1954">
        <v>34.590641824960898</v>
      </c>
      <c r="BO1954">
        <v>-113.58820134029401</v>
      </c>
      <c r="BP1954" t="s">
        <v>1399</v>
      </c>
      <c r="BW1954" t="s">
        <v>1400</v>
      </c>
      <c r="BX1954" t="s">
        <v>1400</v>
      </c>
      <c r="CA1954" t="str">
        <f>"32"</f>
        <v>32</v>
      </c>
      <c r="CC1954">
        <v>0</v>
      </c>
      <c r="CD1954">
        <v>0</v>
      </c>
      <c r="CE1954">
        <v>0</v>
      </c>
      <c r="CF1954">
        <v>0</v>
      </c>
      <c r="CI1954">
        <v>0</v>
      </c>
      <c r="CJ1954">
        <v>0</v>
      </c>
      <c r="CL1954">
        <v>0</v>
      </c>
      <c r="CM1954">
        <v>0</v>
      </c>
      <c r="CN1954">
        <v>0</v>
      </c>
      <c r="CO1954">
        <v>0</v>
      </c>
      <c r="CP1954">
        <v>0</v>
      </c>
      <c r="CQ1954">
        <v>0</v>
      </c>
      <c r="CR1954">
        <v>0</v>
      </c>
      <c r="CS1954">
        <v>0</v>
      </c>
      <c r="CT1954">
        <v>0</v>
      </c>
      <c r="CU1954">
        <v>0</v>
      </c>
      <c r="CX1954">
        <v>0</v>
      </c>
      <c r="CZ1954">
        <v>0</v>
      </c>
      <c r="DB1954">
        <v>0</v>
      </c>
      <c r="DD1954">
        <v>0</v>
      </c>
      <c r="DF1954">
        <v>0</v>
      </c>
      <c r="DK1954">
        <v>0</v>
      </c>
      <c r="DM1954">
        <v>0</v>
      </c>
      <c r="DX1954">
        <v>0</v>
      </c>
      <c r="EC1954" t="s">
        <v>261</v>
      </c>
      <c r="ED1954" t="s">
        <v>262</v>
      </c>
      <c r="EE1954" t="s">
        <v>263</v>
      </c>
      <c r="EG1954">
        <v>435600</v>
      </c>
      <c r="EH1954">
        <v>10</v>
      </c>
      <c r="EI1954">
        <v>0</v>
      </c>
      <c r="EJ1954">
        <v>0</v>
      </c>
      <c r="EK1954">
        <v>0</v>
      </c>
      <c r="EL1954">
        <v>0</v>
      </c>
      <c r="EU1954" t="s">
        <v>264</v>
      </c>
      <c r="EV1954" t="s">
        <v>522</v>
      </c>
      <c r="EW1954" t="s">
        <v>523</v>
      </c>
      <c r="EX1954" s="1">
        <v>40135</v>
      </c>
      <c r="EY1954" t="s">
        <v>267</v>
      </c>
      <c r="EZ1954" t="str">
        <f t="shared" si="102"/>
        <v>FALSE</v>
      </c>
      <c r="FA1954">
        <v>2022</v>
      </c>
      <c r="FB1954">
        <v>2020</v>
      </c>
      <c r="FC1954">
        <v>600</v>
      </c>
      <c r="FD1954" t="s">
        <v>246</v>
      </c>
      <c r="FE1954" t="s">
        <v>246</v>
      </c>
      <c r="FF1954" t="s">
        <v>246</v>
      </c>
      <c r="FG1954" t="s">
        <v>246</v>
      </c>
      <c r="FH1954" t="s">
        <v>246</v>
      </c>
      <c r="FI1954" t="s">
        <v>246</v>
      </c>
      <c r="FJ1954" t="s">
        <v>246</v>
      </c>
      <c r="FK1954" t="s">
        <v>246</v>
      </c>
      <c r="FL1954" t="s">
        <v>246</v>
      </c>
      <c r="FM1954" t="s">
        <v>246</v>
      </c>
      <c r="FN1954" t="s">
        <v>246</v>
      </c>
      <c r="FO1954" t="s">
        <v>246</v>
      </c>
      <c r="FP1954" t="s">
        <v>246</v>
      </c>
      <c r="FQ1954" s="2">
        <v>589</v>
      </c>
      <c r="FR1954" s="2">
        <v>0</v>
      </c>
      <c r="FS1954" s="2">
        <v>0</v>
      </c>
      <c r="FT1954">
        <v>0</v>
      </c>
      <c r="FU1954" s="2">
        <v>3925</v>
      </c>
      <c r="FV1954" s="2">
        <v>3925</v>
      </c>
      <c r="FW1954" s="2">
        <v>0</v>
      </c>
      <c r="FX1954">
        <v>0</v>
      </c>
      <c r="FY1954" s="2">
        <v>0</v>
      </c>
      <c r="FZ1954" s="2">
        <v>0</v>
      </c>
      <c r="GA1954" s="2">
        <v>0</v>
      </c>
      <c r="GB1954">
        <v>0</v>
      </c>
      <c r="GC1954" s="2">
        <v>31.2</v>
      </c>
      <c r="GE1954" s="2">
        <v>3925</v>
      </c>
      <c r="GH1954" t="s">
        <v>289</v>
      </c>
      <c r="GK1954" t="s">
        <v>290</v>
      </c>
      <c r="GL1954" t="s">
        <v>290</v>
      </c>
      <c r="GR1954" t="str">
        <f>""</f>
        <v/>
      </c>
      <c r="GS1954" t="str">
        <f>""</f>
        <v/>
      </c>
      <c r="GT1954" t="str">
        <f>""</f>
        <v/>
      </c>
      <c r="HF1954" t="str">
        <f>""</f>
        <v/>
      </c>
      <c r="HK1954" t="str">
        <f>""</f>
        <v/>
      </c>
      <c r="HN1954" t="s">
        <v>271</v>
      </c>
      <c r="HP1954" t="str">
        <f>""</f>
        <v/>
      </c>
      <c r="HQ1954" t="str">
        <f>""</f>
        <v/>
      </c>
      <c r="IA1954" t="str">
        <f>""</f>
        <v/>
      </c>
      <c r="IB1954" t="str">
        <f>""</f>
        <v/>
      </c>
      <c r="IC1954" t="str">
        <f>HYPERLINK("https://web.datatree.com/?/property?propertyId=5222590")</f>
        <v>https://web.datatree.com/?/property?propertyId=5222590</v>
      </c>
    </row>
    <row r="1955" spans="1:237" x14ac:dyDescent="0.25">
      <c r="A1955" t="s">
        <v>10604</v>
      </c>
      <c r="D1955" t="s">
        <v>10604</v>
      </c>
      <c r="E1955" t="s">
        <v>273</v>
      </c>
      <c r="F1955">
        <v>21</v>
      </c>
      <c r="O1955" t="s">
        <v>10604</v>
      </c>
      <c r="P1955" t="s">
        <v>10604</v>
      </c>
      <c r="R1955" t="s">
        <v>644</v>
      </c>
      <c r="T1955" t="s">
        <v>242</v>
      </c>
      <c r="AE1955" t="s">
        <v>243</v>
      </c>
      <c r="AH1955" t="s">
        <v>244</v>
      </c>
      <c r="AK1955" t="s">
        <v>245</v>
      </c>
      <c r="AL1955" t="s">
        <v>589</v>
      </c>
      <c r="AM1955">
        <v>4909</v>
      </c>
      <c r="AP1955" t="s">
        <v>10605</v>
      </c>
      <c r="AQ1955" t="s">
        <v>302</v>
      </c>
      <c r="AS1955" t="s">
        <v>10606</v>
      </c>
      <c r="AT1955" t="s">
        <v>591</v>
      </c>
      <c r="AU1955" t="s">
        <v>243</v>
      </c>
      <c r="AV1955" t="str">
        <f>"85339-4218"</f>
        <v>85339-4218</v>
      </c>
      <c r="AW1955" t="s">
        <v>1771</v>
      </c>
      <c r="AX1955" t="s">
        <v>10607</v>
      </c>
      <c r="AY1955" t="s">
        <v>10608</v>
      </c>
      <c r="AZ1955" t="s">
        <v>254</v>
      </c>
      <c r="BA1955" t="s">
        <v>15675</v>
      </c>
      <c r="BB1955" t="str">
        <f>"306-38-015C"</f>
        <v>306-38-015C</v>
      </c>
      <c r="BC1955" t="str">
        <f>"30638015C"</f>
        <v>30638015C</v>
      </c>
      <c r="BD1955" t="str">
        <f>"R30638015C"</f>
        <v>R30638015C</v>
      </c>
      <c r="BE1955">
        <v>4015</v>
      </c>
      <c r="BJ1955" t="s">
        <v>257</v>
      </c>
      <c r="BK1955" t="s">
        <v>559</v>
      </c>
      <c r="BL1955">
        <v>26</v>
      </c>
      <c r="BN1955">
        <v>35.171797298035003</v>
      </c>
      <c r="BO1955">
        <v>-114.170894458909</v>
      </c>
      <c r="BP1955" t="s">
        <v>10610</v>
      </c>
      <c r="BW1955" t="s">
        <v>10611</v>
      </c>
      <c r="BX1955" t="s">
        <v>10611</v>
      </c>
      <c r="CA1955" t="str">
        <f>""</f>
        <v/>
      </c>
      <c r="CC1955">
        <v>0</v>
      </c>
      <c r="CD1955">
        <v>0</v>
      </c>
      <c r="CE1955">
        <v>0</v>
      </c>
      <c r="CF1955">
        <v>0</v>
      </c>
      <c r="CI1955">
        <v>0</v>
      </c>
      <c r="CJ1955">
        <v>0</v>
      </c>
      <c r="CL1955">
        <v>0</v>
      </c>
      <c r="CM1955">
        <v>0</v>
      </c>
      <c r="CN1955">
        <v>0</v>
      </c>
      <c r="CO1955">
        <v>0</v>
      </c>
      <c r="CP1955">
        <v>0</v>
      </c>
      <c r="CQ1955">
        <v>0</v>
      </c>
      <c r="CR1955">
        <v>0</v>
      </c>
      <c r="CS1955">
        <v>0</v>
      </c>
      <c r="CT1955">
        <v>0</v>
      </c>
      <c r="CU1955">
        <v>0</v>
      </c>
      <c r="CX1955">
        <v>0</v>
      </c>
      <c r="CZ1955">
        <v>0</v>
      </c>
      <c r="DB1955">
        <v>0</v>
      </c>
      <c r="DD1955">
        <v>0</v>
      </c>
      <c r="DF1955">
        <v>0</v>
      </c>
      <c r="DK1955">
        <v>0</v>
      </c>
      <c r="DM1955">
        <v>0</v>
      </c>
      <c r="DX1955">
        <v>0</v>
      </c>
      <c r="EC1955" t="s">
        <v>261</v>
      </c>
      <c r="ED1955" t="s">
        <v>354</v>
      </c>
      <c r="EE1955" t="s">
        <v>355</v>
      </c>
      <c r="EG1955">
        <v>435600</v>
      </c>
      <c r="EH1955">
        <v>10</v>
      </c>
      <c r="EI1955">
        <v>0</v>
      </c>
      <c r="EJ1955">
        <v>0</v>
      </c>
      <c r="EK1955">
        <v>0</v>
      </c>
      <c r="EL1955">
        <v>0</v>
      </c>
      <c r="EU1955" t="s">
        <v>264</v>
      </c>
      <c r="EV1955" t="s">
        <v>8189</v>
      </c>
      <c r="EW1955" t="s">
        <v>8190</v>
      </c>
      <c r="EX1955" s="1">
        <v>40135</v>
      </c>
      <c r="EY1955" t="s">
        <v>267</v>
      </c>
      <c r="EZ1955" t="str">
        <f t="shared" si="102"/>
        <v>FALSE</v>
      </c>
      <c r="FA1955">
        <v>2022</v>
      </c>
      <c r="FB1955">
        <v>2020</v>
      </c>
      <c r="FC1955">
        <v>430</v>
      </c>
      <c r="FD1955" t="s">
        <v>246</v>
      </c>
      <c r="FE1955" t="s">
        <v>246</v>
      </c>
      <c r="FF1955" t="s">
        <v>246</v>
      </c>
      <c r="FG1955" t="s">
        <v>246</v>
      </c>
      <c r="FH1955" t="s">
        <v>246</v>
      </c>
      <c r="FI1955" t="s">
        <v>246</v>
      </c>
      <c r="FJ1955" t="s">
        <v>246</v>
      </c>
      <c r="FK1955" t="s">
        <v>246</v>
      </c>
      <c r="FL1955" t="s">
        <v>246</v>
      </c>
      <c r="FM1955" t="s">
        <v>246</v>
      </c>
      <c r="FN1955" t="s">
        <v>246</v>
      </c>
      <c r="FO1955" t="s">
        <v>246</v>
      </c>
      <c r="FP1955" t="s">
        <v>246</v>
      </c>
      <c r="FQ1955" s="2">
        <v>2135</v>
      </c>
      <c r="FR1955" s="2">
        <v>0</v>
      </c>
      <c r="FS1955" s="2">
        <v>0</v>
      </c>
      <c r="FT1955">
        <v>0</v>
      </c>
      <c r="FU1955" s="2">
        <v>14234</v>
      </c>
      <c r="FV1955" s="2">
        <v>14234</v>
      </c>
      <c r="FW1955" s="2">
        <v>0</v>
      </c>
      <c r="FX1955">
        <v>0</v>
      </c>
      <c r="FY1955" s="2">
        <v>0</v>
      </c>
      <c r="FZ1955" s="2">
        <v>0</v>
      </c>
      <c r="GA1955" s="2">
        <v>0</v>
      </c>
      <c r="GB1955">
        <v>0</v>
      </c>
      <c r="GC1955" s="2">
        <v>175.12</v>
      </c>
      <c r="GE1955" s="2">
        <v>14234</v>
      </c>
      <c r="GH1955" t="s">
        <v>315</v>
      </c>
      <c r="GK1955" t="s">
        <v>317</v>
      </c>
      <c r="GL1955" t="s">
        <v>317</v>
      </c>
      <c r="GM1955" t="s">
        <v>318</v>
      </c>
      <c r="GR1955" t="str">
        <f>""</f>
        <v/>
      </c>
      <c r="GS1955" t="str">
        <f>""</f>
        <v/>
      </c>
      <c r="GT1955" t="str">
        <f>""</f>
        <v/>
      </c>
      <c r="HF1955" t="str">
        <f>""</f>
        <v/>
      </c>
      <c r="HK1955" t="str">
        <f>""</f>
        <v/>
      </c>
      <c r="HN1955" t="s">
        <v>271</v>
      </c>
      <c r="HP1955" t="str">
        <f>""</f>
        <v/>
      </c>
      <c r="HQ1955" t="str">
        <f>""</f>
        <v/>
      </c>
      <c r="IA1955" t="str">
        <f>""</f>
        <v/>
      </c>
      <c r="IB1955" t="str">
        <f>""</f>
        <v/>
      </c>
      <c r="IC1955" t="str">
        <f>HYPERLINK("https://web.datatree.com/?/property?propertyId=5224744")</f>
        <v>https://web.datatree.com/?/property?propertyId=5224744</v>
      </c>
    </row>
    <row r="1956" spans="1:237" x14ac:dyDescent="0.25">
      <c r="A1956" t="s">
        <v>15676</v>
      </c>
      <c r="B1956" t="s">
        <v>2528</v>
      </c>
      <c r="C1956" t="s">
        <v>2528</v>
      </c>
      <c r="D1956" t="s">
        <v>857</v>
      </c>
      <c r="E1956" t="s">
        <v>240</v>
      </c>
      <c r="F1956">
        <v>3</v>
      </c>
      <c r="G1956" t="s">
        <v>15677</v>
      </c>
      <c r="H1956" t="s">
        <v>15678</v>
      </c>
      <c r="I1956" t="s">
        <v>2250</v>
      </c>
      <c r="J1956" t="s">
        <v>857</v>
      </c>
      <c r="K1956" t="s">
        <v>240</v>
      </c>
      <c r="L1956">
        <v>3</v>
      </c>
      <c r="O1956" t="s">
        <v>15679</v>
      </c>
      <c r="P1956" t="s">
        <v>15680</v>
      </c>
      <c r="R1956" t="s">
        <v>300</v>
      </c>
      <c r="T1956" t="s">
        <v>242</v>
      </c>
      <c r="AE1956" t="s">
        <v>243</v>
      </c>
      <c r="AH1956" t="s">
        <v>244</v>
      </c>
      <c r="AK1956" t="s">
        <v>245</v>
      </c>
      <c r="AM1956">
        <v>28</v>
      </c>
      <c r="AP1956" t="s">
        <v>15681</v>
      </c>
      <c r="AQ1956" t="s">
        <v>491</v>
      </c>
      <c r="AS1956" t="s">
        <v>15682</v>
      </c>
      <c r="AU1956" t="s">
        <v>15683</v>
      </c>
      <c r="AV1956" t="str">
        <f>"03845-4403"</f>
        <v>03845-4403</v>
      </c>
      <c r="AW1956" t="s">
        <v>1236</v>
      </c>
      <c r="AX1956" t="s">
        <v>15684</v>
      </c>
      <c r="AY1956" t="s">
        <v>15685</v>
      </c>
      <c r="AZ1956" t="s">
        <v>254</v>
      </c>
      <c r="BA1956" t="s">
        <v>15686</v>
      </c>
      <c r="BB1956" t="str">
        <f>"335-28-013"</f>
        <v>335-28-013</v>
      </c>
      <c r="BC1956" t="str">
        <f>"33528013"</f>
        <v>33528013</v>
      </c>
      <c r="BD1956" t="str">
        <f>"R33528013"</f>
        <v>R33528013</v>
      </c>
      <c r="BE1956">
        <v>4015</v>
      </c>
      <c r="BJ1956" t="s">
        <v>498</v>
      </c>
      <c r="BK1956" t="s">
        <v>548</v>
      </c>
      <c r="BL1956">
        <v>33</v>
      </c>
      <c r="BN1956">
        <v>35.592210693190502</v>
      </c>
      <c r="BO1956">
        <v>-113.888944275008</v>
      </c>
      <c r="BW1956" t="s">
        <v>549</v>
      </c>
      <c r="BX1956" t="s">
        <v>549</v>
      </c>
      <c r="CA1956" t="str">
        <f>""</f>
        <v/>
      </c>
      <c r="CC1956">
        <v>0</v>
      </c>
      <c r="CD1956">
        <v>0</v>
      </c>
      <c r="CE1956">
        <v>0</v>
      </c>
      <c r="CF1956">
        <v>0</v>
      </c>
      <c r="CI1956">
        <v>0</v>
      </c>
      <c r="CJ1956">
        <v>0</v>
      </c>
      <c r="CL1956">
        <v>0</v>
      </c>
      <c r="CM1956">
        <v>0</v>
      </c>
      <c r="CN1956">
        <v>0</v>
      </c>
      <c r="CO1956">
        <v>0</v>
      </c>
      <c r="CP1956">
        <v>0</v>
      </c>
      <c r="CQ1956">
        <v>0</v>
      </c>
      <c r="CR1956">
        <v>0</v>
      </c>
      <c r="CS1956">
        <v>0</v>
      </c>
      <c r="CT1956">
        <v>0</v>
      </c>
      <c r="CU1956">
        <v>0</v>
      </c>
      <c r="CX1956">
        <v>0</v>
      </c>
      <c r="CZ1956">
        <v>0</v>
      </c>
      <c r="DB1956">
        <v>0</v>
      </c>
      <c r="DD1956">
        <v>0</v>
      </c>
      <c r="DF1956">
        <v>0</v>
      </c>
      <c r="DK1956">
        <v>0</v>
      </c>
      <c r="DM1956">
        <v>0</v>
      </c>
      <c r="DX1956">
        <v>0</v>
      </c>
      <c r="EC1956" t="s">
        <v>261</v>
      </c>
      <c r="ED1956" t="s">
        <v>354</v>
      </c>
      <c r="EE1956" t="s">
        <v>355</v>
      </c>
      <c r="EG1956">
        <v>435600</v>
      </c>
      <c r="EH1956">
        <v>10</v>
      </c>
      <c r="EI1956">
        <v>0</v>
      </c>
      <c r="EJ1956">
        <v>0</v>
      </c>
      <c r="EK1956">
        <v>0</v>
      </c>
      <c r="EL1956">
        <v>0</v>
      </c>
      <c r="EU1956" t="s">
        <v>264</v>
      </c>
      <c r="EV1956" t="s">
        <v>550</v>
      </c>
      <c r="EW1956" t="s">
        <v>551</v>
      </c>
      <c r="EX1956" s="1">
        <v>40135</v>
      </c>
      <c r="EY1956" t="s">
        <v>267</v>
      </c>
      <c r="EZ1956" t="str">
        <f t="shared" si="102"/>
        <v>FALSE</v>
      </c>
      <c r="FA1956">
        <v>2022</v>
      </c>
      <c r="FB1956">
        <v>2020</v>
      </c>
      <c r="FC1956">
        <v>400</v>
      </c>
      <c r="FD1956" t="s">
        <v>246</v>
      </c>
      <c r="FE1956" t="s">
        <v>246</v>
      </c>
      <c r="FF1956" t="s">
        <v>246</v>
      </c>
      <c r="FG1956" t="s">
        <v>246</v>
      </c>
      <c r="FH1956" t="s">
        <v>246</v>
      </c>
      <c r="FI1956" t="s">
        <v>246</v>
      </c>
      <c r="FJ1956" t="s">
        <v>246</v>
      </c>
      <c r="FK1956" t="s">
        <v>246</v>
      </c>
      <c r="FL1956" t="s">
        <v>246</v>
      </c>
      <c r="FM1956" t="s">
        <v>246</v>
      </c>
      <c r="FN1956" t="s">
        <v>246</v>
      </c>
      <c r="FO1956" t="s">
        <v>246</v>
      </c>
      <c r="FP1956" t="s">
        <v>246</v>
      </c>
      <c r="FQ1956" s="2">
        <v>566</v>
      </c>
      <c r="FR1956" s="2">
        <v>0</v>
      </c>
      <c r="FS1956" s="2">
        <v>0</v>
      </c>
      <c r="FT1956">
        <v>0</v>
      </c>
      <c r="FU1956" s="2">
        <v>3775</v>
      </c>
      <c r="FV1956" s="2">
        <v>3775</v>
      </c>
      <c r="FW1956" s="2">
        <v>0</v>
      </c>
      <c r="FX1956">
        <v>0</v>
      </c>
      <c r="FY1956" s="2">
        <v>0</v>
      </c>
      <c r="FZ1956" s="2">
        <v>0</v>
      </c>
      <c r="GA1956" s="2">
        <v>0</v>
      </c>
      <c r="GB1956">
        <v>0</v>
      </c>
      <c r="GC1956" s="2">
        <v>98.98</v>
      </c>
      <c r="GE1956" s="2">
        <v>3775</v>
      </c>
      <c r="GH1956" t="s">
        <v>315</v>
      </c>
      <c r="GK1956" t="s">
        <v>552</v>
      </c>
      <c r="GL1956" t="s">
        <v>359</v>
      </c>
      <c r="GM1956" t="s">
        <v>360</v>
      </c>
      <c r="GR1956" t="str">
        <f>""</f>
        <v/>
      </c>
      <c r="GS1956" t="str">
        <f>""</f>
        <v/>
      </c>
      <c r="GT1956" t="str">
        <f>""</f>
        <v/>
      </c>
      <c r="GU1956" s="1">
        <v>40284</v>
      </c>
      <c r="GV1956" s="1">
        <v>40289</v>
      </c>
      <c r="GW1956" s="2">
        <v>6000</v>
      </c>
      <c r="GX1956" t="s">
        <v>566</v>
      </c>
      <c r="GY1956" t="s">
        <v>567</v>
      </c>
      <c r="GZ1956" t="s">
        <v>6527</v>
      </c>
      <c r="HF1956" t="str">
        <f>"                    "</f>
        <v xml:space="preserve">                    </v>
      </c>
      <c r="HK1956" t="str">
        <f>"                    "</f>
        <v xml:space="preserve">                    </v>
      </c>
      <c r="HN1956" t="s">
        <v>271</v>
      </c>
      <c r="HP1956" t="str">
        <f>"2010.24127"</f>
        <v>2010.24127</v>
      </c>
      <c r="HQ1956" t="str">
        <f>""</f>
        <v/>
      </c>
      <c r="IA1956" t="str">
        <f>""</f>
        <v/>
      </c>
      <c r="IB1956" t="str">
        <f>""</f>
        <v/>
      </c>
      <c r="IC1956" t="str">
        <f>HYPERLINK("https://web.datatree.com/?/property?propertyId=5162329")</f>
        <v>https://web.datatree.com/?/property?propertyId=5162329</v>
      </c>
    </row>
    <row r="1957" spans="1:237" x14ac:dyDescent="0.25">
      <c r="A1957" t="s">
        <v>15687</v>
      </c>
      <c r="B1957" t="s">
        <v>15688</v>
      </c>
      <c r="C1957" t="s">
        <v>15689</v>
      </c>
      <c r="D1957" t="s">
        <v>15690</v>
      </c>
      <c r="E1957" t="s">
        <v>240</v>
      </c>
      <c r="F1957">
        <v>4</v>
      </c>
      <c r="O1957" t="s">
        <v>15691</v>
      </c>
      <c r="P1957" t="s">
        <v>15687</v>
      </c>
      <c r="Q1957" t="s">
        <v>1181</v>
      </c>
      <c r="T1957" t="s">
        <v>242</v>
      </c>
      <c r="AE1957" t="s">
        <v>243</v>
      </c>
      <c r="AH1957" t="s">
        <v>244</v>
      </c>
      <c r="AK1957" t="s">
        <v>245</v>
      </c>
      <c r="AM1957">
        <v>6664</v>
      </c>
      <c r="AP1957" t="s">
        <v>15692</v>
      </c>
      <c r="AQ1957" t="s">
        <v>1716</v>
      </c>
      <c r="AS1957" t="s">
        <v>15693</v>
      </c>
      <c r="AU1957" t="s">
        <v>493</v>
      </c>
      <c r="AV1957" t="str">
        <f>"48322-2767"</f>
        <v>48322-2767</v>
      </c>
      <c r="AW1957" t="s">
        <v>3094</v>
      </c>
      <c r="AX1957" t="s">
        <v>15694</v>
      </c>
      <c r="AY1957" t="s">
        <v>15695</v>
      </c>
      <c r="AZ1957" t="s">
        <v>254</v>
      </c>
      <c r="BA1957" t="s">
        <v>15696</v>
      </c>
      <c r="BB1957" t="str">
        <f>"340-16-080A"</f>
        <v>340-16-080A</v>
      </c>
      <c r="BC1957" t="str">
        <f>"34016080A"</f>
        <v>34016080A</v>
      </c>
      <c r="BD1957" t="str">
        <f>"R34016080A"</f>
        <v>R34016080A</v>
      </c>
      <c r="BE1957">
        <v>4015</v>
      </c>
      <c r="BJ1957" t="s">
        <v>333</v>
      </c>
      <c r="BK1957" t="s">
        <v>499</v>
      </c>
      <c r="BL1957">
        <v>9</v>
      </c>
      <c r="BN1957">
        <v>35.4778990454179</v>
      </c>
      <c r="BO1957">
        <v>-114.31086412270299</v>
      </c>
      <c r="BP1957" t="s">
        <v>2617</v>
      </c>
      <c r="BQ1957">
        <v>11</v>
      </c>
      <c r="BW1957" t="s">
        <v>2618</v>
      </c>
      <c r="BX1957" t="s">
        <v>2618</v>
      </c>
      <c r="CA1957" t="str">
        <f>"114|1/114|1"</f>
        <v>114|1/114|1</v>
      </c>
      <c r="CC1957">
        <v>0</v>
      </c>
      <c r="CD1957">
        <v>0</v>
      </c>
      <c r="CE1957">
        <v>0</v>
      </c>
      <c r="CF1957">
        <v>0</v>
      </c>
      <c r="CI1957">
        <v>0</v>
      </c>
      <c r="CJ1957">
        <v>0</v>
      </c>
      <c r="CL1957">
        <v>0</v>
      </c>
      <c r="CM1957">
        <v>0</v>
      </c>
      <c r="CN1957">
        <v>0</v>
      </c>
      <c r="CO1957">
        <v>0</v>
      </c>
      <c r="CP1957">
        <v>0</v>
      </c>
      <c r="CQ1957">
        <v>0</v>
      </c>
      <c r="CR1957">
        <v>0</v>
      </c>
      <c r="CS1957">
        <v>0</v>
      </c>
      <c r="CT1957">
        <v>0</v>
      </c>
      <c r="CU1957">
        <v>0</v>
      </c>
      <c r="CX1957">
        <v>0</v>
      </c>
      <c r="CZ1957">
        <v>0</v>
      </c>
      <c r="DB1957">
        <v>0</v>
      </c>
      <c r="DD1957">
        <v>0</v>
      </c>
      <c r="DF1957">
        <v>0</v>
      </c>
      <c r="DK1957">
        <v>0</v>
      </c>
      <c r="DM1957">
        <v>0</v>
      </c>
      <c r="DX1957">
        <v>0</v>
      </c>
      <c r="EC1957" t="s">
        <v>261</v>
      </c>
      <c r="ED1957" t="s">
        <v>262</v>
      </c>
      <c r="EE1957" t="s">
        <v>263</v>
      </c>
      <c r="EG1957">
        <v>435600</v>
      </c>
      <c r="EH1957">
        <v>10</v>
      </c>
      <c r="EI1957">
        <v>0</v>
      </c>
      <c r="EJ1957">
        <v>0</v>
      </c>
      <c r="EK1957">
        <v>0</v>
      </c>
      <c r="EL1957">
        <v>0</v>
      </c>
      <c r="EU1957" t="s">
        <v>264</v>
      </c>
      <c r="EV1957" t="s">
        <v>1341</v>
      </c>
      <c r="EW1957" t="s">
        <v>1342</v>
      </c>
      <c r="EX1957" s="1">
        <v>40135</v>
      </c>
      <c r="EY1957" t="s">
        <v>267</v>
      </c>
      <c r="EZ1957" t="str">
        <f t="shared" si="102"/>
        <v>FALSE</v>
      </c>
      <c r="FA1957">
        <v>2022</v>
      </c>
      <c r="FB1957">
        <v>2020</v>
      </c>
      <c r="FC1957">
        <v>400</v>
      </c>
      <c r="FD1957" t="s">
        <v>246</v>
      </c>
      <c r="FE1957" t="s">
        <v>246</v>
      </c>
      <c r="FF1957" t="s">
        <v>246</v>
      </c>
      <c r="FG1957" t="s">
        <v>246</v>
      </c>
      <c r="FH1957" t="s">
        <v>246</v>
      </c>
      <c r="FI1957" t="s">
        <v>246</v>
      </c>
      <c r="FJ1957" t="s">
        <v>246</v>
      </c>
      <c r="FK1957" t="s">
        <v>246</v>
      </c>
      <c r="FL1957" t="s">
        <v>246</v>
      </c>
      <c r="FM1957" t="s">
        <v>246</v>
      </c>
      <c r="FN1957" t="s">
        <v>246</v>
      </c>
      <c r="FO1957" t="s">
        <v>246</v>
      </c>
      <c r="FP1957" t="s">
        <v>246</v>
      </c>
      <c r="FQ1957" s="2">
        <v>3026</v>
      </c>
      <c r="FR1957" s="2">
        <v>0</v>
      </c>
      <c r="FS1957" s="2">
        <v>0</v>
      </c>
      <c r="FT1957">
        <v>0</v>
      </c>
      <c r="FU1957" s="2">
        <v>20176</v>
      </c>
      <c r="FV1957" s="2">
        <v>20176</v>
      </c>
      <c r="FW1957" s="2">
        <v>0</v>
      </c>
      <c r="FX1957">
        <v>0</v>
      </c>
      <c r="FY1957" s="2">
        <v>0</v>
      </c>
      <c r="FZ1957" s="2">
        <v>0</v>
      </c>
      <c r="GA1957" s="2">
        <v>0</v>
      </c>
      <c r="GB1957">
        <v>0</v>
      </c>
      <c r="GC1957" s="2">
        <v>160.4</v>
      </c>
      <c r="GE1957" s="2">
        <v>20176</v>
      </c>
      <c r="GH1957" t="s">
        <v>315</v>
      </c>
      <c r="GK1957" t="s">
        <v>316</v>
      </c>
      <c r="GL1957" t="s">
        <v>317</v>
      </c>
      <c r="GM1957" t="s">
        <v>318</v>
      </c>
      <c r="GN1957" s="1">
        <v>38814</v>
      </c>
      <c r="GO1957" s="1">
        <v>38825</v>
      </c>
      <c r="GP1957" s="2">
        <v>0</v>
      </c>
      <c r="GQ1957" t="s">
        <v>362</v>
      </c>
      <c r="GR1957" t="str">
        <f>"                    "</f>
        <v xml:space="preserve">                    </v>
      </c>
      <c r="GS1957" t="str">
        <f>"6218.30"</f>
        <v>6218.30</v>
      </c>
      <c r="GT1957" t="str">
        <f>""</f>
        <v/>
      </c>
      <c r="GV1957" s="1">
        <v>38572</v>
      </c>
      <c r="GW1957" s="2">
        <v>24000</v>
      </c>
      <c r="GX1957" t="s">
        <v>566</v>
      </c>
      <c r="GY1957" t="s">
        <v>362</v>
      </c>
      <c r="GZ1957" t="s">
        <v>15697</v>
      </c>
      <c r="HF1957" t="str">
        <f>"                    "</f>
        <v xml:space="preserve">                    </v>
      </c>
      <c r="HK1957" t="str">
        <f>"                    "</f>
        <v xml:space="preserve">                    </v>
      </c>
      <c r="HN1957" t="s">
        <v>271</v>
      </c>
      <c r="HP1957" t="str">
        <f>"5761.329"</f>
        <v>5761.329</v>
      </c>
      <c r="HQ1957" t="str">
        <f>""</f>
        <v/>
      </c>
      <c r="HR1957" s="1">
        <v>37077</v>
      </c>
      <c r="HS1957" s="1">
        <v>37084</v>
      </c>
      <c r="HT1957" s="2">
        <v>8000</v>
      </c>
      <c r="HU1957" t="s">
        <v>362</v>
      </c>
      <c r="HV1957" t="s">
        <v>15698</v>
      </c>
      <c r="HW1957" s="2">
        <v>7000</v>
      </c>
      <c r="HX1957" t="s">
        <v>569</v>
      </c>
      <c r="HY1957" t="s">
        <v>570</v>
      </c>
      <c r="IA1957" t="str">
        <f>"3802.878"</f>
        <v>3802.878</v>
      </c>
      <c r="IB1957" t="str">
        <f>""</f>
        <v/>
      </c>
      <c r="IC1957" t="str">
        <f>HYPERLINK("https://web.datatree.com/?/property?propertyId=5208481")</f>
        <v>https://web.datatree.com/?/property?propertyId=5208481</v>
      </c>
    </row>
    <row r="1958" spans="1:237" x14ac:dyDescent="0.25">
      <c r="A1958" t="s">
        <v>15699</v>
      </c>
      <c r="B1958" t="s">
        <v>3159</v>
      </c>
      <c r="C1958" t="s">
        <v>3159</v>
      </c>
      <c r="D1958" t="s">
        <v>15700</v>
      </c>
      <c r="E1958" t="s">
        <v>240</v>
      </c>
      <c r="F1958">
        <v>1</v>
      </c>
      <c r="G1958" t="s">
        <v>15701</v>
      </c>
      <c r="H1958" t="s">
        <v>15702</v>
      </c>
      <c r="I1958" t="s">
        <v>15702</v>
      </c>
      <c r="J1958" t="s">
        <v>15700</v>
      </c>
      <c r="K1958" t="s">
        <v>240</v>
      </c>
      <c r="L1958">
        <v>1</v>
      </c>
      <c r="O1958" t="s">
        <v>15703</v>
      </c>
      <c r="P1958" t="s">
        <v>15704</v>
      </c>
      <c r="T1958" t="s">
        <v>242</v>
      </c>
      <c r="AE1958" t="s">
        <v>243</v>
      </c>
      <c r="AH1958" t="s">
        <v>244</v>
      </c>
      <c r="AK1958" t="s">
        <v>245</v>
      </c>
      <c r="AM1958">
        <v>2895</v>
      </c>
      <c r="AO1958" t="s">
        <v>2594</v>
      </c>
      <c r="AP1958" t="s">
        <v>15705</v>
      </c>
      <c r="AQ1958" t="s">
        <v>9141</v>
      </c>
      <c r="AS1958" t="s">
        <v>4039</v>
      </c>
      <c r="AT1958" t="s">
        <v>5336</v>
      </c>
      <c r="AU1958" t="s">
        <v>1127</v>
      </c>
      <c r="AV1958" t="str">
        <f>"34116-7659"</f>
        <v>34116-7659</v>
      </c>
      <c r="AW1958" t="s">
        <v>1591</v>
      </c>
      <c r="AX1958" t="s">
        <v>15706</v>
      </c>
      <c r="AY1958" t="s">
        <v>15707</v>
      </c>
      <c r="AZ1958" t="s">
        <v>254</v>
      </c>
      <c r="BA1958" t="s">
        <v>15708</v>
      </c>
      <c r="BB1958" t="str">
        <f>"120-29-004B"</f>
        <v>120-29-004B</v>
      </c>
      <c r="BC1958" t="str">
        <f>"12029004B"</f>
        <v>12029004B</v>
      </c>
      <c r="BD1958" t="str">
        <f>"R12029004B"</f>
        <v>R12029004B</v>
      </c>
      <c r="BE1958">
        <v>4015</v>
      </c>
      <c r="BI1958" t="s">
        <v>256</v>
      </c>
      <c r="BJ1958" t="s">
        <v>424</v>
      </c>
      <c r="BK1958" t="s">
        <v>499</v>
      </c>
      <c r="BL1958">
        <v>33</v>
      </c>
      <c r="BN1958">
        <v>34.601663052546101</v>
      </c>
      <c r="BO1958">
        <v>-114.25420501008</v>
      </c>
      <c r="BP1958" t="s">
        <v>1606</v>
      </c>
      <c r="BW1958" t="s">
        <v>2731</v>
      </c>
      <c r="BX1958" t="s">
        <v>2731</v>
      </c>
      <c r="CA1958" t="str">
        <f>""</f>
        <v/>
      </c>
      <c r="CC1958">
        <v>0</v>
      </c>
      <c r="CD1958">
        <v>0</v>
      </c>
      <c r="CE1958">
        <v>0</v>
      </c>
      <c r="CF1958">
        <v>0</v>
      </c>
      <c r="CI1958">
        <v>0</v>
      </c>
      <c r="CJ1958">
        <v>0</v>
      </c>
      <c r="CL1958">
        <v>0</v>
      </c>
      <c r="CM1958">
        <v>0</v>
      </c>
      <c r="CN1958">
        <v>0</v>
      </c>
      <c r="CO1958">
        <v>0</v>
      </c>
      <c r="CP1958">
        <v>0</v>
      </c>
      <c r="CQ1958">
        <v>0</v>
      </c>
      <c r="CR1958">
        <v>0</v>
      </c>
      <c r="CS1958">
        <v>0</v>
      </c>
      <c r="CT1958">
        <v>0</v>
      </c>
      <c r="CU1958">
        <v>0</v>
      </c>
      <c r="CX1958">
        <v>0</v>
      </c>
      <c r="CZ1958">
        <v>0</v>
      </c>
      <c r="DB1958">
        <v>0</v>
      </c>
      <c r="DD1958">
        <v>0</v>
      </c>
      <c r="DF1958">
        <v>0</v>
      </c>
      <c r="DK1958">
        <v>0</v>
      </c>
      <c r="DM1958">
        <v>0</v>
      </c>
      <c r="DX1958">
        <v>0</v>
      </c>
      <c r="EC1958" t="s">
        <v>261</v>
      </c>
      <c r="ED1958" t="s">
        <v>262</v>
      </c>
      <c r="EE1958" t="s">
        <v>263</v>
      </c>
      <c r="EG1958">
        <v>435600</v>
      </c>
      <c r="EH1958">
        <v>10</v>
      </c>
      <c r="EI1958">
        <v>0</v>
      </c>
      <c r="EJ1958">
        <v>0</v>
      </c>
      <c r="EK1958">
        <v>0</v>
      </c>
      <c r="EL1958">
        <v>0</v>
      </c>
      <c r="EU1958" t="s">
        <v>264</v>
      </c>
      <c r="EV1958" t="s">
        <v>1608</v>
      </c>
      <c r="EW1958" t="s">
        <v>1609</v>
      </c>
      <c r="EX1958" s="1">
        <v>42340</v>
      </c>
      <c r="EY1958" t="s">
        <v>267</v>
      </c>
      <c r="EZ1958" t="str">
        <f t="shared" si="102"/>
        <v>FALSE</v>
      </c>
      <c r="FA1958">
        <v>2022</v>
      </c>
      <c r="FB1958">
        <v>2020</v>
      </c>
      <c r="FC1958">
        <v>2500</v>
      </c>
      <c r="FD1958" t="s">
        <v>246</v>
      </c>
      <c r="FE1958" t="s">
        <v>246</v>
      </c>
      <c r="FF1958" t="s">
        <v>246</v>
      </c>
      <c r="FG1958" t="s">
        <v>246</v>
      </c>
      <c r="FH1958" t="s">
        <v>246</v>
      </c>
      <c r="FI1958" t="s">
        <v>246</v>
      </c>
      <c r="FJ1958" t="s">
        <v>246</v>
      </c>
      <c r="FK1958" t="s">
        <v>246</v>
      </c>
      <c r="FL1958" t="s">
        <v>246</v>
      </c>
      <c r="FM1958" t="s">
        <v>246</v>
      </c>
      <c r="FN1958" t="s">
        <v>246</v>
      </c>
      <c r="FO1958" t="s">
        <v>246</v>
      </c>
      <c r="FP1958" t="s">
        <v>246</v>
      </c>
      <c r="FQ1958" s="2">
        <v>1160</v>
      </c>
      <c r="FR1958" s="2">
        <v>0</v>
      </c>
      <c r="FS1958" s="2">
        <v>0</v>
      </c>
      <c r="FT1958">
        <v>0</v>
      </c>
      <c r="FU1958" s="2">
        <v>7734</v>
      </c>
      <c r="FV1958" s="2">
        <v>7734</v>
      </c>
      <c r="FW1958" s="2">
        <v>0</v>
      </c>
      <c r="FX1958">
        <v>0</v>
      </c>
      <c r="FY1958" s="2">
        <v>0</v>
      </c>
      <c r="FZ1958" s="2">
        <v>0</v>
      </c>
      <c r="GA1958" s="2">
        <v>0</v>
      </c>
      <c r="GB1958">
        <v>0</v>
      </c>
      <c r="GC1958" s="2">
        <v>63.84</v>
      </c>
      <c r="GE1958" s="2">
        <v>7734</v>
      </c>
      <c r="GF1958">
        <v>11</v>
      </c>
      <c r="GH1958" t="s">
        <v>1191</v>
      </c>
      <c r="GK1958" t="s">
        <v>1610</v>
      </c>
      <c r="GL1958" t="s">
        <v>1193</v>
      </c>
      <c r="GM1958" t="s">
        <v>1194</v>
      </c>
      <c r="GR1958" t="str">
        <f>""</f>
        <v/>
      </c>
      <c r="GS1958" t="str">
        <f>""</f>
        <v/>
      </c>
      <c r="GT1958" t="str">
        <f>""</f>
        <v/>
      </c>
      <c r="HF1958" t="str">
        <f>""</f>
        <v/>
      </c>
      <c r="HK1958" t="str">
        <f>""</f>
        <v/>
      </c>
      <c r="HN1958" t="s">
        <v>271</v>
      </c>
      <c r="HP1958" t="str">
        <f>""</f>
        <v/>
      </c>
      <c r="HQ1958" t="str">
        <f>""</f>
        <v/>
      </c>
      <c r="IA1958" t="str">
        <f>""</f>
        <v/>
      </c>
      <c r="IB1958" t="str">
        <f>""</f>
        <v/>
      </c>
      <c r="IC1958" t="str">
        <f>HYPERLINK("https://web.datatree.com/?/property?propertyId=5225000")</f>
        <v>https://web.datatree.com/?/property?propertyId=5225000</v>
      </c>
    </row>
    <row r="1959" spans="1:237" x14ac:dyDescent="0.25">
      <c r="A1959" t="s">
        <v>15709</v>
      </c>
      <c r="B1959" t="s">
        <v>661</v>
      </c>
      <c r="C1959" t="s">
        <v>661</v>
      </c>
      <c r="D1959" t="s">
        <v>15710</v>
      </c>
      <c r="E1959" t="s">
        <v>240</v>
      </c>
      <c r="F1959">
        <v>3</v>
      </c>
      <c r="O1959" t="s">
        <v>15711</v>
      </c>
      <c r="P1959" t="s">
        <v>15709</v>
      </c>
      <c r="T1959" t="s">
        <v>242</v>
      </c>
      <c r="AE1959" t="s">
        <v>243</v>
      </c>
      <c r="AH1959" t="s">
        <v>244</v>
      </c>
      <c r="AK1959" t="s">
        <v>245</v>
      </c>
      <c r="AM1959">
        <v>4509</v>
      </c>
      <c r="AP1959" t="s">
        <v>15712</v>
      </c>
      <c r="AS1959" t="s">
        <v>15713</v>
      </c>
      <c r="AT1959" t="s">
        <v>15714</v>
      </c>
      <c r="AU1959" t="s">
        <v>1127</v>
      </c>
      <c r="AV1959" t="str">
        <f>"32514-7221"</f>
        <v>32514-7221</v>
      </c>
      <c r="AW1959" t="s">
        <v>6612</v>
      </c>
      <c r="AX1959" t="s">
        <v>15715</v>
      </c>
      <c r="AY1959" t="s">
        <v>15716</v>
      </c>
      <c r="AZ1959" t="s">
        <v>254</v>
      </c>
      <c r="BA1959" t="s">
        <v>15717</v>
      </c>
      <c r="BB1959" t="str">
        <f>"319-11-004B"</f>
        <v>319-11-004B</v>
      </c>
      <c r="BC1959" t="str">
        <f>"31911004B"</f>
        <v>31911004B</v>
      </c>
      <c r="BD1959" t="str">
        <f>"R31911004B"</f>
        <v>R31911004B</v>
      </c>
      <c r="BE1959">
        <v>4015</v>
      </c>
      <c r="BJ1959" t="s">
        <v>498</v>
      </c>
      <c r="BK1959" t="s">
        <v>499</v>
      </c>
      <c r="BL1959">
        <v>19</v>
      </c>
      <c r="BN1959">
        <v>35.632408756796004</v>
      </c>
      <c r="BO1959">
        <v>-114.348345424993</v>
      </c>
      <c r="BP1959" t="s">
        <v>3970</v>
      </c>
      <c r="BW1959" t="s">
        <v>3971</v>
      </c>
      <c r="BX1959" t="s">
        <v>3971</v>
      </c>
      <c r="CA1959" t="str">
        <f>"116"</f>
        <v>116</v>
      </c>
      <c r="CC1959">
        <v>0</v>
      </c>
      <c r="CD1959">
        <v>0</v>
      </c>
      <c r="CE1959">
        <v>0</v>
      </c>
      <c r="CF1959">
        <v>0</v>
      </c>
      <c r="CI1959">
        <v>0</v>
      </c>
      <c r="CJ1959">
        <v>0</v>
      </c>
      <c r="CL1959">
        <v>0</v>
      </c>
      <c r="CM1959">
        <v>0</v>
      </c>
      <c r="CN1959">
        <v>0</v>
      </c>
      <c r="CO1959">
        <v>0</v>
      </c>
      <c r="CP1959">
        <v>0</v>
      </c>
      <c r="CQ1959">
        <v>0</v>
      </c>
      <c r="CR1959">
        <v>0</v>
      </c>
      <c r="CS1959">
        <v>0</v>
      </c>
      <c r="CT1959">
        <v>0</v>
      </c>
      <c r="CU1959">
        <v>0</v>
      </c>
      <c r="CX1959">
        <v>0</v>
      </c>
      <c r="CZ1959">
        <v>0</v>
      </c>
      <c r="DB1959">
        <v>0</v>
      </c>
      <c r="DD1959">
        <v>0</v>
      </c>
      <c r="DF1959">
        <v>0</v>
      </c>
      <c r="DK1959">
        <v>0</v>
      </c>
      <c r="DM1959">
        <v>0</v>
      </c>
      <c r="DX1959">
        <v>0</v>
      </c>
      <c r="EC1959" t="s">
        <v>261</v>
      </c>
      <c r="ED1959" t="s">
        <v>262</v>
      </c>
      <c r="EE1959" t="s">
        <v>263</v>
      </c>
      <c r="EG1959">
        <v>435600</v>
      </c>
      <c r="EH1959">
        <v>10</v>
      </c>
      <c r="EI1959">
        <v>0</v>
      </c>
      <c r="EJ1959">
        <v>0</v>
      </c>
      <c r="EK1959">
        <v>0</v>
      </c>
      <c r="EL1959">
        <v>0</v>
      </c>
      <c r="EU1959" t="s">
        <v>264</v>
      </c>
      <c r="EV1959" t="s">
        <v>502</v>
      </c>
      <c r="EW1959" t="s">
        <v>503</v>
      </c>
      <c r="EX1959" s="1">
        <v>40135</v>
      </c>
      <c r="EY1959" t="s">
        <v>267</v>
      </c>
      <c r="EZ1959" t="str">
        <f t="shared" si="102"/>
        <v>FALSE</v>
      </c>
      <c r="FA1959">
        <v>2022</v>
      </c>
      <c r="FB1959">
        <v>2020</v>
      </c>
      <c r="FC1959">
        <v>1110</v>
      </c>
      <c r="FD1959" t="s">
        <v>246</v>
      </c>
      <c r="FE1959" t="s">
        <v>246</v>
      </c>
      <c r="FF1959" t="s">
        <v>246</v>
      </c>
      <c r="FG1959" t="s">
        <v>246</v>
      </c>
      <c r="FH1959" t="s">
        <v>246</v>
      </c>
      <c r="FI1959" t="s">
        <v>246</v>
      </c>
      <c r="FJ1959" t="s">
        <v>246</v>
      </c>
      <c r="FK1959" t="s">
        <v>246</v>
      </c>
      <c r="FL1959" t="s">
        <v>246</v>
      </c>
      <c r="FM1959" t="s">
        <v>246</v>
      </c>
      <c r="FN1959" t="s">
        <v>246</v>
      </c>
      <c r="FO1959" t="s">
        <v>246</v>
      </c>
      <c r="FP1959" t="s">
        <v>246</v>
      </c>
      <c r="FQ1959" s="2">
        <v>1082</v>
      </c>
      <c r="FR1959" s="2">
        <v>0</v>
      </c>
      <c r="FS1959" s="2">
        <v>0</v>
      </c>
      <c r="FT1959">
        <v>0</v>
      </c>
      <c r="FU1959" s="2">
        <v>7214</v>
      </c>
      <c r="FV1959" s="2">
        <v>7214</v>
      </c>
      <c r="FW1959" s="2">
        <v>0</v>
      </c>
      <c r="FX1959">
        <v>0</v>
      </c>
      <c r="FY1959" s="2">
        <v>0</v>
      </c>
      <c r="FZ1959" s="2">
        <v>0</v>
      </c>
      <c r="GA1959" s="2">
        <v>0</v>
      </c>
      <c r="GB1959">
        <v>0</v>
      </c>
      <c r="GC1959" s="2">
        <v>67.760000000000005</v>
      </c>
      <c r="GE1959" s="2">
        <v>7214</v>
      </c>
      <c r="GH1959" t="s">
        <v>315</v>
      </c>
      <c r="GK1959" t="s">
        <v>316</v>
      </c>
      <c r="GL1959" t="s">
        <v>317</v>
      </c>
      <c r="GM1959" t="s">
        <v>318</v>
      </c>
      <c r="GR1959" t="str">
        <f>""</f>
        <v/>
      </c>
      <c r="GS1959" t="str">
        <f>""</f>
        <v/>
      </c>
      <c r="GT1959" t="str">
        <f>""</f>
        <v/>
      </c>
      <c r="GU1959" s="1">
        <v>40651</v>
      </c>
      <c r="GV1959" s="1">
        <v>41792</v>
      </c>
      <c r="GW1959" s="2">
        <v>22000</v>
      </c>
      <c r="GY1959" t="s">
        <v>270</v>
      </c>
      <c r="GZ1959" t="s">
        <v>1850</v>
      </c>
      <c r="HF1959" t="str">
        <f>""</f>
        <v/>
      </c>
      <c r="HK1959" t="str">
        <f>""</f>
        <v/>
      </c>
      <c r="HN1959" t="s">
        <v>271</v>
      </c>
      <c r="HP1959" t="str">
        <f>"2014.24373"</f>
        <v>2014.24373</v>
      </c>
      <c r="HQ1959" t="str">
        <f>""</f>
        <v/>
      </c>
      <c r="HR1959" s="1">
        <v>40603</v>
      </c>
      <c r="HS1959" s="1">
        <v>40612</v>
      </c>
      <c r="HT1959" s="2">
        <v>7500</v>
      </c>
      <c r="HU1959" t="s">
        <v>567</v>
      </c>
      <c r="HV1959" t="s">
        <v>15718</v>
      </c>
      <c r="HW1959" s="2">
        <v>6000</v>
      </c>
      <c r="HX1959" t="s">
        <v>569</v>
      </c>
      <c r="HY1959" t="s">
        <v>570</v>
      </c>
      <c r="IA1959" t="str">
        <f>"2011.13374"</f>
        <v>2011.13374</v>
      </c>
      <c r="IB1959" t="str">
        <f>""</f>
        <v/>
      </c>
      <c r="IC1959" t="str">
        <f>HYPERLINK("https://web.datatree.com/?/property?propertyId=5227301")</f>
        <v>https://web.datatree.com/?/property?propertyId=5227301</v>
      </c>
    </row>
    <row r="1960" spans="1:237" x14ac:dyDescent="0.25">
      <c r="A1960" t="s">
        <v>643</v>
      </c>
      <c r="D1960" t="s">
        <v>643</v>
      </c>
      <c r="E1960" t="s">
        <v>273</v>
      </c>
      <c r="F1960">
        <v>3</v>
      </c>
      <c r="O1960" t="s">
        <v>643</v>
      </c>
      <c r="P1960" t="s">
        <v>643</v>
      </c>
      <c r="R1960" t="s">
        <v>644</v>
      </c>
      <c r="T1960" t="s">
        <v>242</v>
      </c>
      <c r="AE1960" t="s">
        <v>243</v>
      </c>
      <c r="AH1960" t="s">
        <v>244</v>
      </c>
      <c r="AK1960" t="s">
        <v>245</v>
      </c>
      <c r="AL1960" t="s">
        <v>246</v>
      </c>
      <c r="AM1960">
        <v>6600</v>
      </c>
      <c r="AP1960" t="s">
        <v>645</v>
      </c>
      <c r="AQ1960" t="s">
        <v>302</v>
      </c>
      <c r="AS1960" t="s">
        <v>646</v>
      </c>
      <c r="AT1960" t="s">
        <v>646</v>
      </c>
      <c r="AU1960" t="s">
        <v>243</v>
      </c>
      <c r="AV1960" t="str">
        <f>"85253-4245"</f>
        <v>85253-4245</v>
      </c>
      <c r="AW1960" t="s">
        <v>647</v>
      </c>
      <c r="AX1960" t="s">
        <v>648</v>
      </c>
      <c r="AY1960" t="s">
        <v>649</v>
      </c>
      <c r="AZ1960" t="s">
        <v>254</v>
      </c>
      <c r="BA1960" t="s">
        <v>15719</v>
      </c>
      <c r="BB1960" t="str">
        <f>"254-29-241"</f>
        <v>254-29-241</v>
      </c>
      <c r="BC1960" t="str">
        <f>"25429241"</f>
        <v>25429241</v>
      </c>
      <c r="BD1960" t="str">
        <f>"R25429241"</f>
        <v>R25429241</v>
      </c>
      <c r="BE1960">
        <v>4015</v>
      </c>
      <c r="BI1960" t="s">
        <v>256</v>
      </c>
      <c r="BJ1960" t="s">
        <v>651</v>
      </c>
      <c r="BK1960" t="s">
        <v>520</v>
      </c>
      <c r="BL1960">
        <v>35</v>
      </c>
      <c r="BN1960">
        <v>35.0663063363018</v>
      </c>
      <c r="BO1960">
        <v>-113.62053860510601</v>
      </c>
      <c r="BW1960" t="s">
        <v>652</v>
      </c>
      <c r="BX1960" t="s">
        <v>652</v>
      </c>
      <c r="CA1960" t="str">
        <f>""</f>
        <v/>
      </c>
      <c r="CC1960">
        <v>0</v>
      </c>
      <c r="CD1960">
        <v>0</v>
      </c>
      <c r="CE1960">
        <v>0</v>
      </c>
      <c r="CF1960">
        <v>0</v>
      </c>
      <c r="CI1960">
        <v>0</v>
      </c>
      <c r="CJ1960">
        <v>0</v>
      </c>
      <c r="CL1960">
        <v>0</v>
      </c>
      <c r="CM1960">
        <v>0</v>
      </c>
      <c r="CN1960">
        <v>0</v>
      </c>
      <c r="CO1960">
        <v>0</v>
      </c>
      <c r="CP1960">
        <v>0</v>
      </c>
      <c r="CQ1960">
        <v>0</v>
      </c>
      <c r="CR1960">
        <v>0</v>
      </c>
      <c r="CS1960">
        <v>0</v>
      </c>
      <c r="CT1960">
        <v>0</v>
      </c>
      <c r="CU1960">
        <v>0</v>
      </c>
      <c r="CX1960">
        <v>0</v>
      </c>
      <c r="CZ1960">
        <v>0</v>
      </c>
      <c r="DB1960">
        <v>0</v>
      </c>
      <c r="DD1960">
        <v>0</v>
      </c>
      <c r="DF1960">
        <v>0</v>
      </c>
      <c r="DK1960">
        <v>0</v>
      </c>
      <c r="DM1960">
        <v>0</v>
      </c>
      <c r="DX1960">
        <v>0</v>
      </c>
      <c r="EC1960" t="s">
        <v>336</v>
      </c>
      <c r="ED1960" t="s">
        <v>405</v>
      </c>
      <c r="EE1960" t="s">
        <v>406</v>
      </c>
      <c r="EG1960">
        <v>435600</v>
      </c>
      <c r="EH1960">
        <v>10</v>
      </c>
      <c r="EI1960">
        <v>0</v>
      </c>
      <c r="EJ1960">
        <v>0</v>
      </c>
      <c r="EK1960">
        <v>0</v>
      </c>
      <c r="EL1960">
        <v>0</v>
      </c>
      <c r="EU1960" t="s">
        <v>653</v>
      </c>
      <c r="EV1960" t="s">
        <v>654</v>
      </c>
      <c r="EW1960" t="s">
        <v>655</v>
      </c>
      <c r="EX1960" s="1">
        <v>40135</v>
      </c>
      <c r="EY1960" t="s">
        <v>267</v>
      </c>
      <c r="EZ1960" t="str">
        <f t="shared" si="102"/>
        <v>FALSE</v>
      </c>
      <c r="FA1960">
        <v>2022</v>
      </c>
      <c r="FB1960">
        <v>2020</v>
      </c>
      <c r="FC1960">
        <v>300</v>
      </c>
      <c r="FD1960" t="s">
        <v>246</v>
      </c>
      <c r="FE1960" t="s">
        <v>246</v>
      </c>
      <c r="FF1960" t="s">
        <v>246</v>
      </c>
      <c r="FG1960" t="s">
        <v>246</v>
      </c>
      <c r="FH1960" t="s">
        <v>246</v>
      </c>
      <c r="FI1960" t="s">
        <v>246</v>
      </c>
      <c r="FJ1960" t="s">
        <v>246</v>
      </c>
      <c r="FK1960" t="s">
        <v>246</v>
      </c>
      <c r="FL1960" t="s">
        <v>246</v>
      </c>
      <c r="FM1960" t="s">
        <v>246</v>
      </c>
      <c r="FN1960" t="s">
        <v>246</v>
      </c>
      <c r="FO1960" t="s">
        <v>246</v>
      </c>
      <c r="FP1960" t="s">
        <v>246</v>
      </c>
      <c r="FQ1960" s="2">
        <v>1697</v>
      </c>
      <c r="FR1960" s="2">
        <v>0</v>
      </c>
      <c r="FS1960" s="2">
        <v>0</v>
      </c>
      <c r="FT1960">
        <v>0</v>
      </c>
      <c r="FU1960" s="2">
        <v>11311</v>
      </c>
      <c r="FV1960" s="2">
        <v>11311</v>
      </c>
      <c r="FW1960" s="2">
        <v>0</v>
      </c>
      <c r="FX1960">
        <v>0</v>
      </c>
      <c r="FY1960" s="2">
        <v>0</v>
      </c>
      <c r="FZ1960" s="2">
        <v>0</v>
      </c>
      <c r="GA1960" s="2">
        <v>0</v>
      </c>
      <c r="GB1960">
        <v>0</v>
      </c>
      <c r="GC1960" s="2">
        <v>133.96</v>
      </c>
      <c r="GE1960" s="2">
        <v>11311</v>
      </c>
      <c r="GH1960" t="s">
        <v>289</v>
      </c>
      <c r="GK1960" t="s">
        <v>290</v>
      </c>
      <c r="GL1960" t="s">
        <v>290</v>
      </c>
      <c r="GR1960" t="str">
        <f>""</f>
        <v/>
      </c>
      <c r="GS1960" t="str">
        <f>""</f>
        <v/>
      </c>
      <c r="GT1960" t="str">
        <f>""</f>
        <v/>
      </c>
      <c r="GU1960" s="1">
        <v>41965</v>
      </c>
      <c r="GV1960" s="1">
        <v>42053</v>
      </c>
      <c r="GW1960" s="2">
        <v>299999</v>
      </c>
      <c r="GY1960" t="s">
        <v>656</v>
      </c>
      <c r="GZ1960" t="s">
        <v>657</v>
      </c>
      <c r="HF1960" t="str">
        <f>""</f>
        <v/>
      </c>
      <c r="HK1960" t="str">
        <f>""</f>
        <v/>
      </c>
      <c r="HM1960" t="s">
        <v>658</v>
      </c>
      <c r="HN1960" t="s">
        <v>271</v>
      </c>
      <c r="HP1960" t="str">
        <f>"2015.6718"</f>
        <v>2015.6718</v>
      </c>
      <c r="HQ1960" t="str">
        <f>""</f>
        <v/>
      </c>
      <c r="IA1960" t="str">
        <f>""</f>
        <v/>
      </c>
      <c r="IB1960" t="str">
        <f>""</f>
        <v/>
      </c>
      <c r="IC1960" t="str">
        <f>HYPERLINK("https://web.datatree.com/?/property?propertyId=5227809")</f>
        <v>https://web.datatree.com/?/property?propertyId=5227809</v>
      </c>
    </row>
    <row r="1961" spans="1:237" x14ac:dyDescent="0.25">
      <c r="A1961" t="s">
        <v>3307</v>
      </c>
      <c r="B1961" t="s">
        <v>3308</v>
      </c>
      <c r="C1961" t="s">
        <v>2801</v>
      </c>
      <c r="D1961" t="s">
        <v>3309</v>
      </c>
      <c r="E1961" t="s">
        <v>240</v>
      </c>
      <c r="F1961">
        <v>2</v>
      </c>
      <c r="O1961" t="s">
        <v>3310</v>
      </c>
      <c r="P1961" t="s">
        <v>3307</v>
      </c>
      <c r="Q1961" t="s">
        <v>1373</v>
      </c>
      <c r="T1961" t="s">
        <v>407</v>
      </c>
      <c r="V1961" t="s">
        <v>396</v>
      </c>
      <c r="W1961">
        <v>11890</v>
      </c>
      <c r="Z1961" t="s">
        <v>15720</v>
      </c>
      <c r="AA1961" t="s">
        <v>302</v>
      </c>
      <c r="AC1961" t="s">
        <v>345</v>
      </c>
      <c r="AE1961" t="s">
        <v>243</v>
      </c>
      <c r="AF1961" t="str">
        <f>"86401"</f>
        <v>86401</v>
      </c>
      <c r="AG1961" t="str">
        <f>"86401-5777"</f>
        <v>86401-5777</v>
      </c>
      <c r="AH1961" t="s">
        <v>244</v>
      </c>
      <c r="AI1961" t="s">
        <v>2311</v>
      </c>
      <c r="AJ1961" t="s">
        <v>15721</v>
      </c>
      <c r="AK1961" t="s">
        <v>15722</v>
      </c>
      <c r="AL1961" t="s">
        <v>589</v>
      </c>
      <c r="AM1961">
        <v>1288</v>
      </c>
      <c r="AP1961" t="s">
        <v>3311</v>
      </c>
      <c r="AQ1961" t="s">
        <v>248</v>
      </c>
      <c r="AR1961">
        <v>22151</v>
      </c>
      <c r="AS1961" t="s">
        <v>3312</v>
      </c>
      <c r="AT1961" t="s">
        <v>3312</v>
      </c>
      <c r="AU1961" t="s">
        <v>328</v>
      </c>
      <c r="AV1961" t="str">
        <f>"91766-4308"</f>
        <v>91766-4308</v>
      </c>
      <c r="AW1961" t="s">
        <v>3313</v>
      </c>
      <c r="AX1961" t="s">
        <v>3314</v>
      </c>
      <c r="AY1961" t="s">
        <v>3315</v>
      </c>
      <c r="AZ1961" t="s">
        <v>254</v>
      </c>
      <c r="BA1961" t="s">
        <v>15723</v>
      </c>
      <c r="BB1961" t="str">
        <f>"254-32-093"</f>
        <v>254-32-093</v>
      </c>
      <c r="BC1961" t="str">
        <f>"25432093"</f>
        <v>25432093</v>
      </c>
      <c r="BD1961" t="str">
        <f>"R25432093"</f>
        <v>R25432093</v>
      </c>
      <c r="BE1961">
        <v>4015</v>
      </c>
      <c r="BG1961">
        <v>954800</v>
      </c>
      <c r="BH1961">
        <v>3262</v>
      </c>
      <c r="BI1961" t="s">
        <v>256</v>
      </c>
      <c r="BJ1961" t="s">
        <v>651</v>
      </c>
      <c r="BK1961" t="s">
        <v>520</v>
      </c>
      <c r="BL1961">
        <v>7</v>
      </c>
      <c r="BN1961">
        <v>35.133509585408</v>
      </c>
      <c r="BO1961">
        <v>-113.69113002134</v>
      </c>
      <c r="BW1961" t="s">
        <v>736</v>
      </c>
      <c r="BX1961" t="s">
        <v>736</v>
      </c>
      <c r="CA1961" t="str">
        <f>""</f>
        <v/>
      </c>
      <c r="CC1961">
        <v>0</v>
      </c>
      <c r="CD1961">
        <v>0</v>
      </c>
      <c r="CE1961">
        <v>0</v>
      </c>
      <c r="CF1961">
        <v>0</v>
      </c>
      <c r="CI1961">
        <v>0</v>
      </c>
      <c r="CJ1961">
        <v>0</v>
      </c>
      <c r="CL1961">
        <v>0</v>
      </c>
      <c r="CM1961">
        <v>0</v>
      </c>
      <c r="CN1961">
        <v>0</v>
      </c>
      <c r="CO1961">
        <v>0</v>
      </c>
      <c r="CP1961">
        <v>0</v>
      </c>
      <c r="CQ1961">
        <v>0</v>
      </c>
      <c r="CR1961">
        <v>0</v>
      </c>
      <c r="CS1961">
        <v>0</v>
      </c>
      <c r="CT1961">
        <v>0</v>
      </c>
      <c r="CU1961">
        <v>0</v>
      </c>
      <c r="CX1961">
        <v>0</v>
      </c>
      <c r="CZ1961">
        <v>0</v>
      </c>
      <c r="DB1961">
        <v>0</v>
      </c>
      <c r="DD1961">
        <v>0</v>
      </c>
      <c r="DF1961">
        <v>0</v>
      </c>
      <c r="DK1961">
        <v>0</v>
      </c>
      <c r="DM1961">
        <v>0</v>
      </c>
      <c r="DX1961">
        <v>0</v>
      </c>
      <c r="EC1961" t="s">
        <v>261</v>
      </c>
      <c r="ED1961" t="s">
        <v>3317</v>
      </c>
      <c r="EE1961" t="s">
        <v>3318</v>
      </c>
      <c r="EG1961">
        <v>435600</v>
      </c>
      <c r="EH1961">
        <v>10</v>
      </c>
      <c r="EI1961">
        <v>0</v>
      </c>
      <c r="EJ1961">
        <v>0</v>
      </c>
      <c r="EK1961">
        <v>0</v>
      </c>
      <c r="EL1961">
        <v>0</v>
      </c>
      <c r="EU1961" t="s">
        <v>264</v>
      </c>
      <c r="EV1961" t="s">
        <v>737</v>
      </c>
      <c r="EW1961" t="s">
        <v>738</v>
      </c>
      <c r="EX1961" s="1">
        <v>40135</v>
      </c>
      <c r="EY1961" t="s">
        <v>267</v>
      </c>
      <c r="EZ1961" t="str">
        <f t="shared" si="102"/>
        <v>FALSE</v>
      </c>
      <c r="FA1961">
        <v>2022</v>
      </c>
      <c r="FB1961">
        <v>2020</v>
      </c>
      <c r="FC1961">
        <v>300</v>
      </c>
      <c r="FD1961" t="s">
        <v>246</v>
      </c>
      <c r="FE1961" t="s">
        <v>246</v>
      </c>
      <c r="FF1961" t="s">
        <v>246</v>
      </c>
      <c r="FG1961" t="s">
        <v>246</v>
      </c>
      <c r="FH1961" t="s">
        <v>246</v>
      </c>
      <c r="FI1961" t="s">
        <v>246</v>
      </c>
      <c r="FJ1961" t="s">
        <v>246</v>
      </c>
      <c r="FK1961" t="s">
        <v>246</v>
      </c>
      <c r="FL1961" t="s">
        <v>246</v>
      </c>
      <c r="FM1961" t="s">
        <v>246</v>
      </c>
      <c r="FN1961" t="s">
        <v>246</v>
      </c>
      <c r="FO1961" t="s">
        <v>246</v>
      </c>
      <c r="FP1961" t="s">
        <v>246</v>
      </c>
      <c r="FQ1961" s="2">
        <v>1697</v>
      </c>
      <c r="FR1961" s="2">
        <v>0</v>
      </c>
      <c r="FS1961" s="2">
        <v>0</v>
      </c>
      <c r="FT1961">
        <v>0</v>
      </c>
      <c r="FU1961" s="2">
        <v>11311</v>
      </c>
      <c r="FV1961" s="2">
        <v>11311</v>
      </c>
      <c r="FW1961" s="2">
        <v>0</v>
      </c>
      <c r="FX1961">
        <v>0</v>
      </c>
      <c r="FY1961" s="2">
        <v>0</v>
      </c>
      <c r="FZ1961" s="2">
        <v>0</v>
      </c>
      <c r="GA1961" s="2">
        <v>0</v>
      </c>
      <c r="GB1961">
        <v>0</v>
      </c>
      <c r="GC1961" s="2">
        <v>73.44</v>
      </c>
      <c r="GE1961" s="2">
        <v>11311</v>
      </c>
      <c r="GH1961" t="s">
        <v>289</v>
      </c>
      <c r="GK1961" t="s">
        <v>290</v>
      </c>
      <c r="GL1961" t="s">
        <v>290</v>
      </c>
      <c r="GR1961" t="str">
        <f>""</f>
        <v/>
      </c>
      <c r="GS1961" t="str">
        <f>""</f>
        <v/>
      </c>
      <c r="GT1961" t="str">
        <f>""</f>
        <v/>
      </c>
      <c r="GU1961" s="1">
        <v>43929</v>
      </c>
      <c r="GV1961" s="1">
        <v>43938</v>
      </c>
      <c r="GW1961" s="2">
        <v>15000</v>
      </c>
      <c r="GY1961" t="s">
        <v>270</v>
      </c>
      <c r="GZ1961" t="s">
        <v>3319</v>
      </c>
      <c r="HB1961" s="2">
        <v>10000</v>
      </c>
      <c r="HD1961">
        <v>3.2</v>
      </c>
      <c r="HE1961" t="s">
        <v>946</v>
      </c>
      <c r="HF1961" t="str">
        <f>"2020.22140"</f>
        <v>2020.22140</v>
      </c>
      <c r="HK1961" t="str">
        <f>""</f>
        <v/>
      </c>
      <c r="HL1961" t="s">
        <v>3319</v>
      </c>
      <c r="HM1961" t="s">
        <v>3320</v>
      </c>
      <c r="HN1961" t="s">
        <v>271</v>
      </c>
      <c r="HP1961" t="str">
        <f>"2020.22139"</f>
        <v>2020.22139</v>
      </c>
      <c r="HQ1961" t="str">
        <f>""</f>
        <v/>
      </c>
      <c r="HS1961" s="1">
        <v>39142</v>
      </c>
      <c r="HT1961" s="2">
        <v>165000</v>
      </c>
      <c r="HU1961" t="s">
        <v>567</v>
      </c>
      <c r="HV1961" t="s">
        <v>3319</v>
      </c>
      <c r="HW1961" s="2">
        <v>147500</v>
      </c>
      <c r="HX1961" t="s">
        <v>569</v>
      </c>
      <c r="HY1961" t="s">
        <v>364</v>
      </c>
      <c r="IA1961" t="str">
        <f>"6691.114"</f>
        <v>6691.114</v>
      </c>
      <c r="IB1961" t="str">
        <f>""</f>
        <v/>
      </c>
      <c r="IC1961" t="str">
        <f>HYPERLINK("https://web.datatree.com/?/property?propertyId=5192732")</f>
        <v>https://web.datatree.com/?/property?propertyId=5192732</v>
      </c>
    </row>
    <row r="1962" spans="1:237" x14ac:dyDescent="0.25">
      <c r="A1962" t="s">
        <v>15724</v>
      </c>
      <c r="B1962" t="s">
        <v>392</v>
      </c>
      <c r="C1962" t="s">
        <v>392</v>
      </c>
      <c r="D1962" t="s">
        <v>15725</v>
      </c>
      <c r="E1962" t="s">
        <v>240</v>
      </c>
      <c r="F1962">
        <v>1</v>
      </c>
      <c r="G1962" t="s">
        <v>15726</v>
      </c>
      <c r="H1962" t="s">
        <v>15727</v>
      </c>
      <c r="I1962" t="s">
        <v>15727</v>
      </c>
      <c r="J1962" t="s">
        <v>15725</v>
      </c>
      <c r="K1962" t="s">
        <v>240</v>
      </c>
      <c r="L1962">
        <v>1</v>
      </c>
      <c r="O1962" t="s">
        <v>15728</v>
      </c>
      <c r="P1962" t="s">
        <v>15729</v>
      </c>
      <c r="R1962" t="s">
        <v>860</v>
      </c>
      <c r="T1962" t="s">
        <v>407</v>
      </c>
      <c r="V1962" t="s">
        <v>246</v>
      </c>
      <c r="W1962">
        <v>645</v>
      </c>
      <c r="Z1962" t="s">
        <v>15730</v>
      </c>
      <c r="AA1962" t="s">
        <v>248</v>
      </c>
      <c r="AC1962" t="s">
        <v>7877</v>
      </c>
      <c r="AE1962" t="s">
        <v>243</v>
      </c>
      <c r="AF1962" t="str">
        <f>"86432"</f>
        <v>86432</v>
      </c>
      <c r="AG1962" t="str">
        <f>"86432-5218"</f>
        <v>86432-5218</v>
      </c>
      <c r="AH1962" t="s">
        <v>244</v>
      </c>
      <c r="AI1962" t="s">
        <v>2865</v>
      </c>
      <c r="AJ1962" t="s">
        <v>15731</v>
      </c>
      <c r="AK1962" t="s">
        <v>15732</v>
      </c>
      <c r="AL1962" t="s">
        <v>396</v>
      </c>
      <c r="AM1962">
        <v>28</v>
      </c>
      <c r="AP1962" t="s">
        <v>15733</v>
      </c>
      <c r="AQ1962" t="s">
        <v>248</v>
      </c>
      <c r="AS1962" t="s">
        <v>15734</v>
      </c>
      <c r="AT1962" t="s">
        <v>15734</v>
      </c>
      <c r="AU1962" t="s">
        <v>2206</v>
      </c>
      <c r="AV1962" t="str">
        <f>"84115-3530"</f>
        <v>84115-3530</v>
      </c>
      <c r="AW1962" t="s">
        <v>1633</v>
      </c>
      <c r="AX1962" t="s">
        <v>15735</v>
      </c>
      <c r="AY1962" t="s">
        <v>15736</v>
      </c>
      <c r="AZ1962" t="s">
        <v>254</v>
      </c>
      <c r="BA1962" t="s">
        <v>15737</v>
      </c>
      <c r="BB1962" t="str">
        <f>"402-66-067"</f>
        <v>402-66-067</v>
      </c>
      <c r="BC1962" t="str">
        <f>"40266067"</f>
        <v>40266067</v>
      </c>
      <c r="BD1962" t="str">
        <f>"R40266067"</f>
        <v>R40266067</v>
      </c>
      <c r="BE1962">
        <v>4015</v>
      </c>
      <c r="BG1962">
        <v>950100</v>
      </c>
      <c r="BH1962">
        <v>2697</v>
      </c>
      <c r="BN1962">
        <v>36.907613768620799</v>
      </c>
      <c r="BO1962">
        <v>-113.86908872240799</v>
      </c>
      <c r="CA1962" t="str">
        <f>""</f>
        <v/>
      </c>
      <c r="CC1962">
        <v>0</v>
      </c>
      <c r="CD1962">
        <v>0</v>
      </c>
      <c r="CE1962">
        <v>0</v>
      </c>
      <c r="CF1962">
        <v>0</v>
      </c>
      <c r="CI1962">
        <v>0</v>
      </c>
      <c r="CJ1962">
        <v>0</v>
      </c>
      <c r="CL1962">
        <v>0</v>
      </c>
      <c r="CM1962">
        <v>0</v>
      </c>
      <c r="CN1962">
        <v>0</v>
      </c>
      <c r="CO1962">
        <v>0</v>
      </c>
      <c r="CP1962">
        <v>0</v>
      </c>
      <c r="CQ1962">
        <v>0</v>
      </c>
      <c r="CR1962">
        <v>0</v>
      </c>
      <c r="CS1962">
        <v>0</v>
      </c>
      <c r="CT1962">
        <v>0</v>
      </c>
      <c r="CU1962">
        <v>0</v>
      </c>
      <c r="CX1962">
        <v>0</v>
      </c>
      <c r="CZ1962">
        <v>0</v>
      </c>
      <c r="DB1962">
        <v>0</v>
      </c>
      <c r="DD1962">
        <v>0</v>
      </c>
      <c r="DF1962">
        <v>0</v>
      </c>
      <c r="DK1962">
        <v>0</v>
      </c>
      <c r="DM1962">
        <v>0</v>
      </c>
      <c r="DX1962">
        <v>0</v>
      </c>
      <c r="EC1962" t="s">
        <v>336</v>
      </c>
      <c r="ED1962" t="s">
        <v>354</v>
      </c>
      <c r="EE1962" t="s">
        <v>1113</v>
      </c>
      <c r="EG1962">
        <v>435600</v>
      </c>
      <c r="EH1962">
        <v>10</v>
      </c>
      <c r="EI1962">
        <v>0</v>
      </c>
      <c r="EJ1962">
        <v>0</v>
      </c>
      <c r="EK1962">
        <v>0</v>
      </c>
      <c r="EL1962">
        <v>0</v>
      </c>
      <c r="EU1962" t="s">
        <v>264</v>
      </c>
      <c r="EV1962" t="s">
        <v>3566</v>
      </c>
      <c r="EW1962" t="s">
        <v>3567</v>
      </c>
      <c r="EX1962" s="1">
        <v>40135</v>
      </c>
      <c r="EY1962" t="s">
        <v>267</v>
      </c>
      <c r="EZ1962" t="str">
        <f t="shared" si="102"/>
        <v>FALSE</v>
      </c>
      <c r="FA1962">
        <v>2022</v>
      </c>
      <c r="FB1962">
        <v>2020</v>
      </c>
      <c r="FC1962">
        <v>970</v>
      </c>
      <c r="FD1962" t="s">
        <v>246</v>
      </c>
      <c r="FE1962" t="s">
        <v>246</v>
      </c>
      <c r="FF1962" t="s">
        <v>246</v>
      </c>
      <c r="FG1962" t="s">
        <v>246</v>
      </c>
      <c r="FH1962" t="s">
        <v>246</v>
      </c>
      <c r="FI1962" t="s">
        <v>246</v>
      </c>
      <c r="FJ1962" t="s">
        <v>246</v>
      </c>
      <c r="FK1962" t="s">
        <v>246</v>
      </c>
      <c r="FL1962" t="s">
        <v>246</v>
      </c>
      <c r="FM1962" t="s">
        <v>246</v>
      </c>
      <c r="FN1962" t="s">
        <v>246</v>
      </c>
      <c r="FO1962" t="s">
        <v>246</v>
      </c>
      <c r="FP1962" t="s">
        <v>246</v>
      </c>
      <c r="FQ1962" s="2">
        <v>4531</v>
      </c>
      <c r="FR1962" s="2">
        <v>0</v>
      </c>
      <c r="FS1962" s="2">
        <v>0</v>
      </c>
      <c r="FT1962">
        <v>0</v>
      </c>
      <c r="FU1962" s="2">
        <v>30209</v>
      </c>
      <c r="FV1962" s="2">
        <v>21655</v>
      </c>
      <c r="FW1962" s="2">
        <v>8554</v>
      </c>
      <c r="FX1962">
        <v>28.32</v>
      </c>
      <c r="FY1962" s="2">
        <v>0</v>
      </c>
      <c r="FZ1962" s="2">
        <v>0</v>
      </c>
      <c r="GA1962" s="2">
        <v>0</v>
      </c>
      <c r="GB1962">
        <v>0</v>
      </c>
      <c r="GC1962" s="2">
        <v>380</v>
      </c>
      <c r="GE1962" s="2">
        <v>30209</v>
      </c>
      <c r="GH1962" t="s">
        <v>776</v>
      </c>
      <c r="GK1962" t="s">
        <v>777</v>
      </c>
      <c r="GL1962" t="s">
        <v>778</v>
      </c>
      <c r="GM1962" t="s">
        <v>778</v>
      </c>
      <c r="GR1962" t="str">
        <f>""</f>
        <v/>
      </c>
      <c r="GS1962" t="str">
        <f>""</f>
        <v/>
      </c>
      <c r="GT1962" t="str">
        <f>""</f>
        <v/>
      </c>
      <c r="GU1962" s="1">
        <v>39231</v>
      </c>
      <c r="GV1962" s="1">
        <v>39255</v>
      </c>
      <c r="GW1962" s="2">
        <v>110000</v>
      </c>
      <c r="GX1962" t="s">
        <v>566</v>
      </c>
      <c r="GY1962" t="s">
        <v>567</v>
      </c>
      <c r="GZ1962" t="s">
        <v>15738</v>
      </c>
      <c r="HF1962" t="str">
        <f>"                    "</f>
        <v xml:space="preserve">                    </v>
      </c>
      <c r="HK1962" t="str">
        <f>"                    "</f>
        <v xml:space="preserve">                    </v>
      </c>
      <c r="HM1962" t="s">
        <v>642</v>
      </c>
      <c r="HN1962" t="s">
        <v>271</v>
      </c>
      <c r="HP1962" t="str">
        <f>"6853.601"</f>
        <v>6853.601</v>
      </c>
      <c r="HQ1962" t="str">
        <f>""</f>
        <v/>
      </c>
      <c r="HS1962" s="1">
        <v>38824</v>
      </c>
      <c r="HT1962" s="2">
        <v>75000</v>
      </c>
      <c r="HU1962" t="s">
        <v>567</v>
      </c>
      <c r="HV1962" t="s">
        <v>15739</v>
      </c>
      <c r="HW1962" s="2">
        <v>68000</v>
      </c>
      <c r="HX1962" t="s">
        <v>569</v>
      </c>
      <c r="HY1962" t="s">
        <v>570</v>
      </c>
      <c r="IA1962" t="str">
        <f>"6213.884"</f>
        <v>6213.884</v>
      </c>
      <c r="IB1962" t="str">
        <f>""</f>
        <v/>
      </c>
      <c r="IC1962" t="str">
        <f>HYPERLINK("https://web.datatree.com/?/property?propertyId=5206837")</f>
        <v>https://web.datatree.com/?/property?propertyId=5206837</v>
      </c>
    </row>
    <row r="1963" spans="1:237" x14ac:dyDescent="0.25">
      <c r="A1963" t="s">
        <v>15740</v>
      </c>
      <c r="B1963" t="s">
        <v>15741</v>
      </c>
      <c r="C1963" t="s">
        <v>4504</v>
      </c>
      <c r="D1963" t="s">
        <v>15742</v>
      </c>
      <c r="E1963" t="s">
        <v>240</v>
      </c>
      <c r="F1963">
        <v>1</v>
      </c>
      <c r="G1963" t="s">
        <v>15743</v>
      </c>
      <c r="H1963" t="s">
        <v>15744</v>
      </c>
      <c r="I1963" t="s">
        <v>15745</v>
      </c>
      <c r="J1963" t="s">
        <v>15742</v>
      </c>
      <c r="K1963" t="s">
        <v>240</v>
      </c>
      <c r="L1963">
        <v>1</v>
      </c>
      <c r="O1963" t="s">
        <v>15746</v>
      </c>
      <c r="P1963" t="s">
        <v>15747</v>
      </c>
      <c r="Q1963" t="s">
        <v>1421</v>
      </c>
      <c r="S1963" t="s">
        <v>613</v>
      </c>
      <c r="T1963" t="s">
        <v>242</v>
      </c>
      <c r="AE1963" t="s">
        <v>243</v>
      </c>
      <c r="AH1963" t="s">
        <v>244</v>
      </c>
      <c r="AK1963" t="s">
        <v>245</v>
      </c>
      <c r="AL1963" t="s">
        <v>246</v>
      </c>
      <c r="AM1963">
        <v>637</v>
      </c>
      <c r="AP1963" t="s">
        <v>15748</v>
      </c>
      <c r="AQ1963" t="s">
        <v>302</v>
      </c>
      <c r="AS1963" t="s">
        <v>989</v>
      </c>
      <c r="AT1963" t="s">
        <v>989</v>
      </c>
      <c r="AU1963" t="s">
        <v>243</v>
      </c>
      <c r="AV1963" t="str">
        <f>"85205-6150"</f>
        <v>85205-6150</v>
      </c>
      <c r="AW1963" t="s">
        <v>15749</v>
      </c>
      <c r="AX1963" t="s">
        <v>15750</v>
      </c>
      <c r="AY1963" t="s">
        <v>15751</v>
      </c>
      <c r="AZ1963" t="s">
        <v>254</v>
      </c>
      <c r="BA1963" t="s">
        <v>15752</v>
      </c>
      <c r="BB1963" t="str">
        <f>"306-47-009F"</f>
        <v>306-47-009F</v>
      </c>
      <c r="BC1963" t="str">
        <f>"30647009F"</f>
        <v>30647009F</v>
      </c>
      <c r="BD1963" t="str">
        <f>"R30647009"</f>
        <v>R30647009</v>
      </c>
      <c r="BE1963">
        <v>4015</v>
      </c>
      <c r="BJ1963" t="s">
        <v>257</v>
      </c>
      <c r="BK1963" t="s">
        <v>559</v>
      </c>
      <c r="BL1963">
        <v>2</v>
      </c>
      <c r="BN1963">
        <v>35.234318291456297</v>
      </c>
      <c r="BO1963">
        <v>-114.168122675346</v>
      </c>
      <c r="BP1963" t="s">
        <v>1055</v>
      </c>
      <c r="BW1963" t="s">
        <v>10062</v>
      </c>
      <c r="BX1963" t="s">
        <v>10062</v>
      </c>
      <c r="CA1963" t="str">
        <f>""</f>
        <v/>
      </c>
      <c r="CC1963">
        <v>0</v>
      </c>
      <c r="CD1963">
        <v>0</v>
      </c>
      <c r="CE1963">
        <v>0</v>
      </c>
      <c r="CF1963">
        <v>0</v>
      </c>
      <c r="CI1963">
        <v>0</v>
      </c>
      <c r="CJ1963">
        <v>0</v>
      </c>
      <c r="CL1963">
        <v>0</v>
      </c>
      <c r="CM1963">
        <v>0</v>
      </c>
      <c r="CN1963">
        <v>0</v>
      </c>
      <c r="CO1963">
        <v>0</v>
      </c>
      <c r="CP1963">
        <v>0</v>
      </c>
      <c r="CQ1963">
        <v>0</v>
      </c>
      <c r="CR1963">
        <v>0</v>
      </c>
      <c r="CS1963">
        <v>0</v>
      </c>
      <c r="CT1963">
        <v>0</v>
      </c>
      <c r="CU1963">
        <v>0</v>
      </c>
      <c r="CX1963">
        <v>0</v>
      </c>
      <c r="CZ1963">
        <v>0</v>
      </c>
      <c r="DB1963">
        <v>0</v>
      </c>
      <c r="DD1963">
        <v>0</v>
      </c>
      <c r="DF1963">
        <v>0</v>
      </c>
      <c r="DK1963">
        <v>0</v>
      </c>
      <c r="DM1963">
        <v>0</v>
      </c>
      <c r="DX1963">
        <v>0</v>
      </c>
      <c r="EC1963" t="s">
        <v>336</v>
      </c>
      <c r="ED1963" t="s">
        <v>561</v>
      </c>
      <c r="EE1963" t="s">
        <v>598</v>
      </c>
      <c r="EG1963">
        <v>435600</v>
      </c>
      <c r="EH1963">
        <v>10</v>
      </c>
      <c r="EI1963">
        <v>0</v>
      </c>
      <c r="EJ1963">
        <v>0</v>
      </c>
      <c r="EK1963">
        <v>0</v>
      </c>
      <c r="EL1963">
        <v>0</v>
      </c>
      <c r="EU1963" t="s">
        <v>264</v>
      </c>
      <c r="EV1963" t="s">
        <v>10063</v>
      </c>
      <c r="EW1963" t="s">
        <v>10064</v>
      </c>
      <c r="EX1963" s="1">
        <v>42053</v>
      </c>
      <c r="EY1963" t="s">
        <v>267</v>
      </c>
      <c r="EZ1963" t="str">
        <f t="shared" si="102"/>
        <v>FALSE</v>
      </c>
      <c r="FA1963">
        <v>2022</v>
      </c>
      <c r="FB1963">
        <v>2020</v>
      </c>
      <c r="FC1963">
        <v>430</v>
      </c>
      <c r="FD1963" t="s">
        <v>246</v>
      </c>
      <c r="FE1963" t="s">
        <v>246</v>
      </c>
      <c r="FF1963" t="s">
        <v>246</v>
      </c>
      <c r="FG1963" t="s">
        <v>246</v>
      </c>
      <c r="FH1963" t="s">
        <v>246</v>
      </c>
      <c r="FI1963" t="s">
        <v>246</v>
      </c>
      <c r="FJ1963" t="s">
        <v>246</v>
      </c>
      <c r="FK1963" t="s">
        <v>246</v>
      </c>
      <c r="FL1963" t="s">
        <v>246</v>
      </c>
      <c r="FM1963" t="s">
        <v>246</v>
      </c>
      <c r="FN1963" t="s">
        <v>246</v>
      </c>
      <c r="FO1963" t="s">
        <v>246</v>
      </c>
      <c r="FP1963" t="s">
        <v>246</v>
      </c>
      <c r="FQ1963" s="2">
        <v>3554</v>
      </c>
      <c r="FR1963" s="2">
        <v>0</v>
      </c>
      <c r="FS1963" s="2">
        <v>0</v>
      </c>
      <c r="FT1963">
        <v>0</v>
      </c>
      <c r="FU1963" s="2">
        <v>23694</v>
      </c>
      <c r="FV1963" s="2">
        <v>23694</v>
      </c>
      <c r="FW1963" s="2">
        <v>0</v>
      </c>
      <c r="FX1963">
        <v>0</v>
      </c>
      <c r="FY1963" s="2">
        <v>0</v>
      </c>
      <c r="FZ1963" s="2">
        <v>0</v>
      </c>
      <c r="GA1963" s="2">
        <v>0</v>
      </c>
      <c r="GB1963">
        <v>0</v>
      </c>
      <c r="GC1963" s="2">
        <v>250.58</v>
      </c>
      <c r="GE1963" s="2">
        <v>23694</v>
      </c>
      <c r="GH1963" t="s">
        <v>315</v>
      </c>
      <c r="GK1963" t="s">
        <v>317</v>
      </c>
      <c r="GL1963" t="s">
        <v>317</v>
      </c>
      <c r="GM1963" t="s">
        <v>318</v>
      </c>
      <c r="GR1963" t="str">
        <f>""</f>
        <v/>
      </c>
      <c r="GS1963" t="str">
        <f>""</f>
        <v/>
      </c>
      <c r="GT1963" t="str">
        <f>""</f>
        <v/>
      </c>
      <c r="GU1963" s="1">
        <v>43545</v>
      </c>
      <c r="GV1963" s="1">
        <v>44120</v>
      </c>
      <c r="GW1963" s="2">
        <v>4000</v>
      </c>
      <c r="GY1963" t="s">
        <v>553</v>
      </c>
      <c r="GZ1963" t="s">
        <v>15753</v>
      </c>
      <c r="HF1963" t="str">
        <f>""</f>
        <v/>
      </c>
      <c r="HK1963" t="str">
        <f>""</f>
        <v/>
      </c>
      <c r="HM1963" t="s">
        <v>414</v>
      </c>
      <c r="HN1963" t="s">
        <v>271</v>
      </c>
      <c r="HP1963" t="str">
        <f>"2020.60066"</f>
        <v>2020.60066</v>
      </c>
      <c r="HQ1963" t="str">
        <f>""</f>
        <v/>
      </c>
      <c r="HS1963" s="1">
        <v>38439</v>
      </c>
      <c r="HT1963" s="2">
        <v>65000</v>
      </c>
      <c r="HU1963" t="s">
        <v>567</v>
      </c>
      <c r="HW1963" s="2">
        <v>0</v>
      </c>
      <c r="HY1963" t="s">
        <v>364</v>
      </c>
      <c r="IA1963" t="str">
        <f>"5506.70"</f>
        <v>5506.70</v>
      </c>
      <c r="IB1963" t="str">
        <f>""</f>
        <v/>
      </c>
      <c r="IC1963" t="str">
        <f>HYPERLINK("https://web.datatree.com/?/property?propertyId=5220553")</f>
        <v>https://web.datatree.com/?/property?propertyId=5220553</v>
      </c>
    </row>
    <row r="1964" spans="1:237" x14ac:dyDescent="0.25">
      <c r="A1964" t="s">
        <v>15754</v>
      </c>
      <c r="B1964" t="s">
        <v>15755</v>
      </c>
      <c r="C1964" t="s">
        <v>968</v>
      </c>
      <c r="D1964" t="s">
        <v>15756</v>
      </c>
      <c r="E1964" t="s">
        <v>240</v>
      </c>
      <c r="F1964">
        <v>2</v>
      </c>
      <c r="O1964" t="s">
        <v>15757</v>
      </c>
      <c r="P1964" t="s">
        <v>15754</v>
      </c>
      <c r="Q1964" t="s">
        <v>765</v>
      </c>
      <c r="R1964" t="s">
        <v>2412</v>
      </c>
      <c r="T1964" t="s">
        <v>242</v>
      </c>
      <c r="AE1964" t="s">
        <v>243</v>
      </c>
      <c r="AH1964" t="s">
        <v>244</v>
      </c>
      <c r="AK1964" t="s">
        <v>245</v>
      </c>
      <c r="AM1964">
        <v>1054</v>
      </c>
      <c r="AP1964" t="s">
        <v>15758</v>
      </c>
      <c r="AQ1964" t="s">
        <v>248</v>
      </c>
      <c r="AS1964" t="s">
        <v>542</v>
      </c>
      <c r="AT1964" t="s">
        <v>542</v>
      </c>
      <c r="AU1964" t="s">
        <v>328</v>
      </c>
      <c r="AV1964" t="str">
        <f>"95695-4629"</f>
        <v>95695-4629</v>
      </c>
      <c r="AW1964" t="s">
        <v>544</v>
      </c>
      <c r="AX1964" t="s">
        <v>15759</v>
      </c>
      <c r="AY1964" t="s">
        <v>15760</v>
      </c>
      <c r="AZ1964" t="s">
        <v>254</v>
      </c>
      <c r="BA1964" t="s">
        <v>9481</v>
      </c>
      <c r="BB1964" t="str">
        <f>"351-06-079"</f>
        <v>351-06-079</v>
      </c>
      <c r="BC1964" t="str">
        <f>"35106079"</f>
        <v>35106079</v>
      </c>
      <c r="BD1964" t="str">
        <f>"R35106079"</f>
        <v>R35106079</v>
      </c>
      <c r="BE1964">
        <v>4015</v>
      </c>
      <c r="BJ1964" t="s">
        <v>333</v>
      </c>
      <c r="BK1964" t="s">
        <v>310</v>
      </c>
      <c r="BL1964">
        <v>5</v>
      </c>
      <c r="BN1964">
        <v>35.490850624913598</v>
      </c>
      <c r="BO1964">
        <v>-114.447328646841</v>
      </c>
      <c r="BP1964" t="s">
        <v>606</v>
      </c>
      <c r="BQ1964">
        <v>3</v>
      </c>
      <c r="BW1964" t="s">
        <v>837</v>
      </c>
      <c r="BX1964" t="s">
        <v>837</v>
      </c>
      <c r="CA1964" t="str">
        <f>"120|1"</f>
        <v>120|1</v>
      </c>
      <c r="CC1964">
        <v>0</v>
      </c>
      <c r="CD1964">
        <v>0</v>
      </c>
      <c r="CE1964">
        <v>0</v>
      </c>
      <c r="CF1964">
        <v>0</v>
      </c>
      <c r="CI1964">
        <v>0</v>
      </c>
      <c r="CJ1964">
        <v>0</v>
      </c>
      <c r="CL1964">
        <v>0</v>
      </c>
      <c r="CM1964">
        <v>0</v>
      </c>
      <c r="CN1964">
        <v>0</v>
      </c>
      <c r="CO1964">
        <v>0</v>
      </c>
      <c r="CP1964">
        <v>0</v>
      </c>
      <c r="CQ1964">
        <v>0</v>
      </c>
      <c r="CR1964">
        <v>0</v>
      </c>
      <c r="CS1964">
        <v>0</v>
      </c>
      <c r="CT1964">
        <v>0</v>
      </c>
      <c r="CU1964">
        <v>0</v>
      </c>
      <c r="CX1964">
        <v>0</v>
      </c>
      <c r="CZ1964">
        <v>0</v>
      </c>
      <c r="DB1964">
        <v>0</v>
      </c>
      <c r="DD1964">
        <v>0</v>
      </c>
      <c r="DF1964">
        <v>0</v>
      </c>
      <c r="DK1964">
        <v>0</v>
      </c>
      <c r="DM1964">
        <v>0</v>
      </c>
      <c r="DX1964">
        <v>0</v>
      </c>
      <c r="EC1964" t="s">
        <v>336</v>
      </c>
      <c r="ED1964" t="s">
        <v>337</v>
      </c>
      <c r="EE1964" t="s">
        <v>338</v>
      </c>
      <c r="EG1964">
        <v>435600</v>
      </c>
      <c r="EH1964">
        <v>10</v>
      </c>
      <c r="EI1964">
        <v>0</v>
      </c>
      <c r="EJ1964">
        <v>0</v>
      </c>
      <c r="EK1964">
        <v>0</v>
      </c>
      <c r="EL1964">
        <v>0</v>
      </c>
      <c r="EU1964" t="s">
        <v>264</v>
      </c>
      <c r="EV1964" t="s">
        <v>339</v>
      </c>
      <c r="EW1964" t="s">
        <v>340</v>
      </c>
      <c r="EX1964" s="1">
        <v>40135</v>
      </c>
      <c r="EY1964" t="s">
        <v>267</v>
      </c>
      <c r="EZ1964" t="str">
        <f t="shared" si="102"/>
        <v>FALSE</v>
      </c>
      <c r="FA1964">
        <v>2022</v>
      </c>
      <c r="FB1964">
        <v>2020</v>
      </c>
      <c r="FC1964">
        <v>400</v>
      </c>
      <c r="FD1964" t="s">
        <v>246</v>
      </c>
      <c r="FE1964" t="s">
        <v>246</v>
      </c>
      <c r="FF1964" t="s">
        <v>246</v>
      </c>
      <c r="FG1964" t="s">
        <v>246</v>
      </c>
      <c r="FH1964" t="s">
        <v>246</v>
      </c>
      <c r="FI1964" t="s">
        <v>246</v>
      </c>
      <c r="FJ1964" t="s">
        <v>246</v>
      </c>
      <c r="FK1964" t="s">
        <v>246</v>
      </c>
      <c r="FL1964" t="s">
        <v>246</v>
      </c>
      <c r="FM1964" t="s">
        <v>246</v>
      </c>
      <c r="FN1964" t="s">
        <v>246</v>
      </c>
      <c r="FO1964" t="s">
        <v>246</v>
      </c>
      <c r="FP1964" t="s">
        <v>246</v>
      </c>
      <c r="FQ1964" s="2">
        <v>1591</v>
      </c>
      <c r="FR1964" s="2">
        <v>0</v>
      </c>
      <c r="FS1964" s="2">
        <v>0</v>
      </c>
      <c r="FT1964">
        <v>0</v>
      </c>
      <c r="FU1964" s="2">
        <v>10607</v>
      </c>
      <c r="FV1964" s="2">
        <v>10607</v>
      </c>
      <c r="FW1964" s="2">
        <v>0</v>
      </c>
      <c r="FX1964">
        <v>0</v>
      </c>
      <c r="FY1964" s="2">
        <v>0</v>
      </c>
      <c r="FZ1964" s="2">
        <v>0</v>
      </c>
      <c r="GA1964" s="2">
        <v>0</v>
      </c>
      <c r="GB1964">
        <v>0</v>
      </c>
      <c r="GC1964" s="2">
        <v>171.8</v>
      </c>
      <c r="GE1964" s="2">
        <v>10607</v>
      </c>
      <c r="GH1964" t="s">
        <v>315</v>
      </c>
      <c r="GK1964" t="s">
        <v>316</v>
      </c>
      <c r="GL1964" t="s">
        <v>317</v>
      </c>
      <c r="GM1964" t="s">
        <v>318</v>
      </c>
      <c r="GO1964" s="1">
        <v>37390</v>
      </c>
      <c r="GP1964" s="2">
        <v>0</v>
      </c>
      <c r="GQ1964" t="s">
        <v>319</v>
      </c>
      <c r="GR1964" t="str">
        <f>"                    "</f>
        <v xml:space="preserve">                    </v>
      </c>
      <c r="GS1964" t="str">
        <f>"4082.543"</f>
        <v>4082.543</v>
      </c>
      <c r="GT1964" t="str">
        <f>""</f>
        <v/>
      </c>
      <c r="HF1964" t="str">
        <f>""</f>
        <v/>
      </c>
      <c r="HK1964" t="str">
        <f>""</f>
        <v/>
      </c>
      <c r="HN1964" t="s">
        <v>271</v>
      </c>
      <c r="HP1964" t="str">
        <f>""</f>
        <v/>
      </c>
      <c r="HQ1964" t="str">
        <f>""</f>
        <v/>
      </c>
      <c r="IA1964" t="str">
        <f>""</f>
        <v/>
      </c>
      <c r="IB1964" t="str">
        <f>""</f>
        <v/>
      </c>
      <c r="IC1964" t="str">
        <f>HYPERLINK("https://web.datatree.com/?/property?propertyId=5225247")</f>
        <v>https://web.datatree.com/?/property?propertyId=5225247</v>
      </c>
    </row>
    <row r="1965" spans="1:237" x14ac:dyDescent="0.25">
      <c r="A1965" t="s">
        <v>15761</v>
      </c>
      <c r="D1965" t="s">
        <v>15761</v>
      </c>
      <c r="E1965" t="s">
        <v>273</v>
      </c>
      <c r="F1965">
        <v>6</v>
      </c>
      <c r="O1965" t="s">
        <v>15761</v>
      </c>
      <c r="P1965" t="s">
        <v>15761</v>
      </c>
      <c r="R1965" t="s">
        <v>274</v>
      </c>
      <c r="T1965" t="s">
        <v>242</v>
      </c>
      <c r="AE1965" t="s">
        <v>243</v>
      </c>
      <c r="AH1965" t="s">
        <v>244</v>
      </c>
      <c r="AK1965" t="s">
        <v>245</v>
      </c>
      <c r="AP1965" t="s">
        <v>15762</v>
      </c>
      <c r="AS1965" t="s">
        <v>575</v>
      </c>
      <c r="AT1965" t="s">
        <v>575</v>
      </c>
      <c r="AU1965" t="s">
        <v>1797</v>
      </c>
      <c r="AV1965" t="str">
        <f>"83455"</f>
        <v>83455</v>
      </c>
      <c r="AW1965" t="s">
        <v>3250</v>
      </c>
      <c r="AX1965" t="s">
        <v>15763</v>
      </c>
      <c r="AY1965" t="s">
        <v>15764</v>
      </c>
      <c r="AZ1965" t="s">
        <v>254</v>
      </c>
      <c r="BA1965" t="s">
        <v>15765</v>
      </c>
      <c r="BB1965" t="str">
        <f>"353-12-059"</f>
        <v>353-12-059</v>
      </c>
      <c r="BC1965" t="str">
        <f>"35312059"</f>
        <v>35312059</v>
      </c>
      <c r="BD1965" t="str">
        <f>"R35312059"</f>
        <v>R35312059</v>
      </c>
      <c r="BE1965">
        <v>4015</v>
      </c>
      <c r="BI1965" t="s">
        <v>256</v>
      </c>
      <c r="BJ1965" t="s">
        <v>257</v>
      </c>
      <c r="BK1965" t="s">
        <v>258</v>
      </c>
      <c r="BL1965">
        <v>25</v>
      </c>
      <c r="BN1965">
        <v>35.169509788686298</v>
      </c>
      <c r="BO1965">
        <v>-113.503156389846</v>
      </c>
      <c r="BP1965" t="s">
        <v>259</v>
      </c>
      <c r="BW1965" t="s">
        <v>1455</v>
      </c>
      <c r="BX1965" t="s">
        <v>1455</v>
      </c>
      <c r="CA1965" t="str">
        <f>"579"</f>
        <v>579</v>
      </c>
      <c r="CC1965">
        <v>0</v>
      </c>
      <c r="CD1965">
        <v>0</v>
      </c>
      <c r="CE1965">
        <v>0</v>
      </c>
      <c r="CF1965">
        <v>0</v>
      </c>
      <c r="CI1965">
        <v>0</v>
      </c>
      <c r="CJ1965">
        <v>0</v>
      </c>
      <c r="CL1965">
        <v>0</v>
      </c>
      <c r="CM1965">
        <v>0</v>
      </c>
      <c r="CN1965">
        <v>0</v>
      </c>
      <c r="CO1965">
        <v>0</v>
      </c>
      <c r="CP1965">
        <v>0</v>
      </c>
      <c r="CQ1965">
        <v>0</v>
      </c>
      <c r="CR1965">
        <v>0</v>
      </c>
      <c r="CS1965">
        <v>0</v>
      </c>
      <c r="CT1965">
        <v>0</v>
      </c>
      <c r="CU1965">
        <v>0</v>
      </c>
      <c r="CX1965">
        <v>0</v>
      </c>
      <c r="CZ1965">
        <v>0</v>
      </c>
      <c r="DB1965">
        <v>0</v>
      </c>
      <c r="DD1965">
        <v>0</v>
      </c>
      <c r="DF1965">
        <v>0</v>
      </c>
      <c r="DK1965">
        <v>0</v>
      </c>
      <c r="DM1965">
        <v>0</v>
      </c>
      <c r="DX1965">
        <v>0</v>
      </c>
      <c r="EC1965" t="s">
        <v>261</v>
      </c>
      <c r="ED1965" t="s">
        <v>262</v>
      </c>
      <c r="EE1965" t="s">
        <v>263</v>
      </c>
      <c r="EG1965">
        <v>435600</v>
      </c>
      <c r="EH1965">
        <v>10</v>
      </c>
      <c r="EI1965">
        <v>0</v>
      </c>
      <c r="EJ1965">
        <v>0</v>
      </c>
      <c r="EK1965">
        <v>0</v>
      </c>
      <c r="EL1965">
        <v>0</v>
      </c>
      <c r="EU1965" t="s">
        <v>264</v>
      </c>
      <c r="EV1965" t="s">
        <v>265</v>
      </c>
      <c r="EW1965" t="s">
        <v>266</v>
      </c>
      <c r="EX1965" s="1">
        <v>40135</v>
      </c>
      <c r="EY1965" t="s">
        <v>267</v>
      </c>
      <c r="EZ1965" t="str">
        <f t="shared" si="102"/>
        <v>FALSE</v>
      </c>
      <c r="FA1965">
        <v>2022</v>
      </c>
      <c r="FB1965">
        <v>2020</v>
      </c>
      <c r="FC1965">
        <v>300</v>
      </c>
      <c r="FD1965" t="s">
        <v>246</v>
      </c>
      <c r="FE1965" t="s">
        <v>246</v>
      </c>
      <c r="FF1965" t="s">
        <v>246</v>
      </c>
      <c r="FG1965" t="s">
        <v>246</v>
      </c>
      <c r="FH1965" t="s">
        <v>246</v>
      </c>
      <c r="FI1965" t="s">
        <v>246</v>
      </c>
      <c r="FJ1965" t="s">
        <v>246</v>
      </c>
      <c r="FK1965" t="s">
        <v>246</v>
      </c>
      <c r="FL1965" t="s">
        <v>246</v>
      </c>
      <c r="FM1965" t="s">
        <v>246</v>
      </c>
      <c r="FN1965" t="s">
        <v>246</v>
      </c>
      <c r="FO1965" t="s">
        <v>246</v>
      </c>
      <c r="FP1965" t="s">
        <v>246</v>
      </c>
      <c r="FQ1965" s="2">
        <v>358</v>
      </c>
      <c r="FR1965" s="2">
        <v>0</v>
      </c>
      <c r="FS1965" s="2">
        <v>0</v>
      </c>
      <c r="FT1965">
        <v>0</v>
      </c>
      <c r="FU1965" s="2">
        <v>2388</v>
      </c>
      <c r="FV1965" s="2">
        <v>2388</v>
      </c>
      <c r="FW1965" s="2">
        <v>0</v>
      </c>
      <c r="FX1965">
        <v>0</v>
      </c>
      <c r="FY1965" s="2">
        <v>0</v>
      </c>
      <c r="FZ1965" s="2">
        <v>0</v>
      </c>
      <c r="GA1965" s="2">
        <v>0</v>
      </c>
      <c r="GB1965">
        <v>0</v>
      </c>
      <c r="GC1965" s="2">
        <v>40.700000000000003</v>
      </c>
      <c r="GE1965" s="2">
        <v>2388</v>
      </c>
      <c r="GH1965" t="s">
        <v>268</v>
      </c>
      <c r="GK1965" t="s">
        <v>269</v>
      </c>
      <c r="GR1965" t="str">
        <f>""</f>
        <v/>
      </c>
      <c r="GS1965" t="str">
        <f>""</f>
        <v/>
      </c>
      <c r="GT1965" t="str">
        <f>""</f>
        <v/>
      </c>
      <c r="HF1965" t="str">
        <f>""</f>
        <v/>
      </c>
      <c r="HK1965" t="str">
        <f>""</f>
        <v/>
      </c>
      <c r="HN1965" t="s">
        <v>271</v>
      </c>
      <c r="HP1965" t="str">
        <f>""</f>
        <v/>
      </c>
      <c r="HQ1965" t="str">
        <f>""</f>
        <v/>
      </c>
      <c r="IA1965" t="str">
        <f>""</f>
        <v/>
      </c>
      <c r="IB1965" t="str">
        <f>""</f>
        <v/>
      </c>
      <c r="IC1965" t="str">
        <f>HYPERLINK("https://web.datatree.com/?/property?propertyId=5236436")</f>
        <v>https://web.datatree.com/?/property?propertyId=5236436</v>
      </c>
    </row>
    <row r="1966" spans="1:237" x14ac:dyDescent="0.25">
      <c r="A1966" t="s">
        <v>838</v>
      </c>
      <c r="D1966" t="s">
        <v>838</v>
      </c>
      <c r="E1966" t="s">
        <v>273</v>
      </c>
      <c r="F1966">
        <v>219</v>
      </c>
      <c r="O1966" t="s">
        <v>838</v>
      </c>
      <c r="P1966" t="s">
        <v>838</v>
      </c>
      <c r="Q1966" t="s">
        <v>996</v>
      </c>
      <c r="T1966" t="s">
        <v>242</v>
      </c>
      <c r="AE1966" t="s">
        <v>243</v>
      </c>
      <c r="AH1966" t="s">
        <v>244</v>
      </c>
      <c r="AK1966" t="s">
        <v>245</v>
      </c>
      <c r="AL1966" t="s">
        <v>246</v>
      </c>
      <c r="AM1966">
        <v>2733</v>
      </c>
      <c r="AP1966" t="s">
        <v>11219</v>
      </c>
      <c r="AQ1966" t="s">
        <v>491</v>
      </c>
      <c r="AR1966">
        <v>102</v>
      </c>
      <c r="AS1966" t="s">
        <v>989</v>
      </c>
      <c r="AT1966" t="s">
        <v>989</v>
      </c>
      <c r="AU1966" t="s">
        <v>243</v>
      </c>
      <c r="AV1966" t="str">
        <f>"85215-1683"</f>
        <v>85215-1683</v>
      </c>
      <c r="AW1966" t="s">
        <v>11220</v>
      </c>
      <c r="AX1966" t="s">
        <v>11221</v>
      </c>
      <c r="AY1966" t="s">
        <v>11222</v>
      </c>
      <c r="AZ1966" t="s">
        <v>254</v>
      </c>
      <c r="BA1966" t="s">
        <v>15766</v>
      </c>
      <c r="BB1966" t="str">
        <f>"102-38-001"</f>
        <v>102-38-001</v>
      </c>
      <c r="BC1966" t="str">
        <f>"10238001"</f>
        <v>10238001</v>
      </c>
      <c r="BD1966" t="str">
        <f>"R10238001"</f>
        <v>R10238001</v>
      </c>
      <c r="BE1966">
        <v>4015</v>
      </c>
      <c r="BI1966" t="s">
        <v>256</v>
      </c>
      <c r="BJ1966" t="s">
        <v>424</v>
      </c>
      <c r="BK1966" t="s">
        <v>258</v>
      </c>
      <c r="BL1966">
        <v>27</v>
      </c>
      <c r="BN1966">
        <v>34.618023120711896</v>
      </c>
      <c r="BO1966">
        <v>-113.510619625034</v>
      </c>
      <c r="BP1966" t="s">
        <v>1155</v>
      </c>
      <c r="BW1966" t="s">
        <v>1156</v>
      </c>
      <c r="BX1966" t="s">
        <v>1156</v>
      </c>
      <c r="CA1966" t="str">
        <f>"1"</f>
        <v>1</v>
      </c>
      <c r="CC1966">
        <v>0</v>
      </c>
      <c r="CD1966">
        <v>0</v>
      </c>
      <c r="CE1966">
        <v>0</v>
      </c>
      <c r="CF1966">
        <v>0</v>
      </c>
      <c r="CI1966">
        <v>0</v>
      </c>
      <c r="CJ1966">
        <v>0</v>
      </c>
      <c r="CL1966">
        <v>0</v>
      </c>
      <c r="CM1966">
        <v>0</v>
      </c>
      <c r="CN1966">
        <v>0</v>
      </c>
      <c r="CO1966">
        <v>0</v>
      </c>
      <c r="CP1966">
        <v>0</v>
      </c>
      <c r="CQ1966">
        <v>0</v>
      </c>
      <c r="CR1966">
        <v>0</v>
      </c>
      <c r="CS1966">
        <v>0</v>
      </c>
      <c r="CT1966">
        <v>0</v>
      </c>
      <c r="CU1966">
        <v>0</v>
      </c>
      <c r="CX1966">
        <v>0</v>
      </c>
      <c r="CZ1966">
        <v>0</v>
      </c>
      <c r="DB1966">
        <v>0</v>
      </c>
      <c r="DD1966">
        <v>0</v>
      </c>
      <c r="DF1966">
        <v>0</v>
      </c>
      <c r="DK1966">
        <v>0</v>
      </c>
      <c r="DM1966">
        <v>0</v>
      </c>
      <c r="DX1966">
        <v>0</v>
      </c>
      <c r="EC1966" t="s">
        <v>261</v>
      </c>
      <c r="ED1966" t="s">
        <v>262</v>
      </c>
      <c r="EE1966" t="s">
        <v>263</v>
      </c>
      <c r="EG1966">
        <v>435600</v>
      </c>
      <c r="EH1966">
        <v>10</v>
      </c>
      <c r="EI1966">
        <v>0</v>
      </c>
      <c r="EJ1966">
        <v>0</v>
      </c>
      <c r="EK1966">
        <v>0</v>
      </c>
      <c r="EL1966">
        <v>0</v>
      </c>
      <c r="EU1966" t="s">
        <v>264</v>
      </c>
      <c r="EV1966" t="s">
        <v>522</v>
      </c>
      <c r="EW1966" t="s">
        <v>523</v>
      </c>
      <c r="EX1966" s="1">
        <v>40135</v>
      </c>
      <c r="EY1966" t="s">
        <v>267</v>
      </c>
      <c r="EZ1966" t="str">
        <f t="shared" si="102"/>
        <v>FALSE</v>
      </c>
      <c r="FA1966">
        <v>2022</v>
      </c>
      <c r="FB1966">
        <v>2020</v>
      </c>
      <c r="FC1966">
        <v>600</v>
      </c>
      <c r="FD1966" t="s">
        <v>246</v>
      </c>
      <c r="FE1966" t="s">
        <v>246</v>
      </c>
      <c r="FF1966" t="s">
        <v>246</v>
      </c>
      <c r="FG1966" t="s">
        <v>246</v>
      </c>
      <c r="FH1966" t="s">
        <v>246</v>
      </c>
      <c r="FI1966" t="s">
        <v>246</v>
      </c>
      <c r="FJ1966" t="s">
        <v>246</v>
      </c>
      <c r="FK1966" t="s">
        <v>246</v>
      </c>
      <c r="FL1966" t="s">
        <v>246</v>
      </c>
      <c r="FM1966" t="s">
        <v>246</v>
      </c>
      <c r="FN1966" t="s">
        <v>246</v>
      </c>
      <c r="FO1966" t="s">
        <v>246</v>
      </c>
      <c r="FP1966" t="s">
        <v>246</v>
      </c>
      <c r="FQ1966" s="2">
        <v>509</v>
      </c>
      <c r="FR1966" s="2">
        <v>0</v>
      </c>
      <c r="FS1966" s="2">
        <v>0</v>
      </c>
      <c r="FT1966">
        <v>0</v>
      </c>
      <c r="FU1966" s="2">
        <v>3391</v>
      </c>
      <c r="FV1966" s="2">
        <v>3391</v>
      </c>
      <c r="FW1966" s="2">
        <v>0</v>
      </c>
      <c r="FX1966">
        <v>0</v>
      </c>
      <c r="FY1966" s="2">
        <v>0</v>
      </c>
      <c r="FZ1966" s="2">
        <v>0</v>
      </c>
      <c r="GA1966" s="2">
        <v>0</v>
      </c>
      <c r="GB1966">
        <v>0</v>
      </c>
      <c r="GC1966" s="2">
        <v>31.56</v>
      </c>
      <c r="GE1966" s="2">
        <v>3391</v>
      </c>
      <c r="GH1966" t="s">
        <v>289</v>
      </c>
      <c r="GK1966" t="s">
        <v>290</v>
      </c>
      <c r="GL1966" t="s">
        <v>290</v>
      </c>
      <c r="GR1966" t="str">
        <f>""</f>
        <v/>
      </c>
      <c r="GS1966" t="str">
        <f>""</f>
        <v/>
      </c>
      <c r="GT1966" t="str">
        <f>""</f>
        <v/>
      </c>
      <c r="GU1966" s="1">
        <v>43977</v>
      </c>
      <c r="GV1966" s="1">
        <v>43993</v>
      </c>
      <c r="GW1966" s="2">
        <v>2250</v>
      </c>
      <c r="GY1966" t="s">
        <v>270</v>
      </c>
      <c r="GZ1966" t="s">
        <v>11712</v>
      </c>
      <c r="HF1966" t="str">
        <f>""</f>
        <v/>
      </c>
      <c r="HK1966" t="str">
        <f>""</f>
        <v/>
      </c>
      <c r="HM1966" t="s">
        <v>414</v>
      </c>
      <c r="HN1966" t="s">
        <v>271</v>
      </c>
      <c r="HP1966" t="str">
        <f>"2020.31990"</f>
        <v>2020.31990</v>
      </c>
      <c r="HQ1966" t="str">
        <f>""</f>
        <v/>
      </c>
      <c r="IA1966" t="str">
        <f>""</f>
        <v/>
      </c>
      <c r="IB1966" t="str">
        <f>""</f>
        <v/>
      </c>
      <c r="IC1966" t="str">
        <f>HYPERLINK("https://web.datatree.com/?/property?propertyId=5230790")</f>
        <v>https://web.datatree.com/?/property?propertyId=5230790</v>
      </c>
    </row>
    <row r="1967" spans="1:237" x14ac:dyDescent="0.25">
      <c r="A1967" t="s">
        <v>825</v>
      </c>
      <c r="B1967" t="s">
        <v>826</v>
      </c>
      <c r="C1967" t="s">
        <v>826</v>
      </c>
      <c r="D1967" t="s">
        <v>827</v>
      </c>
      <c r="E1967" t="s">
        <v>240</v>
      </c>
      <c r="F1967">
        <v>52</v>
      </c>
      <c r="G1967" t="s">
        <v>15767</v>
      </c>
      <c r="J1967" t="s">
        <v>15767</v>
      </c>
      <c r="K1967" t="s">
        <v>588</v>
      </c>
      <c r="L1967">
        <v>15</v>
      </c>
      <c r="O1967" t="s">
        <v>15768</v>
      </c>
      <c r="P1967" t="s">
        <v>15769</v>
      </c>
      <c r="Q1967" t="s">
        <v>2401</v>
      </c>
      <c r="T1967" t="s">
        <v>242</v>
      </c>
      <c r="AE1967" t="s">
        <v>243</v>
      </c>
      <c r="AH1967" t="s">
        <v>244</v>
      </c>
      <c r="AK1967" t="s">
        <v>245</v>
      </c>
      <c r="AM1967">
        <v>4125</v>
      </c>
      <c r="AP1967" t="s">
        <v>830</v>
      </c>
      <c r="AQ1967" t="s">
        <v>831</v>
      </c>
      <c r="AS1967" t="s">
        <v>832</v>
      </c>
      <c r="AU1967" t="s">
        <v>493</v>
      </c>
      <c r="AV1967" t="str">
        <f>"48105-9476"</f>
        <v>48105-9476</v>
      </c>
      <c r="AW1967" t="s">
        <v>833</v>
      </c>
      <c r="AX1967" t="s">
        <v>834</v>
      </c>
      <c r="AY1967" t="s">
        <v>835</v>
      </c>
      <c r="AZ1967" t="s">
        <v>254</v>
      </c>
      <c r="BA1967" t="s">
        <v>15770</v>
      </c>
      <c r="BB1967" t="str">
        <f>"317-19-019"</f>
        <v>317-19-019</v>
      </c>
      <c r="BC1967" t="str">
        <f>"31719019"</f>
        <v>31719019</v>
      </c>
      <c r="BD1967" t="str">
        <f>"R31719019"</f>
        <v>R31719019</v>
      </c>
      <c r="BE1967">
        <v>4015</v>
      </c>
      <c r="BJ1967" t="s">
        <v>309</v>
      </c>
      <c r="BK1967" t="s">
        <v>310</v>
      </c>
      <c r="BL1967">
        <v>33</v>
      </c>
      <c r="BN1967">
        <v>35.514565675004597</v>
      </c>
      <c r="BO1967">
        <v>-114.430243339763</v>
      </c>
      <c r="BP1967" t="s">
        <v>584</v>
      </c>
      <c r="BQ1967">
        <v>2</v>
      </c>
      <c r="BW1967" t="s">
        <v>8075</v>
      </c>
      <c r="BX1967" t="s">
        <v>8075</v>
      </c>
      <c r="CA1967" t="str">
        <f>"23|26"</f>
        <v>23|26</v>
      </c>
      <c r="CC1967">
        <v>0</v>
      </c>
      <c r="CD1967">
        <v>0</v>
      </c>
      <c r="CE1967">
        <v>0</v>
      </c>
      <c r="CF1967">
        <v>0</v>
      </c>
      <c r="CI1967">
        <v>0</v>
      </c>
      <c r="CJ1967">
        <v>0</v>
      </c>
      <c r="CL1967">
        <v>0</v>
      </c>
      <c r="CM1967">
        <v>0</v>
      </c>
      <c r="CN1967">
        <v>0</v>
      </c>
      <c r="CO1967">
        <v>0</v>
      </c>
      <c r="CP1967">
        <v>0</v>
      </c>
      <c r="CQ1967">
        <v>0</v>
      </c>
      <c r="CR1967">
        <v>0</v>
      </c>
      <c r="CS1967">
        <v>0</v>
      </c>
      <c r="CT1967">
        <v>0</v>
      </c>
      <c r="CU1967">
        <v>0</v>
      </c>
      <c r="CX1967">
        <v>0</v>
      </c>
      <c r="CZ1967">
        <v>0</v>
      </c>
      <c r="DB1967">
        <v>0</v>
      </c>
      <c r="DD1967">
        <v>0</v>
      </c>
      <c r="DF1967">
        <v>0</v>
      </c>
      <c r="DK1967">
        <v>0</v>
      </c>
      <c r="DM1967">
        <v>0</v>
      </c>
      <c r="DX1967">
        <v>0</v>
      </c>
      <c r="EC1967" t="s">
        <v>261</v>
      </c>
      <c r="ED1967" t="s">
        <v>262</v>
      </c>
      <c r="EE1967" t="s">
        <v>263</v>
      </c>
      <c r="EG1967">
        <v>435600</v>
      </c>
      <c r="EH1967">
        <v>10</v>
      </c>
      <c r="EI1967">
        <v>0</v>
      </c>
      <c r="EJ1967">
        <v>0</v>
      </c>
      <c r="EK1967">
        <v>0</v>
      </c>
      <c r="EL1967">
        <v>0</v>
      </c>
      <c r="EU1967" t="s">
        <v>264</v>
      </c>
      <c r="EV1967" t="s">
        <v>538</v>
      </c>
      <c r="EW1967" t="s">
        <v>539</v>
      </c>
      <c r="EX1967" s="1">
        <v>40135</v>
      </c>
      <c r="EY1967" t="s">
        <v>267</v>
      </c>
      <c r="EZ1967" t="str">
        <f t="shared" si="102"/>
        <v>FALSE</v>
      </c>
      <c r="FA1967">
        <v>2022</v>
      </c>
      <c r="FB1967">
        <v>2020</v>
      </c>
      <c r="FC1967">
        <v>400</v>
      </c>
      <c r="FD1967" t="s">
        <v>246</v>
      </c>
      <c r="FE1967" t="s">
        <v>246</v>
      </c>
      <c r="FF1967" t="s">
        <v>246</v>
      </c>
      <c r="FG1967" t="s">
        <v>246</v>
      </c>
      <c r="FH1967" t="s">
        <v>246</v>
      </c>
      <c r="FI1967" t="s">
        <v>246</v>
      </c>
      <c r="FJ1967" t="s">
        <v>246</v>
      </c>
      <c r="FK1967" t="s">
        <v>246</v>
      </c>
      <c r="FL1967" t="s">
        <v>246</v>
      </c>
      <c r="FM1967" t="s">
        <v>246</v>
      </c>
      <c r="FN1967" t="s">
        <v>246</v>
      </c>
      <c r="FO1967" t="s">
        <v>246</v>
      </c>
      <c r="FP1967" t="s">
        <v>246</v>
      </c>
      <c r="FQ1967" s="2">
        <v>1476</v>
      </c>
      <c r="FR1967" s="2">
        <v>0</v>
      </c>
      <c r="FS1967" s="2">
        <v>0</v>
      </c>
      <c r="FT1967">
        <v>0</v>
      </c>
      <c r="FU1967" s="2">
        <v>9842</v>
      </c>
      <c r="FV1967" s="2">
        <v>9842</v>
      </c>
      <c r="FW1967" s="2">
        <v>0</v>
      </c>
      <c r="FX1967">
        <v>0</v>
      </c>
      <c r="FY1967" s="2">
        <v>0</v>
      </c>
      <c r="FZ1967" s="2">
        <v>0</v>
      </c>
      <c r="GA1967" s="2">
        <v>0</v>
      </c>
      <c r="GB1967">
        <v>0</v>
      </c>
      <c r="GC1967" s="2">
        <v>107.42</v>
      </c>
      <c r="GE1967" s="2">
        <v>9842</v>
      </c>
      <c r="GH1967" t="s">
        <v>315</v>
      </c>
      <c r="GK1967" t="s">
        <v>316</v>
      </c>
      <c r="GL1967" t="s">
        <v>317</v>
      </c>
      <c r="GM1967" t="s">
        <v>318</v>
      </c>
      <c r="GR1967" t="str">
        <f>""</f>
        <v/>
      </c>
      <c r="GS1967" t="str">
        <f>""</f>
        <v/>
      </c>
      <c r="GT1967" t="str">
        <f>""</f>
        <v/>
      </c>
      <c r="GU1967" s="1">
        <v>44140</v>
      </c>
      <c r="GV1967" s="1">
        <v>44147</v>
      </c>
      <c r="GW1967" s="2">
        <v>30000</v>
      </c>
      <c r="GY1967" t="s">
        <v>656</v>
      </c>
      <c r="GZ1967" t="s">
        <v>15771</v>
      </c>
      <c r="HF1967" t="str">
        <f>""</f>
        <v/>
      </c>
      <c r="HK1967" t="str">
        <f>""</f>
        <v/>
      </c>
      <c r="HM1967" t="s">
        <v>1060</v>
      </c>
      <c r="HN1967" t="s">
        <v>271</v>
      </c>
      <c r="HP1967" t="str">
        <f>"2020.66576"</f>
        <v>2020.66576</v>
      </c>
      <c r="HQ1967" t="str">
        <f>""</f>
        <v/>
      </c>
      <c r="IA1967" t="str">
        <f>""</f>
        <v/>
      </c>
      <c r="IB1967" t="str">
        <f>""</f>
        <v/>
      </c>
      <c r="IC1967" t="str">
        <f>HYPERLINK("https://web.datatree.com/?/property?propertyId=5232052")</f>
        <v>https://web.datatree.com/?/property?propertyId=5232052</v>
      </c>
    </row>
    <row r="1968" spans="1:237" x14ac:dyDescent="0.25">
      <c r="A1968" t="s">
        <v>15772</v>
      </c>
      <c r="B1968" t="s">
        <v>15773</v>
      </c>
      <c r="C1968" t="s">
        <v>15774</v>
      </c>
      <c r="D1968" t="s">
        <v>10873</v>
      </c>
      <c r="E1968" t="s">
        <v>240</v>
      </c>
      <c r="F1968">
        <v>9</v>
      </c>
      <c r="O1968" t="s">
        <v>15775</v>
      </c>
      <c r="P1968" t="s">
        <v>15772</v>
      </c>
      <c r="T1968" t="s">
        <v>242</v>
      </c>
      <c r="AE1968" t="s">
        <v>243</v>
      </c>
      <c r="AH1968" t="s">
        <v>244</v>
      </c>
      <c r="AK1968" t="s">
        <v>245</v>
      </c>
      <c r="AM1968">
        <v>1794</v>
      </c>
      <c r="AP1968" t="s">
        <v>15776</v>
      </c>
      <c r="AQ1968" t="s">
        <v>439</v>
      </c>
      <c r="AS1968" t="s">
        <v>15777</v>
      </c>
      <c r="AT1968" t="s">
        <v>15777</v>
      </c>
      <c r="AU1968" t="s">
        <v>250</v>
      </c>
      <c r="AV1968" t="str">
        <f>"60169-1160"</f>
        <v>60169-1160</v>
      </c>
      <c r="AW1968" t="s">
        <v>2145</v>
      </c>
      <c r="AX1968" t="s">
        <v>15778</v>
      </c>
      <c r="AY1968" t="s">
        <v>15779</v>
      </c>
      <c r="AZ1968" t="s">
        <v>254</v>
      </c>
      <c r="BA1968" t="s">
        <v>15780</v>
      </c>
      <c r="BB1968" t="str">
        <f>"353-10-003"</f>
        <v>353-10-003</v>
      </c>
      <c r="BC1968" t="str">
        <f>"35310003"</f>
        <v>35310003</v>
      </c>
      <c r="BD1968" t="str">
        <f>"R35310003"</f>
        <v>R35310003</v>
      </c>
      <c r="BE1968">
        <v>4015</v>
      </c>
      <c r="BI1968" t="s">
        <v>256</v>
      </c>
      <c r="BJ1968" t="s">
        <v>257</v>
      </c>
      <c r="BK1968" t="s">
        <v>258</v>
      </c>
      <c r="BL1968">
        <v>21</v>
      </c>
      <c r="BN1968">
        <v>35.194941906906799</v>
      </c>
      <c r="BO1968">
        <v>-113.55620109526301</v>
      </c>
      <c r="BP1968" t="s">
        <v>259</v>
      </c>
      <c r="BW1968" t="s">
        <v>981</v>
      </c>
      <c r="BX1968" t="s">
        <v>981</v>
      </c>
      <c r="CA1968" t="str">
        <f>"275"</f>
        <v>275</v>
      </c>
      <c r="CC1968">
        <v>0</v>
      </c>
      <c r="CD1968">
        <v>0</v>
      </c>
      <c r="CE1968">
        <v>0</v>
      </c>
      <c r="CF1968">
        <v>0</v>
      </c>
      <c r="CI1968">
        <v>0</v>
      </c>
      <c r="CJ1968">
        <v>0</v>
      </c>
      <c r="CL1968">
        <v>0</v>
      </c>
      <c r="CM1968">
        <v>0</v>
      </c>
      <c r="CN1968">
        <v>0</v>
      </c>
      <c r="CO1968">
        <v>0</v>
      </c>
      <c r="CP1968">
        <v>0</v>
      </c>
      <c r="CQ1968">
        <v>0</v>
      </c>
      <c r="CR1968">
        <v>0</v>
      </c>
      <c r="CS1968">
        <v>0</v>
      </c>
      <c r="CT1968">
        <v>0</v>
      </c>
      <c r="CU1968">
        <v>0</v>
      </c>
      <c r="CX1968">
        <v>0</v>
      </c>
      <c r="CZ1968">
        <v>0</v>
      </c>
      <c r="DB1968">
        <v>0</v>
      </c>
      <c r="DD1968">
        <v>0</v>
      </c>
      <c r="DF1968">
        <v>0</v>
      </c>
      <c r="DK1968">
        <v>0</v>
      </c>
      <c r="DM1968">
        <v>0</v>
      </c>
      <c r="DX1968">
        <v>0</v>
      </c>
      <c r="EC1968" t="s">
        <v>261</v>
      </c>
      <c r="ED1968" t="s">
        <v>262</v>
      </c>
      <c r="EE1968" t="s">
        <v>263</v>
      </c>
      <c r="EG1968">
        <v>435600</v>
      </c>
      <c r="EH1968">
        <v>10</v>
      </c>
      <c r="EI1968">
        <v>0</v>
      </c>
      <c r="EJ1968">
        <v>0</v>
      </c>
      <c r="EK1968">
        <v>0</v>
      </c>
      <c r="EL1968">
        <v>0</v>
      </c>
      <c r="EU1968" t="s">
        <v>264</v>
      </c>
      <c r="EV1968" t="s">
        <v>265</v>
      </c>
      <c r="EW1968" t="s">
        <v>266</v>
      </c>
      <c r="EX1968" s="1">
        <v>40135</v>
      </c>
      <c r="EY1968" t="s">
        <v>267</v>
      </c>
      <c r="EZ1968" t="str">
        <f t="shared" si="102"/>
        <v>FALSE</v>
      </c>
      <c r="FA1968">
        <v>2022</v>
      </c>
      <c r="FB1968">
        <v>2020</v>
      </c>
      <c r="FC1968">
        <v>300</v>
      </c>
      <c r="FD1968" t="s">
        <v>246</v>
      </c>
      <c r="FE1968" t="s">
        <v>246</v>
      </c>
      <c r="FF1968" t="s">
        <v>246</v>
      </c>
      <c r="FG1968" t="s">
        <v>246</v>
      </c>
      <c r="FH1968" t="s">
        <v>246</v>
      </c>
      <c r="FI1968" t="s">
        <v>246</v>
      </c>
      <c r="FJ1968" t="s">
        <v>246</v>
      </c>
      <c r="FK1968" t="s">
        <v>246</v>
      </c>
      <c r="FL1968" t="s">
        <v>246</v>
      </c>
      <c r="FM1968" t="s">
        <v>246</v>
      </c>
      <c r="FN1968" t="s">
        <v>246</v>
      </c>
      <c r="FO1968" t="s">
        <v>246</v>
      </c>
      <c r="FP1968" t="s">
        <v>246</v>
      </c>
      <c r="FQ1968" s="2">
        <v>595</v>
      </c>
      <c r="FR1968" s="2">
        <v>0</v>
      </c>
      <c r="FS1968" s="2">
        <v>0</v>
      </c>
      <c r="FT1968">
        <v>0</v>
      </c>
      <c r="FU1968" s="2">
        <v>3964</v>
      </c>
      <c r="FV1968" s="2">
        <v>3964</v>
      </c>
      <c r="FW1968" s="2">
        <v>0</v>
      </c>
      <c r="FX1968">
        <v>0</v>
      </c>
      <c r="FY1968" s="2">
        <v>0</v>
      </c>
      <c r="FZ1968" s="2">
        <v>0</v>
      </c>
      <c r="GA1968" s="2">
        <v>0</v>
      </c>
      <c r="GB1968">
        <v>0</v>
      </c>
      <c r="GC1968" s="2">
        <v>45.02</v>
      </c>
      <c r="GE1968" s="2">
        <v>3964</v>
      </c>
      <c r="GH1968" t="s">
        <v>268</v>
      </c>
      <c r="GK1968" t="s">
        <v>269</v>
      </c>
      <c r="GR1968" t="str">
        <f>""</f>
        <v/>
      </c>
      <c r="GS1968" t="str">
        <f>""</f>
        <v/>
      </c>
      <c r="GT1968" t="str">
        <f>""</f>
        <v/>
      </c>
      <c r="HF1968" t="str">
        <f>""</f>
        <v/>
      </c>
      <c r="HK1968" t="str">
        <f>""</f>
        <v/>
      </c>
      <c r="HN1968" t="s">
        <v>271</v>
      </c>
      <c r="HP1968" t="str">
        <f>""</f>
        <v/>
      </c>
      <c r="HQ1968" t="str">
        <f>""</f>
        <v/>
      </c>
      <c r="IA1968" t="str">
        <f>""</f>
        <v/>
      </c>
      <c r="IB1968" t="str">
        <f>""</f>
        <v/>
      </c>
      <c r="IC1968" t="str">
        <f>HYPERLINK("https://web.datatree.com/?/property?propertyId=5241567")</f>
        <v>https://web.datatree.com/?/property?propertyId=5241567</v>
      </c>
    </row>
    <row r="1969" spans="1:237" x14ac:dyDescent="0.25">
      <c r="A1969" t="s">
        <v>15781</v>
      </c>
      <c r="B1969" t="s">
        <v>575</v>
      </c>
      <c r="C1969" t="s">
        <v>575</v>
      </c>
      <c r="D1969" t="s">
        <v>15782</v>
      </c>
      <c r="E1969" t="s">
        <v>240</v>
      </c>
      <c r="F1969">
        <v>4</v>
      </c>
      <c r="O1969" t="s">
        <v>15783</v>
      </c>
      <c r="P1969" t="s">
        <v>15781</v>
      </c>
      <c r="Q1969" t="s">
        <v>1181</v>
      </c>
      <c r="T1969" t="s">
        <v>242</v>
      </c>
      <c r="AE1969" t="s">
        <v>243</v>
      </c>
      <c r="AH1969" t="s">
        <v>244</v>
      </c>
      <c r="AK1969" t="s">
        <v>245</v>
      </c>
      <c r="AM1969">
        <v>6679</v>
      </c>
      <c r="AP1969" t="s">
        <v>15784</v>
      </c>
      <c r="AQ1969" t="s">
        <v>248</v>
      </c>
      <c r="AS1969" t="s">
        <v>398</v>
      </c>
      <c r="AT1969" t="s">
        <v>399</v>
      </c>
      <c r="AU1969" t="s">
        <v>400</v>
      </c>
      <c r="AV1969" t="str">
        <f>"89110-5155"</f>
        <v>89110-5155</v>
      </c>
      <c r="AW1969" t="s">
        <v>2639</v>
      </c>
      <c r="AX1969" t="s">
        <v>15785</v>
      </c>
      <c r="AY1969" t="s">
        <v>15786</v>
      </c>
      <c r="AZ1969" t="s">
        <v>254</v>
      </c>
      <c r="BA1969" t="s">
        <v>15787</v>
      </c>
      <c r="BB1969" t="str">
        <f>"340-14-068D"</f>
        <v>340-14-068D</v>
      </c>
      <c r="BC1969" t="str">
        <f>"34014068D"</f>
        <v>34014068D</v>
      </c>
      <c r="BD1969" t="str">
        <f>"R34014068D"</f>
        <v>R34014068D</v>
      </c>
      <c r="BE1969">
        <v>4015</v>
      </c>
      <c r="BJ1969" t="s">
        <v>333</v>
      </c>
      <c r="BK1969" t="s">
        <v>499</v>
      </c>
      <c r="BL1969">
        <v>7</v>
      </c>
      <c r="BN1969">
        <v>35.483345356802303</v>
      </c>
      <c r="BO1969">
        <v>-114.355245832861</v>
      </c>
      <c r="BP1969" t="s">
        <v>2617</v>
      </c>
      <c r="BQ1969">
        <v>11</v>
      </c>
      <c r="BW1969" t="s">
        <v>8237</v>
      </c>
      <c r="BX1969" t="s">
        <v>8237</v>
      </c>
      <c r="CA1969" t="str">
        <f>"70|75"</f>
        <v>70|75</v>
      </c>
      <c r="CC1969">
        <v>0</v>
      </c>
      <c r="CD1969">
        <v>0</v>
      </c>
      <c r="CE1969">
        <v>0</v>
      </c>
      <c r="CF1969">
        <v>0</v>
      </c>
      <c r="CI1969">
        <v>0</v>
      </c>
      <c r="CJ1969">
        <v>0</v>
      </c>
      <c r="CL1969">
        <v>0</v>
      </c>
      <c r="CM1969">
        <v>0</v>
      </c>
      <c r="CN1969">
        <v>0</v>
      </c>
      <c r="CO1969">
        <v>0</v>
      </c>
      <c r="CP1969">
        <v>0</v>
      </c>
      <c r="CQ1969">
        <v>0</v>
      </c>
      <c r="CR1969">
        <v>0</v>
      </c>
      <c r="CS1969">
        <v>0</v>
      </c>
      <c r="CT1969">
        <v>0</v>
      </c>
      <c r="CU1969">
        <v>0</v>
      </c>
      <c r="CX1969">
        <v>0</v>
      </c>
      <c r="CZ1969">
        <v>0</v>
      </c>
      <c r="DB1969">
        <v>0</v>
      </c>
      <c r="DD1969">
        <v>0</v>
      </c>
      <c r="DF1969">
        <v>0</v>
      </c>
      <c r="DK1969">
        <v>0</v>
      </c>
      <c r="DM1969">
        <v>0</v>
      </c>
      <c r="DX1969">
        <v>0</v>
      </c>
      <c r="EC1969" t="s">
        <v>336</v>
      </c>
      <c r="ED1969" t="s">
        <v>337</v>
      </c>
      <c r="EE1969" t="s">
        <v>338</v>
      </c>
      <c r="EG1969">
        <v>435600</v>
      </c>
      <c r="EH1969">
        <v>10</v>
      </c>
      <c r="EI1969">
        <v>0</v>
      </c>
      <c r="EJ1969">
        <v>0</v>
      </c>
      <c r="EK1969">
        <v>0</v>
      </c>
      <c r="EL1969">
        <v>0</v>
      </c>
      <c r="EU1969" t="s">
        <v>264</v>
      </c>
      <c r="EV1969" t="s">
        <v>1341</v>
      </c>
      <c r="EW1969" t="s">
        <v>1342</v>
      </c>
      <c r="EX1969" s="1">
        <v>40135</v>
      </c>
      <c r="EY1969" t="s">
        <v>267</v>
      </c>
      <c r="EZ1969" t="str">
        <f t="shared" si="102"/>
        <v>FALSE</v>
      </c>
      <c r="FA1969">
        <v>2022</v>
      </c>
      <c r="FB1969">
        <v>2020</v>
      </c>
      <c r="FC1969">
        <v>400</v>
      </c>
      <c r="FD1969" t="s">
        <v>246</v>
      </c>
      <c r="FE1969" t="s">
        <v>246</v>
      </c>
      <c r="FF1969" t="s">
        <v>246</v>
      </c>
      <c r="FG1969" t="s">
        <v>246</v>
      </c>
      <c r="FH1969" t="s">
        <v>246</v>
      </c>
      <c r="FI1969" t="s">
        <v>246</v>
      </c>
      <c r="FJ1969" t="s">
        <v>246</v>
      </c>
      <c r="FK1969" t="s">
        <v>246</v>
      </c>
      <c r="FL1969" t="s">
        <v>246</v>
      </c>
      <c r="FM1969" t="s">
        <v>246</v>
      </c>
      <c r="FN1969" t="s">
        <v>246</v>
      </c>
      <c r="FO1969" t="s">
        <v>246</v>
      </c>
      <c r="FP1969" t="s">
        <v>246</v>
      </c>
      <c r="FQ1969" s="2">
        <v>2768</v>
      </c>
      <c r="FR1969" s="2">
        <v>0</v>
      </c>
      <c r="FS1969" s="2">
        <v>0</v>
      </c>
      <c r="FT1969">
        <v>0</v>
      </c>
      <c r="FU1969" s="2">
        <v>18450</v>
      </c>
      <c r="FV1969" s="2">
        <v>18450</v>
      </c>
      <c r="FW1969" s="2">
        <v>0</v>
      </c>
      <c r="FX1969">
        <v>0</v>
      </c>
      <c r="FY1969" s="2">
        <v>0</v>
      </c>
      <c r="FZ1969" s="2">
        <v>0</v>
      </c>
      <c r="GA1969" s="2">
        <v>0</v>
      </c>
      <c r="GB1969">
        <v>0</v>
      </c>
      <c r="GC1969" s="2">
        <v>160.4</v>
      </c>
      <c r="GE1969" s="2">
        <v>18450</v>
      </c>
      <c r="GH1969" t="s">
        <v>315</v>
      </c>
      <c r="GK1969" t="s">
        <v>316</v>
      </c>
      <c r="GL1969" t="s">
        <v>317</v>
      </c>
      <c r="GM1969" t="s">
        <v>318</v>
      </c>
      <c r="GR1969" t="str">
        <f>""</f>
        <v/>
      </c>
      <c r="GS1969" t="str">
        <f>""</f>
        <v/>
      </c>
      <c r="GT1969" t="str">
        <f>""</f>
        <v/>
      </c>
      <c r="GU1969" s="1">
        <v>43969</v>
      </c>
      <c r="GV1969" s="1">
        <v>43985</v>
      </c>
      <c r="GW1969" s="2">
        <v>25000</v>
      </c>
      <c r="GY1969" t="s">
        <v>270</v>
      </c>
      <c r="GZ1969" t="s">
        <v>15788</v>
      </c>
      <c r="HF1969" t="str">
        <f>""</f>
        <v/>
      </c>
      <c r="HK1969" t="str">
        <f>""</f>
        <v/>
      </c>
      <c r="HM1969" t="s">
        <v>948</v>
      </c>
      <c r="HN1969" t="s">
        <v>271</v>
      </c>
      <c r="HP1969" t="str">
        <f>"2020.30299"</f>
        <v>2020.30299</v>
      </c>
      <c r="HQ1969" t="str">
        <f>""</f>
        <v/>
      </c>
      <c r="IA1969" t="str">
        <f>""</f>
        <v/>
      </c>
      <c r="IB1969" t="str">
        <f>""</f>
        <v/>
      </c>
      <c r="IC1969" t="str">
        <f>HYPERLINK("https://web.datatree.com/?/property?propertyId=5253189")</f>
        <v>https://web.datatree.com/?/property?propertyId=5253189</v>
      </c>
    </row>
    <row r="1970" spans="1:237" x14ac:dyDescent="0.25">
      <c r="A1970" t="s">
        <v>15789</v>
      </c>
      <c r="B1970" t="s">
        <v>505</v>
      </c>
      <c r="C1970" t="s">
        <v>505</v>
      </c>
      <c r="D1970" t="s">
        <v>15790</v>
      </c>
      <c r="E1970" t="s">
        <v>240</v>
      </c>
      <c r="F1970">
        <v>4</v>
      </c>
      <c r="G1970" t="s">
        <v>15791</v>
      </c>
      <c r="H1970" t="s">
        <v>15792</v>
      </c>
      <c r="I1970" t="s">
        <v>15793</v>
      </c>
      <c r="J1970" t="s">
        <v>15790</v>
      </c>
      <c r="K1970" t="s">
        <v>240</v>
      </c>
      <c r="L1970">
        <v>4</v>
      </c>
      <c r="O1970" t="s">
        <v>15794</v>
      </c>
      <c r="P1970" t="s">
        <v>15795</v>
      </c>
      <c r="T1970" t="s">
        <v>242</v>
      </c>
      <c r="AE1970" t="s">
        <v>243</v>
      </c>
      <c r="AH1970" t="s">
        <v>244</v>
      </c>
      <c r="AK1970" t="s">
        <v>245</v>
      </c>
      <c r="AL1970" t="s">
        <v>589</v>
      </c>
      <c r="AM1970">
        <v>5239</v>
      </c>
      <c r="AP1970" t="s">
        <v>15796</v>
      </c>
      <c r="AQ1970" t="s">
        <v>375</v>
      </c>
      <c r="AS1970" t="s">
        <v>4469</v>
      </c>
      <c r="AT1970" t="s">
        <v>4469</v>
      </c>
      <c r="AU1970" t="s">
        <v>243</v>
      </c>
      <c r="AV1970" t="str">
        <f>"85304-3926"</f>
        <v>85304-3926</v>
      </c>
      <c r="AW1970" t="s">
        <v>1329</v>
      </c>
      <c r="AX1970" t="s">
        <v>15797</v>
      </c>
      <c r="AY1970" t="s">
        <v>15798</v>
      </c>
      <c r="AZ1970" t="s">
        <v>254</v>
      </c>
      <c r="BA1970" t="s">
        <v>15799</v>
      </c>
      <c r="BB1970" t="str">
        <f>"254-30-018"</f>
        <v>254-30-018</v>
      </c>
      <c r="BC1970" t="str">
        <f>"25430018"</f>
        <v>25430018</v>
      </c>
      <c r="BD1970" t="str">
        <f>"R25430018"</f>
        <v>R25430018</v>
      </c>
      <c r="BE1970">
        <v>4015</v>
      </c>
      <c r="BI1970" t="s">
        <v>256</v>
      </c>
      <c r="BJ1970" t="s">
        <v>651</v>
      </c>
      <c r="BK1970" t="s">
        <v>520</v>
      </c>
      <c r="BL1970">
        <v>3</v>
      </c>
      <c r="BN1970">
        <v>35.146444826814403</v>
      </c>
      <c r="BO1970">
        <v>-113.637267702388</v>
      </c>
      <c r="BP1970" t="s">
        <v>15433</v>
      </c>
      <c r="BW1970" t="s">
        <v>14455</v>
      </c>
      <c r="BX1970" t="s">
        <v>14455</v>
      </c>
      <c r="CA1970" t="str">
        <f>""</f>
        <v/>
      </c>
      <c r="CC1970">
        <v>0</v>
      </c>
      <c r="CD1970">
        <v>0</v>
      </c>
      <c r="CE1970">
        <v>0</v>
      </c>
      <c r="CF1970">
        <v>0</v>
      </c>
      <c r="CI1970">
        <v>0</v>
      </c>
      <c r="CJ1970">
        <v>0</v>
      </c>
      <c r="CL1970">
        <v>0</v>
      </c>
      <c r="CM1970">
        <v>0</v>
      </c>
      <c r="CN1970">
        <v>0</v>
      </c>
      <c r="CO1970">
        <v>0</v>
      </c>
      <c r="CP1970">
        <v>0</v>
      </c>
      <c r="CQ1970">
        <v>0</v>
      </c>
      <c r="CR1970">
        <v>0</v>
      </c>
      <c r="CS1970">
        <v>0</v>
      </c>
      <c r="CT1970">
        <v>0</v>
      </c>
      <c r="CU1970">
        <v>0</v>
      </c>
      <c r="CX1970">
        <v>0</v>
      </c>
      <c r="CZ1970">
        <v>0</v>
      </c>
      <c r="DB1970">
        <v>0</v>
      </c>
      <c r="DD1970">
        <v>0</v>
      </c>
      <c r="DF1970">
        <v>0</v>
      </c>
      <c r="DK1970">
        <v>0</v>
      </c>
      <c r="DM1970">
        <v>0</v>
      </c>
      <c r="DX1970">
        <v>0</v>
      </c>
      <c r="EC1970" t="s">
        <v>261</v>
      </c>
      <c r="ED1970" t="s">
        <v>354</v>
      </c>
      <c r="EE1970" t="s">
        <v>355</v>
      </c>
      <c r="EG1970">
        <v>435600</v>
      </c>
      <c r="EH1970">
        <v>10</v>
      </c>
      <c r="EI1970">
        <v>0</v>
      </c>
      <c r="EJ1970">
        <v>0</v>
      </c>
      <c r="EK1970">
        <v>0</v>
      </c>
      <c r="EL1970">
        <v>0</v>
      </c>
      <c r="EU1970" t="s">
        <v>264</v>
      </c>
      <c r="EV1970" t="s">
        <v>737</v>
      </c>
      <c r="EW1970" t="s">
        <v>738</v>
      </c>
      <c r="EX1970" s="1">
        <v>40135</v>
      </c>
      <c r="EY1970" t="s">
        <v>267</v>
      </c>
      <c r="EZ1970" t="str">
        <f t="shared" si="102"/>
        <v>FALSE</v>
      </c>
      <c r="FA1970">
        <v>2022</v>
      </c>
      <c r="FB1970">
        <v>2020</v>
      </c>
      <c r="FC1970">
        <v>300</v>
      </c>
      <c r="FD1970" t="s">
        <v>246</v>
      </c>
      <c r="FE1970" t="s">
        <v>246</v>
      </c>
      <c r="FF1970" t="s">
        <v>246</v>
      </c>
      <c r="FG1970" t="s">
        <v>246</v>
      </c>
      <c r="FH1970" t="s">
        <v>246</v>
      </c>
      <c r="FI1970" t="s">
        <v>246</v>
      </c>
      <c r="FJ1970" t="s">
        <v>246</v>
      </c>
      <c r="FK1970" t="s">
        <v>246</v>
      </c>
      <c r="FL1970" t="s">
        <v>246</v>
      </c>
      <c r="FM1970" t="s">
        <v>246</v>
      </c>
      <c r="FN1970" t="s">
        <v>246</v>
      </c>
      <c r="FO1970" t="s">
        <v>246</v>
      </c>
      <c r="FP1970" t="s">
        <v>246</v>
      </c>
      <c r="FQ1970" s="2">
        <v>1697</v>
      </c>
      <c r="FR1970" s="2">
        <v>0</v>
      </c>
      <c r="FS1970" s="2">
        <v>0</v>
      </c>
      <c r="FT1970">
        <v>0</v>
      </c>
      <c r="FU1970" s="2">
        <v>11311</v>
      </c>
      <c r="FV1970" s="2">
        <v>11311</v>
      </c>
      <c r="FW1970" s="2">
        <v>0</v>
      </c>
      <c r="FX1970">
        <v>0</v>
      </c>
      <c r="FY1970" s="2">
        <v>0</v>
      </c>
      <c r="FZ1970" s="2">
        <v>0</v>
      </c>
      <c r="GA1970" s="2">
        <v>0</v>
      </c>
      <c r="GB1970">
        <v>0</v>
      </c>
      <c r="GC1970" s="2">
        <v>133.96</v>
      </c>
      <c r="GE1970" s="2">
        <v>11311</v>
      </c>
      <c r="GH1970" t="s">
        <v>289</v>
      </c>
      <c r="GK1970" t="s">
        <v>290</v>
      </c>
      <c r="GL1970" t="s">
        <v>290</v>
      </c>
      <c r="GN1970" s="1">
        <v>41668</v>
      </c>
      <c r="GO1970" s="1">
        <v>41695</v>
      </c>
      <c r="GQ1970" t="s">
        <v>656</v>
      </c>
      <c r="GR1970" t="str">
        <f>""</f>
        <v/>
      </c>
      <c r="GS1970" t="str">
        <f>"2014.8048"</f>
        <v>2014.8048</v>
      </c>
      <c r="GT1970" t="str">
        <f>""</f>
        <v/>
      </c>
      <c r="HF1970" t="str">
        <f>""</f>
        <v/>
      </c>
      <c r="HK1970" t="str">
        <f>""</f>
        <v/>
      </c>
      <c r="HN1970" t="s">
        <v>271</v>
      </c>
      <c r="HP1970" t="str">
        <f>""</f>
        <v/>
      </c>
      <c r="HQ1970" t="str">
        <f>""</f>
        <v/>
      </c>
      <c r="IA1970" t="str">
        <f>""</f>
        <v/>
      </c>
      <c r="IB1970" t="str">
        <f>""</f>
        <v/>
      </c>
      <c r="IC1970" t="str">
        <f>HYPERLINK("https://web.datatree.com/?/property?propertyId=5234659")</f>
        <v>https://web.datatree.com/?/property?propertyId=5234659</v>
      </c>
    </row>
    <row r="1971" spans="1:237" x14ac:dyDescent="0.25">
      <c r="A1971" t="s">
        <v>15800</v>
      </c>
      <c r="B1971" t="s">
        <v>7755</v>
      </c>
      <c r="C1971" t="s">
        <v>505</v>
      </c>
      <c r="D1971" t="s">
        <v>15801</v>
      </c>
      <c r="E1971" t="s">
        <v>240</v>
      </c>
      <c r="F1971">
        <v>1</v>
      </c>
      <c r="O1971" t="s">
        <v>15802</v>
      </c>
      <c r="P1971" t="s">
        <v>15800</v>
      </c>
      <c r="Q1971" t="s">
        <v>1181</v>
      </c>
      <c r="R1971" t="s">
        <v>300</v>
      </c>
      <c r="S1971" t="s">
        <v>541</v>
      </c>
      <c r="T1971" t="s">
        <v>242</v>
      </c>
      <c r="AE1971" t="s">
        <v>243</v>
      </c>
      <c r="AH1971" t="s">
        <v>244</v>
      </c>
      <c r="AK1971" t="s">
        <v>245</v>
      </c>
      <c r="AM1971">
        <v>30760</v>
      </c>
      <c r="AP1971" t="s">
        <v>15803</v>
      </c>
      <c r="AQ1971" t="s">
        <v>302</v>
      </c>
      <c r="AS1971" t="s">
        <v>12253</v>
      </c>
      <c r="AT1971" t="s">
        <v>12253</v>
      </c>
      <c r="AU1971" t="s">
        <v>250</v>
      </c>
      <c r="AV1971" t="str">
        <f>"60481-7707"</f>
        <v>60481-7707</v>
      </c>
      <c r="AW1971" t="s">
        <v>2020</v>
      </c>
      <c r="AX1971" t="s">
        <v>15804</v>
      </c>
      <c r="AY1971" t="s">
        <v>15805</v>
      </c>
      <c r="AZ1971" t="s">
        <v>254</v>
      </c>
      <c r="BA1971" t="s">
        <v>15806</v>
      </c>
      <c r="BB1971" t="str">
        <f>"353-17-045"</f>
        <v>353-17-045</v>
      </c>
      <c r="BC1971" t="str">
        <f>"35317045"</f>
        <v>35317045</v>
      </c>
      <c r="BD1971" t="str">
        <f>"R35317045"</f>
        <v>R35317045</v>
      </c>
      <c r="BE1971">
        <v>4015</v>
      </c>
      <c r="BI1971" t="s">
        <v>256</v>
      </c>
      <c r="BJ1971" t="s">
        <v>257</v>
      </c>
      <c r="BK1971" t="s">
        <v>258</v>
      </c>
      <c r="BL1971">
        <v>33</v>
      </c>
      <c r="BN1971">
        <v>35.162286381850997</v>
      </c>
      <c r="BO1971">
        <v>-113.553993185143</v>
      </c>
      <c r="BP1971" t="s">
        <v>259</v>
      </c>
      <c r="CA1971" t="str">
        <f>"199"</f>
        <v>199</v>
      </c>
      <c r="CC1971">
        <v>0</v>
      </c>
      <c r="CD1971">
        <v>0</v>
      </c>
      <c r="CE1971">
        <v>0</v>
      </c>
      <c r="CF1971">
        <v>0</v>
      </c>
      <c r="CI1971">
        <v>0</v>
      </c>
      <c r="CJ1971">
        <v>0</v>
      </c>
      <c r="CL1971">
        <v>0</v>
      </c>
      <c r="CM1971">
        <v>0</v>
      </c>
      <c r="CN1971">
        <v>0</v>
      </c>
      <c r="CO1971">
        <v>0</v>
      </c>
      <c r="CP1971">
        <v>0</v>
      </c>
      <c r="CQ1971">
        <v>0</v>
      </c>
      <c r="CR1971">
        <v>0</v>
      </c>
      <c r="CS1971">
        <v>0</v>
      </c>
      <c r="CT1971">
        <v>0</v>
      </c>
      <c r="CU1971">
        <v>0</v>
      </c>
      <c r="CX1971">
        <v>0</v>
      </c>
      <c r="CZ1971">
        <v>0</v>
      </c>
      <c r="DB1971">
        <v>0</v>
      </c>
      <c r="DD1971">
        <v>0</v>
      </c>
      <c r="DF1971">
        <v>0</v>
      </c>
      <c r="DK1971">
        <v>0</v>
      </c>
      <c r="DM1971">
        <v>0</v>
      </c>
      <c r="DX1971">
        <v>0</v>
      </c>
      <c r="EC1971" t="s">
        <v>261</v>
      </c>
      <c r="ED1971" t="s">
        <v>262</v>
      </c>
      <c r="EE1971" t="s">
        <v>263</v>
      </c>
      <c r="EG1971">
        <v>435600</v>
      </c>
      <c r="EH1971">
        <v>10</v>
      </c>
      <c r="EI1971">
        <v>0</v>
      </c>
      <c r="EJ1971">
        <v>0</v>
      </c>
      <c r="EK1971">
        <v>0</v>
      </c>
      <c r="EL1971">
        <v>0</v>
      </c>
      <c r="EU1971" t="s">
        <v>264</v>
      </c>
      <c r="EV1971" t="s">
        <v>265</v>
      </c>
      <c r="EW1971" t="s">
        <v>266</v>
      </c>
      <c r="EX1971" s="1">
        <v>40135</v>
      </c>
      <c r="EY1971" t="s">
        <v>267</v>
      </c>
      <c r="EZ1971" t="str">
        <f t="shared" si="102"/>
        <v>FALSE</v>
      </c>
      <c r="FA1971">
        <v>2022</v>
      </c>
      <c r="FB1971">
        <v>2020</v>
      </c>
      <c r="FC1971">
        <v>300</v>
      </c>
      <c r="FD1971" t="s">
        <v>246</v>
      </c>
      <c r="FE1971" t="s">
        <v>246</v>
      </c>
      <c r="FF1971" t="s">
        <v>246</v>
      </c>
      <c r="FG1971" t="s">
        <v>246</v>
      </c>
      <c r="FH1971" t="s">
        <v>246</v>
      </c>
      <c r="FI1971" t="s">
        <v>246</v>
      </c>
      <c r="FJ1971" t="s">
        <v>246</v>
      </c>
      <c r="FK1971" t="s">
        <v>246</v>
      </c>
      <c r="FL1971" t="s">
        <v>246</v>
      </c>
      <c r="FM1971" t="s">
        <v>246</v>
      </c>
      <c r="FN1971" t="s">
        <v>246</v>
      </c>
      <c r="FO1971" t="s">
        <v>246</v>
      </c>
      <c r="FP1971" t="s">
        <v>246</v>
      </c>
      <c r="FQ1971" s="2">
        <v>851</v>
      </c>
      <c r="FR1971" s="2">
        <v>0</v>
      </c>
      <c r="FS1971" s="2">
        <v>0</v>
      </c>
      <c r="FT1971">
        <v>0</v>
      </c>
      <c r="FU1971" s="2">
        <v>5672</v>
      </c>
      <c r="FV1971" s="2">
        <v>5672</v>
      </c>
      <c r="FW1971" s="2">
        <v>0</v>
      </c>
      <c r="FX1971">
        <v>0</v>
      </c>
      <c r="FY1971" s="2">
        <v>0</v>
      </c>
      <c r="FZ1971" s="2">
        <v>0</v>
      </c>
      <c r="GA1971" s="2">
        <v>0</v>
      </c>
      <c r="GB1971">
        <v>0</v>
      </c>
      <c r="GC1971" s="2">
        <v>45.02</v>
      </c>
      <c r="GE1971" s="2">
        <v>5672</v>
      </c>
      <c r="GH1971" t="s">
        <v>268</v>
      </c>
      <c r="GK1971" t="s">
        <v>269</v>
      </c>
      <c r="GN1971" s="1">
        <v>38930</v>
      </c>
      <c r="GO1971" s="1">
        <v>39595</v>
      </c>
      <c r="GP1971" s="2">
        <v>0</v>
      </c>
      <c r="GQ1971" t="s">
        <v>319</v>
      </c>
      <c r="GR1971" t="str">
        <f>"                    "</f>
        <v xml:space="preserve">                    </v>
      </c>
      <c r="GS1971" t="str">
        <f>"7211.425"</f>
        <v>7211.425</v>
      </c>
      <c r="GT1971" t="str">
        <f>""</f>
        <v/>
      </c>
      <c r="HF1971" t="str">
        <f>""</f>
        <v/>
      </c>
      <c r="HK1971" t="str">
        <f>""</f>
        <v/>
      </c>
      <c r="HN1971" t="s">
        <v>271</v>
      </c>
      <c r="HP1971" t="str">
        <f>""</f>
        <v/>
      </c>
      <c r="HQ1971" t="str">
        <f>""</f>
        <v/>
      </c>
      <c r="IA1971" t="str">
        <f>""</f>
        <v/>
      </c>
      <c r="IB1971" t="str">
        <f>""</f>
        <v/>
      </c>
      <c r="IC1971" t="str">
        <f>HYPERLINK("https://web.datatree.com/?/property?propertyId=5236397")</f>
        <v>https://web.datatree.com/?/property?propertyId=5236397</v>
      </c>
    </row>
    <row r="1972" spans="1:237" x14ac:dyDescent="0.25">
      <c r="A1972" t="s">
        <v>15807</v>
      </c>
      <c r="B1972" t="s">
        <v>15808</v>
      </c>
      <c r="C1972" t="s">
        <v>15808</v>
      </c>
      <c r="D1972" t="s">
        <v>15809</v>
      </c>
      <c r="E1972" t="s">
        <v>240</v>
      </c>
      <c r="F1972">
        <v>11</v>
      </c>
      <c r="O1972" t="s">
        <v>15810</v>
      </c>
      <c r="P1972" t="s">
        <v>15807</v>
      </c>
      <c r="T1972" t="s">
        <v>242</v>
      </c>
      <c r="AE1972" t="s">
        <v>243</v>
      </c>
      <c r="AH1972" t="s">
        <v>244</v>
      </c>
      <c r="AK1972" t="s">
        <v>245</v>
      </c>
      <c r="AM1972">
        <v>1100</v>
      </c>
      <c r="AP1972" t="s">
        <v>15811</v>
      </c>
      <c r="AQ1972" t="s">
        <v>818</v>
      </c>
      <c r="AR1972">
        <v>2606</v>
      </c>
      <c r="AS1972" t="s">
        <v>691</v>
      </c>
      <c r="AT1972" t="s">
        <v>691</v>
      </c>
      <c r="AU1972" t="s">
        <v>328</v>
      </c>
      <c r="AV1972" t="str">
        <f>"90017-1964"</f>
        <v>90017-1964</v>
      </c>
      <c r="AW1972" t="s">
        <v>592</v>
      </c>
      <c r="AX1972" t="s">
        <v>15812</v>
      </c>
      <c r="AY1972" t="s">
        <v>15813</v>
      </c>
      <c r="AZ1972" t="s">
        <v>254</v>
      </c>
      <c r="BA1972" t="s">
        <v>15814</v>
      </c>
      <c r="BB1972" t="str">
        <f>"317-17-034A"</f>
        <v>317-17-034A</v>
      </c>
      <c r="BC1972" t="str">
        <f>"31717034A"</f>
        <v>31717034A</v>
      </c>
      <c r="BD1972" t="str">
        <f>"R31717034"</f>
        <v>R31717034</v>
      </c>
      <c r="BE1972">
        <v>4015</v>
      </c>
      <c r="BJ1972" t="s">
        <v>309</v>
      </c>
      <c r="BK1972" t="s">
        <v>310</v>
      </c>
      <c r="BL1972">
        <v>29</v>
      </c>
      <c r="BN1972">
        <v>35.525442675005401</v>
      </c>
      <c r="BO1972">
        <v>-114.43469933980199</v>
      </c>
      <c r="BP1972" t="s">
        <v>584</v>
      </c>
      <c r="BQ1972">
        <v>2</v>
      </c>
      <c r="BW1972" t="s">
        <v>585</v>
      </c>
      <c r="BX1972" t="s">
        <v>585</v>
      </c>
      <c r="CA1972" t="str">
        <f>"49|64"</f>
        <v>49|64</v>
      </c>
      <c r="CC1972">
        <v>0</v>
      </c>
      <c r="CD1972">
        <v>0</v>
      </c>
      <c r="CE1972">
        <v>0</v>
      </c>
      <c r="CF1972">
        <v>0</v>
      </c>
      <c r="CI1972">
        <v>0</v>
      </c>
      <c r="CJ1972">
        <v>0</v>
      </c>
      <c r="CL1972">
        <v>0</v>
      </c>
      <c r="CM1972">
        <v>0</v>
      </c>
      <c r="CN1972">
        <v>0</v>
      </c>
      <c r="CO1972">
        <v>0</v>
      </c>
      <c r="CP1972">
        <v>0</v>
      </c>
      <c r="CQ1972">
        <v>0</v>
      </c>
      <c r="CR1972">
        <v>0</v>
      </c>
      <c r="CS1972">
        <v>0</v>
      </c>
      <c r="CT1972">
        <v>0</v>
      </c>
      <c r="CU1972">
        <v>0</v>
      </c>
      <c r="CX1972">
        <v>0</v>
      </c>
      <c r="CZ1972">
        <v>0</v>
      </c>
      <c r="DB1972">
        <v>0</v>
      </c>
      <c r="DD1972">
        <v>0</v>
      </c>
      <c r="DF1972">
        <v>0</v>
      </c>
      <c r="DK1972">
        <v>0</v>
      </c>
      <c r="DM1972">
        <v>0</v>
      </c>
      <c r="DX1972">
        <v>0</v>
      </c>
      <c r="EC1972" t="s">
        <v>261</v>
      </c>
      <c r="ED1972" t="s">
        <v>262</v>
      </c>
      <c r="EE1972" t="s">
        <v>263</v>
      </c>
      <c r="EG1972">
        <v>435600</v>
      </c>
      <c r="EH1972">
        <v>10</v>
      </c>
      <c r="EI1972">
        <v>0</v>
      </c>
      <c r="EJ1972">
        <v>0</v>
      </c>
      <c r="EK1972">
        <v>0</v>
      </c>
      <c r="EL1972">
        <v>0</v>
      </c>
      <c r="EU1972" t="s">
        <v>264</v>
      </c>
      <c r="EV1972" t="s">
        <v>538</v>
      </c>
      <c r="EW1972" t="s">
        <v>539</v>
      </c>
      <c r="EX1972" s="1">
        <v>40135</v>
      </c>
      <c r="EY1972" t="s">
        <v>267</v>
      </c>
      <c r="EZ1972" t="str">
        <f t="shared" si="102"/>
        <v>FALSE</v>
      </c>
      <c r="FA1972">
        <v>2022</v>
      </c>
      <c r="FB1972">
        <v>2020</v>
      </c>
      <c r="FC1972">
        <v>400</v>
      </c>
      <c r="FD1972" t="s">
        <v>246</v>
      </c>
      <c r="FE1972" t="s">
        <v>246</v>
      </c>
      <c r="FF1972" t="s">
        <v>246</v>
      </c>
      <c r="FG1972" t="s">
        <v>246</v>
      </c>
      <c r="FH1972" t="s">
        <v>246</v>
      </c>
      <c r="FI1972" t="s">
        <v>246</v>
      </c>
      <c r="FJ1972" t="s">
        <v>246</v>
      </c>
      <c r="FK1972" t="s">
        <v>246</v>
      </c>
      <c r="FL1972" t="s">
        <v>246</v>
      </c>
      <c r="FM1972" t="s">
        <v>246</v>
      </c>
      <c r="FN1972" t="s">
        <v>246</v>
      </c>
      <c r="FO1972" t="s">
        <v>246</v>
      </c>
      <c r="FP1972" t="s">
        <v>246</v>
      </c>
      <c r="FQ1972" s="2">
        <v>1281</v>
      </c>
      <c r="FR1972" s="2">
        <v>0</v>
      </c>
      <c r="FS1972" s="2">
        <v>0</v>
      </c>
      <c r="FT1972">
        <v>0</v>
      </c>
      <c r="FU1972" s="2">
        <v>8542</v>
      </c>
      <c r="FV1972" s="2">
        <v>8542</v>
      </c>
      <c r="FW1972" s="2">
        <v>0</v>
      </c>
      <c r="FX1972">
        <v>0</v>
      </c>
      <c r="FY1972" s="2">
        <v>0</v>
      </c>
      <c r="FZ1972" s="2">
        <v>0</v>
      </c>
      <c r="GA1972" s="2">
        <v>0</v>
      </c>
      <c r="GB1972">
        <v>0</v>
      </c>
      <c r="GC1972" s="2">
        <v>103.78</v>
      </c>
      <c r="GE1972" s="2">
        <v>8542</v>
      </c>
      <c r="GH1972" t="s">
        <v>315</v>
      </c>
      <c r="GK1972" t="s">
        <v>316</v>
      </c>
      <c r="GL1972" t="s">
        <v>317</v>
      </c>
      <c r="GM1972" t="s">
        <v>318</v>
      </c>
      <c r="GR1972" t="str">
        <f>""</f>
        <v/>
      </c>
      <c r="GS1972" t="str">
        <f>""</f>
        <v/>
      </c>
      <c r="GT1972" t="str">
        <f>""</f>
        <v/>
      </c>
      <c r="GU1972" s="1">
        <v>40459</v>
      </c>
      <c r="GV1972" s="1">
        <v>40480</v>
      </c>
      <c r="GW1972" s="2">
        <v>15000</v>
      </c>
      <c r="GX1972" t="s">
        <v>566</v>
      </c>
      <c r="GY1972" t="s">
        <v>362</v>
      </c>
      <c r="GZ1972" t="s">
        <v>15815</v>
      </c>
      <c r="HB1972" s="2">
        <v>0</v>
      </c>
      <c r="HE1972" t="s">
        <v>364</v>
      </c>
      <c r="HF1972" t="str">
        <f>"                    "</f>
        <v xml:space="preserve">                    </v>
      </c>
      <c r="HG1972" s="2">
        <v>0</v>
      </c>
      <c r="HJ1972" t="s">
        <v>365</v>
      </c>
      <c r="HK1972" t="str">
        <f>"                    "</f>
        <v xml:space="preserve">                    </v>
      </c>
      <c r="HM1972" t="s">
        <v>642</v>
      </c>
      <c r="HN1972" t="s">
        <v>271</v>
      </c>
      <c r="HO1972" t="s">
        <v>264</v>
      </c>
      <c r="HP1972" t="str">
        <f>"2010.64107"</f>
        <v>2010.64107</v>
      </c>
      <c r="HQ1972" t="str">
        <f>""</f>
        <v/>
      </c>
      <c r="HR1972" s="1">
        <v>39309</v>
      </c>
      <c r="HS1972" s="1">
        <v>39335</v>
      </c>
      <c r="HT1972" s="2">
        <v>40000</v>
      </c>
      <c r="HU1972" t="s">
        <v>567</v>
      </c>
      <c r="HV1972" t="s">
        <v>15816</v>
      </c>
      <c r="HW1972" s="2">
        <v>35000</v>
      </c>
      <c r="HX1972" t="s">
        <v>569</v>
      </c>
      <c r="HY1972" t="s">
        <v>570</v>
      </c>
      <c r="IA1972" t="str">
        <f>"6950.554"</f>
        <v>6950.554</v>
      </c>
      <c r="IB1972" t="str">
        <f>""</f>
        <v/>
      </c>
      <c r="IC1972" t="str">
        <f>HYPERLINK("https://web.datatree.com/?/property?propertyId=5238774")</f>
        <v>https://web.datatree.com/?/property?propertyId=5238774</v>
      </c>
    </row>
    <row r="1973" spans="1:237" x14ac:dyDescent="0.25">
      <c r="A1973" t="s">
        <v>11253</v>
      </c>
      <c r="B1973" t="s">
        <v>11254</v>
      </c>
      <c r="C1973" t="s">
        <v>11255</v>
      </c>
      <c r="D1973" t="s">
        <v>11256</v>
      </c>
      <c r="E1973" t="s">
        <v>240</v>
      </c>
      <c r="F1973">
        <v>11</v>
      </c>
      <c r="O1973" t="s">
        <v>11257</v>
      </c>
      <c r="P1973" t="s">
        <v>11253</v>
      </c>
      <c r="Q1973" t="s">
        <v>1373</v>
      </c>
      <c r="T1973" t="s">
        <v>407</v>
      </c>
      <c r="V1973" t="s">
        <v>246</v>
      </c>
      <c r="W1973">
        <v>11416</v>
      </c>
      <c r="Z1973" t="s">
        <v>11050</v>
      </c>
      <c r="AA1973" t="s">
        <v>491</v>
      </c>
      <c r="AC1973" t="s">
        <v>744</v>
      </c>
      <c r="AD1973" t="s">
        <v>345</v>
      </c>
      <c r="AE1973" t="s">
        <v>243</v>
      </c>
      <c r="AF1973" t="str">
        <f>"86413"</f>
        <v>86413</v>
      </c>
      <c r="AG1973" t="str">
        <f>"86413"</f>
        <v>86413</v>
      </c>
      <c r="AH1973" t="s">
        <v>244</v>
      </c>
      <c r="AJ1973" t="s">
        <v>15817</v>
      </c>
      <c r="AK1973" t="s">
        <v>15818</v>
      </c>
      <c r="AM1973">
        <v>8</v>
      </c>
      <c r="AP1973" t="s">
        <v>11258</v>
      </c>
      <c r="AQ1973" t="s">
        <v>248</v>
      </c>
      <c r="AS1973" t="s">
        <v>5275</v>
      </c>
      <c r="AT1973" t="s">
        <v>5275</v>
      </c>
      <c r="AU1973" t="s">
        <v>328</v>
      </c>
      <c r="AV1973" t="str">
        <f>"94116-1942"</f>
        <v>94116-1942</v>
      </c>
      <c r="AW1973" t="s">
        <v>750</v>
      </c>
      <c r="AX1973" t="s">
        <v>11259</v>
      </c>
      <c r="AY1973" t="s">
        <v>11260</v>
      </c>
      <c r="AZ1973" t="s">
        <v>254</v>
      </c>
      <c r="BA1973" t="s">
        <v>8366</v>
      </c>
      <c r="BB1973" t="str">
        <f>"351-14-016"</f>
        <v>351-14-016</v>
      </c>
      <c r="BC1973" t="str">
        <f>"35114016"</f>
        <v>35114016</v>
      </c>
      <c r="BD1973" t="str">
        <f>"R35114016"</f>
        <v>R35114016</v>
      </c>
      <c r="BE1973">
        <v>4015</v>
      </c>
      <c r="BG1973">
        <v>950600</v>
      </c>
      <c r="BH1973">
        <v>5094</v>
      </c>
      <c r="BJ1973" t="s">
        <v>333</v>
      </c>
      <c r="BK1973" t="s">
        <v>310</v>
      </c>
      <c r="BL1973">
        <v>19</v>
      </c>
      <c r="BN1973">
        <v>35.458702202042303</v>
      </c>
      <c r="BO1973">
        <v>-114.459491037813</v>
      </c>
      <c r="BP1973" t="s">
        <v>1042</v>
      </c>
      <c r="BQ1973">
        <v>4</v>
      </c>
      <c r="BW1973" t="s">
        <v>2322</v>
      </c>
      <c r="BX1973" t="s">
        <v>2322</v>
      </c>
      <c r="CA1973" t="str">
        <f>"21|22"</f>
        <v>21|22</v>
      </c>
      <c r="CC1973">
        <v>0</v>
      </c>
      <c r="CD1973">
        <v>0</v>
      </c>
      <c r="CE1973">
        <v>0</v>
      </c>
      <c r="CF1973">
        <v>0</v>
      </c>
      <c r="CI1973">
        <v>0</v>
      </c>
      <c r="CJ1973">
        <v>0</v>
      </c>
      <c r="CL1973">
        <v>0</v>
      </c>
      <c r="CM1973">
        <v>0</v>
      </c>
      <c r="CN1973">
        <v>0</v>
      </c>
      <c r="CO1973">
        <v>0</v>
      </c>
      <c r="CP1973">
        <v>0</v>
      </c>
      <c r="CQ1973">
        <v>0</v>
      </c>
      <c r="CR1973">
        <v>0</v>
      </c>
      <c r="CS1973">
        <v>0</v>
      </c>
      <c r="CT1973">
        <v>0</v>
      </c>
      <c r="CU1973">
        <v>0</v>
      </c>
      <c r="CX1973">
        <v>0</v>
      </c>
      <c r="CZ1973">
        <v>0</v>
      </c>
      <c r="DB1973">
        <v>0</v>
      </c>
      <c r="DD1973">
        <v>0</v>
      </c>
      <c r="DF1973">
        <v>0</v>
      </c>
      <c r="DK1973">
        <v>0</v>
      </c>
      <c r="DM1973">
        <v>0</v>
      </c>
      <c r="DX1973">
        <v>0</v>
      </c>
      <c r="EC1973" t="s">
        <v>336</v>
      </c>
      <c r="ED1973" t="s">
        <v>405</v>
      </c>
      <c r="EE1973" t="s">
        <v>406</v>
      </c>
      <c r="EG1973">
        <v>435600</v>
      </c>
      <c r="EH1973">
        <v>10</v>
      </c>
      <c r="EI1973">
        <v>0</v>
      </c>
      <c r="EJ1973">
        <v>0</v>
      </c>
      <c r="EK1973">
        <v>0</v>
      </c>
      <c r="EL1973">
        <v>0</v>
      </c>
      <c r="EU1973" t="s">
        <v>264</v>
      </c>
      <c r="EV1973" t="s">
        <v>339</v>
      </c>
      <c r="EW1973" t="s">
        <v>340</v>
      </c>
      <c r="EX1973" s="1">
        <v>40135</v>
      </c>
      <c r="EY1973" t="s">
        <v>267</v>
      </c>
      <c r="EZ1973" t="str">
        <f t="shared" si="102"/>
        <v>FALSE</v>
      </c>
      <c r="FA1973">
        <v>2022</v>
      </c>
      <c r="FB1973">
        <v>2020</v>
      </c>
      <c r="FC1973">
        <v>400</v>
      </c>
      <c r="FD1973" t="s">
        <v>246</v>
      </c>
      <c r="FE1973" t="s">
        <v>246</v>
      </c>
      <c r="FF1973" t="s">
        <v>246</v>
      </c>
      <c r="FG1973" t="s">
        <v>246</v>
      </c>
      <c r="FH1973" t="s">
        <v>246</v>
      </c>
      <c r="FI1973" t="s">
        <v>246</v>
      </c>
      <c r="FJ1973" t="s">
        <v>246</v>
      </c>
      <c r="FK1973" t="s">
        <v>246</v>
      </c>
      <c r="FL1973" t="s">
        <v>246</v>
      </c>
      <c r="FM1973" t="s">
        <v>246</v>
      </c>
      <c r="FN1973" t="s">
        <v>246</v>
      </c>
      <c r="FO1973" t="s">
        <v>246</v>
      </c>
      <c r="FP1973" t="s">
        <v>246</v>
      </c>
      <c r="FQ1973" s="2">
        <v>1120</v>
      </c>
      <c r="FR1973" s="2">
        <v>0</v>
      </c>
      <c r="FS1973" s="2">
        <v>0</v>
      </c>
      <c r="FT1973">
        <v>0</v>
      </c>
      <c r="FU1973" s="2">
        <v>7465</v>
      </c>
      <c r="FV1973" s="2">
        <v>7465</v>
      </c>
      <c r="FW1973" s="2">
        <v>0</v>
      </c>
      <c r="FX1973">
        <v>0</v>
      </c>
      <c r="FY1973" s="2">
        <v>0</v>
      </c>
      <c r="FZ1973" s="2">
        <v>0</v>
      </c>
      <c r="GA1973" s="2">
        <v>0</v>
      </c>
      <c r="GB1973">
        <v>0</v>
      </c>
      <c r="GC1973" s="2">
        <v>99.86</v>
      </c>
      <c r="GE1973" s="2">
        <v>7465</v>
      </c>
      <c r="GH1973" t="s">
        <v>315</v>
      </c>
      <c r="GK1973" t="s">
        <v>316</v>
      </c>
      <c r="GL1973" t="s">
        <v>317</v>
      </c>
      <c r="GM1973" t="s">
        <v>318</v>
      </c>
      <c r="GN1973" s="1">
        <v>42402</v>
      </c>
      <c r="GO1973" s="1">
        <v>42510</v>
      </c>
      <c r="GQ1973" t="s">
        <v>270</v>
      </c>
      <c r="GR1973" t="str">
        <f>""</f>
        <v/>
      </c>
      <c r="GS1973" t="str">
        <f>"2016.22722"</f>
        <v>2016.22722</v>
      </c>
      <c r="GT1973" t="str">
        <f>""</f>
        <v/>
      </c>
      <c r="HF1973" t="str">
        <f>""</f>
        <v/>
      </c>
      <c r="HK1973" t="str">
        <f>""</f>
        <v/>
      </c>
      <c r="HN1973" t="s">
        <v>271</v>
      </c>
      <c r="HP1973" t="str">
        <f>""</f>
        <v/>
      </c>
      <c r="HQ1973" t="str">
        <f>""</f>
        <v/>
      </c>
      <c r="IA1973" t="str">
        <f>""</f>
        <v/>
      </c>
      <c r="IB1973" t="str">
        <f>""</f>
        <v/>
      </c>
      <c r="IC1973" t="str">
        <f>HYPERLINK("https://web.datatree.com/?/property?propertyId=5244409")</f>
        <v>https://web.datatree.com/?/property?propertyId=5244409</v>
      </c>
    </row>
    <row r="1974" spans="1:237" x14ac:dyDescent="0.25">
      <c r="A1974" t="s">
        <v>415</v>
      </c>
      <c r="B1974" t="s">
        <v>416</v>
      </c>
      <c r="C1974" t="s">
        <v>416</v>
      </c>
      <c r="D1974" t="s">
        <v>322</v>
      </c>
      <c r="E1974" t="s">
        <v>240</v>
      </c>
      <c r="F1974">
        <v>16</v>
      </c>
      <c r="O1974" t="s">
        <v>417</v>
      </c>
      <c r="P1974" t="s">
        <v>415</v>
      </c>
      <c r="T1974" t="s">
        <v>242</v>
      </c>
      <c r="AE1974" t="s">
        <v>243</v>
      </c>
      <c r="AH1974" t="s">
        <v>244</v>
      </c>
      <c r="AK1974" t="s">
        <v>245</v>
      </c>
      <c r="AL1974" t="s">
        <v>246</v>
      </c>
      <c r="AM1974">
        <v>4670</v>
      </c>
      <c r="AP1974" t="s">
        <v>418</v>
      </c>
      <c r="AQ1974" t="s">
        <v>419</v>
      </c>
      <c r="AS1974" t="s">
        <v>398</v>
      </c>
      <c r="AU1974" t="s">
        <v>400</v>
      </c>
      <c r="AV1974" t="str">
        <f>"89129-2633"</f>
        <v>89129-2633</v>
      </c>
      <c r="AW1974" t="s">
        <v>420</v>
      </c>
      <c r="AX1974" t="s">
        <v>421</v>
      </c>
      <c r="AY1974" t="s">
        <v>422</v>
      </c>
      <c r="AZ1974" t="s">
        <v>254</v>
      </c>
      <c r="BA1974" t="s">
        <v>15819</v>
      </c>
      <c r="BB1974" t="str">
        <f>"319-10-004B"</f>
        <v>319-10-004B</v>
      </c>
      <c r="BC1974" t="str">
        <f>"31910004B"</f>
        <v>31910004B</v>
      </c>
      <c r="BD1974" t="str">
        <f>"R31910004"</f>
        <v>R31910004</v>
      </c>
      <c r="BE1974">
        <v>4015</v>
      </c>
      <c r="BJ1974" t="s">
        <v>498</v>
      </c>
      <c r="BK1974" t="s">
        <v>499</v>
      </c>
      <c r="BL1974">
        <v>17</v>
      </c>
      <c r="BN1974">
        <v>35.645088131800897</v>
      </c>
      <c r="BO1974">
        <v>-114.339465585215</v>
      </c>
      <c r="BP1974" t="s">
        <v>2525</v>
      </c>
      <c r="BW1974" t="s">
        <v>2526</v>
      </c>
      <c r="BX1974" t="s">
        <v>2526</v>
      </c>
      <c r="CA1974" t="str">
        <f>"98"</f>
        <v>98</v>
      </c>
      <c r="CC1974">
        <v>0</v>
      </c>
      <c r="CD1974">
        <v>0</v>
      </c>
      <c r="CE1974">
        <v>0</v>
      </c>
      <c r="CF1974">
        <v>0</v>
      </c>
      <c r="CI1974">
        <v>0</v>
      </c>
      <c r="CJ1974">
        <v>0</v>
      </c>
      <c r="CL1974">
        <v>0</v>
      </c>
      <c r="CM1974">
        <v>0</v>
      </c>
      <c r="CN1974">
        <v>0</v>
      </c>
      <c r="CO1974">
        <v>0</v>
      </c>
      <c r="CP1974">
        <v>0</v>
      </c>
      <c r="CQ1974">
        <v>0</v>
      </c>
      <c r="CR1974">
        <v>0</v>
      </c>
      <c r="CS1974">
        <v>0</v>
      </c>
      <c r="CT1974">
        <v>0</v>
      </c>
      <c r="CU1974">
        <v>0</v>
      </c>
      <c r="CX1974">
        <v>0</v>
      </c>
      <c r="CZ1974">
        <v>0</v>
      </c>
      <c r="DB1974">
        <v>0</v>
      </c>
      <c r="DD1974">
        <v>0</v>
      </c>
      <c r="DF1974">
        <v>0</v>
      </c>
      <c r="DK1974">
        <v>0</v>
      </c>
      <c r="DM1974">
        <v>0</v>
      </c>
      <c r="DX1974">
        <v>0</v>
      </c>
      <c r="EC1974" t="s">
        <v>261</v>
      </c>
      <c r="ED1974" t="s">
        <v>262</v>
      </c>
      <c r="EE1974" t="s">
        <v>263</v>
      </c>
      <c r="EG1974">
        <v>435600</v>
      </c>
      <c r="EH1974">
        <v>10</v>
      </c>
      <c r="EI1974">
        <v>0</v>
      </c>
      <c r="EJ1974">
        <v>0</v>
      </c>
      <c r="EK1974">
        <v>0</v>
      </c>
      <c r="EL1974">
        <v>0</v>
      </c>
      <c r="EU1974" t="s">
        <v>264</v>
      </c>
      <c r="EV1974" t="s">
        <v>502</v>
      </c>
      <c r="EW1974" t="s">
        <v>503</v>
      </c>
      <c r="EX1974" s="1">
        <v>40135</v>
      </c>
      <c r="EY1974" t="s">
        <v>267</v>
      </c>
      <c r="EZ1974" t="str">
        <f t="shared" si="102"/>
        <v>FALSE</v>
      </c>
      <c r="FA1974">
        <v>2022</v>
      </c>
      <c r="FB1974">
        <v>2020</v>
      </c>
      <c r="FC1974">
        <v>1110</v>
      </c>
      <c r="FD1974" t="s">
        <v>246</v>
      </c>
      <c r="FE1974" t="s">
        <v>246</v>
      </c>
      <c r="FF1974" t="s">
        <v>246</v>
      </c>
      <c r="FG1974" t="s">
        <v>246</v>
      </c>
      <c r="FH1974" t="s">
        <v>246</v>
      </c>
      <c r="FI1974" t="s">
        <v>246</v>
      </c>
      <c r="FJ1974" t="s">
        <v>246</v>
      </c>
      <c r="FK1974" t="s">
        <v>246</v>
      </c>
      <c r="FL1974" t="s">
        <v>246</v>
      </c>
      <c r="FM1974" t="s">
        <v>246</v>
      </c>
      <c r="FN1974" t="s">
        <v>246</v>
      </c>
      <c r="FO1974" t="s">
        <v>246</v>
      </c>
      <c r="FP1974" t="s">
        <v>246</v>
      </c>
      <c r="FQ1974" s="2">
        <v>1082</v>
      </c>
      <c r="FR1974" s="2">
        <v>0</v>
      </c>
      <c r="FS1974" s="2">
        <v>0</v>
      </c>
      <c r="FT1974">
        <v>0</v>
      </c>
      <c r="FU1974" s="2">
        <v>7214</v>
      </c>
      <c r="FV1974" s="2">
        <v>7214</v>
      </c>
      <c r="FW1974" s="2">
        <v>0</v>
      </c>
      <c r="FX1974">
        <v>0</v>
      </c>
      <c r="FY1974" s="2">
        <v>0</v>
      </c>
      <c r="FZ1974" s="2">
        <v>0</v>
      </c>
      <c r="GA1974" s="2">
        <v>0</v>
      </c>
      <c r="GB1974">
        <v>0</v>
      </c>
      <c r="GC1974" s="2">
        <v>67.760000000000005</v>
      </c>
      <c r="GE1974" s="2">
        <v>7214</v>
      </c>
      <c r="GH1974" t="s">
        <v>315</v>
      </c>
      <c r="GK1974" t="s">
        <v>316</v>
      </c>
      <c r="GL1974" t="s">
        <v>317</v>
      </c>
      <c r="GM1974" t="s">
        <v>318</v>
      </c>
      <c r="GN1974" s="1">
        <v>42591</v>
      </c>
      <c r="GO1974" s="1">
        <v>42592</v>
      </c>
      <c r="GQ1974" t="s">
        <v>362</v>
      </c>
      <c r="GR1974" t="str">
        <f>""</f>
        <v/>
      </c>
      <c r="GS1974" t="str">
        <f>"2016.35796"</f>
        <v>2016.35796</v>
      </c>
      <c r="GT1974" t="str">
        <f>""</f>
        <v/>
      </c>
      <c r="HF1974" t="str">
        <f>""</f>
        <v/>
      </c>
      <c r="HK1974" t="str">
        <f>""</f>
        <v/>
      </c>
      <c r="HN1974" t="s">
        <v>271</v>
      </c>
      <c r="HP1974" t="str">
        <f>""</f>
        <v/>
      </c>
      <c r="HQ1974" t="str">
        <f>""</f>
        <v/>
      </c>
      <c r="IA1974" t="str">
        <f>""</f>
        <v/>
      </c>
      <c r="IB1974" t="str">
        <f>""</f>
        <v/>
      </c>
      <c r="IC1974" t="str">
        <f>HYPERLINK("https://web.datatree.com/?/property?propertyId=5241504")</f>
        <v>https://web.datatree.com/?/property?propertyId=5241504</v>
      </c>
    </row>
    <row r="1975" spans="1:237" x14ac:dyDescent="0.25">
      <c r="A1975" t="s">
        <v>15820</v>
      </c>
      <c r="D1975" t="s">
        <v>15820</v>
      </c>
      <c r="E1975" t="s">
        <v>273</v>
      </c>
      <c r="F1975">
        <v>1</v>
      </c>
      <c r="G1975" t="s">
        <v>15821</v>
      </c>
      <c r="J1975" t="s">
        <v>15821</v>
      </c>
      <c r="K1975" t="s">
        <v>273</v>
      </c>
      <c r="L1975">
        <v>1</v>
      </c>
      <c r="O1975" t="s">
        <v>15820</v>
      </c>
      <c r="P1975" t="s">
        <v>15822</v>
      </c>
      <c r="R1975" t="s">
        <v>300</v>
      </c>
      <c r="T1975" t="s">
        <v>242</v>
      </c>
      <c r="AE1975" t="s">
        <v>243</v>
      </c>
      <c r="AH1975" t="s">
        <v>244</v>
      </c>
      <c r="AK1975" t="s">
        <v>245</v>
      </c>
      <c r="AP1975" t="s">
        <v>11392</v>
      </c>
      <c r="AS1975" t="s">
        <v>15823</v>
      </c>
      <c r="AT1975" t="s">
        <v>15823</v>
      </c>
      <c r="AU1975" t="s">
        <v>243</v>
      </c>
      <c r="AV1975" t="str">
        <f>"85128"</f>
        <v>85128</v>
      </c>
      <c r="AW1975" t="s">
        <v>1298</v>
      </c>
      <c r="AX1975" t="s">
        <v>11395</v>
      </c>
      <c r="AY1975" t="s">
        <v>15824</v>
      </c>
      <c r="AZ1975" t="s">
        <v>254</v>
      </c>
      <c r="BA1975" t="s">
        <v>15825</v>
      </c>
      <c r="BB1975" t="str">
        <f>"102-40-009"</f>
        <v>102-40-009</v>
      </c>
      <c r="BC1975" t="str">
        <f>"10240009"</f>
        <v>10240009</v>
      </c>
      <c r="BD1975" t="str">
        <f>"R10240009"</f>
        <v>R10240009</v>
      </c>
      <c r="BE1975">
        <v>4015</v>
      </c>
      <c r="BI1975" t="s">
        <v>256</v>
      </c>
      <c r="BJ1975" t="s">
        <v>424</v>
      </c>
      <c r="BK1975" t="s">
        <v>258</v>
      </c>
      <c r="BL1975">
        <v>25</v>
      </c>
      <c r="BN1975">
        <v>34.616249371147099</v>
      </c>
      <c r="BO1975">
        <v>-113.460185299519</v>
      </c>
      <c r="BP1975" t="s">
        <v>425</v>
      </c>
      <c r="BW1975" t="s">
        <v>426</v>
      </c>
      <c r="BX1975" t="s">
        <v>426</v>
      </c>
      <c r="CA1975" t="str">
        <f>"137"</f>
        <v>137</v>
      </c>
      <c r="CC1975">
        <v>0</v>
      </c>
      <c r="CD1975">
        <v>0</v>
      </c>
      <c r="CE1975">
        <v>0</v>
      </c>
      <c r="CF1975">
        <v>0</v>
      </c>
      <c r="CI1975">
        <v>0</v>
      </c>
      <c r="CJ1975">
        <v>0</v>
      </c>
      <c r="CL1975">
        <v>0</v>
      </c>
      <c r="CM1975">
        <v>0</v>
      </c>
      <c r="CN1975">
        <v>0</v>
      </c>
      <c r="CO1975">
        <v>0</v>
      </c>
      <c r="CP1975">
        <v>0</v>
      </c>
      <c r="CQ1975">
        <v>0</v>
      </c>
      <c r="CR1975">
        <v>0</v>
      </c>
      <c r="CS1975">
        <v>0</v>
      </c>
      <c r="CT1975">
        <v>0</v>
      </c>
      <c r="CU1975">
        <v>0</v>
      </c>
      <c r="CX1975">
        <v>0</v>
      </c>
      <c r="CZ1975">
        <v>0</v>
      </c>
      <c r="DB1975">
        <v>0</v>
      </c>
      <c r="DD1975">
        <v>0</v>
      </c>
      <c r="DF1975">
        <v>0</v>
      </c>
      <c r="DK1975">
        <v>0</v>
      </c>
      <c r="DM1975">
        <v>0</v>
      </c>
      <c r="DX1975">
        <v>0</v>
      </c>
      <c r="EC1975" t="s">
        <v>261</v>
      </c>
      <c r="ED1975" t="s">
        <v>262</v>
      </c>
      <c r="EE1975" t="s">
        <v>263</v>
      </c>
      <c r="EG1975">
        <v>435600</v>
      </c>
      <c r="EH1975">
        <v>10</v>
      </c>
      <c r="EI1975">
        <v>0</v>
      </c>
      <c r="EJ1975">
        <v>0</v>
      </c>
      <c r="EK1975">
        <v>0</v>
      </c>
      <c r="EL1975">
        <v>0</v>
      </c>
      <c r="EU1975" t="s">
        <v>264</v>
      </c>
      <c r="EV1975" t="s">
        <v>427</v>
      </c>
      <c r="EW1975" t="s">
        <v>428</v>
      </c>
      <c r="EX1975" s="1">
        <v>40135</v>
      </c>
      <c r="EY1975" t="s">
        <v>267</v>
      </c>
      <c r="EZ1975" t="str">
        <f t="shared" si="102"/>
        <v>FALSE</v>
      </c>
      <c r="FA1975">
        <v>2022</v>
      </c>
      <c r="FB1975">
        <v>2020</v>
      </c>
      <c r="FC1975">
        <v>600</v>
      </c>
      <c r="FD1975" t="s">
        <v>246</v>
      </c>
      <c r="FE1975" t="s">
        <v>246</v>
      </c>
      <c r="FF1975" t="s">
        <v>246</v>
      </c>
      <c r="FG1975" t="s">
        <v>246</v>
      </c>
      <c r="FH1975" t="s">
        <v>246</v>
      </c>
      <c r="FI1975" t="s">
        <v>246</v>
      </c>
      <c r="FJ1975" t="s">
        <v>246</v>
      </c>
      <c r="FK1975" t="s">
        <v>246</v>
      </c>
      <c r="FL1975" t="s">
        <v>246</v>
      </c>
      <c r="FM1975" t="s">
        <v>246</v>
      </c>
      <c r="FN1975" t="s">
        <v>246</v>
      </c>
      <c r="FO1975" t="s">
        <v>246</v>
      </c>
      <c r="FP1975" t="s">
        <v>246</v>
      </c>
      <c r="FQ1975" s="2">
        <v>509</v>
      </c>
      <c r="FR1975" s="2">
        <v>0</v>
      </c>
      <c r="FS1975" s="2">
        <v>0</v>
      </c>
      <c r="FT1975">
        <v>0</v>
      </c>
      <c r="FU1975" s="2">
        <v>3391</v>
      </c>
      <c r="FV1975" s="2">
        <v>3391</v>
      </c>
      <c r="FW1975" s="2">
        <v>0</v>
      </c>
      <c r="FX1975">
        <v>0</v>
      </c>
      <c r="FY1975" s="2">
        <v>0</v>
      </c>
      <c r="FZ1975" s="2">
        <v>0</v>
      </c>
      <c r="GA1975" s="2">
        <v>0</v>
      </c>
      <c r="GB1975">
        <v>0</v>
      </c>
      <c r="GC1975" s="2">
        <v>31.56</v>
      </c>
      <c r="GE1975" s="2">
        <v>3391</v>
      </c>
      <c r="GH1975" t="s">
        <v>289</v>
      </c>
      <c r="GK1975" t="s">
        <v>290</v>
      </c>
      <c r="GL1975" t="s">
        <v>290</v>
      </c>
      <c r="GN1975" s="1">
        <v>38119</v>
      </c>
      <c r="GO1975" s="1">
        <v>38126</v>
      </c>
      <c r="GP1975" s="2">
        <v>2900</v>
      </c>
      <c r="GQ1975" t="s">
        <v>319</v>
      </c>
      <c r="GR1975" t="str">
        <f>"                    "</f>
        <v xml:space="preserve">                    </v>
      </c>
      <c r="GS1975" t="str">
        <f>"5022.917"</f>
        <v>5022.917</v>
      </c>
      <c r="GT1975" t="str">
        <f>""</f>
        <v/>
      </c>
      <c r="HF1975" t="str">
        <f>""</f>
        <v/>
      </c>
      <c r="HK1975" t="str">
        <f>""</f>
        <v/>
      </c>
      <c r="HN1975" t="s">
        <v>271</v>
      </c>
      <c r="HP1975" t="str">
        <f>""</f>
        <v/>
      </c>
      <c r="HQ1975" t="str">
        <f>""</f>
        <v/>
      </c>
      <c r="IA1975" t="str">
        <f>""</f>
        <v/>
      </c>
      <c r="IB1975" t="str">
        <f>""</f>
        <v/>
      </c>
      <c r="IC1975" t="str">
        <f>HYPERLINK("https://web.datatree.com/?/property?propertyId=5242831")</f>
        <v>https://web.datatree.com/?/property?propertyId=5242831</v>
      </c>
    </row>
    <row r="1976" spans="1:237" x14ac:dyDescent="0.25">
      <c r="A1976" t="s">
        <v>15826</v>
      </c>
      <c r="B1976" t="s">
        <v>15827</v>
      </c>
      <c r="C1976" t="s">
        <v>13580</v>
      </c>
      <c r="D1976" t="s">
        <v>15828</v>
      </c>
      <c r="E1976" t="s">
        <v>240</v>
      </c>
      <c r="F1976">
        <v>1</v>
      </c>
      <c r="G1976" t="s">
        <v>15829</v>
      </c>
      <c r="J1976" t="s">
        <v>15829</v>
      </c>
      <c r="K1976" t="s">
        <v>273</v>
      </c>
      <c r="L1976">
        <v>1</v>
      </c>
      <c r="O1976" t="s">
        <v>15830</v>
      </c>
      <c r="P1976" t="s">
        <v>15831</v>
      </c>
      <c r="T1976" t="s">
        <v>242</v>
      </c>
      <c r="AE1976" t="s">
        <v>243</v>
      </c>
      <c r="AH1976" t="s">
        <v>244</v>
      </c>
      <c r="AK1976" t="s">
        <v>245</v>
      </c>
      <c r="AM1976" t="str">
        <f>"86-408"</f>
        <v>86-408</v>
      </c>
      <c r="AP1976" t="s">
        <v>15832</v>
      </c>
      <c r="AQ1976" t="s">
        <v>491</v>
      </c>
      <c r="AS1976" t="s">
        <v>15833</v>
      </c>
      <c r="AU1976" t="s">
        <v>8404</v>
      </c>
      <c r="AV1976" t="str">
        <f>"96792-2720"</f>
        <v>96792-2720</v>
      </c>
      <c r="AW1976" t="s">
        <v>494</v>
      </c>
      <c r="AX1976" t="s">
        <v>15834</v>
      </c>
      <c r="AY1976" t="s">
        <v>15835</v>
      </c>
      <c r="AZ1976" t="s">
        <v>254</v>
      </c>
      <c r="BA1976" t="s">
        <v>15836</v>
      </c>
      <c r="BB1976" t="str">
        <f>"102-69-004"</f>
        <v>102-69-004</v>
      </c>
      <c r="BC1976" t="str">
        <f>"10269004"</f>
        <v>10269004</v>
      </c>
      <c r="BD1976" t="str">
        <f>"R10269004"</f>
        <v>R10269004</v>
      </c>
      <c r="BE1976">
        <v>4015</v>
      </c>
      <c r="BI1976" t="s">
        <v>256</v>
      </c>
      <c r="BJ1976" t="s">
        <v>519</v>
      </c>
      <c r="BK1976" t="s">
        <v>520</v>
      </c>
      <c r="BL1976">
        <v>9</v>
      </c>
      <c r="BN1976">
        <v>34.565443243149197</v>
      </c>
      <c r="BO1976">
        <v>-113.626519345193</v>
      </c>
      <c r="BW1976" t="s">
        <v>2117</v>
      </c>
      <c r="BX1976" t="s">
        <v>2117</v>
      </c>
      <c r="CA1976" t="str">
        <f>""</f>
        <v/>
      </c>
      <c r="CC1976">
        <v>0</v>
      </c>
      <c r="CD1976">
        <v>0</v>
      </c>
      <c r="CE1976">
        <v>0</v>
      </c>
      <c r="CF1976">
        <v>0</v>
      </c>
      <c r="CI1976">
        <v>0</v>
      </c>
      <c r="CJ1976">
        <v>0</v>
      </c>
      <c r="CL1976">
        <v>0</v>
      </c>
      <c r="CM1976">
        <v>0</v>
      </c>
      <c r="CN1976">
        <v>0</v>
      </c>
      <c r="CO1976">
        <v>0</v>
      </c>
      <c r="CP1976">
        <v>0</v>
      </c>
      <c r="CQ1976">
        <v>0</v>
      </c>
      <c r="CR1976">
        <v>0</v>
      </c>
      <c r="CS1976">
        <v>0</v>
      </c>
      <c r="CT1976">
        <v>0</v>
      </c>
      <c r="CU1976">
        <v>0</v>
      </c>
      <c r="CX1976">
        <v>0</v>
      </c>
      <c r="CZ1976">
        <v>0</v>
      </c>
      <c r="DB1976">
        <v>0</v>
      </c>
      <c r="DD1976">
        <v>0</v>
      </c>
      <c r="DF1976">
        <v>0</v>
      </c>
      <c r="DK1976">
        <v>0</v>
      </c>
      <c r="DM1976">
        <v>0</v>
      </c>
      <c r="DX1976">
        <v>0</v>
      </c>
      <c r="EC1976" t="s">
        <v>261</v>
      </c>
      <c r="ED1976" t="s">
        <v>354</v>
      </c>
      <c r="EE1976" t="s">
        <v>355</v>
      </c>
      <c r="EG1976">
        <v>435600</v>
      </c>
      <c r="EH1976">
        <v>10</v>
      </c>
      <c r="EI1976">
        <v>0</v>
      </c>
      <c r="EJ1976">
        <v>0</v>
      </c>
      <c r="EK1976">
        <v>0</v>
      </c>
      <c r="EL1976">
        <v>0</v>
      </c>
      <c r="EU1976" t="s">
        <v>264</v>
      </c>
      <c r="EV1976" t="s">
        <v>10017</v>
      </c>
      <c r="EW1976" t="s">
        <v>10018</v>
      </c>
      <c r="EX1976" s="1">
        <v>40135</v>
      </c>
      <c r="EY1976" t="s">
        <v>267</v>
      </c>
      <c r="EZ1976" t="str">
        <f t="shared" si="102"/>
        <v>FALSE</v>
      </c>
      <c r="FA1976">
        <v>2022</v>
      </c>
      <c r="FB1976">
        <v>2020</v>
      </c>
      <c r="FC1976">
        <v>600</v>
      </c>
      <c r="FD1976" t="s">
        <v>246</v>
      </c>
      <c r="FE1976" t="s">
        <v>246</v>
      </c>
      <c r="FF1976" t="s">
        <v>246</v>
      </c>
      <c r="FG1976" t="s">
        <v>246</v>
      </c>
      <c r="FH1976" t="s">
        <v>246</v>
      </c>
      <c r="FI1976" t="s">
        <v>246</v>
      </c>
      <c r="FJ1976" t="s">
        <v>246</v>
      </c>
      <c r="FK1976" t="s">
        <v>246</v>
      </c>
      <c r="FL1976" t="s">
        <v>246</v>
      </c>
      <c r="FM1976" t="s">
        <v>246</v>
      </c>
      <c r="FN1976" t="s">
        <v>246</v>
      </c>
      <c r="FO1976" t="s">
        <v>246</v>
      </c>
      <c r="FP1976" t="s">
        <v>246</v>
      </c>
      <c r="FQ1976" s="2">
        <v>589</v>
      </c>
      <c r="FR1976" s="2">
        <v>0</v>
      </c>
      <c r="FS1976" s="2">
        <v>0</v>
      </c>
      <c r="FT1976">
        <v>0</v>
      </c>
      <c r="FU1976" s="2">
        <v>3925</v>
      </c>
      <c r="FV1976" s="2">
        <v>3925</v>
      </c>
      <c r="FW1976" s="2">
        <v>0</v>
      </c>
      <c r="FX1976">
        <v>0</v>
      </c>
      <c r="FY1976" s="2">
        <v>0</v>
      </c>
      <c r="FZ1976" s="2">
        <v>0</v>
      </c>
      <c r="GA1976" s="2">
        <v>0</v>
      </c>
      <c r="GB1976">
        <v>0</v>
      </c>
      <c r="GC1976" s="2">
        <v>31.2</v>
      </c>
      <c r="GE1976" s="2">
        <v>3925</v>
      </c>
      <c r="GF1976">
        <v>18</v>
      </c>
      <c r="GH1976" t="s">
        <v>289</v>
      </c>
      <c r="GK1976" t="s">
        <v>290</v>
      </c>
      <c r="GL1976" t="s">
        <v>290</v>
      </c>
      <c r="GR1976" t="str">
        <f>""</f>
        <v/>
      </c>
      <c r="GS1976" t="str">
        <f>""</f>
        <v/>
      </c>
      <c r="GT1976" t="str">
        <f>""</f>
        <v/>
      </c>
      <c r="HF1976" t="str">
        <f>""</f>
        <v/>
      </c>
      <c r="HK1976" t="str">
        <f>""</f>
        <v/>
      </c>
      <c r="HN1976" t="s">
        <v>271</v>
      </c>
      <c r="HP1976" t="str">
        <f>""</f>
        <v/>
      </c>
      <c r="HQ1976" t="str">
        <f>""</f>
        <v/>
      </c>
      <c r="IA1976" t="str">
        <f>""</f>
        <v/>
      </c>
      <c r="IB1976" t="str">
        <f>""</f>
        <v/>
      </c>
      <c r="IC1976" t="str">
        <f>HYPERLINK("https://web.datatree.com/?/property?propertyId=5107771")</f>
        <v>https://web.datatree.com/?/property?propertyId=5107771</v>
      </c>
    </row>
    <row r="1977" spans="1:237" x14ac:dyDescent="0.25">
      <c r="A1977" t="s">
        <v>342</v>
      </c>
      <c r="D1977" t="s">
        <v>342</v>
      </c>
      <c r="E1977" t="s">
        <v>273</v>
      </c>
      <c r="F1977">
        <v>8315</v>
      </c>
      <c r="O1977" t="s">
        <v>342</v>
      </c>
      <c r="P1977" t="s">
        <v>342</v>
      </c>
      <c r="Q1977" t="s">
        <v>343</v>
      </c>
      <c r="R1977" t="s">
        <v>343</v>
      </c>
      <c r="T1977" t="s">
        <v>242</v>
      </c>
      <c r="AE1977" t="s">
        <v>243</v>
      </c>
      <c r="AH1977" t="s">
        <v>244</v>
      </c>
      <c r="AK1977" t="s">
        <v>245</v>
      </c>
      <c r="AP1977" t="s">
        <v>344</v>
      </c>
      <c r="AS1977" t="s">
        <v>345</v>
      </c>
      <c r="AT1977" t="s">
        <v>345</v>
      </c>
      <c r="AU1977" t="s">
        <v>243</v>
      </c>
      <c r="AV1977" t="str">
        <f>"86402"</f>
        <v>86402</v>
      </c>
      <c r="AW1977" t="s">
        <v>346</v>
      </c>
      <c r="AX1977" t="s">
        <v>347</v>
      </c>
      <c r="AY1977" t="s">
        <v>348</v>
      </c>
      <c r="AZ1977" t="s">
        <v>254</v>
      </c>
      <c r="BA1977" t="s">
        <v>15837</v>
      </c>
      <c r="BB1977" t="str">
        <f>"333-23-040"</f>
        <v>333-23-040</v>
      </c>
      <c r="BC1977" t="str">
        <f>"33323040"</f>
        <v>33323040</v>
      </c>
      <c r="BD1977" t="str">
        <f>"R33323040"</f>
        <v>R33323040</v>
      </c>
      <c r="BE1977">
        <v>4015</v>
      </c>
      <c r="BJ1977" t="s">
        <v>333</v>
      </c>
      <c r="BK1977" t="s">
        <v>481</v>
      </c>
      <c r="BL1977">
        <v>7</v>
      </c>
      <c r="BN1977">
        <v>35.485299118172399</v>
      </c>
      <c r="BO1977">
        <v>-113.81147586482901</v>
      </c>
      <c r="BW1977" t="s">
        <v>482</v>
      </c>
      <c r="BX1977" t="s">
        <v>482</v>
      </c>
      <c r="CA1977" t="str">
        <f>""</f>
        <v/>
      </c>
      <c r="CC1977">
        <v>0</v>
      </c>
      <c r="CD1977">
        <v>0</v>
      </c>
      <c r="CE1977">
        <v>0</v>
      </c>
      <c r="CF1977">
        <v>0</v>
      </c>
      <c r="CI1977">
        <v>0</v>
      </c>
      <c r="CJ1977">
        <v>0</v>
      </c>
      <c r="CL1977">
        <v>0</v>
      </c>
      <c r="CM1977">
        <v>0</v>
      </c>
      <c r="CN1977">
        <v>0</v>
      </c>
      <c r="CO1977">
        <v>0</v>
      </c>
      <c r="CP1977">
        <v>0</v>
      </c>
      <c r="CQ1977">
        <v>0</v>
      </c>
      <c r="CR1977">
        <v>0</v>
      </c>
      <c r="CS1977">
        <v>0</v>
      </c>
      <c r="CT1977">
        <v>0</v>
      </c>
      <c r="CU1977">
        <v>0</v>
      </c>
      <c r="CX1977">
        <v>0</v>
      </c>
      <c r="CZ1977">
        <v>0</v>
      </c>
      <c r="DB1977">
        <v>0</v>
      </c>
      <c r="DD1977">
        <v>0</v>
      </c>
      <c r="DF1977">
        <v>0</v>
      </c>
      <c r="DK1977">
        <v>0</v>
      </c>
      <c r="DM1977">
        <v>0</v>
      </c>
      <c r="DX1977">
        <v>0</v>
      </c>
      <c r="EC1977" t="s">
        <v>261</v>
      </c>
      <c r="ED1977" t="s">
        <v>354</v>
      </c>
      <c r="EE1977" t="s">
        <v>2040</v>
      </c>
      <c r="EG1977">
        <v>435600</v>
      </c>
      <c r="EH1977">
        <v>10</v>
      </c>
      <c r="EI1977">
        <v>0</v>
      </c>
      <c r="EJ1977">
        <v>0</v>
      </c>
      <c r="EK1977">
        <v>0</v>
      </c>
      <c r="EL1977">
        <v>0</v>
      </c>
      <c r="EU1977" t="s">
        <v>264</v>
      </c>
      <c r="EV1977" t="s">
        <v>483</v>
      </c>
      <c r="EW1977" t="s">
        <v>484</v>
      </c>
      <c r="EX1977" s="1">
        <v>40135</v>
      </c>
      <c r="EY1977" t="s">
        <v>267</v>
      </c>
      <c r="EZ1977" t="str">
        <f t="shared" si="102"/>
        <v>FALSE</v>
      </c>
      <c r="FA1977">
        <v>2022</v>
      </c>
      <c r="FC1977">
        <v>300</v>
      </c>
      <c r="FD1977" t="s">
        <v>246</v>
      </c>
      <c r="FE1977" t="s">
        <v>246</v>
      </c>
      <c r="FF1977" t="s">
        <v>246</v>
      </c>
      <c r="FG1977" t="s">
        <v>246</v>
      </c>
      <c r="FH1977" t="s">
        <v>246</v>
      </c>
      <c r="FI1977" t="s">
        <v>246</v>
      </c>
      <c r="FJ1977" t="s">
        <v>246</v>
      </c>
      <c r="FK1977" t="s">
        <v>246</v>
      </c>
      <c r="FL1977" t="s">
        <v>246</v>
      </c>
      <c r="FM1977" t="s">
        <v>246</v>
      </c>
      <c r="FN1977" t="s">
        <v>246</v>
      </c>
      <c r="FO1977" t="s">
        <v>246</v>
      </c>
      <c r="FP1977" t="s">
        <v>246</v>
      </c>
      <c r="FQ1977" s="2">
        <v>980</v>
      </c>
      <c r="FR1977" s="2">
        <v>0</v>
      </c>
      <c r="FS1977" s="2">
        <v>0</v>
      </c>
      <c r="FT1977">
        <v>0</v>
      </c>
      <c r="FU1977" s="2">
        <v>6535</v>
      </c>
      <c r="FV1977" s="2">
        <v>6535</v>
      </c>
      <c r="FW1977" s="2">
        <v>0</v>
      </c>
      <c r="FX1977">
        <v>0</v>
      </c>
      <c r="FY1977" s="2">
        <v>0</v>
      </c>
      <c r="FZ1977" s="2">
        <v>0</v>
      </c>
      <c r="GA1977" s="2">
        <v>0</v>
      </c>
      <c r="GB1977">
        <v>0</v>
      </c>
      <c r="GE1977" s="2">
        <v>6535</v>
      </c>
      <c r="GF1977">
        <v>8</v>
      </c>
      <c r="GH1977" t="s">
        <v>268</v>
      </c>
      <c r="GK1977" t="s">
        <v>269</v>
      </c>
      <c r="GN1977" s="1">
        <v>43601</v>
      </c>
      <c r="GO1977" s="1">
        <v>43620</v>
      </c>
      <c r="GQ1977" t="s">
        <v>361</v>
      </c>
      <c r="GR1977" t="str">
        <f>""</f>
        <v/>
      </c>
      <c r="GS1977" t="str">
        <f>"2019.31037"</f>
        <v>2019.31037</v>
      </c>
      <c r="GT1977" t="str">
        <f>""</f>
        <v/>
      </c>
      <c r="GV1977" s="1">
        <v>38426</v>
      </c>
      <c r="GW1977" s="2">
        <v>9000</v>
      </c>
      <c r="GX1977" t="s">
        <v>566</v>
      </c>
      <c r="GY1977" t="s">
        <v>567</v>
      </c>
      <c r="GZ1977" t="s">
        <v>15838</v>
      </c>
      <c r="HF1977" t="str">
        <f>"                    "</f>
        <v xml:space="preserve">                    </v>
      </c>
      <c r="HK1977" t="str">
        <f>"                    "</f>
        <v xml:space="preserve">                    </v>
      </c>
      <c r="HN1977" t="s">
        <v>271</v>
      </c>
      <c r="HP1977" t="str">
        <f>"5486.708"</f>
        <v>5486.708</v>
      </c>
      <c r="HQ1977" t="str">
        <f>""</f>
        <v/>
      </c>
      <c r="IA1977" t="str">
        <f>""</f>
        <v/>
      </c>
      <c r="IB1977" t="str">
        <f>""</f>
        <v/>
      </c>
      <c r="IC1977" t="str">
        <f>HYPERLINK("https://web.datatree.com/?/property?propertyId=5245094")</f>
        <v>https://web.datatree.com/?/property?propertyId=5245094</v>
      </c>
    </row>
    <row r="1978" spans="1:237" x14ac:dyDescent="0.25">
      <c r="A1978" t="s">
        <v>15839</v>
      </c>
      <c r="B1978" t="s">
        <v>12047</v>
      </c>
      <c r="C1978" t="s">
        <v>12047</v>
      </c>
      <c r="D1978" t="s">
        <v>15840</v>
      </c>
      <c r="E1978" t="s">
        <v>240</v>
      </c>
      <c r="F1978">
        <v>3</v>
      </c>
      <c r="O1978" t="s">
        <v>15841</v>
      </c>
      <c r="P1978" t="s">
        <v>15839</v>
      </c>
      <c r="T1978" t="s">
        <v>242</v>
      </c>
      <c r="AE1978" t="s">
        <v>243</v>
      </c>
      <c r="AH1978" t="s">
        <v>244</v>
      </c>
      <c r="AK1978" t="s">
        <v>245</v>
      </c>
      <c r="AM1978" t="s">
        <v>15842</v>
      </c>
      <c r="AP1978" t="s">
        <v>15843</v>
      </c>
      <c r="AQ1978" t="s">
        <v>491</v>
      </c>
      <c r="AS1978" t="s">
        <v>15844</v>
      </c>
      <c r="AU1978" t="s">
        <v>250</v>
      </c>
      <c r="AV1978" t="str">
        <f>"60148-5152"</f>
        <v>60148-5152</v>
      </c>
      <c r="AW1978" t="s">
        <v>833</v>
      </c>
      <c r="AX1978" t="s">
        <v>15845</v>
      </c>
      <c r="AY1978" t="s">
        <v>15846</v>
      </c>
      <c r="AZ1978" t="s">
        <v>254</v>
      </c>
      <c r="BA1978" t="s">
        <v>15847</v>
      </c>
      <c r="BB1978" t="str">
        <f>"340-18-074"</f>
        <v>340-18-074</v>
      </c>
      <c r="BC1978" t="str">
        <f>"34018074"</f>
        <v>34018074</v>
      </c>
      <c r="BD1978" t="str">
        <f>"R34018074"</f>
        <v>R34018074</v>
      </c>
      <c r="BE1978">
        <v>4015</v>
      </c>
      <c r="BJ1978" t="s">
        <v>333</v>
      </c>
      <c r="BK1978" t="s">
        <v>499</v>
      </c>
      <c r="BL1978">
        <v>17</v>
      </c>
      <c r="BN1978">
        <v>35.467014288636101</v>
      </c>
      <c r="BO1978">
        <v>-114.330828639806</v>
      </c>
      <c r="BP1978" t="s">
        <v>2617</v>
      </c>
      <c r="BQ1978">
        <v>11</v>
      </c>
      <c r="BW1978" t="s">
        <v>4323</v>
      </c>
      <c r="BX1978" t="s">
        <v>4323</v>
      </c>
      <c r="CA1978" t="str">
        <f>"83|94"</f>
        <v>83|94</v>
      </c>
      <c r="CC1978">
        <v>0</v>
      </c>
      <c r="CD1978">
        <v>0</v>
      </c>
      <c r="CE1978">
        <v>0</v>
      </c>
      <c r="CF1978">
        <v>0</v>
      </c>
      <c r="CI1978">
        <v>0</v>
      </c>
      <c r="CJ1978">
        <v>0</v>
      </c>
      <c r="CL1978">
        <v>0</v>
      </c>
      <c r="CM1978">
        <v>0</v>
      </c>
      <c r="CN1978">
        <v>0</v>
      </c>
      <c r="CO1978">
        <v>0</v>
      </c>
      <c r="CP1978">
        <v>0</v>
      </c>
      <c r="CQ1978">
        <v>0</v>
      </c>
      <c r="CR1978">
        <v>0</v>
      </c>
      <c r="CS1978">
        <v>0</v>
      </c>
      <c r="CT1978">
        <v>0</v>
      </c>
      <c r="CU1978">
        <v>0</v>
      </c>
      <c r="CX1978">
        <v>0</v>
      </c>
      <c r="CZ1978">
        <v>0</v>
      </c>
      <c r="DB1978">
        <v>0</v>
      </c>
      <c r="DD1978">
        <v>0</v>
      </c>
      <c r="DF1978">
        <v>0</v>
      </c>
      <c r="DK1978">
        <v>0</v>
      </c>
      <c r="DM1978">
        <v>0</v>
      </c>
      <c r="DX1978">
        <v>0</v>
      </c>
      <c r="EC1978" t="s">
        <v>261</v>
      </c>
      <c r="ED1978" t="s">
        <v>262</v>
      </c>
      <c r="EE1978" t="s">
        <v>263</v>
      </c>
      <c r="EG1978">
        <v>435600</v>
      </c>
      <c r="EH1978">
        <v>10</v>
      </c>
      <c r="EI1978">
        <v>0</v>
      </c>
      <c r="EJ1978">
        <v>0</v>
      </c>
      <c r="EK1978">
        <v>0</v>
      </c>
      <c r="EL1978">
        <v>0</v>
      </c>
      <c r="EU1978" t="s">
        <v>264</v>
      </c>
      <c r="EV1978" t="s">
        <v>1341</v>
      </c>
      <c r="EW1978" t="s">
        <v>1342</v>
      </c>
      <c r="EX1978" s="1">
        <v>40135</v>
      </c>
      <c r="EY1978" t="s">
        <v>267</v>
      </c>
      <c r="EZ1978" t="str">
        <f t="shared" si="102"/>
        <v>FALSE</v>
      </c>
      <c r="FA1978">
        <v>2022</v>
      </c>
      <c r="FB1978">
        <v>2020</v>
      </c>
      <c r="FC1978">
        <v>400</v>
      </c>
      <c r="FD1978" t="s">
        <v>246</v>
      </c>
      <c r="FE1978" t="s">
        <v>246</v>
      </c>
      <c r="FF1978" t="s">
        <v>246</v>
      </c>
      <c r="FG1978" t="s">
        <v>246</v>
      </c>
      <c r="FH1978" t="s">
        <v>246</v>
      </c>
      <c r="FI1978" t="s">
        <v>246</v>
      </c>
      <c r="FJ1978" t="s">
        <v>246</v>
      </c>
      <c r="FK1978" t="s">
        <v>246</v>
      </c>
      <c r="FL1978" t="s">
        <v>246</v>
      </c>
      <c r="FM1978" t="s">
        <v>246</v>
      </c>
      <c r="FN1978" t="s">
        <v>246</v>
      </c>
      <c r="FO1978" t="s">
        <v>246</v>
      </c>
      <c r="FP1978" t="s">
        <v>246</v>
      </c>
      <c r="FQ1978" s="2">
        <v>2790</v>
      </c>
      <c r="FR1978" s="2">
        <v>0</v>
      </c>
      <c r="FS1978" s="2">
        <v>0</v>
      </c>
      <c r="FT1978">
        <v>0</v>
      </c>
      <c r="FU1978" s="2">
        <v>18600</v>
      </c>
      <c r="FV1978" s="2">
        <v>18600</v>
      </c>
      <c r="FW1978" s="2">
        <v>0</v>
      </c>
      <c r="FX1978">
        <v>0</v>
      </c>
      <c r="FY1978" s="2">
        <v>0</v>
      </c>
      <c r="FZ1978" s="2">
        <v>0</v>
      </c>
      <c r="GA1978" s="2">
        <v>0</v>
      </c>
      <c r="GB1978">
        <v>0</v>
      </c>
      <c r="GC1978" s="2">
        <v>196.66</v>
      </c>
      <c r="GE1978" s="2">
        <v>18600</v>
      </c>
      <c r="GH1978" t="s">
        <v>315</v>
      </c>
      <c r="GK1978" t="s">
        <v>316</v>
      </c>
      <c r="GL1978" t="s">
        <v>317</v>
      </c>
      <c r="GM1978" t="s">
        <v>318</v>
      </c>
      <c r="GR1978" t="str">
        <f>""</f>
        <v/>
      </c>
      <c r="GS1978" t="str">
        <f>""</f>
        <v/>
      </c>
      <c r="GT1978" t="str">
        <f>""</f>
        <v/>
      </c>
      <c r="HF1978" t="str">
        <f>""</f>
        <v/>
      </c>
      <c r="HK1978" t="str">
        <f>""</f>
        <v/>
      </c>
      <c r="HN1978" t="s">
        <v>271</v>
      </c>
      <c r="HP1978" t="str">
        <f>""</f>
        <v/>
      </c>
      <c r="HQ1978" t="str">
        <f>""</f>
        <v/>
      </c>
      <c r="IA1978" t="str">
        <f>""</f>
        <v/>
      </c>
      <c r="IB1978" t="str">
        <f>""</f>
        <v/>
      </c>
      <c r="IC1978" t="str">
        <f>HYPERLINK("https://web.datatree.com/?/property?propertyId=5106739")</f>
        <v>https://web.datatree.com/?/property?propertyId=5106739</v>
      </c>
    </row>
    <row r="1979" spans="1:237" x14ac:dyDescent="0.25">
      <c r="A1979" t="s">
        <v>15848</v>
      </c>
      <c r="B1979" t="s">
        <v>15849</v>
      </c>
      <c r="C1979" t="s">
        <v>15850</v>
      </c>
      <c r="D1979" t="s">
        <v>6769</v>
      </c>
      <c r="E1979" t="s">
        <v>240</v>
      </c>
      <c r="F1979">
        <v>1</v>
      </c>
      <c r="G1979" t="s">
        <v>15851</v>
      </c>
      <c r="H1979" t="s">
        <v>15852</v>
      </c>
      <c r="I1979" t="s">
        <v>4750</v>
      </c>
      <c r="J1979" t="s">
        <v>15853</v>
      </c>
      <c r="K1979" t="s">
        <v>240</v>
      </c>
      <c r="L1979">
        <v>1</v>
      </c>
      <c r="O1979" t="s">
        <v>15854</v>
      </c>
      <c r="P1979" t="s">
        <v>15855</v>
      </c>
      <c r="Q1979" t="s">
        <v>1421</v>
      </c>
      <c r="R1979" t="s">
        <v>2963</v>
      </c>
      <c r="T1979" t="s">
        <v>242</v>
      </c>
      <c r="U1979" t="s">
        <v>613</v>
      </c>
      <c r="AE1979" t="s">
        <v>243</v>
      </c>
      <c r="AH1979" t="s">
        <v>244</v>
      </c>
      <c r="AK1979" t="s">
        <v>245</v>
      </c>
      <c r="AM1979">
        <v>8034</v>
      </c>
      <c r="AP1979" t="s">
        <v>15856</v>
      </c>
      <c r="AQ1979" t="s">
        <v>375</v>
      </c>
      <c r="AS1979" t="s">
        <v>398</v>
      </c>
      <c r="AT1979" t="s">
        <v>3422</v>
      </c>
      <c r="AU1979" t="s">
        <v>400</v>
      </c>
      <c r="AV1979" t="str">
        <f>"89139-5789"</f>
        <v>89139-5789</v>
      </c>
      <c r="AW1979" t="s">
        <v>1227</v>
      </c>
      <c r="AX1979" t="s">
        <v>15857</v>
      </c>
      <c r="AY1979" t="s">
        <v>15858</v>
      </c>
      <c r="AZ1979" t="s">
        <v>254</v>
      </c>
      <c r="BA1979" t="s">
        <v>15859</v>
      </c>
      <c r="BB1979" t="str">
        <f>"317-15-046"</f>
        <v>317-15-046</v>
      </c>
      <c r="BC1979" t="str">
        <f>"31715046"</f>
        <v>31715046</v>
      </c>
      <c r="BD1979" t="str">
        <f>"R31715046"</f>
        <v>R31715046</v>
      </c>
      <c r="BE1979">
        <v>4015</v>
      </c>
      <c r="BJ1979" t="s">
        <v>309</v>
      </c>
      <c r="BK1979" t="s">
        <v>310</v>
      </c>
      <c r="BL1979">
        <v>25</v>
      </c>
      <c r="BN1979">
        <v>35.525424256854699</v>
      </c>
      <c r="BO1979">
        <v>-114.374764592125</v>
      </c>
      <c r="BP1979" t="s">
        <v>1267</v>
      </c>
      <c r="BQ1979">
        <v>7</v>
      </c>
      <c r="BW1979" t="s">
        <v>2894</v>
      </c>
      <c r="BX1979" t="s">
        <v>2894</v>
      </c>
      <c r="CA1979" t="str">
        <f>"54|59"</f>
        <v>54|59</v>
      </c>
      <c r="CC1979">
        <v>0</v>
      </c>
      <c r="CD1979">
        <v>0</v>
      </c>
      <c r="CE1979">
        <v>0</v>
      </c>
      <c r="CF1979">
        <v>0</v>
      </c>
      <c r="CI1979">
        <v>0</v>
      </c>
      <c r="CJ1979">
        <v>0</v>
      </c>
      <c r="CL1979">
        <v>0</v>
      </c>
      <c r="CM1979">
        <v>0</v>
      </c>
      <c r="CN1979">
        <v>0</v>
      </c>
      <c r="CO1979">
        <v>0</v>
      </c>
      <c r="CP1979">
        <v>0</v>
      </c>
      <c r="CQ1979">
        <v>0</v>
      </c>
      <c r="CR1979">
        <v>0</v>
      </c>
      <c r="CS1979">
        <v>0</v>
      </c>
      <c r="CT1979">
        <v>0</v>
      </c>
      <c r="CU1979">
        <v>0</v>
      </c>
      <c r="CX1979">
        <v>0</v>
      </c>
      <c r="CZ1979">
        <v>0</v>
      </c>
      <c r="DB1979">
        <v>0</v>
      </c>
      <c r="DD1979">
        <v>0</v>
      </c>
      <c r="DF1979">
        <v>0</v>
      </c>
      <c r="DK1979">
        <v>0</v>
      </c>
      <c r="DM1979">
        <v>0</v>
      </c>
      <c r="DX1979">
        <v>0</v>
      </c>
      <c r="EC1979" t="s">
        <v>261</v>
      </c>
      <c r="ED1979" t="s">
        <v>262</v>
      </c>
      <c r="EE1979" t="s">
        <v>263</v>
      </c>
      <c r="EG1979">
        <v>435600</v>
      </c>
      <c r="EH1979">
        <v>10</v>
      </c>
      <c r="EI1979">
        <v>0</v>
      </c>
      <c r="EJ1979">
        <v>0</v>
      </c>
      <c r="EK1979">
        <v>0</v>
      </c>
      <c r="EL1979">
        <v>0</v>
      </c>
      <c r="EU1979" t="s">
        <v>407</v>
      </c>
      <c r="EV1979" t="s">
        <v>313</v>
      </c>
      <c r="EW1979" t="s">
        <v>314</v>
      </c>
      <c r="EX1979" s="1">
        <v>40135</v>
      </c>
      <c r="EY1979" t="s">
        <v>267</v>
      </c>
      <c r="EZ1979" t="str">
        <f>"TRUE"</f>
        <v>TRUE</v>
      </c>
      <c r="FA1979">
        <v>2022</v>
      </c>
      <c r="FB1979">
        <v>2020</v>
      </c>
      <c r="FC1979">
        <v>400</v>
      </c>
      <c r="FD1979" t="s">
        <v>246</v>
      </c>
      <c r="FE1979" t="s">
        <v>246</v>
      </c>
      <c r="FF1979" t="s">
        <v>246</v>
      </c>
      <c r="FG1979" t="s">
        <v>246</v>
      </c>
      <c r="FH1979" t="s">
        <v>246</v>
      </c>
      <c r="FI1979" t="s">
        <v>246</v>
      </c>
      <c r="FJ1979" t="s">
        <v>246</v>
      </c>
      <c r="FK1979" t="s">
        <v>246</v>
      </c>
      <c r="FL1979" t="s">
        <v>246</v>
      </c>
      <c r="FM1979" t="s">
        <v>246</v>
      </c>
      <c r="FN1979" t="s">
        <v>246</v>
      </c>
      <c r="FO1979" t="s">
        <v>246</v>
      </c>
      <c r="FP1979" t="s">
        <v>246</v>
      </c>
      <c r="FQ1979" s="2">
        <v>1624</v>
      </c>
      <c r="FR1979" s="2">
        <v>0</v>
      </c>
      <c r="FS1979" s="2">
        <v>0</v>
      </c>
      <c r="FT1979">
        <v>0</v>
      </c>
      <c r="FU1979" s="2">
        <v>10824</v>
      </c>
      <c r="FV1979" s="2">
        <v>10824</v>
      </c>
      <c r="FW1979" s="2">
        <v>0</v>
      </c>
      <c r="FX1979">
        <v>0</v>
      </c>
      <c r="FY1979" s="2">
        <v>0</v>
      </c>
      <c r="FZ1979" s="2">
        <v>0</v>
      </c>
      <c r="GA1979" s="2">
        <v>0</v>
      </c>
      <c r="GB1979">
        <v>0</v>
      </c>
      <c r="GC1979" s="2">
        <v>98.18</v>
      </c>
      <c r="GE1979" s="2">
        <v>10824</v>
      </c>
      <c r="GH1979" t="s">
        <v>315</v>
      </c>
      <c r="GK1979" t="s">
        <v>316</v>
      </c>
      <c r="GL1979" t="s">
        <v>317</v>
      </c>
      <c r="GM1979" t="s">
        <v>318</v>
      </c>
      <c r="GN1979" s="1">
        <v>44041</v>
      </c>
      <c r="GO1979" s="1">
        <v>44075</v>
      </c>
      <c r="GQ1979" t="s">
        <v>739</v>
      </c>
      <c r="GR1979" t="str">
        <f>""</f>
        <v/>
      </c>
      <c r="GS1979" t="str">
        <f>"2020.49876"</f>
        <v>2020.49876</v>
      </c>
      <c r="GT1979" t="str">
        <f>""</f>
        <v/>
      </c>
      <c r="GU1979" s="1">
        <v>44041</v>
      </c>
      <c r="GV1979" s="1">
        <v>44050</v>
      </c>
      <c r="GW1979" s="2">
        <v>61682</v>
      </c>
      <c r="GY1979" t="s">
        <v>270</v>
      </c>
      <c r="GZ1979" t="s">
        <v>5163</v>
      </c>
      <c r="HF1979" t="str">
        <f>""</f>
        <v/>
      </c>
      <c r="HK1979" t="str">
        <f>""</f>
        <v/>
      </c>
      <c r="HM1979" t="s">
        <v>5861</v>
      </c>
      <c r="HN1979" t="s">
        <v>271</v>
      </c>
      <c r="HP1979" t="str">
        <f>"2020.44260"</f>
        <v>2020.44260</v>
      </c>
      <c r="HQ1979" t="str">
        <f>""</f>
        <v/>
      </c>
      <c r="HS1979" s="1">
        <v>39840</v>
      </c>
      <c r="HT1979" s="2">
        <v>200000</v>
      </c>
      <c r="HU1979" t="s">
        <v>567</v>
      </c>
      <c r="HV1979" t="s">
        <v>15860</v>
      </c>
      <c r="HW1979" s="2">
        <v>160000</v>
      </c>
      <c r="HX1979" t="s">
        <v>569</v>
      </c>
      <c r="HY1979" t="s">
        <v>570</v>
      </c>
      <c r="IA1979" t="str">
        <f>"7391.849"</f>
        <v>7391.849</v>
      </c>
      <c r="IB1979" t="str">
        <f>""</f>
        <v/>
      </c>
      <c r="IC1979" t="str">
        <f>HYPERLINK("https://web.datatree.com/?/property?propertyId=5251210")</f>
        <v>https://web.datatree.com/?/property?propertyId=5251210</v>
      </c>
    </row>
    <row r="1980" spans="1:237" x14ac:dyDescent="0.25">
      <c r="A1980" t="s">
        <v>15761</v>
      </c>
      <c r="D1980" t="s">
        <v>15761</v>
      </c>
      <c r="E1980" t="s">
        <v>273</v>
      </c>
      <c r="F1980">
        <v>6</v>
      </c>
      <c r="O1980" t="s">
        <v>15761</v>
      </c>
      <c r="P1980" t="s">
        <v>15761</v>
      </c>
      <c r="R1980" t="s">
        <v>274</v>
      </c>
      <c r="T1980" t="s">
        <v>242</v>
      </c>
      <c r="AE1980" t="s">
        <v>243</v>
      </c>
      <c r="AH1980" t="s">
        <v>244</v>
      </c>
      <c r="AK1980" t="s">
        <v>245</v>
      </c>
      <c r="AP1980" t="s">
        <v>15762</v>
      </c>
      <c r="AS1980" t="s">
        <v>575</v>
      </c>
      <c r="AT1980" t="s">
        <v>575</v>
      </c>
      <c r="AU1980" t="s">
        <v>1797</v>
      </c>
      <c r="AV1980" t="str">
        <f>"83455"</f>
        <v>83455</v>
      </c>
      <c r="AW1980" t="s">
        <v>3250</v>
      </c>
      <c r="AX1980" t="s">
        <v>15763</v>
      </c>
      <c r="AY1980" t="s">
        <v>15764</v>
      </c>
      <c r="AZ1980" t="s">
        <v>254</v>
      </c>
      <c r="BA1980" t="s">
        <v>15861</v>
      </c>
      <c r="BB1980" t="str">
        <f>"353-10-015"</f>
        <v>353-10-015</v>
      </c>
      <c r="BC1980" t="str">
        <f>"35310015"</f>
        <v>35310015</v>
      </c>
      <c r="BD1980" t="str">
        <f>"R35310015"</f>
        <v>R35310015</v>
      </c>
      <c r="BE1980">
        <v>4015</v>
      </c>
      <c r="BI1980" t="s">
        <v>256</v>
      </c>
      <c r="BJ1980" t="s">
        <v>257</v>
      </c>
      <c r="BK1980" t="s">
        <v>258</v>
      </c>
      <c r="BL1980">
        <v>21</v>
      </c>
      <c r="BN1980">
        <v>35.193120813747498</v>
      </c>
      <c r="BO1980">
        <v>-113.553991720235</v>
      </c>
      <c r="BP1980" t="s">
        <v>259</v>
      </c>
      <c r="BW1980" t="s">
        <v>981</v>
      </c>
      <c r="BX1980" t="s">
        <v>981</v>
      </c>
      <c r="CA1980" t="str">
        <f>"285"</f>
        <v>285</v>
      </c>
      <c r="CC1980">
        <v>0</v>
      </c>
      <c r="CD1980">
        <v>0</v>
      </c>
      <c r="CE1980">
        <v>0</v>
      </c>
      <c r="CF1980">
        <v>0</v>
      </c>
      <c r="CI1980">
        <v>0</v>
      </c>
      <c r="CJ1980">
        <v>0</v>
      </c>
      <c r="CL1980">
        <v>0</v>
      </c>
      <c r="CM1980">
        <v>0</v>
      </c>
      <c r="CN1980">
        <v>0</v>
      </c>
      <c r="CO1980">
        <v>0</v>
      </c>
      <c r="CP1980">
        <v>0</v>
      </c>
      <c r="CQ1980">
        <v>0</v>
      </c>
      <c r="CR1980">
        <v>0</v>
      </c>
      <c r="CS1980">
        <v>0</v>
      </c>
      <c r="CT1980">
        <v>0</v>
      </c>
      <c r="CU1980">
        <v>0</v>
      </c>
      <c r="CX1980">
        <v>0</v>
      </c>
      <c r="CZ1980">
        <v>0</v>
      </c>
      <c r="DB1980">
        <v>0</v>
      </c>
      <c r="DD1980">
        <v>0</v>
      </c>
      <c r="DF1980">
        <v>0</v>
      </c>
      <c r="DK1980">
        <v>0</v>
      </c>
      <c r="DM1980">
        <v>0</v>
      </c>
      <c r="DX1980">
        <v>0</v>
      </c>
      <c r="EC1980" t="s">
        <v>261</v>
      </c>
      <c r="ED1980" t="s">
        <v>262</v>
      </c>
      <c r="EE1980" t="s">
        <v>263</v>
      </c>
      <c r="EG1980">
        <v>435600</v>
      </c>
      <c r="EH1980">
        <v>10</v>
      </c>
      <c r="EI1980">
        <v>0</v>
      </c>
      <c r="EJ1980">
        <v>0</v>
      </c>
      <c r="EK1980">
        <v>0</v>
      </c>
      <c r="EL1980">
        <v>0</v>
      </c>
      <c r="EU1980" t="s">
        <v>264</v>
      </c>
      <c r="EV1980" t="s">
        <v>265</v>
      </c>
      <c r="EW1980" t="s">
        <v>266</v>
      </c>
      <c r="EX1980" s="1">
        <v>40135</v>
      </c>
      <c r="EY1980" t="s">
        <v>267</v>
      </c>
      <c r="EZ1980" t="str">
        <f>"FALSE"</f>
        <v>FALSE</v>
      </c>
      <c r="FA1980">
        <v>2022</v>
      </c>
      <c r="FB1980">
        <v>2020</v>
      </c>
      <c r="FC1980">
        <v>300</v>
      </c>
      <c r="FD1980" t="s">
        <v>246</v>
      </c>
      <c r="FE1980" t="s">
        <v>246</v>
      </c>
      <c r="FF1980" t="s">
        <v>246</v>
      </c>
      <c r="FG1980" t="s">
        <v>246</v>
      </c>
      <c r="FH1980" t="s">
        <v>246</v>
      </c>
      <c r="FI1980" t="s">
        <v>246</v>
      </c>
      <c r="FJ1980" t="s">
        <v>246</v>
      </c>
      <c r="FK1980" t="s">
        <v>246</v>
      </c>
      <c r="FL1980" t="s">
        <v>246</v>
      </c>
      <c r="FM1980" t="s">
        <v>246</v>
      </c>
      <c r="FN1980" t="s">
        <v>246</v>
      </c>
      <c r="FO1980" t="s">
        <v>246</v>
      </c>
      <c r="FP1980" t="s">
        <v>246</v>
      </c>
      <c r="FQ1980" s="2">
        <v>595</v>
      </c>
      <c r="FR1980" s="2">
        <v>0</v>
      </c>
      <c r="FS1980" s="2">
        <v>0</v>
      </c>
      <c r="FT1980">
        <v>0</v>
      </c>
      <c r="FU1980" s="2">
        <v>3964</v>
      </c>
      <c r="FV1980" s="2">
        <v>3964</v>
      </c>
      <c r="FW1980" s="2">
        <v>0</v>
      </c>
      <c r="FX1980">
        <v>0</v>
      </c>
      <c r="FY1980" s="2">
        <v>0</v>
      </c>
      <c r="FZ1980" s="2">
        <v>0</v>
      </c>
      <c r="GA1980" s="2">
        <v>0</v>
      </c>
      <c r="GB1980">
        <v>0</v>
      </c>
      <c r="GC1980" s="2">
        <v>45.02</v>
      </c>
      <c r="GE1980" s="2">
        <v>3964</v>
      </c>
      <c r="GH1980" t="s">
        <v>268</v>
      </c>
      <c r="GK1980" t="s">
        <v>269</v>
      </c>
      <c r="GR1980" t="str">
        <f>""</f>
        <v/>
      </c>
      <c r="GS1980" t="str">
        <f>""</f>
        <v/>
      </c>
      <c r="GT1980" t="str">
        <f>""</f>
        <v/>
      </c>
      <c r="HF1980" t="str">
        <f>""</f>
        <v/>
      </c>
      <c r="HK1980" t="str">
        <f>""</f>
        <v/>
      </c>
      <c r="HN1980" t="s">
        <v>271</v>
      </c>
      <c r="HP1980" t="str">
        <f>""</f>
        <v/>
      </c>
      <c r="HQ1980" t="str">
        <f>""</f>
        <v/>
      </c>
      <c r="IA1980" t="str">
        <f>""</f>
        <v/>
      </c>
      <c r="IB1980" t="str">
        <f>""</f>
        <v/>
      </c>
      <c r="IC1980" t="str">
        <f>HYPERLINK("https://web.datatree.com/?/property?propertyId=5252603")</f>
        <v>https://web.datatree.com/?/property?propertyId=5252603</v>
      </c>
    </row>
    <row r="1981" spans="1:237" x14ac:dyDescent="0.25">
      <c r="A1981" t="s">
        <v>6454</v>
      </c>
      <c r="D1981" t="s">
        <v>6454</v>
      </c>
      <c r="E1981" t="s">
        <v>588</v>
      </c>
      <c r="F1981">
        <v>67</v>
      </c>
      <c r="O1981" t="s">
        <v>6455</v>
      </c>
      <c r="P1981" t="s">
        <v>6454</v>
      </c>
      <c r="Q1981" t="s">
        <v>689</v>
      </c>
      <c r="T1981" t="s">
        <v>242</v>
      </c>
      <c r="AE1981" t="s">
        <v>243</v>
      </c>
      <c r="AH1981" t="s">
        <v>244</v>
      </c>
      <c r="AK1981" t="s">
        <v>245</v>
      </c>
      <c r="AM1981">
        <v>2401</v>
      </c>
      <c r="AP1981" t="s">
        <v>5149</v>
      </c>
      <c r="AQ1981" t="s">
        <v>439</v>
      </c>
      <c r="AS1981" t="s">
        <v>398</v>
      </c>
      <c r="AT1981" t="s">
        <v>398</v>
      </c>
      <c r="AU1981" t="s">
        <v>400</v>
      </c>
      <c r="AV1981" t="str">
        <f>"89102-2087"</f>
        <v>89102-2087</v>
      </c>
      <c r="AW1981" t="s">
        <v>2639</v>
      </c>
      <c r="AX1981" t="s">
        <v>5150</v>
      </c>
      <c r="AY1981" t="s">
        <v>5151</v>
      </c>
      <c r="AZ1981" t="s">
        <v>254</v>
      </c>
      <c r="BA1981" t="s">
        <v>15862</v>
      </c>
      <c r="BB1981" t="str">
        <f>"317-12-104"</f>
        <v>317-12-104</v>
      </c>
      <c r="BC1981" t="str">
        <f>"31712104"</f>
        <v>31712104</v>
      </c>
      <c r="BD1981" t="str">
        <f>"R31712104"</f>
        <v>R31712104</v>
      </c>
      <c r="BE1981">
        <v>4015</v>
      </c>
      <c r="BJ1981" t="s">
        <v>309</v>
      </c>
      <c r="BK1981" t="s">
        <v>310</v>
      </c>
      <c r="BL1981">
        <v>19</v>
      </c>
      <c r="BN1981">
        <v>35.533155632508098</v>
      </c>
      <c r="BO1981">
        <v>-114.46245907773999</v>
      </c>
      <c r="BP1981" t="s">
        <v>584</v>
      </c>
      <c r="BQ1981">
        <v>2</v>
      </c>
      <c r="BW1981" t="s">
        <v>1392</v>
      </c>
      <c r="BX1981" t="s">
        <v>1392</v>
      </c>
      <c r="CA1981" t="str">
        <f>"117|1"</f>
        <v>117|1</v>
      </c>
      <c r="CC1981">
        <v>0</v>
      </c>
      <c r="CD1981">
        <v>0</v>
      </c>
      <c r="CE1981">
        <v>0</v>
      </c>
      <c r="CF1981">
        <v>0</v>
      </c>
      <c r="CI1981">
        <v>0</v>
      </c>
      <c r="CJ1981">
        <v>0</v>
      </c>
      <c r="CL1981">
        <v>0</v>
      </c>
      <c r="CM1981">
        <v>0</v>
      </c>
      <c r="CN1981">
        <v>0</v>
      </c>
      <c r="CO1981">
        <v>0</v>
      </c>
      <c r="CP1981">
        <v>0</v>
      </c>
      <c r="CQ1981">
        <v>0</v>
      </c>
      <c r="CR1981">
        <v>0</v>
      </c>
      <c r="CS1981">
        <v>0</v>
      </c>
      <c r="CT1981">
        <v>0</v>
      </c>
      <c r="CU1981">
        <v>0</v>
      </c>
      <c r="CX1981">
        <v>0</v>
      </c>
      <c r="CZ1981">
        <v>0</v>
      </c>
      <c r="DB1981">
        <v>0</v>
      </c>
      <c r="DD1981">
        <v>0</v>
      </c>
      <c r="DF1981">
        <v>0</v>
      </c>
      <c r="DK1981">
        <v>0</v>
      </c>
      <c r="DM1981">
        <v>0</v>
      </c>
      <c r="DX1981">
        <v>0</v>
      </c>
      <c r="EC1981" t="s">
        <v>261</v>
      </c>
      <c r="ED1981" t="s">
        <v>262</v>
      </c>
      <c r="EE1981" t="s">
        <v>263</v>
      </c>
      <c r="EG1981">
        <v>435600</v>
      </c>
      <c r="EH1981">
        <v>10</v>
      </c>
      <c r="EI1981">
        <v>0</v>
      </c>
      <c r="EJ1981">
        <v>0</v>
      </c>
      <c r="EK1981">
        <v>0</v>
      </c>
      <c r="EL1981">
        <v>0</v>
      </c>
      <c r="EU1981" t="s">
        <v>264</v>
      </c>
      <c r="EV1981" t="s">
        <v>538</v>
      </c>
      <c r="EW1981" t="s">
        <v>539</v>
      </c>
      <c r="EX1981" s="1">
        <v>40135</v>
      </c>
      <c r="EY1981" t="s">
        <v>267</v>
      </c>
      <c r="EZ1981" t="str">
        <f>"FALSE"</f>
        <v>FALSE</v>
      </c>
      <c r="FA1981">
        <v>2022</v>
      </c>
      <c r="FB1981">
        <v>2020</v>
      </c>
      <c r="FC1981">
        <v>400</v>
      </c>
      <c r="FD1981" t="s">
        <v>246</v>
      </c>
      <c r="FE1981" t="s">
        <v>246</v>
      </c>
      <c r="FF1981" t="s">
        <v>246</v>
      </c>
      <c r="FG1981" t="s">
        <v>246</v>
      </c>
      <c r="FH1981" t="s">
        <v>246</v>
      </c>
      <c r="FI1981" t="s">
        <v>246</v>
      </c>
      <c r="FJ1981" t="s">
        <v>246</v>
      </c>
      <c r="FK1981" t="s">
        <v>246</v>
      </c>
      <c r="FL1981" t="s">
        <v>246</v>
      </c>
      <c r="FM1981" t="s">
        <v>246</v>
      </c>
      <c r="FN1981" t="s">
        <v>246</v>
      </c>
      <c r="FO1981" t="s">
        <v>246</v>
      </c>
      <c r="FP1981" t="s">
        <v>246</v>
      </c>
      <c r="FQ1981" s="2">
        <v>1864</v>
      </c>
      <c r="FR1981" s="2">
        <v>0</v>
      </c>
      <c r="FS1981" s="2">
        <v>0</v>
      </c>
      <c r="FT1981">
        <v>0</v>
      </c>
      <c r="FU1981" s="2">
        <v>12425</v>
      </c>
      <c r="FV1981" s="2">
        <v>12425</v>
      </c>
      <c r="FW1981" s="2">
        <v>0</v>
      </c>
      <c r="FX1981">
        <v>0</v>
      </c>
      <c r="FY1981" s="2">
        <v>0</v>
      </c>
      <c r="FZ1981" s="2">
        <v>0</v>
      </c>
      <c r="GA1981" s="2">
        <v>0</v>
      </c>
      <c r="GB1981">
        <v>0</v>
      </c>
      <c r="GC1981" s="2">
        <v>101.64</v>
      </c>
      <c r="GE1981" s="2">
        <v>12425</v>
      </c>
      <c r="GH1981" t="s">
        <v>315</v>
      </c>
      <c r="GK1981" t="s">
        <v>316</v>
      </c>
      <c r="GL1981" t="s">
        <v>317</v>
      </c>
      <c r="GM1981" t="s">
        <v>318</v>
      </c>
      <c r="GN1981" s="1">
        <v>42686</v>
      </c>
      <c r="GO1981" s="1">
        <v>42688</v>
      </c>
      <c r="GQ1981" t="s">
        <v>270</v>
      </c>
      <c r="GR1981" t="str">
        <f>""</f>
        <v/>
      </c>
      <c r="GS1981" t="str">
        <f>"2016.51508"</f>
        <v>2016.51508</v>
      </c>
      <c r="GT1981" t="str">
        <f>""</f>
        <v/>
      </c>
      <c r="GU1981" s="1">
        <v>38435</v>
      </c>
      <c r="GV1981" s="1">
        <v>38442</v>
      </c>
      <c r="GW1981" s="2">
        <v>45000</v>
      </c>
      <c r="GX1981" t="s">
        <v>566</v>
      </c>
      <c r="GY1981" t="s">
        <v>567</v>
      </c>
      <c r="GZ1981" t="s">
        <v>15863</v>
      </c>
      <c r="HF1981" t="str">
        <f>"                    "</f>
        <v xml:space="preserve">                    </v>
      </c>
      <c r="HK1981" t="str">
        <f>"                    "</f>
        <v xml:space="preserve">                    </v>
      </c>
      <c r="HM1981" t="s">
        <v>642</v>
      </c>
      <c r="HN1981" t="s">
        <v>271</v>
      </c>
      <c r="HP1981" t="str">
        <f>"5516.759"</f>
        <v>5516.759</v>
      </c>
      <c r="HQ1981" t="str">
        <f>""</f>
        <v/>
      </c>
      <c r="IA1981" t="str">
        <f>""</f>
        <v/>
      </c>
      <c r="IB1981" t="str">
        <f>""</f>
        <v/>
      </c>
      <c r="IC1981" t="str">
        <f>HYPERLINK("https://web.datatree.com/?/property?propertyId=5253545")</f>
        <v>https://web.datatree.com/?/property?propertyId=5253545</v>
      </c>
    </row>
    <row r="1982" spans="1:237" x14ac:dyDescent="0.25">
      <c r="A1982" t="s">
        <v>15864</v>
      </c>
      <c r="B1982" t="s">
        <v>15865</v>
      </c>
      <c r="C1982" t="s">
        <v>727</v>
      </c>
      <c r="D1982" t="s">
        <v>15866</v>
      </c>
      <c r="E1982" t="s">
        <v>240</v>
      </c>
      <c r="F1982">
        <v>2</v>
      </c>
      <c r="G1982" t="s">
        <v>15867</v>
      </c>
      <c r="H1982" t="s">
        <v>5270</v>
      </c>
      <c r="I1982" t="s">
        <v>5270</v>
      </c>
      <c r="J1982" t="s">
        <v>15866</v>
      </c>
      <c r="K1982" t="s">
        <v>240</v>
      </c>
      <c r="L1982">
        <v>2</v>
      </c>
      <c r="O1982" t="s">
        <v>15868</v>
      </c>
      <c r="P1982" t="s">
        <v>15869</v>
      </c>
      <c r="R1982" t="s">
        <v>300</v>
      </c>
      <c r="S1982" t="s">
        <v>541</v>
      </c>
      <c r="T1982" t="s">
        <v>242</v>
      </c>
      <c r="AE1982" t="s">
        <v>243</v>
      </c>
      <c r="AH1982" t="s">
        <v>244</v>
      </c>
      <c r="AK1982" t="s">
        <v>245</v>
      </c>
      <c r="AL1982" t="s">
        <v>246</v>
      </c>
      <c r="AM1982">
        <v>35506</v>
      </c>
      <c r="AP1982" t="s">
        <v>15870</v>
      </c>
      <c r="AQ1982" t="s">
        <v>375</v>
      </c>
      <c r="AS1982" t="s">
        <v>591</v>
      </c>
      <c r="AT1982" t="s">
        <v>6956</v>
      </c>
      <c r="AU1982" t="s">
        <v>243</v>
      </c>
      <c r="AV1982" t="str">
        <f>"85086-9325"</f>
        <v>85086-9325</v>
      </c>
      <c r="AW1982" t="s">
        <v>15871</v>
      </c>
      <c r="AX1982" t="s">
        <v>15872</v>
      </c>
      <c r="AY1982" t="s">
        <v>15873</v>
      </c>
      <c r="AZ1982" t="s">
        <v>254</v>
      </c>
      <c r="BA1982" t="s">
        <v>15874</v>
      </c>
      <c r="BB1982" t="str">
        <f>"351-19-032"</f>
        <v>351-19-032</v>
      </c>
      <c r="BC1982" t="str">
        <f>"35119032"</f>
        <v>35119032</v>
      </c>
      <c r="BD1982" t="str">
        <f>"R35119032"</f>
        <v>R35119032</v>
      </c>
      <c r="BE1982">
        <v>4015</v>
      </c>
      <c r="BJ1982" t="s">
        <v>333</v>
      </c>
      <c r="BK1982" t="s">
        <v>310</v>
      </c>
      <c r="BL1982">
        <v>29</v>
      </c>
      <c r="BN1982">
        <v>35.441469451779099</v>
      </c>
      <c r="BO1982">
        <v>-114.441745243604</v>
      </c>
      <c r="BP1982" t="s">
        <v>1042</v>
      </c>
      <c r="BQ1982">
        <v>4</v>
      </c>
      <c r="BW1982" t="s">
        <v>4049</v>
      </c>
      <c r="BX1982" t="s">
        <v>4049</v>
      </c>
      <c r="CA1982" t="str">
        <f>"43|44"</f>
        <v>43|44</v>
      </c>
      <c r="CC1982">
        <v>0</v>
      </c>
      <c r="CD1982">
        <v>0</v>
      </c>
      <c r="CE1982">
        <v>0</v>
      </c>
      <c r="CF1982">
        <v>0</v>
      </c>
      <c r="CI1982">
        <v>0</v>
      </c>
      <c r="CJ1982">
        <v>0</v>
      </c>
      <c r="CL1982">
        <v>0</v>
      </c>
      <c r="CM1982">
        <v>0</v>
      </c>
      <c r="CN1982">
        <v>0</v>
      </c>
      <c r="CO1982">
        <v>0</v>
      </c>
      <c r="CP1982">
        <v>0</v>
      </c>
      <c r="CQ1982">
        <v>0</v>
      </c>
      <c r="CR1982">
        <v>0</v>
      </c>
      <c r="CS1982">
        <v>0</v>
      </c>
      <c r="CT1982">
        <v>0</v>
      </c>
      <c r="CU1982">
        <v>0</v>
      </c>
      <c r="CX1982">
        <v>0</v>
      </c>
      <c r="CZ1982">
        <v>0</v>
      </c>
      <c r="DB1982">
        <v>0</v>
      </c>
      <c r="DD1982">
        <v>0</v>
      </c>
      <c r="DF1982">
        <v>0</v>
      </c>
      <c r="DK1982">
        <v>0</v>
      </c>
      <c r="DM1982">
        <v>0</v>
      </c>
      <c r="DX1982">
        <v>0</v>
      </c>
      <c r="EC1982" t="s">
        <v>336</v>
      </c>
      <c r="ED1982" t="s">
        <v>337</v>
      </c>
      <c r="EE1982" t="s">
        <v>338</v>
      </c>
      <c r="EG1982">
        <v>435600</v>
      </c>
      <c r="EH1982">
        <v>10</v>
      </c>
      <c r="EI1982">
        <v>0</v>
      </c>
      <c r="EJ1982">
        <v>0</v>
      </c>
      <c r="EK1982">
        <v>0</v>
      </c>
      <c r="EL1982">
        <v>0</v>
      </c>
      <c r="EU1982" t="s">
        <v>264</v>
      </c>
      <c r="EV1982" t="s">
        <v>339</v>
      </c>
      <c r="EW1982" t="s">
        <v>340</v>
      </c>
      <c r="EX1982" s="1">
        <v>40135</v>
      </c>
      <c r="EY1982" t="s">
        <v>267</v>
      </c>
      <c r="EZ1982" t="str">
        <f>"FALSE"</f>
        <v>FALSE</v>
      </c>
      <c r="FA1982">
        <v>2022</v>
      </c>
      <c r="FB1982">
        <v>2020</v>
      </c>
      <c r="FC1982">
        <v>400</v>
      </c>
      <c r="FD1982" t="s">
        <v>246</v>
      </c>
      <c r="FE1982" t="s">
        <v>246</v>
      </c>
      <c r="FF1982" t="s">
        <v>246</v>
      </c>
      <c r="FG1982" t="s">
        <v>246</v>
      </c>
      <c r="FH1982" t="s">
        <v>246</v>
      </c>
      <c r="FI1982" t="s">
        <v>246</v>
      </c>
      <c r="FJ1982" t="s">
        <v>246</v>
      </c>
      <c r="FK1982" t="s">
        <v>246</v>
      </c>
      <c r="FL1982" t="s">
        <v>246</v>
      </c>
      <c r="FM1982" t="s">
        <v>246</v>
      </c>
      <c r="FN1982" t="s">
        <v>246</v>
      </c>
      <c r="FO1982" t="s">
        <v>246</v>
      </c>
      <c r="FP1982" t="s">
        <v>246</v>
      </c>
      <c r="FQ1982" s="2">
        <v>883</v>
      </c>
      <c r="FR1982" s="2">
        <v>0</v>
      </c>
      <c r="FS1982" s="2">
        <v>0</v>
      </c>
      <c r="FT1982">
        <v>0</v>
      </c>
      <c r="FU1982" s="2">
        <v>5884</v>
      </c>
      <c r="FV1982" s="2">
        <v>5884</v>
      </c>
      <c r="FW1982" s="2">
        <v>0</v>
      </c>
      <c r="FX1982">
        <v>0</v>
      </c>
      <c r="FY1982" s="2">
        <v>0</v>
      </c>
      <c r="FZ1982" s="2">
        <v>0</v>
      </c>
      <c r="GA1982" s="2">
        <v>0</v>
      </c>
      <c r="GB1982">
        <v>0</v>
      </c>
      <c r="GC1982" s="2">
        <v>86.58</v>
      </c>
      <c r="GE1982" s="2">
        <v>5884</v>
      </c>
      <c r="GH1982" t="s">
        <v>315</v>
      </c>
      <c r="GK1982" t="s">
        <v>316</v>
      </c>
      <c r="GL1982" t="s">
        <v>317</v>
      </c>
      <c r="GM1982" t="s">
        <v>318</v>
      </c>
      <c r="GR1982" t="str">
        <f>""</f>
        <v/>
      </c>
      <c r="GS1982" t="str">
        <f>""</f>
        <v/>
      </c>
      <c r="GT1982" t="str">
        <f>""</f>
        <v/>
      </c>
      <c r="HF1982" t="str">
        <f>""</f>
        <v/>
      </c>
      <c r="HK1982" t="str">
        <f>""</f>
        <v/>
      </c>
      <c r="HN1982" t="s">
        <v>271</v>
      </c>
      <c r="HP1982" t="str">
        <f>""</f>
        <v/>
      </c>
      <c r="HQ1982" t="str">
        <f>""</f>
        <v/>
      </c>
      <c r="IA1982" t="str">
        <f>""</f>
        <v/>
      </c>
      <c r="IB1982" t="str">
        <f>""</f>
        <v/>
      </c>
      <c r="IC1982" t="str">
        <f>HYPERLINK("https://web.datatree.com/?/property?propertyId=5255889")</f>
        <v>https://web.datatree.com/?/property?propertyId=5255889</v>
      </c>
    </row>
    <row r="1983" spans="1:237" x14ac:dyDescent="0.25">
      <c r="A1983" t="s">
        <v>15875</v>
      </c>
      <c r="B1983" t="s">
        <v>15876</v>
      </c>
      <c r="C1983" t="s">
        <v>12047</v>
      </c>
      <c r="D1983" t="s">
        <v>15877</v>
      </c>
      <c r="E1983" t="s">
        <v>240</v>
      </c>
      <c r="F1983">
        <v>1</v>
      </c>
      <c r="O1983" t="s">
        <v>15878</v>
      </c>
      <c r="P1983" t="s">
        <v>15875</v>
      </c>
      <c r="R1983" t="s">
        <v>300</v>
      </c>
      <c r="S1983" t="s">
        <v>541</v>
      </c>
      <c r="T1983" t="s">
        <v>242</v>
      </c>
      <c r="AE1983" t="s">
        <v>243</v>
      </c>
      <c r="AH1983" t="s">
        <v>244</v>
      </c>
      <c r="AK1983" t="s">
        <v>245</v>
      </c>
      <c r="AM1983">
        <v>1601</v>
      </c>
      <c r="AP1983" t="s">
        <v>15879</v>
      </c>
      <c r="AQ1983" t="s">
        <v>302</v>
      </c>
      <c r="AS1983" t="s">
        <v>15880</v>
      </c>
      <c r="AT1983" t="s">
        <v>15880</v>
      </c>
      <c r="AU1983" t="s">
        <v>5822</v>
      </c>
      <c r="AV1983" t="str">
        <f>"21047-1723"</f>
        <v>21047-1723</v>
      </c>
      <c r="AW1983" t="s">
        <v>1161</v>
      </c>
      <c r="AX1983" t="s">
        <v>15881</v>
      </c>
      <c r="AY1983" t="s">
        <v>15882</v>
      </c>
      <c r="AZ1983" t="s">
        <v>254</v>
      </c>
      <c r="BA1983" t="s">
        <v>15883</v>
      </c>
      <c r="BB1983" t="str">
        <f>"353-08-012"</f>
        <v>353-08-012</v>
      </c>
      <c r="BC1983" t="str">
        <f>"35308012"</f>
        <v>35308012</v>
      </c>
      <c r="BD1983" t="str">
        <f>"R35308012"</f>
        <v>R35308012</v>
      </c>
      <c r="BE1983">
        <v>4015</v>
      </c>
      <c r="BI1983" t="s">
        <v>256</v>
      </c>
      <c r="BJ1983">
        <v>21</v>
      </c>
      <c r="BK1983">
        <v>12</v>
      </c>
      <c r="BL1983">
        <v>15</v>
      </c>
      <c r="BN1983">
        <v>35.196729318169297</v>
      </c>
      <c r="BO1983">
        <v>-113.52745103516899</v>
      </c>
      <c r="BW1983">
        <v>152112</v>
      </c>
      <c r="BX1983">
        <v>152112</v>
      </c>
      <c r="CA1983" t="str">
        <f>""</f>
        <v/>
      </c>
      <c r="CC1983">
        <v>0</v>
      </c>
      <c r="CD1983">
        <v>0</v>
      </c>
      <c r="CE1983">
        <v>0</v>
      </c>
      <c r="CF1983">
        <v>0</v>
      </c>
      <c r="CI1983">
        <v>0</v>
      </c>
      <c r="CJ1983">
        <v>0</v>
      </c>
      <c r="CL1983">
        <v>0</v>
      </c>
      <c r="CM1983">
        <v>0</v>
      </c>
      <c r="CN1983">
        <v>0</v>
      </c>
      <c r="CO1983">
        <v>0</v>
      </c>
      <c r="CP1983">
        <v>0</v>
      </c>
      <c r="CQ1983">
        <v>0</v>
      </c>
      <c r="CR1983">
        <v>0</v>
      </c>
      <c r="CS1983">
        <v>0</v>
      </c>
      <c r="CT1983">
        <v>0</v>
      </c>
      <c r="CU1983">
        <v>0</v>
      </c>
      <c r="CX1983">
        <v>0</v>
      </c>
      <c r="CZ1983">
        <v>0</v>
      </c>
      <c r="DB1983">
        <v>0</v>
      </c>
      <c r="DD1983">
        <v>0</v>
      </c>
      <c r="DF1983">
        <v>0</v>
      </c>
      <c r="DK1983">
        <v>0</v>
      </c>
      <c r="DM1983">
        <v>0</v>
      </c>
      <c r="DX1983">
        <v>0</v>
      </c>
      <c r="EC1983" t="s">
        <v>261</v>
      </c>
      <c r="ED1983" t="s">
        <v>354</v>
      </c>
      <c r="EE1983" t="s">
        <v>355</v>
      </c>
      <c r="EG1983">
        <v>435600</v>
      </c>
      <c r="EH1983">
        <v>10</v>
      </c>
      <c r="EI1983">
        <v>0</v>
      </c>
      <c r="EJ1983">
        <v>0</v>
      </c>
      <c r="EK1983">
        <v>0</v>
      </c>
      <c r="EL1983">
        <v>0</v>
      </c>
      <c r="EU1983" t="s">
        <v>264</v>
      </c>
      <c r="EV1983" t="s">
        <v>265</v>
      </c>
      <c r="EW1983" t="s">
        <v>266</v>
      </c>
      <c r="EX1983" s="1">
        <v>40135</v>
      </c>
      <c r="EY1983" t="s">
        <v>267</v>
      </c>
      <c r="EZ1983" t="str">
        <f>"FALSE"</f>
        <v>FALSE</v>
      </c>
      <c r="FA1983">
        <v>2022</v>
      </c>
      <c r="FB1983">
        <v>2020</v>
      </c>
      <c r="FC1983">
        <v>300</v>
      </c>
      <c r="FD1983" t="s">
        <v>246</v>
      </c>
      <c r="FE1983" t="s">
        <v>246</v>
      </c>
      <c r="FF1983" t="s">
        <v>246</v>
      </c>
      <c r="FG1983" t="s">
        <v>246</v>
      </c>
      <c r="FH1983" t="s">
        <v>246</v>
      </c>
      <c r="FI1983" t="s">
        <v>246</v>
      </c>
      <c r="FJ1983" t="s">
        <v>246</v>
      </c>
      <c r="FK1983" t="s">
        <v>246</v>
      </c>
      <c r="FL1983" t="s">
        <v>246</v>
      </c>
      <c r="FM1983" t="s">
        <v>246</v>
      </c>
      <c r="FN1983" t="s">
        <v>246</v>
      </c>
      <c r="FO1983" t="s">
        <v>246</v>
      </c>
      <c r="FP1983" t="s">
        <v>246</v>
      </c>
      <c r="FQ1983" s="2">
        <v>595</v>
      </c>
      <c r="FR1983" s="2">
        <v>0</v>
      </c>
      <c r="FS1983" s="2">
        <v>0</v>
      </c>
      <c r="FT1983">
        <v>0</v>
      </c>
      <c r="FU1983" s="2">
        <v>3964</v>
      </c>
      <c r="FV1983" s="2">
        <v>3964</v>
      </c>
      <c r="FW1983" s="2">
        <v>0</v>
      </c>
      <c r="FX1983">
        <v>0</v>
      </c>
      <c r="FY1983" s="2">
        <v>0</v>
      </c>
      <c r="FZ1983" s="2">
        <v>0</v>
      </c>
      <c r="GA1983" s="2">
        <v>0</v>
      </c>
      <c r="GB1983">
        <v>0</v>
      </c>
      <c r="GC1983" s="2">
        <v>85.44</v>
      </c>
      <c r="GE1983" s="2">
        <v>3964</v>
      </c>
      <c r="GH1983" t="s">
        <v>268</v>
      </c>
      <c r="GK1983" t="s">
        <v>269</v>
      </c>
      <c r="GR1983" t="str">
        <f>""</f>
        <v/>
      </c>
      <c r="GS1983" t="str">
        <f>""</f>
        <v/>
      </c>
      <c r="GT1983" t="str">
        <f>""</f>
        <v/>
      </c>
      <c r="HF1983" t="str">
        <f>""</f>
        <v/>
      </c>
      <c r="HK1983" t="str">
        <f>""</f>
        <v/>
      </c>
      <c r="HN1983" t="s">
        <v>271</v>
      </c>
      <c r="HP1983" t="str">
        <f>""</f>
        <v/>
      </c>
      <c r="HQ1983" t="str">
        <f>""</f>
        <v/>
      </c>
      <c r="IA1983" t="str">
        <f>""</f>
        <v/>
      </c>
      <c r="IB1983" t="str">
        <f>""</f>
        <v/>
      </c>
      <c r="IC1983" t="str">
        <f>HYPERLINK("https://web.datatree.com/?/property?propertyId=5238220")</f>
        <v>https://web.datatree.com/?/property?propertyId=5238220</v>
      </c>
    </row>
    <row r="1984" spans="1:237" x14ac:dyDescent="0.25">
      <c r="A1984" t="s">
        <v>15884</v>
      </c>
      <c r="B1984" t="s">
        <v>487</v>
      </c>
      <c r="C1984" t="s">
        <v>487</v>
      </c>
      <c r="D1984" t="s">
        <v>15885</v>
      </c>
      <c r="E1984" t="s">
        <v>240</v>
      </c>
      <c r="F1984">
        <v>2</v>
      </c>
      <c r="O1984" t="s">
        <v>15886</v>
      </c>
      <c r="P1984" t="s">
        <v>15884</v>
      </c>
      <c r="T1984" t="s">
        <v>242</v>
      </c>
      <c r="AE1984" t="s">
        <v>243</v>
      </c>
      <c r="AH1984" t="s">
        <v>244</v>
      </c>
      <c r="AK1984" t="s">
        <v>245</v>
      </c>
      <c r="AM1984">
        <v>3080</v>
      </c>
      <c r="AP1984" t="s">
        <v>2801</v>
      </c>
      <c r="AQ1984" t="s">
        <v>248</v>
      </c>
      <c r="AR1984">
        <v>8</v>
      </c>
      <c r="AS1984" t="s">
        <v>5726</v>
      </c>
      <c r="AT1984" t="s">
        <v>5726</v>
      </c>
      <c r="AU1984" t="s">
        <v>328</v>
      </c>
      <c r="AV1984" t="str">
        <f>"95128-4439"</f>
        <v>95128-4439</v>
      </c>
      <c r="AW1984" t="s">
        <v>847</v>
      </c>
      <c r="AX1984" t="s">
        <v>15887</v>
      </c>
      <c r="AY1984" t="s">
        <v>15888</v>
      </c>
      <c r="AZ1984" t="s">
        <v>254</v>
      </c>
      <c r="BA1984" t="s">
        <v>7374</v>
      </c>
      <c r="BB1984" t="str">
        <f>"340-23-100"</f>
        <v>340-23-100</v>
      </c>
      <c r="BC1984" t="str">
        <f>"34023100"</f>
        <v>34023100</v>
      </c>
      <c r="BD1984" t="str">
        <f>"R34023100"</f>
        <v>R34023100</v>
      </c>
      <c r="BE1984">
        <v>4015</v>
      </c>
      <c r="BJ1984" t="s">
        <v>333</v>
      </c>
      <c r="BK1984" t="s">
        <v>499</v>
      </c>
      <c r="BL1984">
        <v>31</v>
      </c>
      <c r="BN1984">
        <v>35.419877188625698</v>
      </c>
      <c r="BO1984">
        <v>-114.344067530525</v>
      </c>
      <c r="BP1984" t="s">
        <v>1339</v>
      </c>
      <c r="BQ1984">
        <v>12</v>
      </c>
      <c r="BW1984" t="s">
        <v>3518</v>
      </c>
      <c r="BX1984" t="s">
        <v>3518</v>
      </c>
      <c r="CA1984" t="str">
        <f>"113|1"</f>
        <v>113|1</v>
      </c>
      <c r="CC1984">
        <v>0</v>
      </c>
      <c r="CD1984">
        <v>0</v>
      </c>
      <c r="CE1984">
        <v>0</v>
      </c>
      <c r="CF1984">
        <v>0</v>
      </c>
      <c r="CI1984">
        <v>0</v>
      </c>
      <c r="CJ1984">
        <v>0</v>
      </c>
      <c r="CL1984">
        <v>0</v>
      </c>
      <c r="CM1984">
        <v>0</v>
      </c>
      <c r="CN1984">
        <v>0</v>
      </c>
      <c r="CO1984">
        <v>0</v>
      </c>
      <c r="CP1984">
        <v>0</v>
      </c>
      <c r="CQ1984">
        <v>0</v>
      </c>
      <c r="CR1984">
        <v>0</v>
      </c>
      <c r="CS1984">
        <v>0</v>
      </c>
      <c r="CT1984">
        <v>0</v>
      </c>
      <c r="CU1984">
        <v>0</v>
      </c>
      <c r="CX1984">
        <v>0</v>
      </c>
      <c r="CZ1984">
        <v>0</v>
      </c>
      <c r="DB1984">
        <v>0</v>
      </c>
      <c r="DD1984">
        <v>0</v>
      </c>
      <c r="DF1984">
        <v>0</v>
      </c>
      <c r="DK1984">
        <v>0</v>
      </c>
      <c r="DM1984">
        <v>0</v>
      </c>
      <c r="DX1984">
        <v>0</v>
      </c>
      <c r="EC1984" t="s">
        <v>261</v>
      </c>
      <c r="ED1984" t="s">
        <v>262</v>
      </c>
      <c r="EE1984" t="s">
        <v>263</v>
      </c>
      <c r="EG1984">
        <v>435600</v>
      </c>
      <c r="EH1984">
        <v>10</v>
      </c>
      <c r="EI1984">
        <v>0</v>
      </c>
      <c r="EJ1984">
        <v>0</v>
      </c>
      <c r="EK1984">
        <v>0</v>
      </c>
      <c r="EL1984">
        <v>0</v>
      </c>
      <c r="EU1984" t="s">
        <v>407</v>
      </c>
      <c r="EV1984" t="s">
        <v>1341</v>
      </c>
      <c r="EW1984" t="s">
        <v>1342</v>
      </c>
      <c r="EX1984" s="1">
        <v>40135</v>
      </c>
      <c r="EY1984" t="s">
        <v>267</v>
      </c>
      <c r="EZ1984" t="str">
        <f>"TRUE"</f>
        <v>TRUE</v>
      </c>
      <c r="FA1984">
        <v>2022</v>
      </c>
      <c r="FB1984">
        <v>2020</v>
      </c>
      <c r="FC1984">
        <v>400</v>
      </c>
      <c r="FD1984" t="s">
        <v>246</v>
      </c>
      <c r="FE1984" t="s">
        <v>246</v>
      </c>
      <c r="FF1984" t="s">
        <v>246</v>
      </c>
      <c r="FG1984" t="s">
        <v>246</v>
      </c>
      <c r="FH1984" t="s">
        <v>246</v>
      </c>
      <c r="FI1984" t="s">
        <v>246</v>
      </c>
      <c r="FJ1984" t="s">
        <v>246</v>
      </c>
      <c r="FK1984" t="s">
        <v>246</v>
      </c>
      <c r="FL1984" t="s">
        <v>246</v>
      </c>
      <c r="FM1984" t="s">
        <v>246</v>
      </c>
      <c r="FN1984" t="s">
        <v>246</v>
      </c>
      <c r="FO1984" t="s">
        <v>246</v>
      </c>
      <c r="FP1984" t="s">
        <v>246</v>
      </c>
      <c r="FQ1984" s="2">
        <v>1140</v>
      </c>
      <c r="FR1984" s="2">
        <v>0</v>
      </c>
      <c r="FS1984" s="2">
        <v>0</v>
      </c>
      <c r="FT1984">
        <v>0</v>
      </c>
      <c r="FU1984" s="2">
        <v>7599</v>
      </c>
      <c r="FV1984" s="2">
        <v>7599</v>
      </c>
      <c r="FW1984" s="2">
        <v>0</v>
      </c>
      <c r="FX1984">
        <v>0</v>
      </c>
      <c r="FY1984" s="2">
        <v>0</v>
      </c>
      <c r="FZ1984" s="2">
        <v>0</v>
      </c>
      <c r="GA1984" s="2">
        <v>0</v>
      </c>
      <c r="GB1984">
        <v>0</v>
      </c>
      <c r="GC1984" s="2">
        <v>93.28</v>
      </c>
      <c r="GE1984" s="2">
        <v>7599</v>
      </c>
      <c r="GH1984" t="s">
        <v>315</v>
      </c>
      <c r="GK1984" t="s">
        <v>316</v>
      </c>
      <c r="GL1984" t="s">
        <v>317</v>
      </c>
      <c r="GM1984" t="s">
        <v>318</v>
      </c>
      <c r="GN1984" s="1">
        <v>41417</v>
      </c>
      <c r="GO1984" s="1">
        <v>41536</v>
      </c>
      <c r="GQ1984" t="s">
        <v>553</v>
      </c>
      <c r="GR1984" t="str">
        <f>""</f>
        <v/>
      </c>
      <c r="GS1984" t="str">
        <f>"2013.49068"</f>
        <v>2013.49068</v>
      </c>
      <c r="GT1984" t="str">
        <f>""</f>
        <v/>
      </c>
      <c r="HF1984" t="str">
        <f>""</f>
        <v/>
      </c>
      <c r="HK1984" t="str">
        <f>""</f>
        <v/>
      </c>
      <c r="HN1984" t="s">
        <v>271</v>
      </c>
      <c r="HP1984" t="str">
        <f>""</f>
        <v/>
      </c>
      <c r="HQ1984" t="str">
        <f>""</f>
        <v/>
      </c>
      <c r="IA1984" t="str">
        <f>""</f>
        <v/>
      </c>
      <c r="IB1984" t="str">
        <f>""</f>
        <v/>
      </c>
      <c r="IC1984" t="str">
        <f>HYPERLINK("https://web.datatree.com/?/property?propertyId=5229777")</f>
        <v>https://web.datatree.com/?/property?propertyId=5229777</v>
      </c>
    </row>
    <row r="1985" spans="1:237" x14ac:dyDescent="0.25">
      <c r="A1985" t="s">
        <v>1079</v>
      </c>
      <c r="D1985" t="s">
        <v>1079</v>
      </c>
      <c r="E1985" t="s">
        <v>273</v>
      </c>
      <c r="F1985">
        <v>91</v>
      </c>
      <c r="O1985" t="s">
        <v>1079</v>
      </c>
      <c r="P1985" t="s">
        <v>1079</v>
      </c>
      <c r="R1985" t="s">
        <v>343</v>
      </c>
      <c r="T1985" t="s">
        <v>242</v>
      </c>
      <c r="AE1985" t="s">
        <v>243</v>
      </c>
      <c r="AH1985" t="s">
        <v>244</v>
      </c>
      <c r="AK1985" t="s">
        <v>245</v>
      </c>
      <c r="AP1985" t="s">
        <v>9367</v>
      </c>
      <c r="AS1985" t="s">
        <v>591</v>
      </c>
      <c r="AT1985" t="s">
        <v>591</v>
      </c>
      <c r="AU1985" t="s">
        <v>243</v>
      </c>
      <c r="AV1985" t="str">
        <f>"85011-6563"</f>
        <v>85011-6563</v>
      </c>
      <c r="AW1985" t="s">
        <v>4319</v>
      </c>
      <c r="AX1985" t="s">
        <v>9368</v>
      </c>
      <c r="AY1985" t="s">
        <v>9369</v>
      </c>
      <c r="AZ1985" t="s">
        <v>254</v>
      </c>
      <c r="BA1985" t="s">
        <v>15889</v>
      </c>
      <c r="BB1985" t="str">
        <f>"124-10-003"</f>
        <v>124-10-003</v>
      </c>
      <c r="BC1985" t="str">
        <f>"12410003"</f>
        <v>12410003</v>
      </c>
      <c r="BD1985" t="str">
        <f>"R12410003"</f>
        <v>R12410003</v>
      </c>
      <c r="BE1985">
        <v>4015</v>
      </c>
      <c r="BI1985" t="s">
        <v>256</v>
      </c>
      <c r="BJ1985" t="s">
        <v>519</v>
      </c>
      <c r="BK1985" t="s">
        <v>559</v>
      </c>
      <c r="BL1985">
        <v>15</v>
      </c>
      <c r="BN1985">
        <v>34.550862970657299</v>
      </c>
      <c r="BO1985">
        <v>-114.140376354829</v>
      </c>
      <c r="BW1985" t="s">
        <v>15890</v>
      </c>
      <c r="BX1985" t="s">
        <v>15890</v>
      </c>
      <c r="CA1985" t="str">
        <f>""</f>
        <v/>
      </c>
      <c r="CC1985">
        <v>0</v>
      </c>
      <c r="CD1985">
        <v>0</v>
      </c>
      <c r="CE1985">
        <v>0</v>
      </c>
      <c r="CF1985">
        <v>0</v>
      </c>
      <c r="CI1985">
        <v>0</v>
      </c>
      <c r="CJ1985">
        <v>0</v>
      </c>
      <c r="CL1985">
        <v>0</v>
      </c>
      <c r="CM1985">
        <v>0</v>
      </c>
      <c r="CN1985">
        <v>0</v>
      </c>
      <c r="CO1985">
        <v>0</v>
      </c>
      <c r="CP1985">
        <v>0</v>
      </c>
      <c r="CQ1985">
        <v>0</v>
      </c>
      <c r="CR1985">
        <v>0</v>
      </c>
      <c r="CS1985">
        <v>0</v>
      </c>
      <c r="CT1985">
        <v>0</v>
      </c>
      <c r="CU1985">
        <v>0</v>
      </c>
      <c r="CX1985">
        <v>0</v>
      </c>
      <c r="CZ1985">
        <v>0</v>
      </c>
      <c r="DB1985">
        <v>0</v>
      </c>
      <c r="DD1985">
        <v>0</v>
      </c>
      <c r="DF1985">
        <v>0</v>
      </c>
      <c r="DK1985">
        <v>0</v>
      </c>
      <c r="DM1985">
        <v>0</v>
      </c>
      <c r="DX1985">
        <v>0</v>
      </c>
      <c r="EC1985" t="s">
        <v>261</v>
      </c>
      <c r="ED1985" t="s">
        <v>1088</v>
      </c>
      <c r="EE1985" t="s">
        <v>1089</v>
      </c>
      <c r="EG1985">
        <v>435600</v>
      </c>
      <c r="EH1985">
        <v>10</v>
      </c>
      <c r="EI1985">
        <v>0</v>
      </c>
      <c r="EJ1985">
        <v>0</v>
      </c>
      <c r="EK1985">
        <v>0</v>
      </c>
      <c r="EL1985">
        <v>0</v>
      </c>
      <c r="EU1985" t="s">
        <v>264</v>
      </c>
      <c r="EV1985" t="s">
        <v>11561</v>
      </c>
      <c r="EW1985" t="s">
        <v>11562</v>
      </c>
      <c r="EX1985" s="1">
        <v>40135</v>
      </c>
      <c r="EY1985" t="s">
        <v>267</v>
      </c>
      <c r="EZ1985" t="str">
        <f>"FALSE"</f>
        <v>FALSE</v>
      </c>
      <c r="FA1985">
        <v>2022</v>
      </c>
      <c r="FC1985">
        <v>1300</v>
      </c>
      <c r="FD1985" t="s">
        <v>246</v>
      </c>
      <c r="FE1985" t="s">
        <v>246</v>
      </c>
      <c r="FF1985" t="s">
        <v>246</v>
      </c>
      <c r="FG1985" t="s">
        <v>246</v>
      </c>
      <c r="FH1985" t="s">
        <v>246</v>
      </c>
      <c r="FI1985" t="s">
        <v>246</v>
      </c>
      <c r="FJ1985" t="s">
        <v>246</v>
      </c>
      <c r="FK1985" t="s">
        <v>246</v>
      </c>
      <c r="FL1985" t="s">
        <v>246</v>
      </c>
      <c r="FM1985" t="s">
        <v>613</v>
      </c>
      <c r="FN1985" t="s">
        <v>246</v>
      </c>
      <c r="FO1985" t="s">
        <v>246</v>
      </c>
      <c r="FP1985" t="s">
        <v>246</v>
      </c>
      <c r="FQ1985" s="2">
        <v>589</v>
      </c>
      <c r="FR1985" s="2">
        <v>0</v>
      </c>
      <c r="FS1985" s="2">
        <v>0</v>
      </c>
      <c r="FT1985">
        <v>0</v>
      </c>
      <c r="FU1985" s="2">
        <v>3925</v>
      </c>
      <c r="FV1985" s="2">
        <v>3925</v>
      </c>
      <c r="FW1985" s="2">
        <v>0</v>
      </c>
      <c r="FX1985">
        <v>0</v>
      </c>
      <c r="FY1985" s="2">
        <v>0</v>
      </c>
      <c r="FZ1985" s="2">
        <v>0</v>
      </c>
      <c r="GA1985" s="2">
        <v>0</v>
      </c>
      <c r="GB1985">
        <v>0</v>
      </c>
      <c r="GE1985" s="2">
        <v>3925</v>
      </c>
      <c r="GH1985" t="s">
        <v>410</v>
      </c>
      <c r="GK1985" t="s">
        <v>411</v>
      </c>
      <c r="GL1985" t="s">
        <v>411</v>
      </c>
      <c r="GR1985" t="str">
        <f>""</f>
        <v/>
      </c>
      <c r="GS1985" t="str">
        <f>""</f>
        <v/>
      </c>
      <c r="GT1985" t="str">
        <f>""</f>
        <v/>
      </c>
      <c r="HF1985" t="str">
        <f>""</f>
        <v/>
      </c>
      <c r="HK1985" t="str">
        <f>""</f>
        <v/>
      </c>
      <c r="HN1985" t="s">
        <v>271</v>
      </c>
      <c r="HP1985" t="str">
        <f>""</f>
        <v/>
      </c>
      <c r="HQ1985" t="str">
        <f>""</f>
        <v/>
      </c>
      <c r="IA1985" t="str">
        <f>""</f>
        <v/>
      </c>
      <c r="IB1985" t="str">
        <f>""</f>
        <v/>
      </c>
      <c r="IC1985" t="str">
        <f>HYPERLINK("https://web.datatree.com/?/property?propertyId=5146869")</f>
        <v>https://web.datatree.com/?/property?propertyId=5146869</v>
      </c>
    </row>
    <row r="1986" spans="1:237" x14ac:dyDescent="0.25">
      <c r="A1986" t="s">
        <v>15891</v>
      </c>
      <c r="D1986" t="s">
        <v>15891</v>
      </c>
      <c r="E1986" t="s">
        <v>240</v>
      </c>
      <c r="F1986">
        <v>8</v>
      </c>
      <c r="K1986" t="s">
        <v>240</v>
      </c>
      <c r="O1986" t="s">
        <v>15892</v>
      </c>
      <c r="P1986" t="s">
        <v>15891</v>
      </c>
      <c r="Q1986" t="s">
        <v>588</v>
      </c>
      <c r="T1986" t="s">
        <v>242</v>
      </c>
      <c r="AE1986" t="s">
        <v>243</v>
      </c>
      <c r="AH1986" t="s">
        <v>244</v>
      </c>
      <c r="AK1986" t="s">
        <v>245</v>
      </c>
      <c r="AL1986" t="s">
        <v>396</v>
      </c>
      <c r="AM1986">
        <v>12950</v>
      </c>
      <c r="AP1986" t="s">
        <v>12954</v>
      </c>
      <c r="AS1986" t="s">
        <v>15893</v>
      </c>
      <c r="AU1986" t="s">
        <v>243</v>
      </c>
      <c r="AV1986" t="str">
        <f>"86437-1115"</f>
        <v>86437-1115</v>
      </c>
      <c r="AW1986" t="s">
        <v>681</v>
      </c>
      <c r="AX1986" t="s">
        <v>15894</v>
      </c>
      <c r="AY1986" t="s">
        <v>15895</v>
      </c>
      <c r="AZ1986" t="s">
        <v>254</v>
      </c>
      <c r="BA1986" t="s">
        <v>15896</v>
      </c>
      <c r="BB1986" t="str">
        <f>"314-05-026"</f>
        <v>314-05-026</v>
      </c>
      <c r="BC1986" t="str">
        <f>"31405026"</f>
        <v>31405026</v>
      </c>
      <c r="BD1986" t="str">
        <f>"R31405026"</f>
        <v>R31405026</v>
      </c>
      <c r="BE1986">
        <v>4015</v>
      </c>
      <c r="BI1986" t="s">
        <v>256</v>
      </c>
      <c r="BJ1986" t="s">
        <v>350</v>
      </c>
      <c r="BK1986" t="s">
        <v>520</v>
      </c>
      <c r="BL1986">
        <v>23</v>
      </c>
      <c r="BN1986">
        <v>35.364820485951199</v>
      </c>
      <c r="BO1986">
        <v>-113.646832783078</v>
      </c>
      <c r="BW1986" t="s">
        <v>15897</v>
      </c>
      <c r="BX1986" t="s">
        <v>15897</v>
      </c>
      <c r="CA1986" t="str">
        <f>""</f>
        <v/>
      </c>
      <c r="CC1986">
        <v>0</v>
      </c>
      <c r="CD1986">
        <v>0</v>
      </c>
      <c r="CE1986">
        <v>0</v>
      </c>
      <c r="CF1986">
        <v>0</v>
      </c>
      <c r="CI1986">
        <v>0</v>
      </c>
      <c r="CJ1986">
        <v>0</v>
      </c>
      <c r="CL1986">
        <v>0</v>
      </c>
      <c r="CM1986">
        <v>0</v>
      </c>
      <c r="CN1986">
        <v>0</v>
      </c>
      <c r="CO1986">
        <v>0</v>
      </c>
      <c r="CP1986">
        <v>0</v>
      </c>
      <c r="CQ1986">
        <v>0</v>
      </c>
      <c r="CR1986">
        <v>0</v>
      </c>
      <c r="CS1986">
        <v>0</v>
      </c>
      <c r="CT1986">
        <v>0</v>
      </c>
      <c r="CU1986">
        <v>0</v>
      </c>
      <c r="CX1986">
        <v>0</v>
      </c>
      <c r="CZ1986">
        <v>0</v>
      </c>
      <c r="DB1986">
        <v>0</v>
      </c>
      <c r="DD1986">
        <v>0</v>
      </c>
      <c r="DF1986">
        <v>0</v>
      </c>
      <c r="DK1986">
        <v>0</v>
      </c>
      <c r="DM1986">
        <v>0</v>
      </c>
      <c r="DX1986">
        <v>0</v>
      </c>
      <c r="EC1986" t="s">
        <v>284</v>
      </c>
      <c r="ED1986" t="s">
        <v>285</v>
      </c>
      <c r="EE1986" t="s">
        <v>286</v>
      </c>
      <c r="EG1986">
        <v>435600</v>
      </c>
      <c r="EH1986">
        <v>10</v>
      </c>
      <c r="EI1986">
        <v>0</v>
      </c>
      <c r="EJ1986">
        <v>0</v>
      </c>
      <c r="EK1986">
        <v>0</v>
      </c>
      <c r="EL1986">
        <v>0</v>
      </c>
      <c r="EU1986" t="s">
        <v>264</v>
      </c>
      <c r="EV1986" t="s">
        <v>15898</v>
      </c>
      <c r="EW1986" t="s">
        <v>15899</v>
      </c>
      <c r="EX1986" s="1">
        <v>40135</v>
      </c>
      <c r="EY1986" t="s">
        <v>267</v>
      </c>
      <c r="EZ1986" t="str">
        <f>"FALSE"</f>
        <v>FALSE</v>
      </c>
      <c r="FA1986">
        <v>2022</v>
      </c>
      <c r="FB1986">
        <v>2020</v>
      </c>
      <c r="FC1986">
        <v>2200</v>
      </c>
      <c r="FD1986" t="s">
        <v>246</v>
      </c>
      <c r="FE1986" t="s">
        <v>246</v>
      </c>
      <c r="FF1986" t="s">
        <v>246</v>
      </c>
      <c r="FG1986" t="s">
        <v>246</v>
      </c>
      <c r="FH1986" t="s">
        <v>246</v>
      </c>
      <c r="FI1986" t="s">
        <v>246</v>
      </c>
      <c r="FJ1986" t="s">
        <v>246</v>
      </c>
      <c r="FK1986" t="s">
        <v>246</v>
      </c>
      <c r="FL1986" t="s">
        <v>246</v>
      </c>
      <c r="FM1986" t="s">
        <v>246</v>
      </c>
      <c r="FN1986" t="s">
        <v>246</v>
      </c>
      <c r="FO1986" t="s">
        <v>246</v>
      </c>
      <c r="FP1986" t="s">
        <v>246</v>
      </c>
      <c r="FQ1986" s="2">
        <v>12</v>
      </c>
      <c r="FR1986" s="2">
        <v>0</v>
      </c>
      <c r="FS1986" s="2">
        <v>0</v>
      </c>
      <c r="FT1986">
        <v>0</v>
      </c>
      <c r="FU1986" s="2">
        <v>82</v>
      </c>
      <c r="FV1986" s="2">
        <v>82</v>
      </c>
      <c r="FW1986" s="2">
        <v>0</v>
      </c>
      <c r="FX1986">
        <v>0</v>
      </c>
      <c r="FY1986" s="2">
        <v>0</v>
      </c>
      <c r="FZ1986" s="2">
        <v>0</v>
      </c>
      <c r="GA1986" s="2">
        <v>0</v>
      </c>
      <c r="GB1986">
        <v>0</v>
      </c>
      <c r="GC1986" s="2">
        <v>1.02</v>
      </c>
      <c r="GE1986" s="2">
        <v>82</v>
      </c>
      <c r="GH1986" t="s">
        <v>623</v>
      </c>
      <c r="GK1986" t="s">
        <v>624</v>
      </c>
      <c r="GL1986" t="s">
        <v>624</v>
      </c>
      <c r="GN1986" s="1">
        <v>37364</v>
      </c>
      <c r="GO1986" s="1">
        <v>37371</v>
      </c>
      <c r="GP1986" s="2">
        <v>0</v>
      </c>
      <c r="GQ1986" t="s">
        <v>319</v>
      </c>
      <c r="GR1986" t="str">
        <f>"                    "</f>
        <v xml:space="preserve">                    </v>
      </c>
      <c r="GS1986" t="str">
        <f>"4064.427"</f>
        <v>4064.427</v>
      </c>
      <c r="GT1986" t="str">
        <f>""</f>
        <v/>
      </c>
      <c r="HF1986" t="str">
        <f>""</f>
        <v/>
      </c>
      <c r="HK1986" t="str">
        <f>""</f>
        <v/>
      </c>
      <c r="HN1986" t="s">
        <v>271</v>
      </c>
      <c r="HP1986" t="str">
        <f>""</f>
        <v/>
      </c>
      <c r="HQ1986" t="str">
        <f>""</f>
        <v/>
      </c>
      <c r="IA1986" t="str">
        <f>""</f>
        <v/>
      </c>
      <c r="IB1986" t="str">
        <f>""</f>
        <v/>
      </c>
      <c r="IC1986" t="str">
        <f>HYPERLINK("https://web.datatree.com/?/property?propertyId=5116615")</f>
        <v>https://web.datatree.com/?/property?propertyId=5116615</v>
      </c>
    </row>
    <row r="1987" spans="1:237" x14ac:dyDescent="0.25">
      <c r="A1987" t="s">
        <v>1325</v>
      </c>
      <c r="D1987" t="s">
        <v>1325</v>
      </c>
      <c r="E1987" t="s">
        <v>273</v>
      </c>
      <c r="F1987">
        <v>28</v>
      </c>
      <c r="O1987" t="s">
        <v>1325</v>
      </c>
      <c r="P1987" t="s">
        <v>1325</v>
      </c>
      <c r="Q1987" t="s">
        <v>1326</v>
      </c>
      <c r="T1987" t="s">
        <v>242</v>
      </c>
      <c r="AE1987" t="s">
        <v>243</v>
      </c>
      <c r="AH1987" t="s">
        <v>244</v>
      </c>
      <c r="AK1987" t="s">
        <v>245</v>
      </c>
      <c r="AL1987" t="s">
        <v>396</v>
      </c>
      <c r="AM1987">
        <v>5013</v>
      </c>
      <c r="AP1987" t="s">
        <v>1327</v>
      </c>
      <c r="AQ1987" t="s">
        <v>375</v>
      </c>
      <c r="AR1987">
        <v>100</v>
      </c>
      <c r="AS1987" t="s">
        <v>1328</v>
      </c>
      <c r="AT1987" t="s">
        <v>1328</v>
      </c>
      <c r="AU1987" t="s">
        <v>243</v>
      </c>
      <c r="AV1987" t="str">
        <f>"85934"</f>
        <v>85934</v>
      </c>
      <c r="AW1987" t="s">
        <v>1329</v>
      </c>
      <c r="AX1987" t="s">
        <v>1330</v>
      </c>
      <c r="AY1987" t="s">
        <v>1331</v>
      </c>
      <c r="AZ1987" t="s">
        <v>254</v>
      </c>
      <c r="BA1987" t="s">
        <v>15900</v>
      </c>
      <c r="BB1987" t="str">
        <f>"102-39-052"</f>
        <v>102-39-052</v>
      </c>
      <c r="BC1987" t="str">
        <f>"10239052"</f>
        <v>10239052</v>
      </c>
      <c r="BD1987" t="str">
        <f>"R10239052"</f>
        <v>R10239052</v>
      </c>
      <c r="BE1987">
        <v>4015</v>
      </c>
      <c r="BI1987" t="s">
        <v>256</v>
      </c>
      <c r="BJ1987" t="s">
        <v>424</v>
      </c>
      <c r="BK1987" t="s">
        <v>258</v>
      </c>
      <c r="BL1987">
        <v>35</v>
      </c>
      <c r="BN1987">
        <v>34.592609293091897</v>
      </c>
      <c r="BO1987">
        <v>-113.486516574991</v>
      </c>
      <c r="BP1987" t="s">
        <v>994</v>
      </c>
      <c r="BW1987" t="s">
        <v>995</v>
      </c>
      <c r="BX1987" t="s">
        <v>995</v>
      </c>
      <c r="CA1987" t="str">
        <f>"116"</f>
        <v>116</v>
      </c>
      <c r="CC1987">
        <v>0</v>
      </c>
      <c r="CD1987">
        <v>0</v>
      </c>
      <c r="CE1987">
        <v>0</v>
      </c>
      <c r="CF1987">
        <v>0</v>
      </c>
      <c r="CI1987">
        <v>0</v>
      </c>
      <c r="CJ1987">
        <v>0</v>
      </c>
      <c r="CL1987">
        <v>0</v>
      </c>
      <c r="CM1987">
        <v>0</v>
      </c>
      <c r="CN1987">
        <v>0</v>
      </c>
      <c r="CO1987">
        <v>0</v>
      </c>
      <c r="CP1987">
        <v>0</v>
      </c>
      <c r="CQ1987">
        <v>0</v>
      </c>
      <c r="CR1987">
        <v>0</v>
      </c>
      <c r="CS1987">
        <v>0</v>
      </c>
      <c r="CT1987">
        <v>0</v>
      </c>
      <c r="CU1987">
        <v>0</v>
      </c>
      <c r="CX1987">
        <v>0</v>
      </c>
      <c r="CZ1987">
        <v>0</v>
      </c>
      <c r="DB1987">
        <v>0</v>
      </c>
      <c r="DD1987">
        <v>0</v>
      </c>
      <c r="DF1987">
        <v>0</v>
      </c>
      <c r="DK1987">
        <v>0</v>
      </c>
      <c r="DM1987">
        <v>0</v>
      </c>
      <c r="DX1987">
        <v>0</v>
      </c>
      <c r="EC1987" t="s">
        <v>261</v>
      </c>
      <c r="ED1987" t="s">
        <v>262</v>
      </c>
      <c r="EE1987" t="s">
        <v>263</v>
      </c>
      <c r="EG1987">
        <v>435600</v>
      </c>
      <c r="EH1987">
        <v>10</v>
      </c>
      <c r="EI1987">
        <v>0</v>
      </c>
      <c r="EJ1987">
        <v>0</v>
      </c>
      <c r="EK1987">
        <v>0</v>
      </c>
      <c r="EL1987">
        <v>0</v>
      </c>
      <c r="EU1987" t="s">
        <v>264</v>
      </c>
      <c r="EV1987" t="s">
        <v>427</v>
      </c>
      <c r="EW1987" t="s">
        <v>428</v>
      </c>
      <c r="EX1987" s="1">
        <v>40135</v>
      </c>
      <c r="EY1987" t="s">
        <v>267</v>
      </c>
      <c r="EZ1987" t="str">
        <f>"FALSE"</f>
        <v>FALSE</v>
      </c>
      <c r="FA1987">
        <v>2022</v>
      </c>
      <c r="FB1987">
        <v>2020</v>
      </c>
      <c r="FC1987">
        <v>600</v>
      </c>
      <c r="FD1987" t="s">
        <v>246</v>
      </c>
      <c r="FE1987" t="s">
        <v>246</v>
      </c>
      <c r="FF1987" t="s">
        <v>246</v>
      </c>
      <c r="FG1987" t="s">
        <v>246</v>
      </c>
      <c r="FH1987" t="s">
        <v>246</v>
      </c>
      <c r="FI1987" t="s">
        <v>246</v>
      </c>
      <c r="FJ1987" t="s">
        <v>246</v>
      </c>
      <c r="FK1987" t="s">
        <v>246</v>
      </c>
      <c r="FL1987" t="s">
        <v>246</v>
      </c>
      <c r="FM1987" t="s">
        <v>246</v>
      </c>
      <c r="FN1987" t="s">
        <v>246</v>
      </c>
      <c r="FO1987" t="s">
        <v>246</v>
      </c>
      <c r="FP1987" t="s">
        <v>246</v>
      </c>
      <c r="FQ1987" s="2">
        <v>509</v>
      </c>
      <c r="FR1987" s="2">
        <v>0</v>
      </c>
      <c r="FS1987" s="2">
        <v>0</v>
      </c>
      <c r="FT1987">
        <v>0</v>
      </c>
      <c r="FU1987" s="2">
        <v>3391</v>
      </c>
      <c r="FV1987" s="2">
        <v>3391</v>
      </c>
      <c r="FW1987" s="2">
        <v>0</v>
      </c>
      <c r="FX1987">
        <v>0</v>
      </c>
      <c r="FY1987" s="2">
        <v>0</v>
      </c>
      <c r="FZ1987" s="2">
        <v>0</v>
      </c>
      <c r="GA1987" s="2">
        <v>0</v>
      </c>
      <c r="GB1987">
        <v>0</v>
      </c>
      <c r="GC1987" s="2">
        <v>31.56</v>
      </c>
      <c r="GE1987" s="2">
        <v>3391</v>
      </c>
      <c r="GH1987" t="s">
        <v>289</v>
      </c>
      <c r="GK1987" t="s">
        <v>290</v>
      </c>
      <c r="GL1987" t="s">
        <v>290</v>
      </c>
      <c r="GN1987" s="1">
        <v>43936</v>
      </c>
      <c r="GO1987" s="1">
        <v>43952</v>
      </c>
      <c r="GQ1987" t="s">
        <v>361</v>
      </c>
      <c r="GR1987" t="str">
        <f>""</f>
        <v/>
      </c>
      <c r="GS1987" t="str">
        <f>"2020.24637"</f>
        <v>2020.24637</v>
      </c>
      <c r="GT1987" t="str">
        <f>""</f>
        <v/>
      </c>
      <c r="HF1987" t="str">
        <f>""</f>
        <v/>
      </c>
      <c r="HK1987" t="str">
        <f>""</f>
        <v/>
      </c>
      <c r="HN1987" t="s">
        <v>271</v>
      </c>
      <c r="HP1987" t="str">
        <f>""</f>
        <v/>
      </c>
      <c r="HQ1987" t="str">
        <f>""</f>
        <v/>
      </c>
      <c r="IA1987" t="str">
        <f>""</f>
        <v/>
      </c>
      <c r="IB1987" t="str">
        <f>""</f>
        <v/>
      </c>
      <c r="IC1987" t="str">
        <f>HYPERLINK("https://web.datatree.com/?/property?propertyId=5121997")</f>
        <v>https://web.datatree.com/?/property?propertyId=5121997</v>
      </c>
    </row>
    <row r="1988" spans="1:237" x14ac:dyDescent="0.25">
      <c r="A1988" t="s">
        <v>10223</v>
      </c>
      <c r="D1988" t="s">
        <v>10223</v>
      </c>
      <c r="E1988" t="s">
        <v>273</v>
      </c>
      <c r="F1988">
        <v>1</v>
      </c>
      <c r="O1988" t="s">
        <v>10223</v>
      </c>
      <c r="P1988" t="s">
        <v>10223</v>
      </c>
      <c r="R1988" t="s">
        <v>274</v>
      </c>
      <c r="T1988" t="s">
        <v>242</v>
      </c>
      <c r="AE1988" t="s">
        <v>243</v>
      </c>
      <c r="AH1988" t="s">
        <v>244</v>
      </c>
      <c r="AK1988" t="s">
        <v>245</v>
      </c>
      <c r="AL1988" t="s">
        <v>246</v>
      </c>
      <c r="AM1988">
        <v>1308</v>
      </c>
      <c r="AP1988" t="s">
        <v>1038</v>
      </c>
      <c r="AQ1988" t="s">
        <v>491</v>
      </c>
      <c r="AS1988" t="s">
        <v>345</v>
      </c>
      <c r="AT1988" t="s">
        <v>345</v>
      </c>
      <c r="AU1988" t="s">
        <v>243</v>
      </c>
      <c r="AV1988" t="str">
        <f>"86401-5139"</f>
        <v>86401-5139</v>
      </c>
      <c r="AW1988" t="s">
        <v>1184</v>
      </c>
      <c r="AX1988" t="s">
        <v>15901</v>
      </c>
      <c r="AY1988" t="s">
        <v>15902</v>
      </c>
      <c r="AZ1988" t="s">
        <v>254</v>
      </c>
      <c r="BA1988" t="s">
        <v>15903</v>
      </c>
      <c r="BB1988" t="str">
        <f>"317-20-083"</f>
        <v>317-20-083</v>
      </c>
      <c r="BC1988" t="str">
        <f>"31720083"</f>
        <v>31720083</v>
      </c>
      <c r="BD1988" t="str">
        <f>"R31720083"</f>
        <v>R31720083</v>
      </c>
      <c r="BE1988">
        <v>4015</v>
      </c>
      <c r="BJ1988" t="s">
        <v>309</v>
      </c>
      <c r="BK1988" t="s">
        <v>310</v>
      </c>
      <c r="BL1988">
        <v>35</v>
      </c>
      <c r="BN1988">
        <v>35.505477768187198</v>
      </c>
      <c r="BO1988">
        <v>-114.39250222731501</v>
      </c>
      <c r="BP1988" t="s">
        <v>1267</v>
      </c>
      <c r="BQ1988">
        <v>7</v>
      </c>
      <c r="BW1988" t="s">
        <v>1503</v>
      </c>
      <c r="BX1988" t="s">
        <v>1503</v>
      </c>
      <c r="CA1988" t="str">
        <f>"102|1"</f>
        <v>102|1</v>
      </c>
      <c r="CC1988">
        <v>0</v>
      </c>
      <c r="CD1988">
        <v>0</v>
      </c>
      <c r="CE1988">
        <v>0</v>
      </c>
      <c r="CF1988">
        <v>0</v>
      </c>
      <c r="CI1988">
        <v>0</v>
      </c>
      <c r="CJ1988">
        <v>0</v>
      </c>
      <c r="CL1988">
        <v>0</v>
      </c>
      <c r="CM1988">
        <v>0</v>
      </c>
      <c r="CN1988">
        <v>0</v>
      </c>
      <c r="CO1988">
        <v>0</v>
      </c>
      <c r="CP1988">
        <v>0</v>
      </c>
      <c r="CQ1988">
        <v>0</v>
      </c>
      <c r="CR1988">
        <v>0</v>
      </c>
      <c r="CS1988">
        <v>0</v>
      </c>
      <c r="CT1988">
        <v>0</v>
      </c>
      <c r="CU1988">
        <v>0</v>
      </c>
      <c r="CX1988">
        <v>0</v>
      </c>
      <c r="CZ1988">
        <v>0</v>
      </c>
      <c r="DB1988">
        <v>0</v>
      </c>
      <c r="DD1988">
        <v>0</v>
      </c>
      <c r="DF1988">
        <v>0</v>
      </c>
      <c r="DK1988">
        <v>0</v>
      </c>
      <c r="DM1988">
        <v>0</v>
      </c>
      <c r="DX1988">
        <v>0</v>
      </c>
      <c r="EC1988" t="s">
        <v>261</v>
      </c>
      <c r="ED1988" t="s">
        <v>262</v>
      </c>
      <c r="EE1988" t="s">
        <v>263</v>
      </c>
      <c r="EG1988">
        <v>435600</v>
      </c>
      <c r="EH1988">
        <v>10</v>
      </c>
      <c r="EI1988">
        <v>0</v>
      </c>
      <c r="EJ1988">
        <v>0</v>
      </c>
      <c r="EK1988">
        <v>0</v>
      </c>
      <c r="EL1988">
        <v>0</v>
      </c>
      <c r="EU1988" t="s">
        <v>264</v>
      </c>
      <c r="EV1988" t="s">
        <v>538</v>
      </c>
      <c r="EW1988" t="s">
        <v>539</v>
      </c>
      <c r="EX1988" s="1">
        <v>40135</v>
      </c>
      <c r="EY1988" t="s">
        <v>267</v>
      </c>
      <c r="EZ1988" t="str">
        <f>"FALSE"</f>
        <v>FALSE</v>
      </c>
      <c r="FA1988">
        <v>2022</v>
      </c>
      <c r="FB1988">
        <v>2020</v>
      </c>
      <c r="FC1988">
        <v>400</v>
      </c>
      <c r="FD1988" t="s">
        <v>246</v>
      </c>
      <c r="FE1988" t="s">
        <v>246</v>
      </c>
      <c r="FF1988" t="s">
        <v>246</v>
      </c>
      <c r="FG1988" t="s">
        <v>246</v>
      </c>
      <c r="FH1988" t="s">
        <v>246</v>
      </c>
      <c r="FI1988" t="s">
        <v>246</v>
      </c>
      <c r="FJ1988" t="s">
        <v>246</v>
      </c>
      <c r="FK1988" t="s">
        <v>246</v>
      </c>
      <c r="FL1988" t="s">
        <v>246</v>
      </c>
      <c r="FM1988" t="s">
        <v>246</v>
      </c>
      <c r="FN1988" t="s">
        <v>246</v>
      </c>
      <c r="FO1988" t="s">
        <v>246</v>
      </c>
      <c r="FP1988" t="s">
        <v>246</v>
      </c>
      <c r="FQ1988" s="2">
        <v>2350</v>
      </c>
      <c r="FR1988" s="2">
        <v>0</v>
      </c>
      <c r="FS1988" s="2">
        <v>0</v>
      </c>
      <c r="FT1988">
        <v>0</v>
      </c>
      <c r="FU1988" s="2">
        <v>15665</v>
      </c>
      <c r="FV1988" s="2">
        <v>15665</v>
      </c>
      <c r="FW1988" s="2">
        <v>0</v>
      </c>
      <c r="FX1988">
        <v>0</v>
      </c>
      <c r="FY1988" s="2">
        <v>0</v>
      </c>
      <c r="FZ1988" s="2">
        <v>0</v>
      </c>
      <c r="GA1988" s="2">
        <v>0</v>
      </c>
      <c r="GB1988">
        <v>0</v>
      </c>
      <c r="GC1988" s="2">
        <v>157.06</v>
      </c>
      <c r="GE1988" s="2">
        <v>15665</v>
      </c>
      <c r="GH1988" t="s">
        <v>315</v>
      </c>
      <c r="GK1988" t="s">
        <v>316</v>
      </c>
      <c r="GL1988" t="s">
        <v>317</v>
      </c>
      <c r="GM1988" t="s">
        <v>318</v>
      </c>
      <c r="GR1988" t="str">
        <f>""</f>
        <v/>
      </c>
      <c r="GS1988" t="str">
        <f>""</f>
        <v/>
      </c>
      <c r="GT1988" t="str">
        <f>""</f>
        <v/>
      </c>
      <c r="GU1988" s="1">
        <v>43531</v>
      </c>
      <c r="GV1988" s="1">
        <v>43567</v>
      </c>
      <c r="GW1988" s="2">
        <v>12000</v>
      </c>
      <c r="GY1988" t="s">
        <v>270</v>
      </c>
      <c r="GZ1988" t="s">
        <v>15904</v>
      </c>
      <c r="HB1988" s="2">
        <v>9000</v>
      </c>
      <c r="HF1988" t="str">
        <f>"2019.18112"</f>
        <v>2019.18112</v>
      </c>
      <c r="HK1988" t="str">
        <f>""</f>
        <v/>
      </c>
      <c r="HL1988" t="s">
        <v>15905</v>
      </c>
      <c r="HM1988" t="s">
        <v>1060</v>
      </c>
      <c r="HN1988" t="s">
        <v>271</v>
      </c>
      <c r="HP1988" t="str">
        <f>"2019.18111"</f>
        <v>2019.18111</v>
      </c>
      <c r="HQ1988" t="str">
        <f>""</f>
        <v/>
      </c>
      <c r="IA1988" t="str">
        <f>""</f>
        <v/>
      </c>
      <c r="IB1988" t="str">
        <f>""</f>
        <v/>
      </c>
      <c r="IC1988" t="str">
        <f>HYPERLINK("https://web.datatree.com/?/property?propertyId=5136882")</f>
        <v>https://web.datatree.com/?/property?propertyId=5136882</v>
      </c>
    </row>
    <row r="1989" spans="1:237" x14ac:dyDescent="0.25">
      <c r="A1989" t="s">
        <v>15906</v>
      </c>
      <c r="B1989" t="s">
        <v>469</v>
      </c>
      <c r="C1989" t="s">
        <v>469</v>
      </c>
      <c r="D1989" t="s">
        <v>15907</v>
      </c>
      <c r="E1989" t="s">
        <v>240</v>
      </c>
      <c r="F1989">
        <v>7</v>
      </c>
      <c r="G1989" t="s">
        <v>15908</v>
      </c>
      <c r="H1989" t="s">
        <v>9803</v>
      </c>
      <c r="I1989" t="s">
        <v>9803</v>
      </c>
      <c r="J1989" t="s">
        <v>15907</v>
      </c>
      <c r="K1989" t="s">
        <v>240</v>
      </c>
      <c r="L1989">
        <v>7</v>
      </c>
      <c r="O1989" t="s">
        <v>15909</v>
      </c>
      <c r="P1989" t="s">
        <v>15910</v>
      </c>
      <c r="R1989" t="s">
        <v>300</v>
      </c>
      <c r="T1989" t="s">
        <v>242</v>
      </c>
      <c r="AE1989" t="s">
        <v>243</v>
      </c>
      <c r="AH1989" t="s">
        <v>244</v>
      </c>
      <c r="AK1989" t="s">
        <v>245</v>
      </c>
      <c r="AL1989" t="s">
        <v>589</v>
      </c>
      <c r="AM1989">
        <v>2</v>
      </c>
      <c r="AP1989" t="s">
        <v>3220</v>
      </c>
      <c r="AQ1989" t="s">
        <v>375</v>
      </c>
      <c r="AS1989" t="s">
        <v>15911</v>
      </c>
      <c r="AT1989" t="s">
        <v>15911</v>
      </c>
      <c r="AU1989" t="s">
        <v>1514</v>
      </c>
      <c r="AV1989" t="str">
        <f>"18073-1335"</f>
        <v>18073-1335</v>
      </c>
      <c r="AW1989" t="s">
        <v>378</v>
      </c>
      <c r="AX1989" t="s">
        <v>15912</v>
      </c>
      <c r="AY1989" t="s">
        <v>15913</v>
      </c>
      <c r="AZ1989" t="s">
        <v>254</v>
      </c>
      <c r="BA1989" t="s">
        <v>15914</v>
      </c>
      <c r="BB1989" t="str">
        <f>"317-11-005D"</f>
        <v>317-11-005D</v>
      </c>
      <c r="BC1989" t="str">
        <f>"31711005D"</f>
        <v>31711005D</v>
      </c>
      <c r="BD1989" t="str">
        <f>"R31711005D"</f>
        <v>R31711005D</v>
      </c>
      <c r="BE1989">
        <v>4015</v>
      </c>
      <c r="BJ1989" t="s">
        <v>309</v>
      </c>
      <c r="BK1989" t="s">
        <v>310</v>
      </c>
      <c r="BL1989">
        <v>17</v>
      </c>
      <c r="BN1989">
        <v>35.557613700039397</v>
      </c>
      <c r="BO1989">
        <v>-114.44916594999999</v>
      </c>
      <c r="BP1989" t="s">
        <v>536</v>
      </c>
      <c r="BQ1989">
        <v>1</v>
      </c>
      <c r="BW1989" t="s">
        <v>4827</v>
      </c>
      <c r="BX1989" t="s">
        <v>4827</v>
      </c>
      <c r="CA1989" t="str">
        <f>"25|26"</f>
        <v>25|26</v>
      </c>
      <c r="CC1989">
        <v>0</v>
      </c>
      <c r="CD1989">
        <v>0</v>
      </c>
      <c r="CE1989">
        <v>0</v>
      </c>
      <c r="CF1989">
        <v>0</v>
      </c>
      <c r="CI1989">
        <v>0</v>
      </c>
      <c r="CJ1989">
        <v>0</v>
      </c>
      <c r="CL1989">
        <v>0</v>
      </c>
      <c r="CM1989">
        <v>0</v>
      </c>
      <c r="CN1989">
        <v>0</v>
      </c>
      <c r="CO1989">
        <v>0</v>
      </c>
      <c r="CP1989">
        <v>0</v>
      </c>
      <c r="CQ1989">
        <v>0</v>
      </c>
      <c r="CR1989">
        <v>0</v>
      </c>
      <c r="CS1989">
        <v>0</v>
      </c>
      <c r="CT1989">
        <v>0</v>
      </c>
      <c r="CU1989">
        <v>0</v>
      </c>
      <c r="CX1989">
        <v>0</v>
      </c>
      <c r="CZ1989">
        <v>0</v>
      </c>
      <c r="DB1989">
        <v>0</v>
      </c>
      <c r="DD1989">
        <v>0</v>
      </c>
      <c r="DF1989">
        <v>0</v>
      </c>
      <c r="DK1989">
        <v>0</v>
      </c>
      <c r="DM1989">
        <v>0</v>
      </c>
      <c r="DX1989">
        <v>0</v>
      </c>
      <c r="EC1989" t="s">
        <v>261</v>
      </c>
      <c r="ED1989" t="s">
        <v>262</v>
      </c>
      <c r="EE1989" t="s">
        <v>263</v>
      </c>
      <c r="EG1989">
        <v>435600</v>
      </c>
      <c r="EH1989">
        <v>10</v>
      </c>
      <c r="EI1989">
        <v>0</v>
      </c>
      <c r="EJ1989">
        <v>0</v>
      </c>
      <c r="EK1989">
        <v>0</v>
      </c>
      <c r="EL1989">
        <v>0</v>
      </c>
      <c r="EU1989" t="s">
        <v>264</v>
      </c>
      <c r="EV1989" t="s">
        <v>538</v>
      </c>
      <c r="EW1989" t="s">
        <v>539</v>
      </c>
      <c r="EX1989" s="1">
        <v>40135</v>
      </c>
      <c r="EY1989" t="s">
        <v>267</v>
      </c>
      <c r="EZ1989" t="str">
        <f>"FALSE"</f>
        <v>FALSE</v>
      </c>
      <c r="FA1989">
        <v>2022</v>
      </c>
      <c r="FB1989">
        <v>2020</v>
      </c>
      <c r="FC1989">
        <v>400</v>
      </c>
      <c r="FD1989" t="s">
        <v>246</v>
      </c>
      <c r="FE1989" t="s">
        <v>246</v>
      </c>
      <c r="FF1989" t="s">
        <v>246</v>
      </c>
      <c r="FG1989" t="s">
        <v>246</v>
      </c>
      <c r="FH1989" t="s">
        <v>246</v>
      </c>
      <c r="FI1989" t="s">
        <v>246</v>
      </c>
      <c r="FJ1989" t="s">
        <v>246</v>
      </c>
      <c r="FK1989" t="s">
        <v>246</v>
      </c>
      <c r="FL1989" t="s">
        <v>246</v>
      </c>
      <c r="FM1989" t="s">
        <v>246</v>
      </c>
      <c r="FN1989" t="s">
        <v>246</v>
      </c>
      <c r="FO1989" t="s">
        <v>246</v>
      </c>
      <c r="FP1989" t="s">
        <v>246</v>
      </c>
      <c r="FQ1989" s="2">
        <v>1864</v>
      </c>
      <c r="FR1989" s="2">
        <v>0</v>
      </c>
      <c r="FS1989" s="2">
        <v>0</v>
      </c>
      <c r="FT1989">
        <v>0</v>
      </c>
      <c r="FU1989" s="2">
        <v>12425</v>
      </c>
      <c r="FV1989" s="2">
        <v>12425</v>
      </c>
      <c r="FW1989" s="2">
        <v>0</v>
      </c>
      <c r="FX1989">
        <v>0</v>
      </c>
      <c r="FY1989" s="2">
        <v>0</v>
      </c>
      <c r="FZ1989" s="2">
        <v>0</v>
      </c>
      <c r="GA1989" s="2">
        <v>0</v>
      </c>
      <c r="GB1989">
        <v>0</v>
      </c>
      <c r="GC1989" s="2">
        <v>107.42</v>
      </c>
      <c r="GE1989" s="2">
        <v>12425</v>
      </c>
      <c r="GH1989" t="s">
        <v>315</v>
      </c>
      <c r="GK1989" t="s">
        <v>316</v>
      </c>
      <c r="GL1989" t="s">
        <v>317</v>
      </c>
      <c r="GM1989" t="s">
        <v>318</v>
      </c>
      <c r="GN1989" s="1">
        <v>38679</v>
      </c>
      <c r="GO1989" s="1">
        <v>38686</v>
      </c>
      <c r="GP1989" s="2">
        <v>0</v>
      </c>
      <c r="GQ1989" t="s">
        <v>362</v>
      </c>
      <c r="GR1989" t="str">
        <f>"                    "</f>
        <v xml:space="preserve">                    </v>
      </c>
      <c r="GS1989" t="str">
        <f>"5981.655"</f>
        <v>5981.655</v>
      </c>
      <c r="GT1989" t="str">
        <f>""</f>
        <v/>
      </c>
      <c r="GV1989" s="1">
        <v>36553</v>
      </c>
      <c r="GW1989" s="2">
        <v>15000</v>
      </c>
      <c r="GZ1989" t="s">
        <v>15915</v>
      </c>
      <c r="HF1989" t="str">
        <f>"                    "</f>
        <v xml:space="preserve">                    </v>
      </c>
      <c r="HK1989" t="str">
        <f>"                    "</f>
        <v xml:space="preserve">                    </v>
      </c>
      <c r="HM1989" t="s">
        <v>642</v>
      </c>
      <c r="HN1989" t="s">
        <v>271</v>
      </c>
      <c r="HP1989" t="str">
        <f>"3447.448"</f>
        <v>3447.448</v>
      </c>
      <c r="HQ1989" t="str">
        <f>""</f>
        <v/>
      </c>
      <c r="IA1989" t="str">
        <f>""</f>
        <v/>
      </c>
      <c r="IB1989" t="str">
        <f>""</f>
        <v/>
      </c>
      <c r="IC1989" t="str">
        <f>HYPERLINK("https://web.datatree.com/?/property?propertyId=5154676")</f>
        <v>https://web.datatree.com/?/property?propertyId=5154676</v>
      </c>
    </row>
    <row r="1990" spans="1:237" x14ac:dyDescent="0.25">
      <c r="A1990" t="s">
        <v>15916</v>
      </c>
      <c r="D1990" t="s">
        <v>15916</v>
      </c>
      <c r="E1990" t="s">
        <v>273</v>
      </c>
      <c r="F1990">
        <v>1</v>
      </c>
      <c r="O1990" t="s">
        <v>15916</v>
      </c>
      <c r="P1990" t="s">
        <v>15916</v>
      </c>
      <c r="R1990" t="s">
        <v>274</v>
      </c>
      <c r="T1990" t="s">
        <v>242</v>
      </c>
      <c r="AE1990" t="s">
        <v>243</v>
      </c>
      <c r="AH1990" t="s">
        <v>244</v>
      </c>
      <c r="AK1990" t="s">
        <v>245</v>
      </c>
      <c r="AP1990" t="s">
        <v>15917</v>
      </c>
      <c r="AS1990" t="s">
        <v>591</v>
      </c>
      <c r="AT1990" t="s">
        <v>591</v>
      </c>
      <c r="AU1990" t="s">
        <v>243</v>
      </c>
      <c r="AV1990" t="str">
        <f>"85068-9844"</f>
        <v>85068-9844</v>
      </c>
      <c r="AW1990" t="s">
        <v>800</v>
      </c>
      <c r="AX1990" t="s">
        <v>15918</v>
      </c>
      <c r="AY1990" t="s">
        <v>15919</v>
      </c>
      <c r="AZ1990" t="s">
        <v>254</v>
      </c>
      <c r="BA1990" t="s">
        <v>15920</v>
      </c>
      <c r="BB1990" t="str">
        <f>"338-08-354"</f>
        <v>338-08-354</v>
      </c>
      <c r="BC1990" t="str">
        <f>"33808354"</f>
        <v>33808354</v>
      </c>
      <c r="BD1990" t="str">
        <f>"R33808354"</f>
        <v>R33808354</v>
      </c>
      <c r="BE1990">
        <v>4015</v>
      </c>
      <c r="BJ1990" t="s">
        <v>1023</v>
      </c>
      <c r="BK1990" t="s">
        <v>351</v>
      </c>
      <c r="BL1990">
        <v>31</v>
      </c>
      <c r="BN1990">
        <v>35.938972999812499</v>
      </c>
      <c r="BO1990">
        <v>-114.033958616897</v>
      </c>
      <c r="BP1990" t="s">
        <v>2448</v>
      </c>
      <c r="BW1990" t="s">
        <v>2449</v>
      </c>
      <c r="BX1990" t="s">
        <v>2449</v>
      </c>
      <c r="CA1990" t="str">
        <f>""</f>
        <v/>
      </c>
      <c r="CC1990">
        <v>0</v>
      </c>
      <c r="CD1990">
        <v>0</v>
      </c>
      <c r="CE1990">
        <v>0</v>
      </c>
      <c r="CF1990">
        <v>0</v>
      </c>
      <c r="CI1990">
        <v>0</v>
      </c>
      <c r="CJ1990">
        <v>0</v>
      </c>
      <c r="CL1990">
        <v>0</v>
      </c>
      <c r="CM1990">
        <v>0</v>
      </c>
      <c r="CN1990">
        <v>0</v>
      </c>
      <c r="CO1990">
        <v>0</v>
      </c>
      <c r="CP1990">
        <v>0</v>
      </c>
      <c r="CQ1990">
        <v>0</v>
      </c>
      <c r="CR1990">
        <v>0</v>
      </c>
      <c r="CS1990">
        <v>0</v>
      </c>
      <c r="CT1990">
        <v>0</v>
      </c>
      <c r="CU1990">
        <v>0</v>
      </c>
      <c r="CX1990">
        <v>0</v>
      </c>
      <c r="CZ1990">
        <v>0</v>
      </c>
      <c r="DB1990">
        <v>0</v>
      </c>
      <c r="DD1990">
        <v>0</v>
      </c>
      <c r="DF1990">
        <v>0</v>
      </c>
      <c r="DK1990">
        <v>0</v>
      </c>
      <c r="DM1990">
        <v>0</v>
      </c>
      <c r="DX1990">
        <v>0</v>
      </c>
      <c r="EC1990" t="s">
        <v>336</v>
      </c>
      <c r="ED1990" t="s">
        <v>337</v>
      </c>
      <c r="EE1990" t="s">
        <v>338</v>
      </c>
      <c r="EG1990">
        <v>435600</v>
      </c>
      <c r="EH1990">
        <v>10</v>
      </c>
      <c r="EI1990">
        <v>0</v>
      </c>
      <c r="EJ1990">
        <v>0</v>
      </c>
      <c r="EK1990">
        <v>0</v>
      </c>
      <c r="EL1990">
        <v>0</v>
      </c>
      <c r="EU1990" t="s">
        <v>407</v>
      </c>
      <c r="EV1990" t="s">
        <v>2211</v>
      </c>
      <c r="EW1990" t="s">
        <v>2212</v>
      </c>
      <c r="EX1990" s="1">
        <v>40135</v>
      </c>
      <c r="EY1990" t="s">
        <v>267</v>
      </c>
      <c r="EZ1990" t="str">
        <f>"TRUE"</f>
        <v>TRUE</v>
      </c>
      <c r="FA1990">
        <v>2022</v>
      </c>
      <c r="FB1990">
        <v>2020</v>
      </c>
      <c r="FC1990">
        <v>400</v>
      </c>
      <c r="FD1990" t="s">
        <v>246</v>
      </c>
      <c r="FE1990" t="s">
        <v>246</v>
      </c>
      <c r="FF1990" t="s">
        <v>246</v>
      </c>
      <c r="FG1990" t="s">
        <v>246</v>
      </c>
      <c r="FH1990" t="s">
        <v>246</v>
      </c>
      <c r="FI1990" t="s">
        <v>246</v>
      </c>
      <c r="FJ1990" t="s">
        <v>246</v>
      </c>
      <c r="FK1990" t="s">
        <v>246</v>
      </c>
      <c r="FL1990" t="s">
        <v>246</v>
      </c>
      <c r="FM1990" t="s">
        <v>246</v>
      </c>
      <c r="FN1990" t="s">
        <v>246</v>
      </c>
      <c r="FO1990" t="s">
        <v>246</v>
      </c>
      <c r="FP1990" t="s">
        <v>246</v>
      </c>
      <c r="FQ1990" s="2">
        <v>618</v>
      </c>
      <c r="FR1990" s="2">
        <v>0</v>
      </c>
      <c r="FS1990" s="2">
        <v>0</v>
      </c>
      <c r="FT1990">
        <v>0</v>
      </c>
      <c r="FU1990" s="2">
        <v>4119</v>
      </c>
      <c r="FV1990" s="2">
        <v>4119</v>
      </c>
      <c r="FW1990" s="2">
        <v>0</v>
      </c>
      <c r="FX1990">
        <v>0</v>
      </c>
      <c r="FY1990" s="2">
        <v>0</v>
      </c>
      <c r="FZ1990" s="2">
        <v>0</v>
      </c>
      <c r="GA1990" s="2">
        <v>0</v>
      </c>
      <c r="GB1990">
        <v>0</v>
      </c>
      <c r="GC1990" s="2">
        <v>50.32</v>
      </c>
      <c r="GE1990" s="2">
        <v>4119</v>
      </c>
      <c r="GF1990">
        <v>10</v>
      </c>
      <c r="GH1990" t="s">
        <v>315</v>
      </c>
      <c r="GK1990" t="s">
        <v>316</v>
      </c>
      <c r="GL1990" t="s">
        <v>317</v>
      </c>
      <c r="GM1990" t="s">
        <v>318</v>
      </c>
      <c r="GR1990" t="str">
        <f>""</f>
        <v/>
      </c>
      <c r="GS1990" t="str">
        <f>""</f>
        <v/>
      </c>
      <c r="GT1990" t="str">
        <f>""</f>
        <v/>
      </c>
      <c r="HF1990" t="str">
        <f>""</f>
        <v/>
      </c>
      <c r="HK1990" t="str">
        <f>""</f>
        <v/>
      </c>
      <c r="HN1990" t="s">
        <v>271</v>
      </c>
      <c r="HP1990" t="str">
        <f>""</f>
        <v/>
      </c>
      <c r="HQ1990" t="str">
        <f>""</f>
        <v/>
      </c>
      <c r="IA1990" t="str">
        <f>""</f>
        <v/>
      </c>
      <c r="IB1990" t="str">
        <f>""</f>
        <v/>
      </c>
      <c r="IC1990" t="str">
        <f>HYPERLINK("https://web.datatree.com/?/property?propertyId=5157657")</f>
        <v>https://web.datatree.com/?/property?propertyId=5157657</v>
      </c>
    </row>
    <row r="1991" spans="1:237" x14ac:dyDescent="0.25">
      <c r="A1991" t="s">
        <v>1957</v>
      </c>
      <c r="B1991" t="s">
        <v>1958</v>
      </c>
      <c r="C1991" t="s">
        <v>1958</v>
      </c>
      <c r="D1991" t="s">
        <v>1959</v>
      </c>
      <c r="E1991" t="s">
        <v>240</v>
      </c>
      <c r="F1991">
        <v>21</v>
      </c>
      <c r="O1991" t="s">
        <v>1960</v>
      </c>
      <c r="P1991" t="s">
        <v>1957</v>
      </c>
      <c r="T1991" t="s">
        <v>242</v>
      </c>
      <c r="AE1991" t="s">
        <v>243</v>
      </c>
      <c r="AH1991" t="s">
        <v>244</v>
      </c>
      <c r="AK1991" t="s">
        <v>245</v>
      </c>
      <c r="AM1991">
        <v>5330</v>
      </c>
      <c r="AP1991" t="s">
        <v>1961</v>
      </c>
      <c r="AQ1991" t="s">
        <v>302</v>
      </c>
      <c r="AS1991" t="s">
        <v>1183</v>
      </c>
      <c r="AT1991" t="s">
        <v>1183</v>
      </c>
      <c r="AU1991" t="s">
        <v>328</v>
      </c>
      <c r="AV1991" t="str">
        <f>"92887-2725"</f>
        <v>92887-2725</v>
      </c>
      <c r="AW1991" t="s">
        <v>1962</v>
      </c>
      <c r="AX1991" t="s">
        <v>1963</v>
      </c>
      <c r="AY1991" t="s">
        <v>1964</v>
      </c>
      <c r="AZ1991" t="s">
        <v>254</v>
      </c>
      <c r="BA1991" t="s">
        <v>15921</v>
      </c>
      <c r="BB1991" t="str">
        <f>"351-18-048"</f>
        <v>351-18-048</v>
      </c>
      <c r="BC1991" t="str">
        <f>"35118048"</f>
        <v>35118048</v>
      </c>
      <c r="BD1991" t="str">
        <f>"R35118048"</f>
        <v>R35118048</v>
      </c>
      <c r="BE1991">
        <v>4015</v>
      </c>
      <c r="BJ1991" t="s">
        <v>333</v>
      </c>
      <c r="BK1991" t="s">
        <v>310</v>
      </c>
      <c r="BL1991">
        <v>27</v>
      </c>
      <c r="BN1991">
        <v>35.439644325060598</v>
      </c>
      <c r="BO1991">
        <v>-114.406290631376</v>
      </c>
      <c r="BP1991" t="s">
        <v>790</v>
      </c>
      <c r="BQ1991">
        <v>5</v>
      </c>
      <c r="BW1991" t="s">
        <v>1864</v>
      </c>
      <c r="BX1991" t="s">
        <v>1864</v>
      </c>
      <c r="CA1991" t="str">
        <f>"59|60"</f>
        <v>59|60</v>
      </c>
      <c r="CC1991">
        <v>0</v>
      </c>
      <c r="CD1991">
        <v>0</v>
      </c>
      <c r="CE1991">
        <v>0</v>
      </c>
      <c r="CF1991">
        <v>0</v>
      </c>
      <c r="CI1991">
        <v>0</v>
      </c>
      <c r="CJ1991">
        <v>0</v>
      </c>
      <c r="CL1991">
        <v>0</v>
      </c>
      <c r="CM1991">
        <v>0</v>
      </c>
      <c r="CN1991">
        <v>0</v>
      </c>
      <c r="CO1991">
        <v>0</v>
      </c>
      <c r="CP1991">
        <v>0</v>
      </c>
      <c r="CQ1991">
        <v>0</v>
      </c>
      <c r="CR1991">
        <v>0</v>
      </c>
      <c r="CS1991">
        <v>0</v>
      </c>
      <c r="CT1991">
        <v>0</v>
      </c>
      <c r="CU1991">
        <v>0</v>
      </c>
      <c r="CX1991">
        <v>0</v>
      </c>
      <c r="CZ1991">
        <v>0</v>
      </c>
      <c r="DB1991">
        <v>0</v>
      </c>
      <c r="DD1991">
        <v>0</v>
      </c>
      <c r="DF1991">
        <v>0</v>
      </c>
      <c r="DK1991">
        <v>0</v>
      </c>
      <c r="DM1991">
        <v>0</v>
      </c>
      <c r="DX1991">
        <v>0</v>
      </c>
      <c r="EC1991" t="s">
        <v>336</v>
      </c>
      <c r="ED1991" t="s">
        <v>337</v>
      </c>
      <c r="EE1991" t="s">
        <v>338</v>
      </c>
      <c r="EG1991">
        <v>435600</v>
      </c>
      <c r="EH1991">
        <v>10</v>
      </c>
      <c r="EI1991">
        <v>0</v>
      </c>
      <c r="EJ1991">
        <v>0</v>
      </c>
      <c r="EK1991">
        <v>0</v>
      </c>
      <c r="EL1991">
        <v>0</v>
      </c>
      <c r="EU1991" t="s">
        <v>407</v>
      </c>
      <c r="EV1991" t="s">
        <v>339</v>
      </c>
      <c r="EW1991" t="s">
        <v>340</v>
      </c>
      <c r="EX1991" s="1">
        <v>40135</v>
      </c>
      <c r="EY1991" t="s">
        <v>267</v>
      </c>
      <c r="EZ1991" t="str">
        <f>"TRUE"</f>
        <v>TRUE</v>
      </c>
      <c r="FA1991">
        <v>2022</v>
      </c>
      <c r="FB1991">
        <v>2020</v>
      </c>
      <c r="FC1991">
        <v>400</v>
      </c>
      <c r="FD1991" t="s">
        <v>246</v>
      </c>
      <c r="FE1991" t="s">
        <v>246</v>
      </c>
      <c r="FF1991" t="s">
        <v>246</v>
      </c>
      <c r="FG1991" t="s">
        <v>246</v>
      </c>
      <c r="FH1991" t="s">
        <v>246</v>
      </c>
      <c r="FI1991" t="s">
        <v>246</v>
      </c>
      <c r="FJ1991" t="s">
        <v>246</v>
      </c>
      <c r="FK1991" t="s">
        <v>246</v>
      </c>
      <c r="FL1991" t="s">
        <v>246</v>
      </c>
      <c r="FM1991" t="s">
        <v>246</v>
      </c>
      <c r="FN1991" t="s">
        <v>246</v>
      </c>
      <c r="FO1991" t="s">
        <v>246</v>
      </c>
      <c r="FP1991" t="s">
        <v>246</v>
      </c>
      <c r="FQ1991" s="2">
        <v>764</v>
      </c>
      <c r="FR1991" s="2">
        <v>0</v>
      </c>
      <c r="FS1991" s="2">
        <v>0</v>
      </c>
      <c r="FT1991">
        <v>0</v>
      </c>
      <c r="FU1991" s="2">
        <v>5090</v>
      </c>
      <c r="FV1991" s="2">
        <v>5090</v>
      </c>
      <c r="FW1991" s="2">
        <v>0</v>
      </c>
      <c r="FX1991">
        <v>0</v>
      </c>
      <c r="FY1991" s="2">
        <v>0</v>
      </c>
      <c r="FZ1991" s="2">
        <v>0</v>
      </c>
      <c r="GA1991" s="2">
        <v>0</v>
      </c>
      <c r="GB1991">
        <v>0</v>
      </c>
      <c r="GC1991" s="2">
        <v>71.260000000000005</v>
      </c>
      <c r="GE1991" s="2">
        <v>5090</v>
      </c>
      <c r="GH1991" t="s">
        <v>315</v>
      </c>
      <c r="GK1991" t="s">
        <v>316</v>
      </c>
      <c r="GL1991" t="s">
        <v>317</v>
      </c>
      <c r="GM1991" t="s">
        <v>318</v>
      </c>
      <c r="GN1991" s="1">
        <v>43635</v>
      </c>
      <c r="GO1991" s="1">
        <v>43795</v>
      </c>
      <c r="GQ1991" t="s">
        <v>739</v>
      </c>
      <c r="GR1991" t="str">
        <f>""</f>
        <v/>
      </c>
      <c r="GS1991" t="str">
        <f>"2019.64572"</f>
        <v>2019.64572</v>
      </c>
      <c r="GT1991" t="str">
        <f>""</f>
        <v/>
      </c>
      <c r="HF1991" t="str">
        <f>""</f>
        <v/>
      </c>
      <c r="HK1991" t="str">
        <f>""</f>
        <v/>
      </c>
      <c r="HN1991" t="s">
        <v>271</v>
      </c>
      <c r="HP1991" t="str">
        <f>""</f>
        <v/>
      </c>
      <c r="HQ1991" t="str">
        <f>""</f>
        <v/>
      </c>
      <c r="IA1991" t="str">
        <f>""</f>
        <v/>
      </c>
      <c r="IB1991" t="str">
        <f>""</f>
        <v/>
      </c>
      <c r="IC1991" t="str">
        <f>HYPERLINK("https://web.datatree.com/?/property?propertyId=5160568")</f>
        <v>https://web.datatree.com/?/property?propertyId=5160568</v>
      </c>
    </row>
    <row r="1992" spans="1:237" x14ac:dyDescent="0.25">
      <c r="A1992" t="s">
        <v>15922</v>
      </c>
      <c r="B1992" t="s">
        <v>15923</v>
      </c>
      <c r="C1992" t="s">
        <v>10011</v>
      </c>
      <c r="D1992" t="s">
        <v>15924</v>
      </c>
      <c r="E1992" t="s">
        <v>240</v>
      </c>
      <c r="F1992">
        <v>16</v>
      </c>
      <c r="O1992" t="s">
        <v>15925</v>
      </c>
      <c r="P1992" t="s">
        <v>15922</v>
      </c>
      <c r="T1992" t="s">
        <v>242</v>
      </c>
      <c r="AE1992" t="s">
        <v>243</v>
      </c>
      <c r="AH1992" t="s">
        <v>244</v>
      </c>
      <c r="AK1992" t="s">
        <v>245</v>
      </c>
      <c r="AP1992" t="s">
        <v>15926</v>
      </c>
      <c r="AS1992" t="s">
        <v>15927</v>
      </c>
      <c r="AT1992" t="s">
        <v>15927</v>
      </c>
      <c r="AU1992" t="s">
        <v>1664</v>
      </c>
      <c r="AV1992" t="str">
        <f>"59411"</f>
        <v>59411</v>
      </c>
      <c r="AW1992" t="s">
        <v>346</v>
      </c>
      <c r="AX1992" t="s">
        <v>15928</v>
      </c>
      <c r="AY1992" t="s">
        <v>15929</v>
      </c>
      <c r="AZ1992" t="s">
        <v>254</v>
      </c>
      <c r="BA1992" t="s">
        <v>15930</v>
      </c>
      <c r="BB1992" t="str">
        <f>"318-22-007"</f>
        <v>318-22-007</v>
      </c>
      <c r="BC1992" t="str">
        <f>"31822007"</f>
        <v>31822007</v>
      </c>
      <c r="BD1992" t="str">
        <f>"R31822007"</f>
        <v>R31822007</v>
      </c>
      <c r="BE1992">
        <v>4015</v>
      </c>
      <c r="BJ1992" t="s">
        <v>925</v>
      </c>
      <c r="BK1992" t="s">
        <v>548</v>
      </c>
      <c r="BL1992">
        <v>29</v>
      </c>
      <c r="BN1992">
        <v>35.866371281745501</v>
      </c>
      <c r="BO1992">
        <v>-113.92490939429599</v>
      </c>
      <c r="BW1992" t="s">
        <v>926</v>
      </c>
      <c r="BX1992" t="s">
        <v>926</v>
      </c>
      <c r="CA1992" t="str">
        <f>""</f>
        <v/>
      </c>
      <c r="CC1992">
        <v>0</v>
      </c>
      <c r="CD1992">
        <v>0</v>
      </c>
      <c r="CE1992">
        <v>0</v>
      </c>
      <c r="CF1992">
        <v>0</v>
      </c>
      <c r="CI1992">
        <v>0</v>
      </c>
      <c r="CJ1992">
        <v>0</v>
      </c>
      <c r="CL1992">
        <v>0</v>
      </c>
      <c r="CM1992">
        <v>0</v>
      </c>
      <c r="CN1992">
        <v>0</v>
      </c>
      <c r="CO1992">
        <v>0</v>
      </c>
      <c r="CP1992">
        <v>0</v>
      </c>
      <c r="CQ1992">
        <v>0</v>
      </c>
      <c r="CR1992">
        <v>0</v>
      </c>
      <c r="CS1992">
        <v>0</v>
      </c>
      <c r="CT1992">
        <v>0</v>
      </c>
      <c r="CU1992">
        <v>0</v>
      </c>
      <c r="CX1992">
        <v>0</v>
      </c>
      <c r="CZ1992">
        <v>0</v>
      </c>
      <c r="DB1992">
        <v>0</v>
      </c>
      <c r="DD1992">
        <v>0</v>
      </c>
      <c r="DF1992">
        <v>0</v>
      </c>
      <c r="DK1992">
        <v>0</v>
      </c>
      <c r="DM1992">
        <v>0</v>
      </c>
      <c r="DX1992">
        <v>0</v>
      </c>
      <c r="EC1992" t="s">
        <v>261</v>
      </c>
      <c r="ED1992" t="s">
        <v>354</v>
      </c>
      <c r="EE1992" t="s">
        <v>355</v>
      </c>
      <c r="EG1992">
        <v>435600</v>
      </c>
      <c r="EH1992">
        <v>10</v>
      </c>
      <c r="EI1992">
        <v>0</v>
      </c>
      <c r="EJ1992">
        <v>0</v>
      </c>
      <c r="EK1992">
        <v>0</v>
      </c>
      <c r="EL1992">
        <v>0</v>
      </c>
      <c r="EU1992" t="s">
        <v>264</v>
      </c>
      <c r="EV1992" t="s">
        <v>1075</v>
      </c>
      <c r="EW1992" t="s">
        <v>1076</v>
      </c>
      <c r="EX1992" s="1">
        <v>40135</v>
      </c>
      <c r="EY1992" t="s">
        <v>267</v>
      </c>
      <c r="EZ1992" t="str">
        <f t="shared" ref="EZ1992:EZ1997" si="103">"FALSE"</f>
        <v>FALSE</v>
      </c>
      <c r="FA1992">
        <v>2022</v>
      </c>
      <c r="FB1992">
        <v>2020</v>
      </c>
      <c r="FC1992">
        <v>400</v>
      </c>
      <c r="FD1992" t="s">
        <v>246</v>
      </c>
      <c r="FE1992" t="s">
        <v>246</v>
      </c>
      <c r="FF1992" t="s">
        <v>246</v>
      </c>
      <c r="FG1992" t="s">
        <v>246</v>
      </c>
      <c r="FH1992" t="s">
        <v>246</v>
      </c>
      <c r="FI1992" t="s">
        <v>246</v>
      </c>
      <c r="FJ1992" t="s">
        <v>246</v>
      </c>
      <c r="FK1992" t="s">
        <v>246</v>
      </c>
      <c r="FL1992" t="s">
        <v>246</v>
      </c>
      <c r="FM1992" t="s">
        <v>246</v>
      </c>
      <c r="FN1992" t="s">
        <v>246</v>
      </c>
      <c r="FO1992" t="s">
        <v>246</v>
      </c>
      <c r="FP1992" t="s">
        <v>246</v>
      </c>
      <c r="FQ1992" s="2">
        <v>708</v>
      </c>
      <c r="FR1992" s="2">
        <v>0</v>
      </c>
      <c r="FS1992" s="2">
        <v>0</v>
      </c>
      <c r="FT1992">
        <v>0</v>
      </c>
      <c r="FU1992" s="2">
        <v>4723</v>
      </c>
      <c r="FV1992" s="2">
        <v>4723</v>
      </c>
      <c r="FW1992" s="2">
        <v>0</v>
      </c>
      <c r="FX1992">
        <v>0</v>
      </c>
      <c r="FY1992" s="2">
        <v>0</v>
      </c>
      <c r="FZ1992" s="2">
        <v>0</v>
      </c>
      <c r="GA1992" s="2">
        <v>0</v>
      </c>
      <c r="GB1992">
        <v>0</v>
      </c>
      <c r="GC1992" s="2">
        <v>75.959999999999994</v>
      </c>
      <c r="GE1992" s="2">
        <v>4723</v>
      </c>
      <c r="GF1992">
        <v>15</v>
      </c>
      <c r="GH1992" t="s">
        <v>315</v>
      </c>
      <c r="GK1992" t="s">
        <v>552</v>
      </c>
      <c r="GL1992" t="s">
        <v>359</v>
      </c>
      <c r="GM1992" t="s">
        <v>360</v>
      </c>
      <c r="GR1992" t="str">
        <f>""</f>
        <v/>
      </c>
      <c r="GS1992" t="str">
        <f>""</f>
        <v/>
      </c>
      <c r="GT1992" t="str">
        <f>""</f>
        <v/>
      </c>
      <c r="GU1992" s="1">
        <v>39273</v>
      </c>
      <c r="GV1992" s="1">
        <v>39430</v>
      </c>
      <c r="GW1992" s="2">
        <v>6750</v>
      </c>
      <c r="GX1992" t="s">
        <v>566</v>
      </c>
      <c r="GY1992" t="s">
        <v>362</v>
      </c>
      <c r="GZ1992" t="s">
        <v>1637</v>
      </c>
      <c r="HF1992" t="str">
        <f>"                    "</f>
        <v xml:space="preserve">                    </v>
      </c>
      <c r="HK1992" t="str">
        <f>"                    "</f>
        <v xml:space="preserve">                    </v>
      </c>
      <c r="HN1992" t="s">
        <v>271</v>
      </c>
      <c r="HP1992" t="str">
        <f>"7051.451"</f>
        <v>7051.451</v>
      </c>
      <c r="HQ1992" t="str">
        <f>""</f>
        <v/>
      </c>
      <c r="IA1992" t="str">
        <f>""</f>
        <v/>
      </c>
      <c r="IB1992" t="str">
        <f>""</f>
        <v/>
      </c>
      <c r="IC1992" t="str">
        <f>HYPERLINK("https://web.datatree.com/?/property?propertyId=5173410")</f>
        <v>https://web.datatree.com/?/property?propertyId=5173410</v>
      </c>
    </row>
    <row r="1993" spans="1:237" x14ac:dyDescent="0.25">
      <c r="A1993" t="s">
        <v>15931</v>
      </c>
      <c r="B1993" t="s">
        <v>15932</v>
      </c>
      <c r="C1993" t="s">
        <v>968</v>
      </c>
      <c r="D1993" t="s">
        <v>15933</v>
      </c>
      <c r="E1993" t="s">
        <v>240</v>
      </c>
      <c r="F1993">
        <v>27</v>
      </c>
      <c r="G1993" t="s">
        <v>15934</v>
      </c>
      <c r="H1993" t="s">
        <v>2791</v>
      </c>
      <c r="I1993" t="s">
        <v>2791</v>
      </c>
      <c r="J1993" t="s">
        <v>15933</v>
      </c>
      <c r="K1993" t="s">
        <v>240</v>
      </c>
      <c r="L1993">
        <v>27</v>
      </c>
      <c r="O1993" t="s">
        <v>15935</v>
      </c>
      <c r="P1993" t="s">
        <v>15936</v>
      </c>
      <c r="R1993" t="s">
        <v>300</v>
      </c>
      <c r="T1993" t="s">
        <v>242</v>
      </c>
      <c r="AE1993" t="s">
        <v>243</v>
      </c>
      <c r="AH1993" t="s">
        <v>244</v>
      </c>
      <c r="AK1993" t="s">
        <v>245</v>
      </c>
      <c r="AL1993" t="s">
        <v>589</v>
      </c>
      <c r="AM1993">
        <v>16418</v>
      </c>
      <c r="AP1993" t="s">
        <v>15937</v>
      </c>
      <c r="AQ1993" t="s">
        <v>302</v>
      </c>
      <c r="AS1993" t="s">
        <v>11843</v>
      </c>
      <c r="AT1993" t="s">
        <v>11843</v>
      </c>
      <c r="AU1993" t="s">
        <v>243</v>
      </c>
      <c r="AV1993" t="str">
        <f>"85388-2172"</f>
        <v>85388-2172</v>
      </c>
      <c r="AW1993" t="s">
        <v>13322</v>
      </c>
      <c r="AX1993" t="s">
        <v>15938</v>
      </c>
      <c r="AY1993" t="s">
        <v>15939</v>
      </c>
      <c r="AZ1993" t="s">
        <v>254</v>
      </c>
      <c r="BA1993" t="s">
        <v>15940</v>
      </c>
      <c r="BB1993" t="str">
        <f>"210-37-012"</f>
        <v>210-37-012</v>
      </c>
      <c r="BC1993" t="str">
        <f>"21037012"</f>
        <v>21037012</v>
      </c>
      <c r="BD1993" t="str">
        <f>"R21037012"</f>
        <v>R21037012</v>
      </c>
      <c r="BE1993">
        <v>4015</v>
      </c>
      <c r="BI1993" t="s">
        <v>256</v>
      </c>
      <c r="BN1993">
        <v>34.784705400090303</v>
      </c>
      <c r="BO1993">
        <v>-114.341814459525</v>
      </c>
      <c r="CA1993" t="str">
        <f>""</f>
        <v/>
      </c>
      <c r="CC1993">
        <v>0</v>
      </c>
      <c r="CD1993">
        <v>0</v>
      </c>
      <c r="CE1993">
        <v>0</v>
      </c>
      <c r="CF1993">
        <v>0</v>
      </c>
      <c r="CI1993">
        <v>0</v>
      </c>
      <c r="CJ1993">
        <v>0</v>
      </c>
      <c r="CL1993">
        <v>0</v>
      </c>
      <c r="CM1993">
        <v>0</v>
      </c>
      <c r="CN1993">
        <v>0</v>
      </c>
      <c r="CO1993">
        <v>0</v>
      </c>
      <c r="CP1993">
        <v>0</v>
      </c>
      <c r="CQ1993">
        <v>0</v>
      </c>
      <c r="CR1993">
        <v>0</v>
      </c>
      <c r="CS1993">
        <v>0</v>
      </c>
      <c r="CT1993">
        <v>0</v>
      </c>
      <c r="CU1993">
        <v>0</v>
      </c>
      <c r="CX1993">
        <v>0</v>
      </c>
      <c r="CZ1993">
        <v>0</v>
      </c>
      <c r="DB1993">
        <v>0</v>
      </c>
      <c r="DD1993">
        <v>0</v>
      </c>
      <c r="DF1993">
        <v>0</v>
      </c>
      <c r="DK1993">
        <v>0</v>
      </c>
      <c r="DM1993">
        <v>0</v>
      </c>
      <c r="DX1993">
        <v>0</v>
      </c>
      <c r="EC1993" t="s">
        <v>261</v>
      </c>
      <c r="ED1993" t="s">
        <v>354</v>
      </c>
      <c r="EE1993" t="s">
        <v>355</v>
      </c>
      <c r="EG1993">
        <v>435600</v>
      </c>
      <c r="EH1993">
        <v>10</v>
      </c>
      <c r="EI1993">
        <v>0</v>
      </c>
      <c r="EJ1993">
        <v>0</v>
      </c>
      <c r="EK1993">
        <v>0</v>
      </c>
      <c r="EL1993">
        <v>0</v>
      </c>
      <c r="EU1993" t="s">
        <v>264</v>
      </c>
      <c r="EV1993" t="s">
        <v>384</v>
      </c>
      <c r="EW1993" t="s">
        <v>385</v>
      </c>
      <c r="EX1993" s="1">
        <v>40135</v>
      </c>
      <c r="EY1993" t="s">
        <v>267</v>
      </c>
      <c r="EZ1993" t="str">
        <f t="shared" si="103"/>
        <v>FALSE</v>
      </c>
      <c r="FA1993">
        <v>2022</v>
      </c>
      <c r="FB1993">
        <v>2020</v>
      </c>
      <c r="FC1993">
        <v>1200</v>
      </c>
      <c r="FD1993" t="s">
        <v>246</v>
      </c>
      <c r="FE1993" t="s">
        <v>246</v>
      </c>
      <c r="FF1993" t="s">
        <v>246</v>
      </c>
      <c r="FG1993" t="s">
        <v>246</v>
      </c>
      <c r="FH1993" t="s">
        <v>246</v>
      </c>
      <c r="FI1993" t="s">
        <v>246</v>
      </c>
      <c r="FJ1993" t="s">
        <v>246</v>
      </c>
      <c r="FK1993" t="s">
        <v>246</v>
      </c>
      <c r="FL1993" t="s">
        <v>246</v>
      </c>
      <c r="FM1993" t="s">
        <v>246</v>
      </c>
      <c r="FN1993" t="s">
        <v>246</v>
      </c>
      <c r="FO1993" t="s">
        <v>246</v>
      </c>
      <c r="FP1993" t="s">
        <v>246</v>
      </c>
      <c r="FQ1993" s="2">
        <v>493</v>
      </c>
      <c r="FR1993" s="2">
        <v>0</v>
      </c>
      <c r="FS1993" s="2">
        <v>0</v>
      </c>
      <c r="FT1993">
        <v>0</v>
      </c>
      <c r="FU1993" s="2">
        <v>3288</v>
      </c>
      <c r="FV1993" s="2">
        <v>3288</v>
      </c>
      <c r="FW1993" s="2">
        <v>0</v>
      </c>
      <c r="FX1993">
        <v>0</v>
      </c>
      <c r="FY1993" s="2">
        <v>0</v>
      </c>
      <c r="FZ1993" s="2">
        <v>0</v>
      </c>
      <c r="GA1993" s="2">
        <v>0</v>
      </c>
      <c r="GB1993">
        <v>0</v>
      </c>
      <c r="GC1993" s="2">
        <v>26.66</v>
      </c>
      <c r="GE1993" s="2">
        <v>3288</v>
      </c>
      <c r="GH1993" t="s">
        <v>386</v>
      </c>
      <c r="GI1993" t="s">
        <v>387</v>
      </c>
      <c r="GK1993" t="s">
        <v>388</v>
      </c>
      <c r="GL1993" t="s">
        <v>388</v>
      </c>
      <c r="GM1993" t="s">
        <v>389</v>
      </c>
      <c r="GR1993" t="str">
        <f>""</f>
        <v/>
      </c>
      <c r="GS1993" t="str">
        <f>""</f>
        <v/>
      </c>
      <c r="GT1993" t="str">
        <f>""</f>
        <v/>
      </c>
      <c r="HF1993" t="str">
        <f>""</f>
        <v/>
      </c>
      <c r="HK1993" t="str">
        <f>""</f>
        <v/>
      </c>
      <c r="HN1993" t="s">
        <v>271</v>
      </c>
      <c r="HP1993" t="str">
        <f>""</f>
        <v/>
      </c>
      <c r="HQ1993" t="str">
        <f>""</f>
        <v/>
      </c>
      <c r="IA1993" t="str">
        <f>""</f>
        <v/>
      </c>
      <c r="IB1993" t="str">
        <f>""</f>
        <v/>
      </c>
      <c r="IC1993" t="str">
        <f>HYPERLINK("https://web.datatree.com/?/property?propertyId=5184054")</f>
        <v>https://web.datatree.com/?/property?propertyId=5184054</v>
      </c>
    </row>
    <row r="1994" spans="1:237" x14ac:dyDescent="0.25">
      <c r="A1994" t="s">
        <v>342</v>
      </c>
      <c r="D1994" t="s">
        <v>342</v>
      </c>
      <c r="E1994" t="s">
        <v>273</v>
      </c>
      <c r="F1994">
        <v>8315</v>
      </c>
      <c r="O1994" t="s">
        <v>342</v>
      </c>
      <c r="P1994" t="s">
        <v>342</v>
      </c>
      <c r="Q1994" t="s">
        <v>343</v>
      </c>
      <c r="R1994" t="s">
        <v>343</v>
      </c>
      <c r="T1994" t="s">
        <v>242</v>
      </c>
      <c r="AE1994" t="s">
        <v>243</v>
      </c>
      <c r="AH1994" t="s">
        <v>244</v>
      </c>
      <c r="AK1994" t="s">
        <v>245</v>
      </c>
      <c r="AP1994" t="s">
        <v>344</v>
      </c>
      <c r="AS1994" t="s">
        <v>345</v>
      </c>
      <c r="AT1994" t="s">
        <v>345</v>
      </c>
      <c r="AU1994" t="s">
        <v>243</v>
      </c>
      <c r="AV1994" t="str">
        <f>"86402"</f>
        <v>86402</v>
      </c>
      <c r="AW1994" t="s">
        <v>346</v>
      </c>
      <c r="AX1994" t="s">
        <v>347</v>
      </c>
      <c r="AY1994" t="s">
        <v>348</v>
      </c>
      <c r="AZ1994" t="s">
        <v>254</v>
      </c>
      <c r="BA1994" t="s">
        <v>15941</v>
      </c>
      <c r="BB1994" t="str">
        <f>"319-09-018D"</f>
        <v>319-09-018D</v>
      </c>
      <c r="BC1994" t="str">
        <f>"31909018D"</f>
        <v>31909018D</v>
      </c>
      <c r="BD1994" t="str">
        <f>"R31909018"</f>
        <v>R31909018</v>
      </c>
      <c r="BE1994">
        <v>4015</v>
      </c>
      <c r="BJ1994" t="s">
        <v>498</v>
      </c>
      <c r="BK1994" t="s">
        <v>499</v>
      </c>
      <c r="BL1994">
        <v>15</v>
      </c>
      <c r="BN1994">
        <v>35.635982999992699</v>
      </c>
      <c r="BO1994">
        <v>-114.297238979577</v>
      </c>
      <c r="BP1994" t="s">
        <v>2149</v>
      </c>
      <c r="BW1994" t="s">
        <v>2150</v>
      </c>
      <c r="BX1994" t="s">
        <v>2150</v>
      </c>
      <c r="CA1994" t="str">
        <f>"94"</f>
        <v>94</v>
      </c>
      <c r="CC1994">
        <v>0</v>
      </c>
      <c r="CD1994">
        <v>0</v>
      </c>
      <c r="CE1994">
        <v>0</v>
      </c>
      <c r="CF1994">
        <v>0</v>
      </c>
      <c r="CI1994">
        <v>0</v>
      </c>
      <c r="CJ1994">
        <v>0</v>
      </c>
      <c r="CL1994">
        <v>0</v>
      </c>
      <c r="CM1994">
        <v>0</v>
      </c>
      <c r="CN1994">
        <v>0</v>
      </c>
      <c r="CO1994">
        <v>0</v>
      </c>
      <c r="CP1994">
        <v>0</v>
      </c>
      <c r="CQ1994">
        <v>0</v>
      </c>
      <c r="CR1994">
        <v>0</v>
      </c>
      <c r="CS1994">
        <v>0</v>
      </c>
      <c r="CT1994">
        <v>0</v>
      </c>
      <c r="CU1994">
        <v>0</v>
      </c>
      <c r="CX1994">
        <v>0</v>
      </c>
      <c r="CZ1994">
        <v>0</v>
      </c>
      <c r="DB1994">
        <v>0</v>
      </c>
      <c r="DD1994">
        <v>0</v>
      </c>
      <c r="DF1994">
        <v>0</v>
      </c>
      <c r="DK1994">
        <v>0</v>
      </c>
      <c r="DM1994">
        <v>0</v>
      </c>
      <c r="DX1994">
        <v>0</v>
      </c>
      <c r="EC1994" t="s">
        <v>261</v>
      </c>
      <c r="ED1994" t="s">
        <v>262</v>
      </c>
      <c r="EE1994" t="s">
        <v>2040</v>
      </c>
      <c r="EG1994">
        <v>435600</v>
      </c>
      <c r="EH1994">
        <v>10</v>
      </c>
      <c r="EI1994">
        <v>0</v>
      </c>
      <c r="EJ1994">
        <v>0</v>
      </c>
      <c r="EK1994">
        <v>0</v>
      </c>
      <c r="EL1994">
        <v>0</v>
      </c>
      <c r="EU1994" t="s">
        <v>264</v>
      </c>
      <c r="EV1994" t="s">
        <v>502</v>
      </c>
      <c r="EW1994" t="s">
        <v>503</v>
      </c>
      <c r="EX1994" s="1">
        <v>40135</v>
      </c>
      <c r="EY1994" t="s">
        <v>267</v>
      </c>
      <c r="EZ1994" t="str">
        <f t="shared" si="103"/>
        <v>FALSE</v>
      </c>
      <c r="FA1994">
        <v>2022</v>
      </c>
      <c r="FC1994">
        <v>1110</v>
      </c>
      <c r="FD1994" t="s">
        <v>246</v>
      </c>
      <c r="FE1994" t="s">
        <v>246</v>
      </c>
      <c r="FF1994" t="s">
        <v>246</v>
      </c>
      <c r="FG1994" t="s">
        <v>246</v>
      </c>
      <c r="FH1994" t="s">
        <v>246</v>
      </c>
      <c r="FI1994" t="s">
        <v>246</v>
      </c>
      <c r="FJ1994" t="s">
        <v>246</v>
      </c>
      <c r="FK1994" t="s">
        <v>246</v>
      </c>
      <c r="FL1994" t="s">
        <v>246</v>
      </c>
      <c r="FM1994" t="s">
        <v>246</v>
      </c>
      <c r="FN1994" t="s">
        <v>246</v>
      </c>
      <c r="FO1994" t="s">
        <v>246</v>
      </c>
      <c r="FP1994" t="s">
        <v>246</v>
      </c>
      <c r="FQ1994" s="2">
        <v>1082</v>
      </c>
      <c r="FR1994" s="2">
        <v>0</v>
      </c>
      <c r="FS1994" s="2">
        <v>0</v>
      </c>
      <c r="FT1994">
        <v>0</v>
      </c>
      <c r="FU1994" s="2">
        <v>7214</v>
      </c>
      <c r="FV1994" s="2">
        <v>7214</v>
      </c>
      <c r="FW1994" s="2">
        <v>0</v>
      </c>
      <c r="FX1994">
        <v>0</v>
      </c>
      <c r="FY1994" s="2">
        <v>0</v>
      </c>
      <c r="FZ1994" s="2">
        <v>0</v>
      </c>
      <c r="GA1994" s="2">
        <v>0</v>
      </c>
      <c r="GB1994">
        <v>0</v>
      </c>
      <c r="GE1994" s="2">
        <v>7214</v>
      </c>
      <c r="GF1994">
        <v>8</v>
      </c>
      <c r="GH1994" t="s">
        <v>315</v>
      </c>
      <c r="GK1994" t="s">
        <v>316</v>
      </c>
      <c r="GL1994" t="s">
        <v>317</v>
      </c>
      <c r="GM1994" t="s">
        <v>318</v>
      </c>
      <c r="GN1994" s="1">
        <v>43594</v>
      </c>
      <c r="GO1994" s="1">
        <v>43608</v>
      </c>
      <c r="GQ1994" t="s">
        <v>361</v>
      </c>
      <c r="GR1994" t="str">
        <f>""</f>
        <v/>
      </c>
      <c r="GS1994" t="str">
        <f>"2019.27495"</f>
        <v>2019.27495</v>
      </c>
      <c r="GT1994" t="str">
        <f>""</f>
        <v/>
      </c>
      <c r="HF1994" t="str">
        <f>""</f>
        <v/>
      </c>
      <c r="HK1994" t="str">
        <f>""</f>
        <v/>
      </c>
      <c r="HN1994" t="s">
        <v>271</v>
      </c>
      <c r="HP1994" t="str">
        <f>""</f>
        <v/>
      </c>
      <c r="HQ1994" t="str">
        <f>""</f>
        <v/>
      </c>
      <c r="IA1994" t="str">
        <f>""</f>
        <v/>
      </c>
      <c r="IB1994" t="str">
        <f>""</f>
        <v/>
      </c>
      <c r="IC1994" t="str">
        <f>HYPERLINK("https://web.datatree.com/?/property?propertyId=5192007")</f>
        <v>https://web.datatree.com/?/property?propertyId=5192007</v>
      </c>
    </row>
    <row r="1995" spans="1:237" x14ac:dyDescent="0.25">
      <c r="A1995" t="s">
        <v>15942</v>
      </c>
      <c r="B1995" t="s">
        <v>15943</v>
      </c>
      <c r="C1995" t="s">
        <v>10482</v>
      </c>
      <c r="D1995" t="s">
        <v>3613</v>
      </c>
      <c r="E1995" t="s">
        <v>240</v>
      </c>
      <c r="F1995">
        <v>2</v>
      </c>
      <c r="O1995" t="s">
        <v>15944</v>
      </c>
      <c r="P1995" t="s">
        <v>15942</v>
      </c>
      <c r="T1995" t="s">
        <v>242</v>
      </c>
      <c r="AE1995" t="s">
        <v>243</v>
      </c>
      <c r="AH1995" t="s">
        <v>244</v>
      </c>
      <c r="AK1995" t="s">
        <v>245</v>
      </c>
      <c r="AL1995" t="s">
        <v>457</v>
      </c>
      <c r="AM1995">
        <v>3511</v>
      </c>
      <c r="AP1995" t="s">
        <v>15945</v>
      </c>
      <c r="AQ1995" t="s">
        <v>375</v>
      </c>
      <c r="AS1995" t="s">
        <v>7173</v>
      </c>
      <c r="AT1995" t="s">
        <v>7173</v>
      </c>
      <c r="AU1995" t="s">
        <v>461</v>
      </c>
      <c r="AV1995" t="str">
        <f>"98032-7091"</f>
        <v>98032-7091</v>
      </c>
      <c r="AW1995" t="s">
        <v>401</v>
      </c>
      <c r="AX1995" t="s">
        <v>15946</v>
      </c>
      <c r="AY1995" t="s">
        <v>15947</v>
      </c>
      <c r="AZ1995" t="s">
        <v>254</v>
      </c>
      <c r="BA1995" t="s">
        <v>13866</v>
      </c>
      <c r="BB1995" t="str">
        <f>"353-04-041"</f>
        <v>353-04-041</v>
      </c>
      <c r="BC1995" t="str">
        <f>"35304041"</f>
        <v>35304041</v>
      </c>
      <c r="BD1995" t="str">
        <f>"R35304041"</f>
        <v>R35304041</v>
      </c>
      <c r="BE1995">
        <v>4015</v>
      </c>
      <c r="BI1995" t="s">
        <v>256</v>
      </c>
      <c r="BJ1995" t="s">
        <v>257</v>
      </c>
      <c r="BK1995" t="s">
        <v>258</v>
      </c>
      <c r="BL1995">
        <v>5</v>
      </c>
      <c r="BN1995">
        <v>35.234871879494499</v>
      </c>
      <c r="BO1995">
        <v>-113.571669475105</v>
      </c>
      <c r="BW1995" t="s">
        <v>639</v>
      </c>
      <c r="BX1995" t="s">
        <v>639</v>
      </c>
      <c r="CA1995" t="str">
        <f>""</f>
        <v/>
      </c>
      <c r="CC1995">
        <v>0</v>
      </c>
      <c r="CD1995">
        <v>0</v>
      </c>
      <c r="CE1995">
        <v>0</v>
      </c>
      <c r="CF1995">
        <v>0</v>
      </c>
      <c r="CI1995">
        <v>0</v>
      </c>
      <c r="CJ1995">
        <v>0</v>
      </c>
      <c r="CL1995">
        <v>0</v>
      </c>
      <c r="CM1995">
        <v>0</v>
      </c>
      <c r="CN1995">
        <v>0</v>
      </c>
      <c r="CO1995">
        <v>0</v>
      </c>
      <c r="CP1995">
        <v>0</v>
      </c>
      <c r="CQ1995">
        <v>0</v>
      </c>
      <c r="CR1995">
        <v>0</v>
      </c>
      <c r="CS1995">
        <v>0</v>
      </c>
      <c r="CT1995">
        <v>0</v>
      </c>
      <c r="CU1995">
        <v>0</v>
      </c>
      <c r="CX1995">
        <v>0</v>
      </c>
      <c r="CZ1995">
        <v>0</v>
      </c>
      <c r="DB1995">
        <v>0</v>
      </c>
      <c r="DD1995">
        <v>0</v>
      </c>
      <c r="DF1995">
        <v>0</v>
      </c>
      <c r="DK1995">
        <v>0</v>
      </c>
      <c r="DM1995">
        <v>0</v>
      </c>
      <c r="DX1995">
        <v>0</v>
      </c>
      <c r="EC1995" t="s">
        <v>336</v>
      </c>
      <c r="ED1995" t="s">
        <v>561</v>
      </c>
      <c r="EE1995" t="s">
        <v>598</v>
      </c>
      <c r="EG1995">
        <v>435600</v>
      </c>
      <c r="EH1995">
        <v>10</v>
      </c>
      <c r="EI1995">
        <v>0</v>
      </c>
      <c r="EJ1995">
        <v>0</v>
      </c>
      <c r="EK1995">
        <v>0</v>
      </c>
      <c r="EL1995">
        <v>0</v>
      </c>
      <c r="EU1995" t="s">
        <v>653</v>
      </c>
      <c r="EV1995" t="s">
        <v>265</v>
      </c>
      <c r="EW1995" t="s">
        <v>266</v>
      </c>
      <c r="EX1995" s="1">
        <v>40135</v>
      </c>
      <c r="EY1995" t="s">
        <v>267</v>
      </c>
      <c r="EZ1995" t="str">
        <f t="shared" si="103"/>
        <v>FALSE</v>
      </c>
      <c r="FA1995">
        <v>2022</v>
      </c>
      <c r="FB1995">
        <v>2020</v>
      </c>
      <c r="FC1995">
        <v>300</v>
      </c>
      <c r="FD1995" t="s">
        <v>246</v>
      </c>
      <c r="FE1995" t="s">
        <v>246</v>
      </c>
      <c r="FF1995" t="s">
        <v>246</v>
      </c>
      <c r="FG1995" t="s">
        <v>246</v>
      </c>
      <c r="FH1995" t="s">
        <v>246</v>
      </c>
      <c r="FI1995" t="s">
        <v>246</v>
      </c>
      <c r="FJ1995" t="s">
        <v>246</v>
      </c>
      <c r="FK1995" t="s">
        <v>246</v>
      </c>
      <c r="FL1995" t="s">
        <v>246</v>
      </c>
      <c r="FM1995" t="s">
        <v>246</v>
      </c>
      <c r="FN1995" t="s">
        <v>246</v>
      </c>
      <c r="FO1995" t="s">
        <v>246</v>
      </c>
      <c r="FP1995" t="s">
        <v>246</v>
      </c>
      <c r="FQ1995" s="2">
        <v>851</v>
      </c>
      <c r="FR1995" s="2">
        <v>0</v>
      </c>
      <c r="FS1995" s="2">
        <v>0</v>
      </c>
      <c r="FT1995">
        <v>0</v>
      </c>
      <c r="FU1995" s="2">
        <v>5672</v>
      </c>
      <c r="FV1995" s="2">
        <v>5672</v>
      </c>
      <c r="FW1995" s="2">
        <v>0</v>
      </c>
      <c r="FX1995">
        <v>0</v>
      </c>
      <c r="FY1995" s="2">
        <v>0</v>
      </c>
      <c r="FZ1995" s="2">
        <v>0</v>
      </c>
      <c r="GA1995" s="2">
        <v>0</v>
      </c>
      <c r="GB1995">
        <v>0</v>
      </c>
      <c r="GC1995" s="2">
        <v>47.78</v>
      </c>
      <c r="GE1995" s="2">
        <v>5672</v>
      </c>
      <c r="GH1995" t="s">
        <v>268</v>
      </c>
      <c r="GK1995" t="s">
        <v>269</v>
      </c>
      <c r="GR1995" t="str">
        <f>""</f>
        <v/>
      </c>
      <c r="GS1995" t="str">
        <f>""</f>
        <v/>
      </c>
      <c r="GT1995" t="str">
        <f>""</f>
        <v/>
      </c>
      <c r="HF1995" t="str">
        <f>""</f>
        <v/>
      </c>
      <c r="HK1995" t="str">
        <f>""</f>
        <v/>
      </c>
      <c r="HN1995" t="s">
        <v>271</v>
      </c>
      <c r="HP1995" t="str">
        <f>""</f>
        <v/>
      </c>
      <c r="HQ1995" t="str">
        <f>""</f>
        <v/>
      </c>
      <c r="IA1995" t="str">
        <f>""</f>
        <v/>
      </c>
      <c r="IB1995" t="str">
        <f>""</f>
        <v/>
      </c>
      <c r="IC1995" t="str">
        <f>HYPERLINK("https://web.datatree.com/?/property?propertyId=5193062")</f>
        <v>https://web.datatree.com/?/property?propertyId=5193062</v>
      </c>
    </row>
    <row r="1996" spans="1:237" x14ac:dyDescent="0.25">
      <c r="A1996" t="s">
        <v>15948</v>
      </c>
      <c r="B1996" t="s">
        <v>9344</v>
      </c>
      <c r="C1996" t="s">
        <v>2761</v>
      </c>
      <c r="D1996" t="s">
        <v>15949</v>
      </c>
      <c r="E1996" t="s">
        <v>240</v>
      </c>
      <c r="F1996">
        <v>3</v>
      </c>
      <c r="G1996" t="s">
        <v>15950</v>
      </c>
      <c r="H1996" t="s">
        <v>7928</v>
      </c>
      <c r="I1996" t="s">
        <v>7928</v>
      </c>
      <c r="J1996" t="s">
        <v>15949</v>
      </c>
      <c r="K1996" t="s">
        <v>240</v>
      </c>
      <c r="L1996">
        <v>3</v>
      </c>
      <c r="O1996" t="s">
        <v>15951</v>
      </c>
      <c r="P1996" t="s">
        <v>15952</v>
      </c>
      <c r="T1996" t="s">
        <v>242</v>
      </c>
      <c r="AE1996" t="s">
        <v>243</v>
      </c>
      <c r="AH1996" t="s">
        <v>244</v>
      </c>
      <c r="AK1996" t="s">
        <v>245</v>
      </c>
      <c r="AL1996" t="s">
        <v>2594</v>
      </c>
      <c r="AM1996">
        <v>1145</v>
      </c>
      <c r="AP1996" t="s">
        <v>15953</v>
      </c>
      <c r="AQ1996" t="s">
        <v>302</v>
      </c>
      <c r="AS1996" t="s">
        <v>15954</v>
      </c>
      <c r="AT1996" t="s">
        <v>15954</v>
      </c>
      <c r="AU1996" t="s">
        <v>6006</v>
      </c>
      <c r="AV1996" t="str">
        <f>"64015-1805"</f>
        <v>64015-1805</v>
      </c>
      <c r="AW1996" t="s">
        <v>1161</v>
      </c>
      <c r="AX1996" t="s">
        <v>15955</v>
      </c>
      <c r="AY1996" t="s">
        <v>15956</v>
      </c>
      <c r="AZ1996" t="s">
        <v>254</v>
      </c>
      <c r="BA1996" t="s">
        <v>15957</v>
      </c>
      <c r="BB1996" t="str">
        <f>"319-07-003G"</f>
        <v>319-07-003G</v>
      </c>
      <c r="BC1996" t="str">
        <f>"31907003G"</f>
        <v>31907003G</v>
      </c>
      <c r="BD1996" t="str">
        <f>"R31907003G"</f>
        <v>R31907003G</v>
      </c>
      <c r="BE1996">
        <v>4015</v>
      </c>
      <c r="BJ1996" t="s">
        <v>498</v>
      </c>
      <c r="BK1996" t="s">
        <v>499</v>
      </c>
      <c r="BL1996">
        <v>11</v>
      </c>
      <c r="BN1996">
        <v>35.661389070404098</v>
      </c>
      <c r="BO1996">
        <v>-114.281707299939</v>
      </c>
      <c r="BP1996" t="s">
        <v>3030</v>
      </c>
      <c r="BW1996" t="s">
        <v>3031</v>
      </c>
      <c r="BX1996" t="s">
        <v>3031</v>
      </c>
      <c r="CA1996" t="str">
        <f>"67"</f>
        <v>67</v>
      </c>
      <c r="CC1996">
        <v>0</v>
      </c>
      <c r="CD1996">
        <v>0</v>
      </c>
      <c r="CE1996">
        <v>0</v>
      </c>
      <c r="CF1996">
        <v>0</v>
      </c>
      <c r="CI1996">
        <v>0</v>
      </c>
      <c r="CJ1996">
        <v>0</v>
      </c>
      <c r="CL1996">
        <v>0</v>
      </c>
      <c r="CM1996">
        <v>0</v>
      </c>
      <c r="CN1996">
        <v>0</v>
      </c>
      <c r="CO1996">
        <v>0</v>
      </c>
      <c r="CP1996">
        <v>0</v>
      </c>
      <c r="CQ1996">
        <v>0</v>
      </c>
      <c r="CR1996">
        <v>0</v>
      </c>
      <c r="CS1996">
        <v>0</v>
      </c>
      <c r="CT1996">
        <v>0</v>
      </c>
      <c r="CU1996">
        <v>0</v>
      </c>
      <c r="CX1996">
        <v>0</v>
      </c>
      <c r="CZ1996">
        <v>0</v>
      </c>
      <c r="DB1996">
        <v>0</v>
      </c>
      <c r="DD1996">
        <v>0</v>
      </c>
      <c r="DF1996">
        <v>0</v>
      </c>
      <c r="DK1996">
        <v>0</v>
      </c>
      <c r="DM1996">
        <v>0</v>
      </c>
      <c r="DX1996">
        <v>0</v>
      </c>
      <c r="EC1996" t="s">
        <v>261</v>
      </c>
      <c r="ED1996" t="s">
        <v>262</v>
      </c>
      <c r="EE1996" t="s">
        <v>263</v>
      </c>
      <c r="EG1996">
        <v>435600</v>
      </c>
      <c r="EH1996">
        <v>10</v>
      </c>
      <c r="EI1996">
        <v>0</v>
      </c>
      <c r="EJ1996">
        <v>0</v>
      </c>
      <c r="EK1996">
        <v>0</v>
      </c>
      <c r="EL1996">
        <v>0</v>
      </c>
      <c r="EU1996" t="s">
        <v>264</v>
      </c>
      <c r="EV1996" t="s">
        <v>502</v>
      </c>
      <c r="EW1996" t="s">
        <v>503</v>
      </c>
      <c r="EX1996" s="1">
        <v>40135</v>
      </c>
      <c r="EY1996" t="s">
        <v>267</v>
      </c>
      <c r="EZ1996" t="str">
        <f t="shared" si="103"/>
        <v>FALSE</v>
      </c>
      <c r="FA1996">
        <v>2022</v>
      </c>
      <c r="FB1996">
        <v>2020</v>
      </c>
      <c r="FC1996">
        <v>1110</v>
      </c>
      <c r="FD1996" t="s">
        <v>246</v>
      </c>
      <c r="FE1996" t="s">
        <v>246</v>
      </c>
      <c r="FF1996" t="s">
        <v>246</v>
      </c>
      <c r="FG1996" t="s">
        <v>246</v>
      </c>
      <c r="FH1996" t="s">
        <v>246</v>
      </c>
      <c r="FI1996" t="s">
        <v>246</v>
      </c>
      <c r="FJ1996" t="s">
        <v>246</v>
      </c>
      <c r="FK1996" t="s">
        <v>246</v>
      </c>
      <c r="FL1996" t="s">
        <v>246</v>
      </c>
      <c r="FM1996" t="s">
        <v>246</v>
      </c>
      <c r="FN1996" t="s">
        <v>246</v>
      </c>
      <c r="FO1996" t="s">
        <v>246</v>
      </c>
      <c r="FP1996" t="s">
        <v>246</v>
      </c>
      <c r="FQ1996" s="2">
        <v>1082</v>
      </c>
      <c r="FR1996" s="2">
        <v>0</v>
      </c>
      <c r="FS1996" s="2">
        <v>0</v>
      </c>
      <c r="FT1996">
        <v>0</v>
      </c>
      <c r="FU1996" s="2">
        <v>7214</v>
      </c>
      <c r="FV1996" s="2">
        <v>7214</v>
      </c>
      <c r="FW1996" s="2">
        <v>0</v>
      </c>
      <c r="FX1996">
        <v>0</v>
      </c>
      <c r="FY1996" s="2">
        <v>0</v>
      </c>
      <c r="FZ1996" s="2">
        <v>0</v>
      </c>
      <c r="GA1996" s="2">
        <v>0</v>
      </c>
      <c r="GB1996">
        <v>0</v>
      </c>
      <c r="GC1996" s="2">
        <v>67.760000000000005</v>
      </c>
      <c r="GE1996" s="2">
        <v>7214</v>
      </c>
      <c r="GH1996" t="s">
        <v>315</v>
      </c>
      <c r="GK1996" t="s">
        <v>316</v>
      </c>
      <c r="GL1996" t="s">
        <v>317</v>
      </c>
      <c r="GM1996" t="s">
        <v>318</v>
      </c>
      <c r="GR1996" t="str">
        <f>""</f>
        <v/>
      </c>
      <c r="GS1996" t="str">
        <f>""</f>
        <v/>
      </c>
      <c r="GT1996" t="str">
        <f>""</f>
        <v/>
      </c>
      <c r="HF1996" t="str">
        <f>""</f>
        <v/>
      </c>
      <c r="HK1996" t="str">
        <f>""</f>
        <v/>
      </c>
      <c r="HN1996" t="s">
        <v>271</v>
      </c>
      <c r="HP1996" t="str">
        <f>""</f>
        <v/>
      </c>
      <c r="HQ1996" t="str">
        <f>""</f>
        <v/>
      </c>
      <c r="IA1996" t="str">
        <f>""</f>
        <v/>
      </c>
      <c r="IB1996" t="str">
        <f>""</f>
        <v/>
      </c>
      <c r="IC1996" t="str">
        <f>HYPERLINK("https://web.datatree.com/?/property?propertyId=5213687")</f>
        <v>https://web.datatree.com/?/property?propertyId=5213687</v>
      </c>
    </row>
    <row r="1997" spans="1:237" x14ac:dyDescent="0.25">
      <c r="A1997" t="s">
        <v>15958</v>
      </c>
      <c r="B1997" t="s">
        <v>15959</v>
      </c>
      <c r="C1997" t="s">
        <v>4865</v>
      </c>
      <c r="D1997" t="s">
        <v>15960</v>
      </c>
      <c r="E1997" t="s">
        <v>240</v>
      </c>
      <c r="F1997">
        <v>68</v>
      </c>
      <c r="O1997" t="s">
        <v>15961</v>
      </c>
      <c r="P1997" t="s">
        <v>15958</v>
      </c>
      <c r="T1997" t="s">
        <v>242</v>
      </c>
      <c r="AE1997" t="s">
        <v>243</v>
      </c>
      <c r="AH1997" t="s">
        <v>244</v>
      </c>
      <c r="AK1997" t="s">
        <v>245</v>
      </c>
      <c r="AM1997">
        <v>3325</v>
      </c>
      <c r="AP1997" t="s">
        <v>15962</v>
      </c>
      <c r="AQ1997" t="s">
        <v>419</v>
      </c>
      <c r="AS1997" t="s">
        <v>15963</v>
      </c>
      <c r="AT1997" t="s">
        <v>15963</v>
      </c>
      <c r="AU1997" t="s">
        <v>846</v>
      </c>
      <c r="AV1997" t="str">
        <f>"53562-1163"</f>
        <v>53562-1163</v>
      </c>
      <c r="AW1997" t="s">
        <v>2178</v>
      </c>
      <c r="AX1997" t="s">
        <v>15964</v>
      </c>
      <c r="AY1997" t="s">
        <v>15965</v>
      </c>
      <c r="AZ1997" t="s">
        <v>254</v>
      </c>
      <c r="BA1997" t="s">
        <v>15966</v>
      </c>
      <c r="BB1997" t="str">
        <f>"353-17-063B"</f>
        <v>353-17-063B</v>
      </c>
      <c r="BC1997" t="str">
        <f>"35317063B"</f>
        <v>35317063B</v>
      </c>
      <c r="BD1997" t="str">
        <f>"R35317063B"</f>
        <v>R35317063B</v>
      </c>
      <c r="BE1997">
        <v>4015</v>
      </c>
      <c r="BI1997" t="s">
        <v>256</v>
      </c>
      <c r="BJ1997" t="s">
        <v>257</v>
      </c>
      <c r="BK1997" t="s">
        <v>258</v>
      </c>
      <c r="BL1997">
        <v>33</v>
      </c>
      <c r="BN1997">
        <v>35.164090131849903</v>
      </c>
      <c r="BO1997">
        <v>-113.54736433514501</v>
      </c>
      <c r="BP1997" t="s">
        <v>259</v>
      </c>
      <c r="BW1997" t="s">
        <v>13182</v>
      </c>
      <c r="BX1997" t="s">
        <v>13182</v>
      </c>
      <c r="CA1997" t="str">
        <f>"213"</f>
        <v>213</v>
      </c>
      <c r="CC1997">
        <v>0</v>
      </c>
      <c r="CD1997">
        <v>0</v>
      </c>
      <c r="CE1997">
        <v>0</v>
      </c>
      <c r="CF1997">
        <v>0</v>
      </c>
      <c r="CI1997">
        <v>0</v>
      </c>
      <c r="CJ1997">
        <v>0</v>
      </c>
      <c r="CL1997">
        <v>0</v>
      </c>
      <c r="CM1997">
        <v>0</v>
      </c>
      <c r="CN1997">
        <v>0</v>
      </c>
      <c r="CO1997">
        <v>0</v>
      </c>
      <c r="CP1997">
        <v>0</v>
      </c>
      <c r="CQ1997">
        <v>0</v>
      </c>
      <c r="CR1997">
        <v>0</v>
      </c>
      <c r="CS1997">
        <v>0</v>
      </c>
      <c r="CT1997">
        <v>0</v>
      </c>
      <c r="CU1997">
        <v>0</v>
      </c>
      <c r="CX1997">
        <v>0</v>
      </c>
      <c r="CZ1997">
        <v>0</v>
      </c>
      <c r="DB1997">
        <v>0</v>
      </c>
      <c r="DD1997">
        <v>0</v>
      </c>
      <c r="DF1997">
        <v>0</v>
      </c>
      <c r="DK1997">
        <v>0</v>
      </c>
      <c r="DM1997">
        <v>0</v>
      </c>
      <c r="DX1997">
        <v>0</v>
      </c>
      <c r="EC1997" t="s">
        <v>261</v>
      </c>
      <c r="ED1997" t="s">
        <v>262</v>
      </c>
      <c r="EE1997" t="s">
        <v>263</v>
      </c>
      <c r="EG1997">
        <v>435600</v>
      </c>
      <c r="EH1997">
        <v>10</v>
      </c>
      <c r="EI1997">
        <v>0</v>
      </c>
      <c r="EJ1997">
        <v>0</v>
      </c>
      <c r="EK1997">
        <v>0</v>
      </c>
      <c r="EL1997">
        <v>0</v>
      </c>
      <c r="EU1997" t="s">
        <v>264</v>
      </c>
      <c r="EV1997" t="s">
        <v>265</v>
      </c>
      <c r="EW1997" t="s">
        <v>266</v>
      </c>
      <c r="EX1997" s="1">
        <v>40135</v>
      </c>
      <c r="EY1997" t="s">
        <v>267</v>
      </c>
      <c r="EZ1997" t="str">
        <f t="shared" si="103"/>
        <v>FALSE</v>
      </c>
      <c r="FA1997">
        <v>2022</v>
      </c>
      <c r="FB1997">
        <v>2020</v>
      </c>
      <c r="FC1997">
        <v>300</v>
      </c>
      <c r="FD1997" t="s">
        <v>246</v>
      </c>
      <c r="FE1997" t="s">
        <v>246</v>
      </c>
      <c r="FF1997" t="s">
        <v>246</v>
      </c>
      <c r="FG1997" t="s">
        <v>246</v>
      </c>
      <c r="FH1997" t="s">
        <v>246</v>
      </c>
      <c r="FI1997" t="s">
        <v>246</v>
      </c>
      <c r="FJ1997" t="s">
        <v>246</v>
      </c>
      <c r="FK1997" t="s">
        <v>246</v>
      </c>
      <c r="FL1997" t="s">
        <v>246</v>
      </c>
      <c r="FM1997" t="s">
        <v>246</v>
      </c>
      <c r="FN1997" t="s">
        <v>246</v>
      </c>
      <c r="FO1997" t="s">
        <v>246</v>
      </c>
      <c r="FP1997" t="s">
        <v>246</v>
      </c>
      <c r="FQ1997" s="2">
        <v>851</v>
      </c>
      <c r="FR1997" s="2">
        <v>0</v>
      </c>
      <c r="FS1997" s="2">
        <v>0</v>
      </c>
      <c r="FT1997">
        <v>0</v>
      </c>
      <c r="FU1997" s="2">
        <v>5672</v>
      </c>
      <c r="FV1997" s="2">
        <v>5672</v>
      </c>
      <c r="FW1997" s="2">
        <v>0</v>
      </c>
      <c r="FX1997">
        <v>0</v>
      </c>
      <c r="FY1997" s="2">
        <v>0</v>
      </c>
      <c r="FZ1997" s="2">
        <v>0</v>
      </c>
      <c r="GA1997" s="2">
        <v>0</v>
      </c>
      <c r="GB1997">
        <v>0</v>
      </c>
      <c r="GC1997" s="2">
        <v>45.02</v>
      </c>
      <c r="GE1997" s="2">
        <v>5672</v>
      </c>
      <c r="GH1997" t="s">
        <v>268</v>
      </c>
      <c r="GK1997" t="s">
        <v>269</v>
      </c>
      <c r="GR1997" t="str">
        <f>""</f>
        <v/>
      </c>
      <c r="GS1997" t="str">
        <f>""</f>
        <v/>
      </c>
      <c r="GT1997" t="str">
        <f>""</f>
        <v/>
      </c>
      <c r="HF1997" t="str">
        <f>""</f>
        <v/>
      </c>
      <c r="HK1997" t="str">
        <f>""</f>
        <v/>
      </c>
      <c r="HN1997" t="s">
        <v>271</v>
      </c>
      <c r="HP1997" t="str">
        <f>""</f>
        <v/>
      </c>
      <c r="HQ1997" t="str">
        <f>""</f>
        <v/>
      </c>
      <c r="IA1997" t="str">
        <f>""</f>
        <v/>
      </c>
      <c r="IB1997" t="str">
        <f>""</f>
        <v/>
      </c>
      <c r="IC1997" t="str">
        <f>HYPERLINK("https://web.datatree.com/?/property?propertyId=5213719")</f>
        <v>https://web.datatree.com/?/property?propertyId=5213719</v>
      </c>
    </row>
    <row r="1998" spans="1:237" x14ac:dyDescent="0.25">
      <c r="A1998" t="s">
        <v>15967</v>
      </c>
      <c r="D1998" t="s">
        <v>15967</v>
      </c>
      <c r="E1998" t="s">
        <v>273</v>
      </c>
      <c r="F1998">
        <v>1</v>
      </c>
      <c r="O1998" t="s">
        <v>15967</v>
      </c>
      <c r="P1998" t="s">
        <v>15967</v>
      </c>
      <c r="Q1998" t="s">
        <v>689</v>
      </c>
      <c r="T1998" t="s">
        <v>407</v>
      </c>
      <c r="V1998" t="s">
        <v>396</v>
      </c>
      <c r="W1998">
        <v>13043</v>
      </c>
      <c r="Z1998" t="s">
        <v>15968</v>
      </c>
      <c r="AA1998" t="s">
        <v>419</v>
      </c>
      <c r="AC1998" t="s">
        <v>345</v>
      </c>
      <c r="AE1998" t="s">
        <v>243</v>
      </c>
      <c r="AF1998" t="str">
        <f>"86401"</f>
        <v>86401</v>
      </c>
      <c r="AG1998" t="str">
        <f>"86401-6705"</f>
        <v>86401-6705</v>
      </c>
      <c r="AH1998" t="s">
        <v>244</v>
      </c>
      <c r="AI1998" t="s">
        <v>2311</v>
      </c>
      <c r="AJ1998" t="s">
        <v>15969</v>
      </c>
      <c r="AK1998" t="s">
        <v>15970</v>
      </c>
      <c r="AL1998" t="s">
        <v>246</v>
      </c>
      <c r="AM1998">
        <v>17300</v>
      </c>
      <c r="AP1998" t="s">
        <v>13684</v>
      </c>
      <c r="AQ1998" t="s">
        <v>248</v>
      </c>
      <c r="AR1998">
        <v>179</v>
      </c>
      <c r="AS1998" t="s">
        <v>1160</v>
      </c>
      <c r="AT1998" t="s">
        <v>1160</v>
      </c>
      <c r="AU1998" t="s">
        <v>243</v>
      </c>
      <c r="AV1998" t="str">
        <f>"85382-4755"</f>
        <v>85382-4755</v>
      </c>
      <c r="AW1998" t="s">
        <v>2178</v>
      </c>
      <c r="AX1998" t="s">
        <v>15971</v>
      </c>
      <c r="AY1998" t="s">
        <v>15972</v>
      </c>
      <c r="AZ1998" t="s">
        <v>254</v>
      </c>
      <c r="BA1998" t="s">
        <v>15973</v>
      </c>
      <c r="BB1998" t="str">
        <f>"254-30-037"</f>
        <v>254-30-037</v>
      </c>
      <c r="BC1998" t="str">
        <f>"25430037"</f>
        <v>25430037</v>
      </c>
      <c r="BD1998" t="str">
        <f>"R25430037"</f>
        <v>R25430037</v>
      </c>
      <c r="BE1998">
        <v>4015</v>
      </c>
      <c r="BG1998">
        <v>954800</v>
      </c>
      <c r="BH1998">
        <v>3684</v>
      </c>
      <c r="BI1998" t="s">
        <v>256</v>
      </c>
      <c r="BJ1998" t="s">
        <v>651</v>
      </c>
      <c r="BK1998" t="s">
        <v>520</v>
      </c>
      <c r="BL1998">
        <v>3</v>
      </c>
      <c r="BN1998">
        <v>35.1397873969252</v>
      </c>
      <c r="BO1998">
        <v>-113.651048259861</v>
      </c>
      <c r="BP1998" t="s">
        <v>14454</v>
      </c>
      <c r="BW1998" t="s">
        <v>14455</v>
      </c>
      <c r="BX1998" t="s">
        <v>14455</v>
      </c>
      <c r="CA1998" t="str">
        <f>""</f>
        <v/>
      </c>
      <c r="CC1998">
        <v>0</v>
      </c>
      <c r="CD1998">
        <v>0</v>
      </c>
      <c r="CE1998">
        <v>0</v>
      </c>
      <c r="CF1998">
        <v>1736</v>
      </c>
      <c r="CI1998">
        <v>0</v>
      </c>
      <c r="CJ1998">
        <v>2003</v>
      </c>
      <c r="CL1998">
        <v>0</v>
      </c>
      <c r="CM1998">
        <v>0</v>
      </c>
      <c r="CN1998">
        <v>0</v>
      </c>
      <c r="CO1998">
        <v>0</v>
      </c>
      <c r="CP1998">
        <v>0</v>
      </c>
      <c r="CQ1998">
        <v>0</v>
      </c>
      <c r="CR1998">
        <v>0</v>
      </c>
      <c r="CS1998">
        <v>0</v>
      </c>
      <c r="CT1998">
        <v>0</v>
      </c>
      <c r="CU1998">
        <v>1</v>
      </c>
      <c r="CX1998">
        <v>0</v>
      </c>
      <c r="CZ1998">
        <v>0</v>
      </c>
      <c r="DB1998">
        <v>0</v>
      </c>
      <c r="DD1998">
        <v>0</v>
      </c>
      <c r="DF1998">
        <v>0</v>
      </c>
      <c r="DK1998">
        <v>0</v>
      </c>
      <c r="DL1998" t="s">
        <v>13571</v>
      </c>
      <c r="DM1998">
        <v>200</v>
      </c>
      <c r="DV1998" t="s">
        <v>1111</v>
      </c>
      <c r="DX1998">
        <v>0</v>
      </c>
      <c r="EC1998" t="s">
        <v>336</v>
      </c>
      <c r="ED1998" t="s">
        <v>1112</v>
      </c>
      <c r="EE1998" t="s">
        <v>1113</v>
      </c>
      <c r="EG1998">
        <v>435600</v>
      </c>
      <c r="EH1998">
        <v>10</v>
      </c>
      <c r="EI1998">
        <v>0</v>
      </c>
      <c r="EJ1998">
        <v>0</v>
      </c>
      <c r="EK1998">
        <v>0</v>
      </c>
      <c r="EL1998">
        <v>0</v>
      </c>
      <c r="EP1998">
        <v>1</v>
      </c>
      <c r="EQ1998" t="s">
        <v>2062</v>
      </c>
      <c r="ER1998" t="s">
        <v>1114</v>
      </c>
      <c r="EU1998" t="s">
        <v>407</v>
      </c>
      <c r="EV1998" t="s">
        <v>737</v>
      </c>
      <c r="EW1998" t="s">
        <v>738</v>
      </c>
      <c r="EX1998" s="1">
        <v>40135</v>
      </c>
      <c r="EY1998" t="s">
        <v>267</v>
      </c>
      <c r="EZ1998" t="str">
        <f>"TRUE"</f>
        <v>TRUE</v>
      </c>
      <c r="FA1998">
        <v>2022</v>
      </c>
      <c r="FB1998">
        <v>2020</v>
      </c>
      <c r="FC1998">
        <v>300</v>
      </c>
      <c r="FD1998" t="s">
        <v>246</v>
      </c>
      <c r="FE1998" t="s">
        <v>246</v>
      </c>
      <c r="FF1998" t="s">
        <v>246</v>
      </c>
      <c r="FG1998" t="s">
        <v>246</v>
      </c>
      <c r="FH1998" t="s">
        <v>246</v>
      </c>
      <c r="FI1998" t="s">
        <v>246</v>
      </c>
      <c r="FJ1998" t="s">
        <v>246</v>
      </c>
      <c r="FK1998" t="s">
        <v>246</v>
      </c>
      <c r="FL1998" t="s">
        <v>246</v>
      </c>
      <c r="FM1998" t="s">
        <v>246</v>
      </c>
      <c r="FN1998" t="s">
        <v>246</v>
      </c>
      <c r="FO1998" t="s">
        <v>246</v>
      </c>
      <c r="FP1998" t="s">
        <v>246</v>
      </c>
      <c r="FQ1998" s="2">
        <v>3644</v>
      </c>
      <c r="FR1998" s="2">
        <v>0</v>
      </c>
      <c r="FS1998" s="2">
        <v>0</v>
      </c>
      <c r="FT1998">
        <v>0</v>
      </c>
      <c r="FU1998" s="2">
        <v>24296</v>
      </c>
      <c r="FV1998" s="2">
        <v>11311</v>
      </c>
      <c r="FW1998" s="2">
        <v>12985</v>
      </c>
      <c r="FX1998">
        <v>53.45</v>
      </c>
      <c r="FY1998" s="2">
        <v>0</v>
      </c>
      <c r="FZ1998" s="2">
        <v>0</v>
      </c>
      <c r="GA1998" s="2">
        <v>0</v>
      </c>
      <c r="GB1998">
        <v>0</v>
      </c>
      <c r="GC1998" s="2">
        <v>190.76</v>
      </c>
      <c r="GE1998" s="2">
        <v>24296</v>
      </c>
      <c r="GH1998" t="s">
        <v>289</v>
      </c>
      <c r="GK1998" t="s">
        <v>290</v>
      </c>
      <c r="GL1998" t="s">
        <v>290</v>
      </c>
      <c r="GR1998" t="str">
        <f>""</f>
        <v/>
      </c>
      <c r="GS1998" t="str">
        <f>""</f>
        <v/>
      </c>
      <c r="GT1998" t="str">
        <f>""</f>
        <v/>
      </c>
      <c r="HF1998" t="str">
        <f>""</f>
        <v/>
      </c>
      <c r="HK1998" t="str">
        <f>""</f>
        <v/>
      </c>
      <c r="HN1998" t="s">
        <v>271</v>
      </c>
      <c r="HP1998" t="str">
        <f>""</f>
        <v/>
      </c>
      <c r="HQ1998" t="str">
        <f>""</f>
        <v/>
      </c>
      <c r="IA1998" t="str">
        <f>""</f>
        <v/>
      </c>
      <c r="IB1998" t="str">
        <f>""</f>
        <v/>
      </c>
      <c r="IC1998" t="str">
        <f>HYPERLINK("https://web.datatree.com/?/property?propertyId=5228962")</f>
        <v>https://web.datatree.com/?/property?propertyId=5228962</v>
      </c>
    </row>
    <row r="1999" spans="1:237" x14ac:dyDescent="0.25">
      <c r="A1999" t="s">
        <v>15974</v>
      </c>
      <c r="D1999" t="s">
        <v>15974</v>
      </c>
      <c r="E1999" t="s">
        <v>240</v>
      </c>
      <c r="F1999">
        <v>1</v>
      </c>
      <c r="G1999" t="s">
        <v>15975</v>
      </c>
      <c r="J1999" t="s">
        <v>15975</v>
      </c>
      <c r="K1999" t="s">
        <v>588</v>
      </c>
      <c r="L1999">
        <v>1</v>
      </c>
      <c r="O1999" t="s">
        <v>15976</v>
      </c>
      <c r="P1999" t="s">
        <v>15977</v>
      </c>
      <c r="R1999" t="s">
        <v>588</v>
      </c>
      <c r="T1999" t="s">
        <v>242</v>
      </c>
      <c r="AE1999" t="s">
        <v>243</v>
      </c>
      <c r="AH1999" t="s">
        <v>244</v>
      </c>
      <c r="AK1999" t="s">
        <v>245</v>
      </c>
      <c r="AL1999" t="s">
        <v>589</v>
      </c>
      <c r="AM1999">
        <v>758</v>
      </c>
      <c r="AP1999" t="s">
        <v>15978</v>
      </c>
      <c r="AS1999" t="s">
        <v>15979</v>
      </c>
      <c r="AU1999" t="s">
        <v>2056</v>
      </c>
      <c r="AV1999" t="str">
        <f>"47326-9077"</f>
        <v>47326-9077</v>
      </c>
      <c r="AW1999" t="s">
        <v>990</v>
      </c>
      <c r="AX1999" t="s">
        <v>15980</v>
      </c>
      <c r="AY1999" t="s">
        <v>15981</v>
      </c>
      <c r="AZ1999" t="s">
        <v>254</v>
      </c>
      <c r="BA1999" t="s">
        <v>15982</v>
      </c>
      <c r="BB1999" t="str">
        <f>"101-42-022"</f>
        <v>101-42-022</v>
      </c>
      <c r="BC1999" t="str">
        <f>"10142022"</f>
        <v>10142022</v>
      </c>
      <c r="BD1999" t="str">
        <f>"R10142022"</f>
        <v>R10142022</v>
      </c>
      <c r="BE1999">
        <v>4015</v>
      </c>
      <c r="BJ1999" t="s">
        <v>3905</v>
      </c>
      <c r="BK1999" t="s">
        <v>499</v>
      </c>
      <c r="BL1999">
        <v>3</v>
      </c>
      <c r="BN1999">
        <v>34.4058419681378</v>
      </c>
      <c r="BO1999">
        <v>-114.22656965518701</v>
      </c>
      <c r="BW1999" t="s">
        <v>3906</v>
      </c>
      <c r="BX1999" t="s">
        <v>3906</v>
      </c>
      <c r="CA1999" t="str">
        <f>""</f>
        <v/>
      </c>
      <c r="CC1999">
        <v>0</v>
      </c>
      <c r="CD1999">
        <v>0</v>
      </c>
      <c r="CE1999">
        <v>0</v>
      </c>
      <c r="CF1999">
        <v>0</v>
      </c>
      <c r="CI1999">
        <v>0</v>
      </c>
      <c r="CJ1999">
        <v>0</v>
      </c>
      <c r="CL1999">
        <v>0</v>
      </c>
      <c r="CM1999">
        <v>0</v>
      </c>
      <c r="CN1999">
        <v>0</v>
      </c>
      <c r="CO1999">
        <v>0</v>
      </c>
      <c r="CP1999">
        <v>0</v>
      </c>
      <c r="CQ1999">
        <v>0</v>
      </c>
      <c r="CR1999">
        <v>0</v>
      </c>
      <c r="CS1999">
        <v>0</v>
      </c>
      <c r="CT1999">
        <v>0</v>
      </c>
      <c r="CU1999">
        <v>0</v>
      </c>
      <c r="CX1999">
        <v>0</v>
      </c>
      <c r="CZ1999">
        <v>0</v>
      </c>
      <c r="DB1999">
        <v>0</v>
      </c>
      <c r="DD1999">
        <v>0</v>
      </c>
      <c r="DF1999">
        <v>0</v>
      </c>
      <c r="DK1999">
        <v>0</v>
      </c>
      <c r="DM1999">
        <v>0</v>
      </c>
      <c r="DX1999">
        <v>0</v>
      </c>
      <c r="EC1999" t="s">
        <v>261</v>
      </c>
      <c r="ED1999" t="s">
        <v>354</v>
      </c>
      <c r="EE1999" t="s">
        <v>355</v>
      </c>
      <c r="EG1999">
        <v>435600</v>
      </c>
      <c r="EH1999">
        <v>10</v>
      </c>
      <c r="EI1999">
        <v>0</v>
      </c>
      <c r="EJ1999">
        <v>0</v>
      </c>
      <c r="EK1999">
        <v>0</v>
      </c>
      <c r="EL1999">
        <v>0</v>
      </c>
      <c r="EU1999" t="s">
        <v>264</v>
      </c>
      <c r="EV1999" t="s">
        <v>3907</v>
      </c>
      <c r="EW1999" t="s">
        <v>3908</v>
      </c>
      <c r="EX1999" s="1">
        <v>40135</v>
      </c>
      <c r="EY1999" t="s">
        <v>267</v>
      </c>
      <c r="EZ1999" t="str">
        <f>"FALSE"</f>
        <v>FALSE</v>
      </c>
      <c r="FA1999">
        <v>2022</v>
      </c>
      <c r="FB1999">
        <v>2020</v>
      </c>
      <c r="FC1999">
        <v>2500</v>
      </c>
      <c r="FD1999" t="s">
        <v>246</v>
      </c>
      <c r="FE1999" t="s">
        <v>246</v>
      </c>
      <c r="FF1999" t="s">
        <v>246</v>
      </c>
      <c r="FG1999" t="s">
        <v>246</v>
      </c>
      <c r="FH1999" t="s">
        <v>246</v>
      </c>
      <c r="FI1999" t="s">
        <v>246</v>
      </c>
      <c r="FJ1999" t="s">
        <v>246</v>
      </c>
      <c r="FK1999" t="s">
        <v>246</v>
      </c>
      <c r="FL1999" t="s">
        <v>246</v>
      </c>
      <c r="FM1999" t="s">
        <v>246</v>
      </c>
      <c r="FN1999" t="s">
        <v>246</v>
      </c>
      <c r="FO1999" t="s">
        <v>246</v>
      </c>
      <c r="FP1999" t="s">
        <v>246</v>
      </c>
      <c r="FQ1999" s="2">
        <v>1009</v>
      </c>
      <c r="FR1999" s="2">
        <v>0</v>
      </c>
      <c r="FS1999" s="2">
        <v>0</v>
      </c>
      <c r="FT1999">
        <v>0</v>
      </c>
      <c r="FU1999" s="2">
        <v>6727</v>
      </c>
      <c r="FV1999" s="2">
        <v>6727</v>
      </c>
      <c r="FW1999" s="2">
        <v>0</v>
      </c>
      <c r="FX1999">
        <v>0</v>
      </c>
      <c r="FY1999" s="2">
        <v>0</v>
      </c>
      <c r="FZ1999" s="2">
        <v>0</v>
      </c>
      <c r="GA1999" s="2">
        <v>0</v>
      </c>
      <c r="GB1999">
        <v>0</v>
      </c>
      <c r="GC1999" s="2">
        <v>56.68</v>
      </c>
      <c r="GE1999" s="2">
        <v>6727</v>
      </c>
      <c r="GH1999" t="s">
        <v>1191</v>
      </c>
      <c r="GK1999" t="s">
        <v>3909</v>
      </c>
      <c r="GL1999" t="s">
        <v>1193</v>
      </c>
      <c r="GM1999" t="s">
        <v>1194</v>
      </c>
      <c r="GN1999" s="1">
        <v>38834</v>
      </c>
      <c r="GO1999" s="1">
        <v>38873</v>
      </c>
      <c r="GP1999" s="2">
        <v>0</v>
      </c>
      <c r="GQ1999" t="s">
        <v>319</v>
      </c>
      <c r="GR1999" t="str">
        <f>"                    "</f>
        <v xml:space="preserve">                    </v>
      </c>
      <c r="GS1999" t="str">
        <f>"6297.699"</f>
        <v>6297.699</v>
      </c>
      <c r="GT1999" t="str">
        <f>""</f>
        <v/>
      </c>
      <c r="HF1999" t="str">
        <f>""</f>
        <v/>
      </c>
      <c r="HK1999" t="str">
        <f>""</f>
        <v/>
      </c>
      <c r="HN1999" t="s">
        <v>271</v>
      </c>
      <c r="HP1999" t="str">
        <f>""</f>
        <v/>
      </c>
      <c r="HQ1999" t="str">
        <f>""</f>
        <v/>
      </c>
      <c r="IA1999" t="str">
        <f>""</f>
        <v/>
      </c>
      <c r="IB1999" t="str">
        <f>""</f>
        <v/>
      </c>
      <c r="IC1999" t="str">
        <f>HYPERLINK("https://web.datatree.com/?/property?propertyId=5249969")</f>
        <v>https://web.datatree.com/?/property?propertyId=5249969</v>
      </c>
    </row>
    <row r="2000" spans="1:237" x14ac:dyDescent="0.25">
      <c r="A2000" t="s">
        <v>15983</v>
      </c>
      <c r="B2000" t="s">
        <v>321</v>
      </c>
      <c r="C2000" t="s">
        <v>322</v>
      </c>
      <c r="D2000" t="s">
        <v>15984</v>
      </c>
      <c r="E2000" t="s">
        <v>240</v>
      </c>
      <c r="F2000">
        <v>1</v>
      </c>
      <c r="O2000" t="s">
        <v>15985</v>
      </c>
      <c r="P2000" t="s">
        <v>15983</v>
      </c>
      <c r="T2000" t="s">
        <v>242</v>
      </c>
      <c r="AE2000" t="s">
        <v>243</v>
      </c>
      <c r="AH2000" t="s">
        <v>244</v>
      </c>
      <c r="AK2000" t="s">
        <v>245</v>
      </c>
      <c r="AM2000">
        <v>7200</v>
      </c>
      <c r="AP2000" t="s">
        <v>15986</v>
      </c>
      <c r="AQ2000" t="s">
        <v>302</v>
      </c>
      <c r="AS2000" t="s">
        <v>15987</v>
      </c>
      <c r="AT2000" t="s">
        <v>15987</v>
      </c>
      <c r="AU2000" t="s">
        <v>304</v>
      </c>
      <c r="AV2000" t="str">
        <f>"50322-1166"</f>
        <v>50322-1166</v>
      </c>
      <c r="AW2000" t="s">
        <v>7889</v>
      </c>
      <c r="AX2000" t="s">
        <v>15988</v>
      </c>
      <c r="AY2000" t="s">
        <v>15989</v>
      </c>
      <c r="AZ2000" t="s">
        <v>254</v>
      </c>
      <c r="BA2000" t="s">
        <v>15990</v>
      </c>
      <c r="BB2000" t="str">
        <f>"318-22-046"</f>
        <v>318-22-046</v>
      </c>
      <c r="BC2000" t="str">
        <f>"31822046"</f>
        <v>31822046</v>
      </c>
      <c r="BD2000" t="str">
        <f>"R31822046"</f>
        <v>R31822046</v>
      </c>
      <c r="BE2000">
        <v>4015</v>
      </c>
      <c r="BJ2000" t="s">
        <v>925</v>
      </c>
      <c r="BK2000" t="s">
        <v>548</v>
      </c>
      <c r="BL2000">
        <v>29</v>
      </c>
      <c r="BN2000">
        <v>35.869988099973</v>
      </c>
      <c r="BO2000">
        <v>-113.91600912955199</v>
      </c>
      <c r="BW2000" t="s">
        <v>926</v>
      </c>
      <c r="BX2000" t="s">
        <v>926</v>
      </c>
      <c r="CA2000" t="str">
        <f>""</f>
        <v/>
      </c>
      <c r="CC2000">
        <v>0</v>
      </c>
      <c r="CD2000">
        <v>0</v>
      </c>
      <c r="CE2000">
        <v>0</v>
      </c>
      <c r="CF2000">
        <v>0</v>
      </c>
      <c r="CI2000">
        <v>0</v>
      </c>
      <c r="CJ2000">
        <v>0</v>
      </c>
      <c r="CL2000">
        <v>0</v>
      </c>
      <c r="CM2000">
        <v>0</v>
      </c>
      <c r="CN2000">
        <v>0</v>
      </c>
      <c r="CO2000">
        <v>0</v>
      </c>
      <c r="CP2000">
        <v>0</v>
      </c>
      <c r="CQ2000">
        <v>0</v>
      </c>
      <c r="CR2000">
        <v>0</v>
      </c>
      <c r="CS2000">
        <v>0</v>
      </c>
      <c r="CT2000">
        <v>0</v>
      </c>
      <c r="CU2000">
        <v>0</v>
      </c>
      <c r="CX2000">
        <v>0</v>
      </c>
      <c r="CZ2000">
        <v>0</v>
      </c>
      <c r="DB2000">
        <v>0</v>
      </c>
      <c r="DD2000">
        <v>0</v>
      </c>
      <c r="DF2000">
        <v>0</v>
      </c>
      <c r="DK2000">
        <v>0</v>
      </c>
      <c r="DM2000">
        <v>0</v>
      </c>
      <c r="DX2000">
        <v>0</v>
      </c>
      <c r="EC2000" t="s">
        <v>261</v>
      </c>
      <c r="ED2000" t="s">
        <v>354</v>
      </c>
      <c r="EE2000" t="s">
        <v>355</v>
      </c>
      <c r="EG2000">
        <v>435600</v>
      </c>
      <c r="EH2000">
        <v>10</v>
      </c>
      <c r="EI2000">
        <v>0</v>
      </c>
      <c r="EJ2000">
        <v>0</v>
      </c>
      <c r="EK2000">
        <v>0</v>
      </c>
      <c r="EL2000">
        <v>0</v>
      </c>
      <c r="EU2000" t="s">
        <v>264</v>
      </c>
      <c r="EV2000" t="s">
        <v>1075</v>
      </c>
      <c r="EW2000" t="s">
        <v>1076</v>
      </c>
      <c r="EX2000" s="1">
        <v>40135</v>
      </c>
      <c r="EY2000" t="s">
        <v>267</v>
      </c>
      <c r="EZ2000" t="str">
        <f>"FALSE"</f>
        <v>FALSE</v>
      </c>
      <c r="FA2000">
        <v>2022</v>
      </c>
      <c r="FB2000">
        <v>2020</v>
      </c>
      <c r="FC2000">
        <v>400</v>
      </c>
      <c r="FD2000" t="s">
        <v>246</v>
      </c>
      <c r="FE2000" t="s">
        <v>246</v>
      </c>
      <c r="FF2000" t="s">
        <v>246</v>
      </c>
      <c r="FG2000" t="s">
        <v>246</v>
      </c>
      <c r="FH2000" t="s">
        <v>246</v>
      </c>
      <c r="FI2000" t="s">
        <v>246</v>
      </c>
      <c r="FJ2000" t="s">
        <v>246</v>
      </c>
      <c r="FK2000" t="s">
        <v>246</v>
      </c>
      <c r="FL2000" t="s">
        <v>246</v>
      </c>
      <c r="FM2000" t="s">
        <v>246</v>
      </c>
      <c r="FN2000" t="s">
        <v>246</v>
      </c>
      <c r="FO2000" t="s">
        <v>246</v>
      </c>
      <c r="FP2000" t="s">
        <v>246</v>
      </c>
      <c r="FQ2000" s="2">
        <v>708</v>
      </c>
      <c r="FR2000" s="2">
        <v>0</v>
      </c>
      <c r="FS2000" s="2">
        <v>0</v>
      </c>
      <c r="FT2000">
        <v>0</v>
      </c>
      <c r="FU2000" s="2">
        <v>4723</v>
      </c>
      <c r="FV2000" s="2">
        <v>4723</v>
      </c>
      <c r="FW2000" s="2">
        <v>0</v>
      </c>
      <c r="FX2000">
        <v>0</v>
      </c>
      <c r="FY2000" s="2">
        <v>0</v>
      </c>
      <c r="FZ2000" s="2">
        <v>0</v>
      </c>
      <c r="GA2000" s="2">
        <v>0</v>
      </c>
      <c r="GB2000">
        <v>0</v>
      </c>
      <c r="GC2000" s="2">
        <v>75.959999999999994</v>
      </c>
      <c r="GE2000" s="2">
        <v>4723</v>
      </c>
      <c r="GH2000" t="s">
        <v>315</v>
      </c>
      <c r="GK2000" t="s">
        <v>552</v>
      </c>
      <c r="GL2000" t="s">
        <v>359</v>
      </c>
      <c r="GM2000" t="s">
        <v>360</v>
      </c>
      <c r="GR2000" t="str">
        <f>""</f>
        <v/>
      </c>
      <c r="GS2000" t="str">
        <f>""</f>
        <v/>
      </c>
      <c r="GT2000" t="str">
        <f>""</f>
        <v/>
      </c>
      <c r="HF2000" t="str">
        <f>""</f>
        <v/>
      </c>
      <c r="HK2000" t="str">
        <f>""</f>
        <v/>
      </c>
      <c r="HN2000" t="s">
        <v>271</v>
      </c>
      <c r="HP2000" t="str">
        <f>""</f>
        <v/>
      </c>
      <c r="HQ2000" t="str">
        <f>""</f>
        <v/>
      </c>
      <c r="IA2000" t="str">
        <f>""</f>
        <v/>
      </c>
      <c r="IB2000" t="str">
        <f>""</f>
        <v/>
      </c>
      <c r="IC2000" t="str">
        <f>HYPERLINK("https://web.datatree.com/?/property?propertyId=5256453")</f>
        <v>https://web.datatree.com/?/property?propertyId=5256453</v>
      </c>
    </row>
    <row r="2001" spans="1:237" x14ac:dyDescent="0.25">
      <c r="A2001" t="s">
        <v>6520</v>
      </c>
      <c r="B2001" t="s">
        <v>2897</v>
      </c>
      <c r="C2001" t="s">
        <v>2897</v>
      </c>
      <c r="D2001" t="s">
        <v>6521</v>
      </c>
      <c r="E2001" t="s">
        <v>240</v>
      </c>
      <c r="F2001">
        <v>2</v>
      </c>
      <c r="O2001" t="s">
        <v>6522</v>
      </c>
      <c r="P2001" t="s">
        <v>6520</v>
      </c>
      <c r="Q2001" t="s">
        <v>829</v>
      </c>
      <c r="T2001" t="s">
        <v>242</v>
      </c>
      <c r="AE2001" t="s">
        <v>243</v>
      </c>
      <c r="AH2001" t="s">
        <v>244</v>
      </c>
      <c r="AK2001" t="s">
        <v>245</v>
      </c>
      <c r="AM2001">
        <v>903</v>
      </c>
      <c r="AP2001" t="s">
        <v>4486</v>
      </c>
      <c r="AQ2001" t="s">
        <v>419</v>
      </c>
      <c r="AS2001" t="s">
        <v>6523</v>
      </c>
      <c r="AT2001" t="s">
        <v>6523</v>
      </c>
      <c r="AU2001" t="s">
        <v>328</v>
      </c>
      <c r="AV2001" t="str">
        <f>"95694-2149"</f>
        <v>95694-2149</v>
      </c>
      <c r="AW2001" t="s">
        <v>1236</v>
      </c>
      <c r="AX2001" t="s">
        <v>6524</v>
      </c>
      <c r="AY2001" t="s">
        <v>6525</v>
      </c>
      <c r="AZ2001" t="s">
        <v>254</v>
      </c>
      <c r="BA2001" t="s">
        <v>15991</v>
      </c>
      <c r="BB2001" t="str">
        <f>"102-39-063"</f>
        <v>102-39-063</v>
      </c>
      <c r="BC2001" t="str">
        <f>"10239063"</f>
        <v>10239063</v>
      </c>
      <c r="BD2001" t="str">
        <f>"R10239063"</f>
        <v>R10239063</v>
      </c>
      <c r="BE2001">
        <v>4015</v>
      </c>
      <c r="BI2001" t="s">
        <v>256</v>
      </c>
      <c r="BJ2001" t="s">
        <v>424</v>
      </c>
      <c r="BK2001" t="s">
        <v>258</v>
      </c>
      <c r="BL2001">
        <v>35</v>
      </c>
      <c r="BN2001">
        <v>34.590789350000001</v>
      </c>
      <c r="BO2001">
        <v>-113.4909016</v>
      </c>
      <c r="BP2001" t="s">
        <v>994</v>
      </c>
      <c r="BW2001" t="s">
        <v>995</v>
      </c>
      <c r="BX2001" t="s">
        <v>995</v>
      </c>
      <c r="CA2001" t="str">
        <f>"127"</f>
        <v>127</v>
      </c>
      <c r="CC2001">
        <v>0</v>
      </c>
      <c r="CD2001">
        <v>0</v>
      </c>
      <c r="CE2001">
        <v>0</v>
      </c>
      <c r="CF2001">
        <v>0</v>
      </c>
      <c r="CI2001">
        <v>0</v>
      </c>
      <c r="CJ2001">
        <v>0</v>
      </c>
      <c r="CL2001">
        <v>0</v>
      </c>
      <c r="CM2001">
        <v>0</v>
      </c>
      <c r="CN2001">
        <v>0</v>
      </c>
      <c r="CO2001">
        <v>0</v>
      </c>
      <c r="CP2001">
        <v>0</v>
      </c>
      <c r="CQ2001">
        <v>0</v>
      </c>
      <c r="CR2001">
        <v>0</v>
      </c>
      <c r="CS2001">
        <v>0</v>
      </c>
      <c r="CT2001">
        <v>0</v>
      </c>
      <c r="CU2001">
        <v>0</v>
      </c>
      <c r="CX2001">
        <v>0</v>
      </c>
      <c r="CZ2001">
        <v>0</v>
      </c>
      <c r="DB2001">
        <v>0</v>
      </c>
      <c r="DD2001">
        <v>0</v>
      </c>
      <c r="DF2001">
        <v>0</v>
      </c>
      <c r="DK2001">
        <v>0</v>
      </c>
      <c r="DM2001">
        <v>0</v>
      </c>
      <c r="DX2001">
        <v>0</v>
      </c>
      <c r="EC2001" t="s">
        <v>261</v>
      </c>
      <c r="ED2001" t="s">
        <v>262</v>
      </c>
      <c r="EE2001" t="s">
        <v>263</v>
      </c>
      <c r="EG2001">
        <v>435600</v>
      </c>
      <c r="EH2001">
        <v>10</v>
      </c>
      <c r="EI2001">
        <v>0</v>
      </c>
      <c r="EJ2001">
        <v>0</v>
      </c>
      <c r="EK2001">
        <v>0</v>
      </c>
      <c r="EL2001">
        <v>0</v>
      </c>
      <c r="EU2001" t="s">
        <v>264</v>
      </c>
      <c r="EV2001" t="s">
        <v>427</v>
      </c>
      <c r="EW2001" t="s">
        <v>428</v>
      </c>
      <c r="EX2001" s="1">
        <v>40135</v>
      </c>
      <c r="EY2001" t="s">
        <v>267</v>
      </c>
      <c r="EZ2001" t="str">
        <f>"FALSE"</f>
        <v>FALSE</v>
      </c>
      <c r="FA2001">
        <v>2022</v>
      </c>
      <c r="FB2001">
        <v>2020</v>
      </c>
      <c r="FC2001">
        <v>600</v>
      </c>
      <c r="FD2001" t="s">
        <v>246</v>
      </c>
      <c r="FE2001" t="s">
        <v>246</v>
      </c>
      <c r="FF2001" t="s">
        <v>246</v>
      </c>
      <c r="FG2001" t="s">
        <v>246</v>
      </c>
      <c r="FH2001" t="s">
        <v>246</v>
      </c>
      <c r="FI2001" t="s">
        <v>246</v>
      </c>
      <c r="FJ2001" t="s">
        <v>246</v>
      </c>
      <c r="FK2001" t="s">
        <v>246</v>
      </c>
      <c r="FL2001" t="s">
        <v>246</v>
      </c>
      <c r="FM2001" t="s">
        <v>246</v>
      </c>
      <c r="FN2001" t="s">
        <v>246</v>
      </c>
      <c r="FO2001" t="s">
        <v>246</v>
      </c>
      <c r="FP2001" t="s">
        <v>246</v>
      </c>
      <c r="FQ2001" s="2">
        <v>509</v>
      </c>
      <c r="FR2001" s="2">
        <v>0</v>
      </c>
      <c r="FS2001" s="2">
        <v>0</v>
      </c>
      <c r="FT2001">
        <v>0</v>
      </c>
      <c r="FU2001" s="2">
        <v>3391</v>
      </c>
      <c r="FV2001" s="2">
        <v>3391</v>
      </c>
      <c r="FW2001" s="2">
        <v>0</v>
      </c>
      <c r="FX2001">
        <v>0</v>
      </c>
      <c r="FY2001" s="2">
        <v>0</v>
      </c>
      <c r="FZ2001" s="2">
        <v>0</v>
      </c>
      <c r="GA2001" s="2">
        <v>0</v>
      </c>
      <c r="GB2001">
        <v>0</v>
      </c>
      <c r="GC2001" s="2">
        <v>31.56</v>
      </c>
      <c r="GE2001" s="2">
        <v>3391</v>
      </c>
      <c r="GH2001" t="s">
        <v>289</v>
      </c>
      <c r="GK2001" t="s">
        <v>290</v>
      </c>
      <c r="GL2001" t="s">
        <v>290</v>
      </c>
      <c r="GR2001" t="str">
        <f>""</f>
        <v/>
      </c>
      <c r="GS2001" t="str">
        <f>""</f>
        <v/>
      </c>
      <c r="GT2001" t="str">
        <f>""</f>
        <v/>
      </c>
      <c r="GU2001" s="1">
        <v>42747</v>
      </c>
      <c r="GV2001" s="1">
        <v>42753</v>
      </c>
      <c r="GW2001" s="2">
        <v>4700</v>
      </c>
      <c r="GY2001" t="s">
        <v>270</v>
      </c>
      <c r="GZ2001" t="s">
        <v>6527</v>
      </c>
      <c r="HF2001" t="str">
        <f>""</f>
        <v/>
      </c>
      <c r="HK2001" t="str">
        <f>""</f>
        <v/>
      </c>
      <c r="HN2001" t="s">
        <v>271</v>
      </c>
      <c r="HP2001" t="str">
        <f>"2017.2666"</f>
        <v>2017.2666</v>
      </c>
      <c r="HQ2001" t="str">
        <f>""</f>
        <v/>
      </c>
      <c r="IA2001" t="str">
        <f>""</f>
        <v/>
      </c>
      <c r="IB2001" t="str">
        <f>""</f>
        <v/>
      </c>
      <c r="IC2001" t="str">
        <f>HYPERLINK("https://web.datatree.com/?/property?propertyId=5257699")</f>
        <v>https://web.datatree.com/?/property?propertyId=5257699</v>
      </c>
    </row>
    <row r="2002" spans="1:237" x14ac:dyDescent="0.25">
      <c r="A2002" t="s">
        <v>15992</v>
      </c>
      <c r="B2002" t="s">
        <v>15993</v>
      </c>
      <c r="C2002" t="s">
        <v>15994</v>
      </c>
      <c r="D2002" t="s">
        <v>7324</v>
      </c>
      <c r="E2002" t="s">
        <v>240</v>
      </c>
      <c r="F2002">
        <v>1</v>
      </c>
      <c r="O2002" t="s">
        <v>15995</v>
      </c>
      <c r="P2002" t="s">
        <v>15992</v>
      </c>
      <c r="T2002" t="s">
        <v>242</v>
      </c>
      <c r="AE2002" t="s">
        <v>243</v>
      </c>
      <c r="AH2002" t="s">
        <v>244</v>
      </c>
      <c r="AK2002" t="s">
        <v>245</v>
      </c>
      <c r="AM2002">
        <v>5511</v>
      </c>
      <c r="AP2002" t="s">
        <v>15996</v>
      </c>
      <c r="AQ2002" t="s">
        <v>419</v>
      </c>
      <c r="AS2002" t="s">
        <v>15997</v>
      </c>
      <c r="AU2002" t="s">
        <v>2871</v>
      </c>
      <c r="AV2002" t="str">
        <f>"22735-2332"</f>
        <v>22735-2332</v>
      </c>
      <c r="AW2002" t="s">
        <v>833</v>
      </c>
      <c r="AX2002" t="s">
        <v>15998</v>
      </c>
      <c r="AY2002" t="s">
        <v>15999</v>
      </c>
      <c r="AZ2002" t="s">
        <v>254</v>
      </c>
      <c r="BA2002" t="s">
        <v>16000</v>
      </c>
      <c r="BB2002" t="str">
        <f>"317-20-088"</f>
        <v>317-20-088</v>
      </c>
      <c r="BC2002" t="str">
        <f>"31720088"</f>
        <v>31720088</v>
      </c>
      <c r="BD2002" t="str">
        <f>"R31720088"</f>
        <v>R31720088</v>
      </c>
      <c r="BE2002">
        <v>4015</v>
      </c>
      <c r="BJ2002" t="s">
        <v>309</v>
      </c>
      <c r="BK2002" t="s">
        <v>310</v>
      </c>
      <c r="BL2002">
        <v>35</v>
      </c>
      <c r="BN2002">
        <v>35.503656645076099</v>
      </c>
      <c r="BO2002">
        <v>-114.381415216772</v>
      </c>
      <c r="BP2002" t="s">
        <v>1267</v>
      </c>
      <c r="BQ2002">
        <v>7</v>
      </c>
      <c r="BW2002" t="s">
        <v>1503</v>
      </c>
      <c r="BX2002" t="s">
        <v>1503</v>
      </c>
      <c r="CA2002" t="str">
        <f>"113|1"</f>
        <v>113|1</v>
      </c>
      <c r="CC2002">
        <v>0</v>
      </c>
      <c r="CD2002">
        <v>0</v>
      </c>
      <c r="CE2002">
        <v>0</v>
      </c>
      <c r="CF2002">
        <v>0</v>
      </c>
      <c r="CI2002">
        <v>0</v>
      </c>
      <c r="CJ2002">
        <v>0</v>
      </c>
      <c r="CL2002">
        <v>0</v>
      </c>
      <c r="CM2002">
        <v>0</v>
      </c>
      <c r="CN2002">
        <v>0</v>
      </c>
      <c r="CO2002">
        <v>0</v>
      </c>
      <c r="CP2002">
        <v>0</v>
      </c>
      <c r="CQ2002">
        <v>0</v>
      </c>
      <c r="CR2002">
        <v>0</v>
      </c>
      <c r="CS2002">
        <v>0</v>
      </c>
      <c r="CT2002">
        <v>0</v>
      </c>
      <c r="CU2002">
        <v>0</v>
      </c>
      <c r="CX2002">
        <v>0</v>
      </c>
      <c r="CZ2002">
        <v>0</v>
      </c>
      <c r="DB2002">
        <v>0</v>
      </c>
      <c r="DD2002">
        <v>0</v>
      </c>
      <c r="DF2002">
        <v>0</v>
      </c>
      <c r="DK2002">
        <v>0</v>
      </c>
      <c r="DM2002">
        <v>0</v>
      </c>
      <c r="DX2002">
        <v>0</v>
      </c>
      <c r="EC2002" t="s">
        <v>261</v>
      </c>
      <c r="ED2002" t="s">
        <v>262</v>
      </c>
      <c r="EE2002" t="s">
        <v>263</v>
      </c>
      <c r="EG2002">
        <v>435600</v>
      </c>
      <c r="EH2002">
        <v>10</v>
      </c>
      <c r="EI2002">
        <v>0</v>
      </c>
      <c r="EJ2002">
        <v>0</v>
      </c>
      <c r="EK2002">
        <v>0</v>
      </c>
      <c r="EL2002">
        <v>0</v>
      </c>
      <c r="EU2002" t="s">
        <v>264</v>
      </c>
      <c r="EV2002" t="s">
        <v>538</v>
      </c>
      <c r="EW2002" t="s">
        <v>539</v>
      </c>
      <c r="EX2002" s="1">
        <v>40135</v>
      </c>
      <c r="EY2002" t="s">
        <v>267</v>
      </c>
      <c r="EZ2002" t="str">
        <f>"FALSE"</f>
        <v>FALSE</v>
      </c>
      <c r="FA2002">
        <v>2022</v>
      </c>
      <c r="FB2002">
        <v>2020</v>
      </c>
      <c r="FC2002">
        <v>400</v>
      </c>
      <c r="FD2002" t="s">
        <v>246</v>
      </c>
      <c r="FE2002" t="s">
        <v>246</v>
      </c>
      <c r="FF2002" t="s">
        <v>246</v>
      </c>
      <c r="FG2002" t="s">
        <v>246</v>
      </c>
      <c r="FH2002" t="s">
        <v>246</v>
      </c>
      <c r="FI2002" t="s">
        <v>246</v>
      </c>
      <c r="FJ2002" t="s">
        <v>246</v>
      </c>
      <c r="FK2002" t="s">
        <v>246</v>
      </c>
      <c r="FL2002" t="s">
        <v>246</v>
      </c>
      <c r="FM2002" t="s">
        <v>246</v>
      </c>
      <c r="FN2002" t="s">
        <v>246</v>
      </c>
      <c r="FO2002" t="s">
        <v>246</v>
      </c>
      <c r="FP2002" t="s">
        <v>246</v>
      </c>
      <c r="FQ2002" s="2">
        <v>2350</v>
      </c>
      <c r="FR2002" s="2">
        <v>0</v>
      </c>
      <c r="FS2002" s="2">
        <v>0</v>
      </c>
      <c r="FT2002">
        <v>0</v>
      </c>
      <c r="FU2002" s="2">
        <v>15665</v>
      </c>
      <c r="FV2002" s="2">
        <v>15665</v>
      </c>
      <c r="FW2002" s="2">
        <v>0</v>
      </c>
      <c r="FX2002">
        <v>0</v>
      </c>
      <c r="FY2002" s="2">
        <v>0</v>
      </c>
      <c r="FZ2002" s="2">
        <v>0</v>
      </c>
      <c r="GA2002" s="2">
        <v>0</v>
      </c>
      <c r="GB2002">
        <v>0</v>
      </c>
      <c r="GC2002" s="2">
        <v>157.06</v>
      </c>
      <c r="GE2002" s="2">
        <v>15665</v>
      </c>
      <c r="GH2002" t="s">
        <v>315</v>
      </c>
      <c r="GK2002" t="s">
        <v>316</v>
      </c>
      <c r="GL2002" t="s">
        <v>317</v>
      </c>
      <c r="GM2002" t="s">
        <v>318</v>
      </c>
      <c r="GR2002" t="str">
        <f>""</f>
        <v/>
      </c>
      <c r="GS2002" t="str">
        <f>""</f>
        <v/>
      </c>
      <c r="GT2002" t="str">
        <f>""</f>
        <v/>
      </c>
      <c r="HF2002" t="str">
        <f>""</f>
        <v/>
      </c>
      <c r="HK2002" t="str">
        <f>""</f>
        <v/>
      </c>
      <c r="HN2002" t="s">
        <v>271</v>
      </c>
      <c r="HP2002" t="str">
        <f>""</f>
        <v/>
      </c>
      <c r="HQ2002" t="str">
        <f>""</f>
        <v/>
      </c>
      <c r="IA2002" t="str">
        <f>""</f>
        <v/>
      </c>
      <c r="IB2002" t="str">
        <f>""</f>
        <v/>
      </c>
      <c r="IC2002" t="str">
        <f>HYPERLINK("https://web.datatree.com/?/property?propertyId=5266795")</f>
        <v>https://web.datatree.com/?/property?propertyId=5266795</v>
      </c>
    </row>
    <row r="2003" spans="1:237" x14ac:dyDescent="0.25">
      <c r="A2003" t="s">
        <v>16001</v>
      </c>
      <c r="B2003" t="s">
        <v>2897</v>
      </c>
      <c r="C2003" t="s">
        <v>2897</v>
      </c>
      <c r="D2003" t="s">
        <v>16002</v>
      </c>
      <c r="E2003" t="s">
        <v>240</v>
      </c>
      <c r="F2003">
        <v>2</v>
      </c>
      <c r="O2003" t="s">
        <v>16003</v>
      </c>
      <c r="P2003" t="s">
        <v>16001</v>
      </c>
      <c r="T2003" t="s">
        <v>242</v>
      </c>
      <c r="AE2003" t="s">
        <v>243</v>
      </c>
      <c r="AH2003" t="s">
        <v>244</v>
      </c>
      <c r="AK2003" t="s">
        <v>245</v>
      </c>
      <c r="AM2003">
        <v>30473</v>
      </c>
      <c r="AP2003" t="s">
        <v>16004</v>
      </c>
      <c r="AQ2003" t="s">
        <v>679</v>
      </c>
      <c r="AR2003">
        <v>58</v>
      </c>
      <c r="AS2003" t="s">
        <v>16005</v>
      </c>
      <c r="AU2003" t="s">
        <v>328</v>
      </c>
      <c r="AV2003" t="str">
        <f>"91301-6118"</f>
        <v>91301-6118</v>
      </c>
      <c r="AW2003" t="s">
        <v>1633</v>
      </c>
      <c r="AX2003" t="s">
        <v>16006</v>
      </c>
      <c r="AY2003" t="s">
        <v>16007</v>
      </c>
      <c r="AZ2003" t="s">
        <v>254</v>
      </c>
      <c r="BA2003" t="s">
        <v>16008</v>
      </c>
      <c r="BB2003" t="str">
        <f>"317-16-007"</f>
        <v>317-16-007</v>
      </c>
      <c r="BC2003" t="str">
        <f>"31716007"</f>
        <v>31716007</v>
      </c>
      <c r="BD2003" t="str">
        <f>"R31716007"</f>
        <v>R31716007</v>
      </c>
      <c r="BE2003">
        <v>4015</v>
      </c>
      <c r="BJ2003" t="s">
        <v>309</v>
      </c>
      <c r="BK2003" t="s">
        <v>310</v>
      </c>
      <c r="BL2003">
        <v>27</v>
      </c>
      <c r="BN2003">
        <v>35.530869038598397</v>
      </c>
      <c r="BO2003">
        <v>-114.41248626018</v>
      </c>
      <c r="BP2003" t="s">
        <v>1267</v>
      </c>
      <c r="BQ2003">
        <v>7</v>
      </c>
      <c r="BW2003" t="s">
        <v>1268</v>
      </c>
      <c r="BX2003" t="s">
        <v>1268</v>
      </c>
      <c r="CA2003" t="str">
        <f>"7|10"</f>
        <v>7|10</v>
      </c>
      <c r="CC2003">
        <v>0</v>
      </c>
      <c r="CD2003">
        <v>0</v>
      </c>
      <c r="CE2003">
        <v>0</v>
      </c>
      <c r="CF2003">
        <v>0</v>
      </c>
      <c r="CI2003">
        <v>0</v>
      </c>
      <c r="CJ2003">
        <v>0</v>
      </c>
      <c r="CL2003">
        <v>0</v>
      </c>
      <c r="CM2003">
        <v>0</v>
      </c>
      <c r="CN2003">
        <v>0</v>
      </c>
      <c r="CO2003">
        <v>0</v>
      </c>
      <c r="CP2003">
        <v>0</v>
      </c>
      <c r="CQ2003">
        <v>0</v>
      </c>
      <c r="CR2003">
        <v>0</v>
      </c>
      <c r="CS2003">
        <v>0</v>
      </c>
      <c r="CT2003">
        <v>0</v>
      </c>
      <c r="CU2003">
        <v>0</v>
      </c>
      <c r="CX2003">
        <v>0</v>
      </c>
      <c r="CZ2003">
        <v>0</v>
      </c>
      <c r="DB2003">
        <v>0</v>
      </c>
      <c r="DD2003">
        <v>0</v>
      </c>
      <c r="DF2003">
        <v>0</v>
      </c>
      <c r="DK2003">
        <v>0</v>
      </c>
      <c r="DM2003">
        <v>0</v>
      </c>
      <c r="DX2003">
        <v>0</v>
      </c>
      <c r="EC2003" t="s">
        <v>261</v>
      </c>
      <c r="ED2003" t="s">
        <v>262</v>
      </c>
      <c r="EE2003" t="s">
        <v>263</v>
      </c>
      <c r="EG2003">
        <v>435600</v>
      </c>
      <c r="EH2003">
        <v>10</v>
      </c>
      <c r="EI2003">
        <v>0</v>
      </c>
      <c r="EJ2003">
        <v>0</v>
      </c>
      <c r="EK2003">
        <v>0</v>
      </c>
      <c r="EL2003">
        <v>0</v>
      </c>
      <c r="EU2003" t="s">
        <v>264</v>
      </c>
      <c r="EV2003" t="s">
        <v>538</v>
      </c>
      <c r="EW2003" t="s">
        <v>539</v>
      </c>
      <c r="EX2003" s="1">
        <v>40135</v>
      </c>
      <c r="EY2003" t="s">
        <v>267</v>
      </c>
      <c r="EZ2003" t="str">
        <f>"FALSE"</f>
        <v>FALSE</v>
      </c>
      <c r="FA2003">
        <v>2022</v>
      </c>
      <c r="FB2003">
        <v>2020</v>
      </c>
      <c r="FC2003">
        <v>400</v>
      </c>
      <c r="FD2003" t="s">
        <v>246</v>
      </c>
      <c r="FE2003" t="s">
        <v>246</v>
      </c>
      <c r="FF2003" t="s">
        <v>246</v>
      </c>
      <c r="FG2003" t="s">
        <v>246</v>
      </c>
      <c r="FH2003" t="s">
        <v>246</v>
      </c>
      <c r="FI2003" t="s">
        <v>246</v>
      </c>
      <c r="FJ2003" t="s">
        <v>246</v>
      </c>
      <c r="FK2003" t="s">
        <v>246</v>
      </c>
      <c r="FL2003" t="s">
        <v>246</v>
      </c>
      <c r="FM2003" t="s">
        <v>246</v>
      </c>
      <c r="FN2003" t="s">
        <v>246</v>
      </c>
      <c r="FO2003" t="s">
        <v>246</v>
      </c>
      <c r="FP2003" t="s">
        <v>246</v>
      </c>
      <c r="FQ2003" s="2">
        <v>1660</v>
      </c>
      <c r="FR2003" s="2">
        <v>0</v>
      </c>
      <c r="FS2003" s="2">
        <v>0</v>
      </c>
      <c r="FT2003">
        <v>0</v>
      </c>
      <c r="FU2003" s="2">
        <v>11069</v>
      </c>
      <c r="FV2003" s="2">
        <v>11069</v>
      </c>
      <c r="FW2003" s="2">
        <v>0</v>
      </c>
      <c r="FX2003">
        <v>0</v>
      </c>
      <c r="FY2003" s="2">
        <v>0</v>
      </c>
      <c r="FZ2003" s="2">
        <v>0</v>
      </c>
      <c r="GA2003" s="2">
        <v>0</v>
      </c>
      <c r="GB2003">
        <v>0</v>
      </c>
      <c r="GC2003" s="2">
        <v>148.6</v>
      </c>
      <c r="GE2003" s="2">
        <v>11069</v>
      </c>
      <c r="GH2003" t="s">
        <v>315</v>
      </c>
      <c r="GK2003" t="s">
        <v>316</v>
      </c>
      <c r="GL2003" t="s">
        <v>317</v>
      </c>
      <c r="GM2003" t="s">
        <v>318</v>
      </c>
      <c r="GR2003" t="str">
        <f>""</f>
        <v/>
      </c>
      <c r="GS2003" t="str">
        <f>""</f>
        <v/>
      </c>
      <c r="GT2003" t="str">
        <f>""</f>
        <v/>
      </c>
      <c r="HF2003" t="str">
        <f>""</f>
        <v/>
      </c>
      <c r="HK2003" t="str">
        <f>""</f>
        <v/>
      </c>
      <c r="HN2003" t="s">
        <v>271</v>
      </c>
      <c r="HP2003" t="str">
        <f>""</f>
        <v/>
      </c>
      <c r="HQ2003" t="str">
        <f>""</f>
        <v/>
      </c>
      <c r="IA2003" t="str">
        <f>""</f>
        <v/>
      </c>
      <c r="IB2003" t="str">
        <f>""</f>
        <v/>
      </c>
      <c r="IC2003" t="str">
        <f>HYPERLINK("https://web.datatree.com/?/property?propertyId=5285108")</f>
        <v>https://web.datatree.com/?/property?propertyId=5285108</v>
      </c>
    </row>
    <row r="2004" spans="1:237" x14ac:dyDescent="0.25">
      <c r="A2004" t="s">
        <v>16009</v>
      </c>
      <c r="B2004" t="s">
        <v>16010</v>
      </c>
      <c r="C2004" t="s">
        <v>8131</v>
      </c>
      <c r="D2004" t="s">
        <v>16011</v>
      </c>
      <c r="E2004" t="s">
        <v>240</v>
      </c>
      <c r="F2004">
        <v>1</v>
      </c>
      <c r="G2004" t="s">
        <v>16012</v>
      </c>
      <c r="H2004" t="s">
        <v>11255</v>
      </c>
      <c r="I2004" t="s">
        <v>11255</v>
      </c>
      <c r="J2004" t="s">
        <v>16011</v>
      </c>
      <c r="K2004" t="s">
        <v>240</v>
      </c>
      <c r="L2004">
        <v>1</v>
      </c>
      <c r="O2004" t="s">
        <v>16013</v>
      </c>
      <c r="P2004" t="s">
        <v>16014</v>
      </c>
      <c r="R2004" t="s">
        <v>300</v>
      </c>
      <c r="T2004" t="s">
        <v>242</v>
      </c>
      <c r="AE2004" t="s">
        <v>243</v>
      </c>
      <c r="AH2004" t="s">
        <v>244</v>
      </c>
      <c r="AK2004" t="s">
        <v>245</v>
      </c>
      <c r="AM2004">
        <v>4150</v>
      </c>
      <c r="AP2004" t="s">
        <v>16015</v>
      </c>
      <c r="AQ2004" t="s">
        <v>491</v>
      </c>
      <c r="AR2004">
        <v>8</v>
      </c>
      <c r="AS2004" t="s">
        <v>16016</v>
      </c>
      <c r="AU2004" t="s">
        <v>493</v>
      </c>
      <c r="AV2004" t="str">
        <f>"49127-9337"</f>
        <v>49127-9337</v>
      </c>
      <c r="AW2004" t="s">
        <v>532</v>
      </c>
      <c r="AX2004" t="s">
        <v>16017</v>
      </c>
      <c r="AY2004" t="s">
        <v>16018</v>
      </c>
      <c r="AZ2004" t="s">
        <v>254</v>
      </c>
      <c r="BA2004" t="s">
        <v>16019</v>
      </c>
      <c r="BB2004" t="str">
        <f>"254-11-039"</f>
        <v>254-11-039</v>
      </c>
      <c r="BC2004" t="str">
        <f>"25411039"</f>
        <v>25411039</v>
      </c>
      <c r="BD2004" t="str">
        <f>"R25411039"</f>
        <v>R25411039</v>
      </c>
      <c r="BE2004">
        <v>4015</v>
      </c>
      <c r="BI2004" t="s">
        <v>256</v>
      </c>
      <c r="BJ2004" t="s">
        <v>651</v>
      </c>
      <c r="BK2004" t="s">
        <v>258</v>
      </c>
      <c r="BL2004">
        <v>3</v>
      </c>
      <c r="BN2004">
        <v>35.139342286290798</v>
      </c>
      <c r="BO2004">
        <v>-113.539142200036</v>
      </c>
      <c r="BP2004" t="s">
        <v>259</v>
      </c>
      <c r="BW2004" t="s">
        <v>4219</v>
      </c>
      <c r="BX2004" t="s">
        <v>4219</v>
      </c>
      <c r="CA2004" t="str">
        <f>"116"</f>
        <v>116</v>
      </c>
      <c r="CC2004">
        <v>0</v>
      </c>
      <c r="CD2004">
        <v>0</v>
      </c>
      <c r="CE2004">
        <v>0</v>
      </c>
      <c r="CF2004">
        <v>0</v>
      </c>
      <c r="CI2004">
        <v>0</v>
      </c>
      <c r="CJ2004">
        <v>0</v>
      </c>
      <c r="CL2004">
        <v>0</v>
      </c>
      <c r="CM2004">
        <v>0</v>
      </c>
      <c r="CN2004">
        <v>0</v>
      </c>
      <c r="CO2004">
        <v>0</v>
      </c>
      <c r="CP2004">
        <v>0</v>
      </c>
      <c r="CQ2004">
        <v>0</v>
      </c>
      <c r="CR2004">
        <v>0</v>
      </c>
      <c r="CS2004">
        <v>0</v>
      </c>
      <c r="CT2004">
        <v>0</v>
      </c>
      <c r="CU2004">
        <v>0</v>
      </c>
      <c r="CX2004">
        <v>0</v>
      </c>
      <c r="CZ2004">
        <v>0</v>
      </c>
      <c r="DB2004">
        <v>0</v>
      </c>
      <c r="DD2004">
        <v>0</v>
      </c>
      <c r="DF2004">
        <v>0</v>
      </c>
      <c r="DK2004">
        <v>0</v>
      </c>
      <c r="DM2004">
        <v>0</v>
      </c>
      <c r="DX2004">
        <v>0</v>
      </c>
      <c r="EC2004" t="s">
        <v>261</v>
      </c>
      <c r="ED2004" t="s">
        <v>262</v>
      </c>
      <c r="EE2004" t="s">
        <v>263</v>
      </c>
      <c r="EG2004">
        <v>435600</v>
      </c>
      <c r="EH2004">
        <v>10</v>
      </c>
      <c r="EI2004">
        <v>0</v>
      </c>
      <c r="EJ2004">
        <v>0</v>
      </c>
      <c r="EK2004">
        <v>0</v>
      </c>
      <c r="EL2004">
        <v>0</v>
      </c>
      <c r="EU2004" t="s">
        <v>407</v>
      </c>
      <c r="EV2004" t="s">
        <v>265</v>
      </c>
      <c r="EW2004" t="s">
        <v>266</v>
      </c>
      <c r="EX2004" s="1">
        <v>40135</v>
      </c>
      <c r="EY2004" t="s">
        <v>267</v>
      </c>
      <c r="EZ2004" t="str">
        <f>"TRUE"</f>
        <v>TRUE</v>
      </c>
      <c r="FA2004">
        <v>2022</v>
      </c>
      <c r="FB2004">
        <v>2020</v>
      </c>
      <c r="FC2004">
        <v>300</v>
      </c>
      <c r="FD2004" t="s">
        <v>246</v>
      </c>
      <c r="FE2004" t="s">
        <v>246</v>
      </c>
      <c r="FF2004" t="s">
        <v>246</v>
      </c>
      <c r="FG2004" t="s">
        <v>246</v>
      </c>
      <c r="FH2004" t="s">
        <v>246</v>
      </c>
      <c r="FI2004" t="s">
        <v>246</v>
      </c>
      <c r="FJ2004" t="s">
        <v>246</v>
      </c>
      <c r="FK2004" t="s">
        <v>246</v>
      </c>
      <c r="FL2004" t="s">
        <v>246</v>
      </c>
      <c r="FM2004" t="s">
        <v>246</v>
      </c>
      <c r="FN2004" t="s">
        <v>246</v>
      </c>
      <c r="FO2004" t="s">
        <v>246</v>
      </c>
      <c r="FP2004" t="s">
        <v>246</v>
      </c>
      <c r="FQ2004" s="2">
        <v>402</v>
      </c>
      <c r="FR2004" s="2">
        <v>0</v>
      </c>
      <c r="FS2004" s="2">
        <v>0</v>
      </c>
      <c r="FT2004">
        <v>0</v>
      </c>
      <c r="FU2004" s="2">
        <v>2683</v>
      </c>
      <c r="FV2004" s="2">
        <v>2683</v>
      </c>
      <c r="FW2004" s="2">
        <v>0</v>
      </c>
      <c r="FX2004">
        <v>0</v>
      </c>
      <c r="FY2004" s="2">
        <v>0</v>
      </c>
      <c r="FZ2004" s="2">
        <v>0</v>
      </c>
      <c r="GA2004" s="2">
        <v>0</v>
      </c>
      <c r="GB2004">
        <v>0</v>
      </c>
      <c r="GC2004" s="2">
        <v>21.64</v>
      </c>
      <c r="GE2004" s="2">
        <v>2683</v>
      </c>
      <c r="GH2004" t="s">
        <v>289</v>
      </c>
      <c r="GK2004" t="s">
        <v>290</v>
      </c>
      <c r="GL2004" t="s">
        <v>290</v>
      </c>
      <c r="GR2004" t="str">
        <f>""</f>
        <v/>
      </c>
      <c r="GS2004" t="str">
        <f>""</f>
        <v/>
      </c>
      <c r="GT2004" t="str">
        <f>""</f>
        <v/>
      </c>
      <c r="HF2004" t="str">
        <f>""</f>
        <v/>
      </c>
      <c r="HK2004" t="str">
        <f>""</f>
        <v/>
      </c>
      <c r="HN2004" t="s">
        <v>271</v>
      </c>
      <c r="HP2004" t="str">
        <f>""</f>
        <v/>
      </c>
      <c r="HQ2004" t="str">
        <f>""</f>
        <v/>
      </c>
      <c r="IA2004" t="str">
        <f>""</f>
        <v/>
      </c>
      <c r="IB2004" t="str">
        <f>""</f>
        <v/>
      </c>
      <c r="IC2004" t="str">
        <f>HYPERLINK("https://web.datatree.com/?/property?propertyId=5286275")</f>
        <v>https://web.datatree.com/?/property?propertyId=5286275</v>
      </c>
    </row>
    <row r="2005" spans="1:237" x14ac:dyDescent="0.25">
      <c r="A2005" t="s">
        <v>16020</v>
      </c>
      <c r="B2005" t="s">
        <v>16021</v>
      </c>
      <c r="C2005" t="s">
        <v>16021</v>
      </c>
      <c r="D2005" t="s">
        <v>16022</v>
      </c>
      <c r="E2005" t="s">
        <v>240</v>
      </c>
      <c r="F2005">
        <v>1</v>
      </c>
      <c r="O2005" t="s">
        <v>16023</v>
      </c>
      <c r="P2005" t="s">
        <v>16020</v>
      </c>
      <c r="T2005" t="s">
        <v>407</v>
      </c>
      <c r="V2005" t="s">
        <v>246</v>
      </c>
      <c r="W2005">
        <v>10058</v>
      </c>
      <c r="Z2005" t="s">
        <v>16024</v>
      </c>
      <c r="AC2005" t="s">
        <v>345</v>
      </c>
      <c r="AD2005" t="s">
        <v>665</v>
      </c>
      <c r="AE2005" t="s">
        <v>243</v>
      </c>
      <c r="AF2005" t="str">
        <f>"86409"</f>
        <v>86409</v>
      </c>
      <c r="AG2005" t="str">
        <f>"86409"</f>
        <v>86409</v>
      </c>
      <c r="AH2005" t="s">
        <v>244</v>
      </c>
      <c r="AJ2005" t="s">
        <v>16025</v>
      </c>
      <c r="AK2005" t="s">
        <v>16026</v>
      </c>
      <c r="AL2005" t="s">
        <v>246</v>
      </c>
      <c r="AM2005">
        <v>4914</v>
      </c>
      <c r="AP2005" t="s">
        <v>1038</v>
      </c>
      <c r="AQ2005" t="s">
        <v>491</v>
      </c>
      <c r="AS2005" t="s">
        <v>345</v>
      </c>
      <c r="AT2005" t="s">
        <v>345</v>
      </c>
      <c r="AU2005" t="s">
        <v>243</v>
      </c>
      <c r="AV2005" t="str">
        <f>"86409-1129"</f>
        <v>86409-1129</v>
      </c>
      <c r="AW2005" t="s">
        <v>750</v>
      </c>
      <c r="AX2005" t="s">
        <v>16027</v>
      </c>
      <c r="AY2005" t="s">
        <v>16028</v>
      </c>
      <c r="AZ2005" t="s">
        <v>254</v>
      </c>
      <c r="BA2005" t="s">
        <v>16029</v>
      </c>
      <c r="BB2005" t="str">
        <f>"344-13-056C"</f>
        <v>344-13-056C</v>
      </c>
      <c r="BC2005" t="str">
        <f>"34413056C"</f>
        <v>34413056C</v>
      </c>
      <c r="BD2005" t="str">
        <f>"R34413056C"</f>
        <v>R34413056C</v>
      </c>
      <c r="BE2005">
        <v>4015</v>
      </c>
      <c r="BG2005">
        <v>950703</v>
      </c>
      <c r="BH2005">
        <v>2011</v>
      </c>
      <c r="BJ2005" t="s">
        <v>333</v>
      </c>
      <c r="BK2005" t="s">
        <v>351</v>
      </c>
      <c r="BL2005">
        <v>31</v>
      </c>
      <c r="BN2005">
        <v>35.414463727119099</v>
      </c>
      <c r="BO2005">
        <v>-114.017140125745</v>
      </c>
      <c r="BW2005" t="s">
        <v>1587</v>
      </c>
      <c r="BX2005" t="s">
        <v>1587</v>
      </c>
      <c r="CA2005" t="str">
        <f>""</f>
        <v/>
      </c>
      <c r="CC2005">
        <v>0</v>
      </c>
      <c r="CD2005">
        <v>0</v>
      </c>
      <c r="CE2005">
        <v>0</v>
      </c>
      <c r="CF2005">
        <v>0</v>
      </c>
      <c r="CI2005">
        <v>0</v>
      </c>
      <c r="CJ2005">
        <v>0</v>
      </c>
      <c r="CL2005">
        <v>0</v>
      </c>
      <c r="CM2005">
        <v>0</v>
      </c>
      <c r="CN2005">
        <v>0</v>
      </c>
      <c r="CO2005">
        <v>0</v>
      </c>
      <c r="CP2005">
        <v>0</v>
      </c>
      <c r="CQ2005">
        <v>0</v>
      </c>
      <c r="CR2005">
        <v>0</v>
      </c>
      <c r="CS2005">
        <v>0</v>
      </c>
      <c r="CT2005">
        <v>0</v>
      </c>
      <c r="CU2005">
        <v>0</v>
      </c>
      <c r="CX2005">
        <v>0</v>
      </c>
      <c r="CZ2005">
        <v>0</v>
      </c>
      <c r="DB2005">
        <v>0</v>
      </c>
      <c r="DD2005">
        <v>0</v>
      </c>
      <c r="DF2005">
        <v>0</v>
      </c>
      <c r="DK2005">
        <v>0</v>
      </c>
      <c r="DM2005">
        <v>0</v>
      </c>
      <c r="DX2005">
        <v>0</v>
      </c>
      <c r="EC2005" t="s">
        <v>261</v>
      </c>
      <c r="ED2005" t="s">
        <v>262</v>
      </c>
      <c r="EE2005" t="s">
        <v>263</v>
      </c>
      <c r="EG2005">
        <v>435600</v>
      </c>
      <c r="EH2005">
        <v>10</v>
      </c>
      <c r="EI2005">
        <v>0</v>
      </c>
      <c r="EJ2005">
        <v>0</v>
      </c>
      <c r="EK2005">
        <v>0</v>
      </c>
      <c r="EL2005">
        <v>0</v>
      </c>
      <c r="EU2005" t="s">
        <v>264</v>
      </c>
      <c r="EV2005" t="s">
        <v>675</v>
      </c>
      <c r="EW2005" t="s">
        <v>676</v>
      </c>
      <c r="EX2005" s="1">
        <v>40135</v>
      </c>
      <c r="EY2005" t="s">
        <v>267</v>
      </c>
      <c r="EZ2005" t="str">
        <f t="shared" ref="EZ2005:EZ2023" si="104">"FALSE"</f>
        <v>FALSE</v>
      </c>
      <c r="FA2005">
        <v>2022</v>
      </c>
      <c r="FB2005">
        <v>2020</v>
      </c>
      <c r="FC2005">
        <v>400</v>
      </c>
      <c r="FD2005" t="s">
        <v>246</v>
      </c>
      <c r="FE2005" t="s">
        <v>246</v>
      </c>
      <c r="FF2005" t="s">
        <v>246</v>
      </c>
      <c r="FG2005" t="s">
        <v>246</v>
      </c>
      <c r="FH2005" t="s">
        <v>246</v>
      </c>
      <c r="FI2005" t="s">
        <v>246</v>
      </c>
      <c r="FJ2005" t="s">
        <v>246</v>
      </c>
      <c r="FK2005" t="s">
        <v>246</v>
      </c>
      <c r="FL2005" t="s">
        <v>246</v>
      </c>
      <c r="FM2005" t="s">
        <v>246</v>
      </c>
      <c r="FN2005" t="s">
        <v>246</v>
      </c>
      <c r="FO2005" t="s">
        <v>246</v>
      </c>
      <c r="FP2005" t="s">
        <v>246</v>
      </c>
      <c r="FQ2005" s="2">
        <v>1548</v>
      </c>
      <c r="FR2005" s="2">
        <v>0</v>
      </c>
      <c r="FS2005" s="2">
        <v>0</v>
      </c>
      <c r="FT2005">
        <v>0</v>
      </c>
      <c r="FU2005" s="2">
        <v>10318</v>
      </c>
      <c r="FV2005" s="2">
        <v>10318</v>
      </c>
      <c r="FW2005" s="2">
        <v>0</v>
      </c>
      <c r="FX2005">
        <v>0</v>
      </c>
      <c r="FY2005" s="2">
        <v>0</v>
      </c>
      <c r="FZ2005" s="2">
        <v>0</v>
      </c>
      <c r="GA2005" s="2">
        <v>0</v>
      </c>
      <c r="GB2005">
        <v>0</v>
      </c>
      <c r="GC2005" s="2">
        <v>139.26</v>
      </c>
      <c r="GE2005" s="2">
        <v>10318</v>
      </c>
      <c r="GH2005" t="s">
        <v>315</v>
      </c>
      <c r="GK2005" t="s">
        <v>358</v>
      </c>
      <c r="GL2005" t="s">
        <v>359</v>
      </c>
      <c r="GM2005" t="s">
        <v>360</v>
      </c>
      <c r="GN2005" s="1">
        <v>40938</v>
      </c>
      <c r="GO2005" s="1">
        <v>40948</v>
      </c>
      <c r="GP2005" s="2">
        <v>0</v>
      </c>
      <c r="GQ2005" t="s">
        <v>319</v>
      </c>
      <c r="GR2005" t="str">
        <f>"                    "</f>
        <v xml:space="preserve">                    </v>
      </c>
      <c r="GS2005" t="str">
        <f>"2012.6446"</f>
        <v>2012.6446</v>
      </c>
      <c r="GT2005" t="str">
        <f>""</f>
        <v/>
      </c>
      <c r="GV2005" s="1">
        <v>37285</v>
      </c>
      <c r="GW2005" s="2">
        <v>18500</v>
      </c>
      <c r="GX2005" t="s">
        <v>566</v>
      </c>
      <c r="GY2005" t="s">
        <v>362</v>
      </c>
      <c r="GZ2005" t="s">
        <v>16030</v>
      </c>
      <c r="HB2005" s="2">
        <v>16000</v>
      </c>
      <c r="HC2005" t="s">
        <v>569</v>
      </c>
      <c r="HE2005" t="s">
        <v>570</v>
      </c>
      <c r="HF2005" t="str">
        <f>"3975.991"</f>
        <v>3975.991</v>
      </c>
      <c r="HK2005" t="str">
        <f>"                    "</f>
        <v xml:space="preserve">                    </v>
      </c>
      <c r="HL2005" t="s">
        <v>16030</v>
      </c>
      <c r="HM2005" t="s">
        <v>642</v>
      </c>
      <c r="HN2005" t="s">
        <v>271</v>
      </c>
      <c r="HP2005" t="str">
        <f>"3975.988"</f>
        <v>3975.988</v>
      </c>
      <c r="HQ2005" t="str">
        <f>""</f>
        <v/>
      </c>
      <c r="HS2005" s="1">
        <v>37285</v>
      </c>
      <c r="HT2005" s="2">
        <v>18500</v>
      </c>
      <c r="HU2005" t="s">
        <v>362</v>
      </c>
      <c r="HV2005" t="s">
        <v>16031</v>
      </c>
      <c r="HW2005" s="2">
        <v>16000</v>
      </c>
      <c r="HX2005" t="s">
        <v>569</v>
      </c>
      <c r="HY2005" t="s">
        <v>570</v>
      </c>
      <c r="IA2005" t="str">
        <f>"3975.979"</f>
        <v>3975.979</v>
      </c>
      <c r="IB2005" t="str">
        <f>""</f>
        <v/>
      </c>
      <c r="IC2005" t="str">
        <f>HYPERLINK("https://web.datatree.com/?/property?propertyId=5314967")</f>
        <v>https://web.datatree.com/?/property?propertyId=5314967</v>
      </c>
    </row>
    <row r="2006" spans="1:237" x14ac:dyDescent="0.25">
      <c r="A2006" t="s">
        <v>16032</v>
      </c>
      <c r="D2006" t="s">
        <v>16032</v>
      </c>
      <c r="E2006" t="s">
        <v>588</v>
      </c>
      <c r="F2006">
        <v>1</v>
      </c>
      <c r="O2006" t="s">
        <v>16033</v>
      </c>
      <c r="P2006" t="s">
        <v>16032</v>
      </c>
      <c r="Q2006" t="s">
        <v>689</v>
      </c>
      <c r="T2006" t="s">
        <v>242</v>
      </c>
      <c r="AE2006" t="s">
        <v>243</v>
      </c>
      <c r="AH2006" t="s">
        <v>244</v>
      </c>
      <c r="AK2006" t="s">
        <v>245</v>
      </c>
      <c r="AL2006" t="s">
        <v>589</v>
      </c>
      <c r="AM2006">
        <v>5952</v>
      </c>
      <c r="AP2006" t="s">
        <v>16034</v>
      </c>
      <c r="AQ2006" t="s">
        <v>302</v>
      </c>
      <c r="AS2006" t="s">
        <v>591</v>
      </c>
      <c r="AT2006" t="s">
        <v>591</v>
      </c>
      <c r="AU2006" t="s">
        <v>243</v>
      </c>
      <c r="AV2006" t="str">
        <f>"85033-4642"</f>
        <v>85033-4642</v>
      </c>
      <c r="AW2006" t="s">
        <v>6612</v>
      </c>
      <c r="AX2006" t="s">
        <v>16035</v>
      </c>
      <c r="AY2006" t="s">
        <v>16036</v>
      </c>
      <c r="AZ2006" t="s">
        <v>254</v>
      </c>
      <c r="BA2006" t="s">
        <v>16037</v>
      </c>
      <c r="BB2006" t="str">
        <f>"318-07-072"</f>
        <v>318-07-072</v>
      </c>
      <c r="BC2006" t="str">
        <f>"31807072"</f>
        <v>31807072</v>
      </c>
      <c r="BD2006" t="str">
        <f>"R31807072"</f>
        <v>R31807072</v>
      </c>
      <c r="BE2006">
        <v>4015</v>
      </c>
      <c r="BN2006">
        <v>35.924371634358899</v>
      </c>
      <c r="BO2006">
        <v>-113.920377210262</v>
      </c>
      <c r="BP2006" t="s">
        <v>5966</v>
      </c>
      <c r="CA2006" t="str">
        <f>"72"</f>
        <v>72</v>
      </c>
      <c r="CC2006">
        <v>0</v>
      </c>
      <c r="CD2006">
        <v>0</v>
      </c>
      <c r="CE2006">
        <v>0</v>
      </c>
      <c r="CF2006">
        <v>0</v>
      </c>
      <c r="CI2006">
        <v>0</v>
      </c>
      <c r="CJ2006">
        <v>0</v>
      </c>
      <c r="CL2006">
        <v>0</v>
      </c>
      <c r="CM2006">
        <v>0</v>
      </c>
      <c r="CN2006">
        <v>0</v>
      </c>
      <c r="CO2006">
        <v>0</v>
      </c>
      <c r="CP2006">
        <v>0</v>
      </c>
      <c r="CQ2006">
        <v>0</v>
      </c>
      <c r="CR2006">
        <v>0</v>
      </c>
      <c r="CS2006">
        <v>0</v>
      </c>
      <c r="CT2006">
        <v>0</v>
      </c>
      <c r="CU2006">
        <v>0</v>
      </c>
      <c r="CX2006">
        <v>0</v>
      </c>
      <c r="CZ2006">
        <v>0</v>
      </c>
      <c r="DB2006">
        <v>0</v>
      </c>
      <c r="DD2006">
        <v>0</v>
      </c>
      <c r="DF2006">
        <v>0</v>
      </c>
      <c r="DK2006">
        <v>0</v>
      </c>
      <c r="DM2006">
        <v>0</v>
      </c>
      <c r="DX2006">
        <v>0</v>
      </c>
      <c r="EC2006" t="s">
        <v>261</v>
      </c>
      <c r="ED2006" t="s">
        <v>262</v>
      </c>
      <c r="EE2006" t="s">
        <v>263</v>
      </c>
      <c r="EG2006">
        <v>435600</v>
      </c>
      <c r="EH2006">
        <v>10</v>
      </c>
      <c r="EI2006">
        <v>0</v>
      </c>
      <c r="EJ2006">
        <v>0</v>
      </c>
      <c r="EK2006">
        <v>0</v>
      </c>
      <c r="EL2006">
        <v>0</v>
      </c>
      <c r="EU2006" t="s">
        <v>264</v>
      </c>
      <c r="EV2006" t="s">
        <v>927</v>
      </c>
      <c r="EW2006" t="s">
        <v>928</v>
      </c>
      <c r="EX2006" s="1">
        <v>40135</v>
      </c>
      <c r="EY2006" t="s">
        <v>267</v>
      </c>
      <c r="EZ2006" t="str">
        <f t="shared" si="104"/>
        <v>FALSE</v>
      </c>
      <c r="FA2006">
        <v>2022</v>
      </c>
      <c r="FB2006">
        <v>2020</v>
      </c>
      <c r="FC2006">
        <v>400</v>
      </c>
      <c r="FD2006" t="s">
        <v>246</v>
      </c>
      <c r="FE2006" t="s">
        <v>246</v>
      </c>
      <c r="FF2006" t="s">
        <v>246</v>
      </c>
      <c r="FG2006" t="s">
        <v>246</v>
      </c>
      <c r="FH2006" t="s">
        <v>246</v>
      </c>
      <c r="FI2006" t="s">
        <v>246</v>
      </c>
      <c r="FJ2006" t="s">
        <v>246</v>
      </c>
      <c r="FK2006" t="s">
        <v>246</v>
      </c>
      <c r="FL2006" t="s">
        <v>246</v>
      </c>
      <c r="FM2006" t="s">
        <v>246</v>
      </c>
      <c r="FN2006" t="s">
        <v>246</v>
      </c>
      <c r="FO2006" t="s">
        <v>246</v>
      </c>
      <c r="FP2006" t="s">
        <v>246</v>
      </c>
      <c r="FQ2006" s="2">
        <v>1090</v>
      </c>
      <c r="FR2006" s="2">
        <v>0</v>
      </c>
      <c r="FS2006" s="2">
        <v>0</v>
      </c>
      <c r="FT2006">
        <v>0</v>
      </c>
      <c r="FU2006" s="2">
        <v>7266</v>
      </c>
      <c r="FV2006" s="2">
        <v>7266</v>
      </c>
      <c r="FW2006" s="2">
        <v>0</v>
      </c>
      <c r="FX2006">
        <v>0</v>
      </c>
      <c r="FY2006" s="2">
        <v>0</v>
      </c>
      <c r="FZ2006" s="2">
        <v>0</v>
      </c>
      <c r="GA2006" s="2">
        <v>0</v>
      </c>
      <c r="GB2006">
        <v>0</v>
      </c>
      <c r="GC2006" s="2">
        <v>75.959999999999994</v>
      </c>
      <c r="GE2006" s="2">
        <v>7266</v>
      </c>
      <c r="GH2006" t="s">
        <v>315</v>
      </c>
      <c r="GK2006" t="s">
        <v>552</v>
      </c>
      <c r="GL2006" t="s">
        <v>359</v>
      </c>
      <c r="GM2006" t="s">
        <v>360</v>
      </c>
      <c r="GN2006" s="1">
        <v>39245</v>
      </c>
      <c r="GO2006" s="1">
        <v>39272</v>
      </c>
      <c r="GP2006" s="2">
        <v>0</v>
      </c>
      <c r="GQ2006" t="s">
        <v>362</v>
      </c>
      <c r="GR2006" t="str">
        <f>"                    "</f>
        <v xml:space="preserve">                    </v>
      </c>
      <c r="GS2006" t="str">
        <f>"6870.802"</f>
        <v>6870.802</v>
      </c>
      <c r="GT2006" t="str">
        <f>""</f>
        <v/>
      </c>
      <c r="HF2006" t="str">
        <f>""</f>
        <v/>
      </c>
      <c r="HK2006" t="str">
        <f>""</f>
        <v/>
      </c>
      <c r="HN2006" t="s">
        <v>271</v>
      </c>
      <c r="HP2006" t="str">
        <f>""</f>
        <v/>
      </c>
      <c r="HQ2006" t="str">
        <f>""</f>
        <v/>
      </c>
      <c r="IA2006" t="str">
        <f>""</f>
        <v/>
      </c>
      <c r="IB2006" t="str">
        <f>""</f>
        <v/>
      </c>
      <c r="IC2006" t="str">
        <f>HYPERLINK("https://web.datatree.com/?/property?propertyId=5314931")</f>
        <v>https://web.datatree.com/?/property?propertyId=5314931</v>
      </c>
    </row>
    <row r="2007" spans="1:237" x14ac:dyDescent="0.25">
      <c r="A2007" t="s">
        <v>1079</v>
      </c>
      <c r="D2007" t="s">
        <v>1079</v>
      </c>
      <c r="E2007" t="s">
        <v>273</v>
      </c>
      <c r="F2007">
        <v>1638</v>
      </c>
      <c r="O2007" t="s">
        <v>1079</v>
      </c>
      <c r="P2007" t="s">
        <v>1079</v>
      </c>
      <c r="R2007" t="s">
        <v>343</v>
      </c>
      <c r="T2007" t="s">
        <v>407</v>
      </c>
      <c r="V2007" t="s">
        <v>396</v>
      </c>
      <c r="W2007">
        <v>2475</v>
      </c>
      <c r="Z2007" t="s">
        <v>1080</v>
      </c>
      <c r="AA2007" t="s">
        <v>248</v>
      </c>
      <c r="AC2007" t="s">
        <v>345</v>
      </c>
      <c r="AE2007" t="s">
        <v>243</v>
      </c>
      <c r="AF2007" t="str">
        <f>"86409"</f>
        <v>86409</v>
      </c>
      <c r="AG2007" t="str">
        <f>"86409-3629"</f>
        <v>86409-3629</v>
      </c>
      <c r="AH2007" t="s">
        <v>244</v>
      </c>
      <c r="AJ2007" t="s">
        <v>1081</v>
      </c>
      <c r="AK2007" t="s">
        <v>1082</v>
      </c>
      <c r="AM2007">
        <v>2755</v>
      </c>
      <c r="AP2007" t="s">
        <v>1083</v>
      </c>
      <c r="AQ2007" t="s">
        <v>818</v>
      </c>
      <c r="AS2007" t="s">
        <v>345</v>
      </c>
      <c r="AT2007" t="s">
        <v>345</v>
      </c>
      <c r="AU2007" t="s">
        <v>243</v>
      </c>
      <c r="AV2007" t="str">
        <f>"86401-5308"</f>
        <v>86401-5308</v>
      </c>
      <c r="AW2007" t="s">
        <v>544</v>
      </c>
      <c r="AX2007" t="s">
        <v>1084</v>
      </c>
      <c r="AY2007" t="s">
        <v>1085</v>
      </c>
      <c r="AZ2007" t="s">
        <v>254</v>
      </c>
      <c r="BA2007" t="s">
        <v>16038</v>
      </c>
      <c r="BB2007" t="str">
        <f>"102-18-032"</f>
        <v>102-18-032</v>
      </c>
      <c r="BC2007" t="str">
        <f>"10218032"</f>
        <v>10218032</v>
      </c>
      <c r="BD2007" t="str">
        <f>"R10218032"</f>
        <v>R10218032</v>
      </c>
      <c r="BE2007">
        <v>4015</v>
      </c>
      <c r="BG2007">
        <v>953900</v>
      </c>
      <c r="BH2007">
        <v>1112</v>
      </c>
      <c r="BI2007" t="s">
        <v>256</v>
      </c>
      <c r="BJ2007" t="s">
        <v>519</v>
      </c>
      <c r="BK2007" t="s">
        <v>258</v>
      </c>
      <c r="BL2007">
        <v>17</v>
      </c>
      <c r="BN2007">
        <v>34.547240231881197</v>
      </c>
      <c r="BO2007">
        <v>-113.545689664912</v>
      </c>
      <c r="BP2007" t="s">
        <v>2123</v>
      </c>
      <c r="BW2007" t="s">
        <v>2124</v>
      </c>
      <c r="BX2007" t="s">
        <v>2124</v>
      </c>
      <c r="CA2007" t="str">
        <f>"224"</f>
        <v>224</v>
      </c>
      <c r="CC2007">
        <v>0</v>
      </c>
      <c r="CD2007">
        <v>0</v>
      </c>
      <c r="CE2007">
        <v>0</v>
      </c>
      <c r="CF2007">
        <v>0</v>
      </c>
      <c r="CI2007">
        <v>0</v>
      </c>
      <c r="CJ2007">
        <v>0</v>
      </c>
      <c r="CL2007">
        <v>0</v>
      </c>
      <c r="CM2007">
        <v>0</v>
      </c>
      <c r="CN2007">
        <v>0</v>
      </c>
      <c r="CO2007">
        <v>0</v>
      </c>
      <c r="CP2007">
        <v>0</v>
      </c>
      <c r="CQ2007">
        <v>0</v>
      </c>
      <c r="CR2007">
        <v>0</v>
      </c>
      <c r="CS2007">
        <v>0</v>
      </c>
      <c r="CT2007">
        <v>0</v>
      </c>
      <c r="CU2007">
        <v>0</v>
      </c>
      <c r="CX2007">
        <v>0</v>
      </c>
      <c r="CZ2007">
        <v>0</v>
      </c>
      <c r="DB2007">
        <v>0</v>
      </c>
      <c r="DD2007">
        <v>0</v>
      </c>
      <c r="DF2007">
        <v>0</v>
      </c>
      <c r="DK2007">
        <v>0</v>
      </c>
      <c r="DM2007">
        <v>0</v>
      </c>
      <c r="DX2007">
        <v>0</v>
      </c>
      <c r="EC2007" t="s">
        <v>261</v>
      </c>
      <c r="ED2007" t="s">
        <v>1088</v>
      </c>
      <c r="EE2007" t="s">
        <v>1089</v>
      </c>
      <c r="EG2007">
        <v>435600</v>
      </c>
      <c r="EH2007">
        <v>10</v>
      </c>
      <c r="EI2007">
        <v>0</v>
      </c>
      <c r="EJ2007">
        <v>0</v>
      </c>
      <c r="EK2007">
        <v>0</v>
      </c>
      <c r="EL2007">
        <v>0</v>
      </c>
      <c r="EU2007" t="s">
        <v>264</v>
      </c>
      <c r="EV2007" t="s">
        <v>522</v>
      </c>
      <c r="EW2007" t="s">
        <v>523</v>
      </c>
      <c r="EX2007" s="1">
        <v>40135</v>
      </c>
      <c r="EY2007" t="s">
        <v>267</v>
      </c>
      <c r="EZ2007" t="str">
        <f t="shared" si="104"/>
        <v>FALSE</v>
      </c>
      <c r="FA2007">
        <v>2022</v>
      </c>
      <c r="FC2007">
        <v>600</v>
      </c>
      <c r="FD2007" t="s">
        <v>246</v>
      </c>
      <c r="FE2007" t="s">
        <v>246</v>
      </c>
      <c r="FF2007" t="s">
        <v>246</v>
      </c>
      <c r="FG2007" t="s">
        <v>246</v>
      </c>
      <c r="FH2007" t="s">
        <v>246</v>
      </c>
      <c r="FI2007" t="s">
        <v>246</v>
      </c>
      <c r="FJ2007" t="s">
        <v>246</v>
      </c>
      <c r="FK2007" t="s">
        <v>246</v>
      </c>
      <c r="FL2007" t="s">
        <v>246</v>
      </c>
      <c r="FM2007" t="s">
        <v>613</v>
      </c>
      <c r="FN2007" t="s">
        <v>246</v>
      </c>
      <c r="FO2007" t="s">
        <v>246</v>
      </c>
      <c r="FP2007" t="s">
        <v>246</v>
      </c>
      <c r="FQ2007" s="2">
        <v>589</v>
      </c>
      <c r="FR2007" s="2">
        <v>0</v>
      </c>
      <c r="FS2007" s="2">
        <v>0</v>
      </c>
      <c r="FT2007">
        <v>0</v>
      </c>
      <c r="FU2007" s="2">
        <v>3925</v>
      </c>
      <c r="FV2007" s="2">
        <v>3925</v>
      </c>
      <c r="FW2007" s="2">
        <v>0</v>
      </c>
      <c r="FX2007">
        <v>0</v>
      </c>
      <c r="FY2007" s="2">
        <v>0</v>
      </c>
      <c r="FZ2007" s="2">
        <v>0</v>
      </c>
      <c r="GA2007" s="2">
        <v>0</v>
      </c>
      <c r="GB2007">
        <v>0</v>
      </c>
      <c r="GE2007" s="2">
        <v>3925</v>
      </c>
      <c r="GH2007" t="s">
        <v>289</v>
      </c>
      <c r="GK2007" t="s">
        <v>290</v>
      </c>
      <c r="GL2007" t="s">
        <v>290</v>
      </c>
      <c r="GR2007" t="str">
        <f>""</f>
        <v/>
      </c>
      <c r="GS2007" t="str">
        <f>""</f>
        <v/>
      </c>
      <c r="GT2007" t="str">
        <f>""</f>
        <v/>
      </c>
      <c r="HF2007" t="str">
        <f>""</f>
        <v/>
      </c>
      <c r="HK2007" t="str">
        <f>""</f>
        <v/>
      </c>
      <c r="HN2007" t="s">
        <v>271</v>
      </c>
      <c r="HP2007" t="str">
        <f>""</f>
        <v/>
      </c>
      <c r="HQ2007" t="str">
        <f>""</f>
        <v/>
      </c>
      <c r="IA2007" t="str">
        <f>""</f>
        <v/>
      </c>
      <c r="IB2007" t="str">
        <f>""</f>
        <v/>
      </c>
      <c r="IC2007" t="str">
        <f>HYPERLINK("https://web.datatree.com/?/property?propertyId=5285102")</f>
        <v>https://web.datatree.com/?/property?propertyId=5285102</v>
      </c>
    </row>
    <row r="2008" spans="1:237" x14ac:dyDescent="0.25">
      <c r="A2008" t="s">
        <v>16039</v>
      </c>
      <c r="B2008" t="s">
        <v>4648</v>
      </c>
      <c r="C2008" t="s">
        <v>4648</v>
      </c>
      <c r="D2008" t="s">
        <v>16040</v>
      </c>
      <c r="E2008" t="s">
        <v>240</v>
      </c>
      <c r="F2008">
        <v>2</v>
      </c>
      <c r="O2008" t="s">
        <v>16041</v>
      </c>
      <c r="P2008" t="s">
        <v>16039</v>
      </c>
      <c r="T2008" t="s">
        <v>242</v>
      </c>
      <c r="AE2008" t="s">
        <v>243</v>
      </c>
      <c r="AH2008" t="s">
        <v>244</v>
      </c>
      <c r="AK2008" t="s">
        <v>245</v>
      </c>
      <c r="AM2008">
        <v>4603</v>
      </c>
      <c r="AP2008" t="s">
        <v>16042</v>
      </c>
      <c r="AQ2008" t="s">
        <v>1016</v>
      </c>
      <c r="AS2008" t="s">
        <v>16043</v>
      </c>
      <c r="AT2008" t="s">
        <v>16044</v>
      </c>
      <c r="AU2008" t="s">
        <v>1151</v>
      </c>
      <c r="AV2008" t="str">
        <f>"40219-2814"</f>
        <v>40219-2814</v>
      </c>
      <c r="AW2008" t="s">
        <v>4517</v>
      </c>
      <c r="AX2008" t="s">
        <v>16045</v>
      </c>
      <c r="AY2008" t="s">
        <v>16046</v>
      </c>
      <c r="AZ2008" t="s">
        <v>254</v>
      </c>
      <c r="BA2008" t="s">
        <v>16047</v>
      </c>
      <c r="BB2008" t="str">
        <f>"353-09-022"</f>
        <v>353-09-022</v>
      </c>
      <c r="BC2008" t="str">
        <f>"35309022"</f>
        <v>35309022</v>
      </c>
      <c r="BD2008" t="str">
        <f>"R35309022"</f>
        <v>R35309022</v>
      </c>
      <c r="BE2008">
        <v>4015</v>
      </c>
      <c r="BI2008" t="s">
        <v>256</v>
      </c>
      <c r="BJ2008" t="s">
        <v>257</v>
      </c>
      <c r="BK2008" t="s">
        <v>258</v>
      </c>
      <c r="BL2008">
        <v>17</v>
      </c>
      <c r="BN2008">
        <v>35.2076704931699</v>
      </c>
      <c r="BO2008">
        <v>-113.576112125008</v>
      </c>
      <c r="BP2008" t="s">
        <v>259</v>
      </c>
      <c r="BW2008" t="s">
        <v>260</v>
      </c>
      <c r="BX2008" t="s">
        <v>260</v>
      </c>
      <c r="CA2008" t="str">
        <f>"351"</f>
        <v>351</v>
      </c>
      <c r="CC2008">
        <v>0</v>
      </c>
      <c r="CD2008">
        <v>0</v>
      </c>
      <c r="CE2008">
        <v>0</v>
      </c>
      <c r="CF2008">
        <v>0</v>
      </c>
      <c r="CI2008">
        <v>0</v>
      </c>
      <c r="CJ2008">
        <v>0</v>
      </c>
      <c r="CL2008">
        <v>0</v>
      </c>
      <c r="CM2008">
        <v>0</v>
      </c>
      <c r="CN2008">
        <v>0</v>
      </c>
      <c r="CO2008">
        <v>0</v>
      </c>
      <c r="CP2008">
        <v>0</v>
      </c>
      <c r="CQ2008">
        <v>0</v>
      </c>
      <c r="CR2008">
        <v>0</v>
      </c>
      <c r="CS2008">
        <v>0</v>
      </c>
      <c r="CT2008">
        <v>0</v>
      </c>
      <c r="CU2008">
        <v>0</v>
      </c>
      <c r="CX2008">
        <v>0</v>
      </c>
      <c r="CZ2008">
        <v>0</v>
      </c>
      <c r="DB2008">
        <v>0</v>
      </c>
      <c r="DD2008">
        <v>0</v>
      </c>
      <c r="DF2008">
        <v>0</v>
      </c>
      <c r="DK2008">
        <v>0</v>
      </c>
      <c r="DM2008">
        <v>0</v>
      </c>
      <c r="DX2008">
        <v>0</v>
      </c>
      <c r="EC2008" t="s">
        <v>261</v>
      </c>
      <c r="ED2008" t="s">
        <v>262</v>
      </c>
      <c r="EE2008" t="s">
        <v>263</v>
      </c>
      <c r="EG2008">
        <v>435600</v>
      </c>
      <c r="EH2008">
        <v>10</v>
      </c>
      <c r="EI2008">
        <v>0</v>
      </c>
      <c r="EJ2008">
        <v>0</v>
      </c>
      <c r="EK2008">
        <v>0</v>
      </c>
      <c r="EL2008">
        <v>0</v>
      </c>
      <c r="EU2008" t="s">
        <v>264</v>
      </c>
      <c r="EV2008" t="s">
        <v>265</v>
      </c>
      <c r="EW2008" t="s">
        <v>266</v>
      </c>
      <c r="EX2008" s="1">
        <v>40135</v>
      </c>
      <c r="EY2008" t="s">
        <v>267</v>
      </c>
      <c r="EZ2008" t="str">
        <f t="shared" si="104"/>
        <v>FALSE</v>
      </c>
      <c r="FA2008">
        <v>2022</v>
      </c>
      <c r="FB2008">
        <v>2020</v>
      </c>
      <c r="FC2008">
        <v>300</v>
      </c>
      <c r="FD2008" t="s">
        <v>246</v>
      </c>
      <c r="FE2008" t="s">
        <v>246</v>
      </c>
      <c r="FF2008" t="s">
        <v>246</v>
      </c>
      <c r="FG2008" t="s">
        <v>246</v>
      </c>
      <c r="FH2008" t="s">
        <v>246</v>
      </c>
      <c r="FI2008" t="s">
        <v>246</v>
      </c>
      <c r="FJ2008" t="s">
        <v>246</v>
      </c>
      <c r="FK2008" t="s">
        <v>246</v>
      </c>
      <c r="FL2008" t="s">
        <v>246</v>
      </c>
      <c r="FM2008" t="s">
        <v>246</v>
      </c>
      <c r="FN2008" t="s">
        <v>246</v>
      </c>
      <c r="FO2008" t="s">
        <v>246</v>
      </c>
      <c r="FP2008" t="s">
        <v>246</v>
      </c>
      <c r="FQ2008" s="2">
        <v>851</v>
      </c>
      <c r="FR2008" s="2">
        <v>0</v>
      </c>
      <c r="FS2008" s="2">
        <v>0</v>
      </c>
      <c r="FT2008">
        <v>0</v>
      </c>
      <c r="FU2008" s="2">
        <v>5672</v>
      </c>
      <c r="FV2008" s="2">
        <v>5672</v>
      </c>
      <c r="FW2008" s="2">
        <v>0</v>
      </c>
      <c r="FX2008">
        <v>0</v>
      </c>
      <c r="FY2008" s="2">
        <v>0</v>
      </c>
      <c r="FZ2008" s="2">
        <v>0</v>
      </c>
      <c r="GA2008" s="2">
        <v>0</v>
      </c>
      <c r="GB2008">
        <v>0</v>
      </c>
      <c r="GC2008" s="2">
        <v>45.02</v>
      </c>
      <c r="GE2008" s="2">
        <v>5672</v>
      </c>
      <c r="GH2008" t="s">
        <v>268</v>
      </c>
      <c r="GK2008" t="s">
        <v>269</v>
      </c>
      <c r="GR2008" t="str">
        <f>""</f>
        <v/>
      </c>
      <c r="GS2008" t="str">
        <f>""</f>
        <v/>
      </c>
      <c r="GT2008" t="str">
        <f>""</f>
        <v/>
      </c>
      <c r="HF2008" t="str">
        <f>""</f>
        <v/>
      </c>
      <c r="HK2008" t="str">
        <f>""</f>
        <v/>
      </c>
      <c r="HN2008" t="s">
        <v>271</v>
      </c>
      <c r="HP2008" t="str">
        <f>""</f>
        <v/>
      </c>
      <c r="HQ2008" t="str">
        <f>""</f>
        <v/>
      </c>
      <c r="IA2008" t="str">
        <f>""</f>
        <v/>
      </c>
      <c r="IB2008" t="str">
        <f>""</f>
        <v/>
      </c>
      <c r="IC2008" t="str">
        <f>HYPERLINK("https://web.datatree.com/?/property?propertyId=5284860")</f>
        <v>https://web.datatree.com/?/property?propertyId=5284860</v>
      </c>
    </row>
    <row r="2009" spans="1:237" x14ac:dyDescent="0.25">
      <c r="A2009" t="s">
        <v>12471</v>
      </c>
      <c r="B2009" t="s">
        <v>12472</v>
      </c>
      <c r="C2009" t="s">
        <v>2528</v>
      </c>
      <c r="D2009" t="s">
        <v>12473</v>
      </c>
      <c r="E2009" t="s">
        <v>240</v>
      </c>
      <c r="F2009">
        <v>2</v>
      </c>
      <c r="G2009" t="s">
        <v>12474</v>
      </c>
      <c r="H2009" t="s">
        <v>12475</v>
      </c>
      <c r="I2009" t="s">
        <v>12476</v>
      </c>
      <c r="J2009" t="s">
        <v>12473</v>
      </c>
      <c r="K2009" t="s">
        <v>240</v>
      </c>
      <c r="L2009">
        <v>2</v>
      </c>
      <c r="O2009" t="s">
        <v>12477</v>
      </c>
      <c r="P2009" t="s">
        <v>12478</v>
      </c>
      <c r="T2009" t="s">
        <v>242</v>
      </c>
      <c r="AE2009" t="s">
        <v>243</v>
      </c>
      <c r="AH2009" t="s">
        <v>244</v>
      </c>
      <c r="AK2009" t="s">
        <v>245</v>
      </c>
      <c r="AM2009">
        <v>212</v>
      </c>
      <c r="AP2009" t="s">
        <v>6621</v>
      </c>
      <c r="AQ2009" t="s">
        <v>375</v>
      </c>
      <c r="AR2009" t="s">
        <v>12479</v>
      </c>
      <c r="AS2009" t="s">
        <v>1631</v>
      </c>
      <c r="AT2009" t="s">
        <v>1631</v>
      </c>
      <c r="AU2009" t="s">
        <v>2193</v>
      </c>
      <c r="AV2009" t="str">
        <f>"10282"</f>
        <v>10282</v>
      </c>
      <c r="AW2009" t="s">
        <v>2222</v>
      </c>
      <c r="AX2009" t="s">
        <v>12480</v>
      </c>
      <c r="AY2009" t="s">
        <v>12481</v>
      </c>
      <c r="AZ2009" t="s">
        <v>254</v>
      </c>
      <c r="BA2009" t="s">
        <v>16048</v>
      </c>
      <c r="BB2009" t="str">
        <f>"201-06-043"</f>
        <v>201-06-043</v>
      </c>
      <c r="BC2009" t="str">
        <f>"20106043"</f>
        <v>20106043</v>
      </c>
      <c r="BD2009" t="str">
        <f>"R20106043"</f>
        <v>R20106043</v>
      </c>
      <c r="BE2009">
        <v>4015</v>
      </c>
      <c r="BI2009" t="s">
        <v>256</v>
      </c>
      <c r="BJ2009" t="s">
        <v>281</v>
      </c>
      <c r="BK2009" t="s">
        <v>258</v>
      </c>
      <c r="BL2009">
        <v>19</v>
      </c>
      <c r="BN2009">
        <v>34.710535995633897</v>
      </c>
      <c r="BO2009">
        <v>-113.552410035161</v>
      </c>
      <c r="BP2009" t="s">
        <v>282</v>
      </c>
      <c r="BW2009" t="s">
        <v>283</v>
      </c>
      <c r="BX2009" t="s">
        <v>283</v>
      </c>
      <c r="CA2009" t="str">
        <f>"43"</f>
        <v>43</v>
      </c>
      <c r="CC2009">
        <v>0</v>
      </c>
      <c r="CD2009">
        <v>0</v>
      </c>
      <c r="CE2009">
        <v>0</v>
      </c>
      <c r="CF2009">
        <v>0</v>
      </c>
      <c r="CI2009">
        <v>0</v>
      </c>
      <c r="CJ2009">
        <v>0</v>
      </c>
      <c r="CL2009">
        <v>0</v>
      </c>
      <c r="CM2009">
        <v>0</v>
      </c>
      <c r="CN2009">
        <v>0</v>
      </c>
      <c r="CO2009">
        <v>0</v>
      </c>
      <c r="CP2009">
        <v>0</v>
      </c>
      <c r="CQ2009">
        <v>0</v>
      </c>
      <c r="CR2009">
        <v>0</v>
      </c>
      <c r="CS2009">
        <v>0</v>
      </c>
      <c r="CT2009">
        <v>0</v>
      </c>
      <c r="CU2009">
        <v>0</v>
      </c>
      <c r="CX2009">
        <v>0</v>
      </c>
      <c r="CZ2009">
        <v>0</v>
      </c>
      <c r="DB2009">
        <v>0</v>
      </c>
      <c r="DD2009">
        <v>0</v>
      </c>
      <c r="DF2009">
        <v>0</v>
      </c>
      <c r="DK2009">
        <v>0</v>
      </c>
      <c r="DM2009">
        <v>0</v>
      </c>
      <c r="DX2009">
        <v>0</v>
      </c>
      <c r="EC2009" t="s">
        <v>261</v>
      </c>
      <c r="ED2009" t="s">
        <v>262</v>
      </c>
      <c r="EE2009" t="s">
        <v>263</v>
      </c>
      <c r="EG2009">
        <v>435600</v>
      </c>
      <c r="EH2009">
        <v>10</v>
      </c>
      <c r="EI2009">
        <v>0</v>
      </c>
      <c r="EJ2009">
        <v>0</v>
      </c>
      <c r="EK2009">
        <v>0</v>
      </c>
      <c r="EL2009">
        <v>0</v>
      </c>
      <c r="EU2009" t="s">
        <v>264</v>
      </c>
      <c r="EV2009" t="s">
        <v>287</v>
      </c>
      <c r="EW2009" t="s">
        <v>288</v>
      </c>
      <c r="EX2009" s="1">
        <v>40135</v>
      </c>
      <c r="EY2009" t="s">
        <v>267</v>
      </c>
      <c r="EZ2009" t="str">
        <f t="shared" si="104"/>
        <v>FALSE</v>
      </c>
      <c r="FA2009">
        <v>2022</v>
      </c>
      <c r="FB2009">
        <v>2020</v>
      </c>
      <c r="FC2009">
        <v>600</v>
      </c>
      <c r="FD2009" t="s">
        <v>246</v>
      </c>
      <c r="FE2009" t="s">
        <v>246</v>
      </c>
      <c r="FF2009" t="s">
        <v>246</v>
      </c>
      <c r="FG2009" t="s">
        <v>246</v>
      </c>
      <c r="FH2009" t="s">
        <v>246</v>
      </c>
      <c r="FI2009" t="s">
        <v>246</v>
      </c>
      <c r="FJ2009" t="s">
        <v>246</v>
      </c>
      <c r="FK2009" t="s">
        <v>246</v>
      </c>
      <c r="FL2009" t="s">
        <v>246</v>
      </c>
      <c r="FM2009" t="s">
        <v>246</v>
      </c>
      <c r="FN2009" t="s">
        <v>246</v>
      </c>
      <c r="FO2009" t="s">
        <v>246</v>
      </c>
      <c r="FP2009" t="s">
        <v>246</v>
      </c>
      <c r="FQ2009" s="2">
        <v>602</v>
      </c>
      <c r="FR2009" s="2">
        <v>0</v>
      </c>
      <c r="FS2009" s="2">
        <v>0</v>
      </c>
      <c r="FT2009">
        <v>0</v>
      </c>
      <c r="FU2009" s="2">
        <v>4015</v>
      </c>
      <c r="FV2009" s="2">
        <v>4015</v>
      </c>
      <c r="FW2009" s="2">
        <v>0</v>
      </c>
      <c r="FX2009">
        <v>0</v>
      </c>
      <c r="FY2009" s="2">
        <v>0</v>
      </c>
      <c r="FZ2009" s="2">
        <v>0</v>
      </c>
      <c r="GA2009" s="2">
        <v>0</v>
      </c>
      <c r="GB2009">
        <v>0</v>
      </c>
      <c r="GC2009" s="2">
        <v>50.64</v>
      </c>
      <c r="GE2009" s="2">
        <v>4015</v>
      </c>
      <c r="GH2009" t="s">
        <v>289</v>
      </c>
      <c r="GK2009" t="s">
        <v>290</v>
      </c>
      <c r="GL2009" t="s">
        <v>290</v>
      </c>
      <c r="GR2009" t="str">
        <f>""</f>
        <v/>
      </c>
      <c r="GS2009" t="str">
        <f>""</f>
        <v/>
      </c>
      <c r="GT2009" t="str">
        <f>""</f>
        <v/>
      </c>
      <c r="HF2009" t="str">
        <f>""</f>
        <v/>
      </c>
      <c r="HK2009" t="str">
        <f>""</f>
        <v/>
      </c>
      <c r="HN2009" t="s">
        <v>271</v>
      </c>
      <c r="HP2009" t="str">
        <f>""</f>
        <v/>
      </c>
      <c r="HQ2009" t="str">
        <f>""</f>
        <v/>
      </c>
      <c r="IA2009" t="str">
        <f>""</f>
        <v/>
      </c>
      <c r="IB2009" t="str">
        <f>""</f>
        <v/>
      </c>
      <c r="IC2009" t="str">
        <f>HYPERLINK("https://web.datatree.com/?/property?propertyId=5290257")</f>
        <v>https://web.datatree.com/?/property?propertyId=5290257</v>
      </c>
    </row>
    <row r="2010" spans="1:237" x14ac:dyDescent="0.25">
      <c r="A2010" t="s">
        <v>12793</v>
      </c>
      <c r="D2010" t="s">
        <v>12793</v>
      </c>
      <c r="E2010" t="s">
        <v>273</v>
      </c>
      <c r="F2010">
        <v>10</v>
      </c>
      <c r="O2010" t="s">
        <v>12793</v>
      </c>
      <c r="P2010" t="s">
        <v>12793</v>
      </c>
      <c r="Q2010" t="s">
        <v>7153</v>
      </c>
      <c r="R2010" t="s">
        <v>274</v>
      </c>
      <c r="T2010" t="s">
        <v>242</v>
      </c>
      <c r="AE2010" t="s">
        <v>243</v>
      </c>
      <c r="AH2010" t="s">
        <v>244</v>
      </c>
      <c r="AK2010" t="s">
        <v>245</v>
      </c>
      <c r="AM2010">
        <v>40</v>
      </c>
      <c r="AP2010" t="s">
        <v>16049</v>
      </c>
      <c r="AQ2010" t="s">
        <v>9141</v>
      </c>
      <c r="AS2010" t="s">
        <v>1909</v>
      </c>
      <c r="AT2010" t="s">
        <v>1909</v>
      </c>
      <c r="AU2010" t="s">
        <v>400</v>
      </c>
      <c r="AV2010" t="str">
        <f>"89074-1503"</f>
        <v>89074-1503</v>
      </c>
      <c r="AW2010" t="s">
        <v>2264</v>
      </c>
      <c r="AX2010" t="s">
        <v>16050</v>
      </c>
      <c r="AY2010" t="s">
        <v>16051</v>
      </c>
      <c r="AZ2010" t="s">
        <v>254</v>
      </c>
      <c r="BA2010" t="s">
        <v>16052</v>
      </c>
      <c r="BB2010" t="str">
        <f>"102-39-027"</f>
        <v>102-39-027</v>
      </c>
      <c r="BC2010" t="str">
        <f>"10239027"</f>
        <v>10239027</v>
      </c>
      <c r="BD2010" t="str">
        <f>"R10239027"</f>
        <v>R10239027</v>
      </c>
      <c r="BE2010">
        <v>4015</v>
      </c>
      <c r="BI2010" t="s">
        <v>256</v>
      </c>
      <c r="BJ2010" t="s">
        <v>424</v>
      </c>
      <c r="BK2010" t="s">
        <v>258</v>
      </c>
      <c r="BL2010">
        <v>35</v>
      </c>
      <c r="BN2010">
        <v>34.598065643111902</v>
      </c>
      <c r="BO2010">
        <v>-113.482133954886</v>
      </c>
      <c r="BP2010" t="s">
        <v>994</v>
      </c>
      <c r="BW2010" t="s">
        <v>995</v>
      </c>
      <c r="BX2010" t="s">
        <v>995</v>
      </c>
      <c r="CA2010" t="str">
        <f>"91"</f>
        <v>91</v>
      </c>
      <c r="CC2010">
        <v>0</v>
      </c>
      <c r="CD2010">
        <v>0</v>
      </c>
      <c r="CE2010">
        <v>0</v>
      </c>
      <c r="CF2010">
        <v>0</v>
      </c>
      <c r="CI2010">
        <v>0</v>
      </c>
      <c r="CJ2010">
        <v>0</v>
      </c>
      <c r="CL2010">
        <v>0</v>
      </c>
      <c r="CM2010">
        <v>0</v>
      </c>
      <c r="CN2010">
        <v>0</v>
      </c>
      <c r="CO2010">
        <v>0</v>
      </c>
      <c r="CP2010">
        <v>0</v>
      </c>
      <c r="CQ2010">
        <v>0</v>
      </c>
      <c r="CR2010">
        <v>0</v>
      </c>
      <c r="CS2010">
        <v>0</v>
      </c>
      <c r="CT2010">
        <v>0</v>
      </c>
      <c r="CU2010">
        <v>0</v>
      </c>
      <c r="CX2010">
        <v>0</v>
      </c>
      <c r="CZ2010">
        <v>0</v>
      </c>
      <c r="DB2010">
        <v>0</v>
      </c>
      <c r="DD2010">
        <v>0</v>
      </c>
      <c r="DF2010">
        <v>0</v>
      </c>
      <c r="DK2010">
        <v>0</v>
      </c>
      <c r="DM2010">
        <v>0</v>
      </c>
      <c r="DX2010">
        <v>0</v>
      </c>
      <c r="EC2010" t="s">
        <v>261</v>
      </c>
      <c r="ED2010" t="s">
        <v>262</v>
      </c>
      <c r="EE2010" t="s">
        <v>263</v>
      </c>
      <c r="EG2010">
        <v>435600</v>
      </c>
      <c r="EH2010">
        <v>10</v>
      </c>
      <c r="EI2010">
        <v>0</v>
      </c>
      <c r="EJ2010">
        <v>0</v>
      </c>
      <c r="EK2010">
        <v>0</v>
      </c>
      <c r="EL2010">
        <v>0</v>
      </c>
      <c r="EU2010" t="s">
        <v>264</v>
      </c>
      <c r="EV2010" t="s">
        <v>427</v>
      </c>
      <c r="EW2010" t="s">
        <v>428</v>
      </c>
      <c r="EX2010" s="1">
        <v>40135</v>
      </c>
      <c r="EY2010" t="s">
        <v>267</v>
      </c>
      <c r="EZ2010" t="str">
        <f t="shared" si="104"/>
        <v>FALSE</v>
      </c>
      <c r="FA2010">
        <v>2022</v>
      </c>
      <c r="FB2010">
        <v>2020</v>
      </c>
      <c r="FC2010">
        <v>600</v>
      </c>
      <c r="FD2010" t="s">
        <v>246</v>
      </c>
      <c r="FE2010" t="s">
        <v>246</v>
      </c>
      <c r="FF2010" t="s">
        <v>246</v>
      </c>
      <c r="FG2010" t="s">
        <v>246</v>
      </c>
      <c r="FH2010" t="s">
        <v>246</v>
      </c>
      <c r="FI2010" t="s">
        <v>246</v>
      </c>
      <c r="FJ2010" t="s">
        <v>246</v>
      </c>
      <c r="FK2010" t="s">
        <v>246</v>
      </c>
      <c r="FL2010" t="s">
        <v>246</v>
      </c>
      <c r="FM2010" t="s">
        <v>246</v>
      </c>
      <c r="FN2010" t="s">
        <v>246</v>
      </c>
      <c r="FO2010" t="s">
        <v>246</v>
      </c>
      <c r="FP2010" t="s">
        <v>246</v>
      </c>
      <c r="FQ2010" s="2">
        <v>509</v>
      </c>
      <c r="FR2010" s="2">
        <v>0</v>
      </c>
      <c r="FS2010" s="2">
        <v>0</v>
      </c>
      <c r="FT2010">
        <v>0</v>
      </c>
      <c r="FU2010" s="2">
        <v>3391</v>
      </c>
      <c r="FV2010" s="2">
        <v>3391</v>
      </c>
      <c r="FW2010" s="2">
        <v>0</v>
      </c>
      <c r="FX2010">
        <v>0</v>
      </c>
      <c r="FY2010" s="2">
        <v>0</v>
      </c>
      <c r="FZ2010" s="2">
        <v>0</v>
      </c>
      <c r="GA2010" s="2">
        <v>0</v>
      </c>
      <c r="GB2010">
        <v>0</v>
      </c>
      <c r="GC2010" s="2">
        <v>31.56</v>
      </c>
      <c r="GE2010" s="2">
        <v>3391</v>
      </c>
      <c r="GH2010" t="s">
        <v>289</v>
      </c>
      <c r="GK2010" t="s">
        <v>290</v>
      </c>
      <c r="GL2010" t="s">
        <v>290</v>
      </c>
      <c r="GN2010" s="1">
        <v>38692</v>
      </c>
      <c r="GO2010" s="1">
        <v>38699</v>
      </c>
      <c r="GP2010" s="2">
        <v>0</v>
      </c>
      <c r="GQ2010" t="s">
        <v>319</v>
      </c>
      <c r="GR2010" t="str">
        <f>"                    "</f>
        <v xml:space="preserve">                    </v>
      </c>
      <c r="GS2010" t="str">
        <f>"6004.380"</f>
        <v>6004.380</v>
      </c>
      <c r="GT2010" t="str">
        <f>""</f>
        <v/>
      </c>
      <c r="HF2010" t="str">
        <f>""</f>
        <v/>
      </c>
      <c r="HK2010" t="str">
        <f>""</f>
        <v/>
      </c>
      <c r="HN2010" t="s">
        <v>271</v>
      </c>
      <c r="HP2010" t="str">
        <f>""</f>
        <v/>
      </c>
      <c r="HQ2010" t="str">
        <f>""</f>
        <v/>
      </c>
      <c r="IA2010" t="str">
        <f>""</f>
        <v/>
      </c>
      <c r="IB2010" t="str">
        <f>""</f>
        <v/>
      </c>
      <c r="IC2010" t="str">
        <f>HYPERLINK("https://web.datatree.com/?/property?propertyId=5290792")</f>
        <v>https://web.datatree.com/?/property?propertyId=5290792</v>
      </c>
    </row>
    <row r="2011" spans="1:237" x14ac:dyDescent="0.25">
      <c r="A2011" t="s">
        <v>16053</v>
      </c>
      <c r="B2011" t="s">
        <v>7207</v>
      </c>
      <c r="C2011" t="s">
        <v>7207</v>
      </c>
      <c r="D2011" t="s">
        <v>16054</v>
      </c>
      <c r="E2011" t="s">
        <v>240</v>
      </c>
      <c r="F2011">
        <v>4</v>
      </c>
      <c r="O2011" t="s">
        <v>16055</v>
      </c>
      <c r="P2011" t="s">
        <v>16053</v>
      </c>
      <c r="T2011" t="s">
        <v>242</v>
      </c>
      <c r="AE2011" t="s">
        <v>243</v>
      </c>
      <c r="AH2011" t="s">
        <v>244</v>
      </c>
      <c r="AK2011" t="s">
        <v>245</v>
      </c>
      <c r="AM2011">
        <v>46700</v>
      </c>
      <c r="AP2011" t="s">
        <v>16056</v>
      </c>
      <c r="AQ2011" t="s">
        <v>491</v>
      </c>
      <c r="AS2011" t="s">
        <v>7293</v>
      </c>
      <c r="AU2011" t="s">
        <v>328</v>
      </c>
      <c r="AV2011" t="str">
        <f>"92590-3116"</f>
        <v>92590-3116</v>
      </c>
      <c r="AW2011" t="s">
        <v>494</v>
      </c>
      <c r="AX2011" t="s">
        <v>16057</v>
      </c>
      <c r="AY2011" t="s">
        <v>16058</v>
      </c>
      <c r="AZ2011" t="s">
        <v>254</v>
      </c>
      <c r="BA2011" t="s">
        <v>16059</v>
      </c>
      <c r="BB2011" t="str">
        <f>"351-10-044"</f>
        <v>351-10-044</v>
      </c>
      <c r="BC2011" t="str">
        <f>"35110044"</f>
        <v>35110044</v>
      </c>
      <c r="BD2011" t="str">
        <f>"R35110044"</f>
        <v>R35110044</v>
      </c>
      <c r="BE2011">
        <v>4015</v>
      </c>
      <c r="BJ2011" t="s">
        <v>333</v>
      </c>
      <c r="BK2011" t="s">
        <v>310</v>
      </c>
      <c r="BL2011">
        <v>11</v>
      </c>
      <c r="BN2011">
        <v>35.481796018188298</v>
      </c>
      <c r="BO2011">
        <v>-114.383035377317</v>
      </c>
      <c r="BP2011" t="s">
        <v>334</v>
      </c>
      <c r="BQ2011">
        <v>6</v>
      </c>
      <c r="BW2011" t="s">
        <v>335</v>
      </c>
      <c r="BX2011" t="s">
        <v>335</v>
      </c>
      <c r="CA2011" t="str">
        <f>"67|78"</f>
        <v>67|78</v>
      </c>
      <c r="CC2011">
        <v>0</v>
      </c>
      <c r="CD2011">
        <v>0</v>
      </c>
      <c r="CE2011">
        <v>0</v>
      </c>
      <c r="CF2011">
        <v>0</v>
      </c>
      <c r="CI2011">
        <v>0</v>
      </c>
      <c r="CJ2011">
        <v>0</v>
      </c>
      <c r="CL2011">
        <v>0</v>
      </c>
      <c r="CM2011">
        <v>0</v>
      </c>
      <c r="CN2011">
        <v>0</v>
      </c>
      <c r="CO2011">
        <v>0</v>
      </c>
      <c r="CP2011">
        <v>0</v>
      </c>
      <c r="CQ2011">
        <v>0</v>
      </c>
      <c r="CR2011">
        <v>0</v>
      </c>
      <c r="CS2011">
        <v>0</v>
      </c>
      <c r="CT2011">
        <v>0</v>
      </c>
      <c r="CU2011">
        <v>0</v>
      </c>
      <c r="CX2011">
        <v>0</v>
      </c>
      <c r="CZ2011">
        <v>0</v>
      </c>
      <c r="DB2011">
        <v>0</v>
      </c>
      <c r="DD2011">
        <v>0</v>
      </c>
      <c r="DF2011">
        <v>0</v>
      </c>
      <c r="DK2011">
        <v>0</v>
      </c>
      <c r="DM2011">
        <v>0</v>
      </c>
      <c r="DX2011">
        <v>0</v>
      </c>
      <c r="EC2011" t="s">
        <v>336</v>
      </c>
      <c r="ED2011" t="s">
        <v>337</v>
      </c>
      <c r="EE2011" t="s">
        <v>338</v>
      </c>
      <c r="EG2011">
        <v>435600</v>
      </c>
      <c r="EH2011">
        <v>10</v>
      </c>
      <c r="EI2011">
        <v>0</v>
      </c>
      <c r="EJ2011">
        <v>0</v>
      </c>
      <c r="EK2011">
        <v>0</v>
      </c>
      <c r="EL2011">
        <v>0</v>
      </c>
      <c r="EU2011" t="s">
        <v>264</v>
      </c>
      <c r="EV2011" t="s">
        <v>339</v>
      </c>
      <c r="EW2011" t="s">
        <v>340</v>
      </c>
      <c r="EX2011" s="1">
        <v>40135</v>
      </c>
      <c r="EY2011" t="s">
        <v>267</v>
      </c>
      <c r="EZ2011" t="str">
        <f t="shared" si="104"/>
        <v>FALSE</v>
      </c>
      <c r="FA2011">
        <v>2022</v>
      </c>
      <c r="FB2011">
        <v>2020</v>
      </c>
      <c r="FC2011">
        <v>400</v>
      </c>
      <c r="FD2011" t="s">
        <v>246</v>
      </c>
      <c r="FE2011" t="s">
        <v>246</v>
      </c>
      <c r="FF2011" t="s">
        <v>246</v>
      </c>
      <c r="FG2011" t="s">
        <v>246</v>
      </c>
      <c r="FH2011" t="s">
        <v>246</v>
      </c>
      <c r="FI2011" t="s">
        <v>246</v>
      </c>
      <c r="FJ2011" t="s">
        <v>246</v>
      </c>
      <c r="FK2011" t="s">
        <v>246</v>
      </c>
      <c r="FL2011" t="s">
        <v>246</v>
      </c>
      <c r="FM2011" t="s">
        <v>246</v>
      </c>
      <c r="FN2011" t="s">
        <v>246</v>
      </c>
      <c r="FO2011" t="s">
        <v>246</v>
      </c>
      <c r="FP2011" t="s">
        <v>246</v>
      </c>
      <c r="FQ2011" s="2">
        <v>1055</v>
      </c>
      <c r="FR2011" s="2">
        <v>0</v>
      </c>
      <c r="FS2011" s="2">
        <v>0</v>
      </c>
      <c r="FT2011">
        <v>0</v>
      </c>
      <c r="FU2011" s="2">
        <v>7031</v>
      </c>
      <c r="FV2011" s="2">
        <v>7031</v>
      </c>
      <c r="FW2011" s="2">
        <v>0</v>
      </c>
      <c r="FX2011">
        <v>0</v>
      </c>
      <c r="FY2011" s="2">
        <v>0</v>
      </c>
      <c r="FZ2011" s="2">
        <v>0</v>
      </c>
      <c r="GA2011" s="2">
        <v>0</v>
      </c>
      <c r="GB2011">
        <v>0</v>
      </c>
      <c r="GC2011" s="2">
        <v>156.08000000000001</v>
      </c>
      <c r="GE2011" s="2">
        <v>7031</v>
      </c>
      <c r="GH2011" t="s">
        <v>315</v>
      </c>
      <c r="GK2011" t="s">
        <v>316</v>
      </c>
      <c r="GL2011" t="s">
        <v>317</v>
      </c>
      <c r="GM2011" t="s">
        <v>318</v>
      </c>
      <c r="GN2011" s="1">
        <v>43440</v>
      </c>
      <c r="GO2011" s="1">
        <v>43446</v>
      </c>
      <c r="GQ2011" t="s">
        <v>2810</v>
      </c>
      <c r="GR2011" t="str">
        <f>""</f>
        <v/>
      </c>
      <c r="GS2011" t="str">
        <f>"2018.61074"</f>
        <v>2018.61074</v>
      </c>
      <c r="GT2011" t="str">
        <f>""</f>
        <v/>
      </c>
      <c r="HF2011" t="str">
        <f>""</f>
        <v/>
      </c>
      <c r="HK2011" t="str">
        <f>""</f>
        <v/>
      </c>
      <c r="HN2011" t="s">
        <v>271</v>
      </c>
      <c r="HP2011" t="str">
        <f>""</f>
        <v/>
      </c>
      <c r="HQ2011" t="str">
        <f>""</f>
        <v/>
      </c>
      <c r="IA2011" t="str">
        <f>""</f>
        <v/>
      </c>
      <c r="IB2011" t="str">
        <f>""</f>
        <v/>
      </c>
      <c r="IC2011" t="str">
        <f>HYPERLINK("https://web.datatree.com/?/property?propertyId=5283066")</f>
        <v>https://web.datatree.com/?/property?propertyId=5283066</v>
      </c>
    </row>
    <row r="2012" spans="1:237" x14ac:dyDescent="0.25">
      <c r="A2012" t="s">
        <v>16060</v>
      </c>
      <c r="B2012" t="s">
        <v>16061</v>
      </c>
      <c r="C2012" t="s">
        <v>16061</v>
      </c>
      <c r="D2012" t="s">
        <v>1757</v>
      </c>
      <c r="E2012" t="s">
        <v>240</v>
      </c>
      <c r="F2012">
        <v>6</v>
      </c>
      <c r="O2012" t="s">
        <v>16062</v>
      </c>
      <c r="P2012" t="s">
        <v>16060</v>
      </c>
      <c r="T2012" t="s">
        <v>242</v>
      </c>
      <c r="AE2012" t="s">
        <v>243</v>
      </c>
      <c r="AH2012" t="s">
        <v>244</v>
      </c>
      <c r="AK2012" t="s">
        <v>245</v>
      </c>
      <c r="AM2012">
        <v>42798</v>
      </c>
      <c r="AP2012" t="s">
        <v>16063</v>
      </c>
      <c r="AQ2012" t="s">
        <v>439</v>
      </c>
      <c r="AS2012" t="s">
        <v>16064</v>
      </c>
      <c r="AT2012" t="s">
        <v>16064</v>
      </c>
      <c r="AU2012" t="s">
        <v>328</v>
      </c>
      <c r="AV2012" t="str">
        <f>"92203-9724"</f>
        <v>92203-9724</v>
      </c>
      <c r="AW2012" t="s">
        <v>2264</v>
      </c>
      <c r="AX2012" t="s">
        <v>16065</v>
      </c>
      <c r="AY2012" t="s">
        <v>16066</v>
      </c>
      <c r="AZ2012" t="s">
        <v>254</v>
      </c>
      <c r="BA2012" t="s">
        <v>16067</v>
      </c>
      <c r="BB2012" t="str">
        <f>"318-18-023"</f>
        <v>318-18-023</v>
      </c>
      <c r="BC2012" t="str">
        <f>"31818023"</f>
        <v>31818023</v>
      </c>
      <c r="BD2012" t="str">
        <f>"R31818023"</f>
        <v>R31818023</v>
      </c>
      <c r="BE2012">
        <v>4015</v>
      </c>
      <c r="BJ2012" t="s">
        <v>925</v>
      </c>
      <c r="BK2012" t="s">
        <v>548</v>
      </c>
      <c r="BL2012">
        <v>17</v>
      </c>
      <c r="BN2012">
        <v>35.900773556723102</v>
      </c>
      <c r="BO2012">
        <v>-113.909274604513</v>
      </c>
      <c r="BW2012" t="s">
        <v>2478</v>
      </c>
      <c r="BX2012" t="s">
        <v>2478</v>
      </c>
      <c r="CA2012" t="str">
        <f>""</f>
        <v/>
      </c>
      <c r="CC2012">
        <v>0</v>
      </c>
      <c r="CD2012">
        <v>0</v>
      </c>
      <c r="CE2012">
        <v>0</v>
      </c>
      <c r="CF2012">
        <v>0</v>
      </c>
      <c r="CI2012">
        <v>0</v>
      </c>
      <c r="CJ2012">
        <v>0</v>
      </c>
      <c r="CL2012">
        <v>0</v>
      </c>
      <c r="CM2012">
        <v>0</v>
      </c>
      <c r="CN2012">
        <v>0</v>
      </c>
      <c r="CO2012">
        <v>0</v>
      </c>
      <c r="CP2012">
        <v>0</v>
      </c>
      <c r="CQ2012">
        <v>0</v>
      </c>
      <c r="CR2012">
        <v>0</v>
      </c>
      <c r="CS2012">
        <v>0</v>
      </c>
      <c r="CT2012">
        <v>0</v>
      </c>
      <c r="CU2012">
        <v>0</v>
      </c>
      <c r="CX2012">
        <v>0</v>
      </c>
      <c r="CZ2012">
        <v>0</v>
      </c>
      <c r="DB2012">
        <v>0</v>
      </c>
      <c r="DD2012">
        <v>0</v>
      </c>
      <c r="DF2012">
        <v>0</v>
      </c>
      <c r="DK2012">
        <v>0</v>
      </c>
      <c r="DM2012">
        <v>0</v>
      </c>
      <c r="DX2012">
        <v>0</v>
      </c>
      <c r="EC2012" t="s">
        <v>261</v>
      </c>
      <c r="ED2012" t="s">
        <v>354</v>
      </c>
      <c r="EE2012" t="s">
        <v>355</v>
      </c>
      <c r="EG2012">
        <v>435600</v>
      </c>
      <c r="EH2012">
        <v>10</v>
      </c>
      <c r="EI2012">
        <v>0</v>
      </c>
      <c r="EJ2012">
        <v>0</v>
      </c>
      <c r="EK2012">
        <v>0</v>
      </c>
      <c r="EL2012">
        <v>0</v>
      </c>
      <c r="EU2012" t="s">
        <v>264</v>
      </c>
      <c r="EV2012" t="s">
        <v>927</v>
      </c>
      <c r="EW2012" t="s">
        <v>928</v>
      </c>
      <c r="EX2012" s="1">
        <v>40135</v>
      </c>
      <c r="EY2012" t="s">
        <v>267</v>
      </c>
      <c r="EZ2012" t="str">
        <f t="shared" si="104"/>
        <v>FALSE</v>
      </c>
      <c r="FA2012">
        <v>2022</v>
      </c>
      <c r="FB2012">
        <v>2020</v>
      </c>
      <c r="FC2012">
        <v>400</v>
      </c>
      <c r="FD2012" t="s">
        <v>246</v>
      </c>
      <c r="FE2012" t="s">
        <v>246</v>
      </c>
      <c r="FF2012" t="s">
        <v>246</v>
      </c>
      <c r="FG2012" t="s">
        <v>246</v>
      </c>
      <c r="FH2012" t="s">
        <v>246</v>
      </c>
      <c r="FI2012" t="s">
        <v>246</v>
      </c>
      <c r="FJ2012" t="s">
        <v>246</v>
      </c>
      <c r="FK2012" t="s">
        <v>246</v>
      </c>
      <c r="FL2012" t="s">
        <v>246</v>
      </c>
      <c r="FM2012" t="s">
        <v>246</v>
      </c>
      <c r="FN2012" t="s">
        <v>246</v>
      </c>
      <c r="FO2012" t="s">
        <v>246</v>
      </c>
      <c r="FP2012" t="s">
        <v>246</v>
      </c>
      <c r="FQ2012" s="2">
        <v>708</v>
      </c>
      <c r="FR2012" s="2">
        <v>0</v>
      </c>
      <c r="FS2012" s="2">
        <v>0</v>
      </c>
      <c r="FT2012">
        <v>0</v>
      </c>
      <c r="FU2012" s="2">
        <v>4723</v>
      </c>
      <c r="FV2012" s="2">
        <v>4723</v>
      </c>
      <c r="FW2012" s="2">
        <v>0</v>
      </c>
      <c r="FX2012">
        <v>0</v>
      </c>
      <c r="FY2012" s="2">
        <v>0</v>
      </c>
      <c r="FZ2012" s="2">
        <v>0</v>
      </c>
      <c r="GA2012" s="2">
        <v>0</v>
      </c>
      <c r="GB2012">
        <v>0</v>
      </c>
      <c r="GC2012" s="2">
        <v>75.959999999999994</v>
      </c>
      <c r="GE2012" s="2">
        <v>4723</v>
      </c>
      <c r="GH2012" t="s">
        <v>315</v>
      </c>
      <c r="GK2012" t="s">
        <v>552</v>
      </c>
      <c r="GL2012" t="s">
        <v>359</v>
      </c>
      <c r="GM2012" t="s">
        <v>360</v>
      </c>
      <c r="GN2012" s="1">
        <v>38973</v>
      </c>
      <c r="GO2012" s="1">
        <v>38993</v>
      </c>
      <c r="GP2012" s="2">
        <v>0</v>
      </c>
      <c r="GQ2012" t="s">
        <v>319</v>
      </c>
      <c r="GR2012" t="str">
        <f>"                    "</f>
        <v xml:space="preserve">                    </v>
      </c>
      <c r="GS2012" t="str">
        <f>"6477.863"</f>
        <v>6477.863</v>
      </c>
      <c r="GT2012" t="str">
        <f>""</f>
        <v/>
      </c>
      <c r="GV2012" s="1">
        <v>38791</v>
      </c>
      <c r="GW2012" s="2">
        <v>6300</v>
      </c>
      <c r="GX2012" t="s">
        <v>566</v>
      </c>
      <c r="GY2012" t="s">
        <v>362</v>
      </c>
      <c r="GZ2012" t="s">
        <v>1637</v>
      </c>
      <c r="HF2012" t="str">
        <f>"                    "</f>
        <v xml:space="preserve">                    </v>
      </c>
      <c r="HK2012" t="str">
        <f>"                    "</f>
        <v xml:space="preserve">                    </v>
      </c>
      <c r="HN2012" t="s">
        <v>271</v>
      </c>
      <c r="HP2012" t="str">
        <f>"6155.672"</f>
        <v>6155.672</v>
      </c>
      <c r="HQ2012" t="str">
        <f>""</f>
        <v/>
      </c>
      <c r="IA2012" t="str">
        <f>""</f>
        <v/>
      </c>
      <c r="IB2012" t="str">
        <f>""</f>
        <v/>
      </c>
      <c r="IC2012" t="str">
        <f>HYPERLINK("https://web.datatree.com/?/property?propertyId=5281086")</f>
        <v>https://web.datatree.com/?/property?propertyId=5281086</v>
      </c>
    </row>
    <row r="2013" spans="1:237" x14ac:dyDescent="0.25">
      <c r="A2013" t="s">
        <v>1079</v>
      </c>
      <c r="D2013" t="s">
        <v>1079</v>
      </c>
      <c r="E2013" t="s">
        <v>273</v>
      </c>
      <c r="F2013">
        <v>91</v>
      </c>
      <c r="O2013" t="s">
        <v>1079</v>
      </c>
      <c r="P2013" t="s">
        <v>1079</v>
      </c>
      <c r="R2013" t="s">
        <v>343</v>
      </c>
      <c r="T2013" t="s">
        <v>242</v>
      </c>
      <c r="AE2013" t="s">
        <v>243</v>
      </c>
      <c r="AH2013" t="s">
        <v>244</v>
      </c>
      <c r="AK2013" t="s">
        <v>245</v>
      </c>
      <c r="AP2013" t="s">
        <v>9367</v>
      </c>
      <c r="AS2013" t="s">
        <v>591</v>
      </c>
      <c r="AT2013" t="s">
        <v>591</v>
      </c>
      <c r="AU2013" t="s">
        <v>243</v>
      </c>
      <c r="AV2013" t="str">
        <f>"85011-6563"</f>
        <v>85011-6563</v>
      </c>
      <c r="AW2013" t="s">
        <v>4319</v>
      </c>
      <c r="AX2013" t="s">
        <v>9368</v>
      </c>
      <c r="AY2013" t="s">
        <v>9369</v>
      </c>
      <c r="AZ2013" t="s">
        <v>254</v>
      </c>
      <c r="BA2013" t="s">
        <v>16068</v>
      </c>
      <c r="BB2013" t="str">
        <f>"120-28-026B"</f>
        <v>120-28-026B</v>
      </c>
      <c r="BC2013" t="str">
        <f>"12028026B"</f>
        <v>12028026B</v>
      </c>
      <c r="BD2013" t="str">
        <f>"R12028026B"</f>
        <v>R12028026B</v>
      </c>
      <c r="BE2013">
        <v>4015</v>
      </c>
      <c r="BI2013" t="s">
        <v>256</v>
      </c>
      <c r="BJ2013" t="s">
        <v>424</v>
      </c>
      <c r="BK2013" t="s">
        <v>499</v>
      </c>
      <c r="BL2013">
        <v>31</v>
      </c>
      <c r="BN2013">
        <v>34.596201245743401</v>
      </c>
      <c r="BO2013">
        <v>-114.289276794849</v>
      </c>
      <c r="BP2013" t="s">
        <v>1606</v>
      </c>
      <c r="BW2013" t="s">
        <v>1607</v>
      </c>
      <c r="BX2013" t="s">
        <v>1607</v>
      </c>
      <c r="CA2013" t="str">
        <f>""</f>
        <v/>
      </c>
      <c r="CC2013">
        <v>0</v>
      </c>
      <c r="CD2013">
        <v>0</v>
      </c>
      <c r="CE2013">
        <v>0</v>
      </c>
      <c r="CF2013">
        <v>0</v>
      </c>
      <c r="CI2013">
        <v>0</v>
      </c>
      <c r="CJ2013">
        <v>0</v>
      </c>
      <c r="CL2013">
        <v>0</v>
      </c>
      <c r="CM2013">
        <v>0</v>
      </c>
      <c r="CN2013">
        <v>0</v>
      </c>
      <c r="CO2013">
        <v>0</v>
      </c>
      <c r="CP2013">
        <v>0</v>
      </c>
      <c r="CQ2013">
        <v>0</v>
      </c>
      <c r="CR2013">
        <v>0</v>
      </c>
      <c r="CS2013">
        <v>0</v>
      </c>
      <c r="CT2013">
        <v>0</v>
      </c>
      <c r="CU2013">
        <v>0</v>
      </c>
      <c r="CX2013">
        <v>0</v>
      </c>
      <c r="CZ2013">
        <v>0</v>
      </c>
      <c r="DB2013">
        <v>0</v>
      </c>
      <c r="DD2013">
        <v>0</v>
      </c>
      <c r="DF2013">
        <v>0</v>
      </c>
      <c r="DK2013">
        <v>0</v>
      </c>
      <c r="DM2013">
        <v>0</v>
      </c>
      <c r="DX2013">
        <v>0</v>
      </c>
      <c r="EC2013" t="s">
        <v>261</v>
      </c>
      <c r="ED2013" t="s">
        <v>1088</v>
      </c>
      <c r="EE2013" t="s">
        <v>1089</v>
      </c>
      <c r="EG2013">
        <v>435600</v>
      </c>
      <c r="EH2013">
        <v>10</v>
      </c>
      <c r="EI2013">
        <v>0</v>
      </c>
      <c r="EJ2013">
        <v>0</v>
      </c>
      <c r="EK2013">
        <v>0</v>
      </c>
      <c r="EL2013">
        <v>0</v>
      </c>
      <c r="EU2013" t="s">
        <v>264</v>
      </c>
      <c r="EV2013" t="s">
        <v>1608</v>
      </c>
      <c r="EW2013" t="s">
        <v>1609</v>
      </c>
      <c r="EX2013" s="1">
        <v>42340</v>
      </c>
      <c r="EY2013" t="s">
        <v>267</v>
      </c>
      <c r="EZ2013" t="str">
        <f t="shared" si="104"/>
        <v>FALSE</v>
      </c>
      <c r="FA2013">
        <v>2022</v>
      </c>
      <c r="FC2013">
        <v>2520</v>
      </c>
      <c r="FD2013" t="s">
        <v>246</v>
      </c>
      <c r="FE2013" t="s">
        <v>246</v>
      </c>
      <c r="FF2013" t="s">
        <v>246</v>
      </c>
      <c r="FG2013" t="s">
        <v>246</v>
      </c>
      <c r="FH2013" t="s">
        <v>246</v>
      </c>
      <c r="FI2013" t="s">
        <v>246</v>
      </c>
      <c r="FJ2013" t="s">
        <v>246</v>
      </c>
      <c r="FK2013" t="s">
        <v>246</v>
      </c>
      <c r="FL2013" t="s">
        <v>246</v>
      </c>
      <c r="FM2013" t="s">
        <v>613</v>
      </c>
      <c r="FN2013" t="s">
        <v>246</v>
      </c>
      <c r="FO2013" t="s">
        <v>246</v>
      </c>
      <c r="FP2013" t="s">
        <v>246</v>
      </c>
      <c r="FQ2013" s="2">
        <v>1160</v>
      </c>
      <c r="FR2013" s="2">
        <v>0</v>
      </c>
      <c r="FS2013" s="2">
        <v>0</v>
      </c>
      <c r="FT2013">
        <v>0</v>
      </c>
      <c r="FU2013" s="2">
        <v>7734</v>
      </c>
      <c r="FV2013" s="2">
        <v>7734</v>
      </c>
      <c r="FW2013" s="2">
        <v>0</v>
      </c>
      <c r="FX2013">
        <v>0</v>
      </c>
      <c r="FY2013" s="2">
        <v>0</v>
      </c>
      <c r="FZ2013" s="2">
        <v>0</v>
      </c>
      <c r="GA2013" s="2">
        <v>0</v>
      </c>
      <c r="GB2013">
        <v>0</v>
      </c>
      <c r="GE2013" s="2">
        <v>7734</v>
      </c>
      <c r="GH2013" t="s">
        <v>1191</v>
      </c>
      <c r="GK2013" t="s">
        <v>1610</v>
      </c>
      <c r="GL2013" t="s">
        <v>1193</v>
      </c>
      <c r="GM2013" t="s">
        <v>1194</v>
      </c>
      <c r="GR2013" t="str">
        <f>""</f>
        <v/>
      </c>
      <c r="GS2013" t="str">
        <f>""</f>
        <v/>
      </c>
      <c r="GT2013" t="str">
        <f>""</f>
        <v/>
      </c>
      <c r="HF2013" t="str">
        <f>""</f>
        <v/>
      </c>
      <c r="HK2013" t="str">
        <f>""</f>
        <v/>
      </c>
      <c r="HN2013" t="s">
        <v>271</v>
      </c>
      <c r="HP2013" t="str">
        <f>""</f>
        <v/>
      </c>
      <c r="HQ2013" t="str">
        <f>""</f>
        <v/>
      </c>
      <c r="IA2013" t="str">
        <f>""</f>
        <v/>
      </c>
      <c r="IB2013" t="str">
        <f>""</f>
        <v/>
      </c>
      <c r="IC2013" t="str">
        <f>HYPERLINK("https://web.datatree.com/?/property?propertyId=5279926")</f>
        <v>https://web.datatree.com/?/property?propertyId=5279926</v>
      </c>
    </row>
    <row r="2014" spans="1:237" x14ac:dyDescent="0.25">
      <c r="A2014" t="s">
        <v>16069</v>
      </c>
      <c r="B2014" t="s">
        <v>16070</v>
      </c>
      <c r="C2014" t="s">
        <v>1697</v>
      </c>
      <c r="D2014" t="s">
        <v>16071</v>
      </c>
      <c r="E2014" t="s">
        <v>240</v>
      </c>
      <c r="F2014">
        <v>2</v>
      </c>
      <c r="O2014" t="s">
        <v>16072</v>
      </c>
      <c r="P2014" t="s">
        <v>16069</v>
      </c>
      <c r="T2014" t="s">
        <v>242</v>
      </c>
      <c r="AE2014" t="s">
        <v>243</v>
      </c>
      <c r="AH2014" t="s">
        <v>244</v>
      </c>
      <c r="AK2014" t="s">
        <v>245</v>
      </c>
      <c r="AL2014" t="s">
        <v>396</v>
      </c>
      <c r="AM2014">
        <v>711</v>
      </c>
      <c r="AP2014" t="s">
        <v>591</v>
      </c>
      <c r="AQ2014" t="s">
        <v>375</v>
      </c>
      <c r="AS2014" t="s">
        <v>3231</v>
      </c>
      <c r="AT2014" t="s">
        <v>3231</v>
      </c>
      <c r="AU2014" t="s">
        <v>243</v>
      </c>
      <c r="AV2014" t="str">
        <f>"85541-5775"</f>
        <v>85541-5775</v>
      </c>
      <c r="AW2014" t="s">
        <v>2605</v>
      </c>
      <c r="AX2014" t="s">
        <v>16073</v>
      </c>
      <c r="AY2014" t="s">
        <v>16074</v>
      </c>
      <c r="AZ2014" t="s">
        <v>254</v>
      </c>
      <c r="BA2014" t="s">
        <v>16075</v>
      </c>
      <c r="BB2014" t="str">
        <f>"210-03-026"</f>
        <v>210-03-026</v>
      </c>
      <c r="BC2014" t="str">
        <f>"21003026"</f>
        <v>21003026</v>
      </c>
      <c r="BD2014" t="str">
        <f>"R21003026"</f>
        <v>R21003026</v>
      </c>
      <c r="BE2014">
        <v>4015</v>
      </c>
      <c r="BI2014" t="s">
        <v>256</v>
      </c>
      <c r="BJ2014" t="s">
        <v>281</v>
      </c>
      <c r="BK2014" t="s">
        <v>310</v>
      </c>
      <c r="BL2014">
        <v>4</v>
      </c>
      <c r="BN2014">
        <v>34.761169750698798</v>
      </c>
      <c r="BO2014">
        <v>-114.352788208623</v>
      </c>
      <c r="BP2014" t="s">
        <v>1682</v>
      </c>
      <c r="BW2014" t="s">
        <v>1683</v>
      </c>
      <c r="BX2014" t="s">
        <v>1683</v>
      </c>
      <c r="CA2014" t="str">
        <f>"31|32"</f>
        <v>31|32</v>
      </c>
      <c r="CC2014">
        <v>0</v>
      </c>
      <c r="CD2014">
        <v>0</v>
      </c>
      <c r="CE2014">
        <v>0</v>
      </c>
      <c r="CF2014">
        <v>0</v>
      </c>
      <c r="CI2014">
        <v>0</v>
      </c>
      <c r="CJ2014">
        <v>0</v>
      </c>
      <c r="CL2014">
        <v>0</v>
      </c>
      <c r="CM2014">
        <v>0</v>
      </c>
      <c r="CN2014">
        <v>0</v>
      </c>
      <c r="CO2014">
        <v>0</v>
      </c>
      <c r="CP2014">
        <v>0</v>
      </c>
      <c r="CQ2014">
        <v>0</v>
      </c>
      <c r="CR2014">
        <v>0</v>
      </c>
      <c r="CS2014">
        <v>0</v>
      </c>
      <c r="CT2014">
        <v>0</v>
      </c>
      <c r="CU2014">
        <v>0</v>
      </c>
      <c r="CX2014">
        <v>0</v>
      </c>
      <c r="CZ2014">
        <v>0</v>
      </c>
      <c r="DB2014">
        <v>0</v>
      </c>
      <c r="DD2014">
        <v>0</v>
      </c>
      <c r="DF2014">
        <v>0</v>
      </c>
      <c r="DK2014">
        <v>0</v>
      </c>
      <c r="DM2014">
        <v>0</v>
      </c>
      <c r="DX2014">
        <v>0</v>
      </c>
      <c r="EC2014" t="s">
        <v>336</v>
      </c>
      <c r="ED2014" t="s">
        <v>337</v>
      </c>
      <c r="EE2014" t="s">
        <v>338</v>
      </c>
      <c r="EG2014">
        <v>435600</v>
      </c>
      <c r="EH2014">
        <v>10</v>
      </c>
      <c r="EI2014">
        <v>0</v>
      </c>
      <c r="EJ2014">
        <v>0</v>
      </c>
      <c r="EK2014">
        <v>0</v>
      </c>
      <c r="EL2014">
        <v>0</v>
      </c>
      <c r="EU2014" t="s">
        <v>264</v>
      </c>
      <c r="EV2014" t="s">
        <v>384</v>
      </c>
      <c r="EW2014" t="s">
        <v>385</v>
      </c>
      <c r="EX2014" s="1">
        <v>40135</v>
      </c>
      <c r="EY2014" t="s">
        <v>267</v>
      </c>
      <c r="EZ2014" t="str">
        <f t="shared" si="104"/>
        <v>FALSE</v>
      </c>
      <c r="FA2014">
        <v>2022</v>
      </c>
      <c r="FB2014">
        <v>2020</v>
      </c>
      <c r="FC2014">
        <v>2500</v>
      </c>
      <c r="FD2014" t="s">
        <v>246</v>
      </c>
      <c r="FE2014" t="s">
        <v>246</v>
      </c>
      <c r="FF2014" t="s">
        <v>246</v>
      </c>
      <c r="FG2014" t="s">
        <v>246</v>
      </c>
      <c r="FH2014" t="s">
        <v>246</v>
      </c>
      <c r="FI2014" t="s">
        <v>246</v>
      </c>
      <c r="FJ2014" t="s">
        <v>246</v>
      </c>
      <c r="FK2014" t="s">
        <v>246</v>
      </c>
      <c r="FL2014" t="s">
        <v>246</v>
      </c>
      <c r="FM2014" t="s">
        <v>246</v>
      </c>
      <c r="FN2014" t="s">
        <v>246</v>
      </c>
      <c r="FO2014" t="s">
        <v>246</v>
      </c>
      <c r="FP2014" t="s">
        <v>246</v>
      </c>
      <c r="FQ2014" s="2">
        <v>493</v>
      </c>
      <c r="FR2014" s="2">
        <v>0</v>
      </c>
      <c r="FS2014" s="2">
        <v>0</v>
      </c>
      <c r="FT2014">
        <v>0</v>
      </c>
      <c r="FU2014" s="2">
        <v>3288</v>
      </c>
      <c r="FV2014" s="2">
        <v>3288</v>
      </c>
      <c r="FW2014" s="2">
        <v>0</v>
      </c>
      <c r="FX2014">
        <v>0</v>
      </c>
      <c r="FY2014" s="2">
        <v>0</v>
      </c>
      <c r="FZ2014" s="2">
        <v>0</v>
      </c>
      <c r="GA2014" s="2">
        <v>0</v>
      </c>
      <c r="GB2014">
        <v>0</v>
      </c>
      <c r="GC2014" s="2">
        <v>24.84</v>
      </c>
      <c r="GE2014" s="2">
        <v>3288</v>
      </c>
      <c r="GH2014" t="s">
        <v>1191</v>
      </c>
      <c r="GK2014" t="s">
        <v>1192</v>
      </c>
      <c r="GL2014" t="s">
        <v>1193</v>
      </c>
      <c r="GM2014" t="s">
        <v>1194</v>
      </c>
      <c r="GR2014" t="str">
        <f>""</f>
        <v/>
      </c>
      <c r="GS2014" t="str">
        <f>""</f>
        <v/>
      </c>
      <c r="GT2014" t="str">
        <f>""</f>
        <v/>
      </c>
      <c r="HF2014" t="str">
        <f>""</f>
        <v/>
      </c>
      <c r="HK2014" t="str">
        <f>""</f>
        <v/>
      </c>
      <c r="HN2014" t="s">
        <v>271</v>
      </c>
      <c r="HP2014" t="str">
        <f>""</f>
        <v/>
      </c>
      <c r="HQ2014" t="str">
        <f>""</f>
        <v/>
      </c>
      <c r="IA2014" t="str">
        <f>""</f>
        <v/>
      </c>
      <c r="IB2014" t="str">
        <f>""</f>
        <v/>
      </c>
      <c r="IC2014" t="str">
        <f>HYPERLINK("https://web.datatree.com/?/property?propertyId=5278682")</f>
        <v>https://web.datatree.com/?/property?propertyId=5278682</v>
      </c>
    </row>
    <row r="2015" spans="1:237" x14ac:dyDescent="0.25">
      <c r="A2015" t="s">
        <v>1505</v>
      </c>
      <c r="B2015" t="s">
        <v>853</v>
      </c>
      <c r="C2015" t="s">
        <v>853</v>
      </c>
      <c r="D2015" t="s">
        <v>1506</v>
      </c>
      <c r="E2015" t="s">
        <v>240</v>
      </c>
      <c r="F2015">
        <v>8</v>
      </c>
      <c r="G2015" t="s">
        <v>1507</v>
      </c>
      <c r="H2015" t="s">
        <v>1508</v>
      </c>
      <c r="I2015" t="s">
        <v>1508</v>
      </c>
      <c r="J2015" t="s">
        <v>1506</v>
      </c>
      <c r="K2015" t="s">
        <v>240</v>
      </c>
      <c r="L2015">
        <v>9</v>
      </c>
      <c r="O2015" t="s">
        <v>1509</v>
      </c>
      <c r="P2015" t="s">
        <v>1510</v>
      </c>
      <c r="R2015" t="s">
        <v>300</v>
      </c>
      <c r="T2015" t="s">
        <v>242</v>
      </c>
      <c r="AE2015" t="s">
        <v>243</v>
      </c>
      <c r="AH2015" t="s">
        <v>244</v>
      </c>
      <c r="AK2015" t="s">
        <v>245</v>
      </c>
      <c r="AM2015">
        <v>922</v>
      </c>
      <c r="AP2015" t="s">
        <v>1511</v>
      </c>
      <c r="AQ2015" t="s">
        <v>248</v>
      </c>
      <c r="AS2015" t="s">
        <v>1512</v>
      </c>
      <c r="AT2015" t="s">
        <v>1513</v>
      </c>
      <c r="AU2015" t="s">
        <v>1514</v>
      </c>
      <c r="AV2015" t="str">
        <f>"19610-2246"</f>
        <v>19610-2246</v>
      </c>
      <c r="AW2015" t="s">
        <v>1515</v>
      </c>
      <c r="AX2015" t="s">
        <v>1516</v>
      </c>
      <c r="AY2015" t="s">
        <v>1517</v>
      </c>
      <c r="AZ2015" t="s">
        <v>254</v>
      </c>
      <c r="BA2015" t="s">
        <v>16076</v>
      </c>
      <c r="BB2015" t="str">
        <f>"201-06-071"</f>
        <v>201-06-071</v>
      </c>
      <c r="BC2015" t="str">
        <f>"20106071"</f>
        <v>20106071</v>
      </c>
      <c r="BD2015" t="str">
        <f>"R20106071"</f>
        <v>R20106071</v>
      </c>
      <c r="BE2015">
        <v>4015</v>
      </c>
      <c r="BI2015" t="s">
        <v>256</v>
      </c>
      <c r="BJ2015" t="s">
        <v>281</v>
      </c>
      <c r="BK2015" t="s">
        <v>258</v>
      </c>
      <c r="BL2015">
        <v>31</v>
      </c>
      <c r="BN2015">
        <v>34.6906053655945</v>
      </c>
      <c r="BO2015">
        <v>-113.550172104773</v>
      </c>
      <c r="BP2015" t="s">
        <v>282</v>
      </c>
      <c r="BW2015" t="s">
        <v>950</v>
      </c>
      <c r="BX2015" t="s">
        <v>950</v>
      </c>
      <c r="CA2015" t="str">
        <f>"71"</f>
        <v>71</v>
      </c>
      <c r="CC2015">
        <v>0</v>
      </c>
      <c r="CD2015">
        <v>0</v>
      </c>
      <c r="CE2015">
        <v>0</v>
      </c>
      <c r="CF2015">
        <v>0</v>
      </c>
      <c r="CI2015">
        <v>0</v>
      </c>
      <c r="CJ2015">
        <v>0</v>
      </c>
      <c r="CL2015">
        <v>0</v>
      </c>
      <c r="CM2015">
        <v>0</v>
      </c>
      <c r="CN2015">
        <v>0</v>
      </c>
      <c r="CO2015">
        <v>0</v>
      </c>
      <c r="CP2015">
        <v>0</v>
      </c>
      <c r="CQ2015">
        <v>0</v>
      </c>
      <c r="CR2015">
        <v>0</v>
      </c>
      <c r="CS2015">
        <v>0</v>
      </c>
      <c r="CT2015">
        <v>0</v>
      </c>
      <c r="CU2015">
        <v>0</v>
      </c>
      <c r="CX2015">
        <v>0</v>
      </c>
      <c r="CZ2015">
        <v>0</v>
      </c>
      <c r="DB2015">
        <v>0</v>
      </c>
      <c r="DD2015">
        <v>0</v>
      </c>
      <c r="DF2015">
        <v>0</v>
      </c>
      <c r="DK2015">
        <v>0</v>
      </c>
      <c r="DM2015">
        <v>0</v>
      </c>
      <c r="DX2015">
        <v>0</v>
      </c>
      <c r="EC2015" t="s">
        <v>261</v>
      </c>
      <c r="ED2015" t="s">
        <v>262</v>
      </c>
      <c r="EE2015" t="s">
        <v>263</v>
      </c>
      <c r="EG2015">
        <v>435600</v>
      </c>
      <c r="EH2015">
        <v>10</v>
      </c>
      <c r="EI2015">
        <v>0</v>
      </c>
      <c r="EJ2015">
        <v>0</v>
      </c>
      <c r="EK2015">
        <v>0</v>
      </c>
      <c r="EL2015">
        <v>0</v>
      </c>
      <c r="EU2015" t="s">
        <v>264</v>
      </c>
      <c r="EV2015" t="s">
        <v>287</v>
      </c>
      <c r="EW2015" t="s">
        <v>288</v>
      </c>
      <c r="EX2015" s="1">
        <v>40135</v>
      </c>
      <c r="EY2015" t="s">
        <v>267</v>
      </c>
      <c r="EZ2015" t="str">
        <f t="shared" si="104"/>
        <v>FALSE</v>
      </c>
      <c r="FA2015">
        <v>2022</v>
      </c>
      <c r="FB2015">
        <v>2020</v>
      </c>
      <c r="FC2015">
        <v>600</v>
      </c>
      <c r="FD2015" t="s">
        <v>246</v>
      </c>
      <c r="FE2015" t="s">
        <v>246</v>
      </c>
      <c r="FF2015" t="s">
        <v>246</v>
      </c>
      <c r="FG2015" t="s">
        <v>246</v>
      </c>
      <c r="FH2015" t="s">
        <v>246</v>
      </c>
      <c r="FI2015" t="s">
        <v>246</v>
      </c>
      <c r="FJ2015" t="s">
        <v>246</v>
      </c>
      <c r="FK2015" t="s">
        <v>246</v>
      </c>
      <c r="FL2015" t="s">
        <v>246</v>
      </c>
      <c r="FM2015" t="s">
        <v>246</v>
      </c>
      <c r="FN2015" t="s">
        <v>246</v>
      </c>
      <c r="FO2015" t="s">
        <v>246</v>
      </c>
      <c r="FP2015" t="s">
        <v>246</v>
      </c>
      <c r="FQ2015" s="2">
        <v>602</v>
      </c>
      <c r="FR2015" s="2">
        <v>0</v>
      </c>
      <c r="FS2015" s="2">
        <v>0</v>
      </c>
      <c r="FT2015">
        <v>0</v>
      </c>
      <c r="FU2015" s="2">
        <v>4015</v>
      </c>
      <c r="FV2015" s="2">
        <v>4015</v>
      </c>
      <c r="FW2015" s="2">
        <v>0</v>
      </c>
      <c r="FX2015">
        <v>0</v>
      </c>
      <c r="FY2015" s="2">
        <v>0</v>
      </c>
      <c r="FZ2015" s="2">
        <v>0</v>
      </c>
      <c r="GA2015" s="2">
        <v>0</v>
      </c>
      <c r="GB2015">
        <v>0</v>
      </c>
      <c r="GC2015" s="2">
        <v>50.64</v>
      </c>
      <c r="GE2015" s="2">
        <v>4015</v>
      </c>
      <c r="GH2015" t="s">
        <v>289</v>
      </c>
      <c r="GK2015" t="s">
        <v>290</v>
      </c>
      <c r="GL2015" t="s">
        <v>290</v>
      </c>
      <c r="GN2015" s="1">
        <v>36122</v>
      </c>
      <c r="GO2015" s="1">
        <v>36129</v>
      </c>
      <c r="GP2015" s="2">
        <v>0</v>
      </c>
      <c r="GQ2015" t="s">
        <v>319</v>
      </c>
      <c r="GR2015" t="str">
        <f>"                    "</f>
        <v xml:space="preserve">                    </v>
      </c>
      <c r="GS2015" t="str">
        <f>"3203.526"</f>
        <v>3203.526</v>
      </c>
      <c r="GT2015" t="str">
        <f>""</f>
        <v/>
      </c>
      <c r="HF2015" t="str">
        <f>""</f>
        <v/>
      </c>
      <c r="HK2015" t="str">
        <f>""</f>
        <v/>
      </c>
      <c r="HN2015" t="s">
        <v>271</v>
      </c>
      <c r="HP2015" t="str">
        <f>""</f>
        <v/>
      </c>
      <c r="HQ2015" t="str">
        <f>""</f>
        <v/>
      </c>
      <c r="IA2015" t="str">
        <f>""</f>
        <v/>
      </c>
      <c r="IB2015" t="str">
        <f>""</f>
        <v/>
      </c>
      <c r="IC2015" t="str">
        <f>HYPERLINK("https://web.datatree.com/?/property?propertyId=5278579")</f>
        <v>https://web.datatree.com/?/property?propertyId=5278579</v>
      </c>
    </row>
    <row r="2016" spans="1:237" x14ac:dyDescent="0.25">
      <c r="A2016" t="s">
        <v>16077</v>
      </c>
      <c r="D2016" t="s">
        <v>16077</v>
      </c>
      <c r="E2016" t="s">
        <v>273</v>
      </c>
      <c r="F2016">
        <v>2</v>
      </c>
      <c r="G2016" t="s">
        <v>16078</v>
      </c>
      <c r="J2016" t="s">
        <v>16078</v>
      </c>
      <c r="K2016" t="s">
        <v>273</v>
      </c>
      <c r="L2016">
        <v>1</v>
      </c>
      <c r="O2016" t="s">
        <v>16077</v>
      </c>
      <c r="P2016" t="s">
        <v>16079</v>
      </c>
      <c r="R2016" t="s">
        <v>300</v>
      </c>
      <c r="T2016" t="s">
        <v>242</v>
      </c>
      <c r="AE2016" t="s">
        <v>243</v>
      </c>
      <c r="AH2016" t="s">
        <v>244</v>
      </c>
      <c r="AK2016" t="s">
        <v>245</v>
      </c>
      <c r="AM2016">
        <v>1294</v>
      </c>
      <c r="AP2016" t="s">
        <v>16080</v>
      </c>
      <c r="AQ2016" t="s">
        <v>1016</v>
      </c>
      <c r="AS2016" t="s">
        <v>1909</v>
      </c>
      <c r="AT2016" t="s">
        <v>1909</v>
      </c>
      <c r="AU2016" t="s">
        <v>400</v>
      </c>
      <c r="AV2016" t="str">
        <f>"89052-3054"</f>
        <v>89052-3054</v>
      </c>
      <c r="AW2016" t="s">
        <v>2020</v>
      </c>
      <c r="AX2016" t="s">
        <v>16081</v>
      </c>
      <c r="AY2016" t="s">
        <v>16082</v>
      </c>
      <c r="AZ2016" t="s">
        <v>254</v>
      </c>
      <c r="BA2016" t="s">
        <v>16083</v>
      </c>
      <c r="BB2016" t="str">
        <f>"351-09-002"</f>
        <v>351-09-002</v>
      </c>
      <c r="BC2016" t="str">
        <f>"35109002"</f>
        <v>35109002</v>
      </c>
      <c r="BD2016" t="str">
        <f>"R35109002"</f>
        <v>R35109002</v>
      </c>
      <c r="BE2016">
        <v>4015</v>
      </c>
      <c r="BJ2016" t="s">
        <v>333</v>
      </c>
      <c r="BK2016" t="s">
        <v>310</v>
      </c>
      <c r="BL2016">
        <v>10</v>
      </c>
      <c r="BN2016">
        <v>35.488153727267502</v>
      </c>
      <c r="BO2016">
        <v>-114.40022197500799</v>
      </c>
      <c r="BW2016" t="s">
        <v>1002</v>
      </c>
      <c r="BX2016" t="s">
        <v>1002</v>
      </c>
      <c r="CA2016" t="str">
        <f>""</f>
        <v/>
      </c>
      <c r="CC2016">
        <v>0</v>
      </c>
      <c r="CD2016">
        <v>0</v>
      </c>
      <c r="CE2016">
        <v>0</v>
      </c>
      <c r="CF2016">
        <v>0</v>
      </c>
      <c r="CI2016">
        <v>0</v>
      </c>
      <c r="CJ2016">
        <v>0</v>
      </c>
      <c r="CL2016">
        <v>0</v>
      </c>
      <c r="CM2016">
        <v>0</v>
      </c>
      <c r="CN2016">
        <v>0</v>
      </c>
      <c r="CO2016">
        <v>0</v>
      </c>
      <c r="CP2016">
        <v>0</v>
      </c>
      <c r="CQ2016">
        <v>0</v>
      </c>
      <c r="CR2016">
        <v>0</v>
      </c>
      <c r="CS2016">
        <v>0</v>
      </c>
      <c r="CT2016">
        <v>0</v>
      </c>
      <c r="CU2016">
        <v>0</v>
      </c>
      <c r="CX2016">
        <v>0</v>
      </c>
      <c r="CZ2016">
        <v>0</v>
      </c>
      <c r="DB2016">
        <v>0</v>
      </c>
      <c r="DD2016">
        <v>0</v>
      </c>
      <c r="DF2016">
        <v>0</v>
      </c>
      <c r="DK2016">
        <v>0</v>
      </c>
      <c r="DM2016">
        <v>0</v>
      </c>
      <c r="DX2016">
        <v>0</v>
      </c>
      <c r="EC2016" t="s">
        <v>261</v>
      </c>
      <c r="ED2016" t="s">
        <v>354</v>
      </c>
      <c r="EE2016" t="s">
        <v>355</v>
      </c>
      <c r="EG2016">
        <v>435600</v>
      </c>
      <c r="EH2016">
        <v>10</v>
      </c>
      <c r="EI2016">
        <v>0</v>
      </c>
      <c r="EJ2016">
        <v>0</v>
      </c>
      <c r="EK2016">
        <v>0</v>
      </c>
      <c r="EL2016">
        <v>0</v>
      </c>
      <c r="EU2016" t="s">
        <v>264</v>
      </c>
      <c r="EV2016" t="s">
        <v>339</v>
      </c>
      <c r="EW2016" t="s">
        <v>340</v>
      </c>
      <c r="EX2016" s="1">
        <v>40135</v>
      </c>
      <c r="EY2016" t="s">
        <v>267</v>
      </c>
      <c r="EZ2016" t="str">
        <f t="shared" si="104"/>
        <v>FALSE</v>
      </c>
      <c r="FA2016">
        <v>2022</v>
      </c>
      <c r="FB2016">
        <v>2020</v>
      </c>
      <c r="FC2016">
        <v>400</v>
      </c>
      <c r="FD2016" t="s">
        <v>246</v>
      </c>
      <c r="FE2016" t="s">
        <v>246</v>
      </c>
      <c r="FF2016" t="s">
        <v>246</v>
      </c>
      <c r="FG2016" t="s">
        <v>246</v>
      </c>
      <c r="FH2016" t="s">
        <v>246</v>
      </c>
      <c r="FI2016" t="s">
        <v>246</v>
      </c>
      <c r="FJ2016" t="s">
        <v>246</v>
      </c>
      <c r="FK2016" t="s">
        <v>246</v>
      </c>
      <c r="FL2016" t="s">
        <v>246</v>
      </c>
      <c r="FM2016" t="s">
        <v>246</v>
      </c>
      <c r="FN2016" t="s">
        <v>246</v>
      </c>
      <c r="FO2016" t="s">
        <v>246</v>
      </c>
      <c r="FP2016" t="s">
        <v>246</v>
      </c>
      <c r="FQ2016" s="2">
        <v>1053</v>
      </c>
      <c r="FR2016" s="2">
        <v>0</v>
      </c>
      <c r="FS2016" s="2">
        <v>0</v>
      </c>
      <c r="FT2016">
        <v>0</v>
      </c>
      <c r="FU2016" s="2">
        <v>7023</v>
      </c>
      <c r="FV2016" s="2">
        <v>7023</v>
      </c>
      <c r="FW2016" s="2">
        <v>0</v>
      </c>
      <c r="FX2016">
        <v>0</v>
      </c>
      <c r="FY2016" s="2">
        <v>0</v>
      </c>
      <c r="FZ2016" s="2">
        <v>0</v>
      </c>
      <c r="GA2016" s="2">
        <v>0</v>
      </c>
      <c r="GB2016">
        <v>0</v>
      </c>
      <c r="GC2016" s="2">
        <v>103.7</v>
      </c>
      <c r="GE2016" s="2">
        <v>7023</v>
      </c>
      <c r="GF2016">
        <v>18</v>
      </c>
      <c r="GH2016" t="s">
        <v>315</v>
      </c>
      <c r="GK2016" t="s">
        <v>316</v>
      </c>
      <c r="GL2016" t="s">
        <v>317</v>
      </c>
      <c r="GM2016" t="s">
        <v>318</v>
      </c>
      <c r="GN2016" s="1">
        <v>38586</v>
      </c>
      <c r="GO2016" s="1">
        <v>38654</v>
      </c>
      <c r="GP2016" s="2">
        <v>0</v>
      </c>
      <c r="GQ2016" t="s">
        <v>319</v>
      </c>
      <c r="GR2016" t="str">
        <f>"                    "</f>
        <v xml:space="preserve">                    </v>
      </c>
      <c r="GS2016" t="str">
        <f>"5921.669"</f>
        <v>5921.669</v>
      </c>
      <c r="GT2016" t="str">
        <f>""</f>
        <v/>
      </c>
      <c r="GU2016" s="1">
        <v>38527</v>
      </c>
      <c r="GV2016" s="1">
        <v>38534</v>
      </c>
      <c r="GW2016" s="2">
        <v>55371</v>
      </c>
      <c r="GX2016" t="s">
        <v>566</v>
      </c>
      <c r="GY2016" t="s">
        <v>362</v>
      </c>
      <c r="GZ2016" t="s">
        <v>16084</v>
      </c>
      <c r="HF2016" t="str">
        <f>"                    "</f>
        <v xml:space="preserve">                    </v>
      </c>
      <c r="HK2016" t="str">
        <f>"                    "</f>
        <v xml:space="preserve">                    </v>
      </c>
      <c r="HM2016" t="s">
        <v>759</v>
      </c>
      <c r="HN2016" t="s">
        <v>271</v>
      </c>
      <c r="HP2016" t="str">
        <f>"5695.281"</f>
        <v>5695.281</v>
      </c>
      <c r="HQ2016" t="str">
        <f>""</f>
        <v/>
      </c>
      <c r="IA2016" t="str">
        <f>""</f>
        <v/>
      </c>
      <c r="IB2016" t="str">
        <f>""</f>
        <v/>
      </c>
      <c r="IC2016" t="str">
        <f>HYPERLINK("https://web.datatree.com/?/property?propertyId=5294467")</f>
        <v>https://web.datatree.com/?/property?propertyId=5294467</v>
      </c>
    </row>
    <row r="2017" spans="1:237" x14ac:dyDescent="0.25">
      <c r="A2017" t="s">
        <v>7056</v>
      </c>
      <c r="B2017" t="s">
        <v>7057</v>
      </c>
      <c r="C2017" t="s">
        <v>7057</v>
      </c>
      <c r="D2017" t="s">
        <v>7058</v>
      </c>
      <c r="E2017" t="s">
        <v>240</v>
      </c>
      <c r="F2017">
        <v>2</v>
      </c>
      <c r="O2017" t="s">
        <v>7059</v>
      </c>
      <c r="P2017" t="s">
        <v>7056</v>
      </c>
      <c r="T2017" t="s">
        <v>242</v>
      </c>
      <c r="AE2017" t="s">
        <v>243</v>
      </c>
      <c r="AH2017" t="s">
        <v>244</v>
      </c>
      <c r="AK2017" t="s">
        <v>245</v>
      </c>
      <c r="AM2017">
        <v>2338</v>
      </c>
      <c r="AP2017" t="s">
        <v>7060</v>
      </c>
      <c r="AQ2017" t="s">
        <v>248</v>
      </c>
      <c r="AS2017" t="s">
        <v>691</v>
      </c>
      <c r="AT2017" t="s">
        <v>691</v>
      </c>
      <c r="AU2017" t="s">
        <v>328</v>
      </c>
      <c r="AV2017" t="str">
        <f>"90064-1804"</f>
        <v>90064-1804</v>
      </c>
      <c r="AW2017" t="s">
        <v>7061</v>
      </c>
      <c r="AX2017" t="s">
        <v>7062</v>
      </c>
      <c r="AY2017" t="s">
        <v>7063</v>
      </c>
      <c r="AZ2017" t="s">
        <v>254</v>
      </c>
      <c r="BA2017" t="s">
        <v>16085</v>
      </c>
      <c r="BB2017" t="str">
        <f>"317-02-124"</f>
        <v>317-02-124</v>
      </c>
      <c r="BC2017" t="str">
        <f>"31702124"</f>
        <v>31702124</v>
      </c>
      <c r="BD2017" t="str">
        <f>"R31702124"</f>
        <v>R31702124</v>
      </c>
      <c r="BE2017">
        <v>4015</v>
      </c>
      <c r="BJ2017" t="s">
        <v>309</v>
      </c>
      <c r="BK2017" t="s">
        <v>310</v>
      </c>
      <c r="BL2017">
        <v>1</v>
      </c>
      <c r="BN2017">
        <v>35.576216785764899</v>
      </c>
      <c r="BO2017">
        <v>-114.365882070494</v>
      </c>
      <c r="BP2017" t="s">
        <v>311</v>
      </c>
      <c r="BQ2017">
        <v>8</v>
      </c>
      <c r="BW2017" t="s">
        <v>7065</v>
      </c>
      <c r="BX2017" t="s">
        <v>7065</v>
      </c>
      <c r="CA2017" t="str">
        <f>"114|1"</f>
        <v>114|1</v>
      </c>
      <c r="CC2017">
        <v>0</v>
      </c>
      <c r="CD2017">
        <v>0</v>
      </c>
      <c r="CE2017">
        <v>0</v>
      </c>
      <c r="CF2017">
        <v>0</v>
      </c>
      <c r="CI2017">
        <v>0</v>
      </c>
      <c r="CJ2017">
        <v>0</v>
      </c>
      <c r="CL2017">
        <v>0</v>
      </c>
      <c r="CM2017">
        <v>0</v>
      </c>
      <c r="CN2017">
        <v>0</v>
      </c>
      <c r="CO2017">
        <v>0</v>
      </c>
      <c r="CP2017">
        <v>0</v>
      </c>
      <c r="CQ2017">
        <v>0</v>
      </c>
      <c r="CR2017">
        <v>0</v>
      </c>
      <c r="CS2017">
        <v>0</v>
      </c>
      <c r="CT2017">
        <v>0</v>
      </c>
      <c r="CU2017">
        <v>0</v>
      </c>
      <c r="CX2017">
        <v>0</v>
      </c>
      <c r="CZ2017">
        <v>0</v>
      </c>
      <c r="DB2017">
        <v>0</v>
      </c>
      <c r="DD2017">
        <v>0</v>
      </c>
      <c r="DF2017">
        <v>0</v>
      </c>
      <c r="DK2017">
        <v>0</v>
      </c>
      <c r="DM2017">
        <v>0</v>
      </c>
      <c r="DX2017">
        <v>0</v>
      </c>
      <c r="EC2017" t="s">
        <v>261</v>
      </c>
      <c r="ED2017" t="s">
        <v>262</v>
      </c>
      <c r="EE2017" t="s">
        <v>263</v>
      </c>
      <c r="EG2017">
        <v>435600</v>
      </c>
      <c r="EH2017">
        <v>10</v>
      </c>
      <c r="EI2017">
        <v>0</v>
      </c>
      <c r="EJ2017">
        <v>0</v>
      </c>
      <c r="EK2017">
        <v>0</v>
      </c>
      <c r="EL2017">
        <v>0</v>
      </c>
      <c r="EU2017" t="s">
        <v>264</v>
      </c>
      <c r="EV2017" t="s">
        <v>313</v>
      </c>
      <c r="EW2017" t="s">
        <v>314</v>
      </c>
      <c r="EX2017" s="1">
        <v>40135</v>
      </c>
      <c r="EY2017" t="s">
        <v>267</v>
      </c>
      <c r="EZ2017" t="str">
        <f t="shared" si="104"/>
        <v>FALSE</v>
      </c>
      <c r="FA2017">
        <v>2022</v>
      </c>
      <c r="FB2017">
        <v>2020</v>
      </c>
      <c r="FC2017">
        <v>1110</v>
      </c>
      <c r="FD2017" t="s">
        <v>246</v>
      </c>
      <c r="FE2017" t="s">
        <v>246</v>
      </c>
      <c r="FF2017" t="s">
        <v>246</v>
      </c>
      <c r="FG2017" t="s">
        <v>246</v>
      </c>
      <c r="FH2017" t="s">
        <v>246</v>
      </c>
      <c r="FI2017" t="s">
        <v>246</v>
      </c>
      <c r="FJ2017" t="s">
        <v>246</v>
      </c>
      <c r="FK2017" t="s">
        <v>246</v>
      </c>
      <c r="FL2017" t="s">
        <v>246</v>
      </c>
      <c r="FM2017" t="s">
        <v>246</v>
      </c>
      <c r="FN2017" t="s">
        <v>246</v>
      </c>
      <c r="FO2017" t="s">
        <v>246</v>
      </c>
      <c r="FP2017" t="s">
        <v>246</v>
      </c>
      <c r="FQ2017" s="2">
        <v>1076</v>
      </c>
      <c r="FR2017" s="2">
        <v>0</v>
      </c>
      <c r="FS2017" s="2">
        <v>0</v>
      </c>
      <c r="FT2017">
        <v>0</v>
      </c>
      <c r="FU2017" s="2">
        <v>7173</v>
      </c>
      <c r="FV2017" s="2">
        <v>7173</v>
      </c>
      <c r="FW2017" s="2">
        <v>0</v>
      </c>
      <c r="FX2017">
        <v>0</v>
      </c>
      <c r="FY2017" s="2">
        <v>0</v>
      </c>
      <c r="FZ2017" s="2">
        <v>0</v>
      </c>
      <c r="GA2017" s="2">
        <v>0</v>
      </c>
      <c r="GB2017">
        <v>0</v>
      </c>
      <c r="GC2017" s="2">
        <v>159.94</v>
      </c>
      <c r="GE2017" s="2">
        <v>7173</v>
      </c>
      <c r="GH2017" t="s">
        <v>315</v>
      </c>
      <c r="GK2017" t="s">
        <v>316</v>
      </c>
      <c r="GL2017" t="s">
        <v>317</v>
      </c>
      <c r="GM2017" t="s">
        <v>318</v>
      </c>
      <c r="GR2017" t="str">
        <f>""</f>
        <v/>
      </c>
      <c r="GS2017" t="str">
        <f>""</f>
        <v/>
      </c>
      <c r="GT2017" t="str">
        <f>""</f>
        <v/>
      </c>
      <c r="HF2017" t="str">
        <f>""</f>
        <v/>
      </c>
      <c r="HK2017" t="str">
        <f>""</f>
        <v/>
      </c>
      <c r="HN2017" t="s">
        <v>271</v>
      </c>
      <c r="HP2017" t="str">
        <f>""</f>
        <v/>
      </c>
      <c r="HQ2017" t="str">
        <f>""</f>
        <v/>
      </c>
      <c r="IA2017" t="str">
        <f>""</f>
        <v/>
      </c>
      <c r="IB2017" t="str">
        <f>""</f>
        <v/>
      </c>
      <c r="IC2017" t="str">
        <f>HYPERLINK("https://web.datatree.com/?/property?propertyId=5278305")</f>
        <v>https://web.datatree.com/?/property?propertyId=5278305</v>
      </c>
    </row>
    <row r="2018" spans="1:237" x14ac:dyDescent="0.25">
      <c r="A2018" t="s">
        <v>825</v>
      </c>
      <c r="B2018" t="s">
        <v>826</v>
      </c>
      <c r="C2018" t="s">
        <v>826</v>
      </c>
      <c r="D2018" t="s">
        <v>827</v>
      </c>
      <c r="E2018" t="s">
        <v>240</v>
      </c>
      <c r="F2018">
        <v>52</v>
      </c>
      <c r="G2018" t="s">
        <v>15767</v>
      </c>
      <c r="J2018" t="s">
        <v>15767</v>
      </c>
      <c r="K2018" t="s">
        <v>588</v>
      </c>
      <c r="L2018">
        <v>15</v>
      </c>
      <c r="O2018" t="s">
        <v>15768</v>
      </c>
      <c r="P2018" t="s">
        <v>15769</v>
      </c>
      <c r="Q2018" t="s">
        <v>2401</v>
      </c>
      <c r="T2018" t="s">
        <v>242</v>
      </c>
      <c r="AE2018" t="s">
        <v>243</v>
      </c>
      <c r="AH2018" t="s">
        <v>244</v>
      </c>
      <c r="AK2018" t="s">
        <v>245</v>
      </c>
      <c r="AM2018">
        <v>4125</v>
      </c>
      <c r="AP2018" t="s">
        <v>830</v>
      </c>
      <c r="AQ2018" t="s">
        <v>831</v>
      </c>
      <c r="AS2018" t="s">
        <v>832</v>
      </c>
      <c r="AU2018" t="s">
        <v>493</v>
      </c>
      <c r="AV2018" t="str">
        <f>"48105-9476"</f>
        <v>48105-9476</v>
      </c>
      <c r="AW2018" t="s">
        <v>833</v>
      </c>
      <c r="AX2018" t="s">
        <v>834</v>
      </c>
      <c r="AY2018" t="s">
        <v>835</v>
      </c>
      <c r="AZ2018" t="s">
        <v>254</v>
      </c>
      <c r="BA2018" t="s">
        <v>9691</v>
      </c>
      <c r="BB2018" t="str">
        <f>"317-19-034"</f>
        <v>317-19-034</v>
      </c>
      <c r="BC2018" t="str">
        <f>"31719034"</f>
        <v>31719034</v>
      </c>
      <c r="BD2018" t="str">
        <f>"R31719034"</f>
        <v>R31719034</v>
      </c>
      <c r="BE2018">
        <v>4015</v>
      </c>
      <c r="BJ2018" t="s">
        <v>309</v>
      </c>
      <c r="BK2018" t="s">
        <v>310</v>
      </c>
      <c r="BL2018">
        <v>33</v>
      </c>
      <c r="BN2018">
        <v>35.512755175004301</v>
      </c>
      <c r="BO2018">
        <v>-114.432462989763</v>
      </c>
      <c r="BP2018" t="s">
        <v>584</v>
      </c>
      <c r="BQ2018">
        <v>2</v>
      </c>
      <c r="BW2018" t="s">
        <v>8075</v>
      </c>
      <c r="BX2018" t="s">
        <v>8075</v>
      </c>
      <c r="CA2018" t="str">
        <f>"40|41"</f>
        <v>40|41</v>
      </c>
      <c r="CC2018">
        <v>0</v>
      </c>
      <c r="CD2018">
        <v>0</v>
      </c>
      <c r="CE2018">
        <v>0</v>
      </c>
      <c r="CF2018">
        <v>0</v>
      </c>
      <c r="CI2018">
        <v>0</v>
      </c>
      <c r="CJ2018">
        <v>0</v>
      </c>
      <c r="CL2018">
        <v>0</v>
      </c>
      <c r="CM2018">
        <v>0</v>
      </c>
      <c r="CN2018">
        <v>0</v>
      </c>
      <c r="CO2018">
        <v>0</v>
      </c>
      <c r="CP2018">
        <v>0</v>
      </c>
      <c r="CQ2018">
        <v>0</v>
      </c>
      <c r="CR2018">
        <v>0</v>
      </c>
      <c r="CS2018">
        <v>0</v>
      </c>
      <c r="CT2018">
        <v>0</v>
      </c>
      <c r="CU2018">
        <v>0</v>
      </c>
      <c r="CX2018">
        <v>0</v>
      </c>
      <c r="CZ2018">
        <v>0</v>
      </c>
      <c r="DB2018">
        <v>0</v>
      </c>
      <c r="DD2018">
        <v>0</v>
      </c>
      <c r="DF2018">
        <v>0</v>
      </c>
      <c r="DK2018">
        <v>0</v>
      </c>
      <c r="DM2018">
        <v>0</v>
      </c>
      <c r="DX2018">
        <v>0</v>
      </c>
      <c r="EC2018" t="s">
        <v>261</v>
      </c>
      <c r="ED2018" t="s">
        <v>262</v>
      </c>
      <c r="EE2018" t="s">
        <v>263</v>
      </c>
      <c r="EG2018">
        <v>435600</v>
      </c>
      <c r="EH2018">
        <v>10</v>
      </c>
      <c r="EI2018">
        <v>0</v>
      </c>
      <c r="EJ2018">
        <v>0</v>
      </c>
      <c r="EK2018">
        <v>0</v>
      </c>
      <c r="EL2018">
        <v>0</v>
      </c>
      <c r="EU2018" t="s">
        <v>264</v>
      </c>
      <c r="EV2018" t="s">
        <v>538</v>
      </c>
      <c r="EW2018" t="s">
        <v>539</v>
      </c>
      <c r="EX2018" s="1">
        <v>40135</v>
      </c>
      <c r="EY2018" t="s">
        <v>267</v>
      </c>
      <c r="EZ2018" t="str">
        <f t="shared" si="104"/>
        <v>FALSE</v>
      </c>
      <c r="FA2018">
        <v>2022</v>
      </c>
      <c r="FB2018">
        <v>2020</v>
      </c>
      <c r="FC2018">
        <v>400</v>
      </c>
      <c r="FD2018" t="s">
        <v>246</v>
      </c>
      <c r="FE2018" t="s">
        <v>246</v>
      </c>
      <c r="FF2018" t="s">
        <v>246</v>
      </c>
      <c r="FG2018" t="s">
        <v>246</v>
      </c>
      <c r="FH2018" t="s">
        <v>246</v>
      </c>
      <c r="FI2018" t="s">
        <v>246</v>
      </c>
      <c r="FJ2018" t="s">
        <v>246</v>
      </c>
      <c r="FK2018" t="s">
        <v>246</v>
      </c>
      <c r="FL2018" t="s">
        <v>246</v>
      </c>
      <c r="FM2018" t="s">
        <v>246</v>
      </c>
      <c r="FN2018" t="s">
        <v>246</v>
      </c>
      <c r="FO2018" t="s">
        <v>246</v>
      </c>
      <c r="FP2018" t="s">
        <v>246</v>
      </c>
      <c r="FQ2018" s="2">
        <v>1476</v>
      </c>
      <c r="FR2018" s="2">
        <v>0</v>
      </c>
      <c r="FS2018" s="2">
        <v>0</v>
      </c>
      <c r="FT2018">
        <v>0</v>
      </c>
      <c r="FU2018" s="2">
        <v>9842</v>
      </c>
      <c r="FV2018" s="2">
        <v>9842</v>
      </c>
      <c r="FW2018" s="2">
        <v>0</v>
      </c>
      <c r="FX2018">
        <v>0</v>
      </c>
      <c r="FY2018" s="2">
        <v>0</v>
      </c>
      <c r="FZ2018" s="2">
        <v>0</v>
      </c>
      <c r="GA2018" s="2">
        <v>0</v>
      </c>
      <c r="GB2018">
        <v>0</v>
      </c>
      <c r="GC2018" s="2">
        <v>107.42</v>
      </c>
      <c r="GE2018" s="2">
        <v>9842</v>
      </c>
      <c r="GH2018" t="s">
        <v>315</v>
      </c>
      <c r="GK2018" t="s">
        <v>316</v>
      </c>
      <c r="GL2018" t="s">
        <v>317</v>
      </c>
      <c r="GM2018" t="s">
        <v>318</v>
      </c>
      <c r="GR2018" t="str">
        <f>""</f>
        <v/>
      </c>
      <c r="GS2018" t="str">
        <f>""</f>
        <v/>
      </c>
      <c r="GT2018" t="str">
        <f>""</f>
        <v/>
      </c>
      <c r="GU2018" s="1">
        <v>44140</v>
      </c>
      <c r="GV2018" s="1">
        <v>44147</v>
      </c>
      <c r="GW2018" s="2">
        <v>30000</v>
      </c>
      <c r="GY2018" t="s">
        <v>656</v>
      </c>
      <c r="GZ2018" t="s">
        <v>15771</v>
      </c>
      <c r="HF2018" t="str">
        <f>""</f>
        <v/>
      </c>
      <c r="HK2018" t="str">
        <f>""</f>
        <v/>
      </c>
      <c r="HM2018" t="s">
        <v>1060</v>
      </c>
      <c r="HN2018" t="s">
        <v>271</v>
      </c>
      <c r="HP2018" t="str">
        <f>"2020.66576"</f>
        <v>2020.66576</v>
      </c>
      <c r="HQ2018" t="str">
        <f>""</f>
        <v/>
      </c>
      <c r="IA2018" t="str">
        <f>""</f>
        <v/>
      </c>
      <c r="IB2018" t="str">
        <f>""</f>
        <v/>
      </c>
      <c r="IC2018" t="str">
        <f>HYPERLINK("https://web.datatree.com/?/property?propertyId=5277966")</f>
        <v>https://web.datatree.com/?/property?propertyId=5277966</v>
      </c>
    </row>
    <row r="2019" spans="1:237" x14ac:dyDescent="0.25">
      <c r="A2019" t="s">
        <v>8033</v>
      </c>
      <c r="B2019" t="s">
        <v>4948</v>
      </c>
      <c r="C2019" t="s">
        <v>2126</v>
      </c>
      <c r="D2019" t="s">
        <v>8034</v>
      </c>
      <c r="E2019" t="s">
        <v>240</v>
      </c>
      <c r="F2019">
        <v>6</v>
      </c>
      <c r="O2019" t="s">
        <v>8035</v>
      </c>
      <c r="P2019" t="s">
        <v>8033</v>
      </c>
      <c r="T2019" t="s">
        <v>242</v>
      </c>
      <c r="AE2019" t="s">
        <v>243</v>
      </c>
      <c r="AH2019" t="s">
        <v>244</v>
      </c>
      <c r="AK2019" t="s">
        <v>245</v>
      </c>
      <c r="AM2019">
        <v>1751</v>
      </c>
      <c r="AP2019" t="s">
        <v>8036</v>
      </c>
      <c r="AQ2019" t="s">
        <v>1908</v>
      </c>
      <c r="AS2019" t="s">
        <v>6076</v>
      </c>
      <c r="AT2019" t="s">
        <v>6076</v>
      </c>
      <c r="AU2019" t="s">
        <v>328</v>
      </c>
      <c r="AV2019" t="str">
        <f>"93063-4105"</f>
        <v>93063-4105</v>
      </c>
      <c r="AW2019" t="s">
        <v>494</v>
      </c>
      <c r="AX2019" t="s">
        <v>8037</v>
      </c>
      <c r="AY2019" t="s">
        <v>8038</v>
      </c>
      <c r="AZ2019" t="s">
        <v>254</v>
      </c>
      <c r="BA2019" t="s">
        <v>16086</v>
      </c>
      <c r="BB2019" t="str">
        <f>"102-39-007"</f>
        <v>102-39-007</v>
      </c>
      <c r="BC2019" t="str">
        <f>"10239007"</f>
        <v>10239007</v>
      </c>
      <c r="BD2019" t="str">
        <f>"R10239007"</f>
        <v>R10239007</v>
      </c>
      <c r="BE2019">
        <v>4015</v>
      </c>
      <c r="BI2019" t="s">
        <v>256</v>
      </c>
      <c r="BJ2019" t="s">
        <v>424</v>
      </c>
      <c r="BK2019" t="s">
        <v>258</v>
      </c>
      <c r="BL2019">
        <v>35</v>
      </c>
      <c r="BN2019">
        <v>34.603520993090299</v>
      </c>
      <c r="BO2019">
        <v>-113.479944674988</v>
      </c>
      <c r="BP2019" t="s">
        <v>994</v>
      </c>
      <c r="BW2019" t="s">
        <v>995</v>
      </c>
      <c r="BX2019" t="s">
        <v>995</v>
      </c>
      <c r="CA2019" t="str">
        <f>"71"</f>
        <v>71</v>
      </c>
      <c r="CC2019">
        <v>0</v>
      </c>
      <c r="CD2019">
        <v>0</v>
      </c>
      <c r="CE2019">
        <v>0</v>
      </c>
      <c r="CF2019">
        <v>0</v>
      </c>
      <c r="CI2019">
        <v>0</v>
      </c>
      <c r="CJ2019">
        <v>0</v>
      </c>
      <c r="CL2019">
        <v>0</v>
      </c>
      <c r="CM2019">
        <v>0</v>
      </c>
      <c r="CN2019">
        <v>0</v>
      </c>
      <c r="CO2019">
        <v>0</v>
      </c>
      <c r="CP2019">
        <v>0</v>
      </c>
      <c r="CQ2019">
        <v>0</v>
      </c>
      <c r="CR2019">
        <v>0</v>
      </c>
      <c r="CS2019">
        <v>0</v>
      </c>
      <c r="CT2019">
        <v>0</v>
      </c>
      <c r="CU2019">
        <v>0</v>
      </c>
      <c r="CX2019">
        <v>0</v>
      </c>
      <c r="CZ2019">
        <v>0</v>
      </c>
      <c r="DB2019">
        <v>0</v>
      </c>
      <c r="DD2019">
        <v>0</v>
      </c>
      <c r="DF2019">
        <v>0</v>
      </c>
      <c r="DK2019">
        <v>0</v>
      </c>
      <c r="DM2019">
        <v>0</v>
      </c>
      <c r="DX2019">
        <v>0</v>
      </c>
      <c r="EC2019" t="s">
        <v>261</v>
      </c>
      <c r="ED2019" t="s">
        <v>262</v>
      </c>
      <c r="EE2019" t="s">
        <v>263</v>
      </c>
      <c r="EG2019">
        <v>435600</v>
      </c>
      <c r="EH2019">
        <v>10</v>
      </c>
      <c r="EI2019">
        <v>0</v>
      </c>
      <c r="EJ2019">
        <v>0</v>
      </c>
      <c r="EK2019">
        <v>0</v>
      </c>
      <c r="EL2019">
        <v>0</v>
      </c>
      <c r="EU2019" t="s">
        <v>264</v>
      </c>
      <c r="EV2019" t="s">
        <v>427</v>
      </c>
      <c r="EW2019" t="s">
        <v>428</v>
      </c>
      <c r="EX2019" s="1">
        <v>40135</v>
      </c>
      <c r="EY2019" t="s">
        <v>267</v>
      </c>
      <c r="EZ2019" t="str">
        <f t="shared" si="104"/>
        <v>FALSE</v>
      </c>
      <c r="FA2019">
        <v>2022</v>
      </c>
      <c r="FB2019">
        <v>2020</v>
      </c>
      <c r="FC2019">
        <v>600</v>
      </c>
      <c r="FD2019" t="s">
        <v>246</v>
      </c>
      <c r="FE2019" t="s">
        <v>246</v>
      </c>
      <c r="FF2019" t="s">
        <v>246</v>
      </c>
      <c r="FG2019" t="s">
        <v>246</v>
      </c>
      <c r="FH2019" t="s">
        <v>246</v>
      </c>
      <c r="FI2019" t="s">
        <v>246</v>
      </c>
      <c r="FJ2019" t="s">
        <v>246</v>
      </c>
      <c r="FK2019" t="s">
        <v>246</v>
      </c>
      <c r="FL2019" t="s">
        <v>246</v>
      </c>
      <c r="FM2019" t="s">
        <v>246</v>
      </c>
      <c r="FN2019" t="s">
        <v>246</v>
      </c>
      <c r="FO2019" t="s">
        <v>246</v>
      </c>
      <c r="FP2019" t="s">
        <v>246</v>
      </c>
      <c r="FQ2019" s="2">
        <v>509</v>
      </c>
      <c r="FR2019" s="2">
        <v>0</v>
      </c>
      <c r="FS2019" s="2">
        <v>0</v>
      </c>
      <c r="FT2019">
        <v>0</v>
      </c>
      <c r="FU2019" s="2">
        <v>3391</v>
      </c>
      <c r="FV2019" s="2">
        <v>3391</v>
      </c>
      <c r="FW2019" s="2">
        <v>0</v>
      </c>
      <c r="FX2019">
        <v>0</v>
      </c>
      <c r="FY2019" s="2">
        <v>0</v>
      </c>
      <c r="FZ2019" s="2">
        <v>0</v>
      </c>
      <c r="GA2019" s="2">
        <v>0</v>
      </c>
      <c r="GB2019">
        <v>0</v>
      </c>
      <c r="GC2019" s="2">
        <v>31.56</v>
      </c>
      <c r="GE2019" s="2">
        <v>3391</v>
      </c>
      <c r="GH2019" t="s">
        <v>289</v>
      </c>
      <c r="GK2019" t="s">
        <v>290</v>
      </c>
      <c r="GL2019" t="s">
        <v>290</v>
      </c>
      <c r="GR2019" t="str">
        <f>""</f>
        <v/>
      </c>
      <c r="GS2019" t="str">
        <f>""</f>
        <v/>
      </c>
      <c r="GT2019" t="str">
        <f>""</f>
        <v/>
      </c>
      <c r="HF2019" t="str">
        <f>""</f>
        <v/>
      </c>
      <c r="HK2019" t="str">
        <f>""</f>
        <v/>
      </c>
      <c r="HN2019" t="s">
        <v>271</v>
      </c>
      <c r="HP2019" t="str">
        <f>""</f>
        <v/>
      </c>
      <c r="HQ2019" t="str">
        <f>""</f>
        <v/>
      </c>
      <c r="IA2019" t="str">
        <f>""</f>
        <v/>
      </c>
      <c r="IB2019" t="str">
        <f>""</f>
        <v/>
      </c>
      <c r="IC2019" t="str">
        <f>HYPERLINK("https://web.datatree.com/?/property?propertyId=5277952")</f>
        <v>https://web.datatree.com/?/property?propertyId=5277952</v>
      </c>
    </row>
    <row r="2020" spans="1:237" x14ac:dyDescent="0.25">
      <c r="A2020" t="s">
        <v>8677</v>
      </c>
      <c r="B2020" t="s">
        <v>8678</v>
      </c>
      <c r="C2020" t="s">
        <v>8678</v>
      </c>
      <c r="D2020" t="s">
        <v>8679</v>
      </c>
      <c r="E2020" t="s">
        <v>240</v>
      </c>
      <c r="F2020">
        <v>23</v>
      </c>
      <c r="O2020" t="s">
        <v>8680</v>
      </c>
      <c r="P2020" t="s">
        <v>8677</v>
      </c>
      <c r="T2020" t="s">
        <v>242</v>
      </c>
      <c r="AE2020" t="s">
        <v>243</v>
      </c>
      <c r="AH2020" t="s">
        <v>244</v>
      </c>
      <c r="AK2020" t="s">
        <v>245</v>
      </c>
      <c r="AM2020">
        <v>1221</v>
      </c>
      <c r="AP2020" t="s">
        <v>8681</v>
      </c>
      <c r="AQ2020" t="s">
        <v>302</v>
      </c>
      <c r="AS2020" t="s">
        <v>7633</v>
      </c>
      <c r="AT2020" t="s">
        <v>7633</v>
      </c>
      <c r="AU2020" t="s">
        <v>2163</v>
      </c>
      <c r="AV2020" t="str">
        <f>"27519-7416"</f>
        <v>27519-7416</v>
      </c>
      <c r="AW2020" t="s">
        <v>8682</v>
      </c>
      <c r="AX2020" t="s">
        <v>8683</v>
      </c>
      <c r="AY2020" t="s">
        <v>8684</v>
      </c>
      <c r="AZ2020" t="s">
        <v>254</v>
      </c>
      <c r="BA2020" t="s">
        <v>16087</v>
      </c>
      <c r="BB2020" t="str">
        <f>"207-08-030"</f>
        <v>207-08-030</v>
      </c>
      <c r="BC2020" t="str">
        <f>"20708030"</f>
        <v>20708030</v>
      </c>
      <c r="BD2020" t="str">
        <f>"R20708030"</f>
        <v>R20708030</v>
      </c>
      <c r="BE2020">
        <v>4015</v>
      </c>
      <c r="BI2020" t="s">
        <v>256</v>
      </c>
      <c r="BJ2020" t="s">
        <v>281</v>
      </c>
      <c r="BK2020" t="s">
        <v>499</v>
      </c>
      <c r="BL2020">
        <v>7</v>
      </c>
      <c r="BN2020">
        <v>34.744898006896399</v>
      </c>
      <c r="BO2020">
        <v>-114.29386281263599</v>
      </c>
      <c r="BW2020" t="s">
        <v>1876</v>
      </c>
      <c r="BX2020" t="s">
        <v>1876</v>
      </c>
      <c r="CA2020" t="str">
        <f>""</f>
        <v/>
      </c>
      <c r="CC2020">
        <v>0</v>
      </c>
      <c r="CD2020">
        <v>0</v>
      </c>
      <c r="CE2020">
        <v>0</v>
      </c>
      <c r="CF2020">
        <v>0</v>
      </c>
      <c r="CI2020">
        <v>0</v>
      </c>
      <c r="CJ2020">
        <v>0</v>
      </c>
      <c r="CL2020">
        <v>0</v>
      </c>
      <c r="CM2020">
        <v>0</v>
      </c>
      <c r="CN2020">
        <v>0</v>
      </c>
      <c r="CO2020">
        <v>0</v>
      </c>
      <c r="CP2020">
        <v>0</v>
      </c>
      <c r="CQ2020">
        <v>0</v>
      </c>
      <c r="CR2020">
        <v>0</v>
      </c>
      <c r="CS2020">
        <v>0</v>
      </c>
      <c r="CT2020">
        <v>0</v>
      </c>
      <c r="CU2020">
        <v>0</v>
      </c>
      <c r="CX2020">
        <v>0</v>
      </c>
      <c r="CZ2020">
        <v>0</v>
      </c>
      <c r="DB2020">
        <v>0</v>
      </c>
      <c r="DD2020">
        <v>0</v>
      </c>
      <c r="DF2020">
        <v>0</v>
      </c>
      <c r="DK2020">
        <v>0</v>
      </c>
      <c r="DM2020">
        <v>0</v>
      </c>
      <c r="DX2020">
        <v>0</v>
      </c>
      <c r="EC2020" t="s">
        <v>336</v>
      </c>
      <c r="ED2020" t="s">
        <v>405</v>
      </c>
      <c r="EE2020" t="s">
        <v>406</v>
      </c>
      <c r="EG2020">
        <v>435600</v>
      </c>
      <c r="EH2020">
        <v>10</v>
      </c>
      <c r="EI2020">
        <v>0</v>
      </c>
      <c r="EJ2020">
        <v>0</v>
      </c>
      <c r="EK2020">
        <v>0</v>
      </c>
      <c r="EL2020">
        <v>0</v>
      </c>
      <c r="EU2020" t="s">
        <v>264</v>
      </c>
      <c r="EV2020" t="s">
        <v>1531</v>
      </c>
      <c r="EW2020" t="s">
        <v>1532</v>
      </c>
      <c r="EX2020" s="1">
        <v>40135</v>
      </c>
      <c r="EY2020" t="s">
        <v>267</v>
      </c>
      <c r="EZ2020" t="str">
        <f t="shared" si="104"/>
        <v>FALSE</v>
      </c>
      <c r="FA2020">
        <v>2022</v>
      </c>
      <c r="FB2020">
        <v>2020</v>
      </c>
      <c r="FC2020">
        <v>1290</v>
      </c>
      <c r="FD2020" t="s">
        <v>246</v>
      </c>
      <c r="FE2020" t="s">
        <v>246</v>
      </c>
      <c r="FF2020" t="s">
        <v>246</v>
      </c>
      <c r="FG2020" t="s">
        <v>246</v>
      </c>
      <c r="FH2020" t="s">
        <v>246</v>
      </c>
      <c r="FI2020" t="s">
        <v>246</v>
      </c>
      <c r="FJ2020" t="s">
        <v>246</v>
      </c>
      <c r="FK2020" t="s">
        <v>246</v>
      </c>
      <c r="FL2020" t="s">
        <v>246</v>
      </c>
      <c r="FM2020" t="s">
        <v>246</v>
      </c>
      <c r="FN2020" t="s">
        <v>246</v>
      </c>
      <c r="FO2020" t="s">
        <v>246</v>
      </c>
      <c r="FP2020" t="s">
        <v>246</v>
      </c>
      <c r="FQ2020" s="2">
        <v>493</v>
      </c>
      <c r="FR2020" s="2">
        <v>0</v>
      </c>
      <c r="FS2020" s="2">
        <v>0</v>
      </c>
      <c r="FT2020">
        <v>0</v>
      </c>
      <c r="FU2020" s="2">
        <v>3288</v>
      </c>
      <c r="FV2020" s="2">
        <v>3288</v>
      </c>
      <c r="FW2020" s="2">
        <v>0</v>
      </c>
      <c r="FX2020">
        <v>0</v>
      </c>
      <c r="FY2020" s="2">
        <v>0</v>
      </c>
      <c r="FZ2020" s="2">
        <v>0</v>
      </c>
      <c r="GA2020" s="2">
        <v>0</v>
      </c>
      <c r="GB2020">
        <v>0</v>
      </c>
      <c r="GC2020" s="2">
        <v>36.020000000000003</v>
      </c>
      <c r="GE2020" s="2">
        <v>3288</v>
      </c>
      <c r="GH2020" t="s">
        <v>386</v>
      </c>
      <c r="GI2020" t="s">
        <v>387</v>
      </c>
      <c r="GK2020" t="s">
        <v>388</v>
      </c>
      <c r="GL2020" t="s">
        <v>388</v>
      </c>
      <c r="GM2020" t="s">
        <v>389</v>
      </c>
      <c r="GN2020" s="1">
        <v>41232</v>
      </c>
      <c r="GO2020" s="1">
        <v>41261</v>
      </c>
      <c r="GQ2020" t="s">
        <v>4893</v>
      </c>
      <c r="GR2020" t="str">
        <f>""</f>
        <v/>
      </c>
      <c r="GS2020" t="str">
        <f>"2012.65519"</f>
        <v>2012.65519</v>
      </c>
      <c r="GT2020" t="str">
        <f>""</f>
        <v/>
      </c>
      <c r="GU2020" s="1">
        <v>38425</v>
      </c>
      <c r="GV2020" s="1">
        <v>38441</v>
      </c>
      <c r="GW2020" s="2">
        <v>10000</v>
      </c>
      <c r="GX2020" t="s">
        <v>566</v>
      </c>
      <c r="GY2020" t="s">
        <v>567</v>
      </c>
      <c r="GZ2020" t="s">
        <v>16088</v>
      </c>
      <c r="HF2020" t="str">
        <f>"                    "</f>
        <v xml:space="preserve">                    </v>
      </c>
      <c r="HK2020" t="str">
        <f>"                    "</f>
        <v xml:space="preserve">                    </v>
      </c>
      <c r="HM2020" t="s">
        <v>1116</v>
      </c>
      <c r="HN2020" t="s">
        <v>271</v>
      </c>
      <c r="HP2020" t="str">
        <f>"5512.743"</f>
        <v>5512.743</v>
      </c>
      <c r="HQ2020" t="str">
        <f>""</f>
        <v/>
      </c>
      <c r="IA2020" t="str">
        <f>""</f>
        <v/>
      </c>
      <c r="IB2020" t="str">
        <f>""</f>
        <v/>
      </c>
      <c r="IC2020" t="str">
        <f>HYPERLINK("https://web.datatree.com/?/property?propertyId=5270299")</f>
        <v>https://web.datatree.com/?/property?propertyId=5270299</v>
      </c>
    </row>
    <row r="2021" spans="1:237" x14ac:dyDescent="0.25">
      <c r="A2021" t="s">
        <v>16089</v>
      </c>
      <c r="D2021" t="s">
        <v>16089</v>
      </c>
      <c r="E2021" t="s">
        <v>273</v>
      </c>
      <c r="F2021">
        <v>1</v>
      </c>
      <c r="G2021" t="s">
        <v>16090</v>
      </c>
      <c r="H2021" t="s">
        <v>16091</v>
      </c>
      <c r="I2021" t="s">
        <v>16092</v>
      </c>
      <c r="J2021">
        <v>16.7</v>
      </c>
      <c r="K2021" t="s">
        <v>240</v>
      </c>
      <c r="L2021">
        <v>1</v>
      </c>
      <c r="O2021" t="s">
        <v>16093</v>
      </c>
      <c r="P2021" t="s">
        <v>16094</v>
      </c>
      <c r="T2021" t="s">
        <v>242</v>
      </c>
      <c r="AE2021" t="s">
        <v>243</v>
      </c>
      <c r="AH2021" t="s">
        <v>244</v>
      </c>
      <c r="AK2021" t="s">
        <v>245</v>
      </c>
      <c r="AM2021">
        <v>40</v>
      </c>
      <c r="AP2021" t="s">
        <v>16095</v>
      </c>
      <c r="AQ2021" t="s">
        <v>248</v>
      </c>
      <c r="AS2021" t="s">
        <v>2017</v>
      </c>
      <c r="AU2021" t="s">
        <v>2193</v>
      </c>
      <c r="AV2021" t="str">
        <f>"11719-9759"</f>
        <v>11719-9759</v>
      </c>
      <c r="AW2021" t="s">
        <v>1236</v>
      </c>
      <c r="AX2021" t="s">
        <v>16096</v>
      </c>
      <c r="AY2021" t="s">
        <v>16097</v>
      </c>
      <c r="AZ2021" t="s">
        <v>254</v>
      </c>
      <c r="BA2021" t="s">
        <v>16098</v>
      </c>
      <c r="BB2021" t="str">
        <f>"353-14-045"</f>
        <v>353-14-045</v>
      </c>
      <c r="BC2021" t="str">
        <f>"35314045"</f>
        <v>35314045</v>
      </c>
      <c r="BD2021" t="str">
        <f>"R35314045"</f>
        <v>R35314045</v>
      </c>
      <c r="BE2021">
        <v>4015</v>
      </c>
      <c r="BI2021" t="s">
        <v>256</v>
      </c>
      <c r="BJ2021" t="s">
        <v>257</v>
      </c>
      <c r="BK2021" t="s">
        <v>258</v>
      </c>
      <c r="BL2021">
        <v>29</v>
      </c>
      <c r="BN2021">
        <v>35.176819313674699</v>
      </c>
      <c r="BO2021">
        <v>-113.567254449964</v>
      </c>
      <c r="BP2021" t="s">
        <v>259</v>
      </c>
      <c r="CA2021" t="str">
        <f>"259"</f>
        <v>259</v>
      </c>
      <c r="CC2021">
        <v>0</v>
      </c>
      <c r="CD2021">
        <v>0</v>
      </c>
      <c r="CE2021">
        <v>0</v>
      </c>
      <c r="CF2021">
        <v>0</v>
      </c>
      <c r="CI2021">
        <v>0</v>
      </c>
      <c r="CJ2021">
        <v>0</v>
      </c>
      <c r="CL2021">
        <v>0</v>
      </c>
      <c r="CM2021">
        <v>0</v>
      </c>
      <c r="CN2021">
        <v>0</v>
      </c>
      <c r="CO2021">
        <v>0</v>
      </c>
      <c r="CP2021">
        <v>0</v>
      </c>
      <c r="CQ2021">
        <v>0</v>
      </c>
      <c r="CR2021">
        <v>0</v>
      </c>
      <c r="CS2021">
        <v>0</v>
      </c>
      <c r="CT2021">
        <v>0</v>
      </c>
      <c r="CU2021">
        <v>0</v>
      </c>
      <c r="CX2021">
        <v>0</v>
      </c>
      <c r="CZ2021">
        <v>0</v>
      </c>
      <c r="DB2021">
        <v>0</v>
      </c>
      <c r="DD2021">
        <v>0</v>
      </c>
      <c r="DF2021">
        <v>0</v>
      </c>
      <c r="DK2021">
        <v>0</v>
      </c>
      <c r="DM2021">
        <v>0</v>
      </c>
      <c r="DX2021">
        <v>0</v>
      </c>
      <c r="EC2021" t="s">
        <v>261</v>
      </c>
      <c r="ED2021" t="s">
        <v>262</v>
      </c>
      <c r="EE2021" t="s">
        <v>263</v>
      </c>
      <c r="EG2021">
        <v>435600</v>
      </c>
      <c r="EH2021">
        <v>10</v>
      </c>
      <c r="EI2021">
        <v>0</v>
      </c>
      <c r="EJ2021">
        <v>0</v>
      </c>
      <c r="EK2021">
        <v>0</v>
      </c>
      <c r="EL2021">
        <v>0</v>
      </c>
      <c r="EU2021" t="s">
        <v>264</v>
      </c>
      <c r="EV2021" t="s">
        <v>265</v>
      </c>
      <c r="EW2021" t="s">
        <v>266</v>
      </c>
      <c r="EX2021" s="1">
        <v>40135</v>
      </c>
      <c r="EY2021" t="s">
        <v>267</v>
      </c>
      <c r="EZ2021" t="str">
        <f t="shared" si="104"/>
        <v>FALSE</v>
      </c>
      <c r="FA2021">
        <v>2022</v>
      </c>
      <c r="FB2021">
        <v>2020</v>
      </c>
      <c r="FC2021">
        <v>300</v>
      </c>
      <c r="FD2021" t="s">
        <v>246</v>
      </c>
      <c r="FE2021" t="s">
        <v>246</v>
      </c>
      <c r="FF2021" t="s">
        <v>246</v>
      </c>
      <c r="FG2021" t="s">
        <v>246</v>
      </c>
      <c r="FH2021" t="s">
        <v>246</v>
      </c>
      <c r="FI2021" t="s">
        <v>246</v>
      </c>
      <c r="FJ2021" t="s">
        <v>246</v>
      </c>
      <c r="FK2021" t="s">
        <v>246</v>
      </c>
      <c r="FL2021" t="s">
        <v>246</v>
      </c>
      <c r="FM2021" t="s">
        <v>246</v>
      </c>
      <c r="FN2021" t="s">
        <v>246</v>
      </c>
      <c r="FO2021" t="s">
        <v>246</v>
      </c>
      <c r="FP2021" t="s">
        <v>246</v>
      </c>
      <c r="FQ2021" s="2">
        <v>595</v>
      </c>
      <c r="FR2021" s="2">
        <v>0</v>
      </c>
      <c r="FS2021" s="2">
        <v>0</v>
      </c>
      <c r="FT2021">
        <v>0</v>
      </c>
      <c r="FU2021" s="2">
        <v>3964</v>
      </c>
      <c r="FV2021" s="2">
        <v>3964</v>
      </c>
      <c r="FW2021" s="2">
        <v>0</v>
      </c>
      <c r="FX2021">
        <v>0</v>
      </c>
      <c r="FY2021" s="2">
        <v>0</v>
      </c>
      <c r="FZ2021" s="2">
        <v>0</v>
      </c>
      <c r="GA2021" s="2">
        <v>0</v>
      </c>
      <c r="GB2021">
        <v>0</v>
      </c>
      <c r="GC2021" s="2">
        <v>45.02</v>
      </c>
      <c r="GE2021" s="2">
        <v>3964</v>
      </c>
      <c r="GH2021" t="s">
        <v>268</v>
      </c>
      <c r="GK2021" t="s">
        <v>269</v>
      </c>
      <c r="GN2021" s="1">
        <v>38784</v>
      </c>
      <c r="GO2021" s="1">
        <v>38814</v>
      </c>
      <c r="GP2021" s="2">
        <v>0</v>
      </c>
      <c r="GQ2021" t="s">
        <v>567</v>
      </c>
      <c r="GR2021" t="str">
        <f>"                    "</f>
        <v xml:space="preserve">                    </v>
      </c>
      <c r="GS2021" t="str">
        <f>"6199.714"</f>
        <v>6199.714</v>
      </c>
      <c r="GT2021" t="str">
        <f>""</f>
        <v/>
      </c>
      <c r="HF2021" t="str">
        <f>""</f>
        <v/>
      </c>
      <c r="HK2021" t="str">
        <f>""</f>
        <v/>
      </c>
      <c r="HN2021" t="s">
        <v>271</v>
      </c>
      <c r="HP2021" t="str">
        <f>""</f>
        <v/>
      </c>
      <c r="HQ2021" t="str">
        <f>""</f>
        <v/>
      </c>
      <c r="IA2021" t="str">
        <f>""</f>
        <v/>
      </c>
      <c r="IB2021" t="str">
        <f>""</f>
        <v/>
      </c>
      <c r="IC2021" t="str">
        <f>HYPERLINK("https://web.datatree.com/?/property?propertyId=5269751")</f>
        <v>https://web.datatree.com/?/property?propertyId=5269751</v>
      </c>
    </row>
    <row r="2022" spans="1:237" x14ac:dyDescent="0.25">
      <c r="A2022" t="s">
        <v>16099</v>
      </c>
      <c r="D2022" t="s">
        <v>16099</v>
      </c>
      <c r="E2022" t="s">
        <v>273</v>
      </c>
      <c r="F2022">
        <v>3</v>
      </c>
      <c r="O2022" t="s">
        <v>16099</v>
      </c>
      <c r="P2022" t="s">
        <v>16099</v>
      </c>
      <c r="Q2022" t="s">
        <v>996</v>
      </c>
      <c r="T2022" t="s">
        <v>242</v>
      </c>
      <c r="AE2022" t="s">
        <v>243</v>
      </c>
      <c r="AH2022" t="s">
        <v>244</v>
      </c>
      <c r="AK2022" t="s">
        <v>245</v>
      </c>
      <c r="AL2022" t="s">
        <v>246</v>
      </c>
      <c r="AM2022">
        <v>3800</v>
      </c>
      <c r="AP2022" t="s">
        <v>2483</v>
      </c>
      <c r="AQ2022" t="s">
        <v>248</v>
      </c>
      <c r="AR2022">
        <v>460</v>
      </c>
      <c r="AS2022" t="s">
        <v>591</v>
      </c>
      <c r="AT2022" t="s">
        <v>591</v>
      </c>
      <c r="AU2022" t="s">
        <v>243</v>
      </c>
      <c r="AV2022" t="str">
        <f>"85012-1995"</f>
        <v>85012-1995</v>
      </c>
      <c r="AW2022" t="s">
        <v>1030</v>
      </c>
      <c r="AX2022" t="s">
        <v>16100</v>
      </c>
      <c r="AY2022" t="s">
        <v>16101</v>
      </c>
      <c r="AZ2022" t="s">
        <v>254</v>
      </c>
      <c r="BA2022" t="s">
        <v>16102</v>
      </c>
      <c r="BB2022" t="str">
        <f>"354-43-011B"</f>
        <v>354-43-011B</v>
      </c>
      <c r="BC2022" t="str">
        <f>"35443011B"</f>
        <v>35443011B</v>
      </c>
      <c r="BD2022" t="str">
        <f>"R35443011"</f>
        <v>R35443011</v>
      </c>
      <c r="BE2022">
        <v>4015</v>
      </c>
      <c r="BI2022" t="s">
        <v>256</v>
      </c>
      <c r="BJ2022" t="s">
        <v>257</v>
      </c>
      <c r="BK2022" t="s">
        <v>481</v>
      </c>
      <c r="BL2022">
        <v>36</v>
      </c>
      <c r="BN2022">
        <v>35.1554424856594</v>
      </c>
      <c r="BO2022">
        <v>-113.713373640686</v>
      </c>
      <c r="BP2022" t="s">
        <v>4582</v>
      </c>
      <c r="BW2022" t="s">
        <v>8754</v>
      </c>
      <c r="BX2022" t="s">
        <v>8754</v>
      </c>
      <c r="CA2022" t="str">
        <f>""</f>
        <v/>
      </c>
      <c r="CC2022">
        <v>0</v>
      </c>
      <c r="CD2022">
        <v>0</v>
      </c>
      <c r="CE2022">
        <v>0</v>
      </c>
      <c r="CF2022">
        <v>0</v>
      </c>
      <c r="CI2022">
        <v>0</v>
      </c>
      <c r="CJ2022">
        <v>0</v>
      </c>
      <c r="CL2022">
        <v>0</v>
      </c>
      <c r="CM2022">
        <v>0</v>
      </c>
      <c r="CN2022">
        <v>0</v>
      </c>
      <c r="CO2022">
        <v>0</v>
      </c>
      <c r="CP2022">
        <v>0</v>
      </c>
      <c r="CQ2022">
        <v>0</v>
      </c>
      <c r="CR2022">
        <v>0</v>
      </c>
      <c r="CS2022">
        <v>0</v>
      </c>
      <c r="CT2022">
        <v>0</v>
      </c>
      <c r="CU2022">
        <v>0</v>
      </c>
      <c r="CX2022">
        <v>0</v>
      </c>
      <c r="CZ2022">
        <v>0</v>
      </c>
      <c r="DB2022">
        <v>0</v>
      </c>
      <c r="DD2022">
        <v>0</v>
      </c>
      <c r="DF2022">
        <v>0</v>
      </c>
      <c r="DK2022">
        <v>0</v>
      </c>
      <c r="DM2022">
        <v>0</v>
      </c>
      <c r="DX2022">
        <v>0</v>
      </c>
      <c r="EC2022" t="s">
        <v>261</v>
      </c>
      <c r="ED2022" t="s">
        <v>354</v>
      </c>
      <c r="EE2022" t="s">
        <v>355</v>
      </c>
      <c r="EG2022">
        <v>435600</v>
      </c>
      <c r="EH2022">
        <v>10</v>
      </c>
      <c r="EI2022">
        <v>0</v>
      </c>
      <c r="EJ2022">
        <v>0</v>
      </c>
      <c r="EK2022">
        <v>0</v>
      </c>
      <c r="EL2022">
        <v>0</v>
      </c>
      <c r="EU2022" t="s">
        <v>264</v>
      </c>
      <c r="EV2022" t="s">
        <v>737</v>
      </c>
      <c r="EW2022" t="s">
        <v>738</v>
      </c>
      <c r="EX2022" s="1">
        <v>40135</v>
      </c>
      <c r="EY2022" t="s">
        <v>267</v>
      </c>
      <c r="EZ2022" t="str">
        <f t="shared" si="104"/>
        <v>FALSE</v>
      </c>
      <c r="FA2022">
        <v>2022</v>
      </c>
      <c r="FB2022">
        <v>2020</v>
      </c>
      <c r="FC2022">
        <v>300</v>
      </c>
      <c r="FD2022" t="s">
        <v>246</v>
      </c>
      <c r="FE2022" t="s">
        <v>246</v>
      </c>
      <c r="FF2022" t="s">
        <v>246</v>
      </c>
      <c r="FG2022" t="s">
        <v>246</v>
      </c>
      <c r="FH2022" t="s">
        <v>246</v>
      </c>
      <c r="FI2022" t="s">
        <v>246</v>
      </c>
      <c r="FJ2022" t="s">
        <v>246</v>
      </c>
      <c r="FK2022" t="s">
        <v>246</v>
      </c>
      <c r="FL2022" t="s">
        <v>246</v>
      </c>
      <c r="FM2022" t="s">
        <v>246</v>
      </c>
      <c r="FN2022" t="s">
        <v>246</v>
      </c>
      <c r="FO2022" t="s">
        <v>246</v>
      </c>
      <c r="FP2022" t="s">
        <v>246</v>
      </c>
      <c r="FQ2022" s="2">
        <v>2525</v>
      </c>
      <c r="FR2022" s="2">
        <v>0</v>
      </c>
      <c r="FS2022" s="2">
        <v>0</v>
      </c>
      <c r="FT2022">
        <v>0</v>
      </c>
      <c r="FU2022" s="2">
        <v>16833</v>
      </c>
      <c r="FV2022" s="2">
        <v>16833</v>
      </c>
      <c r="FW2022" s="2">
        <v>0</v>
      </c>
      <c r="FX2022">
        <v>0</v>
      </c>
      <c r="FY2022" s="2">
        <v>0</v>
      </c>
      <c r="FZ2022" s="2">
        <v>0</v>
      </c>
      <c r="GA2022" s="2">
        <v>0</v>
      </c>
      <c r="GB2022">
        <v>0</v>
      </c>
      <c r="GC2022" s="2">
        <v>147.41999999999999</v>
      </c>
      <c r="GE2022" s="2">
        <v>16833</v>
      </c>
      <c r="GH2022" t="s">
        <v>268</v>
      </c>
      <c r="GK2022" t="s">
        <v>269</v>
      </c>
      <c r="GR2022" t="str">
        <f>""</f>
        <v/>
      </c>
      <c r="GS2022" t="str">
        <f>""</f>
        <v/>
      </c>
      <c r="GT2022" t="str">
        <f>""</f>
        <v/>
      </c>
      <c r="GU2022" s="1">
        <v>44159</v>
      </c>
      <c r="GV2022" s="1">
        <v>44201</v>
      </c>
      <c r="GW2022" s="2">
        <v>35000</v>
      </c>
      <c r="GY2022" t="s">
        <v>656</v>
      </c>
      <c r="GZ2022" t="s">
        <v>16103</v>
      </c>
      <c r="HF2022" t="str">
        <f>""</f>
        <v/>
      </c>
      <c r="HK2022" t="str">
        <f>""</f>
        <v/>
      </c>
      <c r="HM2022" t="s">
        <v>1060</v>
      </c>
      <c r="HN2022" t="s">
        <v>271</v>
      </c>
      <c r="HP2022" t="str">
        <f>"2021.373"</f>
        <v>2021.373</v>
      </c>
      <c r="HQ2022" t="str">
        <f>""</f>
        <v/>
      </c>
      <c r="HR2022" s="1">
        <v>38496</v>
      </c>
      <c r="HS2022" s="1">
        <v>38504</v>
      </c>
      <c r="HT2022" s="2">
        <v>25000</v>
      </c>
      <c r="HU2022" t="s">
        <v>567</v>
      </c>
      <c r="HW2022" s="2">
        <v>0</v>
      </c>
      <c r="IA2022" t="str">
        <f>"5633.685"</f>
        <v>5633.685</v>
      </c>
      <c r="IB2022" t="str">
        <f>""</f>
        <v/>
      </c>
      <c r="IC2022" t="str">
        <f>HYPERLINK("https://web.datatree.com/?/property?propertyId=5268821")</f>
        <v>https://web.datatree.com/?/property?propertyId=5268821</v>
      </c>
    </row>
    <row r="2023" spans="1:237" x14ac:dyDescent="0.25">
      <c r="A2023" t="s">
        <v>14860</v>
      </c>
      <c r="D2023" t="s">
        <v>14860</v>
      </c>
      <c r="E2023" t="s">
        <v>240</v>
      </c>
      <c r="F2023">
        <v>2</v>
      </c>
      <c r="O2023" t="s">
        <v>14861</v>
      </c>
      <c r="P2023" t="s">
        <v>14860</v>
      </c>
      <c r="Q2023" t="s">
        <v>689</v>
      </c>
      <c r="T2023" t="s">
        <v>242</v>
      </c>
      <c r="AE2023" t="s">
        <v>243</v>
      </c>
      <c r="AH2023" t="s">
        <v>244</v>
      </c>
      <c r="AK2023" t="s">
        <v>245</v>
      </c>
      <c r="AM2023">
        <v>2246</v>
      </c>
      <c r="AP2023" t="s">
        <v>14862</v>
      </c>
      <c r="AQ2023" t="s">
        <v>491</v>
      </c>
      <c r="AS2023" t="s">
        <v>14863</v>
      </c>
      <c r="AU2023" t="s">
        <v>531</v>
      </c>
      <c r="AV2023" t="str">
        <f>"37019-2058"</f>
        <v>37019-2058</v>
      </c>
      <c r="AW2023" t="s">
        <v>1236</v>
      </c>
      <c r="AX2023" t="s">
        <v>14864</v>
      </c>
      <c r="AY2023" t="s">
        <v>14865</v>
      </c>
      <c r="AZ2023" t="s">
        <v>254</v>
      </c>
      <c r="BA2023" t="s">
        <v>16104</v>
      </c>
      <c r="BB2023" t="str">
        <f>"318-18-056"</f>
        <v>318-18-056</v>
      </c>
      <c r="BC2023" t="str">
        <f>"31818056"</f>
        <v>31818056</v>
      </c>
      <c r="BD2023" t="str">
        <f>"R31818056"</f>
        <v>R31818056</v>
      </c>
      <c r="BE2023">
        <v>4015</v>
      </c>
      <c r="BJ2023" t="s">
        <v>925</v>
      </c>
      <c r="BK2023" t="s">
        <v>548</v>
      </c>
      <c r="BL2023">
        <v>17</v>
      </c>
      <c r="BN2023">
        <v>35.900782756723601</v>
      </c>
      <c r="BO2023">
        <v>-113.913730504509</v>
      </c>
      <c r="BW2023" t="s">
        <v>2478</v>
      </c>
      <c r="BX2023" t="s">
        <v>2478</v>
      </c>
      <c r="CA2023" t="str">
        <f>""</f>
        <v/>
      </c>
      <c r="CC2023">
        <v>0</v>
      </c>
      <c r="CD2023">
        <v>0</v>
      </c>
      <c r="CE2023">
        <v>0</v>
      </c>
      <c r="CF2023">
        <v>0</v>
      </c>
      <c r="CI2023">
        <v>0</v>
      </c>
      <c r="CJ2023">
        <v>0</v>
      </c>
      <c r="CL2023">
        <v>0</v>
      </c>
      <c r="CM2023">
        <v>0</v>
      </c>
      <c r="CN2023">
        <v>0</v>
      </c>
      <c r="CO2023">
        <v>0</v>
      </c>
      <c r="CP2023">
        <v>0</v>
      </c>
      <c r="CQ2023">
        <v>0</v>
      </c>
      <c r="CR2023">
        <v>0</v>
      </c>
      <c r="CS2023">
        <v>0</v>
      </c>
      <c r="CT2023">
        <v>0</v>
      </c>
      <c r="CU2023">
        <v>0</v>
      </c>
      <c r="CX2023">
        <v>0</v>
      </c>
      <c r="CZ2023">
        <v>0</v>
      </c>
      <c r="DB2023">
        <v>0</v>
      </c>
      <c r="DD2023">
        <v>0</v>
      </c>
      <c r="DF2023">
        <v>0</v>
      </c>
      <c r="DK2023">
        <v>0</v>
      </c>
      <c r="DM2023">
        <v>0</v>
      </c>
      <c r="DX2023">
        <v>0</v>
      </c>
      <c r="EC2023" t="s">
        <v>261</v>
      </c>
      <c r="ED2023" t="s">
        <v>354</v>
      </c>
      <c r="EE2023" t="s">
        <v>355</v>
      </c>
      <c r="EG2023">
        <v>435600</v>
      </c>
      <c r="EH2023">
        <v>10</v>
      </c>
      <c r="EI2023">
        <v>0</v>
      </c>
      <c r="EJ2023">
        <v>0</v>
      </c>
      <c r="EK2023">
        <v>0</v>
      </c>
      <c r="EL2023">
        <v>0</v>
      </c>
      <c r="EU2023" t="s">
        <v>264</v>
      </c>
      <c r="EV2023" t="s">
        <v>927</v>
      </c>
      <c r="EW2023" t="s">
        <v>928</v>
      </c>
      <c r="EX2023" s="1">
        <v>40135</v>
      </c>
      <c r="EY2023" t="s">
        <v>267</v>
      </c>
      <c r="EZ2023" t="str">
        <f t="shared" si="104"/>
        <v>FALSE</v>
      </c>
      <c r="FA2023">
        <v>2022</v>
      </c>
      <c r="FB2023">
        <v>2020</v>
      </c>
      <c r="FC2023">
        <v>400</v>
      </c>
      <c r="FD2023" t="s">
        <v>246</v>
      </c>
      <c r="FE2023" t="s">
        <v>246</v>
      </c>
      <c r="FF2023" t="s">
        <v>246</v>
      </c>
      <c r="FG2023" t="s">
        <v>246</v>
      </c>
      <c r="FH2023" t="s">
        <v>246</v>
      </c>
      <c r="FI2023" t="s">
        <v>246</v>
      </c>
      <c r="FJ2023" t="s">
        <v>246</v>
      </c>
      <c r="FK2023" t="s">
        <v>246</v>
      </c>
      <c r="FL2023" t="s">
        <v>246</v>
      </c>
      <c r="FM2023" t="s">
        <v>246</v>
      </c>
      <c r="FN2023" t="s">
        <v>246</v>
      </c>
      <c r="FO2023" t="s">
        <v>246</v>
      </c>
      <c r="FP2023" t="s">
        <v>246</v>
      </c>
      <c r="FQ2023" s="2">
        <v>708</v>
      </c>
      <c r="FR2023" s="2">
        <v>0</v>
      </c>
      <c r="FS2023" s="2">
        <v>0</v>
      </c>
      <c r="FT2023">
        <v>0</v>
      </c>
      <c r="FU2023" s="2">
        <v>4723</v>
      </c>
      <c r="FV2023" s="2">
        <v>4723</v>
      </c>
      <c r="FW2023" s="2">
        <v>0</v>
      </c>
      <c r="FX2023">
        <v>0</v>
      </c>
      <c r="FY2023" s="2">
        <v>0</v>
      </c>
      <c r="FZ2023" s="2">
        <v>0</v>
      </c>
      <c r="GA2023" s="2">
        <v>0</v>
      </c>
      <c r="GB2023">
        <v>0</v>
      </c>
      <c r="GC2023" s="2">
        <v>75.959999999999994</v>
      </c>
      <c r="GE2023" s="2">
        <v>4723</v>
      </c>
      <c r="GH2023" t="s">
        <v>315</v>
      </c>
      <c r="GK2023" t="s">
        <v>552</v>
      </c>
      <c r="GL2023" t="s">
        <v>359</v>
      </c>
      <c r="GM2023" t="s">
        <v>360</v>
      </c>
      <c r="GN2023" s="1">
        <v>36069</v>
      </c>
      <c r="GO2023" s="1">
        <v>36076</v>
      </c>
      <c r="GP2023" s="2">
        <v>0</v>
      </c>
      <c r="GQ2023" t="s">
        <v>319</v>
      </c>
      <c r="GR2023" t="str">
        <f>"                    "</f>
        <v xml:space="preserve">                    </v>
      </c>
      <c r="GS2023" t="str">
        <f>"3174.350"</f>
        <v>3174.350</v>
      </c>
      <c r="GT2023" t="str">
        <f>""</f>
        <v/>
      </c>
      <c r="HF2023" t="str">
        <f>""</f>
        <v/>
      </c>
      <c r="HK2023" t="str">
        <f>""</f>
        <v/>
      </c>
      <c r="HN2023" t="s">
        <v>271</v>
      </c>
      <c r="HP2023" t="str">
        <f>""</f>
        <v/>
      </c>
      <c r="HQ2023" t="str">
        <f>""</f>
        <v/>
      </c>
      <c r="IA2023" t="str">
        <f>""</f>
        <v/>
      </c>
      <c r="IB2023" t="str">
        <f>""</f>
        <v/>
      </c>
      <c r="IC2023" t="str">
        <f>HYPERLINK("https://web.datatree.com/?/property?propertyId=5267717")</f>
        <v>https://web.datatree.com/?/property?propertyId=5267717</v>
      </c>
    </row>
    <row r="2024" spans="1:237" x14ac:dyDescent="0.25">
      <c r="A2024" t="s">
        <v>15159</v>
      </c>
      <c r="B2024" t="s">
        <v>6707</v>
      </c>
      <c r="C2024" t="s">
        <v>6707</v>
      </c>
      <c r="D2024" t="s">
        <v>15160</v>
      </c>
      <c r="E2024" t="s">
        <v>240</v>
      </c>
      <c r="F2024">
        <v>4</v>
      </c>
      <c r="O2024" t="s">
        <v>15161</v>
      </c>
      <c r="P2024" t="s">
        <v>15159</v>
      </c>
      <c r="T2024" t="s">
        <v>242</v>
      </c>
      <c r="AE2024" t="s">
        <v>243</v>
      </c>
      <c r="AH2024" t="s">
        <v>244</v>
      </c>
      <c r="AK2024" t="s">
        <v>245</v>
      </c>
      <c r="AL2024" t="s">
        <v>396</v>
      </c>
      <c r="AM2024">
        <v>4104</v>
      </c>
      <c r="AP2024" t="s">
        <v>2019</v>
      </c>
      <c r="AQ2024" t="s">
        <v>302</v>
      </c>
      <c r="AS2024" t="s">
        <v>591</v>
      </c>
      <c r="AT2024" t="s">
        <v>591</v>
      </c>
      <c r="AU2024" t="s">
        <v>243</v>
      </c>
      <c r="AV2024" t="str">
        <f>"85032-8132"</f>
        <v>85032-8132</v>
      </c>
      <c r="AW2024" t="s">
        <v>15162</v>
      </c>
      <c r="AX2024" t="s">
        <v>15163</v>
      </c>
      <c r="AY2024" t="s">
        <v>15164</v>
      </c>
      <c r="AZ2024" t="s">
        <v>254</v>
      </c>
      <c r="BA2024" t="s">
        <v>16105</v>
      </c>
      <c r="BB2024" t="str">
        <f>"201-30-041"</f>
        <v>201-30-041</v>
      </c>
      <c r="BC2024" t="str">
        <f>"20130041"</f>
        <v>20130041</v>
      </c>
      <c r="BD2024" t="str">
        <f>"R20130041"</f>
        <v>R20130041</v>
      </c>
      <c r="BE2024">
        <v>4015</v>
      </c>
      <c r="BI2024" t="s">
        <v>256</v>
      </c>
      <c r="BJ2024" t="s">
        <v>707</v>
      </c>
      <c r="BK2024" t="s">
        <v>258</v>
      </c>
      <c r="BL2024">
        <v>33</v>
      </c>
      <c r="BN2024">
        <v>34.812843688760402</v>
      </c>
      <c r="BO2024">
        <v>-113.56102416008</v>
      </c>
      <c r="BW2024" t="s">
        <v>1956</v>
      </c>
      <c r="BX2024" t="s">
        <v>1956</v>
      </c>
      <c r="CA2024" t="str">
        <f>""</f>
        <v/>
      </c>
      <c r="CC2024">
        <v>0</v>
      </c>
      <c r="CD2024">
        <v>0</v>
      </c>
      <c r="CE2024">
        <v>0</v>
      </c>
      <c r="CF2024">
        <v>0</v>
      </c>
      <c r="CI2024">
        <v>0</v>
      </c>
      <c r="CJ2024">
        <v>0</v>
      </c>
      <c r="CL2024">
        <v>0</v>
      </c>
      <c r="CM2024">
        <v>0</v>
      </c>
      <c r="CN2024">
        <v>0</v>
      </c>
      <c r="CO2024">
        <v>0</v>
      </c>
      <c r="CP2024">
        <v>0</v>
      </c>
      <c r="CQ2024">
        <v>0</v>
      </c>
      <c r="CR2024">
        <v>0</v>
      </c>
      <c r="CS2024">
        <v>0</v>
      </c>
      <c r="CT2024">
        <v>0</v>
      </c>
      <c r="CU2024">
        <v>0</v>
      </c>
      <c r="CX2024">
        <v>0</v>
      </c>
      <c r="CZ2024">
        <v>0</v>
      </c>
      <c r="DB2024">
        <v>0</v>
      </c>
      <c r="DD2024">
        <v>0</v>
      </c>
      <c r="DF2024">
        <v>0</v>
      </c>
      <c r="DK2024">
        <v>0</v>
      </c>
      <c r="DM2024">
        <v>0</v>
      </c>
      <c r="DX2024">
        <v>0</v>
      </c>
      <c r="EC2024" t="s">
        <v>336</v>
      </c>
      <c r="ED2024" t="s">
        <v>405</v>
      </c>
      <c r="EE2024" t="s">
        <v>406</v>
      </c>
      <c r="EG2024">
        <v>435600</v>
      </c>
      <c r="EH2024">
        <v>10</v>
      </c>
      <c r="EI2024">
        <v>0</v>
      </c>
      <c r="EJ2024">
        <v>0</v>
      </c>
      <c r="EK2024">
        <v>0</v>
      </c>
      <c r="EL2024">
        <v>0</v>
      </c>
      <c r="EU2024" t="s">
        <v>407</v>
      </c>
      <c r="EV2024" t="s">
        <v>709</v>
      </c>
      <c r="EW2024" t="s">
        <v>710</v>
      </c>
      <c r="EX2024" s="1">
        <v>40135</v>
      </c>
      <c r="EY2024" t="s">
        <v>267</v>
      </c>
      <c r="EZ2024" t="str">
        <f>"TRUE"</f>
        <v>TRUE</v>
      </c>
      <c r="FA2024">
        <v>2022</v>
      </c>
      <c r="FB2024">
        <v>2020</v>
      </c>
      <c r="FC2024">
        <v>600</v>
      </c>
      <c r="FD2024" t="s">
        <v>246</v>
      </c>
      <c r="FE2024" t="s">
        <v>246</v>
      </c>
      <c r="FF2024" t="s">
        <v>246</v>
      </c>
      <c r="FG2024" t="s">
        <v>246</v>
      </c>
      <c r="FH2024" t="s">
        <v>246</v>
      </c>
      <c r="FI2024" t="s">
        <v>246</v>
      </c>
      <c r="FJ2024" t="s">
        <v>246</v>
      </c>
      <c r="FK2024" t="s">
        <v>246</v>
      </c>
      <c r="FL2024" t="s">
        <v>246</v>
      </c>
      <c r="FM2024" t="s">
        <v>246</v>
      </c>
      <c r="FN2024" t="s">
        <v>246</v>
      </c>
      <c r="FO2024" t="s">
        <v>246</v>
      </c>
      <c r="FP2024" t="s">
        <v>246</v>
      </c>
      <c r="FQ2024" s="2">
        <v>296</v>
      </c>
      <c r="FR2024" s="2">
        <v>0</v>
      </c>
      <c r="FS2024" s="2">
        <v>0</v>
      </c>
      <c r="FT2024">
        <v>0</v>
      </c>
      <c r="FU2024" s="2">
        <v>1972</v>
      </c>
      <c r="FV2024" s="2">
        <v>1972</v>
      </c>
      <c r="FW2024" s="2">
        <v>0</v>
      </c>
      <c r="FX2024">
        <v>0</v>
      </c>
      <c r="FY2024" s="2">
        <v>0</v>
      </c>
      <c r="FZ2024" s="2">
        <v>0</v>
      </c>
      <c r="GA2024" s="2">
        <v>0</v>
      </c>
      <c r="GB2024">
        <v>0</v>
      </c>
      <c r="GC2024" s="2">
        <v>18.18</v>
      </c>
      <c r="GE2024" s="2">
        <v>1972</v>
      </c>
      <c r="GH2024" t="s">
        <v>289</v>
      </c>
      <c r="GK2024" t="s">
        <v>290</v>
      </c>
      <c r="GL2024" t="s">
        <v>290</v>
      </c>
      <c r="GO2024" s="1">
        <v>37728</v>
      </c>
      <c r="GP2024" s="2">
        <v>0</v>
      </c>
      <c r="GQ2024" t="s">
        <v>362</v>
      </c>
      <c r="GR2024" t="str">
        <f>"                    "</f>
        <v xml:space="preserve">                    </v>
      </c>
      <c r="GS2024" t="str">
        <f>"4457.46"</f>
        <v>4457.46</v>
      </c>
      <c r="GT2024" t="str">
        <f>""</f>
        <v/>
      </c>
      <c r="HF2024" t="str">
        <f>""</f>
        <v/>
      </c>
      <c r="HK2024" t="str">
        <f>""</f>
        <v/>
      </c>
      <c r="HN2024" t="s">
        <v>271</v>
      </c>
      <c r="HP2024" t="str">
        <f>""</f>
        <v/>
      </c>
      <c r="HQ2024" t="str">
        <f>""</f>
        <v/>
      </c>
      <c r="IA2024" t="str">
        <f>""</f>
        <v/>
      </c>
      <c r="IB2024" t="str">
        <f>""</f>
        <v/>
      </c>
      <c r="IC2024" t="str">
        <f>HYPERLINK("https://web.datatree.com/?/property?propertyId=5292172")</f>
        <v>https://web.datatree.com/?/property?propertyId=5292172</v>
      </c>
    </row>
    <row r="2025" spans="1:237" x14ac:dyDescent="0.25">
      <c r="A2025" t="s">
        <v>342</v>
      </c>
      <c r="D2025" t="s">
        <v>342</v>
      </c>
      <c r="E2025" t="s">
        <v>273</v>
      </c>
      <c r="F2025">
        <v>8315</v>
      </c>
      <c r="O2025" t="s">
        <v>342</v>
      </c>
      <c r="P2025" t="s">
        <v>342</v>
      </c>
      <c r="Q2025" t="s">
        <v>343</v>
      </c>
      <c r="R2025" t="s">
        <v>343</v>
      </c>
      <c r="T2025" t="s">
        <v>242</v>
      </c>
      <c r="AE2025" t="s">
        <v>243</v>
      </c>
      <c r="AH2025" t="s">
        <v>244</v>
      </c>
      <c r="AK2025" t="s">
        <v>245</v>
      </c>
      <c r="AP2025" t="s">
        <v>344</v>
      </c>
      <c r="AS2025" t="s">
        <v>345</v>
      </c>
      <c r="AT2025" t="s">
        <v>345</v>
      </c>
      <c r="AU2025" t="s">
        <v>243</v>
      </c>
      <c r="AV2025" t="str">
        <f>"86402"</f>
        <v>86402</v>
      </c>
      <c r="AW2025" t="s">
        <v>346</v>
      </c>
      <c r="AX2025" t="s">
        <v>347</v>
      </c>
      <c r="AY2025" t="s">
        <v>348</v>
      </c>
      <c r="AZ2025" t="s">
        <v>254</v>
      </c>
      <c r="BA2025" t="s">
        <v>16106</v>
      </c>
      <c r="BB2025" t="str">
        <f>"351-13-060"</f>
        <v>351-13-060</v>
      </c>
      <c r="BC2025" t="str">
        <f>"35113060"</f>
        <v>35113060</v>
      </c>
      <c r="BD2025" t="str">
        <f>"R35113060"</f>
        <v>R35113060</v>
      </c>
      <c r="BE2025">
        <v>4015</v>
      </c>
      <c r="BJ2025" t="s">
        <v>333</v>
      </c>
      <c r="BK2025" t="s">
        <v>310</v>
      </c>
      <c r="BL2025">
        <v>17</v>
      </c>
      <c r="BN2025">
        <v>35.463669068145798</v>
      </c>
      <c r="BO2025">
        <v>-114.44730819767101</v>
      </c>
      <c r="BP2025" t="s">
        <v>606</v>
      </c>
      <c r="BQ2025">
        <v>3</v>
      </c>
      <c r="BW2025" t="s">
        <v>607</v>
      </c>
      <c r="BX2025" t="s">
        <v>607</v>
      </c>
      <c r="CA2025" t="str">
        <f>"104|1"</f>
        <v>104|1</v>
      </c>
      <c r="CC2025">
        <v>0</v>
      </c>
      <c r="CD2025">
        <v>0</v>
      </c>
      <c r="CE2025">
        <v>0</v>
      </c>
      <c r="CF2025">
        <v>0</v>
      </c>
      <c r="CI2025">
        <v>0</v>
      </c>
      <c r="CJ2025">
        <v>0</v>
      </c>
      <c r="CL2025">
        <v>0</v>
      </c>
      <c r="CM2025">
        <v>0</v>
      </c>
      <c r="CN2025">
        <v>0</v>
      </c>
      <c r="CO2025">
        <v>0</v>
      </c>
      <c r="CP2025">
        <v>0</v>
      </c>
      <c r="CQ2025">
        <v>0</v>
      </c>
      <c r="CR2025">
        <v>0</v>
      </c>
      <c r="CS2025">
        <v>0</v>
      </c>
      <c r="CT2025">
        <v>0</v>
      </c>
      <c r="CU2025">
        <v>0</v>
      </c>
      <c r="CX2025">
        <v>0</v>
      </c>
      <c r="CZ2025">
        <v>0</v>
      </c>
      <c r="DB2025">
        <v>0</v>
      </c>
      <c r="DD2025">
        <v>0</v>
      </c>
      <c r="DF2025">
        <v>0</v>
      </c>
      <c r="DK2025">
        <v>0</v>
      </c>
      <c r="DM2025">
        <v>0</v>
      </c>
      <c r="DX2025">
        <v>0</v>
      </c>
      <c r="EC2025" t="s">
        <v>261</v>
      </c>
      <c r="ED2025" t="s">
        <v>337</v>
      </c>
      <c r="EE2025" t="s">
        <v>2040</v>
      </c>
      <c r="EG2025">
        <v>435600</v>
      </c>
      <c r="EH2025">
        <v>10</v>
      </c>
      <c r="EI2025">
        <v>0</v>
      </c>
      <c r="EJ2025">
        <v>0</v>
      </c>
      <c r="EK2025">
        <v>0</v>
      </c>
      <c r="EL2025">
        <v>0</v>
      </c>
      <c r="EU2025" t="s">
        <v>264</v>
      </c>
      <c r="EV2025" t="s">
        <v>339</v>
      </c>
      <c r="EW2025" t="s">
        <v>340</v>
      </c>
      <c r="EX2025" s="1">
        <v>40135</v>
      </c>
      <c r="EY2025" t="s">
        <v>267</v>
      </c>
      <c r="EZ2025" t="str">
        <f>"FALSE"</f>
        <v>FALSE</v>
      </c>
      <c r="FA2025">
        <v>2022</v>
      </c>
      <c r="FB2025">
        <v>2020</v>
      </c>
      <c r="FC2025">
        <v>400</v>
      </c>
      <c r="FD2025" t="s">
        <v>246</v>
      </c>
      <c r="FE2025" t="s">
        <v>246</v>
      </c>
      <c r="FF2025" t="s">
        <v>246</v>
      </c>
      <c r="FG2025" t="s">
        <v>246</v>
      </c>
      <c r="FH2025" t="s">
        <v>246</v>
      </c>
      <c r="FI2025" t="s">
        <v>246</v>
      </c>
      <c r="FJ2025" t="s">
        <v>246</v>
      </c>
      <c r="FK2025" t="s">
        <v>246</v>
      </c>
      <c r="FL2025" t="s">
        <v>246</v>
      </c>
      <c r="FM2025" t="s">
        <v>246</v>
      </c>
      <c r="FN2025" t="s">
        <v>246</v>
      </c>
      <c r="FO2025" t="s">
        <v>246</v>
      </c>
      <c r="FP2025" t="s">
        <v>246</v>
      </c>
      <c r="FQ2025" s="2">
        <v>928</v>
      </c>
      <c r="FR2025" s="2">
        <v>0</v>
      </c>
      <c r="FS2025" s="2">
        <v>0</v>
      </c>
      <c r="FT2025">
        <v>0</v>
      </c>
      <c r="FU2025" s="2">
        <v>6190</v>
      </c>
      <c r="FV2025" s="2">
        <v>6190</v>
      </c>
      <c r="FW2025" s="2">
        <v>0</v>
      </c>
      <c r="FX2025">
        <v>0</v>
      </c>
      <c r="FY2025" s="2">
        <v>0</v>
      </c>
      <c r="FZ2025" s="2">
        <v>0</v>
      </c>
      <c r="GA2025" s="2">
        <v>0</v>
      </c>
      <c r="GB2025">
        <v>0</v>
      </c>
      <c r="GC2025" s="2">
        <v>133.47999999999999</v>
      </c>
      <c r="GE2025" s="2">
        <v>6190</v>
      </c>
      <c r="GF2025">
        <v>7</v>
      </c>
      <c r="GH2025" t="s">
        <v>315</v>
      </c>
      <c r="GK2025" t="s">
        <v>316</v>
      </c>
      <c r="GL2025" t="s">
        <v>317</v>
      </c>
      <c r="GM2025" t="s">
        <v>318</v>
      </c>
      <c r="GN2025" s="1">
        <v>43605</v>
      </c>
      <c r="GO2025" s="1">
        <v>43629</v>
      </c>
      <c r="GQ2025" t="s">
        <v>361</v>
      </c>
      <c r="GR2025" t="str">
        <f>""</f>
        <v/>
      </c>
      <c r="GS2025" t="str">
        <f>"2019.34432"</f>
        <v>2019.34432</v>
      </c>
      <c r="GT2025" t="str">
        <f>""</f>
        <v/>
      </c>
      <c r="GU2025" s="1">
        <v>38168</v>
      </c>
      <c r="GV2025" s="1">
        <v>38175</v>
      </c>
      <c r="GW2025" s="2">
        <v>40000</v>
      </c>
      <c r="GX2025" t="s">
        <v>566</v>
      </c>
      <c r="GY2025" t="s">
        <v>362</v>
      </c>
      <c r="GZ2025" t="s">
        <v>16107</v>
      </c>
      <c r="HF2025" t="str">
        <f>"                    "</f>
        <v xml:space="preserve">                    </v>
      </c>
      <c r="HK2025" t="str">
        <f>"                    "</f>
        <v xml:space="preserve">                    </v>
      </c>
      <c r="HN2025" t="s">
        <v>271</v>
      </c>
      <c r="HP2025" t="str">
        <f>"5100.441"</f>
        <v>5100.441</v>
      </c>
      <c r="HQ2025" t="str">
        <f>""</f>
        <v/>
      </c>
      <c r="IA2025" t="str">
        <f>""</f>
        <v/>
      </c>
      <c r="IB2025" t="str">
        <f>""</f>
        <v/>
      </c>
      <c r="IC2025" t="str">
        <f>HYPERLINK("https://web.datatree.com/?/property?propertyId=5267268")</f>
        <v>https://web.datatree.com/?/property?propertyId=5267268</v>
      </c>
    </row>
    <row r="2026" spans="1:237" x14ac:dyDescent="0.25">
      <c r="A2026" t="s">
        <v>16108</v>
      </c>
      <c r="B2026" t="s">
        <v>16109</v>
      </c>
      <c r="C2026" t="s">
        <v>487</v>
      </c>
      <c r="D2026" t="s">
        <v>2747</v>
      </c>
      <c r="E2026" t="s">
        <v>240</v>
      </c>
      <c r="F2026">
        <v>3</v>
      </c>
      <c r="G2026" t="s">
        <v>16110</v>
      </c>
      <c r="H2026" t="s">
        <v>16111</v>
      </c>
      <c r="I2026" t="s">
        <v>2050</v>
      </c>
      <c r="J2026" t="s">
        <v>2747</v>
      </c>
      <c r="K2026" t="s">
        <v>240</v>
      </c>
      <c r="L2026">
        <v>3</v>
      </c>
      <c r="O2026" t="s">
        <v>16112</v>
      </c>
      <c r="P2026" t="s">
        <v>16113</v>
      </c>
      <c r="R2026" t="s">
        <v>300</v>
      </c>
      <c r="T2026" t="s">
        <v>242</v>
      </c>
      <c r="AE2026" t="s">
        <v>243</v>
      </c>
      <c r="AH2026" t="s">
        <v>244</v>
      </c>
      <c r="AK2026" t="s">
        <v>245</v>
      </c>
      <c r="AL2026" t="s">
        <v>589</v>
      </c>
      <c r="AM2026">
        <v>20962</v>
      </c>
      <c r="AP2026" t="s">
        <v>968</v>
      </c>
      <c r="AQ2026" t="s">
        <v>491</v>
      </c>
      <c r="AS2026" t="s">
        <v>14046</v>
      </c>
      <c r="AT2026" t="s">
        <v>14046</v>
      </c>
      <c r="AU2026" t="s">
        <v>243</v>
      </c>
      <c r="AV2026" t="str">
        <f>"85396-1644"</f>
        <v>85396-1644</v>
      </c>
      <c r="AW2026" t="s">
        <v>10196</v>
      </c>
      <c r="AX2026" t="s">
        <v>16114</v>
      </c>
      <c r="AY2026" t="s">
        <v>16115</v>
      </c>
      <c r="AZ2026" t="s">
        <v>254</v>
      </c>
      <c r="BA2026" t="s">
        <v>9221</v>
      </c>
      <c r="BB2026" t="str">
        <f>"102-16-060"</f>
        <v>102-16-060</v>
      </c>
      <c r="BC2026" t="str">
        <f>"10216060"</f>
        <v>10216060</v>
      </c>
      <c r="BD2026" t="str">
        <f>"R10216060"</f>
        <v>R10216060</v>
      </c>
      <c r="BE2026">
        <v>4015</v>
      </c>
      <c r="BI2026" t="s">
        <v>256</v>
      </c>
      <c r="BJ2026" t="s">
        <v>519</v>
      </c>
      <c r="BK2026" t="s">
        <v>258</v>
      </c>
      <c r="BL2026">
        <v>7</v>
      </c>
      <c r="BN2026">
        <v>34.5617404338131</v>
      </c>
      <c r="BO2026">
        <v>-113.54788460057701</v>
      </c>
      <c r="BW2026" t="s">
        <v>6818</v>
      </c>
      <c r="BX2026" t="s">
        <v>6818</v>
      </c>
      <c r="CA2026" t="str">
        <f>""</f>
        <v/>
      </c>
      <c r="CC2026">
        <v>0</v>
      </c>
      <c r="CD2026">
        <v>0</v>
      </c>
      <c r="CE2026">
        <v>0</v>
      </c>
      <c r="CF2026">
        <v>0</v>
      </c>
      <c r="CI2026">
        <v>0</v>
      </c>
      <c r="CJ2026">
        <v>0</v>
      </c>
      <c r="CL2026">
        <v>0</v>
      </c>
      <c r="CM2026">
        <v>0</v>
      </c>
      <c r="CN2026">
        <v>0</v>
      </c>
      <c r="CO2026">
        <v>0</v>
      </c>
      <c r="CP2026">
        <v>0</v>
      </c>
      <c r="CQ2026">
        <v>0</v>
      </c>
      <c r="CR2026">
        <v>0</v>
      </c>
      <c r="CS2026">
        <v>0</v>
      </c>
      <c r="CT2026">
        <v>0</v>
      </c>
      <c r="CU2026">
        <v>0</v>
      </c>
      <c r="CX2026">
        <v>0</v>
      </c>
      <c r="CZ2026">
        <v>0</v>
      </c>
      <c r="DB2026">
        <v>0</v>
      </c>
      <c r="DD2026">
        <v>0</v>
      </c>
      <c r="DF2026">
        <v>0</v>
      </c>
      <c r="DK2026">
        <v>0</v>
      </c>
      <c r="DM2026">
        <v>0</v>
      </c>
      <c r="DX2026">
        <v>0</v>
      </c>
      <c r="EC2026" t="s">
        <v>261</v>
      </c>
      <c r="ED2026" t="s">
        <v>354</v>
      </c>
      <c r="EE2026" t="s">
        <v>355</v>
      </c>
      <c r="EG2026">
        <v>435600</v>
      </c>
      <c r="EH2026">
        <v>10</v>
      </c>
      <c r="EI2026">
        <v>0</v>
      </c>
      <c r="EJ2026">
        <v>0</v>
      </c>
      <c r="EK2026">
        <v>0</v>
      </c>
      <c r="EL2026">
        <v>0</v>
      </c>
      <c r="EU2026" t="s">
        <v>264</v>
      </c>
      <c r="EV2026" t="s">
        <v>522</v>
      </c>
      <c r="EW2026" t="s">
        <v>523</v>
      </c>
      <c r="EX2026" s="1">
        <v>40135</v>
      </c>
      <c r="EY2026" t="s">
        <v>267</v>
      </c>
      <c r="EZ2026" t="str">
        <f>"FALSE"</f>
        <v>FALSE</v>
      </c>
      <c r="FA2026">
        <v>2022</v>
      </c>
      <c r="FB2026">
        <v>2020</v>
      </c>
      <c r="FC2026">
        <v>600</v>
      </c>
      <c r="FD2026" t="s">
        <v>246</v>
      </c>
      <c r="FE2026" t="s">
        <v>246</v>
      </c>
      <c r="FF2026" t="s">
        <v>246</v>
      </c>
      <c r="FG2026" t="s">
        <v>246</v>
      </c>
      <c r="FH2026" t="s">
        <v>246</v>
      </c>
      <c r="FI2026" t="s">
        <v>246</v>
      </c>
      <c r="FJ2026" t="s">
        <v>246</v>
      </c>
      <c r="FK2026" t="s">
        <v>246</v>
      </c>
      <c r="FL2026" t="s">
        <v>246</v>
      </c>
      <c r="FM2026" t="s">
        <v>246</v>
      </c>
      <c r="FN2026" t="s">
        <v>246</v>
      </c>
      <c r="FO2026" t="s">
        <v>246</v>
      </c>
      <c r="FP2026" t="s">
        <v>246</v>
      </c>
      <c r="FQ2026" s="2">
        <v>589</v>
      </c>
      <c r="FR2026" s="2">
        <v>0</v>
      </c>
      <c r="FS2026" s="2">
        <v>0</v>
      </c>
      <c r="FT2026">
        <v>0</v>
      </c>
      <c r="FU2026" s="2">
        <v>3925</v>
      </c>
      <c r="FV2026" s="2">
        <v>3925</v>
      </c>
      <c r="FW2026" s="2">
        <v>0</v>
      </c>
      <c r="FX2026">
        <v>0</v>
      </c>
      <c r="FY2026" s="2">
        <v>0</v>
      </c>
      <c r="FZ2026" s="2">
        <v>0</v>
      </c>
      <c r="GA2026" s="2">
        <v>0</v>
      </c>
      <c r="GB2026">
        <v>0</v>
      </c>
      <c r="GC2026" s="2">
        <v>31.2</v>
      </c>
      <c r="GE2026" s="2">
        <v>3925</v>
      </c>
      <c r="GH2026" t="s">
        <v>289</v>
      </c>
      <c r="GK2026" t="s">
        <v>290</v>
      </c>
      <c r="GL2026" t="s">
        <v>290</v>
      </c>
      <c r="GN2026" s="1">
        <v>39479</v>
      </c>
      <c r="GO2026" s="1">
        <v>39493</v>
      </c>
      <c r="GP2026" s="2">
        <v>0</v>
      </c>
      <c r="GQ2026" t="s">
        <v>319</v>
      </c>
      <c r="GR2026" t="str">
        <f>"                    "</f>
        <v xml:space="preserve">                    </v>
      </c>
      <c r="GS2026" t="str">
        <f>"7107.456"</f>
        <v>7107.456</v>
      </c>
      <c r="GT2026" t="str">
        <f>""</f>
        <v/>
      </c>
      <c r="HF2026" t="str">
        <f>""</f>
        <v/>
      </c>
      <c r="HK2026" t="str">
        <f>""</f>
        <v/>
      </c>
      <c r="HN2026" t="s">
        <v>271</v>
      </c>
      <c r="HP2026" t="str">
        <f>""</f>
        <v/>
      </c>
      <c r="HQ2026" t="str">
        <f>""</f>
        <v/>
      </c>
      <c r="IA2026" t="str">
        <f>""</f>
        <v/>
      </c>
      <c r="IB2026" t="str">
        <f>""</f>
        <v/>
      </c>
      <c r="IC2026" t="str">
        <f>HYPERLINK("https://web.datatree.com/?/property?propertyId=5290853")</f>
        <v>https://web.datatree.com/?/property?propertyId=5290853</v>
      </c>
    </row>
    <row r="2027" spans="1:237" x14ac:dyDescent="0.25">
      <c r="A2027" t="s">
        <v>16116</v>
      </c>
      <c r="B2027" t="s">
        <v>16117</v>
      </c>
      <c r="C2027" t="s">
        <v>13240</v>
      </c>
      <c r="D2027" t="s">
        <v>16118</v>
      </c>
      <c r="E2027" t="s">
        <v>240</v>
      </c>
      <c r="F2027">
        <v>5</v>
      </c>
      <c r="G2027" t="s">
        <v>16119</v>
      </c>
      <c r="H2027" t="s">
        <v>16120</v>
      </c>
      <c r="I2027" t="s">
        <v>7441</v>
      </c>
      <c r="J2027" t="s">
        <v>16118</v>
      </c>
      <c r="K2027" t="s">
        <v>240</v>
      </c>
      <c r="L2027">
        <v>5</v>
      </c>
      <c r="O2027" t="s">
        <v>16121</v>
      </c>
      <c r="P2027" t="s">
        <v>16122</v>
      </c>
      <c r="R2027" t="s">
        <v>860</v>
      </c>
      <c r="T2027" t="s">
        <v>242</v>
      </c>
      <c r="AE2027" t="s">
        <v>243</v>
      </c>
      <c r="AH2027" t="s">
        <v>244</v>
      </c>
      <c r="AK2027" t="s">
        <v>245</v>
      </c>
      <c r="AM2027">
        <v>4031</v>
      </c>
      <c r="AP2027" t="s">
        <v>16123</v>
      </c>
      <c r="AQ2027" t="s">
        <v>248</v>
      </c>
      <c r="AS2027" t="s">
        <v>345</v>
      </c>
      <c r="AT2027" t="s">
        <v>345</v>
      </c>
      <c r="AU2027" t="s">
        <v>243</v>
      </c>
      <c r="AV2027" t="str">
        <f>"86401-7385"</f>
        <v>86401-7385</v>
      </c>
      <c r="AW2027" t="s">
        <v>820</v>
      </c>
      <c r="AX2027" t="s">
        <v>16124</v>
      </c>
      <c r="AY2027" t="s">
        <v>16125</v>
      </c>
      <c r="AZ2027" t="s">
        <v>254</v>
      </c>
      <c r="BA2027" t="s">
        <v>16126</v>
      </c>
      <c r="BB2027" t="str">
        <f>"210-11-039"</f>
        <v>210-11-039</v>
      </c>
      <c r="BC2027" t="str">
        <f>"21011039"</f>
        <v>21011039</v>
      </c>
      <c r="BD2027" t="str">
        <f>"R21011039"</f>
        <v>R21011039</v>
      </c>
      <c r="BE2027">
        <v>4015</v>
      </c>
      <c r="BI2027" t="s">
        <v>256</v>
      </c>
      <c r="BN2027">
        <v>34.746643643135101</v>
      </c>
      <c r="BO2027">
        <v>-114.363746212482</v>
      </c>
      <c r="CA2027" t="str">
        <f>""</f>
        <v/>
      </c>
      <c r="CC2027">
        <v>0</v>
      </c>
      <c r="CD2027">
        <v>0</v>
      </c>
      <c r="CE2027">
        <v>0</v>
      </c>
      <c r="CF2027">
        <v>0</v>
      </c>
      <c r="CI2027">
        <v>0</v>
      </c>
      <c r="CJ2027">
        <v>0</v>
      </c>
      <c r="CL2027">
        <v>0</v>
      </c>
      <c r="CM2027">
        <v>0</v>
      </c>
      <c r="CN2027">
        <v>0</v>
      </c>
      <c r="CO2027">
        <v>0</v>
      </c>
      <c r="CP2027">
        <v>0</v>
      </c>
      <c r="CQ2027">
        <v>0</v>
      </c>
      <c r="CR2027">
        <v>0</v>
      </c>
      <c r="CS2027">
        <v>0</v>
      </c>
      <c r="CT2027">
        <v>0</v>
      </c>
      <c r="CU2027">
        <v>0</v>
      </c>
      <c r="CX2027">
        <v>0</v>
      </c>
      <c r="CZ2027">
        <v>0</v>
      </c>
      <c r="DB2027">
        <v>0</v>
      </c>
      <c r="DD2027">
        <v>0</v>
      </c>
      <c r="DF2027">
        <v>0</v>
      </c>
      <c r="DK2027">
        <v>0</v>
      </c>
      <c r="DM2027">
        <v>0</v>
      </c>
      <c r="DX2027">
        <v>0</v>
      </c>
      <c r="EC2027" t="s">
        <v>261</v>
      </c>
      <c r="ED2027" t="s">
        <v>354</v>
      </c>
      <c r="EE2027" t="s">
        <v>355</v>
      </c>
      <c r="EG2027">
        <v>435600</v>
      </c>
      <c r="EH2027">
        <v>10</v>
      </c>
      <c r="EI2027">
        <v>0</v>
      </c>
      <c r="EJ2027">
        <v>0</v>
      </c>
      <c r="EK2027">
        <v>0</v>
      </c>
      <c r="EL2027">
        <v>0</v>
      </c>
      <c r="EU2027" t="s">
        <v>407</v>
      </c>
      <c r="EV2027" t="s">
        <v>1531</v>
      </c>
      <c r="EW2027" t="s">
        <v>1532</v>
      </c>
      <c r="EX2027" s="1">
        <v>40135</v>
      </c>
      <c r="EY2027" t="s">
        <v>267</v>
      </c>
      <c r="EZ2027" t="str">
        <f>"TRUE"</f>
        <v>TRUE</v>
      </c>
      <c r="FA2027">
        <v>2022</v>
      </c>
      <c r="FB2027">
        <v>2020</v>
      </c>
      <c r="FC2027">
        <v>2500</v>
      </c>
      <c r="FD2027" t="s">
        <v>246</v>
      </c>
      <c r="FE2027" t="s">
        <v>246</v>
      </c>
      <c r="FF2027" t="s">
        <v>246</v>
      </c>
      <c r="FG2027" t="s">
        <v>246</v>
      </c>
      <c r="FH2027" t="s">
        <v>246</v>
      </c>
      <c r="FI2027" t="s">
        <v>246</v>
      </c>
      <c r="FJ2027" t="s">
        <v>246</v>
      </c>
      <c r="FK2027" t="s">
        <v>246</v>
      </c>
      <c r="FL2027" t="s">
        <v>246</v>
      </c>
      <c r="FM2027" t="s">
        <v>246</v>
      </c>
      <c r="FN2027" t="s">
        <v>246</v>
      </c>
      <c r="FO2027" t="s">
        <v>246</v>
      </c>
      <c r="FP2027" t="s">
        <v>246</v>
      </c>
      <c r="FQ2027" s="2">
        <v>493</v>
      </c>
      <c r="FR2027" s="2">
        <v>0</v>
      </c>
      <c r="FS2027" s="2">
        <v>0</v>
      </c>
      <c r="FT2027">
        <v>0</v>
      </c>
      <c r="FU2027" s="2">
        <v>3288</v>
      </c>
      <c r="FV2027" s="2">
        <v>3288</v>
      </c>
      <c r="FW2027" s="2">
        <v>0</v>
      </c>
      <c r="FX2027">
        <v>0</v>
      </c>
      <c r="FY2027" s="2">
        <v>0</v>
      </c>
      <c r="FZ2027" s="2">
        <v>0</v>
      </c>
      <c r="GA2027" s="2">
        <v>0</v>
      </c>
      <c r="GB2027">
        <v>0</v>
      </c>
      <c r="GC2027" s="2">
        <v>24.84</v>
      </c>
      <c r="GE2027" s="2">
        <v>3288</v>
      </c>
      <c r="GH2027" t="s">
        <v>1191</v>
      </c>
      <c r="GK2027" t="s">
        <v>1192</v>
      </c>
      <c r="GL2027" t="s">
        <v>1193</v>
      </c>
      <c r="GM2027" t="s">
        <v>1194</v>
      </c>
      <c r="GN2027" s="1">
        <v>38464</v>
      </c>
      <c r="GO2027" s="1">
        <v>38471</v>
      </c>
      <c r="GP2027" s="2">
        <v>3500</v>
      </c>
      <c r="GQ2027" t="s">
        <v>567</v>
      </c>
      <c r="GR2027" t="str">
        <f>"                    "</f>
        <v xml:space="preserve">                    </v>
      </c>
      <c r="GS2027" t="str">
        <f>"5571.10"</f>
        <v>5571.10</v>
      </c>
      <c r="GT2027" t="str">
        <f>""</f>
        <v/>
      </c>
      <c r="HF2027" t="str">
        <f>""</f>
        <v/>
      </c>
      <c r="HK2027" t="str">
        <f>""</f>
        <v/>
      </c>
      <c r="HN2027" t="s">
        <v>271</v>
      </c>
      <c r="HP2027" t="str">
        <f>""</f>
        <v/>
      </c>
      <c r="HQ2027" t="str">
        <f>""</f>
        <v/>
      </c>
      <c r="IA2027" t="str">
        <f>""</f>
        <v/>
      </c>
      <c r="IB2027" t="str">
        <f>""</f>
        <v/>
      </c>
      <c r="IC2027" t="str">
        <f>HYPERLINK("https://web.datatree.com/?/property?propertyId=5266754")</f>
        <v>https://web.datatree.com/?/property?propertyId=5266754</v>
      </c>
    </row>
    <row r="2028" spans="1:237" x14ac:dyDescent="0.25">
      <c r="A2028" t="s">
        <v>13635</v>
      </c>
      <c r="D2028" t="s">
        <v>13635</v>
      </c>
      <c r="E2028" t="s">
        <v>273</v>
      </c>
      <c r="F2028">
        <v>1</v>
      </c>
      <c r="G2028" t="s">
        <v>16127</v>
      </c>
      <c r="J2028" t="s">
        <v>16127</v>
      </c>
      <c r="K2028" t="s">
        <v>273</v>
      </c>
      <c r="L2028">
        <v>2</v>
      </c>
      <c r="O2028" t="s">
        <v>13635</v>
      </c>
      <c r="P2028" t="s">
        <v>16128</v>
      </c>
      <c r="R2028" t="s">
        <v>300</v>
      </c>
      <c r="T2028" t="s">
        <v>242</v>
      </c>
      <c r="AE2028" t="s">
        <v>243</v>
      </c>
      <c r="AH2028" t="s">
        <v>244</v>
      </c>
      <c r="AK2028" t="s">
        <v>245</v>
      </c>
      <c r="AM2028">
        <v>650</v>
      </c>
      <c r="AP2028" t="s">
        <v>16129</v>
      </c>
      <c r="AQ2028" t="s">
        <v>863</v>
      </c>
      <c r="AS2028" t="s">
        <v>16130</v>
      </c>
      <c r="AT2028" t="s">
        <v>16130</v>
      </c>
      <c r="AU2028" t="s">
        <v>328</v>
      </c>
      <c r="AV2028" t="str">
        <f>"91108-1511"</f>
        <v>91108-1511</v>
      </c>
      <c r="AW2028" t="s">
        <v>462</v>
      </c>
      <c r="AX2028" t="s">
        <v>16131</v>
      </c>
      <c r="AY2028" t="s">
        <v>16132</v>
      </c>
      <c r="AZ2028" t="s">
        <v>254</v>
      </c>
      <c r="BA2028" t="s">
        <v>16133</v>
      </c>
      <c r="BB2028" t="str">
        <f>"353-09-002"</f>
        <v>353-09-002</v>
      </c>
      <c r="BC2028" t="str">
        <f>"35309002"</f>
        <v>35309002</v>
      </c>
      <c r="BD2028" t="str">
        <f>"R35309002"</f>
        <v>R35309002</v>
      </c>
      <c r="BE2028">
        <v>4015</v>
      </c>
      <c r="BI2028" t="s">
        <v>256</v>
      </c>
      <c r="BJ2028" t="s">
        <v>257</v>
      </c>
      <c r="BK2028" t="s">
        <v>258</v>
      </c>
      <c r="BL2028">
        <v>17</v>
      </c>
      <c r="BN2028">
        <v>35.209938299999997</v>
      </c>
      <c r="BO2028">
        <v>-113.57721934999999</v>
      </c>
      <c r="BP2028" t="s">
        <v>259</v>
      </c>
      <c r="BW2028" t="s">
        <v>260</v>
      </c>
      <c r="BX2028" t="s">
        <v>260</v>
      </c>
      <c r="CA2028" t="str">
        <f>"337|3"</f>
        <v>337|3</v>
      </c>
      <c r="CC2028">
        <v>0</v>
      </c>
      <c r="CD2028">
        <v>0</v>
      </c>
      <c r="CE2028">
        <v>0</v>
      </c>
      <c r="CF2028">
        <v>0</v>
      </c>
      <c r="CI2028">
        <v>0</v>
      </c>
      <c r="CJ2028">
        <v>0</v>
      </c>
      <c r="CL2028">
        <v>0</v>
      </c>
      <c r="CM2028">
        <v>0</v>
      </c>
      <c r="CN2028">
        <v>0</v>
      </c>
      <c r="CO2028">
        <v>0</v>
      </c>
      <c r="CP2028">
        <v>0</v>
      </c>
      <c r="CQ2028">
        <v>0</v>
      </c>
      <c r="CR2028">
        <v>0</v>
      </c>
      <c r="CS2028">
        <v>0</v>
      </c>
      <c r="CT2028">
        <v>0</v>
      </c>
      <c r="CU2028">
        <v>0</v>
      </c>
      <c r="CX2028">
        <v>0</v>
      </c>
      <c r="CZ2028">
        <v>0</v>
      </c>
      <c r="DB2028">
        <v>0</v>
      </c>
      <c r="DD2028">
        <v>0</v>
      </c>
      <c r="DF2028">
        <v>0</v>
      </c>
      <c r="DK2028">
        <v>0</v>
      </c>
      <c r="DM2028">
        <v>0</v>
      </c>
      <c r="DX2028">
        <v>0</v>
      </c>
      <c r="EC2028" t="s">
        <v>261</v>
      </c>
      <c r="ED2028" t="s">
        <v>262</v>
      </c>
      <c r="EE2028" t="s">
        <v>263</v>
      </c>
      <c r="EG2028">
        <v>435600</v>
      </c>
      <c r="EH2028">
        <v>10</v>
      </c>
      <c r="EI2028">
        <v>0</v>
      </c>
      <c r="EJ2028">
        <v>0</v>
      </c>
      <c r="EK2028">
        <v>0</v>
      </c>
      <c r="EL2028">
        <v>0</v>
      </c>
      <c r="EU2028" t="s">
        <v>264</v>
      </c>
      <c r="EV2028" t="s">
        <v>265</v>
      </c>
      <c r="EW2028" t="s">
        <v>266</v>
      </c>
      <c r="EX2028" s="1">
        <v>40135</v>
      </c>
      <c r="EY2028" t="s">
        <v>267</v>
      </c>
      <c r="EZ2028" t="str">
        <f t="shared" ref="EZ2028:EZ2040" si="105">"FALSE"</f>
        <v>FALSE</v>
      </c>
      <c r="FA2028">
        <v>2022</v>
      </c>
      <c r="FB2028">
        <v>2020</v>
      </c>
      <c r="FC2028">
        <v>300</v>
      </c>
      <c r="FD2028" t="s">
        <v>246</v>
      </c>
      <c r="FE2028" t="s">
        <v>246</v>
      </c>
      <c r="FF2028" t="s">
        <v>246</v>
      </c>
      <c r="FG2028" t="s">
        <v>246</v>
      </c>
      <c r="FH2028" t="s">
        <v>246</v>
      </c>
      <c r="FI2028" t="s">
        <v>246</v>
      </c>
      <c r="FJ2028" t="s">
        <v>246</v>
      </c>
      <c r="FK2028" t="s">
        <v>246</v>
      </c>
      <c r="FL2028" t="s">
        <v>246</v>
      </c>
      <c r="FM2028" t="s">
        <v>246</v>
      </c>
      <c r="FN2028" t="s">
        <v>246</v>
      </c>
      <c r="FO2028" t="s">
        <v>246</v>
      </c>
      <c r="FP2028" t="s">
        <v>246</v>
      </c>
      <c r="FQ2028" s="2">
        <v>851</v>
      </c>
      <c r="FR2028" s="2">
        <v>0</v>
      </c>
      <c r="FS2028" s="2">
        <v>0</v>
      </c>
      <c r="FT2028">
        <v>0</v>
      </c>
      <c r="FU2028" s="2">
        <v>5672</v>
      </c>
      <c r="FV2028" s="2">
        <v>5672</v>
      </c>
      <c r="FW2028" s="2">
        <v>0</v>
      </c>
      <c r="FX2028">
        <v>0</v>
      </c>
      <c r="FY2028" s="2">
        <v>0</v>
      </c>
      <c r="FZ2028" s="2">
        <v>0</v>
      </c>
      <c r="GA2028" s="2">
        <v>0</v>
      </c>
      <c r="GB2028">
        <v>0</v>
      </c>
      <c r="GC2028" s="2">
        <v>45.02</v>
      </c>
      <c r="GE2028" s="2">
        <v>5672</v>
      </c>
      <c r="GH2028" t="s">
        <v>268</v>
      </c>
      <c r="GK2028" t="s">
        <v>269</v>
      </c>
      <c r="GR2028" t="str">
        <f>""</f>
        <v/>
      </c>
      <c r="GS2028" t="str">
        <f>""</f>
        <v/>
      </c>
      <c r="GT2028" t="str">
        <f>""</f>
        <v/>
      </c>
      <c r="GU2028" s="1">
        <v>38513</v>
      </c>
      <c r="GV2028" s="1">
        <v>38520</v>
      </c>
      <c r="GW2028" s="2">
        <v>45100</v>
      </c>
      <c r="GX2028" t="s">
        <v>566</v>
      </c>
      <c r="GY2028" t="s">
        <v>362</v>
      </c>
      <c r="GZ2028" t="s">
        <v>3705</v>
      </c>
      <c r="HF2028" t="str">
        <f>"                    "</f>
        <v xml:space="preserve">                    </v>
      </c>
      <c r="HK2028" t="str">
        <f>"                    "</f>
        <v xml:space="preserve">                    </v>
      </c>
      <c r="HN2028" t="s">
        <v>271</v>
      </c>
      <c r="HP2028" t="str">
        <f>"5666.843"</f>
        <v>5666.843</v>
      </c>
      <c r="HQ2028" t="str">
        <f>""</f>
        <v/>
      </c>
      <c r="IA2028" t="str">
        <f>""</f>
        <v/>
      </c>
      <c r="IB2028" t="str">
        <f>""</f>
        <v/>
      </c>
      <c r="IC2028" t="str">
        <f>HYPERLINK("https://web.datatree.com/?/property?propertyId=5258867")</f>
        <v>https://web.datatree.com/?/property?propertyId=5258867</v>
      </c>
    </row>
    <row r="2029" spans="1:237" x14ac:dyDescent="0.25">
      <c r="A2029" t="s">
        <v>16134</v>
      </c>
      <c r="B2029" t="s">
        <v>469</v>
      </c>
      <c r="C2029" t="s">
        <v>469</v>
      </c>
      <c r="D2029" t="s">
        <v>16135</v>
      </c>
      <c r="E2029" t="s">
        <v>240</v>
      </c>
      <c r="F2029">
        <v>2</v>
      </c>
      <c r="G2029" t="s">
        <v>16136</v>
      </c>
      <c r="H2029" t="s">
        <v>6037</v>
      </c>
      <c r="I2029" t="s">
        <v>6037</v>
      </c>
      <c r="J2029" t="s">
        <v>16135</v>
      </c>
      <c r="K2029" t="s">
        <v>240</v>
      </c>
      <c r="L2029">
        <v>2</v>
      </c>
      <c r="O2029" t="s">
        <v>16137</v>
      </c>
      <c r="P2029" t="s">
        <v>16138</v>
      </c>
      <c r="T2029" t="s">
        <v>242</v>
      </c>
      <c r="AE2029" t="s">
        <v>243</v>
      </c>
      <c r="AH2029" t="s">
        <v>244</v>
      </c>
      <c r="AK2029" t="s">
        <v>245</v>
      </c>
      <c r="AL2029" t="s">
        <v>589</v>
      </c>
      <c r="AM2029">
        <v>8590</v>
      </c>
      <c r="AP2029" t="s">
        <v>16139</v>
      </c>
      <c r="AQ2029" t="s">
        <v>419</v>
      </c>
      <c r="AS2029" t="s">
        <v>4469</v>
      </c>
      <c r="AT2029" t="s">
        <v>4469</v>
      </c>
      <c r="AU2029" t="s">
        <v>243</v>
      </c>
      <c r="AV2029" t="str">
        <f>"85305-3351"</f>
        <v>85305-3351</v>
      </c>
      <c r="AW2029" t="s">
        <v>8242</v>
      </c>
      <c r="AX2029" t="s">
        <v>16140</v>
      </c>
      <c r="AY2029" t="s">
        <v>16141</v>
      </c>
      <c r="AZ2029" t="s">
        <v>254</v>
      </c>
      <c r="BA2029" t="s">
        <v>16142</v>
      </c>
      <c r="BB2029" t="str">
        <f>"331-04-010A"</f>
        <v>331-04-010A</v>
      </c>
      <c r="BC2029" t="str">
        <f>"33104010A"</f>
        <v>33104010A</v>
      </c>
      <c r="BD2029" t="str">
        <f>"R33104010"</f>
        <v>R33104010</v>
      </c>
      <c r="BE2029">
        <v>4015</v>
      </c>
      <c r="BJ2029" t="s">
        <v>350</v>
      </c>
      <c r="BK2029" t="s">
        <v>351</v>
      </c>
      <c r="BL2029">
        <v>5</v>
      </c>
      <c r="BN2029">
        <v>35.405353215417598</v>
      </c>
      <c r="BO2029">
        <v>-114.00158602789</v>
      </c>
      <c r="BP2029" t="s">
        <v>673</v>
      </c>
      <c r="BW2029" t="s">
        <v>674</v>
      </c>
      <c r="BX2029" t="s">
        <v>674</v>
      </c>
      <c r="CA2029" t="str">
        <f>""</f>
        <v/>
      </c>
      <c r="CC2029">
        <v>0</v>
      </c>
      <c r="CD2029">
        <v>0</v>
      </c>
      <c r="CE2029">
        <v>0</v>
      </c>
      <c r="CF2029">
        <v>0</v>
      </c>
      <c r="CI2029">
        <v>0</v>
      </c>
      <c r="CJ2029">
        <v>0</v>
      </c>
      <c r="CL2029">
        <v>0</v>
      </c>
      <c r="CM2029">
        <v>0</v>
      </c>
      <c r="CN2029">
        <v>0</v>
      </c>
      <c r="CO2029">
        <v>0</v>
      </c>
      <c r="CP2029">
        <v>0</v>
      </c>
      <c r="CQ2029">
        <v>0</v>
      </c>
      <c r="CR2029">
        <v>0</v>
      </c>
      <c r="CS2029">
        <v>0</v>
      </c>
      <c r="CT2029">
        <v>0</v>
      </c>
      <c r="CU2029">
        <v>0</v>
      </c>
      <c r="CX2029">
        <v>0</v>
      </c>
      <c r="CZ2029">
        <v>0</v>
      </c>
      <c r="DB2029">
        <v>0</v>
      </c>
      <c r="DD2029">
        <v>0</v>
      </c>
      <c r="DF2029">
        <v>0</v>
      </c>
      <c r="DK2029">
        <v>0</v>
      </c>
      <c r="DM2029">
        <v>0</v>
      </c>
      <c r="DX2029">
        <v>0</v>
      </c>
      <c r="EC2029" t="s">
        <v>261</v>
      </c>
      <c r="ED2029" t="s">
        <v>262</v>
      </c>
      <c r="EE2029" t="s">
        <v>263</v>
      </c>
      <c r="EG2029">
        <v>435600</v>
      </c>
      <c r="EH2029">
        <v>10</v>
      </c>
      <c r="EI2029">
        <v>0</v>
      </c>
      <c r="EJ2029">
        <v>0</v>
      </c>
      <c r="EK2029">
        <v>0</v>
      </c>
      <c r="EL2029">
        <v>0</v>
      </c>
      <c r="EU2029" t="s">
        <v>264</v>
      </c>
      <c r="EV2029" t="s">
        <v>675</v>
      </c>
      <c r="EW2029" t="s">
        <v>676</v>
      </c>
      <c r="EX2029" s="1">
        <v>40135</v>
      </c>
      <c r="EY2029" t="s">
        <v>267</v>
      </c>
      <c r="EZ2029" t="str">
        <f t="shared" si="105"/>
        <v>FALSE</v>
      </c>
      <c r="FA2029">
        <v>2022</v>
      </c>
      <c r="FB2029">
        <v>2020</v>
      </c>
      <c r="FC2029">
        <v>400</v>
      </c>
      <c r="FD2029" t="s">
        <v>246</v>
      </c>
      <c r="FE2029" t="s">
        <v>246</v>
      </c>
      <c r="FF2029" t="s">
        <v>246</v>
      </c>
      <c r="FG2029" t="s">
        <v>246</v>
      </c>
      <c r="FH2029" t="s">
        <v>246</v>
      </c>
      <c r="FI2029" t="s">
        <v>246</v>
      </c>
      <c r="FJ2029" t="s">
        <v>246</v>
      </c>
      <c r="FK2029" t="s">
        <v>246</v>
      </c>
      <c r="FL2029" t="s">
        <v>246</v>
      </c>
      <c r="FM2029" t="s">
        <v>246</v>
      </c>
      <c r="FN2029" t="s">
        <v>246</v>
      </c>
      <c r="FO2029" t="s">
        <v>246</v>
      </c>
      <c r="FP2029" t="s">
        <v>246</v>
      </c>
      <c r="FQ2029" s="2">
        <v>1548</v>
      </c>
      <c r="FR2029" s="2">
        <v>0</v>
      </c>
      <c r="FS2029" s="2">
        <v>0</v>
      </c>
      <c r="FT2029">
        <v>0</v>
      </c>
      <c r="FU2029" s="2">
        <v>10318</v>
      </c>
      <c r="FV2029" s="2">
        <v>10318</v>
      </c>
      <c r="FW2029" s="2">
        <v>0</v>
      </c>
      <c r="FX2029">
        <v>0</v>
      </c>
      <c r="FY2029" s="2">
        <v>0</v>
      </c>
      <c r="FZ2029" s="2">
        <v>0</v>
      </c>
      <c r="GA2029" s="2">
        <v>0</v>
      </c>
      <c r="GB2029">
        <v>0</v>
      </c>
      <c r="GC2029" s="2">
        <v>139.26</v>
      </c>
      <c r="GE2029" s="2">
        <v>10318</v>
      </c>
      <c r="GH2029" t="s">
        <v>315</v>
      </c>
      <c r="GK2029" t="s">
        <v>358</v>
      </c>
      <c r="GL2029" t="s">
        <v>359</v>
      </c>
      <c r="GM2029" t="s">
        <v>360</v>
      </c>
      <c r="GR2029" t="str">
        <f>""</f>
        <v/>
      </c>
      <c r="GS2029" t="str">
        <f>""</f>
        <v/>
      </c>
      <c r="GT2029" t="str">
        <f>""</f>
        <v/>
      </c>
      <c r="GU2029" s="1">
        <v>41703</v>
      </c>
      <c r="GV2029" s="1">
        <v>42058</v>
      </c>
      <c r="GW2029" s="2">
        <v>14000</v>
      </c>
      <c r="GY2029" t="s">
        <v>270</v>
      </c>
      <c r="GZ2029" t="s">
        <v>16143</v>
      </c>
      <c r="HF2029" t="str">
        <f>""</f>
        <v/>
      </c>
      <c r="HK2029" t="str">
        <f>""</f>
        <v/>
      </c>
      <c r="HM2029" t="s">
        <v>14669</v>
      </c>
      <c r="HN2029" t="s">
        <v>271</v>
      </c>
      <c r="HP2029" t="str">
        <f>"2015.7398"</f>
        <v>2015.7398</v>
      </c>
      <c r="HQ2029" t="str">
        <f>""</f>
        <v/>
      </c>
      <c r="IA2029" t="str">
        <f>""</f>
        <v/>
      </c>
      <c r="IB2029" t="str">
        <f>""</f>
        <v/>
      </c>
      <c r="IC2029" t="str">
        <f>HYPERLINK("https://web.datatree.com/?/property?propertyId=5258470")</f>
        <v>https://web.datatree.com/?/property?propertyId=5258470</v>
      </c>
    </row>
    <row r="2030" spans="1:237" x14ac:dyDescent="0.25">
      <c r="A2030" t="s">
        <v>16144</v>
      </c>
      <c r="D2030" t="s">
        <v>16144</v>
      </c>
      <c r="E2030" t="s">
        <v>240</v>
      </c>
      <c r="F2030">
        <v>5</v>
      </c>
      <c r="G2030" t="s">
        <v>16145</v>
      </c>
      <c r="J2030" t="s">
        <v>16145</v>
      </c>
      <c r="K2030" t="s">
        <v>588</v>
      </c>
      <c r="L2030">
        <v>7</v>
      </c>
      <c r="O2030" t="s">
        <v>16146</v>
      </c>
      <c r="P2030" t="s">
        <v>16147</v>
      </c>
      <c r="Q2030" t="s">
        <v>689</v>
      </c>
      <c r="T2030" t="s">
        <v>242</v>
      </c>
      <c r="AE2030" t="s">
        <v>243</v>
      </c>
      <c r="AH2030" t="s">
        <v>244</v>
      </c>
      <c r="AK2030" t="s">
        <v>245</v>
      </c>
      <c r="AM2030">
        <v>4080</v>
      </c>
      <c r="AP2030" t="s">
        <v>16148</v>
      </c>
      <c r="AR2030">
        <v>331</v>
      </c>
      <c r="AS2030" t="s">
        <v>691</v>
      </c>
      <c r="AT2030" t="s">
        <v>691</v>
      </c>
      <c r="AU2030" t="s">
        <v>328</v>
      </c>
      <c r="AV2030" t="str">
        <f>"90042-5159"</f>
        <v>90042-5159</v>
      </c>
      <c r="AW2030" t="s">
        <v>2057</v>
      </c>
      <c r="AX2030" t="s">
        <v>16149</v>
      </c>
      <c r="AY2030" t="s">
        <v>16150</v>
      </c>
      <c r="AZ2030" t="s">
        <v>254</v>
      </c>
      <c r="BA2030" t="s">
        <v>16151</v>
      </c>
      <c r="BB2030" t="str">
        <f>"102-38-052"</f>
        <v>102-38-052</v>
      </c>
      <c r="BC2030" t="str">
        <f>"10238052"</f>
        <v>10238052</v>
      </c>
      <c r="BD2030" t="str">
        <f>"R10238052"</f>
        <v>R10238052</v>
      </c>
      <c r="BE2030">
        <v>4015</v>
      </c>
      <c r="BI2030" t="s">
        <v>256</v>
      </c>
      <c r="BJ2030" t="s">
        <v>424</v>
      </c>
      <c r="BK2030" t="s">
        <v>258</v>
      </c>
      <c r="BL2030">
        <v>27</v>
      </c>
      <c r="BN2030">
        <v>34.607137245736801</v>
      </c>
      <c r="BO2030">
        <v>-113.50404641497001</v>
      </c>
      <c r="BP2030" t="s">
        <v>1155</v>
      </c>
      <c r="BW2030" t="s">
        <v>1156</v>
      </c>
      <c r="BX2030" t="s">
        <v>1156</v>
      </c>
      <c r="CA2030" t="str">
        <f>"52"</f>
        <v>52</v>
      </c>
      <c r="CC2030">
        <v>0</v>
      </c>
      <c r="CD2030">
        <v>0</v>
      </c>
      <c r="CE2030">
        <v>0</v>
      </c>
      <c r="CF2030">
        <v>0</v>
      </c>
      <c r="CI2030">
        <v>0</v>
      </c>
      <c r="CJ2030">
        <v>0</v>
      </c>
      <c r="CL2030">
        <v>0</v>
      </c>
      <c r="CM2030">
        <v>0</v>
      </c>
      <c r="CN2030">
        <v>0</v>
      </c>
      <c r="CO2030">
        <v>0</v>
      </c>
      <c r="CP2030">
        <v>0</v>
      </c>
      <c r="CQ2030">
        <v>0</v>
      </c>
      <c r="CR2030">
        <v>0</v>
      </c>
      <c r="CS2030">
        <v>0</v>
      </c>
      <c r="CT2030">
        <v>0</v>
      </c>
      <c r="CU2030">
        <v>0</v>
      </c>
      <c r="CX2030">
        <v>0</v>
      </c>
      <c r="CZ2030">
        <v>0</v>
      </c>
      <c r="DB2030">
        <v>0</v>
      </c>
      <c r="DD2030">
        <v>0</v>
      </c>
      <c r="DF2030">
        <v>0</v>
      </c>
      <c r="DK2030">
        <v>0</v>
      </c>
      <c r="DM2030">
        <v>0</v>
      </c>
      <c r="DX2030">
        <v>0</v>
      </c>
      <c r="EC2030" t="s">
        <v>261</v>
      </c>
      <c r="ED2030" t="s">
        <v>262</v>
      </c>
      <c r="EE2030" t="s">
        <v>263</v>
      </c>
      <c r="EG2030">
        <v>435600</v>
      </c>
      <c r="EH2030">
        <v>10</v>
      </c>
      <c r="EI2030">
        <v>0</v>
      </c>
      <c r="EJ2030">
        <v>0</v>
      </c>
      <c r="EK2030">
        <v>0</v>
      </c>
      <c r="EL2030">
        <v>0</v>
      </c>
      <c r="EU2030" t="s">
        <v>264</v>
      </c>
      <c r="EV2030" t="s">
        <v>522</v>
      </c>
      <c r="EW2030" t="s">
        <v>523</v>
      </c>
      <c r="EX2030" s="1">
        <v>40135</v>
      </c>
      <c r="EY2030" t="s">
        <v>267</v>
      </c>
      <c r="EZ2030" t="str">
        <f t="shared" si="105"/>
        <v>FALSE</v>
      </c>
      <c r="FA2030">
        <v>2022</v>
      </c>
      <c r="FB2030">
        <v>2020</v>
      </c>
      <c r="FC2030">
        <v>600</v>
      </c>
      <c r="FD2030" t="s">
        <v>246</v>
      </c>
      <c r="FE2030" t="s">
        <v>246</v>
      </c>
      <c r="FF2030" t="s">
        <v>246</v>
      </c>
      <c r="FG2030" t="s">
        <v>246</v>
      </c>
      <c r="FH2030" t="s">
        <v>246</v>
      </c>
      <c r="FI2030" t="s">
        <v>246</v>
      </c>
      <c r="FJ2030" t="s">
        <v>246</v>
      </c>
      <c r="FK2030" t="s">
        <v>246</v>
      </c>
      <c r="FL2030" t="s">
        <v>246</v>
      </c>
      <c r="FM2030" t="s">
        <v>246</v>
      </c>
      <c r="FN2030" t="s">
        <v>246</v>
      </c>
      <c r="FO2030" t="s">
        <v>246</v>
      </c>
      <c r="FP2030" t="s">
        <v>246</v>
      </c>
      <c r="FQ2030" s="2">
        <v>509</v>
      </c>
      <c r="FR2030" s="2">
        <v>0</v>
      </c>
      <c r="FS2030" s="2">
        <v>0</v>
      </c>
      <c r="FT2030">
        <v>0</v>
      </c>
      <c r="FU2030" s="2">
        <v>3391</v>
      </c>
      <c r="FV2030" s="2">
        <v>3391</v>
      </c>
      <c r="FW2030" s="2">
        <v>0</v>
      </c>
      <c r="FX2030">
        <v>0</v>
      </c>
      <c r="FY2030" s="2">
        <v>0</v>
      </c>
      <c r="FZ2030" s="2">
        <v>0</v>
      </c>
      <c r="GA2030" s="2">
        <v>0</v>
      </c>
      <c r="GB2030">
        <v>0</v>
      </c>
      <c r="GC2030" s="2">
        <v>31.56</v>
      </c>
      <c r="GE2030" s="2">
        <v>3391</v>
      </c>
      <c r="GH2030" t="s">
        <v>289</v>
      </c>
      <c r="GK2030" t="s">
        <v>290</v>
      </c>
      <c r="GL2030" t="s">
        <v>290</v>
      </c>
      <c r="GN2030" s="1">
        <v>42321</v>
      </c>
      <c r="GO2030" s="1">
        <v>42328</v>
      </c>
      <c r="GQ2030" t="s">
        <v>270</v>
      </c>
      <c r="GR2030" t="str">
        <f>""</f>
        <v/>
      </c>
      <c r="GS2030" t="str">
        <f>"2015.51281"</f>
        <v>2015.51281</v>
      </c>
      <c r="GT2030" t="str">
        <f>""</f>
        <v/>
      </c>
      <c r="HF2030" t="str">
        <f>""</f>
        <v/>
      </c>
      <c r="HK2030" t="str">
        <f>""</f>
        <v/>
      </c>
      <c r="HN2030" t="s">
        <v>271</v>
      </c>
      <c r="HP2030" t="str">
        <f>""</f>
        <v/>
      </c>
      <c r="HQ2030" t="str">
        <f>""</f>
        <v/>
      </c>
      <c r="IA2030" t="str">
        <f>""</f>
        <v/>
      </c>
      <c r="IB2030" t="str">
        <f>""</f>
        <v/>
      </c>
      <c r="IC2030" t="str">
        <f>HYPERLINK("https://web.datatree.com/?/property?propertyId=5289965")</f>
        <v>https://web.datatree.com/?/property?propertyId=5289965</v>
      </c>
    </row>
    <row r="2031" spans="1:237" x14ac:dyDescent="0.25">
      <c r="A2031" t="s">
        <v>852</v>
      </c>
      <c r="B2031" t="s">
        <v>853</v>
      </c>
      <c r="C2031" t="s">
        <v>853</v>
      </c>
      <c r="D2031" t="s">
        <v>854</v>
      </c>
      <c r="E2031" t="s">
        <v>240</v>
      </c>
      <c r="F2031">
        <v>16</v>
      </c>
      <c r="G2031" t="s">
        <v>855</v>
      </c>
      <c r="H2031" t="s">
        <v>856</v>
      </c>
      <c r="I2031" t="s">
        <v>856</v>
      </c>
      <c r="J2031" t="s">
        <v>857</v>
      </c>
      <c r="K2031" t="s">
        <v>240</v>
      </c>
      <c r="L2031">
        <v>15</v>
      </c>
      <c r="O2031" t="s">
        <v>858</v>
      </c>
      <c r="P2031" t="s">
        <v>859</v>
      </c>
      <c r="R2031" t="s">
        <v>860</v>
      </c>
      <c r="S2031" t="s">
        <v>541</v>
      </c>
      <c r="T2031" t="s">
        <v>242</v>
      </c>
      <c r="AE2031" t="s">
        <v>243</v>
      </c>
      <c r="AH2031" t="s">
        <v>244</v>
      </c>
      <c r="AK2031" t="s">
        <v>245</v>
      </c>
      <c r="AM2031">
        <v>9633</v>
      </c>
      <c r="AO2031" t="s">
        <v>861</v>
      </c>
      <c r="AP2031" t="s">
        <v>862</v>
      </c>
      <c r="AQ2031" t="s">
        <v>863</v>
      </c>
      <c r="AS2031" t="s">
        <v>864</v>
      </c>
      <c r="AU2031" t="s">
        <v>461</v>
      </c>
      <c r="AV2031" t="str">
        <f>"98056-2409"</f>
        <v>98056-2409</v>
      </c>
      <c r="AW2031" t="s">
        <v>865</v>
      </c>
      <c r="AX2031" t="s">
        <v>866</v>
      </c>
      <c r="AY2031" t="s">
        <v>867</v>
      </c>
      <c r="AZ2031" t="s">
        <v>254</v>
      </c>
      <c r="BA2031" t="s">
        <v>6733</v>
      </c>
      <c r="BB2031" t="str">
        <f>"102-65-018"</f>
        <v>102-65-018</v>
      </c>
      <c r="BC2031" t="str">
        <f>"10265018"</f>
        <v>10265018</v>
      </c>
      <c r="BD2031" t="str">
        <f>"R10265018"</f>
        <v>R10265018</v>
      </c>
      <c r="BE2031">
        <v>4015</v>
      </c>
      <c r="BI2031" t="s">
        <v>256</v>
      </c>
      <c r="BJ2031" t="s">
        <v>519</v>
      </c>
      <c r="BK2031" t="s">
        <v>258</v>
      </c>
      <c r="BL2031">
        <v>31</v>
      </c>
      <c r="BN2031">
        <v>34.5055512138278</v>
      </c>
      <c r="BO2031">
        <v>-113.55441582009099</v>
      </c>
      <c r="BW2031" t="s">
        <v>869</v>
      </c>
      <c r="BX2031" t="s">
        <v>869</v>
      </c>
      <c r="CA2031" t="str">
        <f>""</f>
        <v/>
      </c>
      <c r="CC2031">
        <v>0</v>
      </c>
      <c r="CD2031">
        <v>0</v>
      </c>
      <c r="CE2031">
        <v>0</v>
      </c>
      <c r="CF2031">
        <v>0</v>
      </c>
      <c r="CI2031">
        <v>0</v>
      </c>
      <c r="CJ2031">
        <v>0</v>
      </c>
      <c r="CL2031">
        <v>0</v>
      </c>
      <c r="CM2031">
        <v>0</v>
      </c>
      <c r="CN2031">
        <v>0</v>
      </c>
      <c r="CO2031">
        <v>0</v>
      </c>
      <c r="CP2031">
        <v>0</v>
      </c>
      <c r="CQ2031">
        <v>0</v>
      </c>
      <c r="CR2031">
        <v>0</v>
      </c>
      <c r="CS2031">
        <v>0</v>
      </c>
      <c r="CT2031">
        <v>0</v>
      </c>
      <c r="CU2031">
        <v>0</v>
      </c>
      <c r="CX2031">
        <v>0</v>
      </c>
      <c r="CZ2031">
        <v>0</v>
      </c>
      <c r="DB2031">
        <v>0</v>
      </c>
      <c r="DD2031">
        <v>0</v>
      </c>
      <c r="DF2031">
        <v>0</v>
      </c>
      <c r="DK2031">
        <v>0</v>
      </c>
      <c r="DM2031">
        <v>0</v>
      </c>
      <c r="DX2031">
        <v>0</v>
      </c>
      <c r="EC2031" t="s">
        <v>261</v>
      </c>
      <c r="ED2031" t="s">
        <v>262</v>
      </c>
      <c r="EE2031" t="s">
        <v>263</v>
      </c>
      <c r="EG2031">
        <v>435600</v>
      </c>
      <c r="EH2031">
        <v>10</v>
      </c>
      <c r="EI2031">
        <v>0</v>
      </c>
      <c r="EJ2031">
        <v>0</v>
      </c>
      <c r="EK2031">
        <v>0</v>
      </c>
      <c r="EL2031">
        <v>0</v>
      </c>
      <c r="EU2031" t="s">
        <v>264</v>
      </c>
      <c r="EV2031" t="s">
        <v>522</v>
      </c>
      <c r="EW2031" t="s">
        <v>523</v>
      </c>
      <c r="EX2031" s="1">
        <v>40135</v>
      </c>
      <c r="EY2031" t="s">
        <v>267</v>
      </c>
      <c r="EZ2031" t="str">
        <f t="shared" si="105"/>
        <v>FALSE</v>
      </c>
      <c r="FA2031">
        <v>2022</v>
      </c>
      <c r="FB2031">
        <v>2020</v>
      </c>
      <c r="FC2031">
        <v>600</v>
      </c>
      <c r="FD2031" t="s">
        <v>246</v>
      </c>
      <c r="FE2031" t="s">
        <v>246</v>
      </c>
      <c r="FF2031" t="s">
        <v>246</v>
      </c>
      <c r="FG2031" t="s">
        <v>246</v>
      </c>
      <c r="FH2031" t="s">
        <v>246</v>
      </c>
      <c r="FI2031" t="s">
        <v>246</v>
      </c>
      <c r="FJ2031" t="s">
        <v>246</v>
      </c>
      <c r="FK2031" t="s">
        <v>246</v>
      </c>
      <c r="FL2031" t="s">
        <v>246</v>
      </c>
      <c r="FM2031" t="s">
        <v>246</v>
      </c>
      <c r="FN2031" t="s">
        <v>246</v>
      </c>
      <c r="FO2031" t="s">
        <v>246</v>
      </c>
      <c r="FP2031" t="s">
        <v>246</v>
      </c>
      <c r="FQ2031" s="2">
        <v>589</v>
      </c>
      <c r="FR2031" s="2">
        <v>0</v>
      </c>
      <c r="FS2031" s="2">
        <v>0</v>
      </c>
      <c r="FT2031">
        <v>0</v>
      </c>
      <c r="FU2031" s="2">
        <v>3925</v>
      </c>
      <c r="FV2031" s="2">
        <v>3925</v>
      </c>
      <c r="FW2031" s="2">
        <v>0</v>
      </c>
      <c r="FX2031">
        <v>0</v>
      </c>
      <c r="FY2031" s="2">
        <v>0</v>
      </c>
      <c r="FZ2031" s="2">
        <v>0</v>
      </c>
      <c r="GA2031" s="2">
        <v>0</v>
      </c>
      <c r="GB2031">
        <v>0</v>
      </c>
      <c r="GC2031" s="2">
        <v>31.2</v>
      </c>
      <c r="GE2031" s="2">
        <v>3925</v>
      </c>
      <c r="GH2031" t="s">
        <v>289</v>
      </c>
      <c r="GK2031" t="s">
        <v>290</v>
      </c>
      <c r="GL2031" t="s">
        <v>290</v>
      </c>
      <c r="GR2031" t="str">
        <f>""</f>
        <v/>
      </c>
      <c r="GS2031" t="str">
        <f>""</f>
        <v/>
      </c>
      <c r="GT2031" t="str">
        <f>""</f>
        <v/>
      </c>
      <c r="GU2031" s="1">
        <v>38484</v>
      </c>
      <c r="GV2031" s="1">
        <v>38491</v>
      </c>
      <c r="GW2031" s="2">
        <v>150000</v>
      </c>
      <c r="GX2031" t="s">
        <v>566</v>
      </c>
      <c r="GY2031" t="s">
        <v>567</v>
      </c>
      <c r="GZ2031" t="s">
        <v>870</v>
      </c>
      <c r="HF2031" t="str">
        <f>"                    "</f>
        <v xml:space="preserve">                    </v>
      </c>
      <c r="HK2031" t="str">
        <f>"                    "</f>
        <v xml:space="preserve">                    </v>
      </c>
      <c r="HN2031" t="s">
        <v>271</v>
      </c>
      <c r="HP2031" t="str">
        <f>"5609.319"</f>
        <v>5609.319</v>
      </c>
      <c r="HQ2031" t="str">
        <f>""</f>
        <v/>
      </c>
      <c r="IA2031" t="str">
        <f>""</f>
        <v/>
      </c>
      <c r="IB2031" t="str">
        <f>""</f>
        <v/>
      </c>
      <c r="IC2031" t="str">
        <f>HYPERLINK("https://web.datatree.com/?/property?propertyId=5288660")</f>
        <v>https://web.datatree.com/?/property?propertyId=5288660</v>
      </c>
    </row>
    <row r="2032" spans="1:237" x14ac:dyDescent="0.25">
      <c r="A2032" t="s">
        <v>16152</v>
      </c>
      <c r="B2032" t="s">
        <v>2337</v>
      </c>
      <c r="C2032" t="s">
        <v>2337</v>
      </c>
      <c r="D2032" t="s">
        <v>16153</v>
      </c>
      <c r="E2032" t="s">
        <v>240</v>
      </c>
      <c r="F2032">
        <v>3</v>
      </c>
      <c r="G2032" t="s">
        <v>16154</v>
      </c>
      <c r="H2032" t="s">
        <v>16155</v>
      </c>
      <c r="I2032" t="s">
        <v>16155</v>
      </c>
      <c r="J2032" t="s">
        <v>16153</v>
      </c>
      <c r="K2032" t="s">
        <v>240</v>
      </c>
      <c r="L2032">
        <v>3</v>
      </c>
      <c r="O2032" t="s">
        <v>16156</v>
      </c>
      <c r="P2032" t="s">
        <v>16157</v>
      </c>
      <c r="Q2032" t="s">
        <v>1421</v>
      </c>
      <c r="R2032" t="s">
        <v>2309</v>
      </c>
      <c r="T2032" t="s">
        <v>242</v>
      </c>
      <c r="U2032" t="s">
        <v>613</v>
      </c>
      <c r="AE2032" t="s">
        <v>243</v>
      </c>
      <c r="AH2032" t="s">
        <v>244</v>
      </c>
      <c r="AK2032" t="s">
        <v>245</v>
      </c>
      <c r="AM2032">
        <v>2158</v>
      </c>
      <c r="AP2032" t="s">
        <v>8694</v>
      </c>
      <c r="AQ2032" t="s">
        <v>1016</v>
      </c>
      <c r="AS2032" t="s">
        <v>8695</v>
      </c>
      <c r="AT2032" t="s">
        <v>8695</v>
      </c>
      <c r="AU2032" t="s">
        <v>1705</v>
      </c>
      <c r="AV2032" t="str">
        <f>"55379-4349"</f>
        <v>55379-4349</v>
      </c>
      <c r="AW2032" t="s">
        <v>477</v>
      </c>
      <c r="AX2032" t="s">
        <v>8696</v>
      </c>
      <c r="AY2032" t="s">
        <v>8697</v>
      </c>
      <c r="AZ2032" t="s">
        <v>254</v>
      </c>
      <c r="BA2032" t="s">
        <v>16158</v>
      </c>
      <c r="BB2032" t="str">
        <f>"341-10-007"</f>
        <v>341-10-007</v>
      </c>
      <c r="BC2032" t="str">
        <f>"34110007"</f>
        <v>34110007</v>
      </c>
      <c r="BD2032" t="str">
        <f>"R34110007"</f>
        <v>R34110007</v>
      </c>
      <c r="BE2032">
        <v>4015</v>
      </c>
      <c r="BJ2032" t="s">
        <v>941</v>
      </c>
      <c r="BK2032" t="s">
        <v>351</v>
      </c>
      <c r="BL2032">
        <v>1</v>
      </c>
      <c r="BN2032">
        <v>35.755647562780297</v>
      </c>
      <c r="BO2032">
        <v>-113.937757473308</v>
      </c>
      <c r="CA2032" t="str">
        <f>""</f>
        <v/>
      </c>
      <c r="CC2032">
        <v>0</v>
      </c>
      <c r="CD2032">
        <v>0</v>
      </c>
      <c r="CE2032">
        <v>0</v>
      </c>
      <c r="CF2032">
        <v>0</v>
      </c>
      <c r="CI2032">
        <v>0</v>
      </c>
      <c r="CJ2032">
        <v>0</v>
      </c>
      <c r="CL2032">
        <v>0</v>
      </c>
      <c r="CM2032">
        <v>0</v>
      </c>
      <c r="CN2032">
        <v>0</v>
      </c>
      <c r="CO2032">
        <v>0</v>
      </c>
      <c r="CP2032">
        <v>0</v>
      </c>
      <c r="CQ2032">
        <v>0</v>
      </c>
      <c r="CR2032">
        <v>0</v>
      </c>
      <c r="CS2032">
        <v>0</v>
      </c>
      <c r="CT2032">
        <v>0</v>
      </c>
      <c r="CU2032">
        <v>0</v>
      </c>
      <c r="CX2032">
        <v>0</v>
      </c>
      <c r="CZ2032">
        <v>0</v>
      </c>
      <c r="DB2032">
        <v>0</v>
      </c>
      <c r="DD2032">
        <v>0</v>
      </c>
      <c r="DF2032">
        <v>0</v>
      </c>
      <c r="DK2032">
        <v>0</v>
      </c>
      <c r="DM2032">
        <v>0</v>
      </c>
      <c r="DX2032">
        <v>0</v>
      </c>
      <c r="EC2032" t="s">
        <v>261</v>
      </c>
      <c r="ED2032" t="s">
        <v>354</v>
      </c>
      <c r="EE2032" t="s">
        <v>355</v>
      </c>
      <c r="EG2032">
        <v>435600</v>
      </c>
      <c r="EH2032">
        <v>10</v>
      </c>
      <c r="EI2032">
        <v>0</v>
      </c>
      <c r="EJ2032">
        <v>0</v>
      </c>
      <c r="EK2032">
        <v>0</v>
      </c>
      <c r="EL2032">
        <v>0</v>
      </c>
      <c r="EU2032" t="s">
        <v>264</v>
      </c>
      <c r="EV2032" t="s">
        <v>1075</v>
      </c>
      <c r="EW2032" t="s">
        <v>1076</v>
      </c>
      <c r="EX2032" s="1">
        <v>40135</v>
      </c>
      <c r="EY2032" t="s">
        <v>267</v>
      </c>
      <c r="EZ2032" t="str">
        <f t="shared" si="105"/>
        <v>FALSE</v>
      </c>
      <c r="FA2032">
        <v>2022</v>
      </c>
      <c r="FB2032">
        <v>2020</v>
      </c>
      <c r="FC2032">
        <v>400</v>
      </c>
      <c r="FD2032" t="s">
        <v>246</v>
      </c>
      <c r="FE2032" t="s">
        <v>246</v>
      </c>
      <c r="FF2032" t="s">
        <v>246</v>
      </c>
      <c r="FG2032" t="s">
        <v>246</v>
      </c>
      <c r="FH2032" t="s">
        <v>246</v>
      </c>
      <c r="FI2032" t="s">
        <v>246</v>
      </c>
      <c r="FJ2032" t="s">
        <v>246</v>
      </c>
      <c r="FK2032" t="s">
        <v>246</v>
      </c>
      <c r="FL2032" t="s">
        <v>246</v>
      </c>
      <c r="FM2032" t="s">
        <v>246</v>
      </c>
      <c r="FN2032" t="s">
        <v>246</v>
      </c>
      <c r="FO2032" t="s">
        <v>246</v>
      </c>
      <c r="FP2032" t="s">
        <v>246</v>
      </c>
      <c r="FQ2032" s="2">
        <v>977</v>
      </c>
      <c r="FR2032" s="2">
        <v>0</v>
      </c>
      <c r="FS2032" s="2">
        <v>0</v>
      </c>
      <c r="FT2032">
        <v>0</v>
      </c>
      <c r="FU2032" s="2">
        <v>6516</v>
      </c>
      <c r="FV2032" s="2">
        <v>6516</v>
      </c>
      <c r="FW2032" s="2">
        <v>0</v>
      </c>
      <c r="FX2032">
        <v>0</v>
      </c>
      <c r="FY2032" s="2">
        <v>0</v>
      </c>
      <c r="FZ2032" s="2">
        <v>0</v>
      </c>
      <c r="GA2032" s="2">
        <v>0</v>
      </c>
      <c r="GB2032">
        <v>0</v>
      </c>
      <c r="GC2032" s="2">
        <v>18.18</v>
      </c>
      <c r="GE2032" s="2">
        <v>6516</v>
      </c>
      <c r="GH2032" t="s">
        <v>315</v>
      </c>
      <c r="GK2032" t="s">
        <v>358</v>
      </c>
      <c r="GL2032" t="s">
        <v>359</v>
      </c>
      <c r="GM2032" t="s">
        <v>360</v>
      </c>
      <c r="GR2032" t="str">
        <f>""</f>
        <v/>
      </c>
      <c r="GS2032" t="str">
        <f>""</f>
        <v/>
      </c>
      <c r="GT2032" t="str">
        <f>""</f>
        <v/>
      </c>
      <c r="GU2032" s="1">
        <v>44014</v>
      </c>
      <c r="GV2032" s="1">
        <v>44020</v>
      </c>
      <c r="GW2032" s="2">
        <v>5000</v>
      </c>
      <c r="GY2032" t="s">
        <v>270</v>
      </c>
      <c r="GZ2032" t="s">
        <v>16159</v>
      </c>
      <c r="HF2032" t="str">
        <f>""</f>
        <v/>
      </c>
      <c r="HK2032" t="str">
        <f>""</f>
        <v/>
      </c>
      <c r="HM2032" t="s">
        <v>16160</v>
      </c>
      <c r="HN2032" t="s">
        <v>271</v>
      </c>
      <c r="HP2032" t="str">
        <f>"2020.37461"</f>
        <v>2020.37461</v>
      </c>
      <c r="HQ2032" t="str">
        <f>""</f>
        <v/>
      </c>
      <c r="HR2032" s="1">
        <v>39007</v>
      </c>
      <c r="HS2032" s="1">
        <v>39027</v>
      </c>
      <c r="HT2032" s="2">
        <v>7400</v>
      </c>
      <c r="HU2032" t="s">
        <v>362</v>
      </c>
      <c r="HW2032" s="2">
        <v>0</v>
      </c>
      <c r="IA2032" t="str">
        <f>"6530.201"</f>
        <v>6530.201</v>
      </c>
      <c r="IB2032" t="str">
        <f>""</f>
        <v/>
      </c>
      <c r="IC2032" t="str">
        <f>HYPERLINK("https://web.datatree.com/?/property?propertyId=5259102")</f>
        <v>https://web.datatree.com/?/property?propertyId=5259102</v>
      </c>
    </row>
    <row r="2033" spans="1:237" x14ac:dyDescent="0.25">
      <c r="A2033" t="s">
        <v>16161</v>
      </c>
      <c r="B2033" t="s">
        <v>1853</v>
      </c>
      <c r="C2033" t="s">
        <v>1853</v>
      </c>
      <c r="D2033" t="s">
        <v>16162</v>
      </c>
      <c r="E2033" t="s">
        <v>240</v>
      </c>
      <c r="F2033">
        <v>16</v>
      </c>
      <c r="O2033" t="s">
        <v>16163</v>
      </c>
      <c r="P2033" t="s">
        <v>16161</v>
      </c>
      <c r="T2033" t="s">
        <v>242</v>
      </c>
      <c r="AE2033" t="s">
        <v>243</v>
      </c>
      <c r="AH2033" t="s">
        <v>244</v>
      </c>
      <c r="AK2033" t="s">
        <v>245</v>
      </c>
      <c r="AL2033" t="s">
        <v>246</v>
      </c>
      <c r="AM2033">
        <v>2913</v>
      </c>
      <c r="AP2033" t="s">
        <v>1361</v>
      </c>
      <c r="AQ2033" t="s">
        <v>375</v>
      </c>
      <c r="AS2033" t="s">
        <v>1362</v>
      </c>
      <c r="AT2033" t="s">
        <v>1362</v>
      </c>
      <c r="AU2033" t="s">
        <v>243</v>
      </c>
      <c r="AV2033" t="str">
        <f>"85251-5829"</f>
        <v>85251-5829</v>
      </c>
      <c r="AW2033" t="s">
        <v>251</v>
      </c>
      <c r="AX2033" t="s">
        <v>16164</v>
      </c>
      <c r="AY2033" t="s">
        <v>16165</v>
      </c>
      <c r="AZ2033" t="s">
        <v>254</v>
      </c>
      <c r="BA2033" t="s">
        <v>16166</v>
      </c>
      <c r="BB2033" t="str">
        <f>"201-06-027"</f>
        <v>201-06-027</v>
      </c>
      <c r="BC2033" t="str">
        <f>"20106027"</f>
        <v>20106027</v>
      </c>
      <c r="BD2033" t="str">
        <f>"R20106027"</f>
        <v>R20106027</v>
      </c>
      <c r="BE2033">
        <v>4015</v>
      </c>
      <c r="BI2033" t="s">
        <v>256</v>
      </c>
      <c r="BJ2033" t="s">
        <v>281</v>
      </c>
      <c r="BK2033" t="s">
        <v>258</v>
      </c>
      <c r="BL2033">
        <v>19</v>
      </c>
      <c r="BN2033">
        <v>34.714162695724703</v>
      </c>
      <c r="BO2033">
        <v>-113.552419294806</v>
      </c>
      <c r="BP2033" t="s">
        <v>282</v>
      </c>
      <c r="BW2033" t="s">
        <v>283</v>
      </c>
      <c r="BX2033" t="s">
        <v>283</v>
      </c>
      <c r="CA2033" t="str">
        <f>"27"</f>
        <v>27</v>
      </c>
      <c r="CC2033">
        <v>0</v>
      </c>
      <c r="CD2033">
        <v>0</v>
      </c>
      <c r="CE2033">
        <v>0</v>
      </c>
      <c r="CF2033">
        <v>0</v>
      </c>
      <c r="CI2033">
        <v>0</v>
      </c>
      <c r="CJ2033">
        <v>0</v>
      </c>
      <c r="CL2033">
        <v>0</v>
      </c>
      <c r="CM2033">
        <v>0</v>
      </c>
      <c r="CN2033">
        <v>0</v>
      </c>
      <c r="CO2033">
        <v>0</v>
      </c>
      <c r="CP2033">
        <v>0</v>
      </c>
      <c r="CQ2033">
        <v>0</v>
      </c>
      <c r="CR2033">
        <v>0</v>
      </c>
      <c r="CS2033">
        <v>0</v>
      </c>
      <c r="CT2033">
        <v>0</v>
      </c>
      <c r="CU2033">
        <v>0</v>
      </c>
      <c r="CX2033">
        <v>0</v>
      </c>
      <c r="CZ2033">
        <v>0</v>
      </c>
      <c r="DB2033">
        <v>0</v>
      </c>
      <c r="DD2033">
        <v>0</v>
      </c>
      <c r="DF2033">
        <v>0</v>
      </c>
      <c r="DK2033">
        <v>0</v>
      </c>
      <c r="DM2033">
        <v>0</v>
      </c>
      <c r="DX2033">
        <v>0</v>
      </c>
      <c r="EC2033" t="s">
        <v>261</v>
      </c>
      <c r="ED2033" t="s">
        <v>262</v>
      </c>
      <c r="EE2033" t="s">
        <v>263</v>
      </c>
      <c r="EG2033">
        <v>435600</v>
      </c>
      <c r="EH2033">
        <v>10</v>
      </c>
      <c r="EI2033">
        <v>0</v>
      </c>
      <c r="EJ2033">
        <v>0</v>
      </c>
      <c r="EK2033">
        <v>0</v>
      </c>
      <c r="EL2033">
        <v>0</v>
      </c>
      <c r="EU2033" t="s">
        <v>264</v>
      </c>
      <c r="EV2033" t="s">
        <v>287</v>
      </c>
      <c r="EW2033" t="s">
        <v>288</v>
      </c>
      <c r="EX2033" s="1">
        <v>40135</v>
      </c>
      <c r="EY2033" t="s">
        <v>267</v>
      </c>
      <c r="EZ2033" t="str">
        <f t="shared" si="105"/>
        <v>FALSE</v>
      </c>
      <c r="FA2033">
        <v>2022</v>
      </c>
      <c r="FB2033">
        <v>2020</v>
      </c>
      <c r="FC2033">
        <v>600</v>
      </c>
      <c r="FD2033" t="s">
        <v>246</v>
      </c>
      <c r="FE2033" t="s">
        <v>246</v>
      </c>
      <c r="FF2033" t="s">
        <v>246</v>
      </c>
      <c r="FG2033" t="s">
        <v>246</v>
      </c>
      <c r="FH2033" t="s">
        <v>246</v>
      </c>
      <c r="FI2033" t="s">
        <v>246</v>
      </c>
      <c r="FJ2033" t="s">
        <v>246</v>
      </c>
      <c r="FK2033" t="s">
        <v>246</v>
      </c>
      <c r="FL2033" t="s">
        <v>246</v>
      </c>
      <c r="FM2033" t="s">
        <v>246</v>
      </c>
      <c r="FN2033" t="s">
        <v>246</v>
      </c>
      <c r="FO2033" t="s">
        <v>246</v>
      </c>
      <c r="FP2033" t="s">
        <v>246</v>
      </c>
      <c r="FQ2033" s="2">
        <v>602</v>
      </c>
      <c r="FR2033" s="2">
        <v>0</v>
      </c>
      <c r="FS2033" s="2">
        <v>0</v>
      </c>
      <c r="FT2033">
        <v>0</v>
      </c>
      <c r="FU2033" s="2">
        <v>4015</v>
      </c>
      <c r="FV2033" s="2">
        <v>4015</v>
      </c>
      <c r="FW2033" s="2">
        <v>0</v>
      </c>
      <c r="FX2033">
        <v>0</v>
      </c>
      <c r="FY2033" s="2">
        <v>0</v>
      </c>
      <c r="FZ2033" s="2">
        <v>0</v>
      </c>
      <c r="GA2033" s="2">
        <v>0</v>
      </c>
      <c r="GB2033">
        <v>0</v>
      </c>
      <c r="GC2033" s="2">
        <v>50.64</v>
      </c>
      <c r="GE2033" s="2">
        <v>4015</v>
      </c>
      <c r="GH2033" t="s">
        <v>289</v>
      </c>
      <c r="GK2033" t="s">
        <v>290</v>
      </c>
      <c r="GL2033" t="s">
        <v>290</v>
      </c>
      <c r="GN2033" s="1">
        <v>39833</v>
      </c>
      <c r="GO2033" s="1">
        <v>42601</v>
      </c>
      <c r="GP2033" s="2">
        <v>1000</v>
      </c>
      <c r="GQ2033" t="s">
        <v>656</v>
      </c>
      <c r="GR2033" t="str">
        <f>""</f>
        <v/>
      </c>
      <c r="GS2033" t="str">
        <f>"2016.37498"</f>
        <v>2016.37498</v>
      </c>
      <c r="GT2033" t="str">
        <f>""</f>
        <v/>
      </c>
      <c r="GU2033" s="1">
        <v>38671</v>
      </c>
      <c r="GV2033" s="1">
        <v>38678</v>
      </c>
      <c r="GW2033" s="2">
        <v>7700</v>
      </c>
      <c r="GX2033" t="s">
        <v>566</v>
      </c>
      <c r="GY2033" t="s">
        <v>362</v>
      </c>
      <c r="GZ2033" t="s">
        <v>16167</v>
      </c>
      <c r="HF2033" t="str">
        <f>"                    "</f>
        <v xml:space="preserve">                    </v>
      </c>
      <c r="HK2033" t="str">
        <f>"                    "</f>
        <v xml:space="preserve">                    </v>
      </c>
      <c r="HM2033" t="s">
        <v>759</v>
      </c>
      <c r="HN2033" t="s">
        <v>271</v>
      </c>
      <c r="HP2033" t="str">
        <f>"5969.983"</f>
        <v>5969.983</v>
      </c>
      <c r="HQ2033" t="str">
        <f>""</f>
        <v/>
      </c>
      <c r="IA2033" t="str">
        <f>""</f>
        <v/>
      </c>
      <c r="IB2033" t="str">
        <f>""</f>
        <v/>
      </c>
      <c r="IC2033" t="str">
        <f>HYPERLINK("https://web.datatree.com/?/property?propertyId=5285523")</f>
        <v>https://web.datatree.com/?/property?propertyId=5285523</v>
      </c>
    </row>
    <row r="2034" spans="1:237" x14ac:dyDescent="0.25">
      <c r="A2034" t="s">
        <v>1259</v>
      </c>
      <c r="B2034" t="s">
        <v>505</v>
      </c>
      <c r="C2034" t="s">
        <v>505</v>
      </c>
      <c r="D2034" t="s">
        <v>1260</v>
      </c>
      <c r="E2034" t="s">
        <v>240</v>
      </c>
      <c r="F2034">
        <v>192</v>
      </c>
      <c r="O2034" t="s">
        <v>1261</v>
      </c>
      <c r="P2034" t="s">
        <v>1259</v>
      </c>
      <c r="T2034" t="s">
        <v>242</v>
      </c>
      <c r="AE2034" t="s">
        <v>243</v>
      </c>
      <c r="AH2034" t="s">
        <v>244</v>
      </c>
      <c r="AK2034" t="s">
        <v>245</v>
      </c>
      <c r="AL2034" t="s">
        <v>246</v>
      </c>
      <c r="AM2034">
        <v>1333</v>
      </c>
      <c r="AP2034" t="s">
        <v>1262</v>
      </c>
      <c r="AQ2034" t="s">
        <v>302</v>
      </c>
      <c r="AR2034">
        <v>135</v>
      </c>
      <c r="AS2034" t="s">
        <v>398</v>
      </c>
      <c r="AT2034" t="s">
        <v>398</v>
      </c>
      <c r="AU2034" t="s">
        <v>400</v>
      </c>
      <c r="AV2034" t="str">
        <f>"89128-3638"</f>
        <v>89128-3638</v>
      </c>
      <c r="AW2034" t="s">
        <v>1263</v>
      </c>
      <c r="AX2034" t="s">
        <v>1264</v>
      </c>
      <c r="AY2034" t="s">
        <v>1265</v>
      </c>
      <c r="AZ2034" t="s">
        <v>254</v>
      </c>
      <c r="BA2034" t="s">
        <v>16168</v>
      </c>
      <c r="BB2034" t="str">
        <f>"351-13-071"</f>
        <v>351-13-071</v>
      </c>
      <c r="BC2034" t="str">
        <f>"35113071"</f>
        <v>35113071</v>
      </c>
      <c r="BD2034" t="str">
        <f>"R35113071"</f>
        <v>R35113071</v>
      </c>
      <c r="BE2034">
        <v>4015</v>
      </c>
      <c r="BJ2034" t="s">
        <v>333</v>
      </c>
      <c r="BK2034" t="s">
        <v>310</v>
      </c>
      <c r="BL2034">
        <v>17</v>
      </c>
      <c r="BN2034">
        <v>35.461859693163802</v>
      </c>
      <c r="BO2034">
        <v>-114.442874637483</v>
      </c>
      <c r="BP2034" t="s">
        <v>606</v>
      </c>
      <c r="BQ2034">
        <v>3</v>
      </c>
      <c r="BW2034" t="s">
        <v>607</v>
      </c>
      <c r="BX2034" t="s">
        <v>607</v>
      </c>
      <c r="CA2034" t="str">
        <f>"118|1/118|1"</f>
        <v>118|1/118|1</v>
      </c>
      <c r="CC2034">
        <v>0</v>
      </c>
      <c r="CD2034">
        <v>0</v>
      </c>
      <c r="CE2034">
        <v>0</v>
      </c>
      <c r="CF2034">
        <v>0</v>
      </c>
      <c r="CI2034">
        <v>0</v>
      </c>
      <c r="CJ2034">
        <v>0</v>
      </c>
      <c r="CL2034">
        <v>0</v>
      </c>
      <c r="CM2034">
        <v>0</v>
      </c>
      <c r="CN2034">
        <v>0</v>
      </c>
      <c r="CO2034">
        <v>0</v>
      </c>
      <c r="CP2034">
        <v>0</v>
      </c>
      <c r="CQ2034">
        <v>0</v>
      </c>
      <c r="CR2034">
        <v>0</v>
      </c>
      <c r="CS2034">
        <v>0</v>
      </c>
      <c r="CT2034">
        <v>0</v>
      </c>
      <c r="CU2034">
        <v>0</v>
      </c>
      <c r="CX2034">
        <v>0</v>
      </c>
      <c r="CZ2034">
        <v>0</v>
      </c>
      <c r="DB2034">
        <v>0</v>
      </c>
      <c r="DD2034">
        <v>0</v>
      </c>
      <c r="DF2034">
        <v>0</v>
      </c>
      <c r="DK2034">
        <v>0</v>
      </c>
      <c r="DM2034">
        <v>0</v>
      </c>
      <c r="DX2034">
        <v>0</v>
      </c>
      <c r="EC2034" t="s">
        <v>336</v>
      </c>
      <c r="ED2034" t="s">
        <v>337</v>
      </c>
      <c r="EE2034" t="s">
        <v>338</v>
      </c>
      <c r="EG2034">
        <v>435600</v>
      </c>
      <c r="EH2034">
        <v>10</v>
      </c>
      <c r="EI2034">
        <v>0</v>
      </c>
      <c r="EJ2034">
        <v>0</v>
      </c>
      <c r="EK2034">
        <v>0</v>
      </c>
      <c r="EL2034">
        <v>0</v>
      </c>
      <c r="EU2034" t="s">
        <v>264</v>
      </c>
      <c r="EV2034" t="s">
        <v>339</v>
      </c>
      <c r="EW2034" t="s">
        <v>340</v>
      </c>
      <c r="EX2034" s="1">
        <v>40135</v>
      </c>
      <c r="EY2034" t="s">
        <v>267</v>
      </c>
      <c r="EZ2034" t="str">
        <f t="shared" si="105"/>
        <v>FALSE</v>
      </c>
      <c r="FA2034">
        <v>2022</v>
      </c>
      <c r="FB2034">
        <v>2020</v>
      </c>
      <c r="FC2034">
        <v>400</v>
      </c>
      <c r="FD2034" t="s">
        <v>246</v>
      </c>
      <c r="FE2034" t="s">
        <v>246</v>
      </c>
      <c r="FF2034" t="s">
        <v>246</v>
      </c>
      <c r="FG2034" t="s">
        <v>246</v>
      </c>
      <c r="FH2034" t="s">
        <v>246</v>
      </c>
      <c r="FI2034" t="s">
        <v>246</v>
      </c>
      <c r="FJ2034" t="s">
        <v>246</v>
      </c>
      <c r="FK2034" t="s">
        <v>246</v>
      </c>
      <c r="FL2034" t="s">
        <v>246</v>
      </c>
      <c r="FM2034" t="s">
        <v>246</v>
      </c>
      <c r="FN2034" t="s">
        <v>246</v>
      </c>
      <c r="FO2034" t="s">
        <v>246</v>
      </c>
      <c r="FP2034" t="s">
        <v>246</v>
      </c>
      <c r="FQ2034" s="2">
        <v>928</v>
      </c>
      <c r="FR2034" s="2">
        <v>0</v>
      </c>
      <c r="FS2034" s="2">
        <v>0</v>
      </c>
      <c r="FT2034">
        <v>0</v>
      </c>
      <c r="FU2034" s="2">
        <v>6190</v>
      </c>
      <c r="FV2034" s="2">
        <v>6190</v>
      </c>
      <c r="FW2034" s="2">
        <v>0</v>
      </c>
      <c r="FX2034">
        <v>0</v>
      </c>
      <c r="FY2034" s="2">
        <v>0</v>
      </c>
      <c r="FZ2034" s="2">
        <v>0</v>
      </c>
      <c r="GA2034" s="2">
        <v>0</v>
      </c>
      <c r="GB2034">
        <v>0</v>
      </c>
      <c r="GC2034" s="2">
        <v>85.4</v>
      </c>
      <c r="GE2034" s="2">
        <v>6190</v>
      </c>
      <c r="GH2034" t="s">
        <v>315</v>
      </c>
      <c r="GK2034" t="s">
        <v>316</v>
      </c>
      <c r="GL2034" t="s">
        <v>317</v>
      </c>
      <c r="GM2034" t="s">
        <v>318</v>
      </c>
      <c r="GR2034" t="str">
        <f>""</f>
        <v/>
      </c>
      <c r="GS2034" t="str">
        <f>""</f>
        <v/>
      </c>
      <c r="GT2034" t="str">
        <f>""</f>
        <v/>
      </c>
      <c r="GU2034" s="1">
        <v>43175</v>
      </c>
      <c r="GV2034" s="1">
        <v>43180</v>
      </c>
      <c r="GW2034" s="2">
        <v>10000</v>
      </c>
      <c r="GY2034" t="s">
        <v>270</v>
      </c>
      <c r="GZ2034" t="s">
        <v>16169</v>
      </c>
      <c r="HF2034" t="str">
        <f>""</f>
        <v/>
      </c>
      <c r="HK2034" t="str">
        <f>""</f>
        <v/>
      </c>
      <c r="HM2034" t="s">
        <v>414</v>
      </c>
      <c r="HN2034" t="s">
        <v>271</v>
      </c>
      <c r="HP2034" t="str">
        <f>"2018.14076"</f>
        <v>2018.14076</v>
      </c>
      <c r="HQ2034" t="str">
        <f>""</f>
        <v/>
      </c>
      <c r="HR2034" s="1">
        <v>38674</v>
      </c>
      <c r="HS2034" s="1">
        <v>38694</v>
      </c>
      <c r="HT2034" s="2">
        <v>260000</v>
      </c>
      <c r="HU2034" t="s">
        <v>567</v>
      </c>
      <c r="HV2034" t="s">
        <v>14761</v>
      </c>
      <c r="HW2034" s="2">
        <v>198000</v>
      </c>
      <c r="HX2034" t="s">
        <v>569</v>
      </c>
      <c r="HY2034" t="s">
        <v>570</v>
      </c>
      <c r="IA2034" t="str">
        <f>"5997.875"</f>
        <v>5997.875</v>
      </c>
      <c r="IB2034" t="str">
        <f>""</f>
        <v/>
      </c>
      <c r="IC2034" t="str">
        <f>HYPERLINK("https://web.datatree.com/?/property?propertyId=5260726")</f>
        <v>https://web.datatree.com/?/property?propertyId=5260726</v>
      </c>
    </row>
    <row r="2035" spans="1:237" x14ac:dyDescent="0.25">
      <c r="A2035" t="s">
        <v>16170</v>
      </c>
      <c r="B2035" t="s">
        <v>9998</v>
      </c>
      <c r="C2035" t="s">
        <v>841</v>
      </c>
      <c r="D2035" t="s">
        <v>16171</v>
      </c>
      <c r="E2035" t="s">
        <v>240</v>
      </c>
      <c r="F2035">
        <v>3</v>
      </c>
      <c r="O2035" t="s">
        <v>16172</v>
      </c>
      <c r="P2035" t="s">
        <v>16170</v>
      </c>
      <c r="T2035" t="s">
        <v>242</v>
      </c>
      <c r="AE2035" t="s">
        <v>243</v>
      </c>
      <c r="AH2035" t="s">
        <v>244</v>
      </c>
      <c r="AK2035" t="s">
        <v>245</v>
      </c>
      <c r="AM2035">
        <v>1384</v>
      </c>
      <c r="AP2035" t="s">
        <v>16173</v>
      </c>
      <c r="AQ2035" t="s">
        <v>248</v>
      </c>
      <c r="AS2035" t="s">
        <v>9032</v>
      </c>
      <c r="AT2035" t="s">
        <v>13895</v>
      </c>
      <c r="AU2035" t="s">
        <v>1705</v>
      </c>
      <c r="AV2035" t="str">
        <f>"55116-1648"</f>
        <v>55116-1648</v>
      </c>
      <c r="AW2035" t="s">
        <v>847</v>
      </c>
      <c r="AX2035" t="s">
        <v>16174</v>
      </c>
      <c r="AY2035" t="s">
        <v>16175</v>
      </c>
      <c r="AZ2035" t="s">
        <v>254</v>
      </c>
      <c r="BA2035" t="s">
        <v>16176</v>
      </c>
      <c r="BB2035" t="str">
        <f>"351-08-057"</f>
        <v>351-08-057</v>
      </c>
      <c r="BC2035" t="str">
        <f>"35108057"</f>
        <v>35108057</v>
      </c>
      <c r="BD2035" t="str">
        <f>"R35108057"</f>
        <v>R35108057</v>
      </c>
      <c r="BE2035">
        <v>4015</v>
      </c>
      <c r="BJ2035" t="s">
        <v>333</v>
      </c>
      <c r="BK2035" t="s">
        <v>310</v>
      </c>
      <c r="BL2035">
        <v>9</v>
      </c>
      <c r="BN2035">
        <v>35.480908629272598</v>
      </c>
      <c r="BO2035">
        <v>-114.42738336772101</v>
      </c>
      <c r="BP2035" t="s">
        <v>606</v>
      </c>
      <c r="BQ2035">
        <v>3</v>
      </c>
      <c r="BW2035" t="s">
        <v>1809</v>
      </c>
      <c r="BX2035" t="s">
        <v>1809</v>
      </c>
      <c r="CA2035" t="str">
        <f>"74|87"</f>
        <v>74|87</v>
      </c>
      <c r="CC2035">
        <v>0</v>
      </c>
      <c r="CD2035">
        <v>0</v>
      </c>
      <c r="CE2035">
        <v>0</v>
      </c>
      <c r="CF2035">
        <v>0</v>
      </c>
      <c r="CI2035">
        <v>0</v>
      </c>
      <c r="CJ2035">
        <v>0</v>
      </c>
      <c r="CL2035">
        <v>0</v>
      </c>
      <c r="CM2035">
        <v>0</v>
      </c>
      <c r="CN2035">
        <v>0</v>
      </c>
      <c r="CO2035">
        <v>0</v>
      </c>
      <c r="CP2035">
        <v>0</v>
      </c>
      <c r="CQ2035">
        <v>0</v>
      </c>
      <c r="CR2035">
        <v>0</v>
      </c>
      <c r="CS2035">
        <v>0</v>
      </c>
      <c r="CT2035">
        <v>0</v>
      </c>
      <c r="CU2035">
        <v>0</v>
      </c>
      <c r="CX2035">
        <v>0</v>
      </c>
      <c r="CZ2035">
        <v>0</v>
      </c>
      <c r="DB2035">
        <v>0</v>
      </c>
      <c r="DD2035">
        <v>0</v>
      </c>
      <c r="DF2035">
        <v>0</v>
      </c>
      <c r="DK2035">
        <v>0</v>
      </c>
      <c r="DM2035">
        <v>0</v>
      </c>
      <c r="DX2035">
        <v>0</v>
      </c>
      <c r="EC2035" t="s">
        <v>336</v>
      </c>
      <c r="ED2035" t="s">
        <v>337</v>
      </c>
      <c r="EE2035" t="s">
        <v>338</v>
      </c>
      <c r="EG2035">
        <v>435600</v>
      </c>
      <c r="EH2035">
        <v>10</v>
      </c>
      <c r="EI2035">
        <v>0</v>
      </c>
      <c r="EJ2035">
        <v>0</v>
      </c>
      <c r="EK2035">
        <v>0</v>
      </c>
      <c r="EL2035">
        <v>0</v>
      </c>
      <c r="EU2035" t="s">
        <v>264</v>
      </c>
      <c r="EV2035" t="s">
        <v>339</v>
      </c>
      <c r="EW2035" t="s">
        <v>340</v>
      </c>
      <c r="EX2035" s="1">
        <v>40135</v>
      </c>
      <c r="EY2035" t="s">
        <v>267</v>
      </c>
      <c r="EZ2035" t="str">
        <f t="shared" si="105"/>
        <v>FALSE</v>
      </c>
      <c r="FA2035">
        <v>2022</v>
      </c>
      <c r="FB2035">
        <v>2020</v>
      </c>
      <c r="FC2035">
        <v>400</v>
      </c>
      <c r="FD2035" t="s">
        <v>246</v>
      </c>
      <c r="FE2035" t="s">
        <v>246</v>
      </c>
      <c r="FF2035" t="s">
        <v>246</v>
      </c>
      <c r="FG2035" t="s">
        <v>246</v>
      </c>
      <c r="FH2035" t="s">
        <v>246</v>
      </c>
      <c r="FI2035" t="s">
        <v>246</v>
      </c>
      <c r="FJ2035" t="s">
        <v>246</v>
      </c>
      <c r="FK2035" t="s">
        <v>246</v>
      </c>
      <c r="FL2035" t="s">
        <v>246</v>
      </c>
      <c r="FM2035" t="s">
        <v>246</v>
      </c>
      <c r="FN2035" t="s">
        <v>246</v>
      </c>
      <c r="FO2035" t="s">
        <v>246</v>
      </c>
      <c r="FP2035" t="s">
        <v>246</v>
      </c>
      <c r="FQ2035" s="2">
        <v>1657</v>
      </c>
      <c r="FR2035" s="2">
        <v>0</v>
      </c>
      <c r="FS2035" s="2">
        <v>0</v>
      </c>
      <c r="FT2035">
        <v>0</v>
      </c>
      <c r="FU2035" s="2">
        <v>11045</v>
      </c>
      <c r="FV2035" s="2">
        <v>11045</v>
      </c>
      <c r="FW2035" s="2">
        <v>0</v>
      </c>
      <c r="FX2035">
        <v>0</v>
      </c>
      <c r="FY2035" s="2">
        <v>0</v>
      </c>
      <c r="FZ2035" s="2">
        <v>0</v>
      </c>
      <c r="GA2035" s="2">
        <v>0</v>
      </c>
      <c r="GB2035">
        <v>0</v>
      </c>
      <c r="GC2035" s="2">
        <v>114.3</v>
      </c>
      <c r="GE2035" s="2">
        <v>11045</v>
      </c>
      <c r="GH2035" t="s">
        <v>315</v>
      </c>
      <c r="GK2035" t="s">
        <v>316</v>
      </c>
      <c r="GL2035" t="s">
        <v>317</v>
      </c>
      <c r="GM2035" t="s">
        <v>318</v>
      </c>
      <c r="GR2035" t="str">
        <f>""</f>
        <v/>
      </c>
      <c r="GS2035" t="str">
        <f>""</f>
        <v/>
      </c>
      <c r="GT2035" t="str">
        <f>""</f>
        <v/>
      </c>
      <c r="HF2035" t="str">
        <f>""</f>
        <v/>
      </c>
      <c r="HK2035" t="str">
        <f>""</f>
        <v/>
      </c>
      <c r="HN2035" t="s">
        <v>271</v>
      </c>
      <c r="HP2035" t="str">
        <f>""</f>
        <v/>
      </c>
      <c r="HQ2035" t="str">
        <f>""</f>
        <v/>
      </c>
      <c r="IA2035" t="str">
        <f>""</f>
        <v/>
      </c>
      <c r="IB2035" t="str">
        <f>""</f>
        <v/>
      </c>
      <c r="IC2035" t="str">
        <f>HYPERLINK("https://web.datatree.com/?/property?propertyId=5261244")</f>
        <v>https://web.datatree.com/?/property?propertyId=5261244</v>
      </c>
    </row>
    <row r="2036" spans="1:237" x14ac:dyDescent="0.25">
      <c r="A2036" t="s">
        <v>3693</v>
      </c>
      <c r="D2036" t="s">
        <v>3693</v>
      </c>
      <c r="E2036" t="s">
        <v>273</v>
      </c>
      <c r="F2036">
        <v>53</v>
      </c>
      <c r="O2036" t="s">
        <v>3693</v>
      </c>
      <c r="P2036" t="s">
        <v>3693</v>
      </c>
      <c r="R2036" t="s">
        <v>274</v>
      </c>
      <c r="T2036" t="s">
        <v>242</v>
      </c>
      <c r="AE2036" t="s">
        <v>243</v>
      </c>
      <c r="AH2036" t="s">
        <v>244</v>
      </c>
      <c r="AK2036" t="s">
        <v>245</v>
      </c>
      <c r="AL2036" t="s">
        <v>246</v>
      </c>
      <c r="AM2036">
        <v>1333</v>
      </c>
      <c r="AP2036" t="s">
        <v>1262</v>
      </c>
      <c r="AQ2036" t="s">
        <v>302</v>
      </c>
      <c r="AR2036">
        <v>135</v>
      </c>
      <c r="AS2036" t="s">
        <v>398</v>
      </c>
      <c r="AT2036" t="s">
        <v>398</v>
      </c>
      <c r="AU2036" t="s">
        <v>400</v>
      </c>
      <c r="AV2036" t="str">
        <f>"89128-3638"</f>
        <v>89128-3638</v>
      </c>
      <c r="AW2036" t="s">
        <v>1263</v>
      </c>
      <c r="AX2036" t="s">
        <v>1264</v>
      </c>
      <c r="AY2036" t="s">
        <v>1265</v>
      </c>
      <c r="AZ2036" t="s">
        <v>254</v>
      </c>
      <c r="BA2036" t="s">
        <v>16177</v>
      </c>
      <c r="BB2036" t="str">
        <f>"351-08-068"</f>
        <v>351-08-068</v>
      </c>
      <c r="BC2036" t="str">
        <f>"35108068"</f>
        <v>35108068</v>
      </c>
      <c r="BD2036" t="str">
        <f>"R35108068"</f>
        <v>R35108068</v>
      </c>
      <c r="BE2036">
        <v>4015</v>
      </c>
      <c r="BJ2036" t="s">
        <v>333</v>
      </c>
      <c r="BK2036" t="s">
        <v>310</v>
      </c>
      <c r="BL2036">
        <v>9</v>
      </c>
      <c r="BN2036">
        <v>35.480002013632401</v>
      </c>
      <c r="BO2036">
        <v>-114.425163434209</v>
      </c>
      <c r="BP2036" t="s">
        <v>606</v>
      </c>
      <c r="BQ2036">
        <v>3</v>
      </c>
      <c r="BW2036" t="s">
        <v>1809</v>
      </c>
      <c r="BX2036" t="s">
        <v>1809</v>
      </c>
      <c r="CA2036" t="str">
        <f>"86|91"</f>
        <v>86|91</v>
      </c>
      <c r="CC2036">
        <v>0</v>
      </c>
      <c r="CD2036">
        <v>0</v>
      </c>
      <c r="CE2036">
        <v>0</v>
      </c>
      <c r="CF2036">
        <v>0</v>
      </c>
      <c r="CI2036">
        <v>0</v>
      </c>
      <c r="CJ2036">
        <v>0</v>
      </c>
      <c r="CL2036">
        <v>0</v>
      </c>
      <c r="CM2036">
        <v>0</v>
      </c>
      <c r="CN2036">
        <v>0</v>
      </c>
      <c r="CO2036">
        <v>0</v>
      </c>
      <c r="CP2036">
        <v>0</v>
      </c>
      <c r="CQ2036">
        <v>0</v>
      </c>
      <c r="CR2036">
        <v>0</v>
      </c>
      <c r="CS2036">
        <v>0</v>
      </c>
      <c r="CT2036">
        <v>0</v>
      </c>
      <c r="CU2036">
        <v>0</v>
      </c>
      <c r="CX2036">
        <v>0</v>
      </c>
      <c r="CZ2036">
        <v>0</v>
      </c>
      <c r="DB2036">
        <v>0</v>
      </c>
      <c r="DD2036">
        <v>0</v>
      </c>
      <c r="DF2036">
        <v>0</v>
      </c>
      <c r="DK2036">
        <v>0</v>
      </c>
      <c r="DM2036">
        <v>0</v>
      </c>
      <c r="DX2036">
        <v>0</v>
      </c>
      <c r="EC2036" t="s">
        <v>336</v>
      </c>
      <c r="ED2036" t="s">
        <v>337</v>
      </c>
      <c r="EE2036" t="s">
        <v>338</v>
      </c>
      <c r="EG2036">
        <v>435600</v>
      </c>
      <c r="EH2036">
        <v>10</v>
      </c>
      <c r="EI2036">
        <v>0</v>
      </c>
      <c r="EJ2036">
        <v>0</v>
      </c>
      <c r="EK2036">
        <v>0</v>
      </c>
      <c r="EL2036">
        <v>0</v>
      </c>
      <c r="EU2036" t="s">
        <v>264</v>
      </c>
      <c r="EV2036" t="s">
        <v>339</v>
      </c>
      <c r="EW2036" t="s">
        <v>340</v>
      </c>
      <c r="EX2036" s="1">
        <v>40135</v>
      </c>
      <c r="EY2036" t="s">
        <v>267</v>
      </c>
      <c r="EZ2036" t="str">
        <f t="shared" si="105"/>
        <v>FALSE</v>
      </c>
      <c r="FA2036">
        <v>2022</v>
      </c>
      <c r="FB2036">
        <v>2020</v>
      </c>
      <c r="FC2036">
        <v>400</v>
      </c>
      <c r="FD2036" t="s">
        <v>246</v>
      </c>
      <c r="FE2036" t="s">
        <v>246</v>
      </c>
      <c r="FF2036" t="s">
        <v>246</v>
      </c>
      <c r="FG2036" t="s">
        <v>246</v>
      </c>
      <c r="FH2036" t="s">
        <v>246</v>
      </c>
      <c r="FI2036" t="s">
        <v>246</v>
      </c>
      <c r="FJ2036" t="s">
        <v>246</v>
      </c>
      <c r="FK2036" t="s">
        <v>246</v>
      </c>
      <c r="FL2036" t="s">
        <v>246</v>
      </c>
      <c r="FM2036" t="s">
        <v>246</v>
      </c>
      <c r="FN2036" t="s">
        <v>246</v>
      </c>
      <c r="FO2036" t="s">
        <v>246</v>
      </c>
      <c r="FP2036" t="s">
        <v>246</v>
      </c>
      <c r="FQ2036" s="2">
        <v>1657</v>
      </c>
      <c r="FR2036" s="2">
        <v>0</v>
      </c>
      <c r="FS2036" s="2">
        <v>0</v>
      </c>
      <c r="FT2036">
        <v>0</v>
      </c>
      <c r="FU2036" s="2">
        <v>11045</v>
      </c>
      <c r="FV2036" s="2">
        <v>11045</v>
      </c>
      <c r="FW2036" s="2">
        <v>0</v>
      </c>
      <c r="FX2036">
        <v>0</v>
      </c>
      <c r="FY2036" s="2">
        <v>0</v>
      </c>
      <c r="FZ2036" s="2">
        <v>0</v>
      </c>
      <c r="GA2036" s="2">
        <v>0</v>
      </c>
      <c r="GB2036">
        <v>0</v>
      </c>
      <c r="GC2036" s="2">
        <v>114.3</v>
      </c>
      <c r="GE2036" s="2">
        <v>11045</v>
      </c>
      <c r="GH2036" t="s">
        <v>315</v>
      </c>
      <c r="GK2036" t="s">
        <v>316</v>
      </c>
      <c r="GL2036" t="s">
        <v>317</v>
      </c>
      <c r="GM2036" t="s">
        <v>318</v>
      </c>
      <c r="GN2036" s="1">
        <v>43049</v>
      </c>
      <c r="GO2036" s="1">
        <v>43189</v>
      </c>
      <c r="GQ2036" t="s">
        <v>270</v>
      </c>
      <c r="GR2036" t="str">
        <f>""</f>
        <v/>
      </c>
      <c r="GS2036" t="str">
        <f>"2018.15518"</f>
        <v>2018.15518</v>
      </c>
      <c r="GT2036" t="str">
        <f>""</f>
        <v/>
      </c>
      <c r="GU2036" s="1">
        <v>38442</v>
      </c>
      <c r="GV2036" s="1">
        <v>38449</v>
      </c>
      <c r="GW2036" s="2">
        <v>20000</v>
      </c>
      <c r="GX2036" t="s">
        <v>566</v>
      </c>
      <c r="GY2036" t="s">
        <v>567</v>
      </c>
      <c r="GZ2036" t="s">
        <v>16178</v>
      </c>
      <c r="HF2036" t="str">
        <f>"                    "</f>
        <v xml:space="preserve">                    </v>
      </c>
      <c r="HK2036" t="str">
        <f>"                    "</f>
        <v xml:space="preserve">                    </v>
      </c>
      <c r="HM2036" t="s">
        <v>642</v>
      </c>
      <c r="HN2036" t="s">
        <v>271</v>
      </c>
      <c r="HP2036" t="str">
        <f>"5530.289"</f>
        <v>5530.289</v>
      </c>
      <c r="HQ2036" t="str">
        <f>""</f>
        <v/>
      </c>
      <c r="IA2036" t="str">
        <f>""</f>
        <v/>
      </c>
      <c r="IB2036" t="str">
        <f>""</f>
        <v/>
      </c>
      <c r="IC2036" t="str">
        <f>HYPERLINK("https://web.datatree.com/?/property?propertyId=5262599")</f>
        <v>https://web.datatree.com/?/property?propertyId=5262599</v>
      </c>
    </row>
    <row r="2037" spans="1:237" x14ac:dyDescent="0.25">
      <c r="A2037" t="s">
        <v>1167</v>
      </c>
      <c r="D2037" t="s">
        <v>1167</v>
      </c>
      <c r="E2037" t="s">
        <v>273</v>
      </c>
      <c r="F2037">
        <v>35</v>
      </c>
      <c r="O2037" t="s">
        <v>1167</v>
      </c>
      <c r="P2037" t="s">
        <v>1167</v>
      </c>
      <c r="Q2037" t="s">
        <v>996</v>
      </c>
      <c r="R2037" t="s">
        <v>274</v>
      </c>
      <c r="T2037" t="s">
        <v>242</v>
      </c>
      <c r="AE2037" t="s">
        <v>243</v>
      </c>
      <c r="AH2037" t="s">
        <v>244</v>
      </c>
      <c r="AK2037" t="s">
        <v>245</v>
      </c>
      <c r="AM2037">
        <v>6440</v>
      </c>
      <c r="AP2037" t="s">
        <v>1169</v>
      </c>
      <c r="AQ2037" t="s">
        <v>302</v>
      </c>
      <c r="AR2037">
        <v>140</v>
      </c>
      <c r="AS2037" t="s">
        <v>398</v>
      </c>
      <c r="AT2037" t="s">
        <v>398</v>
      </c>
      <c r="AU2037" t="s">
        <v>400</v>
      </c>
      <c r="AV2037" t="str">
        <f>"89131-4048"</f>
        <v>89131-4048</v>
      </c>
      <c r="AW2037" t="s">
        <v>329</v>
      </c>
      <c r="AX2037" t="s">
        <v>1170</v>
      </c>
      <c r="AY2037" t="s">
        <v>1171</v>
      </c>
      <c r="AZ2037" t="s">
        <v>254</v>
      </c>
      <c r="BA2037" t="s">
        <v>12028</v>
      </c>
      <c r="BB2037" t="str">
        <f>"201-30-036"</f>
        <v>201-30-036</v>
      </c>
      <c r="BC2037" t="str">
        <f>"20130036"</f>
        <v>20130036</v>
      </c>
      <c r="BD2037" t="str">
        <f>"R20130036"</f>
        <v>R20130036</v>
      </c>
      <c r="BE2037">
        <v>4015</v>
      </c>
      <c r="BI2037" t="s">
        <v>256</v>
      </c>
      <c r="BJ2037" t="s">
        <v>707</v>
      </c>
      <c r="BK2037" t="s">
        <v>258</v>
      </c>
      <c r="BL2037">
        <v>33</v>
      </c>
      <c r="BN2037">
        <v>34.812826813747698</v>
      </c>
      <c r="BO2037">
        <v>-113.550032549972</v>
      </c>
      <c r="BW2037" t="s">
        <v>1956</v>
      </c>
      <c r="BX2037" t="s">
        <v>1956</v>
      </c>
      <c r="CA2037" t="str">
        <f>""</f>
        <v/>
      </c>
      <c r="CC2037">
        <v>0</v>
      </c>
      <c r="CD2037">
        <v>0</v>
      </c>
      <c r="CE2037">
        <v>0</v>
      </c>
      <c r="CF2037">
        <v>0</v>
      </c>
      <c r="CI2037">
        <v>0</v>
      </c>
      <c r="CJ2037">
        <v>0</v>
      </c>
      <c r="CL2037">
        <v>0</v>
      </c>
      <c r="CM2037">
        <v>0</v>
      </c>
      <c r="CN2037">
        <v>0</v>
      </c>
      <c r="CO2037">
        <v>0</v>
      </c>
      <c r="CP2037">
        <v>0</v>
      </c>
      <c r="CQ2037">
        <v>0</v>
      </c>
      <c r="CR2037">
        <v>0</v>
      </c>
      <c r="CS2037">
        <v>0</v>
      </c>
      <c r="CT2037">
        <v>0</v>
      </c>
      <c r="CU2037">
        <v>0</v>
      </c>
      <c r="CX2037">
        <v>0</v>
      </c>
      <c r="CZ2037">
        <v>0</v>
      </c>
      <c r="DB2037">
        <v>0</v>
      </c>
      <c r="DD2037">
        <v>0</v>
      </c>
      <c r="DF2037">
        <v>0</v>
      </c>
      <c r="DK2037">
        <v>0</v>
      </c>
      <c r="DM2037">
        <v>0</v>
      </c>
      <c r="DX2037">
        <v>0</v>
      </c>
      <c r="EC2037" t="s">
        <v>336</v>
      </c>
      <c r="ED2037" t="s">
        <v>405</v>
      </c>
      <c r="EE2037" t="s">
        <v>406</v>
      </c>
      <c r="EG2037">
        <v>435600</v>
      </c>
      <c r="EH2037">
        <v>10</v>
      </c>
      <c r="EI2037">
        <v>0</v>
      </c>
      <c r="EJ2037">
        <v>0</v>
      </c>
      <c r="EK2037">
        <v>0</v>
      </c>
      <c r="EL2037">
        <v>0</v>
      </c>
      <c r="EU2037" t="s">
        <v>264</v>
      </c>
      <c r="EV2037" t="s">
        <v>709</v>
      </c>
      <c r="EW2037" t="s">
        <v>710</v>
      </c>
      <c r="EX2037" s="1">
        <v>40135</v>
      </c>
      <c r="EY2037" t="s">
        <v>267</v>
      </c>
      <c r="EZ2037" t="str">
        <f t="shared" si="105"/>
        <v>FALSE</v>
      </c>
      <c r="FA2037">
        <v>2022</v>
      </c>
      <c r="FB2037">
        <v>2020</v>
      </c>
      <c r="FC2037">
        <v>600</v>
      </c>
      <c r="FD2037" t="s">
        <v>246</v>
      </c>
      <c r="FE2037" t="s">
        <v>246</v>
      </c>
      <c r="FF2037" t="s">
        <v>246</v>
      </c>
      <c r="FG2037" t="s">
        <v>246</v>
      </c>
      <c r="FH2037" t="s">
        <v>246</v>
      </c>
      <c r="FI2037" t="s">
        <v>246</v>
      </c>
      <c r="FJ2037" t="s">
        <v>246</v>
      </c>
      <c r="FK2037" t="s">
        <v>246</v>
      </c>
      <c r="FL2037" t="s">
        <v>246</v>
      </c>
      <c r="FM2037" t="s">
        <v>246</v>
      </c>
      <c r="FN2037" t="s">
        <v>246</v>
      </c>
      <c r="FO2037" t="s">
        <v>246</v>
      </c>
      <c r="FP2037" t="s">
        <v>246</v>
      </c>
      <c r="FQ2037" s="2">
        <v>296</v>
      </c>
      <c r="FR2037" s="2">
        <v>0</v>
      </c>
      <c r="FS2037" s="2">
        <v>0</v>
      </c>
      <c r="FT2037">
        <v>0</v>
      </c>
      <c r="FU2037" s="2">
        <v>1972</v>
      </c>
      <c r="FV2037" s="2">
        <v>1972</v>
      </c>
      <c r="FW2037" s="2">
        <v>0</v>
      </c>
      <c r="FX2037">
        <v>0</v>
      </c>
      <c r="FY2037" s="2">
        <v>0</v>
      </c>
      <c r="FZ2037" s="2">
        <v>0</v>
      </c>
      <c r="GA2037" s="2">
        <v>0</v>
      </c>
      <c r="GB2037">
        <v>0</v>
      </c>
      <c r="GC2037" s="2">
        <v>18.18</v>
      </c>
      <c r="GE2037" s="2">
        <v>1972</v>
      </c>
      <c r="GH2037" t="s">
        <v>289</v>
      </c>
      <c r="GK2037" t="s">
        <v>290</v>
      </c>
      <c r="GL2037" t="s">
        <v>290</v>
      </c>
      <c r="GN2037" s="1">
        <v>43435</v>
      </c>
      <c r="GO2037" s="1">
        <v>43452</v>
      </c>
      <c r="GQ2037" t="s">
        <v>656</v>
      </c>
      <c r="GR2037" t="str">
        <f>""</f>
        <v/>
      </c>
      <c r="GS2037" t="str">
        <f>"2018.61892"</f>
        <v>2018.61892</v>
      </c>
      <c r="GT2037" t="str">
        <f>""</f>
        <v/>
      </c>
      <c r="GU2037" s="1">
        <v>37274</v>
      </c>
      <c r="GV2037" s="1">
        <v>37281</v>
      </c>
      <c r="GW2037" s="2">
        <v>13750</v>
      </c>
      <c r="GX2037" t="s">
        <v>566</v>
      </c>
      <c r="GY2037" t="s">
        <v>362</v>
      </c>
      <c r="GZ2037" t="s">
        <v>2945</v>
      </c>
      <c r="HF2037" t="str">
        <f>"                    "</f>
        <v xml:space="preserve">                    </v>
      </c>
      <c r="HK2037" t="str">
        <f>"                    "</f>
        <v xml:space="preserve">                    </v>
      </c>
      <c r="HN2037" t="s">
        <v>271</v>
      </c>
      <c r="HP2037" t="str">
        <f>"3972.587"</f>
        <v>3972.587</v>
      </c>
      <c r="HQ2037" t="str">
        <f>""</f>
        <v/>
      </c>
      <c r="IA2037" t="str">
        <f>""</f>
        <v/>
      </c>
      <c r="IB2037" t="str">
        <f>""</f>
        <v/>
      </c>
      <c r="IC2037" t="str">
        <f>HYPERLINK("https://web.datatree.com/?/property?propertyId=5263421")</f>
        <v>https://web.datatree.com/?/property?propertyId=5263421</v>
      </c>
    </row>
    <row r="2038" spans="1:237" x14ac:dyDescent="0.25">
      <c r="A2038" t="s">
        <v>12915</v>
      </c>
      <c r="B2038" t="s">
        <v>4095</v>
      </c>
      <c r="C2038" t="s">
        <v>841</v>
      </c>
      <c r="D2038" t="s">
        <v>12916</v>
      </c>
      <c r="E2038" t="s">
        <v>240</v>
      </c>
      <c r="F2038">
        <v>3</v>
      </c>
      <c r="G2038" t="s">
        <v>12917</v>
      </c>
      <c r="H2038" t="s">
        <v>12918</v>
      </c>
      <c r="I2038" t="s">
        <v>5406</v>
      </c>
      <c r="J2038" t="s">
        <v>12916</v>
      </c>
      <c r="K2038" t="s">
        <v>240</v>
      </c>
      <c r="L2038">
        <v>3</v>
      </c>
      <c r="O2038" t="s">
        <v>12919</v>
      </c>
      <c r="P2038" t="s">
        <v>12920</v>
      </c>
      <c r="R2038" t="s">
        <v>300</v>
      </c>
      <c r="T2038" t="s">
        <v>242</v>
      </c>
      <c r="U2038" t="s">
        <v>613</v>
      </c>
      <c r="AE2038" t="s">
        <v>243</v>
      </c>
      <c r="AH2038" t="s">
        <v>244</v>
      </c>
      <c r="AK2038" t="s">
        <v>245</v>
      </c>
      <c r="AM2038">
        <v>24560</v>
      </c>
      <c r="AP2038" t="s">
        <v>12921</v>
      </c>
      <c r="AS2038" t="s">
        <v>12922</v>
      </c>
      <c r="AT2038" t="s">
        <v>12922</v>
      </c>
      <c r="AU2038" t="s">
        <v>493</v>
      </c>
      <c r="AV2038" t="str">
        <f>"48015-1722"</f>
        <v>48015-1722</v>
      </c>
      <c r="AW2038" t="s">
        <v>1019</v>
      </c>
      <c r="AX2038" t="s">
        <v>12923</v>
      </c>
      <c r="AY2038" t="s">
        <v>12924</v>
      </c>
      <c r="AZ2038" t="s">
        <v>254</v>
      </c>
      <c r="BA2038" t="s">
        <v>16179</v>
      </c>
      <c r="BB2038" t="str">
        <f>"353-12-049"</f>
        <v>353-12-049</v>
      </c>
      <c r="BC2038" t="str">
        <f>"35312049"</f>
        <v>35312049</v>
      </c>
      <c r="BD2038" t="str">
        <f>"R35312049"</f>
        <v>R35312049</v>
      </c>
      <c r="BE2038">
        <v>4015</v>
      </c>
      <c r="BI2038" t="s">
        <v>256</v>
      </c>
      <c r="BJ2038" t="s">
        <v>257</v>
      </c>
      <c r="BK2038" t="s">
        <v>258</v>
      </c>
      <c r="BL2038">
        <v>25</v>
      </c>
      <c r="BN2038">
        <v>35.171324295530198</v>
      </c>
      <c r="BO2038">
        <v>-113.496526252346</v>
      </c>
      <c r="BP2038" t="s">
        <v>259</v>
      </c>
      <c r="BW2038" t="s">
        <v>1455</v>
      </c>
      <c r="BX2038" t="s">
        <v>1455</v>
      </c>
      <c r="CA2038" t="str">
        <f>"571"</f>
        <v>571</v>
      </c>
      <c r="CC2038">
        <v>0</v>
      </c>
      <c r="CD2038">
        <v>0</v>
      </c>
      <c r="CE2038">
        <v>0</v>
      </c>
      <c r="CF2038">
        <v>0</v>
      </c>
      <c r="CI2038">
        <v>0</v>
      </c>
      <c r="CJ2038">
        <v>0</v>
      </c>
      <c r="CL2038">
        <v>0</v>
      </c>
      <c r="CM2038">
        <v>0</v>
      </c>
      <c r="CN2038">
        <v>0</v>
      </c>
      <c r="CO2038">
        <v>0</v>
      </c>
      <c r="CP2038">
        <v>0</v>
      </c>
      <c r="CQ2038">
        <v>0</v>
      </c>
      <c r="CR2038">
        <v>0</v>
      </c>
      <c r="CS2038">
        <v>0</v>
      </c>
      <c r="CT2038">
        <v>0</v>
      </c>
      <c r="CU2038">
        <v>0</v>
      </c>
      <c r="CX2038">
        <v>0</v>
      </c>
      <c r="CZ2038">
        <v>0</v>
      </c>
      <c r="DB2038">
        <v>0</v>
      </c>
      <c r="DD2038">
        <v>0</v>
      </c>
      <c r="DF2038">
        <v>0</v>
      </c>
      <c r="DK2038">
        <v>0</v>
      </c>
      <c r="DM2038">
        <v>0</v>
      </c>
      <c r="DX2038">
        <v>0</v>
      </c>
      <c r="EC2038" t="s">
        <v>261</v>
      </c>
      <c r="ED2038" t="s">
        <v>262</v>
      </c>
      <c r="EE2038" t="s">
        <v>263</v>
      </c>
      <c r="EG2038">
        <v>435600</v>
      </c>
      <c r="EH2038">
        <v>10</v>
      </c>
      <c r="EI2038">
        <v>0</v>
      </c>
      <c r="EJ2038">
        <v>0</v>
      </c>
      <c r="EK2038">
        <v>0</v>
      </c>
      <c r="EL2038">
        <v>0</v>
      </c>
      <c r="EU2038" t="s">
        <v>264</v>
      </c>
      <c r="EV2038" t="s">
        <v>2135</v>
      </c>
      <c r="EW2038" t="s">
        <v>2136</v>
      </c>
      <c r="EX2038" s="1">
        <v>40135</v>
      </c>
      <c r="EY2038" t="s">
        <v>267</v>
      </c>
      <c r="EZ2038" t="str">
        <f t="shared" si="105"/>
        <v>FALSE</v>
      </c>
      <c r="FA2038">
        <v>2022</v>
      </c>
      <c r="FB2038">
        <v>2020</v>
      </c>
      <c r="FC2038">
        <v>300</v>
      </c>
      <c r="FD2038" t="s">
        <v>246</v>
      </c>
      <c r="FE2038" t="s">
        <v>246</v>
      </c>
      <c r="FF2038" t="s">
        <v>246</v>
      </c>
      <c r="FG2038" t="s">
        <v>246</v>
      </c>
      <c r="FH2038" t="s">
        <v>246</v>
      </c>
      <c r="FI2038" t="s">
        <v>246</v>
      </c>
      <c r="FJ2038" t="s">
        <v>246</v>
      </c>
      <c r="FK2038" t="s">
        <v>246</v>
      </c>
      <c r="FL2038" t="s">
        <v>246</v>
      </c>
      <c r="FM2038" t="s">
        <v>246</v>
      </c>
      <c r="FN2038" t="s">
        <v>246</v>
      </c>
      <c r="FO2038" t="s">
        <v>246</v>
      </c>
      <c r="FP2038" t="s">
        <v>246</v>
      </c>
      <c r="FQ2038" s="2">
        <v>358</v>
      </c>
      <c r="FR2038" s="2">
        <v>0</v>
      </c>
      <c r="FS2038" s="2">
        <v>0</v>
      </c>
      <c r="FT2038">
        <v>0</v>
      </c>
      <c r="FU2038" s="2">
        <v>2388</v>
      </c>
      <c r="FV2038" s="2">
        <v>2388</v>
      </c>
      <c r="FW2038" s="2">
        <v>0</v>
      </c>
      <c r="FX2038">
        <v>0</v>
      </c>
      <c r="FY2038" s="2">
        <v>0</v>
      </c>
      <c r="FZ2038" s="2">
        <v>0</v>
      </c>
      <c r="GA2038" s="2">
        <v>0</v>
      </c>
      <c r="GB2038">
        <v>0</v>
      </c>
      <c r="GC2038" s="2">
        <v>40.700000000000003</v>
      </c>
      <c r="GE2038" s="2">
        <v>2388</v>
      </c>
      <c r="GH2038" t="s">
        <v>268</v>
      </c>
      <c r="GK2038" t="s">
        <v>269</v>
      </c>
      <c r="GR2038" t="str">
        <f>""</f>
        <v/>
      </c>
      <c r="GS2038" t="str">
        <f>""</f>
        <v/>
      </c>
      <c r="GT2038" t="str">
        <f>""</f>
        <v/>
      </c>
      <c r="HF2038" t="str">
        <f>""</f>
        <v/>
      </c>
      <c r="HK2038" t="str">
        <f>""</f>
        <v/>
      </c>
      <c r="HN2038" t="s">
        <v>271</v>
      </c>
      <c r="HP2038" t="str">
        <f>""</f>
        <v/>
      </c>
      <c r="HQ2038" t="str">
        <f>""</f>
        <v/>
      </c>
      <c r="IA2038" t="str">
        <f>""</f>
        <v/>
      </c>
      <c r="IB2038" t="str">
        <f>""</f>
        <v/>
      </c>
      <c r="IC2038" t="str">
        <f>HYPERLINK("https://web.datatree.com/?/property?propertyId=5333019")</f>
        <v>https://web.datatree.com/?/property?propertyId=5333019</v>
      </c>
    </row>
    <row r="2039" spans="1:237" x14ac:dyDescent="0.25">
      <c r="A2039" t="s">
        <v>16180</v>
      </c>
      <c r="D2039" t="s">
        <v>16180</v>
      </c>
      <c r="E2039" t="s">
        <v>240</v>
      </c>
      <c r="F2039">
        <v>1</v>
      </c>
      <c r="O2039" t="s">
        <v>16181</v>
      </c>
      <c r="P2039" t="s">
        <v>16180</v>
      </c>
      <c r="Q2039" t="s">
        <v>689</v>
      </c>
      <c r="T2039" t="s">
        <v>407</v>
      </c>
      <c r="V2039" t="s">
        <v>246</v>
      </c>
      <c r="W2039">
        <v>3631</v>
      </c>
      <c r="Z2039" t="s">
        <v>8463</v>
      </c>
      <c r="AA2039" t="s">
        <v>491</v>
      </c>
      <c r="AC2039" t="s">
        <v>345</v>
      </c>
      <c r="AE2039" t="s">
        <v>243</v>
      </c>
      <c r="AF2039" t="str">
        <f>"86409"</f>
        <v>86409</v>
      </c>
      <c r="AG2039" t="str">
        <f>"86409-3096"</f>
        <v>86409-3096</v>
      </c>
      <c r="AH2039" t="s">
        <v>244</v>
      </c>
      <c r="AJ2039" t="s">
        <v>16182</v>
      </c>
      <c r="AK2039" t="s">
        <v>16183</v>
      </c>
      <c r="AL2039" t="s">
        <v>246</v>
      </c>
      <c r="AM2039">
        <v>86</v>
      </c>
      <c r="AP2039" t="s">
        <v>7242</v>
      </c>
      <c r="AQ2039" t="s">
        <v>302</v>
      </c>
      <c r="AS2039" t="s">
        <v>16184</v>
      </c>
      <c r="AU2039" t="s">
        <v>2056</v>
      </c>
      <c r="AV2039" t="str">
        <f>"46140-8531"</f>
        <v>46140-8531</v>
      </c>
      <c r="AW2039" t="s">
        <v>1161</v>
      </c>
      <c r="AX2039" t="s">
        <v>16185</v>
      </c>
      <c r="AY2039" t="s">
        <v>16186</v>
      </c>
      <c r="AZ2039" t="s">
        <v>254</v>
      </c>
      <c r="BA2039" t="s">
        <v>7352</v>
      </c>
      <c r="BB2039" t="str">
        <f>"225-22-004"</f>
        <v>225-22-004</v>
      </c>
      <c r="BC2039" t="str">
        <f>"22522004"</f>
        <v>22522004</v>
      </c>
      <c r="BD2039" t="str">
        <f>"R22522004"</f>
        <v>R22522004</v>
      </c>
      <c r="BE2039">
        <v>4015</v>
      </c>
      <c r="BG2039">
        <v>953900</v>
      </c>
      <c r="BH2039">
        <v>1043</v>
      </c>
      <c r="BJ2039" t="s">
        <v>961</v>
      </c>
      <c r="BK2039" t="s">
        <v>5455</v>
      </c>
      <c r="BL2039">
        <v>15</v>
      </c>
      <c r="BN2039">
        <v>34.948784398708703</v>
      </c>
      <c r="BO2039">
        <v>-114.601258916302</v>
      </c>
      <c r="BW2039" t="s">
        <v>16187</v>
      </c>
      <c r="BX2039" t="s">
        <v>16187</v>
      </c>
      <c r="CA2039" t="str">
        <f>""</f>
        <v/>
      </c>
      <c r="CC2039">
        <v>0</v>
      </c>
      <c r="CD2039">
        <v>0</v>
      </c>
      <c r="CE2039">
        <v>0</v>
      </c>
      <c r="CF2039">
        <v>0</v>
      </c>
      <c r="CI2039">
        <v>0</v>
      </c>
      <c r="CJ2039">
        <v>0</v>
      </c>
      <c r="CL2039">
        <v>0</v>
      </c>
      <c r="CM2039">
        <v>0</v>
      </c>
      <c r="CN2039">
        <v>0</v>
      </c>
      <c r="CO2039">
        <v>0</v>
      </c>
      <c r="CP2039">
        <v>0</v>
      </c>
      <c r="CQ2039">
        <v>0</v>
      </c>
      <c r="CR2039">
        <v>0</v>
      </c>
      <c r="CS2039">
        <v>0</v>
      </c>
      <c r="CT2039">
        <v>0</v>
      </c>
      <c r="CU2039">
        <v>0</v>
      </c>
      <c r="CX2039">
        <v>0</v>
      </c>
      <c r="CZ2039">
        <v>0</v>
      </c>
      <c r="DB2039">
        <v>0</v>
      </c>
      <c r="DD2039">
        <v>0</v>
      </c>
      <c r="DF2039">
        <v>0</v>
      </c>
      <c r="DK2039">
        <v>0</v>
      </c>
      <c r="DM2039">
        <v>0</v>
      </c>
      <c r="DX2039">
        <v>0</v>
      </c>
      <c r="EC2039" t="s">
        <v>261</v>
      </c>
      <c r="ED2039" t="s">
        <v>354</v>
      </c>
      <c r="EE2039" t="s">
        <v>355</v>
      </c>
      <c r="EG2039">
        <v>435600</v>
      </c>
      <c r="EH2039">
        <v>10</v>
      </c>
      <c r="EI2039">
        <v>0</v>
      </c>
      <c r="EJ2039">
        <v>0</v>
      </c>
      <c r="EK2039">
        <v>0</v>
      </c>
      <c r="EL2039">
        <v>0</v>
      </c>
      <c r="EU2039" t="s">
        <v>264</v>
      </c>
      <c r="EV2039" t="s">
        <v>5459</v>
      </c>
      <c r="EW2039" t="s">
        <v>5460</v>
      </c>
      <c r="EX2039" s="1">
        <v>42340</v>
      </c>
      <c r="EY2039" t="s">
        <v>267</v>
      </c>
      <c r="EZ2039" t="str">
        <f t="shared" si="105"/>
        <v>FALSE</v>
      </c>
      <c r="FA2039">
        <v>2022</v>
      </c>
      <c r="FB2039">
        <v>2020</v>
      </c>
      <c r="FC2039">
        <v>1611</v>
      </c>
      <c r="FD2039" t="s">
        <v>246</v>
      </c>
      <c r="FE2039" t="s">
        <v>246</v>
      </c>
      <c r="FF2039" t="s">
        <v>246</v>
      </c>
      <c r="FG2039" t="s">
        <v>246</v>
      </c>
      <c r="FH2039" t="s">
        <v>246</v>
      </c>
      <c r="FI2039" t="s">
        <v>246</v>
      </c>
      <c r="FJ2039" t="s">
        <v>246</v>
      </c>
      <c r="FK2039" t="s">
        <v>246</v>
      </c>
      <c r="FL2039" t="s">
        <v>246</v>
      </c>
      <c r="FM2039" t="s">
        <v>246</v>
      </c>
      <c r="FN2039" t="s">
        <v>246</v>
      </c>
      <c r="FO2039" t="s">
        <v>246</v>
      </c>
      <c r="FP2039" t="s">
        <v>246</v>
      </c>
      <c r="FQ2039" s="2">
        <v>13837</v>
      </c>
      <c r="FR2039" s="2">
        <v>0</v>
      </c>
      <c r="FS2039" s="2">
        <v>0</v>
      </c>
      <c r="FT2039">
        <v>0</v>
      </c>
      <c r="FU2039" s="2">
        <v>92244</v>
      </c>
      <c r="FV2039" s="2">
        <v>92244</v>
      </c>
      <c r="FW2039" s="2">
        <v>0</v>
      </c>
      <c r="FX2039">
        <v>0</v>
      </c>
      <c r="FY2039" s="2">
        <v>0</v>
      </c>
      <c r="FZ2039" s="2">
        <v>0</v>
      </c>
      <c r="GA2039" s="2">
        <v>0</v>
      </c>
      <c r="GB2039">
        <v>0</v>
      </c>
      <c r="GC2039" s="2">
        <v>1572.42</v>
      </c>
      <c r="GE2039" s="2">
        <v>92244</v>
      </c>
      <c r="GH2039" t="s">
        <v>1243</v>
      </c>
      <c r="GI2039" t="s">
        <v>387</v>
      </c>
      <c r="GK2039" t="s">
        <v>1245</v>
      </c>
      <c r="GL2039" t="s">
        <v>5461</v>
      </c>
      <c r="GM2039" t="s">
        <v>1246</v>
      </c>
      <c r="GN2039" s="1">
        <v>38966</v>
      </c>
      <c r="GO2039" s="1">
        <v>38971</v>
      </c>
      <c r="GP2039" s="2">
        <v>0</v>
      </c>
      <c r="GQ2039" t="s">
        <v>319</v>
      </c>
      <c r="GR2039" t="str">
        <f>"                    "</f>
        <v xml:space="preserve">                    </v>
      </c>
      <c r="GS2039" t="str">
        <f>"6444.981"</f>
        <v>6444.981</v>
      </c>
      <c r="GT2039" t="str">
        <f>""</f>
        <v/>
      </c>
      <c r="HF2039" t="str">
        <f>""</f>
        <v/>
      </c>
      <c r="HK2039" t="str">
        <f>""</f>
        <v/>
      </c>
      <c r="HN2039" t="s">
        <v>271</v>
      </c>
      <c r="HP2039" t="str">
        <f>""</f>
        <v/>
      </c>
      <c r="HQ2039" t="str">
        <f>""</f>
        <v/>
      </c>
      <c r="IA2039" t="str">
        <f>""</f>
        <v/>
      </c>
      <c r="IB2039" t="str">
        <f>""</f>
        <v/>
      </c>
      <c r="IC2039" t="str">
        <f>HYPERLINK("https://web.datatree.com/?/property?propertyId=5264813")</f>
        <v>https://web.datatree.com/?/property?propertyId=5264813</v>
      </c>
    </row>
    <row r="2040" spans="1:237" x14ac:dyDescent="0.25">
      <c r="A2040" t="s">
        <v>16188</v>
      </c>
      <c r="B2040" t="s">
        <v>16189</v>
      </c>
      <c r="C2040" t="s">
        <v>7021</v>
      </c>
      <c r="D2040" t="s">
        <v>16190</v>
      </c>
      <c r="E2040" t="s">
        <v>240</v>
      </c>
      <c r="F2040">
        <v>1</v>
      </c>
      <c r="O2040" t="s">
        <v>16191</v>
      </c>
      <c r="P2040" t="s">
        <v>16188</v>
      </c>
      <c r="Q2040" t="s">
        <v>765</v>
      </c>
      <c r="S2040" t="s">
        <v>541</v>
      </c>
      <c r="T2040" t="s">
        <v>242</v>
      </c>
      <c r="AE2040" t="s">
        <v>243</v>
      </c>
      <c r="AH2040" t="s">
        <v>244</v>
      </c>
      <c r="AK2040" t="s">
        <v>245</v>
      </c>
      <c r="AM2040">
        <v>2613</v>
      </c>
      <c r="AP2040" t="s">
        <v>16192</v>
      </c>
      <c r="AQ2040" t="s">
        <v>375</v>
      </c>
      <c r="AS2040" t="s">
        <v>440</v>
      </c>
      <c r="AT2040" t="s">
        <v>440</v>
      </c>
      <c r="AU2040" t="s">
        <v>400</v>
      </c>
      <c r="AV2040" t="str">
        <f>"89030-5443"</f>
        <v>89030-5443</v>
      </c>
      <c r="AW2040" t="s">
        <v>750</v>
      </c>
      <c r="AX2040" t="s">
        <v>16193</v>
      </c>
      <c r="AY2040" t="s">
        <v>16194</v>
      </c>
      <c r="AZ2040" t="s">
        <v>254</v>
      </c>
      <c r="BA2040" t="s">
        <v>16195</v>
      </c>
      <c r="BB2040" t="str">
        <f>"319-09-006B"</f>
        <v>319-09-006B</v>
      </c>
      <c r="BC2040" t="str">
        <f>"31909006B"</f>
        <v>31909006B</v>
      </c>
      <c r="BD2040" t="str">
        <f>"R31909006B"</f>
        <v>R31909006B</v>
      </c>
      <c r="BE2040">
        <v>4015</v>
      </c>
      <c r="BJ2040" t="s">
        <v>498</v>
      </c>
      <c r="BK2040" t="s">
        <v>499</v>
      </c>
      <c r="BL2040">
        <v>15</v>
      </c>
      <c r="BN2040">
        <v>35.641425374996899</v>
      </c>
      <c r="BO2040">
        <v>-114.299462919364</v>
      </c>
      <c r="BP2040" t="s">
        <v>2149</v>
      </c>
      <c r="BW2040" t="s">
        <v>2150</v>
      </c>
      <c r="BX2040" t="s">
        <v>2150</v>
      </c>
      <c r="CA2040" t="str">
        <f>"86"</f>
        <v>86</v>
      </c>
      <c r="CC2040">
        <v>0</v>
      </c>
      <c r="CD2040">
        <v>0</v>
      </c>
      <c r="CE2040">
        <v>0</v>
      </c>
      <c r="CF2040">
        <v>0</v>
      </c>
      <c r="CI2040">
        <v>0</v>
      </c>
      <c r="CJ2040">
        <v>0</v>
      </c>
      <c r="CL2040">
        <v>0</v>
      </c>
      <c r="CM2040">
        <v>0</v>
      </c>
      <c r="CN2040">
        <v>0</v>
      </c>
      <c r="CO2040">
        <v>0</v>
      </c>
      <c r="CP2040">
        <v>0</v>
      </c>
      <c r="CQ2040">
        <v>0</v>
      </c>
      <c r="CR2040">
        <v>0</v>
      </c>
      <c r="CS2040">
        <v>0</v>
      </c>
      <c r="CT2040">
        <v>0</v>
      </c>
      <c r="CU2040">
        <v>0</v>
      </c>
      <c r="CX2040">
        <v>0</v>
      </c>
      <c r="CZ2040">
        <v>0</v>
      </c>
      <c r="DB2040">
        <v>0</v>
      </c>
      <c r="DD2040">
        <v>0</v>
      </c>
      <c r="DF2040">
        <v>0</v>
      </c>
      <c r="DK2040">
        <v>0</v>
      </c>
      <c r="DM2040">
        <v>0</v>
      </c>
      <c r="DX2040">
        <v>0</v>
      </c>
      <c r="EC2040" t="s">
        <v>261</v>
      </c>
      <c r="ED2040" t="s">
        <v>262</v>
      </c>
      <c r="EE2040" t="s">
        <v>263</v>
      </c>
      <c r="EG2040">
        <v>435600</v>
      </c>
      <c r="EH2040">
        <v>10</v>
      </c>
      <c r="EI2040">
        <v>0</v>
      </c>
      <c r="EJ2040">
        <v>0</v>
      </c>
      <c r="EK2040">
        <v>0</v>
      </c>
      <c r="EL2040">
        <v>0</v>
      </c>
      <c r="EU2040" t="s">
        <v>264</v>
      </c>
      <c r="EV2040" t="s">
        <v>502</v>
      </c>
      <c r="EW2040" t="s">
        <v>503</v>
      </c>
      <c r="EX2040" s="1">
        <v>40135</v>
      </c>
      <c r="EY2040" t="s">
        <v>267</v>
      </c>
      <c r="EZ2040" t="str">
        <f t="shared" si="105"/>
        <v>FALSE</v>
      </c>
      <c r="FA2040">
        <v>2022</v>
      </c>
      <c r="FB2040">
        <v>2020</v>
      </c>
      <c r="FC2040">
        <v>1110</v>
      </c>
      <c r="FD2040" t="s">
        <v>246</v>
      </c>
      <c r="FE2040" t="s">
        <v>246</v>
      </c>
      <c r="FF2040" t="s">
        <v>246</v>
      </c>
      <c r="FG2040" t="s">
        <v>246</v>
      </c>
      <c r="FH2040" t="s">
        <v>246</v>
      </c>
      <c r="FI2040" t="s">
        <v>246</v>
      </c>
      <c r="FJ2040" t="s">
        <v>246</v>
      </c>
      <c r="FK2040" t="s">
        <v>246</v>
      </c>
      <c r="FL2040" t="s">
        <v>246</v>
      </c>
      <c r="FM2040" t="s">
        <v>246</v>
      </c>
      <c r="FN2040" t="s">
        <v>246</v>
      </c>
      <c r="FO2040" t="s">
        <v>246</v>
      </c>
      <c r="FP2040" t="s">
        <v>246</v>
      </c>
      <c r="FQ2040" s="2">
        <v>1082</v>
      </c>
      <c r="FR2040" s="2">
        <v>0</v>
      </c>
      <c r="FS2040" s="2">
        <v>0</v>
      </c>
      <c r="FT2040">
        <v>0</v>
      </c>
      <c r="FU2040" s="2">
        <v>7214</v>
      </c>
      <c r="FV2040" s="2">
        <v>7214</v>
      </c>
      <c r="FW2040" s="2">
        <v>0</v>
      </c>
      <c r="FX2040">
        <v>0</v>
      </c>
      <c r="FY2040" s="2">
        <v>0</v>
      </c>
      <c r="FZ2040" s="2">
        <v>0</v>
      </c>
      <c r="GA2040" s="2">
        <v>0</v>
      </c>
      <c r="GB2040">
        <v>0</v>
      </c>
      <c r="GC2040" s="2">
        <v>67.760000000000005</v>
      </c>
      <c r="GE2040" s="2">
        <v>7214</v>
      </c>
      <c r="GH2040" t="s">
        <v>315</v>
      </c>
      <c r="GK2040" t="s">
        <v>316</v>
      </c>
      <c r="GL2040" t="s">
        <v>317</v>
      </c>
      <c r="GM2040" t="s">
        <v>318</v>
      </c>
      <c r="GN2040" s="1">
        <v>39912</v>
      </c>
      <c r="GO2040" s="1">
        <v>40056</v>
      </c>
      <c r="GP2040" s="2">
        <v>0</v>
      </c>
      <c r="GQ2040" t="s">
        <v>567</v>
      </c>
      <c r="GR2040" t="str">
        <f>"                    "</f>
        <v xml:space="preserve">                    </v>
      </c>
      <c r="GS2040" t="str">
        <f>"7574.231"</f>
        <v>7574.231</v>
      </c>
      <c r="GT2040" t="str">
        <f>""</f>
        <v/>
      </c>
      <c r="GU2040" s="1">
        <v>39345</v>
      </c>
      <c r="GV2040" s="1">
        <v>39414</v>
      </c>
      <c r="GW2040" s="2">
        <v>12000</v>
      </c>
      <c r="GY2040" t="s">
        <v>362</v>
      </c>
      <c r="GZ2040" t="s">
        <v>16196</v>
      </c>
      <c r="HB2040" s="2">
        <v>0</v>
      </c>
      <c r="HE2040" t="s">
        <v>364</v>
      </c>
      <c r="HF2040" t="str">
        <f>"                    "</f>
        <v xml:space="preserve">                    </v>
      </c>
      <c r="HG2040" s="2">
        <v>0</v>
      </c>
      <c r="HJ2040" t="s">
        <v>365</v>
      </c>
      <c r="HK2040" t="str">
        <f>"                    "</f>
        <v xml:space="preserve">                    </v>
      </c>
      <c r="HN2040" t="s">
        <v>271</v>
      </c>
      <c r="HP2040" t="str">
        <f>"7034.263"</f>
        <v>7034.263</v>
      </c>
      <c r="HQ2040" t="str">
        <f>""</f>
        <v/>
      </c>
      <c r="HR2040" s="1">
        <v>39345</v>
      </c>
      <c r="HS2040" s="1">
        <v>39414</v>
      </c>
      <c r="HT2040" s="2">
        <v>12000</v>
      </c>
      <c r="HU2040" t="s">
        <v>362</v>
      </c>
      <c r="HW2040" s="2">
        <v>0</v>
      </c>
      <c r="HY2040" t="s">
        <v>364</v>
      </c>
      <c r="IA2040" t="str">
        <f>"7034.263"</f>
        <v>7034.263</v>
      </c>
      <c r="IB2040" t="str">
        <f>""</f>
        <v/>
      </c>
      <c r="IC2040" t="str">
        <f>HYPERLINK("https://web.datatree.com/?/property?propertyId=5291571")</f>
        <v>https://web.datatree.com/?/property?propertyId=5291571</v>
      </c>
    </row>
    <row r="2041" spans="1:237" x14ac:dyDescent="0.25">
      <c r="A2041" t="s">
        <v>16197</v>
      </c>
      <c r="D2041" t="s">
        <v>16197</v>
      </c>
      <c r="E2041" t="s">
        <v>273</v>
      </c>
      <c r="F2041">
        <v>6</v>
      </c>
      <c r="O2041" t="s">
        <v>16197</v>
      </c>
      <c r="P2041" t="s">
        <v>16197</v>
      </c>
      <c r="R2041" t="s">
        <v>274</v>
      </c>
      <c r="T2041" t="s">
        <v>242</v>
      </c>
      <c r="AE2041" t="s">
        <v>243</v>
      </c>
      <c r="AH2041" t="s">
        <v>244</v>
      </c>
      <c r="AK2041" t="s">
        <v>245</v>
      </c>
      <c r="AM2041">
        <v>10203</v>
      </c>
      <c r="AP2041" t="s">
        <v>16198</v>
      </c>
      <c r="AQ2041" t="s">
        <v>491</v>
      </c>
      <c r="AS2041" t="s">
        <v>16199</v>
      </c>
      <c r="AT2041" t="s">
        <v>16199</v>
      </c>
      <c r="AU2041" t="s">
        <v>328</v>
      </c>
      <c r="AV2041" t="str">
        <f>"91780-4027"</f>
        <v>91780-4027</v>
      </c>
      <c r="AW2041" t="s">
        <v>1019</v>
      </c>
      <c r="AX2041" t="s">
        <v>16200</v>
      </c>
      <c r="AY2041" t="s">
        <v>16201</v>
      </c>
      <c r="AZ2041" t="s">
        <v>254</v>
      </c>
      <c r="BA2041" t="s">
        <v>16202</v>
      </c>
      <c r="BB2041" t="str">
        <f>"221-33-037"</f>
        <v>221-33-037</v>
      </c>
      <c r="BC2041" t="str">
        <f>"22133037"</f>
        <v>22133037</v>
      </c>
      <c r="BD2041" t="str">
        <f>"R22133037"</f>
        <v>R22133037</v>
      </c>
      <c r="BE2041">
        <v>4015</v>
      </c>
      <c r="BJ2041" t="s">
        <v>911</v>
      </c>
      <c r="BK2041" t="s">
        <v>1109</v>
      </c>
      <c r="BL2041">
        <v>30</v>
      </c>
      <c r="BN2041">
        <v>34.999222016530702</v>
      </c>
      <c r="BO2041">
        <v>-114.551651289638</v>
      </c>
      <c r="BW2041" t="s">
        <v>9730</v>
      </c>
      <c r="BX2041" t="s">
        <v>9730</v>
      </c>
      <c r="CA2041" t="str">
        <f>""</f>
        <v/>
      </c>
      <c r="CC2041">
        <v>0</v>
      </c>
      <c r="CD2041">
        <v>0</v>
      </c>
      <c r="CE2041">
        <v>0</v>
      </c>
      <c r="CF2041">
        <v>0</v>
      </c>
      <c r="CI2041">
        <v>0</v>
      </c>
      <c r="CJ2041">
        <v>0</v>
      </c>
      <c r="CL2041">
        <v>0</v>
      </c>
      <c r="CM2041">
        <v>0</v>
      </c>
      <c r="CN2041">
        <v>0</v>
      </c>
      <c r="CO2041">
        <v>0</v>
      </c>
      <c r="CP2041">
        <v>0</v>
      </c>
      <c r="CQ2041">
        <v>0</v>
      </c>
      <c r="CR2041">
        <v>0</v>
      </c>
      <c r="CS2041">
        <v>0</v>
      </c>
      <c r="CT2041">
        <v>0</v>
      </c>
      <c r="CU2041">
        <v>0</v>
      </c>
      <c r="CX2041">
        <v>0</v>
      </c>
      <c r="CZ2041">
        <v>0</v>
      </c>
      <c r="DB2041">
        <v>0</v>
      </c>
      <c r="DD2041">
        <v>0</v>
      </c>
      <c r="DF2041">
        <v>0</v>
      </c>
      <c r="DK2041">
        <v>0</v>
      </c>
      <c r="DM2041">
        <v>0</v>
      </c>
      <c r="DX2041">
        <v>0</v>
      </c>
      <c r="EC2041" t="s">
        <v>261</v>
      </c>
      <c r="ED2041" t="s">
        <v>354</v>
      </c>
      <c r="EE2041" t="s">
        <v>355</v>
      </c>
      <c r="EG2041">
        <v>435600</v>
      </c>
      <c r="EH2041">
        <v>10</v>
      </c>
      <c r="EI2041">
        <v>0</v>
      </c>
      <c r="EJ2041">
        <v>0</v>
      </c>
      <c r="EK2041">
        <v>0</v>
      </c>
      <c r="EL2041">
        <v>0</v>
      </c>
      <c r="EU2041" t="s">
        <v>8496</v>
      </c>
      <c r="EV2041" t="s">
        <v>16203</v>
      </c>
      <c r="EW2041" t="s">
        <v>16204</v>
      </c>
      <c r="EX2041" s="1">
        <v>42340</v>
      </c>
      <c r="EY2041" t="s">
        <v>267</v>
      </c>
      <c r="EZ2041" t="str">
        <f>"TRUE"</f>
        <v>TRUE</v>
      </c>
      <c r="FA2041">
        <v>2022</v>
      </c>
      <c r="FB2041">
        <v>2020</v>
      </c>
      <c r="FC2041">
        <v>1621</v>
      </c>
      <c r="FD2041" t="s">
        <v>246</v>
      </c>
      <c r="FE2041" t="s">
        <v>246</v>
      </c>
      <c r="FF2041" t="s">
        <v>246</v>
      </c>
      <c r="FG2041" t="s">
        <v>246</v>
      </c>
      <c r="FH2041" t="s">
        <v>246</v>
      </c>
      <c r="FI2041" t="s">
        <v>246</v>
      </c>
      <c r="FJ2041" t="s">
        <v>246</v>
      </c>
      <c r="FK2041" t="s">
        <v>246</v>
      </c>
      <c r="FL2041" t="s">
        <v>246</v>
      </c>
      <c r="FM2041" t="s">
        <v>246</v>
      </c>
      <c r="FN2041" t="s">
        <v>246</v>
      </c>
      <c r="FO2041" t="s">
        <v>246</v>
      </c>
      <c r="FP2041" t="s">
        <v>246</v>
      </c>
      <c r="FQ2041" s="2">
        <v>8288</v>
      </c>
      <c r="FR2041" s="2">
        <v>0</v>
      </c>
      <c r="FS2041" s="2">
        <v>0</v>
      </c>
      <c r="FT2041">
        <v>0</v>
      </c>
      <c r="FU2041" s="2">
        <v>55252</v>
      </c>
      <c r="FV2041" s="2">
        <v>55252</v>
      </c>
      <c r="FW2041" s="2">
        <v>0</v>
      </c>
      <c r="FX2041">
        <v>0</v>
      </c>
      <c r="FY2041" s="2">
        <v>0</v>
      </c>
      <c r="FZ2041" s="2">
        <v>0</v>
      </c>
      <c r="GA2041" s="2">
        <v>0</v>
      </c>
      <c r="GB2041">
        <v>0</v>
      </c>
      <c r="GC2041" s="2">
        <v>676.78</v>
      </c>
      <c r="GE2041" s="2">
        <v>55252</v>
      </c>
      <c r="GH2041" t="s">
        <v>1243</v>
      </c>
      <c r="GI2041" t="s">
        <v>387</v>
      </c>
      <c r="GK2041" t="s">
        <v>1245</v>
      </c>
      <c r="GL2041" t="s">
        <v>5461</v>
      </c>
      <c r="GM2041" t="s">
        <v>1246</v>
      </c>
      <c r="GR2041" t="str">
        <f>""</f>
        <v/>
      </c>
      <c r="GS2041" t="str">
        <f>""</f>
        <v/>
      </c>
      <c r="GT2041" t="str">
        <f>""</f>
        <v/>
      </c>
      <c r="HF2041" t="str">
        <f>""</f>
        <v/>
      </c>
      <c r="HK2041" t="str">
        <f>""</f>
        <v/>
      </c>
      <c r="HN2041" t="s">
        <v>271</v>
      </c>
      <c r="HP2041" t="str">
        <f>""</f>
        <v/>
      </c>
      <c r="HQ2041" t="str">
        <f>""</f>
        <v/>
      </c>
      <c r="IA2041" t="str">
        <f>""</f>
        <v/>
      </c>
      <c r="IB2041" t="str">
        <f>""</f>
        <v/>
      </c>
      <c r="IC2041" t="str">
        <f>HYPERLINK("https://web.datatree.com/?/property?propertyId=5293486")</f>
        <v>https://web.datatree.com/?/property?propertyId=5293486</v>
      </c>
    </row>
    <row r="2042" spans="1:237" x14ac:dyDescent="0.25">
      <c r="A2042" t="s">
        <v>16205</v>
      </c>
      <c r="B2042" t="s">
        <v>7654</v>
      </c>
      <c r="C2042" t="s">
        <v>3958</v>
      </c>
      <c r="D2042" t="s">
        <v>16206</v>
      </c>
      <c r="E2042" t="s">
        <v>240</v>
      </c>
      <c r="F2042">
        <v>10</v>
      </c>
      <c r="G2042" t="s">
        <v>16207</v>
      </c>
      <c r="H2042" t="s">
        <v>13607</v>
      </c>
      <c r="I2042" t="s">
        <v>1628</v>
      </c>
      <c r="J2042" t="s">
        <v>16206</v>
      </c>
      <c r="K2042" t="s">
        <v>240</v>
      </c>
      <c r="L2042">
        <v>7</v>
      </c>
      <c r="O2042" t="s">
        <v>16208</v>
      </c>
      <c r="P2042" t="s">
        <v>16209</v>
      </c>
      <c r="T2042" t="s">
        <v>242</v>
      </c>
      <c r="AE2042" t="s">
        <v>243</v>
      </c>
      <c r="AH2042" t="s">
        <v>244</v>
      </c>
      <c r="AK2042" t="s">
        <v>245</v>
      </c>
      <c r="AP2042" t="s">
        <v>16210</v>
      </c>
      <c r="AS2042" t="s">
        <v>374</v>
      </c>
      <c r="AT2042" t="s">
        <v>374</v>
      </c>
      <c r="AU2042" t="s">
        <v>1134</v>
      </c>
      <c r="AV2042" t="str">
        <f>"75367"</f>
        <v>75367</v>
      </c>
      <c r="AW2042" t="s">
        <v>1952</v>
      </c>
      <c r="AX2042" t="s">
        <v>16211</v>
      </c>
      <c r="AY2042" t="s">
        <v>16212</v>
      </c>
      <c r="AZ2042" t="s">
        <v>254</v>
      </c>
      <c r="BA2042" t="s">
        <v>16213</v>
      </c>
      <c r="BB2042" t="str">
        <f>"210-38-026"</f>
        <v>210-38-026</v>
      </c>
      <c r="BC2042" t="str">
        <f>"21038026"</f>
        <v>21038026</v>
      </c>
      <c r="BD2042" t="str">
        <f>"R21038026"</f>
        <v>R21038026</v>
      </c>
      <c r="BE2042">
        <v>4015</v>
      </c>
      <c r="BI2042" t="s">
        <v>256</v>
      </c>
      <c r="BJ2042">
        <v>16</v>
      </c>
      <c r="BK2042" t="s">
        <v>310</v>
      </c>
      <c r="BL2042">
        <v>28</v>
      </c>
      <c r="BN2042">
        <v>34.788315530701098</v>
      </c>
      <c r="BO2042">
        <v>-114.355005764086</v>
      </c>
      <c r="BP2042" t="s">
        <v>2418</v>
      </c>
      <c r="BW2042" t="s">
        <v>2419</v>
      </c>
      <c r="BX2042" t="s">
        <v>2419</v>
      </c>
      <c r="CA2042" t="str">
        <f>"35|36"</f>
        <v>35|36</v>
      </c>
      <c r="CC2042">
        <v>0</v>
      </c>
      <c r="CD2042">
        <v>0</v>
      </c>
      <c r="CE2042">
        <v>0</v>
      </c>
      <c r="CF2042">
        <v>0</v>
      </c>
      <c r="CI2042">
        <v>0</v>
      </c>
      <c r="CJ2042">
        <v>0</v>
      </c>
      <c r="CL2042">
        <v>0</v>
      </c>
      <c r="CM2042">
        <v>0</v>
      </c>
      <c r="CN2042">
        <v>0</v>
      </c>
      <c r="CO2042">
        <v>0</v>
      </c>
      <c r="CP2042">
        <v>0</v>
      </c>
      <c r="CQ2042">
        <v>0</v>
      </c>
      <c r="CR2042">
        <v>0</v>
      </c>
      <c r="CS2042">
        <v>0</v>
      </c>
      <c r="CT2042">
        <v>0</v>
      </c>
      <c r="CU2042">
        <v>0</v>
      </c>
      <c r="CX2042">
        <v>0</v>
      </c>
      <c r="CZ2042">
        <v>0</v>
      </c>
      <c r="DB2042">
        <v>0</v>
      </c>
      <c r="DD2042">
        <v>0</v>
      </c>
      <c r="DF2042">
        <v>0</v>
      </c>
      <c r="DK2042">
        <v>0</v>
      </c>
      <c r="DM2042">
        <v>0</v>
      </c>
      <c r="DX2042">
        <v>0</v>
      </c>
      <c r="EC2042" t="s">
        <v>336</v>
      </c>
      <c r="ED2042" t="s">
        <v>337</v>
      </c>
      <c r="EE2042" t="s">
        <v>338</v>
      </c>
      <c r="EG2042">
        <v>435600</v>
      </c>
      <c r="EH2042">
        <v>10</v>
      </c>
      <c r="EI2042">
        <v>0</v>
      </c>
      <c r="EJ2042">
        <v>0</v>
      </c>
      <c r="EK2042">
        <v>0</v>
      </c>
      <c r="EL2042">
        <v>0</v>
      </c>
      <c r="EU2042" t="s">
        <v>407</v>
      </c>
      <c r="EV2042" t="s">
        <v>384</v>
      </c>
      <c r="EW2042" t="s">
        <v>385</v>
      </c>
      <c r="EX2042" s="1">
        <v>40135</v>
      </c>
      <c r="EY2042" t="s">
        <v>267</v>
      </c>
      <c r="EZ2042" t="str">
        <f>"TRUE"</f>
        <v>TRUE</v>
      </c>
      <c r="FA2042">
        <v>2022</v>
      </c>
      <c r="FB2042">
        <v>2020</v>
      </c>
      <c r="FC2042">
        <v>1200</v>
      </c>
      <c r="FD2042" t="s">
        <v>246</v>
      </c>
      <c r="FE2042" t="s">
        <v>246</v>
      </c>
      <c r="FF2042" t="s">
        <v>246</v>
      </c>
      <c r="FG2042" t="s">
        <v>246</v>
      </c>
      <c r="FH2042" t="s">
        <v>246</v>
      </c>
      <c r="FI2042" t="s">
        <v>246</v>
      </c>
      <c r="FJ2042" t="s">
        <v>246</v>
      </c>
      <c r="FK2042" t="s">
        <v>246</v>
      </c>
      <c r="FL2042" t="s">
        <v>246</v>
      </c>
      <c r="FM2042" t="s">
        <v>246</v>
      </c>
      <c r="FN2042" t="s">
        <v>246</v>
      </c>
      <c r="FO2042" t="s">
        <v>246</v>
      </c>
      <c r="FP2042" t="s">
        <v>246</v>
      </c>
      <c r="FQ2042" s="2">
        <v>493</v>
      </c>
      <c r="FR2042" s="2">
        <v>0</v>
      </c>
      <c r="FS2042" s="2">
        <v>0</v>
      </c>
      <c r="FT2042">
        <v>0</v>
      </c>
      <c r="FU2042" s="2">
        <v>3288</v>
      </c>
      <c r="FV2042" s="2">
        <v>3288</v>
      </c>
      <c r="FW2042" s="2">
        <v>0</v>
      </c>
      <c r="FX2042">
        <v>0</v>
      </c>
      <c r="FY2042" s="2">
        <v>0</v>
      </c>
      <c r="FZ2042" s="2">
        <v>0</v>
      </c>
      <c r="GA2042" s="2">
        <v>0</v>
      </c>
      <c r="GB2042">
        <v>0</v>
      </c>
      <c r="GC2042" s="2">
        <v>26.66</v>
      </c>
      <c r="GE2042" s="2">
        <v>3288</v>
      </c>
      <c r="GH2042" t="s">
        <v>386</v>
      </c>
      <c r="GI2042" t="s">
        <v>387</v>
      </c>
      <c r="GK2042" t="s">
        <v>388</v>
      </c>
      <c r="GL2042" t="s">
        <v>388</v>
      </c>
      <c r="GM2042" t="s">
        <v>389</v>
      </c>
      <c r="GR2042" t="str">
        <f>""</f>
        <v/>
      </c>
      <c r="GS2042" t="str">
        <f>""</f>
        <v/>
      </c>
      <c r="GT2042" t="str">
        <f>""</f>
        <v/>
      </c>
      <c r="HF2042" t="str">
        <f>""</f>
        <v/>
      </c>
      <c r="HK2042" t="str">
        <f>""</f>
        <v/>
      </c>
      <c r="HN2042" t="s">
        <v>271</v>
      </c>
      <c r="HP2042" t="str">
        <f>""</f>
        <v/>
      </c>
      <c r="HQ2042" t="str">
        <f>""</f>
        <v/>
      </c>
      <c r="IA2042" t="str">
        <f>""</f>
        <v/>
      </c>
      <c r="IB2042" t="str">
        <f>""</f>
        <v/>
      </c>
      <c r="IC2042" t="str">
        <f>HYPERLINK("https://web.datatree.com/?/property?propertyId=5294104")</f>
        <v>https://web.datatree.com/?/property?propertyId=5294104</v>
      </c>
    </row>
    <row r="2043" spans="1:237" x14ac:dyDescent="0.25">
      <c r="A2043" t="s">
        <v>2094</v>
      </c>
      <c r="D2043" t="s">
        <v>2094</v>
      </c>
      <c r="E2043" t="s">
        <v>273</v>
      </c>
      <c r="F2043">
        <v>15</v>
      </c>
      <c r="O2043" t="s">
        <v>2094</v>
      </c>
      <c r="P2043" t="s">
        <v>2094</v>
      </c>
      <c r="Q2043" t="s">
        <v>996</v>
      </c>
      <c r="T2043" t="s">
        <v>242</v>
      </c>
      <c r="AE2043" t="s">
        <v>243</v>
      </c>
      <c r="AH2043" t="s">
        <v>244</v>
      </c>
      <c r="AK2043" t="s">
        <v>245</v>
      </c>
      <c r="AM2043">
        <v>3141</v>
      </c>
      <c r="AP2043" t="s">
        <v>2095</v>
      </c>
      <c r="AQ2043" t="s">
        <v>439</v>
      </c>
      <c r="AS2043" t="s">
        <v>398</v>
      </c>
      <c r="AT2043" t="s">
        <v>398</v>
      </c>
      <c r="AU2043" t="s">
        <v>400</v>
      </c>
      <c r="AV2043" t="str">
        <f>"89117-3532"</f>
        <v>89117-3532</v>
      </c>
      <c r="AW2043" t="s">
        <v>957</v>
      </c>
      <c r="AX2043" t="s">
        <v>2096</v>
      </c>
      <c r="AY2043" t="s">
        <v>2097</v>
      </c>
      <c r="AZ2043" t="s">
        <v>254</v>
      </c>
      <c r="BA2043" t="s">
        <v>16214</v>
      </c>
      <c r="BB2043" t="str">
        <f>"317-60-023"</f>
        <v>317-60-023</v>
      </c>
      <c r="BC2043" t="str">
        <f>"31760023"</f>
        <v>31760023</v>
      </c>
      <c r="BD2043" t="str">
        <f>"R31760023"</f>
        <v>R31760023</v>
      </c>
      <c r="BE2043">
        <v>4015</v>
      </c>
      <c r="BJ2043" t="s">
        <v>941</v>
      </c>
      <c r="BK2043" t="s">
        <v>310</v>
      </c>
      <c r="BL2043">
        <v>7</v>
      </c>
      <c r="BN2043">
        <v>35.735972819295299</v>
      </c>
      <c r="BO2043">
        <v>-114.452669534962</v>
      </c>
      <c r="BW2043" t="s">
        <v>1942</v>
      </c>
      <c r="BX2043" t="s">
        <v>1942</v>
      </c>
      <c r="CA2043" t="str">
        <f>""</f>
        <v/>
      </c>
      <c r="CC2043">
        <v>0</v>
      </c>
      <c r="CD2043">
        <v>0</v>
      </c>
      <c r="CE2043">
        <v>0</v>
      </c>
      <c r="CF2043">
        <v>0</v>
      </c>
      <c r="CI2043">
        <v>0</v>
      </c>
      <c r="CJ2043">
        <v>0</v>
      </c>
      <c r="CL2043">
        <v>0</v>
      </c>
      <c r="CM2043">
        <v>0</v>
      </c>
      <c r="CN2043">
        <v>0</v>
      </c>
      <c r="CO2043">
        <v>0</v>
      </c>
      <c r="CP2043">
        <v>0</v>
      </c>
      <c r="CQ2043">
        <v>0</v>
      </c>
      <c r="CR2043">
        <v>0</v>
      </c>
      <c r="CS2043">
        <v>0</v>
      </c>
      <c r="CT2043">
        <v>0</v>
      </c>
      <c r="CU2043">
        <v>0</v>
      </c>
      <c r="CX2043">
        <v>0</v>
      </c>
      <c r="CZ2043">
        <v>0</v>
      </c>
      <c r="DB2043">
        <v>0</v>
      </c>
      <c r="DD2043">
        <v>0</v>
      </c>
      <c r="DF2043">
        <v>0</v>
      </c>
      <c r="DK2043">
        <v>0</v>
      </c>
      <c r="DM2043">
        <v>0</v>
      </c>
      <c r="DX2043">
        <v>0</v>
      </c>
      <c r="EC2043" t="s">
        <v>261</v>
      </c>
      <c r="ED2043" t="s">
        <v>262</v>
      </c>
      <c r="EE2043" t="s">
        <v>263</v>
      </c>
      <c r="EG2043">
        <v>435600</v>
      </c>
      <c r="EH2043">
        <v>10</v>
      </c>
      <c r="EI2043">
        <v>0</v>
      </c>
      <c r="EJ2043">
        <v>0</v>
      </c>
      <c r="EK2043">
        <v>0</v>
      </c>
      <c r="EL2043">
        <v>0</v>
      </c>
      <c r="EU2043" t="s">
        <v>264</v>
      </c>
      <c r="EV2043" t="s">
        <v>943</v>
      </c>
      <c r="EW2043" t="s">
        <v>944</v>
      </c>
      <c r="EX2043" s="1">
        <v>40135</v>
      </c>
      <c r="EY2043" t="s">
        <v>267</v>
      </c>
      <c r="EZ2043" t="str">
        <f t="shared" ref="EZ2043:EZ2050" si="106">"FALSE"</f>
        <v>FALSE</v>
      </c>
      <c r="FA2043">
        <v>2022</v>
      </c>
      <c r="FB2043">
        <v>2020</v>
      </c>
      <c r="FC2043">
        <v>400</v>
      </c>
      <c r="FD2043" t="s">
        <v>246</v>
      </c>
      <c r="FE2043" t="s">
        <v>246</v>
      </c>
      <c r="FF2043" t="s">
        <v>246</v>
      </c>
      <c r="FG2043" t="s">
        <v>246</v>
      </c>
      <c r="FH2043" t="s">
        <v>246</v>
      </c>
      <c r="FI2043" t="s">
        <v>246</v>
      </c>
      <c r="FJ2043" t="s">
        <v>246</v>
      </c>
      <c r="FK2043" t="s">
        <v>246</v>
      </c>
      <c r="FL2043" t="s">
        <v>246</v>
      </c>
      <c r="FM2043" t="s">
        <v>246</v>
      </c>
      <c r="FN2043" t="s">
        <v>246</v>
      </c>
      <c r="FO2043" t="s">
        <v>246</v>
      </c>
      <c r="FP2043" t="s">
        <v>246</v>
      </c>
      <c r="FQ2043" s="2">
        <v>4688</v>
      </c>
      <c r="FR2043" s="2">
        <v>0</v>
      </c>
      <c r="FS2043" s="2">
        <v>0</v>
      </c>
      <c r="FT2043">
        <v>0</v>
      </c>
      <c r="FU2043" s="2">
        <v>31255</v>
      </c>
      <c r="FV2043" s="2">
        <v>31255</v>
      </c>
      <c r="FW2043" s="2">
        <v>0</v>
      </c>
      <c r="FX2043">
        <v>0</v>
      </c>
      <c r="FY2043" s="2">
        <v>0</v>
      </c>
      <c r="FZ2043" s="2">
        <v>0</v>
      </c>
      <c r="GA2043" s="2">
        <v>0</v>
      </c>
      <c r="GB2043">
        <v>0</v>
      </c>
      <c r="GC2043" s="2">
        <v>320.22000000000003</v>
      </c>
      <c r="GE2043" s="2">
        <v>31255</v>
      </c>
      <c r="GH2043" t="s">
        <v>315</v>
      </c>
      <c r="GK2043" t="s">
        <v>316</v>
      </c>
      <c r="GL2043" t="s">
        <v>317</v>
      </c>
      <c r="GM2043" t="s">
        <v>318</v>
      </c>
      <c r="GR2043" t="str">
        <f>""</f>
        <v/>
      </c>
      <c r="GS2043" t="str">
        <f>""</f>
        <v/>
      </c>
      <c r="GT2043" t="str">
        <f>""</f>
        <v/>
      </c>
      <c r="GU2043" s="1">
        <v>44251</v>
      </c>
      <c r="GV2043" s="1">
        <v>44258</v>
      </c>
      <c r="GW2043" s="2">
        <v>30000</v>
      </c>
      <c r="GY2043" t="s">
        <v>270</v>
      </c>
      <c r="GZ2043" t="s">
        <v>9340</v>
      </c>
      <c r="HF2043" t="str">
        <f>""</f>
        <v/>
      </c>
      <c r="HK2043" t="str">
        <f>""</f>
        <v/>
      </c>
      <c r="HM2043" t="s">
        <v>948</v>
      </c>
      <c r="HN2043" t="s">
        <v>271</v>
      </c>
      <c r="HP2043" t="str">
        <f>"2021.15462"</f>
        <v>2021.15462</v>
      </c>
      <c r="HQ2043" t="str">
        <f>""</f>
        <v/>
      </c>
      <c r="HR2043" s="1">
        <v>39925</v>
      </c>
      <c r="HS2043" s="1">
        <v>39962</v>
      </c>
      <c r="HT2043" s="2">
        <v>81455</v>
      </c>
      <c r="HU2043" t="s">
        <v>567</v>
      </c>
      <c r="HV2043" t="s">
        <v>5349</v>
      </c>
      <c r="HW2043" s="2">
        <v>81455</v>
      </c>
      <c r="HX2043" t="s">
        <v>569</v>
      </c>
      <c r="HY2043" t="s">
        <v>570</v>
      </c>
      <c r="HZ2043">
        <v>5</v>
      </c>
      <c r="IA2043" t="str">
        <f>"7495.461"</f>
        <v>7495.461</v>
      </c>
      <c r="IB2043" t="str">
        <f>""</f>
        <v/>
      </c>
      <c r="IC2043" t="str">
        <f>HYPERLINK("https://web.datatree.com/?/property?propertyId=5294174")</f>
        <v>https://web.datatree.com/?/property?propertyId=5294174</v>
      </c>
    </row>
    <row r="2044" spans="1:237" x14ac:dyDescent="0.25">
      <c r="A2044" t="s">
        <v>945</v>
      </c>
      <c r="B2044" t="s">
        <v>1766</v>
      </c>
      <c r="C2044" t="s">
        <v>841</v>
      </c>
      <c r="D2044" t="s">
        <v>1767</v>
      </c>
      <c r="E2044" t="s">
        <v>240</v>
      </c>
      <c r="F2044">
        <v>49</v>
      </c>
      <c r="O2044" t="s">
        <v>1768</v>
      </c>
      <c r="P2044" t="s">
        <v>945</v>
      </c>
      <c r="T2044" t="s">
        <v>242</v>
      </c>
      <c r="AE2044" t="s">
        <v>243</v>
      </c>
      <c r="AH2044" t="s">
        <v>244</v>
      </c>
      <c r="AK2044" t="s">
        <v>245</v>
      </c>
      <c r="AM2044">
        <v>306</v>
      </c>
      <c r="AP2044" t="s">
        <v>1769</v>
      </c>
      <c r="AQ2044" t="s">
        <v>302</v>
      </c>
      <c r="AS2044" t="s">
        <v>1770</v>
      </c>
      <c r="AT2044" t="s">
        <v>1770</v>
      </c>
      <c r="AU2044" t="s">
        <v>1127</v>
      </c>
      <c r="AV2044" t="str">
        <f>"33950-8037"</f>
        <v>33950-8037</v>
      </c>
      <c r="AW2044" t="s">
        <v>1771</v>
      </c>
      <c r="AX2044" t="s">
        <v>1772</v>
      </c>
      <c r="AY2044" t="s">
        <v>1773</v>
      </c>
      <c r="AZ2044" t="s">
        <v>254</v>
      </c>
      <c r="BA2044" t="s">
        <v>16215</v>
      </c>
      <c r="BB2044" t="str">
        <f>"318-23-012"</f>
        <v>318-23-012</v>
      </c>
      <c r="BC2044" t="str">
        <f>"31823012"</f>
        <v>31823012</v>
      </c>
      <c r="BD2044" t="str">
        <f>"R31823012"</f>
        <v>R31823012</v>
      </c>
      <c r="BE2044">
        <v>4015</v>
      </c>
      <c r="BJ2044" t="s">
        <v>925</v>
      </c>
      <c r="BK2044" t="s">
        <v>548</v>
      </c>
      <c r="BL2044">
        <v>31</v>
      </c>
      <c r="BN2044">
        <v>35.860928670545398</v>
      </c>
      <c r="BO2044">
        <v>-113.92713904900801</v>
      </c>
      <c r="BW2044" t="s">
        <v>1074</v>
      </c>
      <c r="BX2044" t="s">
        <v>1074</v>
      </c>
      <c r="CA2044" t="str">
        <f>""</f>
        <v/>
      </c>
      <c r="CC2044">
        <v>0</v>
      </c>
      <c r="CD2044">
        <v>0</v>
      </c>
      <c r="CE2044">
        <v>0</v>
      </c>
      <c r="CF2044">
        <v>0</v>
      </c>
      <c r="CI2044">
        <v>0</v>
      </c>
      <c r="CJ2044">
        <v>0</v>
      </c>
      <c r="CL2044">
        <v>0</v>
      </c>
      <c r="CM2044">
        <v>0</v>
      </c>
      <c r="CN2044">
        <v>0</v>
      </c>
      <c r="CO2044">
        <v>0</v>
      </c>
      <c r="CP2044">
        <v>0</v>
      </c>
      <c r="CQ2044">
        <v>0</v>
      </c>
      <c r="CR2044">
        <v>0</v>
      </c>
      <c r="CS2044">
        <v>0</v>
      </c>
      <c r="CT2044">
        <v>0</v>
      </c>
      <c r="CU2044">
        <v>0</v>
      </c>
      <c r="CX2044">
        <v>0</v>
      </c>
      <c r="CZ2044">
        <v>0</v>
      </c>
      <c r="DB2044">
        <v>0</v>
      </c>
      <c r="DD2044">
        <v>0</v>
      </c>
      <c r="DF2044">
        <v>0</v>
      </c>
      <c r="DK2044">
        <v>0</v>
      </c>
      <c r="DM2044">
        <v>0</v>
      </c>
      <c r="DX2044">
        <v>0</v>
      </c>
      <c r="EC2044" t="s">
        <v>261</v>
      </c>
      <c r="ED2044" t="s">
        <v>354</v>
      </c>
      <c r="EE2044" t="s">
        <v>355</v>
      </c>
      <c r="EG2044">
        <v>435600</v>
      </c>
      <c r="EH2044">
        <v>10</v>
      </c>
      <c r="EI2044">
        <v>0</v>
      </c>
      <c r="EJ2044">
        <v>0</v>
      </c>
      <c r="EK2044">
        <v>0</v>
      </c>
      <c r="EL2044">
        <v>0</v>
      </c>
      <c r="EU2044" t="s">
        <v>264</v>
      </c>
      <c r="EV2044" t="s">
        <v>1075</v>
      </c>
      <c r="EW2044" t="s">
        <v>1076</v>
      </c>
      <c r="EX2044" s="1">
        <v>40135</v>
      </c>
      <c r="EY2044" t="s">
        <v>267</v>
      </c>
      <c r="EZ2044" t="str">
        <f t="shared" si="106"/>
        <v>FALSE</v>
      </c>
      <c r="FA2044">
        <v>2022</v>
      </c>
      <c r="FB2044">
        <v>2020</v>
      </c>
      <c r="FC2044">
        <v>400</v>
      </c>
      <c r="FD2044" t="s">
        <v>246</v>
      </c>
      <c r="FE2044" t="s">
        <v>246</v>
      </c>
      <c r="FF2044" t="s">
        <v>246</v>
      </c>
      <c r="FG2044" t="s">
        <v>246</v>
      </c>
      <c r="FH2044" t="s">
        <v>246</v>
      </c>
      <c r="FI2044" t="s">
        <v>246</v>
      </c>
      <c r="FJ2044" t="s">
        <v>246</v>
      </c>
      <c r="FK2044" t="s">
        <v>246</v>
      </c>
      <c r="FL2044" t="s">
        <v>246</v>
      </c>
      <c r="FM2044" t="s">
        <v>246</v>
      </c>
      <c r="FN2044" t="s">
        <v>246</v>
      </c>
      <c r="FO2044" t="s">
        <v>246</v>
      </c>
      <c r="FP2044" t="s">
        <v>246</v>
      </c>
      <c r="FQ2044" s="2">
        <v>708</v>
      </c>
      <c r="FR2044" s="2">
        <v>0</v>
      </c>
      <c r="FS2044" s="2">
        <v>0</v>
      </c>
      <c r="FT2044">
        <v>0</v>
      </c>
      <c r="FU2044" s="2">
        <v>4723</v>
      </c>
      <c r="FV2044" s="2">
        <v>4723</v>
      </c>
      <c r="FW2044" s="2">
        <v>0</v>
      </c>
      <c r="FX2044">
        <v>0</v>
      </c>
      <c r="FY2044" s="2">
        <v>0</v>
      </c>
      <c r="FZ2044" s="2">
        <v>0</v>
      </c>
      <c r="GA2044" s="2">
        <v>0</v>
      </c>
      <c r="GB2044">
        <v>0</v>
      </c>
      <c r="GC2044" s="2">
        <v>73.34</v>
      </c>
      <c r="GE2044" s="2">
        <v>4723</v>
      </c>
      <c r="GH2044" t="s">
        <v>315</v>
      </c>
      <c r="GK2044" t="s">
        <v>552</v>
      </c>
      <c r="GL2044" t="s">
        <v>359</v>
      </c>
      <c r="GM2044" t="s">
        <v>360</v>
      </c>
      <c r="GR2044" t="str">
        <f>""</f>
        <v/>
      </c>
      <c r="GS2044" t="str">
        <f>""</f>
        <v/>
      </c>
      <c r="GT2044" t="str">
        <f>""</f>
        <v/>
      </c>
      <c r="HF2044" t="str">
        <f>""</f>
        <v/>
      </c>
      <c r="HK2044" t="str">
        <f>""</f>
        <v/>
      </c>
      <c r="HN2044" t="s">
        <v>271</v>
      </c>
      <c r="HP2044" t="str">
        <f>""</f>
        <v/>
      </c>
      <c r="HQ2044" t="str">
        <f>""</f>
        <v/>
      </c>
      <c r="IA2044" t="str">
        <f>""</f>
        <v/>
      </c>
      <c r="IB2044" t="str">
        <f>""</f>
        <v/>
      </c>
      <c r="IC2044" t="str">
        <f>HYPERLINK("https://web.datatree.com/?/property?propertyId=5275735")</f>
        <v>https://web.datatree.com/?/property?propertyId=5275735</v>
      </c>
    </row>
    <row r="2045" spans="1:237" x14ac:dyDescent="0.25">
      <c r="A2045" t="s">
        <v>3529</v>
      </c>
      <c r="D2045" t="s">
        <v>3529</v>
      </c>
      <c r="E2045" t="s">
        <v>273</v>
      </c>
      <c r="F2045">
        <v>131</v>
      </c>
      <c r="O2045" t="s">
        <v>3529</v>
      </c>
      <c r="P2045" t="s">
        <v>3529</v>
      </c>
      <c r="R2045" t="s">
        <v>274</v>
      </c>
      <c r="T2045" t="s">
        <v>242</v>
      </c>
      <c r="AE2045" t="s">
        <v>243</v>
      </c>
      <c r="AH2045" t="s">
        <v>244</v>
      </c>
      <c r="AK2045" t="s">
        <v>245</v>
      </c>
      <c r="AM2045">
        <v>8912</v>
      </c>
      <c r="AP2045" t="s">
        <v>7948</v>
      </c>
      <c r="AQ2045" t="s">
        <v>248</v>
      </c>
      <c r="AR2045">
        <v>200</v>
      </c>
      <c r="AS2045" t="s">
        <v>398</v>
      </c>
      <c r="AT2045" t="s">
        <v>601</v>
      </c>
      <c r="AU2045" t="s">
        <v>400</v>
      </c>
      <c r="AV2045" t="str">
        <f>"89148-1312"</f>
        <v>89148-1312</v>
      </c>
      <c r="AW2045" t="s">
        <v>1349</v>
      </c>
      <c r="AX2045" t="s">
        <v>7949</v>
      </c>
      <c r="AY2045" t="s">
        <v>7950</v>
      </c>
      <c r="AZ2045" t="s">
        <v>254</v>
      </c>
      <c r="BA2045" t="s">
        <v>16216</v>
      </c>
      <c r="BB2045" t="str">
        <f>"317-13-006"</f>
        <v>317-13-006</v>
      </c>
      <c r="BC2045" t="str">
        <f>"31713006"</f>
        <v>31713006</v>
      </c>
      <c r="BD2045" t="str">
        <f>"R31713006"</f>
        <v>R31713006</v>
      </c>
      <c r="BE2045">
        <v>4015</v>
      </c>
      <c r="BJ2045" t="s">
        <v>309</v>
      </c>
      <c r="BK2045" t="s">
        <v>310</v>
      </c>
      <c r="BL2045">
        <v>21</v>
      </c>
      <c r="BN2045">
        <v>35.545846159540901</v>
      </c>
      <c r="BO2045">
        <v>-114.43138797279499</v>
      </c>
      <c r="BP2045" t="s">
        <v>584</v>
      </c>
      <c r="BQ2045">
        <v>2</v>
      </c>
      <c r="BW2045" t="s">
        <v>2335</v>
      </c>
      <c r="BX2045" t="s">
        <v>2335</v>
      </c>
      <c r="CA2045" t="str">
        <f>"7|8"</f>
        <v>7|8</v>
      </c>
      <c r="CC2045">
        <v>0</v>
      </c>
      <c r="CD2045">
        <v>0</v>
      </c>
      <c r="CE2045">
        <v>0</v>
      </c>
      <c r="CF2045">
        <v>0</v>
      </c>
      <c r="CI2045">
        <v>0</v>
      </c>
      <c r="CJ2045">
        <v>0</v>
      </c>
      <c r="CL2045">
        <v>0</v>
      </c>
      <c r="CM2045">
        <v>0</v>
      </c>
      <c r="CN2045">
        <v>0</v>
      </c>
      <c r="CO2045">
        <v>0</v>
      </c>
      <c r="CP2045">
        <v>0</v>
      </c>
      <c r="CQ2045">
        <v>0</v>
      </c>
      <c r="CR2045">
        <v>0</v>
      </c>
      <c r="CS2045">
        <v>0</v>
      </c>
      <c r="CT2045">
        <v>0</v>
      </c>
      <c r="CU2045">
        <v>0</v>
      </c>
      <c r="CX2045">
        <v>0</v>
      </c>
      <c r="CZ2045">
        <v>0</v>
      </c>
      <c r="DB2045">
        <v>0</v>
      </c>
      <c r="DD2045">
        <v>0</v>
      </c>
      <c r="DF2045">
        <v>0</v>
      </c>
      <c r="DK2045">
        <v>0</v>
      </c>
      <c r="DM2045">
        <v>0</v>
      </c>
      <c r="DX2045">
        <v>0</v>
      </c>
      <c r="EC2045" t="s">
        <v>261</v>
      </c>
      <c r="ED2045" t="s">
        <v>262</v>
      </c>
      <c r="EE2045" t="s">
        <v>263</v>
      </c>
      <c r="EG2045">
        <v>435600</v>
      </c>
      <c r="EH2045">
        <v>10</v>
      </c>
      <c r="EI2045">
        <v>0</v>
      </c>
      <c r="EJ2045">
        <v>0</v>
      </c>
      <c r="EK2045">
        <v>0</v>
      </c>
      <c r="EL2045">
        <v>0</v>
      </c>
      <c r="EU2045" t="s">
        <v>264</v>
      </c>
      <c r="EV2045" t="s">
        <v>538</v>
      </c>
      <c r="EW2045" t="s">
        <v>539</v>
      </c>
      <c r="EX2045" s="1">
        <v>40135</v>
      </c>
      <c r="EY2045" t="s">
        <v>267</v>
      </c>
      <c r="EZ2045" t="str">
        <f t="shared" si="106"/>
        <v>FALSE</v>
      </c>
      <c r="FA2045">
        <v>2022</v>
      </c>
      <c r="FB2045">
        <v>2020</v>
      </c>
      <c r="FC2045">
        <v>400</v>
      </c>
      <c r="FD2045" t="s">
        <v>246</v>
      </c>
      <c r="FE2045" t="s">
        <v>246</v>
      </c>
      <c r="FF2045" t="s">
        <v>246</v>
      </c>
      <c r="FG2045" t="s">
        <v>246</v>
      </c>
      <c r="FH2045" t="s">
        <v>246</v>
      </c>
      <c r="FI2045" t="s">
        <v>246</v>
      </c>
      <c r="FJ2045" t="s">
        <v>246</v>
      </c>
      <c r="FK2045" t="s">
        <v>246</v>
      </c>
      <c r="FL2045" t="s">
        <v>246</v>
      </c>
      <c r="FM2045" t="s">
        <v>246</v>
      </c>
      <c r="FN2045" t="s">
        <v>246</v>
      </c>
      <c r="FO2045" t="s">
        <v>246</v>
      </c>
      <c r="FP2045" t="s">
        <v>246</v>
      </c>
      <c r="FQ2045" s="2">
        <v>1579</v>
      </c>
      <c r="FR2045" s="2">
        <v>0</v>
      </c>
      <c r="FS2045" s="2">
        <v>0</v>
      </c>
      <c r="FT2045">
        <v>0</v>
      </c>
      <c r="FU2045" s="2">
        <v>10525</v>
      </c>
      <c r="FV2045" s="2">
        <v>10525</v>
      </c>
      <c r="FW2045" s="2">
        <v>0</v>
      </c>
      <c r="FX2045">
        <v>0</v>
      </c>
      <c r="FY2045" s="2">
        <v>0</v>
      </c>
      <c r="FZ2045" s="2">
        <v>0</v>
      </c>
      <c r="GA2045" s="2">
        <v>0</v>
      </c>
      <c r="GB2045">
        <v>0</v>
      </c>
      <c r="GC2045" s="2">
        <v>101.64</v>
      </c>
      <c r="GE2045" s="2">
        <v>10525</v>
      </c>
      <c r="GH2045" t="s">
        <v>315</v>
      </c>
      <c r="GK2045" t="s">
        <v>316</v>
      </c>
      <c r="GL2045" t="s">
        <v>317</v>
      </c>
      <c r="GM2045" t="s">
        <v>318</v>
      </c>
      <c r="GN2045" s="1">
        <v>40164</v>
      </c>
      <c r="GO2045" s="1">
        <v>40178</v>
      </c>
      <c r="GP2045" s="2">
        <v>0</v>
      </c>
      <c r="GQ2045" t="s">
        <v>362</v>
      </c>
      <c r="GR2045" t="str">
        <f>"                    "</f>
        <v xml:space="preserve">                    </v>
      </c>
      <c r="GS2045" t="str">
        <f>"7666.62"</f>
        <v>7666.62</v>
      </c>
      <c r="GT2045" t="str">
        <f>""</f>
        <v/>
      </c>
      <c r="GU2045" s="1">
        <v>38435</v>
      </c>
      <c r="GV2045" s="1">
        <v>38442</v>
      </c>
      <c r="GW2045" s="2">
        <v>45000</v>
      </c>
      <c r="GX2045" t="s">
        <v>566</v>
      </c>
      <c r="GY2045" t="s">
        <v>567</v>
      </c>
      <c r="GZ2045" t="s">
        <v>16217</v>
      </c>
      <c r="HF2045" t="str">
        <f>"                    "</f>
        <v xml:space="preserve">                    </v>
      </c>
      <c r="HK2045" t="str">
        <f>"                    "</f>
        <v xml:space="preserve">                    </v>
      </c>
      <c r="HM2045" t="s">
        <v>642</v>
      </c>
      <c r="HN2045" t="s">
        <v>271</v>
      </c>
      <c r="HP2045" t="str">
        <f>"5516.896"</f>
        <v>5516.896</v>
      </c>
      <c r="HQ2045" t="str">
        <f>""</f>
        <v/>
      </c>
      <c r="IA2045" t="str">
        <f>""</f>
        <v/>
      </c>
      <c r="IB2045" t="str">
        <f>""</f>
        <v/>
      </c>
      <c r="IC2045" t="str">
        <f>HYPERLINK("https://web.datatree.com/?/property?propertyId=5308366")</f>
        <v>https://web.datatree.com/?/property?propertyId=5308366</v>
      </c>
    </row>
    <row r="2046" spans="1:237" x14ac:dyDescent="0.25">
      <c r="A2046" t="s">
        <v>2094</v>
      </c>
      <c r="D2046" t="s">
        <v>2094</v>
      </c>
      <c r="E2046" t="s">
        <v>273</v>
      </c>
      <c r="F2046">
        <v>15</v>
      </c>
      <c r="O2046" t="s">
        <v>2094</v>
      </c>
      <c r="P2046" t="s">
        <v>2094</v>
      </c>
      <c r="Q2046" t="s">
        <v>996</v>
      </c>
      <c r="T2046" t="s">
        <v>242</v>
      </c>
      <c r="AE2046" t="s">
        <v>243</v>
      </c>
      <c r="AH2046" t="s">
        <v>244</v>
      </c>
      <c r="AK2046" t="s">
        <v>245</v>
      </c>
      <c r="AM2046">
        <v>3141</v>
      </c>
      <c r="AP2046" t="s">
        <v>2095</v>
      </c>
      <c r="AQ2046" t="s">
        <v>439</v>
      </c>
      <c r="AS2046" t="s">
        <v>398</v>
      </c>
      <c r="AT2046" t="s">
        <v>398</v>
      </c>
      <c r="AU2046" t="s">
        <v>400</v>
      </c>
      <c r="AV2046" t="str">
        <f>"89117-3532"</f>
        <v>89117-3532</v>
      </c>
      <c r="AW2046" t="s">
        <v>957</v>
      </c>
      <c r="AX2046" t="s">
        <v>2096</v>
      </c>
      <c r="AY2046" t="s">
        <v>2097</v>
      </c>
      <c r="AZ2046" t="s">
        <v>254</v>
      </c>
      <c r="BA2046" t="s">
        <v>16218</v>
      </c>
      <c r="BB2046" t="str">
        <f>"317-60-022"</f>
        <v>317-60-022</v>
      </c>
      <c r="BC2046" t="str">
        <f>"31760022"</f>
        <v>31760022</v>
      </c>
      <c r="BD2046" t="str">
        <f>"R31760022"</f>
        <v>R31760022</v>
      </c>
      <c r="BE2046">
        <v>4015</v>
      </c>
      <c r="BJ2046" t="s">
        <v>941</v>
      </c>
      <c r="BK2046" t="s">
        <v>310</v>
      </c>
      <c r="BL2046">
        <v>7</v>
      </c>
      <c r="BN2046">
        <v>35.7377762899903</v>
      </c>
      <c r="BO2046">
        <v>-114.45488804899399</v>
      </c>
      <c r="BW2046" t="s">
        <v>1942</v>
      </c>
      <c r="BX2046" t="s">
        <v>1942</v>
      </c>
      <c r="CA2046" t="str">
        <f>""</f>
        <v/>
      </c>
      <c r="CC2046">
        <v>0</v>
      </c>
      <c r="CD2046">
        <v>0</v>
      </c>
      <c r="CE2046">
        <v>0</v>
      </c>
      <c r="CF2046">
        <v>0</v>
      </c>
      <c r="CI2046">
        <v>0</v>
      </c>
      <c r="CJ2046">
        <v>0</v>
      </c>
      <c r="CL2046">
        <v>0</v>
      </c>
      <c r="CM2046">
        <v>0</v>
      </c>
      <c r="CN2046">
        <v>0</v>
      </c>
      <c r="CO2046">
        <v>0</v>
      </c>
      <c r="CP2046">
        <v>0</v>
      </c>
      <c r="CQ2046">
        <v>0</v>
      </c>
      <c r="CR2046">
        <v>0</v>
      </c>
      <c r="CS2046">
        <v>0</v>
      </c>
      <c r="CT2046">
        <v>0</v>
      </c>
      <c r="CU2046">
        <v>0</v>
      </c>
      <c r="CX2046">
        <v>0</v>
      </c>
      <c r="CZ2046">
        <v>0</v>
      </c>
      <c r="DB2046">
        <v>0</v>
      </c>
      <c r="DD2046">
        <v>0</v>
      </c>
      <c r="DF2046">
        <v>0</v>
      </c>
      <c r="DK2046">
        <v>0</v>
      </c>
      <c r="DM2046">
        <v>0</v>
      </c>
      <c r="DX2046">
        <v>0</v>
      </c>
      <c r="EC2046" t="s">
        <v>261</v>
      </c>
      <c r="ED2046" t="s">
        <v>262</v>
      </c>
      <c r="EE2046" t="s">
        <v>263</v>
      </c>
      <c r="EG2046">
        <v>435600</v>
      </c>
      <c r="EH2046">
        <v>10</v>
      </c>
      <c r="EI2046">
        <v>0</v>
      </c>
      <c r="EJ2046">
        <v>0</v>
      </c>
      <c r="EK2046">
        <v>0</v>
      </c>
      <c r="EL2046">
        <v>0</v>
      </c>
      <c r="EU2046" t="s">
        <v>264</v>
      </c>
      <c r="EV2046" t="s">
        <v>943</v>
      </c>
      <c r="EW2046" t="s">
        <v>944</v>
      </c>
      <c r="EX2046" s="1">
        <v>40135</v>
      </c>
      <c r="EY2046" t="s">
        <v>267</v>
      </c>
      <c r="EZ2046" t="str">
        <f t="shared" si="106"/>
        <v>FALSE</v>
      </c>
      <c r="FA2046">
        <v>2022</v>
      </c>
      <c r="FB2046">
        <v>2020</v>
      </c>
      <c r="FC2046">
        <v>400</v>
      </c>
      <c r="FD2046" t="s">
        <v>246</v>
      </c>
      <c r="FE2046" t="s">
        <v>246</v>
      </c>
      <c r="FF2046" t="s">
        <v>246</v>
      </c>
      <c r="FG2046" t="s">
        <v>246</v>
      </c>
      <c r="FH2046" t="s">
        <v>246</v>
      </c>
      <c r="FI2046" t="s">
        <v>246</v>
      </c>
      <c r="FJ2046" t="s">
        <v>246</v>
      </c>
      <c r="FK2046" t="s">
        <v>246</v>
      </c>
      <c r="FL2046" t="s">
        <v>246</v>
      </c>
      <c r="FM2046" t="s">
        <v>246</v>
      </c>
      <c r="FN2046" t="s">
        <v>246</v>
      </c>
      <c r="FO2046" t="s">
        <v>246</v>
      </c>
      <c r="FP2046" t="s">
        <v>246</v>
      </c>
      <c r="FQ2046" s="2">
        <v>4688</v>
      </c>
      <c r="FR2046" s="2">
        <v>0</v>
      </c>
      <c r="FS2046" s="2">
        <v>0</v>
      </c>
      <c r="FT2046">
        <v>0</v>
      </c>
      <c r="FU2046" s="2">
        <v>31255</v>
      </c>
      <c r="FV2046" s="2">
        <v>31255</v>
      </c>
      <c r="FW2046" s="2">
        <v>0</v>
      </c>
      <c r="FX2046">
        <v>0</v>
      </c>
      <c r="FY2046" s="2">
        <v>0</v>
      </c>
      <c r="FZ2046" s="2">
        <v>0</v>
      </c>
      <c r="GA2046" s="2">
        <v>0</v>
      </c>
      <c r="GB2046">
        <v>0</v>
      </c>
      <c r="GC2046" s="2">
        <v>320.22000000000003</v>
      </c>
      <c r="GE2046" s="2">
        <v>31255</v>
      </c>
      <c r="GH2046" t="s">
        <v>315</v>
      </c>
      <c r="GK2046" t="s">
        <v>316</v>
      </c>
      <c r="GL2046" t="s">
        <v>317</v>
      </c>
      <c r="GM2046" t="s">
        <v>318</v>
      </c>
      <c r="GR2046" t="str">
        <f>""</f>
        <v/>
      </c>
      <c r="GS2046" t="str">
        <f>""</f>
        <v/>
      </c>
      <c r="GT2046" t="str">
        <f>""</f>
        <v/>
      </c>
      <c r="GU2046" s="1">
        <v>44251</v>
      </c>
      <c r="GV2046" s="1">
        <v>44258</v>
      </c>
      <c r="GW2046" s="2">
        <v>30000</v>
      </c>
      <c r="GY2046" t="s">
        <v>270</v>
      </c>
      <c r="GZ2046" t="s">
        <v>9340</v>
      </c>
      <c r="HF2046" t="str">
        <f>""</f>
        <v/>
      </c>
      <c r="HK2046" t="str">
        <f>""</f>
        <v/>
      </c>
      <c r="HM2046" t="s">
        <v>948</v>
      </c>
      <c r="HN2046" t="s">
        <v>271</v>
      </c>
      <c r="HP2046" t="str">
        <f>"2021.15462"</f>
        <v>2021.15462</v>
      </c>
      <c r="HQ2046" t="str">
        <f>""</f>
        <v/>
      </c>
      <c r="HR2046" s="1">
        <v>39926</v>
      </c>
      <c r="HS2046" s="1">
        <v>39965</v>
      </c>
      <c r="HT2046" s="2">
        <v>81630</v>
      </c>
      <c r="HU2046" t="s">
        <v>567</v>
      </c>
      <c r="HV2046" t="s">
        <v>5349</v>
      </c>
      <c r="HW2046" s="2">
        <v>81630</v>
      </c>
      <c r="HX2046" t="s">
        <v>569</v>
      </c>
      <c r="HY2046" t="s">
        <v>364</v>
      </c>
      <c r="HZ2046">
        <v>5</v>
      </c>
      <c r="IA2046" t="str">
        <f>"7496.497"</f>
        <v>7496.497</v>
      </c>
      <c r="IB2046" t="str">
        <f>""</f>
        <v/>
      </c>
      <c r="IC2046" t="str">
        <f>HYPERLINK("https://web.datatree.com/?/property?propertyId=5308597")</f>
        <v>https://web.datatree.com/?/property?propertyId=5308597</v>
      </c>
    </row>
    <row r="2047" spans="1:237" x14ac:dyDescent="0.25">
      <c r="A2047" t="s">
        <v>11968</v>
      </c>
      <c r="D2047" t="s">
        <v>11968</v>
      </c>
      <c r="E2047" t="s">
        <v>273</v>
      </c>
      <c r="F2047">
        <v>50</v>
      </c>
      <c r="O2047" t="s">
        <v>11968</v>
      </c>
      <c r="P2047" t="s">
        <v>11968</v>
      </c>
      <c r="Q2047" t="s">
        <v>1168</v>
      </c>
      <c r="T2047" t="s">
        <v>242</v>
      </c>
      <c r="AE2047" t="s">
        <v>243</v>
      </c>
      <c r="AH2047" t="s">
        <v>244</v>
      </c>
      <c r="AK2047" t="s">
        <v>245</v>
      </c>
      <c r="AP2047" t="s">
        <v>11969</v>
      </c>
      <c r="AS2047" t="s">
        <v>11970</v>
      </c>
      <c r="AT2047" t="s">
        <v>11970</v>
      </c>
      <c r="AU2047" t="s">
        <v>1287</v>
      </c>
      <c r="AV2047" t="str">
        <f>"08085"</f>
        <v>08085</v>
      </c>
      <c r="AW2047" t="s">
        <v>515</v>
      </c>
      <c r="AX2047" t="s">
        <v>11971</v>
      </c>
      <c r="AY2047" t="s">
        <v>11972</v>
      </c>
      <c r="AZ2047" t="s">
        <v>254</v>
      </c>
      <c r="BA2047" t="s">
        <v>16219</v>
      </c>
      <c r="BB2047" t="str">
        <f>"102-70-024"</f>
        <v>102-70-024</v>
      </c>
      <c r="BC2047" t="str">
        <f>"10270024"</f>
        <v>10270024</v>
      </c>
      <c r="BD2047" t="str">
        <f>"R10270024"</f>
        <v>R10270024</v>
      </c>
      <c r="BE2047">
        <v>4015</v>
      </c>
      <c r="BI2047" t="s">
        <v>256</v>
      </c>
      <c r="BJ2047" t="s">
        <v>519</v>
      </c>
      <c r="BK2047" t="s">
        <v>520</v>
      </c>
      <c r="BL2047">
        <v>11</v>
      </c>
      <c r="BN2047">
        <v>34.567221997354402</v>
      </c>
      <c r="BO2047">
        <v>-113.598020630139</v>
      </c>
      <c r="BW2047" t="s">
        <v>6289</v>
      </c>
      <c r="BX2047" t="s">
        <v>6289</v>
      </c>
      <c r="CA2047" t="str">
        <f>""</f>
        <v/>
      </c>
      <c r="CC2047">
        <v>0</v>
      </c>
      <c r="CD2047">
        <v>0</v>
      </c>
      <c r="CE2047">
        <v>0</v>
      </c>
      <c r="CF2047">
        <v>0</v>
      </c>
      <c r="CI2047">
        <v>0</v>
      </c>
      <c r="CJ2047">
        <v>0</v>
      </c>
      <c r="CL2047">
        <v>0</v>
      </c>
      <c r="CM2047">
        <v>0</v>
      </c>
      <c r="CN2047">
        <v>0</v>
      </c>
      <c r="CO2047">
        <v>0</v>
      </c>
      <c r="CP2047">
        <v>0</v>
      </c>
      <c r="CQ2047">
        <v>0</v>
      </c>
      <c r="CR2047">
        <v>0</v>
      </c>
      <c r="CS2047">
        <v>0</v>
      </c>
      <c r="CT2047">
        <v>0</v>
      </c>
      <c r="CU2047">
        <v>0</v>
      </c>
      <c r="CX2047">
        <v>0</v>
      </c>
      <c r="CZ2047">
        <v>0</v>
      </c>
      <c r="DB2047">
        <v>0</v>
      </c>
      <c r="DD2047">
        <v>0</v>
      </c>
      <c r="DF2047">
        <v>0</v>
      </c>
      <c r="DK2047">
        <v>0</v>
      </c>
      <c r="DM2047">
        <v>0</v>
      </c>
      <c r="DX2047">
        <v>0</v>
      </c>
      <c r="EC2047" t="s">
        <v>261</v>
      </c>
      <c r="ED2047" t="s">
        <v>354</v>
      </c>
      <c r="EE2047" t="s">
        <v>355</v>
      </c>
      <c r="EG2047">
        <v>435600</v>
      </c>
      <c r="EH2047">
        <v>10</v>
      </c>
      <c r="EI2047">
        <v>0</v>
      </c>
      <c r="EJ2047">
        <v>0</v>
      </c>
      <c r="EK2047">
        <v>0</v>
      </c>
      <c r="EL2047">
        <v>0</v>
      </c>
      <c r="EU2047" t="s">
        <v>264</v>
      </c>
      <c r="EV2047" t="s">
        <v>522</v>
      </c>
      <c r="EW2047" t="s">
        <v>523</v>
      </c>
      <c r="EX2047" s="1">
        <v>40135</v>
      </c>
      <c r="EY2047" t="s">
        <v>267</v>
      </c>
      <c r="EZ2047" t="str">
        <f t="shared" si="106"/>
        <v>FALSE</v>
      </c>
      <c r="FA2047">
        <v>2022</v>
      </c>
      <c r="FB2047">
        <v>2020</v>
      </c>
      <c r="FC2047">
        <v>600</v>
      </c>
      <c r="FD2047" t="s">
        <v>246</v>
      </c>
      <c r="FE2047" t="s">
        <v>246</v>
      </c>
      <c r="FF2047" t="s">
        <v>246</v>
      </c>
      <c r="FG2047" t="s">
        <v>246</v>
      </c>
      <c r="FH2047" t="s">
        <v>246</v>
      </c>
      <c r="FI2047" t="s">
        <v>246</v>
      </c>
      <c r="FJ2047" t="s">
        <v>246</v>
      </c>
      <c r="FK2047" t="s">
        <v>246</v>
      </c>
      <c r="FL2047" t="s">
        <v>246</v>
      </c>
      <c r="FM2047" t="s">
        <v>246</v>
      </c>
      <c r="FN2047" t="s">
        <v>246</v>
      </c>
      <c r="FO2047" t="s">
        <v>246</v>
      </c>
      <c r="FP2047" t="s">
        <v>246</v>
      </c>
      <c r="FQ2047" s="2">
        <v>589</v>
      </c>
      <c r="FR2047" s="2">
        <v>0</v>
      </c>
      <c r="FS2047" s="2">
        <v>0</v>
      </c>
      <c r="FT2047">
        <v>0</v>
      </c>
      <c r="FU2047" s="2">
        <v>3925</v>
      </c>
      <c r="FV2047" s="2">
        <v>3925</v>
      </c>
      <c r="FW2047" s="2">
        <v>0</v>
      </c>
      <c r="FX2047">
        <v>0</v>
      </c>
      <c r="FY2047" s="2">
        <v>0</v>
      </c>
      <c r="FZ2047" s="2">
        <v>0</v>
      </c>
      <c r="GA2047" s="2">
        <v>0</v>
      </c>
      <c r="GB2047">
        <v>0</v>
      </c>
      <c r="GC2047" s="2">
        <v>31.2</v>
      </c>
      <c r="GE2047" s="2">
        <v>3925</v>
      </c>
      <c r="GF2047">
        <v>19</v>
      </c>
      <c r="GH2047" t="s">
        <v>289</v>
      </c>
      <c r="GK2047" t="s">
        <v>290</v>
      </c>
      <c r="GL2047" t="s">
        <v>290</v>
      </c>
      <c r="GR2047" t="str">
        <f>""</f>
        <v/>
      </c>
      <c r="GS2047" t="str">
        <f>""</f>
        <v/>
      </c>
      <c r="GT2047" t="str">
        <f>""</f>
        <v/>
      </c>
      <c r="GU2047" s="1">
        <v>44224</v>
      </c>
      <c r="GV2047" s="1">
        <v>44244</v>
      </c>
      <c r="GW2047" s="2">
        <v>2500</v>
      </c>
      <c r="GY2047" t="s">
        <v>270</v>
      </c>
      <c r="GZ2047" t="s">
        <v>11974</v>
      </c>
      <c r="HF2047" t="str">
        <f>""</f>
        <v/>
      </c>
      <c r="HK2047" t="str">
        <f>""</f>
        <v/>
      </c>
      <c r="HM2047" t="s">
        <v>414</v>
      </c>
      <c r="HN2047" t="s">
        <v>271</v>
      </c>
      <c r="HP2047" t="str">
        <f>"2021.11530"</f>
        <v>2021.11530</v>
      </c>
      <c r="HQ2047" t="str">
        <f>""</f>
        <v/>
      </c>
      <c r="IA2047" t="str">
        <f>""</f>
        <v/>
      </c>
      <c r="IB2047" t="str">
        <f>""</f>
        <v/>
      </c>
      <c r="IC2047" t="str">
        <f>HYPERLINK("https://web.datatree.com/?/property?propertyId=5274028")</f>
        <v>https://web.datatree.com/?/property?propertyId=5274028</v>
      </c>
    </row>
    <row r="2048" spans="1:237" x14ac:dyDescent="0.25">
      <c r="A2048" t="s">
        <v>16220</v>
      </c>
      <c r="B2048" t="s">
        <v>16221</v>
      </c>
      <c r="C2048" t="s">
        <v>16222</v>
      </c>
      <c r="D2048" t="s">
        <v>16223</v>
      </c>
      <c r="E2048" t="s">
        <v>240</v>
      </c>
      <c r="F2048">
        <v>2</v>
      </c>
      <c r="O2048" t="s">
        <v>16224</v>
      </c>
      <c r="P2048" t="s">
        <v>16220</v>
      </c>
      <c r="T2048" t="s">
        <v>242</v>
      </c>
      <c r="AE2048" t="s">
        <v>243</v>
      </c>
      <c r="AH2048" t="s">
        <v>244</v>
      </c>
      <c r="AK2048" t="s">
        <v>245</v>
      </c>
      <c r="AL2048" t="s">
        <v>589</v>
      </c>
      <c r="AM2048">
        <v>131</v>
      </c>
      <c r="AO2048" t="s">
        <v>246</v>
      </c>
      <c r="AP2048">
        <v>600</v>
      </c>
      <c r="AS2048" t="s">
        <v>12391</v>
      </c>
      <c r="AT2048" t="s">
        <v>12391</v>
      </c>
      <c r="AU2048" t="s">
        <v>2206</v>
      </c>
      <c r="AV2048" t="str">
        <f>"84737-1643"</f>
        <v>84737-1643</v>
      </c>
      <c r="AW2048" t="s">
        <v>378</v>
      </c>
      <c r="AX2048" t="s">
        <v>16225</v>
      </c>
      <c r="AY2048" t="s">
        <v>16226</v>
      </c>
      <c r="AZ2048" t="s">
        <v>254</v>
      </c>
      <c r="BA2048" t="s">
        <v>16227</v>
      </c>
      <c r="BB2048" t="str">
        <f>"404-24-024"</f>
        <v>404-24-024</v>
      </c>
      <c r="BC2048" t="str">
        <f>"40424024"</f>
        <v>40424024</v>
      </c>
      <c r="BD2048" t="str">
        <f>"R40424024"</f>
        <v>R40424024</v>
      </c>
      <c r="BE2048">
        <v>4015</v>
      </c>
      <c r="BJ2048" t="s">
        <v>881</v>
      </c>
      <c r="BK2048" t="s">
        <v>351</v>
      </c>
      <c r="BL2048">
        <v>22</v>
      </c>
      <c r="BN2048">
        <v>36.934138026329599</v>
      </c>
      <c r="BO2048">
        <v>-112.935708998943</v>
      </c>
      <c r="BW2048" t="s">
        <v>16228</v>
      </c>
      <c r="BX2048" t="s">
        <v>16228</v>
      </c>
      <c r="CA2048" t="str">
        <f>""</f>
        <v/>
      </c>
      <c r="CC2048">
        <v>0</v>
      </c>
      <c r="CD2048">
        <v>0</v>
      </c>
      <c r="CE2048">
        <v>0</v>
      </c>
      <c r="CF2048">
        <v>0</v>
      </c>
      <c r="CI2048">
        <v>0</v>
      </c>
      <c r="CJ2048">
        <v>1994</v>
      </c>
      <c r="CL2048">
        <v>0</v>
      </c>
      <c r="CM2048">
        <v>0</v>
      </c>
      <c r="CN2048">
        <v>0</v>
      </c>
      <c r="CO2048">
        <v>0</v>
      </c>
      <c r="CP2048">
        <v>0</v>
      </c>
      <c r="CQ2048">
        <v>0</v>
      </c>
      <c r="CR2048">
        <v>0</v>
      </c>
      <c r="CS2048">
        <v>0</v>
      </c>
      <c r="CT2048">
        <v>0</v>
      </c>
      <c r="CU2048">
        <v>0</v>
      </c>
      <c r="CX2048">
        <v>0</v>
      </c>
      <c r="CZ2048">
        <v>0</v>
      </c>
      <c r="DB2048">
        <v>0</v>
      </c>
      <c r="DD2048">
        <v>0</v>
      </c>
      <c r="DF2048">
        <v>0</v>
      </c>
      <c r="DK2048">
        <v>0</v>
      </c>
      <c r="DM2048">
        <v>0</v>
      </c>
      <c r="DX2048">
        <v>0</v>
      </c>
      <c r="EC2048" t="s">
        <v>5888</v>
      </c>
      <c r="ED2048" t="s">
        <v>16229</v>
      </c>
      <c r="EE2048" t="s">
        <v>16230</v>
      </c>
      <c r="EG2048">
        <v>435600</v>
      </c>
      <c r="EH2048">
        <v>10</v>
      </c>
      <c r="EI2048">
        <v>0</v>
      </c>
      <c r="EJ2048">
        <v>0</v>
      </c>
      <c r="EK2048">
        <v>0</v>
      </c>
      <c r="EL2048">
        <v>0</v>
      </c>
      <c r="EQ2048" t="s">
        <v>2062</v>
      </c>
      <c r="EU2048" t="s">
        <v>653</v>
      </c>
      <c r="EV2048" t="s">
        <v>2940</v>
      </c>
      <c r="EW2048" t="s">
        <v>2941</v>
      </c>
      <c r="EX2048" s="1">
        <v>40135</v>
      </c>
      <c r="EY2048" t="s">
        <v>267</v>
      </c>
      <c r="EZ2048" t="str">
        <f t="shared" si="106"/>
        <v>FALSE</v>
      </c>
      <c r="FA2048">
        <v>2022</v>
      </c>
      <c r="FB2048">
        <v>2020</v>
      </c>
      <c r="FC2048">
        <v>1070</v>
      </c>
      <c r="FD2048" t="s">
        <v>246</v>
      </c>
      <c r="FE2048" t="s">
        <v>246</v>
      </c>
      <c r="FF2048" t="s">
        <v>246</v>
      </c>
      <c r="FG2048" t="s">
        <v>246</v>
      </c>
      <c r="FH2048" t="s">
        <v>246</v>
      </c>
      <c r="FI2048" t="s">
        <v>246</v>
      </c>
      <c r="FJ2048" t="s">
        <v>246</v>
      </c>
      <c r="FK2048" t="s">
        <v>246</v>
      </c>
      <c r="FL2048" t="s">
        <v>246</v>
      </c>
      <c r="FM2048" t="s">
        <v>246</v>
      </c>
      <c r="FN2048" t="s">
        <v>246</v>
      </c>
      <c r="FO2048" t="s">
        <v>246</v>
      </c>
      <c r="FP2048" t="s">
        <v>246</v>
      </c>
      <c r="FQ2048" s="2">
        <v>6455</v>
      </c>
      <c r="FR2048" s="2">
        <v>0</v>
      </c>
      <c r="FS2048" s="2">
        <v>0</v>
      </c>
      <c r="FT2048">
        <v>0</v>
      </c>
      <c r="FU2048" s="2">
        <v>64547</v>
      </c>
      <c r="FV2048" s="2">
        <v>62458</v>
      </c>
      <c r="FW2048" s="2">
        <v>2089</v>
      </c>
      <c r="FX2048">
        <v>3.24</v>
      </c>
      <c r="FY2048" s="2">
        <v>0</v>
      </c>
      <c r="FZ2048" s="2">
        <v>0</v>
      </c>
      <c r="GA2048" s="2">
        <v>0</v>
      </c>
      <c r="GB2048">
        <v>0</v>
      </c>
      <c r="GC2048" s="2">
        <v>496.38</v>
      </c>
      <c r="GE2048" s="2">
        <v>64547</v>
      </c>
      <c r="GH2048" t="s">
        <v>886</v>
      </c>
      <c r="GK2048" t="s">
        <v>887</v>
      </c>
      <c r="GL2048" t="s">
        <v>888</v>
      </c>
      <c r="GM2048" t="s">
        <v>888</v>
      </c>
      <c r="GN2048" s="1">
        <v>40980</v>
      </c>
      <c r="GO2048" s="1">
        <v>41018</v>
      </c>
      <c r="GP2048" s="2">
        <v>0</v>
      </c>
      <c r="GQ2048" t="s">
        <v>319</v>
      </c>
      <c r="GR2048" t="str">
        <f>"                    "</f>
        <v xml:space="preserve">                    </v>
      </c>
      <c r="GS2048" t="str">
        <f>"2012.20165"</f>
        <v>2012.20165</v>
      </c>
      <c r="GT2048" t="str">
        <f>""</f>
        <v/>
      </c>
      <c r="HF2048" t="str">
        <f>""</f>
        <v/>
      </c>
      <c r="HK2048" t="str">
        <f>""</f>
        <v/>
      </c>
      <c r="HN2048" t="s">
        <v>271</v>
      </c>
      <c r="HP2048" t="str">
        <f>""</f>
        <v/>
      </c>
      <c r="HQ2048" t="str">
        <f>""</f>
        <v/>
      </c>
      <c r="IA2048" t="str">
        <f>""</f>
        <v/>
      </c>
      <c r="IB2048" t="str">
        <f>""</f>
        <v/>
      </c>
      <c r="IC2048" t="str">
        <f>HYPERLINK("https://web.datatree.com/?/property?propertyId=5273082")</f>
        <v>https://web.datatree.com/?/property?propertyId=5273082</v>
      </c>
    </row>
    <row r="2049" spans="1:237" x14ac:dyDescent="0.25">
      <c r="A2049" t="s">
        <v>16231</v>
      </c>
      <c r="B2049" t="s">
        <v>16232</v>
      </c>
      <c r="C2049" t="s">
        <v>9735</v>
      </c>
      <c r="D2049" t="s">
        <v>16233</v>
      </c>
      <c r="E2049" t="s">
        <v>240</v>
      </c>
      <c r="F2049">
        <v>2</v>
      </c>
      <c r="O2049" t="s">
        <v>16234</v>
      </c>
      <c r="P2049" t="s">
        <v>16231</v>
      </c>
      <c r="T2049" t="s">
        <v>242</v>
      </c>
      <c r="AE2049" t="s">
        <v>243</v>
      </c>
      <c r="AH2049" t="s">
        <v>244</v>
      </c>
      <c r="AK2049" t="s">
        <v>245</v>
      </c>
      <c r="AM2049">
        <v>2</v>
      </c>
      <c r="AP2049" t="s">
        <v>16235</v>
      </c>
      <c r="AQ2049" t="s">
        <v>419</v>
      </c>
      <c r="AS2049" t="s">
        <v>16236</v>
      </c>
      <c r="AU2049" t="s">
        <v>4392</v>
      </c>
      <c r="AV2049" t="str">
        <f>"01545-4841"</f>
        <v>01545-4841</v>
      </c>
      <c r="AW2049" t="s">
        <v>1236</v>
      </c>
      <c r="AX2049" t="s">
        <v>16237</v>
      </c>
      <c r="AY2049" t="s">
        <v>16238</v>
      </c>
      <c r="AZ2049" t="s">
        <v>254</v>
      </c>
      <c r="BA2049" t="s">
        <v>16239</v>
      </c>
      <c r="BB2049" t="str">
        <f>"319-14-002C"</f>
        <v>319-14-002C</v>
      </c>
      <c r="BC2049" t="str">
        <f>"31914002C"</f>
        <v>31914002C</v>
      </c>
      <c r="BD2049" t="str">
        <f>"R31914002C"</f>
        <v>R31914002C</v>
      </c>
      <c r="BE2049">
        <v>4015</v>
      </c>
      <c r="BJ2049" t="s">
        <v>498</v>
      </c>
      <c r="BK2049" t="s">
        <v>499</v>
      </c>
      <c r="BL2049">
        <v>27</v>
      </c>
      <c r="BN2049">
        <v>35.616057572113597</v>
      </c>
      <c r="BO2049">
        <v>-114.29502467028399</v>
      </c>
      <c r="BP2049" t="s">
        <v>1353</v>
      </c>
      <c r="BW2049" t="s">
        <v>1354</v>
      </c>
      <c r="BX2049" t="s">
        <v>1354</v>
      </c>
      <c r="CA2049" t="str">
        <f>"154"</f>
        <v>154</v>
      </c>
      <c r="CC2049">
        <v>0</v>
      </c>
      <c r="CD2049">
        <v>0</v>
      </c>
      <c r="CE2049">
        <v>0</v>
      </c>
      <c r="CF2049">
        <v>0</v>
      </c>
      <c r="CI2049">
        <v>0</v>
      </c>
      <c r="CJ2049">
        <v>0</v>
      </c>
      <c r="CL2049">
        <v>0</v>
      </c>
      <c r="CM2049">
        <v>0</v>
      </c>
      <c r="CN2049">
        <v>0</v>
      </c>
      <c r="CO2049">
        <v>0</v>
      </c>
      <c r="CP2049">
        <v>0</v>
      </c>
      <c r="CQ2049">
        <v>0</v>
      </c>
      <c r="CR2049">
        <v>0</v>
      </c>
      <c r="CS2049">
        <v>0</v>
      </c>
      <c r="CT2049">
        <v>0</v>
      </c>
      <c r="CU2049">
        <v>0</v>
      </c>
      <c r="CX2049">
        <v>0</v>
      </c>
      <c r="CZ2049">
        <v>0</v>
      </c>
      <c r="DB2049">
        <v>0</v>
      </c>
      <c r="DD2049">
        <v>0</v>
      </c>
      <c r="DF2049">
        <v>0</v>
      </c>
      <c r="DK2049">
        <v>0</v>
      </c>
      <c r="DM2049">
        <v>0</v>
      </c>
      <c r="DX2049">
        <v>0</v>
      </c>
      <c r="EC2049" t="s">
        <v>261</v>
      </c>
      <c r="ED2049" t="s">
        <v>262</v>
      </c>
      <c r="EE2049" t="s">
        <v>263</v>
      </c>
      <c r="EG2049">
        <v>435600</v>
      </c>
      <c r="EH2049">
        <v>10</v>
      </c>
      <c r="EI2049">
        <v>0</v>
      </c>
      <c r="EJ2049">
        <v>0</v>
      </c>
      <c r="EK2049">
        <v>0</v>
      </c>
      <c r="EL2049">
        <v>0</v>
      </c>
      <c r="EU2049" t="s">
        <v>264</v>
      </c>
      <c r="EV2049" t="s">
        <v>313</v>
      </c>
      <c r="EW2049" t="s">
        <v>314</v>
      </c>
      <c r="EX2049" s="1">
        <v>40135</v>
      </c>
      <c r="EY2049" t="s">
        <v>267</v>
      </c>
      <c r="EZ2049" t="str">
        <f t="shared" si="106"/>
        <v>FALSE</v>
      </c>
      <c r="FA2049">
        <v>2022</v>
      </c>
      <c r="FB2049">
        <v>2020</v>
      </c>
      <c r="FC2049">
        <v>1110</v>
      </c>
      <c r="FD2049" t="s">
        <v>246</v>
      </c>
      <c r="FE2049" t="s">
        <v>246</v>
      </c>
      <c r="FF2049" t="s">
        <v>246</v>
      </c>
      <c r="FG2049" t="s">
        <v>246</v>
      </c>
      <c r="FH2049" t="s">
        <v>246</v>
      </c>
      <c r="FI2049" t="s">
        <v>246</v>
      </c>
      <c r="FJ2049" t="s">
        <v>246</v>
      </c>
      <c r="FK2049" t="s">
        <v>246</v>
      </c>
      <c r="FL2049" t="s">
        <v>246</v>
      </c>
      <c r="FM2049" t="s">
        <v>246</v>
      </c>
      <c r="FN2049" t="s">
        <v>246</v>
      </c>
      <c r="FO2049" t="s">
        <v>246</v>
      </c>
      <c r="FP2049" t="s">
        <v>246</v>
      </c>
      <c r="FQ2049" s="2">
        <v>1082</v>
      </c>
      <c r="FR2049" s="2">
        <v>0</v>
      </c>
      <c r="FS2049" s="2">
        <v>0</v>
      </c>
      <c r="FT2049">
        <v>0</v>
      </c>
      <c r="FU2049" s="2">
        <v>7214</v>
      </c>
      <c r="FV2049" s="2">
        <v>7214</v>
      </c>
      <c r="FW2049" s="2">
        <v>0</v>
      </c>
      <c r="FX2049">
        <v>0</v>
      </c>
      <c r="FY2049" s="2">
        <v>0</v>
      </c>
      <c r="FZ2049" s="2">
        <v>0</v>
      </c>
      <c r="GA2049" s="2">
        <v>0</v>
      </c>
      <c r="GB2049">
        <v>0</v>
      </c>
      <c r="GC2049" s="2">
        <v>67.760000000000005</v>
      </c>
      <c r="GE2049" s="2">
        <v>7214</v>
      </c>
      <c r="GH2049" t="s">
        <v>315</v>
      </c>
      <c r="GK2049" t="s">
        <v>316</v>
      </c>
      <c r="GL2049" t="s">
        <v>317</v>
      </c>
      <c r="GM2049" t="s">
        <v>318</v>
      </c>
      <c r="GR2049" t="str">
        <f>""</f>
        <v/>
      </c>
      <c r="GS2049" t="str">
        <f>""</f>
        <v/>
      </c>
      <c r="GT2049" t="str">
        <f>""</f>
        <v/>
      </c>
      <c r="HF2049" t="str">
        <f>""</f>
        <v/>
      </c>
      <c r="HK2049" t="str">
        <f>""</f>
        <v/>
      </c>
      <c r="HN2049" t="s">
        <v>271</v>
      </c>
      <c r="HP2049" t="str">
        <f>""</f>
        <v/>
      </c>
      <c r="HQ2049" t="str">
        <f>""</f>
        <v/>
      </c>
      <c r="IA2049" t="str">
        <f>""</f>
        <v/>
      </c>
      <c r="IB2049" t="str">
        <f>""</f>
        <v/>
      </c>
      <c r="IC2049" t="str">
        <f>HYPERLINK("https://web.datatree.com/?/property?propertyId=5271883")</f>
        <v>https://web.datatree.com/?/property?propertyId=5271883</v>
      </c>
    </row>
    <row r="2050" spans="1:237" x14ac:dyDescent="0.25">
      <c r="A2050" t="s">
        <v>3519</v>
      </c>
      <c r="D2050" t="s">
        <v>3519</v>
      </c>
      <c r="E2050" t="s">
        <v>273</v>
      </c>
      <c r="F2050">
        <v>2280</v>
      </c>
      <c r="O2050" t="s">
        <v>3519</v>
      </c>
      <c r="P2050" t="s">
        <v>3519</v>
      </c>
      <c r="Q2050" t="s">
        <v>689</v>
      </c>
      <c r="R2050" t="s">
        <v>588</v>
      </c>
      <c r="T2050" t="s">
        <v>242</v>
      </c>
      <c r="AE2050" t="s">
        <v>243</v>
      </c>
      <c r="AH2050" t="s">
        <v>244</v>
      </c>
      <c r="AK2050" t="s">
        <v>245</v>
      </c>
      <c r="AL2050" t="s">
        <v>246</v>
      </c>
      <c r="AM2050">
        <v>2213</v>
      </c>
      <c r="AP2050" t="s">
        <v>1038</v>
      </c>
      <c r="AQ2050" t="s">
        <v>491</v>
      </c>
      <c r="AS2050" t="s">
        <v>345</v>
      </c>
      <c r="AT2050" t="s">
        <v>345</v>
      </c>
      <c r="AU2050" t="s">
        <v>243</v>
      </c>
      <c r="AV2050" t="str">
        <f>"86401-4664"</f>
        <v>86401-4664</v>
      </c>
      <c r="AW2050" t="s">
        <v>1184</v>
      </c>
      <c r="AX2050" t="s">
        <v>1344</v>
      </c>
      <c r="AY2050" t="s">
        <v>1345</v>
      </c>
      <c r="AZ2050" t="s">
        <v>254</v>
      </c>
      <c r="BA2050" t="s">
        <v>16240</v>
      </c>
      <c r="BB2050" t="str">
        <f>"318-23-025"</f>
        <v>318-23-025</v>
      </c>
      <c r="BC2050" t="str">
        <f>"31823025"</f>
        <v>31823025</v>
      </c>
      <c r="BD2050" t="str">
        <f>"R31823025"</f>
        <v>R31823025</v>
      </c>
      <c r="BE2050">
        <v>4015</v>
      </c>
      <c r="BJ2050" t="s">
        <v>925</v>
      </c>
      <c r="BK2050" t="s">
        <v>548</v>
      </c>
      <c r="BL2050">
        <v>31</v>
      </c>
      <c r="BN2050">
        <v>35.851866729215303</v>
      </c>
      <c r="BO2050">
        <v>-113.94050651911</v>
      </c>
      <c r="BW2050" t="s">
        <v>1074</v>
      </c>
      <c r="BX2050" t="s">
        <v>1074</v>
      </c>
      <c r="CA2050" t="str">
        <f>""</f>
        <v/>
      </c>
      <c r="CC2050">
        <v>0</v>
      </c>
      <c r="CD2050">
        <v>0</v>
      </c>
      <c r="CE2050">
        <v>0</v>
      </c>
      <c r="CF2050">
        <v>0</v>
      </c>
      <c r="CI2050">
        <v>0</v>
      </c>
      <c r="CJ2050">
        <v>0</v>
      </c>
      <c r="CL2050">
        <v>0</v>
      </c>
      <c r="CM2050">
        <v>0</v>
      </c>
      <c r="CN2050">
        <v>0</v>
      </c>
      <c r="CO2050">
        <v>0</v>
      </c>
      <c r="CP2050">
        <v>0</v>
      </c>
      <c r="CQ2050">
        <v>0</v>
      </c>
      <c r="CR2050">
        <v>0</v>
      </c>
      <c r="CS2050">
        <v>0</v>
      </c>
      <c r="CT2050">
        <v>0</v>
      </c>
      <c r="CU2050">
        <v>0</v>
      </c>
      <c r="CX2050">
        <v>0</v>
      </c>
      <c r="CZ2050">
        <v>0</v>
      </c>
      <c r="DB2050">
        <v>0</v>
      </c>
      <c r="DD2050">
        <v>0</v>
      </c>
      <c r="DF2050">
        <v>0</v>
      </c>
      <c r="DK2050">
        <v>0</v>
      </c>
      <c r="DM2050">
        <v>0</v>
      </c>
      <c r="DX2050">
        <v>0</v>
      </c>
      <c r="EC2050" t="s">
        <v>261</v>
      </c>
      <c r="ED2050" t="s">
        <v>354</v>
      </c>
      <c r="EE2050" t="s">
        <v>355</v>
      </c>
      <c r="EG2050">
        <v>435600</v>
      </c>
      <c r="EH2050">
        <v>10</v>
      </c>
      <c r="EI2050">
        <v>0</v>
      </c>
      <c r="EJ2050">
        <v>0</v>
      </c>
      <c r="EK2050">
        <v>0</v>
      </c>
      <c r="EL2050">
        <v>0</v>
      </c>
      <c r="EU2050" t="s">
        <v>264</v>
      </c>
      <c r="EV2050" t="s">
        <v>1075</v>
      </c>
      <c r="EW2050" t="s">
        <v>1076</v>
      </c>
      <c r="EX2050" s="1">
        <v>40135</v>
      </c>
      <c r="EY2050" t="s">
        <v>267</v>
      </c>
      <c r="EZ2050" t="str">
        <f t="shared" si="106"/>
        <v>FALSE</v>
      </c>
      <c r="FA2050">
        <v>2022</v>
      </c>
      <c r="FB2050">
        <v>2020</v>
      </c>
      <c r="FC2050">
        <v>400</v>
      </c>
      <c r="FD2050" t="s">
        <v>246</v>
      </c>
      <c r="FE2050" t="s">
        <v>246</v>
      </c>
      <c r="FF2050" t="s">
        <v>246</v>
      </c>
      <c r="FG2050" t="s">
        <v>246</v>
      </c>
      <c r="FH2050" t="s">
        <v>246</v>
      </c>
      <c r="FI2050" t="s">
        <v>246</v>
      </c>
      <c r="FJ2050" t="s">
        <v>246</v>
      </c>
      <c r="FK2050" t="s">
        <v>246</v>
      </c>
      <c r="FL2050" t="s">
        <v>246</v>
      </c>
      <c r="FM2050" t="s">
        <v>246</v>
      </c>
      <c r="FN2050" t="s">
        <v>246</v>
      </c>
      <c r="FO2050" t="s">
        <v>246</v>
      </c>
      <c r="FP2050" t="s">
        <v>246</v>
      </c>
      <c r="FQ2050" s="2">
        <v>708</v>
      </c>
      <c r="FR2050" s="2">
        <v>0</v>
      </c>
      <c r="FS2050" s="2">
        <v>0</v>
      </c>
      <c r="FT2050">
        <v>0</v>
      </c>
      <c r="FU2050" s="2">
        <v>4723</v>
      </c>
      <c r="FV2050" s="2">
        <v>4723</v>
      </c>
      <c r="FW2050" s="2">
        <v>0</v>
      </c>
      <c r="FX2050">
        <v>0</v>
      </c>
      <c r="FY2050" s="2">
        <v>0</v>
      </c>
      <c r="FZ2050" s="2">
        <v>0</v>
      </c>
      <c r="GA2050" s="2">
        <v>0</v>
      </c>
      <c r="GB2050">
        <v>0</v>
      </c>
      <c r="GC2050" s="2">
        <v>73.34</v>
      </c>
      <c r="GE2050" s="2">
        <v>4723</v>
      </c>
      <c r="GH2050" t="s">
        <v>315</v>
      </c>
      <c r="GK2050" t="s">
        <v>552</v>
      </c>
      <c r="GL2050" t="s">
        <v>359</v>
      </c>
      <c r="GM2050" t="s">
        <v>360</v>
      </c>
      <c r="GN2050" s="1">
        <v>39270</v>
      </c>
      <c r="GO2050" s="1">
        <v>39272</v>
      </c>
      <c r="GP2050" s="2">
        <v>0</v>
      </c>
      <c r="GQ2050" t="s">
        <v>567</v>
      </c>
      <c r="GR2050" t="str">
        <f>"                    "</f>
        <v xml:space="preserve">                    </v>
      </c>
      <c r="GS2050" t="str">
        <f>"6871.733"</f>
        <v>6871.733</v>
      </c>
      <c r="GT2050" t="str">
        <f>""</f>
        <v/>
      </c>
      <c r="HF2050" t="str">
        <f>""</f>
        <v/>
      </c>
      <c r="HK2050" t="str">
        <f>""</f>
        <v/>
      </c>
      <c r="HN2050" t="s">
        <v>271</v>
      </c>
      <c r="HP2050" t="str">
        <f>""</f>
        <v/>
      </c>
      <c r="HQ2050" t="str">
        <f>""</f>
        <v/>
      </c>
      <c r="IA2050" t="str">
        <f>""</f>
        <v/>
      </c>
      <c r="IB2050" t="str">
        <f>""</f>
        <v/>
      </c>
      <c r="IC2050" t="str">
        <f>HYPERLINK("https://web.datatree.com/?/property?propertyId=5294795")</f>
        <v>https://web.datatree.com/?/property?propertyId=5294795</v>
      </c>
    </row>
    <row r="2051" spans="1:237" x14ac:dyDescent="0.25">
      <c r="A2051" t="s">
        <v>4790</v>
      </c>
      <c r="D2051" t="s">
        <v>4790</v>
      </c>
      <c r="E2051" t="s">
        <v>273</v>
      </c>
      <c r="F2051">
        <v>34</v>
      </c>
      <c r="O2051" t="s">
        <v>4790</v>
      </c>
      <c r="P2051" t="s">
        <v>4790</v>
      </c>
      <c r="Q2051" t="s">
        <v>1168</v>
      </c>
      <c r="T2051" t="s">
        <v>242</v>
      </c>
      <c r="AE2051" t="s">
        <v>243</v>
      </c>
      <c r="AH2051" t="s">
        <v>244</v>
      </c>
      <c r="AK2051" t="s">
        <v>245</v>
      </c>
      <c r="AM2051">
        <v>1845</v>
      </c>
      <c r="AO2051" t="s">
        <v>246</v>
      </c>
      <c r="AP2051" t="s">
        <v>4442</v>
      </c>
      <c r="AQ2051" t="s">
        <v>818</v>
      </c>
      <c r="AR2051" t="s">
        <v>4791</v>
      </c>
      <c r="AS2051" t="s">
        <v>975</v>
      </c>
      <c r="AT2051" t="s">
        <v>975</v>
      </c>
      <c r="AU2051" t="s">
        <v>243</v>
      </c>
      <c r="AV2051" t="str">
        <f>"86403-6774"</f>
        <v>86403-6774</v>
      </c>
      <c r="AW2051" t="s">
        <v>1030</v>
      </c>
      <c r="AX2051" t="s">
        <v>4792</v>
      </c>
      <c r="AY2051" t="s">
        <v>4793</v>
      </c>
      <c r="AZ2051" t="s">
        <v>254</v>
      </c>
      <c r="BA2051" t="s">
        <v>16241</v>
      </c>
      <c r="BB2051" t="str">
        <f>"102-18-011"</f>
        <v>102-18-011</v>
      </c>
      <c r="BC2051" t="str">
        <f>"10218011"</f>
        <v>10218011</v>
      </c>
      <c r="BD2051" t="str">
        <f>"R10218011"</f>
        <v>R10218011</v>
      </c>
      <c r="BE2051">
        <v>4015</v>
      </c>
      <c r="BI2051" t="s">
        <v>256</v>
      </c>
      <c r="BJ2051" t="s">
        <v>519</v>
      </c>
      <c r="BK2051" t="s">
        <v>258</v>
      </c>
      <c r="BL2051">
        <v>17</v>
      </c>
      <c r="BN2051">
        <v>34.550854438773101</v>
      </c>
      <c r="BO2051">
        <v>-113.534730939901</v>
      </c>
      <c r="BP2051" t="s">
        <v>2123</v>
      </c>
      <c r="BW2051" t="s">
        <v>2124</v>
      </c>
      <c r="BX2051" t="s">
        <v>2124</v>
      </c>
      <c r="CA2051" t="str">
        <f>"203"</f>
        <v>203</v>
      </c>
      <c r="CC2051">
        <v>0</v>
      </c>
      <c r="CD2051">
        <v>0</v>
      </c>
      <c r="CE2051">
        <v>0</v>
      </c>
      <c r="CF2051">
        <v>0</v>
      </c>
      <c r="CI2051">
        <v>0</v>
      </c>
      <c r="CJ2051">
        <v>0</v>
      </c>
      <c r="CL2051">
        <v>0</v>
      </c>
      <c r="CM2051">
        <v>0</v>
      </c>
      <c r="CN2051">
        <v>0</v>
      </c>
      <c r="CO2051">
        <v>0</v>
      </c>
      <c r="CP2051">
        <v>0</v>
      </c>
      <c r="CQ2051">
        <v>0</v>
      </c>
      <c r="CR2051">
        <v>0</v>
      </c>
      <c r="CS2051">
        <v>0</v>
      </c>
      <c r="CT2051">
        <v>0</v>
      </c>
      <c r="CU2051">
        <v>0</v>
      </c>
      <c r="CX2051">
        <v>0</v>
      </c>
      <c r="CZ2051">
        <v>0</v>
      </c>
      <c r="DB2051">
        <v>0</v>
      </c>
      <c r="DD2051">
        <v>0</v>
      </c>
      <c r="DF2051">
        <v>0</v>
      </c>
      <c r="DK2051">
        <v>0</v>
      </c>
      <c r="DM2051">
        <v>0</v>
      </c>
      <c r="DX2051">
        <v>0</v>
      </c>
      <c r="EC2051" t="s">
        <v>261</v>
      </c>
      <c r="ED2051" t="s">
        <v>262</v>
      </c>
      <c r="EE2051" t="s">
        <v>263</v>
      </c>
      <c r="EG2051">
        <v>435600</v>
      </c>
      <c r="EH2051">
        <v>10</v>
      </c>
      <c r="EI2051">
        <v>0</v>
      </c>
      <c r="EJ2051">
        <v>0</v>
      </c>
      <c r="EK2051">
        <v>0</v>
      </c>
      <c r="EL2051">
        <v>0</v>
      </c>
      <c r="EU2051" t="s">
        <v>407</v>
      </c>
      <c r="EV2051" t="s">
        <v>522</v>
      </c>
      <c r="EW2051" t="s">
        <v>523</v>
      </c>
      <c r="EX2051" s="1">
        <v>40135</v>
      </c>
      <c r="EY2051" t="s">
        <v>267</v>
      </c>
      <c r="EZ2051" t="str">
        <f>"TRUE"</f>
        <v>TRUE</v>
      </c>
      <c r="FA2051">
        <v>2022</v>
      </c>
      <c r="FB2051">
        <v>2020</v>
      </c>
      <c r="FC2051">
        <v>600</v>
      </c>
      <c r="FD2051" t="s">
        <v>246</v>
      </c>
      <c r="FE2051" t="s">
        <v>246</v>
      </c>
      <c r="FF2051" t="s">
        <v>246</v>
      </c>
      <c r="FG2051" t="s">
        <v>246</v>
      </c>
      <c r="FH2051" t="s">
        <v>246</v>
      </c>
      <c r="FI2051" t="s">
        <v>246</v>
      </c>
      <c r="FJ2051" t="s">
        <v>246</v>
      </c>
      <c r="FK2051" t="s">
        <v>246</v>
      </c>
      <c r="FL2051" t="s">
        <v>246</v>
      </c>
      <c r="FM2051" t="s">
        <v>246</v>
      </c>
      <c r="FN2051" t="s">
        <v>246</v>
      </c>
      <c r="FO2051" t="s">
        <v>246</v>
      </c>
      <c r="FP2051" t="s">
        <v>246</v>
      </c>
      <c r="FQ2051" s="2">
        <v>589</v>
      </c>
      <c r="FR2051" s="2">
        <v>0</v>
      </c>
      <c r="FS2051" s="2">
        <v>0</v>
      </c>
      <c r="FT2051">
        <v>0</v>
      </c>
      <c r="FU2051" s="2">
        <v>3925</v>
      </c>
      <c r="FV2051" s="2">
        <v>3925</v>
      </c>
      <c r="FW2051" s="2">
        <v>0</v>
      </c>
      <c r="FX2051">
        <v>0</v>
      </c>
      <c r="FY2051" s="2">
        <v>0</v>
      </c>
      <c r="FZ2051" s="2">
        <v>0</v>
      </c>
      <c r="GA2051" s="2">
        <v>0</v>
      </c>
      <c r="GB2051">
        <v>0</v>
      </c>
      <c r="GC2051" s="2">
        <v>31.2</v>
      </c>
      <c r="GE2051" s="2">
        <v>3925</v>
      </c>
      <c r="GH2051" t="s">
        <v>289</v>
      </c>
      <c r="GK2051" t="s">
        <v>290</v>
      </c>
      <c r="GL2051" t="s">
        <v>290</v>
      </c>
      <c r="GN2051" s="1">
        <v>43930</v>
      </c>
      <c r="GO2051" s="1">
        <v>43934</v>
      </c>
      <c r="GQ2051" t="s">
        <v>412</v>
      </c>
      <c r="GR2051" t="str">
        <f>""</f>
        <v/>
      </c>
      <c r="GS2051" t="str">
        <f>"2020.21113"</f>
        <v>2020.21113</v>
      </c>
      <c r="GT2051" t="str">
        <f>""</f>
        <v/>
      </c>
      <c r="HF2051" t="str">
        <f>""</f>
        <v/>
      </c>
      <c r="HK2051" t="str">
        <f>""</f>
        <v/>
      </c>
      <c r="HN2051" t="s">
        <v>271</v>
      </c>
      <c r="HP2051" t="str">
        <f>""</f>
        <v/>
      </c>
      <c r="HQ2051" t="str">
        <f>""</f>
        <v/>
      </c>
      <c r="IA2051" t="str">
        <f>""</f>
        <v/>
      </c>
      <c r="IB2051" t="str">
        <f>""</f>
        <v/>
      </c>
      <c r="IC2051" t="str">
        <f>HYPERLINK("https://web.datatree.com/?/property?propertyId=5295104")</f>
        <v>https://web.datatree.com/?/property?propertyId=5295104</v>
      </c>
    </row>
    <row r="2052" spans="1:237" x14ac:dyDescent="0.25">
      <c r="A2052" t="s">
        <v>16242</v>
      </c>
      <c r="B2052" t="s">
        <v>16243</v>
      </c>
      <c r="C2052" t="s">
        <v>841</v>
      </c>
      <c r="D2052" t="s">
        <v>13514</v>
      </c>
      <c r="E2052" t="s">
        <v>240</v>
      </c>
      <c r="F2052">
        <v>2</v>
      </c>
      <c r="O2052" t="s">
        <v>13515</v>
      </c>
      <c r="P2052" t="s">
        <v>16242</v>
      </c>
      <c r="T2052" t="s">
        <v>242</v>
      </c>
      <c r="AE2052" t="s">
        <v>243</v>
      </c>
      <c r="AH2052" t="s">
        <v>244</v>
      </c>
      <c r="AK2052" t="s">
        <v>245</v>
      </c>
      <c r="AM2052">
        <v>63</v>
      </c>
      <c r="AP2052" t="s">
        <v>16244</v>
      </c>
      <c r="AQ2052" t="s">
        <v>248</v>
      </c>
      <c r="AS2052" t="s">
        <v>16245</v>
      </c>
      <c r="AT2052" t="s">
        <v>16245</v>
      </c>
      <c r="AU2052" t="s">
        <v>4392</v>
      </c>
      <c r="AV2052" t="str">
        <f>"01201-1650"</f>
        <v>01201-1650</v>
      </c>
      <c r="AW2052" t="s">
        <v>1483</v>
      </c>
      <c r="AX2052" t="s">
        <v>16246</v>
      </c>
      <c r="AY2052" t="s">
        <v>16247</v>
      </c>
      <c r="AZ2052" t="s">
        <v>254</v>
      </c>
      <c r="BA2052" t="s">
        <v>16248</v>
      </c>
      <c r="BB2052" t="str">
        <f>"353-13-025"</f>
        <v>353-13-025</v>
      </c>
      <c r="BC2052" t="str">
        <f>"35313025"</f>
        <v>35313025</v>
      </c>
      <c r="BD2052" t="str">
        <f>"R35313025"</f>
        <v>R35313025</v>
      </c>
      <c r="BE2052">
        <v>4015</v>
      </c>
      <c r="BI2052" t="s">
        <v>256</v>
      </c>
      <c r="BJ2052" t="s">
        <v>257</v>
      </c>
      <c r="BK2052" t="s">
        <v>258</v>
      </c>
      <c r="BL2052">
        <v>27</v>
      </c>
      <c r="BN2052">
        <v>35.176774881828997</v>
      </c>
      <c r="BO2052">
        <v>-113.538522122675</v>
      </c>
      <c r="BP2052" t="s">
        <v>259</v>
      </c>
      <c r="BW2052" t="s">
        <v>824</v>
      </c>
      <c r="BX2052" t="s">
        <v>824</v>
      </c>
      <c r="CA2052" t="str">
        <f>"419"</f>
        <v>419</v>
      </c>
      <c r="CC2052">
        <v>0</v>
      </c>
      <c r="CD2052">
        <v>0</v>
      </c>
      <c r="CE2052">
        <v>0</v>
      </c>
      <c r="CF2052">
        <v>0</v>
      </c>
      <c r="CI2052">
        <v>0</v>
      </c>
      <c r="CJ2052">
        <v>0</v>
      </c>
      <c r="CL2052">
        <v>0</v>
      </c>
      <c r="CM2052">
        <v>0</v>
      </c>
      <c r="CN2052">
        <v>0</v>
      </c>
      <c r="CO2052">
        <v>0</v>
      </c>
      <c r="CP2052">
        <v>0</v>
      </c>
      <c r="CQ2052">
        <v>0</v>
      </c>
      <c r="CR2052">
        <v>0</v>
      </c>
      <c r="CS2052">
        <v>0</v>
      </c>
      <c r="CT2052">
        <v>0</v>
      </c>
      <c r="CU2052">
        <v>0</v>
      </c>
      <c r="CX2052">
        <v>0</v>
      </c>
      <c r="CZ2052">
        <v>0</v>
      </c>
      <c r="DB2052">
        <v>0</v>
      </c>
      <c r="DD2052">
        <v>0</v>
      </c>
      <c r="DF2052">
        <v>0</v>
      </c>
      <c r="DK2052">
        <v>0</v>
      </c>
      <c r="DM2052">
        <v>0</v>
      </c>
      <c r="DX2052">
        <v>0</v>
      </c>
      <c r="EC2052" t="s">
        <v>261</v>
      </c>
      <c r="ED2052" t="s">
        <v>262</v>
      </c>
      <c r="EE2052" t="s">
        <v>263</v>
      </c>
      <c r="EG2052">
        <v>435600</v>
      </c>
      <c r="EH2052">
        <v>10</v>
      </c>
      <c r="EI2052">
        <v>0</v>
      </c>
      <c r="EJ2052">
        <v>0</v>
      </c>
      <c r="EK2052">
        <v>0</v>
      </c>
      <c r="EL2052">
        <v>0</v>
      </c>
      <c r="EU2052" t="s">
        <v>264</v>
      </c>
      <c r="EV2052" t="s">
        <v>265</v>
      </c>
      <c r="EW2052" t="s">
        <v>266</v>
      </c>
      <c r="EX2052" s="1">
        <v>40135</v>
      </c>
      <c r="EY2052" t="s">
        <v>267</v>
      </c>
      <c r="EZ2052" t="str">
        <f>"FALSE"</f>
        <v>FALSE</v>
      </c>
      <c r="FA2052">
        <v>2022</v>
      </c>
      <c r="FB2052">
        <v>2020</v>
      </c>
      <c r="FC2052">
        <v>300</v>
      </c>
      <c r="FD2052" t="s">
        <v>246</v>
      </c>
      <c r="FE2052" t="s">
        <v>246</v>
      </c>
      <c r="FF2052" t="s">
        <v>246</v>
      </c>
      <c r="FG2052" t="s">
        <v>246</v>
      </c>
      <c r="FH2052" t="s">
        <v>246</v>
      </c>
      <c r="FI2052" t="s">
        <v>246</v>
      </c>
      <c r="FJ2052" t="s">
        <v>246</v>
      </c>
      <c r="FK2052" t="s">
        <v>246</v>
      </c>
      <c r="FL2052" t="s">
        <v>246</v>
      </c>
      <c r="FM2052" t="s">
        <v>246</v>
      </c>
      <c r="FN2052" t="s">
        <v>246</v>
      </c>
      <c r="FO2052" t="s">
        <v>246</v>
      </c>
      <c r="FP2052" t="s">
        <v>246</v>
      </c>
      <c r="FQ2052" s="2">
        <v>595</v>
      </c>
      <c r="FR2052" s="2">
        <v>0</v>
      </c>
      <c r="FS2052" s="2">
        <v>0</v>
      </c>
      <c r="FT2052">
        <v>0</v>
      </c>
      <c r="FU2052" s="2">
        <v>3964</v>
      </c>
      <c r="FV2052" s="2">
        <v>3964</v>
      </c>
      <c r="FW2052" s="2">
        <v>0</v>
      </c>
      <c r="FX2052">
        <v>0</v>
      </c>
      <c r="FY2052" s="2">
        <v>0</v>
      </c>
      <c r="FZ2052" s="2">
        <v>0</v>
      </c>
      <c r="GA2052" s="2">
        <v>0</v>
      </c>
      <c r="GB2052">
        <v>0</v>
      </c>
      <c r="GC2052" s="2">
        <v>45.02</v>
      </c>
      <c r="GE2052" s="2">
        <v>3964</v>
      </c>
      <c r="GH2052" t="s">
        <v>268</v>
      </c>
      <c r="GK2052" t="s">
        <v>269</v>
      </c>
      <c r="GR2052" t="str">
        <f>""</f>
        <v/>
      </c>
      <c r="GS2052" t="str">
        <f>""</f>
        <v/>
      </c>
      <c r="GT2052" t="str">
        <f>""</f>
        <v/>
      </c>
      <c r="HF2052" t="str">
        <f>""</f>
        <v/>
      </c>
      <c r="HK2052" t="str">
        <f>""</f>
        <v/>
      </c>
      <c r="HN2052" t="s">
        <v>271</v>
      </c>
      <c r="HP2052" t="str">
        <f>""</f>
        <v/>
      </c>
      <c r="HQ2052" t="str">
        <f>""</f>
        <v/>
      </c>
      <c r="IA2052" t="str">
        <f>""</f>
        <v/>
      </c>
      <c r="IB2052" t="str">
        <f>""</f>
        <v/>
      </c>
      <c r="IC2052" t="str">
        <f>HYPERLINK("https://web.datatree.com/?/property?propertyId=5295696")</f>
        <v>https://web.datatree.com/?/property?propertyId=5295696</v>
      </c>
    </row>
    <row r="2053" spans="1:237" x14ac:dyDescent="0.25">
      <c r="A2053" t="s">
        <v>16249</v>
      </c>
      <c r="D2053" t="s">
        <v>16249</v>
      </c>
      <c r="E2053" t="s">
        <v>240</v>
      </c>
      <c r="F2053">
        <v>2</v>
      </c>
      <c r="O2053" t="s">
        <v>16250</v>
      </c>
      <c r="P2053" t="s">
        <v>16249</v>
      </c>
      <c r="Q2053" t="s">
        <v>689</v>
      </c>
      <c r="T2053" t="s">
        <v>242</v>
      </c>
      <c r="AE2053" t="s">
        <v>243</v>
      </c>
      <c r="AH2053" t="s">
        <v>244</v>
      </c>
      <c r="AK2053" t="s">
        <v>245</v>
      </c>
      <c r="AM2053">
        <v>15662</v>
      </c>
      <c r="AP2053" t="s">
        <v>16251</v>
      </c>
      <c r="AQ2053" t="s">
        <v>375</v>
      </c>
      <c r="AS2053" t="s">
        <v>16252</v>
      </c>
      <c r="AT2053" t="s">
        <v>16252</v>
      </c>
      <c r="AU2053" t="s">
        <v>328</v>
      </c>
      <c r="AV2053" t="str">
        <f>"92395-3427"</f>
        <v>92395-3427</v>
      </c>
      <c r="AW2053" t="s">
        <v>494</v>
      </c>
      <c r="AX2053" t="s">
        <v>16253</v>
      </c>
      <c r="AY2053" t="s">
        <v>16254</v>
      </c>
      <c r="AZ2053" t="s">
        <v>254</v>
      </c>
      <c r="BA2053" t="s">
        <v>16255</v>
      </c>
      <c r="BB2053" t="str">
        <f>"354-19-003D"</f>
        <v>354-19-003D</v>
      </c>
      <c r="BC2053" t="str">
        <f>"35419003D"</f>
        <v>35419003D</v>
      </c>
      <c r="BD2053" t="str">
        <f>"R35419003"</f>
        <v>R35419003</v>
      </c>
      <c r="BE2053">
        <v>4015</v>
      </c>
      <c r="BI2053" t="s">
        <v>256</v>
      </c>
      <c r="BJ2053" t="s">
        <v>257</v>
      </c>
      <c r="BK2053" t="s">
        <v>481</v>
      </c>
      <c r="BL2053">
        <v>26</v>
      </c>
      <c r="BN2053">
        <v>35.1802836029077</v>
      </c>
      <c r="BO2053">
        <v>-113.741222032637</v>
      </c>
      <c r="BP2053" t="s">
        <v>12184</v>
      </c>
      <c r="BW2053" t="s">
        <v>12185</v>
      </c>
      <c r="BX2053" t="s">
        <v>12185</v>
      </c>
      <c r="CA2053" t="str">
        <f>""</f>
        <v/>
      </c>
      <c r="CC2053">
        <v>0</v>
      </c>
      <c r="CD2053">
        <v>0</v>
      </c>
      <c r="CE2053">
        <v>0</v>
      </c>
      <c r="CF2053">
        <v>0</v>
      </c>
      <c r="CI2053">
        <v>0</v>
      </c>
      <c r="CJ2053">
        <v>0</v>
      </c>
      <c r="CL2053">
        <v>0</v>
      </c>
      <c r="CM2053">
        <v>0</v>
      </c>
      <c r="CN2053">
        <v>0</v>
      </c>
      <c r="CO2053">
        <v>0</v>
      </c>
      <c r="CP2053">
        <v>0</v>
      </c>
      <c r="CQ2053">
        <v>0</v>
      </c>
      <c r="CR2053">
        <v>0</v>
      </c>
      <c r="CS2053">
        <v>0</v>
      </c>
      <c r="CT2053">
        <v>0</v>
      </c>
      <c r="CU2053">
        <v>0</v>
      </c>
      <c r="CX2053">
        <v>0</v>
      </c>
      <c r="CZ2053">
        <v>0</v>
      </c>
      <c r="DB2053">
        <v>0</v>
      </c>
      <c r="DD2053">
        <v>0</v>
      </c>
      <c r="DF2053">
        <v>0</v>
      </c>
      <c r="DK2053">
        <v>0</v>
      </c>
      <c r="DM2053">
        <v>0</v>
      </c>
      <c r="DX2053">
        <v>0</v>
      </c>
      <c r="EC2053" t="s">
        <v>261</v>
      </c>
      <c r="ED2053" t="s">
        <v>354</v>
      </c>
      <c r="EE2053" t="s">
        <v>355</v>
      </c>
      <c r="EG2053">
        <v>435600</v>
      </c>
      <c r="EH2053">
        <v>10</v>
      </c>
      <c r="EI2053">
        <v>0</v>
      </c>
      <c r="EJ2053">
        <v>0</v>
      </c>
      <c r="EK2053">
        <v>0</v>
      </c>
      <c r="EL2053">
        <v>0</v>
      </c>
      <c r="EU2053" t="s">
        <v>264</v>
      </c>
      <c r="EV2053" t="s">
        <v>737</v>
      </c>
      <c r="EW2053" t="s">
        <v>738</v>
      </c>
      <c r="EX2053" s="1">
        <v>40135</v>
      </c>
      <c r="EY2053" t="s">
        <v>267</v>
      </c>
      <c r="EZ2053" t="str">
        <f>"FALSE"</f>
        <v>FALSE</v>
      </c>
      <c r="FA2053">
        <v>2022</v>
      </c>
      <c r="FB2053">
        <v>2020</v>
      </c>
      <c r="FC2053">
        <v>300</v>
      </c>
      <c r="FD2053" t="s">
        <v>246</v>
      </c>
      <c r="FE2053" t="s">
        <v>246</v>
      </c>
      <c r="FF2053" t="s">
        <v>246</v>
      </c>
      <c r="FG2053" t="s">
        <v>246</v>
      </c>
      <c r="FH2053" t="s">
        <v>246</v>
      </c>
      <c r="FI2053" t="s">
        <v>246</v>
      </c>
      <c r="FJ2053" t="s">
        <v>246</v>
      </c>
      <c r="FK2053" t="s">
        <v>246</v>
      </c>
      <c r="FL2053" t="s">
        <v>246</v>
      </c>
      <c r="FM2053" t="s">
        <v>246</v>
      </c>
      <c r="FN2053" t="s">
        <v>246</v>
      </c>
      <c r="FO2053" t="s">
        <v>246</v>
      </c>
      <c r="FP2053" t="s">
        <v>246</v>
      </c>
      <c r="FQ2053" s="2">
        <v>1738</v>
      </c>
      <c r="FR2053" s="2">
        <v>0</v>
      </c>
      <c r="FS2053" s="2">
        <v>0</v>
      </c>
      <c r="FT2053">
        <v>0</v>
      </c>
      <c r="FU2053" s="2">
        <v>11590</v>
      </c>
      <c r="FV2053" s="2">
        <v>11590</v>
      </c>
      <c r="FW2053" s="2">
        <v>0</v>
      </c>
      <c r="FX2053">
        <v>0</v>
      </c>
      <c r="FY2053" s="2">
        <v>0</v>
      </c>
      <c r="FZ2053" s="2">
        <v>0</v>
      </c>
      <c r="GA2053" s="2">
        <v>0</v>
      </c>
      <c r="GB2053">
        <v>0</v>
      </c>
      <c r="GC2053" s="2">
        <v>110.18</v>
      </c>
      <c r="GE2053" s="2">
        <v>11590</v>
      </c>
      <c r="GH2053" t="s">
        <v>268</v>
      </c>
      <c r="GK2053" t="s">
        <v>269</v>
      </c>
      <c r="GN2053" s="1">
        <v>38265</v>
      </c>
      <c r="GO2053" s="1">
        <v>38272</v>
      </c>
      <c r="GP2053" s="2">
        <v>0</v>
      </c>
      <c r="GQ2053" t="s">
        <v>319</v>
      </c>
      <c r="GR2053" t="str">
        <f>"                    "</f>
        <v xml:space="preserve">                    </v>
      </c>
      <c r="GS2053" t="str">
        <f>"5245.42"</f>
        <v>5245.42</v>
      </c>
      <c r="GT2053" t="str">
        <f>""</f>
        <v/>
      </c>
      <c r="GU2053" s="1">
        <v>38043</v>
      </c>
      <c r="GV2053" s="1">
        <v>38057</v>
      </c>
      <c r="GW2053" s="2">
        <v>19000</v>
      </c>
      <c r="GY2053" t="s">
        <v>567</v>
      </c>
      <c r="GZ2053" t="s">
        <v>16256</v>
      </c>
      <c r="HF2053" t="str">
        <f>"                    "</f>
        <v xml:space="preserve">                    </v>
      </c>
      <c r="HK2053" t="str">
        <f>"                    "</f>
        <v xml:space="preserve">                    </v>
      </c>
      <c r="HM2053" t="s">
        <v>1488</v>
      </c>
      <c r="HN2053" t="s">
        <v>271</v>
      </c>
      <c r="HP2053" t="str">
        <f>"4912.434"</f>
        <v>4912.434</v>
      </c>
      <c r="HQ2053" t="str">
        <f>""</f>
        <v/>
      </c>
      <c r="HS2053" s="1">
        <v>38057</v>
      </c>
      <c r="HT2053" s="2">
        <v>19000</v>
      </c>
      <c r="HU2053" t="s">
        <v>362</v>
      </c>
      <c r="HW2053" s="2">
        <v>0</v>
      </c>
      <c r="IA2053" t="str">
        <f>"4912.434"</f>
        <v>4912.434</v>
      </c>
      <c r="IB2053" t="str">
        <f>""</f>
        <v/>
      </c>
      <c r="IC2053" t="str">
        <f>HYPERLINK("https://web.datatree.com/?/property?propertyId=5297433")</f>
        <v>https://web.datatree.com/?/property?propertyId=5297433</v>
      </c>
    </row>
    <row r="2054" spans="1:237" x14ac:dyDescent="0.25">
      <c r="A2054" t="s">
        <v>16257</v>
      </c>
      <c r="B2054" t="s">
        <v>841</v>
      </c>
      <c r="C2054" t="s">
        <v>841</v>
      </c>
      <c r="D2054" t="s">
        <v>16258</v>
      </c>
      <c r="E2054" t="s">
        <v>240</v>
      </c>
      <c r="F2054">
        <v>5</v>
      </c>
      <c r="G2054" t="s">
        <v>16259</v>
      </c>
      <c r="H2054" t="s">
        <v>6166</v>
      </c>
      <c r="I2054" t="s">
        <v>6166</v>
      </c>
      <c r="J2054" t="s">
        <v>16258</v>
      </c>
      <c r="K2054" t="s">
        <v>240</v>
      </c>
      <c r="L2054">
        <v>5</v>
      </c>
      <c r="O2054" t="s">
        <v>16260</v>
      </c>
      <c r="P2054" t="s">
        <v>16261</v>
      </c>
      <c r="Q2054" t="s">
        <v>1421</v>
      </c>
      <c r="R2054" t="s">
        <v>2309</v>
      </c>
      <c r="T2054" t="s">
        <v>242</v>
      </c>
      <c r="AE2054" t="s">
        <v>243</v>
      </c>
      <c r="AH2054" t="s">
        <v>244</v>
      </c>
      <c r="AK2054" t="s">
        <v>245</v>
      </c>
      <c r="AM2054">
        <v>541</v>
      </c>
      <c r="AP2054" t="s">
        <v>16262</v>
      </c>
      <c r="AQ2054" t="s">
        <v>1016</v>
      </c>
      <c r="AS2054" t="s">
        <v>10299</v>
      </c>
      <c r="AU2054" t="s">
        <v>1664</v>
      </c>
      <c r="AV2054" t="str">
        <f>"59840-9636"</f>
        <v>59840-9636</v>
      </c>
      <c r="AW2054" t="s">
        <v>833</v>
      </c>
      <c r="AX2054" t="s">
        <v>16263</v>
      </c>
      <c r="AY2054" t="s">
        <v>16264</v>
      </c>
      <c r="AZ2054" t="s">
        <v>254</v>
      </c>
      <c r="BA2054" t="s">
        <v>16265</v>
      </c>
      <c r="BB2054" t="str">
        <f>"306-37-013B"</f>
        <v>306-37-013B</v>
      </c>
      <c r="BC2054" t="str">
        <f>"30637013B"</f>
        <v>30637013B</v>
      </c>
      <c r="BD2054" t="str">
        <f>"R30637013"</f>
        <v>R30637013</v>
      </c>
      <c r="BE2054">
        <v>4015</v>
      </c>
      <c r="BJ2054" t="s">
        <v>257</v>
      </c>
      <c r="BK2054" t="s">
        <v>559</v>
      </c>
      <c r="BL2054">
        <v>17</v>
      </c>
      <c r="BN2054">
        <v>35.200988707788198</v>
      </c>
      <c r="BO2054">
        <v>-114.234912457116</v>
      </c>
      <c r="BP2054" t="s">
        <v>10610</v>
      </c>
      <c r="BW2054" t="s">
        <v>16266</v>
      </c>
      <c r="BX2054" t="s">
        <v>16266</v>
      </c>
      <c r="CA2054" t="str">
        <f>""</f>
        <v/>
      </c>
      <c r="CC2054">
        <v>0</v>
      </c>
      <c r="CD2054">
        <v>0</v>
      </c>
      <c r="CE2054">
        <v>0</v>
      </c>
      <c r="CF2054">
        <v>0</v>
      </c>
      <c r="CI2054">
        <v>0</v>
      </c>
      <c r="CJ2054">
        <v>0</v>
      </c>
      <c r="CL2054">
        <v>0</v>
      </c>
      <c r="CM2054">
        <v>0</v>
      </c>
      <c r="CN2054">
        <v>0</v>
      </c>
      <c r="CO2054">
        <v>0</v>
      </c>
      <c r="CP2054">
        <v>0</v>
      </c>
      <c r="CQ2054">
        <v>0</v>
      </c>
      <c r="CR2054">
        <v>0</v>
      </c>
      <c r="CS2054">
        <v>0</v>
      </c>
      <c r="CT2054">
        <v>0</v>
      </c>
      <c r="CU2054">
        <v>0</v>
      </c>
      <c r="CX2054">
        <v>0</v>
      </c>
      <c r="CZ2054">
        <v>0</v>
      </c>
      <c r="DB2054">
        <v>0</v>
      </c>
      <c r="DD2054">
        <v>0</v>
      </c>
      <c r="DF2054">
        <v>0</v>
      </c>
      <c r="DK2054">
        <v>0</v>
      </c>
      <c r="DM2054">
        <v>0</v>
      </c>
      <c r="DX2054">
        <v>0</v>
      </c>
      <c r="EC2054" t="s">
        <v>336</v>
      </c>
      <c r="ED2054" t="s">
        <v>337</v>
      </c>
      <c r="EE2054" t="s">
        <v>338</v>
      </c>
      <c r="EG2054">
        <v>435600</v>
      </c>
      <c r="EH2054">
        <v>10</v>
      </c>
      <c r="EI2054">
        <v>0</v>
      </c>
      <c r="EJ2054">
        <v>0</v>
      </c>
      <c r="EK2054">
        <v>0</v>
      </c>
      <c r="EL2054">
        <v>0</v>
      </c>
      <c r="EU2054" t="s">
        <v>563</v>
      </c>
      <c r="EV2054" t="s">
        <v>6973</v>
      </c>
      <c r="EW2054" t="s">
        <v>6974</v>
      </c>
      <c r="EX2054" s="1">
        <v>42053</v>
      </c>
      <c r="EY2054" t="s">
        <v>267</v>
      </c>
      <c r="EZ2054" t="str">
        <f>"TRUE"</f>
        <v>TRUE</v>
      </c>
      <c r="FA2054">
        <v>2022</v>
      </c>
      <c r="FB2054">
        <v>2020</v>
      </c>
      <c r="FC2054">
        <v>430</v>
      </c>
      <c r="FD2054" t="s">
        <v>246</v>
      </c>
      <c r="FE2054" t="s">
        <v>246</v>
      </c>
      <c r="FF2054" t="s">
        <v>246</v>
      </c>
      <c r="FG2054" t="s">
        <v>246</v>
      </c>
      <c r="FH2054" t="s">
        <v>246</v>
      </c>
      <c r="FI2054" t="s">
        <v>246</v>
      </c>
      <c r="FJ2054" t="s">
        <v>246</v>
      </c>
      <c r="FK2054" t="s">
        <v>246</v>
      </c>
      <c r="FL2054" t="s">
        <v>246</v>
      </c>
      <c r="FM2054" t="s">
        <v>246</v>
      </c>
      <c r="FN2054" t="s">
        <v>246</v>
      </c>
      <c r="FO2054" t="s">
        <v>246</v>
      </c>
      <c r="FP2054" t="s">
        <v>246</v>
      </c>
      <c r="FQ2054" s="2">
        <v>3554</v>
      </c>
      <c r="FR2054" s="2">
        <v>0</v>
      </c>
      <c r="FS2054" s="2">
        <v>0</v>
      </c>
      <c r="FT2054">
        <v>0</v>
      </c>
      <c r="FU2054" s="2">
        <v>23694</v>
      </c>
      <c r="FV2054" s="2">
        <v>23694</v>
      </c>
      <c r="FW2054" s="2">
        <v>0</v>
      </c>
      <c r="FX2054">
        <v>0</v>
      </c>
      <c r="FY2054" s="2">
        <v>0</v>
      </c>
      <c r="FZ2054" s="2">
        <v>0</v>
      </c>
      <c r="GA2054" s="2">
        <v>0</v>
      </c>
      <c r="GB2054">
        <v>0</v>
      </c>
      <c r="GC2054" s="2">
        <v>273.60000000000002</v>
      </c>
      <c r="GE2054" s="2">
        <v>23694</v>
      </c>
      <c r="GH2054" t="s">
        <v>315</v>
      </c>
      <c r="GK2054" t="s">
        <v>317</v>
      </c>
      <c r="GL2054" t="s">
        <v>317</v>
      </c>
      <c r="GM2054" t="s">
        <v>318</v>
      </c>
      <c r="GR2054" t="str">
        <f>""</f>
        <v/>
      </c>
      <c r="GS2054" t="str">
        <f>""</f>
        <v/>
      </c>
      <c r="GT2054" t="str">
        <f>""</f>
        <v/>
      </c>
      <c r="GU2054" s="1">
        <v>44244</v>
      </c>
      <c r="GV2054" s="1">
        <v>44246</v>
      </c>
      <c r="GW2054" s="2">
        <v>43000</v>
      </c>
      <c r="GY2054" t="s">
        <v>270</v>
      </c>
      <c r="GZ2054" t="s">
        <v>16267</v>
      </c>
      <c r="HF2054" t="str">
        <f>""</f>
        <v/>
      </c>
      <c r="HK2054" t="str">
        <f>""</f>
        <v/>
      </c>
      <c r="HM2054" t="s">
        <v>1060</v>
      </c>
      <c r="HN2054" t="s">
        <v>271</v>
      </c>
      <c r="HP2054" t="str">
        <f>"2021.12000"</f>
        <v>2021.12000</v>
      </c>
      <c r="HQ2054" t="str">
        <f>""</f>
        <v/>
      </c>
      <c r="IA2054" t="str">
        <f>""</f>
        <v/>
      </c>
      <c r="IB2054" t="str">
        <f>""</f>
        <v/>
      </c>
      <c r="IC2054" t="str">
        <f>HYPERLINK("https://web.datatree.com/?/property?propertyId=5259614")</f>
        <v>https://web.datatree.com/?/property?propertyId=5259614</v>
      </c>
    </row>
    <row r="2055" spans="1:237" x14ac:dyDescent="0.25">
      <c r="A2055" t="s">
        <v>16268</v>
      </c>
      <c r="B2055" t="s">
        <v>16269</v>
      </c>
      <c r="C2055" t="s">
        <v>9455</v>
      </c>
      <c r="D2055" t="s">
        <v>16270</v>
      </c>
      <c r="E2055" t="s">
        <v>240</v>
      </c>
      <c r="F2055">
        <v>2</v>
      </c>
      <c r="G2055" t="s">
        <v>16271</v>
      </c>
      <c r="H2055" t="s">
        <v>16272</v>
      </c>
      <c r="I2055" t="s">
        <v>2443</v>
      </c>
      <c r="J2055" t="s">
        <v>6535</v>
      </c>
      <c r="L2055">
        <v>2</v>
      </c>
      <c r="O2055" t="s">
        <v>16273</v>
      </c>
      <c r="P2055" t="s">
        <v>16274</v>
      </c>
      <c r="T2055" t="s">
        <v>242</v>
      </c>
      <c r="AE2055" t="s">
        <v>243</v>
      </c>
      <c r="AH2055" t="s">
        <v>244</v>
      </c>
      <c r="AK2055" t="s">
        <v>245</v>
      </c>
      <c r="AL2055" t="s">
        <v>457</v>
      </c>
      <c r="AM2055">
        <v>635</v>
      </c>
      <c r="AP2055" t="s">
        <v>16275</v>
      </c>
      <c r="AQ2055" t="s">
        <v>248</v>
      </c>
      <c r="AS2055" t="s">
        <v>16276</v>
      </c>
      <c r="AT2055" t="s">
        <v>16276</v>
      </c>
      <c r="AU2055" t="s">
        <v>9041</v>
      </c>
      <c r="AV2055" t="str">
        <f>"66720-2314"</f>
        <v>66720-2314</v>
      </c>
      <c r="AW2055" t="s">
        <v>2605</v>
      </c>
      <c r="AX2055" t="s">
        <v>16277</v>
      </c>
      <c r="AY2055" t="s">
        <v>16278</v>
      </c>
      <c r="AZ2055" t="s">
        <v>254</v>
      </c>
      <c r="BA2055" t="s">
        <v>16279</v>
      </c>
      <c r="BB2055" t="str">
        <f>"102-63-050"</f>
        <v>102-63-050</v>
      </c>
      <c r="BC2055" t="str">
        <f>"10263050"</f>
        <v>10263050</v>
      </c>
      <c r="BD2055" t="str">
        <f>"R10263050"</f>
        <v>R10263050</v>
      </c>
      <c r="BE2055">
        <v>4015</v>
      </c>
      <c r="BI2055" t="s">
        <v>256</v>
      </c>
      <c r="BJ2055" t="s">
        <v>519</v>
      </c>
      <c r="BK2055" t="s">
        <v>258</v>
      </c>
      <c r="BL2055">
        <v>33</v>
      </c>
      <c r="BN2055">
        <v>34.5046251138995</v>
      </c>
      <c r="BO2055">
        <v>-113.52542287014801</v>
      </c>
      <c r="BW2055" t="s">
        <v>3691</v>
      </c>
      <c r="BX2055" t="s">
        <v>3691</v>
      </c>
      <c r="CA2055" t="str">
        <f>""</f>
        <v/>
      </c>
      <c r="CC2055">
        <v>0</v>
      </c>
      <c r="CD2055">
        <v>0</v>
      </c>
      <c r="CE2055">
        <v>0</v>
      </c>
      <c r="CF2055">
        <v>0</v>
      </c>
      <c r="CI2055">
        <v>0</v>
      </c>
      <c r="CJ2055">
        <v>0</v>
      </c>
      <c r="CL2055">
        <v>0</v>
      </c>
      <c r="CM2055">
        <v>0</v>
      </c>
      <c r="CN2055">
        <v>0</v>
      </c>
      <c r="CO2055">
        <v>0</v>
      </c>
      <c r="CP2055">
        <v>0</v>
      </c>
      <c r="CQ2055">
        <v>0</v>
      </c>
      <c r="CR2055">
        <v>0</v>
      </c>
      <c r="CS2055">
        <v>0</v>
      </c>
      <c r="CT2055">
        <v>0</v>
      </c>
      <c r="CU2055">
        <v>0</v>
      </c>
      <c r="CX2055">
        <v>0</v>
      </c>
      <c r="CZ2055">
        <v>0</v>
      </c>
      <c r="DB2055">
        <v>0</v>
      </c>
      <c r="DD2055">
        <v>0</v>
      </c>
      <c r="DF2055">
        <v>0</v>
      </c>
      <c r="DK2055">
        <v>0</v>
      </c>
      <c r="DM2055">
        <v>0</v>
      </c>
      <c r="DX2055">
        <v>0</v>
      </c>
      <c r="EC2055" t="s">
        <v>261</v>
      </c>
      <c r="ED2055" t="s">
        <v>262</v>
      </c>
      <c r="EE2055" t="s">
        <v>263</v>
      </c>
      <c r="EG2055">
        <v>435600</v>
      </c>
      <c r="EH2055">
        <v>10</v>
      </c>
      <c r="EI2055">
        <v>0</v>
      </c>
      <c r="EJ2055">
        <v>0</v>
      </c>
      <c r="EK2055">
        <v>0</v>
      </c>
      <c r="EL2055">
        <v>0</v>
      </c>
      <c r="EU2055" t="s">
        <v>264</v>
      </c>
      <c r="EV2055" t="s">
        <v>522</v>
      </c>
      <c r="EW2055" t="s">
        <v>523</v>
      </c>
      <c r="EX2055" s="1">
        <v>40135</v>
      </c>
      <c r="EY2055" t="s">
        <v>267</v>
      </c>
      <c r="EZ2055" t="str">
        <f t="shared" ref="EZ2055:EZ2062" si="107">"FALSE"</f>
        <v>FALSE</v>
      </c>
      <c r="FA2055">
        <v>2022</v>
      </c>
      <c r="FB2055">
        <v>2020</v>
      </c>
      <c r="FC2055">
        <v>600</v>
      </c>
      <c r="FD2055" t="s">
        <v>246</v>
      </c>
      <c r="FE2055" t="s">
        <v>246</v>
      </c>
      <c r="FF2055" t="s">
        <v>246</v>
      </c>
      <c r="FG2055" t="s">
        <v>246</v>
      </c>
      <c r="FH2055" t="s">
        <v>246</v>
      </c>
      <c r="FI2055" t="s">
        <v>246</v>
      </c>
      <c r="FJ2055" t="s">
        <v>246</v>
      </c>
      <c r="FK2055" t="s">
        <v>246</v>
      </c>
      <c r="FL2055" t="s">
        <v>246</v>
      </c>
      <c r="FM2055" t="s">
        <v>246</v>
      </c>
      <c r="FN2055" t="s">
        <v>246</v>
      </c>
      <c r="FO2055" t="s">
        <v>246</v>
      </c>
      <c r="FP2055" t="s">
        <v>246</v>
      </c>
      <c r="FQ2055" s="2">
        <v>589</v>
      </c>
      <c r="FR2055" s="2">
        <v>0</v>
      </c>
      <c r="FS2055" s="2">
        <v>0</v>
      </c>
      <c r="FT2055">
        <v>0</v>
      </c>
      <c r="FU2055" s="2">
        <v>3925</v>
      </c>
      <c r="FV2055" s="2">
        <v>3925</v>
      </c>
      <c r="FW2055" s="2">
        <v>0</v>
      </c>
      <c r="FX2055">
        <v>0</v>
      </c>
      <c r="FY2055" s="2">
        <v>0</v>
      </c>
      <c r="FZ2055" s="2">
        <v>0</v>
      </c>
      <c r="GA2055" s="2">
        <v>0</v>
      </c>
      <c r="GB2055">
        <v>0</v>
      </c>
      <c r="GC2055" s="2">
        <v>31.2</v>
      </c>
      <c r="GE2055" s="2">
        <v>3925</v>
      </c>
      <c r="GH2055" t="s">
        <v>289</v>
      </c>
      <c r="GK2055" t="s">
        <v>290</v>
      </c>
      <c r="GL2055" t="s">
        <v>290</v>
      </c>
      <c r="GR2055" t="str">
        <f>""</f>
        <v/>
      </c>
      <c r="GS2055" t="str">
        <f>""</f>
        <v/>
      </c>
      <c r="GT2055" t="str">
        <f>""</f>
        <v/>
      </c>
      <c r="HF2055" t="str">
        <f>""</f>
        <v/>
      </c>
      <c r="HK2055" t="str">
        <f>""</f>
        <v/>
      </c>
      <c r="HN2055" t="s">
        <v>271</v>
      </c>
      <c r="HP2055" t="str">
        <f>""</f>
        <v/>
      </c>
      <c r="HQ2055" t="str">
        <f>""</f>
        <v/>
      </c>
      <c r="IA2055" t="str">
        <f>""</f>
        <v/>
      </c>
      <c r="IB2055" t="str">
        <f>""</f>
        <v/>
      </c>
      <c r="IC2055" t="str">
        <f>HYPERLINK("https://web.datatree.com/?/property?propertyId=5313670")</f>
        <v>https://web.datatree.com/?/property?propertyId=5313670</v>
      </c>
    </row>
    <row r="2056" spans="1:237" x14ac:dyDescent="0.25">
      <c r="A2056" t="s">
        <v>11862</v>
      </c>
      <c r="B2056" t="s">
        <v>11863</v>
      </c>
      <c r="C2056" t="s">
        <v>2822</v>
      </c>
      <c r="D2056" t="s">
        <v>11864</v>
      </c>
      <c r="E2056" t="s">
        <v>240</v>
      </c>
      <c r="F2056">
        <v>2</v>
      </c>
      <c r="G2056" t="s">
        <v>11865</v>
      </c>
      <c r="H2056" t="s">
        <v>11866</v>
      </c>
      <c r="I2056" t="s">
        <v>11867</v>
      </c>
      <c r="J2056" t="s">
        <v>11864</v>
      </c>
      <c r="K2056" t="s">
        <v>240</v>
      </c>
      <c r="L2056">
        <v>2</v>
      </c>
      <c r="O2056" t="s">
        <v>11868</v>
      </c>
      <c r="P2056" t="s">
        <v>11869</v>
      </c>
      <c r="T2056" t="s">
        <v>242</v>
      </c>
      <c r="AE2056" t="s">
        <v>243</v>
      </c>
      <c r="AH2056" t="s">
        <v>244</v>
      </c>
      <c r="AK2056" t="s">
        <v>245</v>
      </c>
      <c r="AL2056" t="s">
        <v>457</v>
      </c>
      <c r="AM2056">
        <v>2124</v>
      </c>
      <c r="AP2056" t="s">
        <v>11870</v>
      </c>
      <c r="AQ2056" t="s">
        <v>491</v>
      </c>
      <c r="AS2056" t="s">
        <v>11871</v>
      </c>
      <c r="AT2056" t="s">
        <v>11871</v>
      </c>
      <c r="AU2056" t="s">
        <v>2033</v>
      </c>
      <c r="AV2056" t="str">
        <f>"73065-5765"</f>
        <v>73065-5765</v>
      </c>
      <c r="AW2056" t="s">
        <v>833</v>
      </c>
      <c r="AX2056" t="s">
        <v>11872</v>
      </c>
      <c r="AY2056" t="s">
        <v>11873</v>
      </c>
      <c r="AZ2056" t="s">
        <v>254</v>
      </c>
      <c r="BA2056" t="s">
        <v>16280</v>
      </c>
      <c r="BB2056" t="str">
        <f>"337-12-088"</f>
        <v>337-12-088</v>
      </c>
      <c r="BC2056" t="str">
        <f>"33712088"</f>
        <v>33712088</v>
      </c>
      <c r="BD2056" t="str">
        <f>"R33712088"</f>
        <v>R33712088</v>
      </c>
      <c r="BE2056">
        <v>4015</v>
      </c>
      <c r="BJ2056" t="s">
        <v>925</v>
      </c>
      <c r="BK2056" t="s">
        <v>559</v>
      </c>
      <c r="BL2056">
        <v>19</v>
      </c>
      <c r="BN2056">
        <v>35.8854272828126</v>
      </c>
      <c r="BO2056">
        <v>-114.259314176548</v>
      </c>
      <c r="BW2056" t="s">
        <v>5836</v>
      </c>
      <c r="BX2056" t="s">
        <v>5836</v>
      </c>
      <c r="CA2056" t="str">
        <f>""</f>
        <v/>
      </c>
      <c r="CC2056">
        <v>0</v>
      </c>
      <c r="CD2056">
        <v>0</v>
      </c>
      <c r="CE2056">
        <v>0</v>
      </c>
      <c r="CF2056">
        <v>0</v>
      </c>
      <c r="CI2056">
        <v>0</v>
      </c>
      <c r="CJ2056">
        <v>0</v>
      </c>
      <c r="CL2056">
        <v>0</v>
      </c>
      <c r="CM2056">
        <v>0</v>
      </c>
      <c r="CN2056">
        <v>0</v>
      </c>
      <c r="CO2056">
        <v>0</v>
      </c>
      <c r="CP2056">
        <v>0</v>
      </c>
      <c r="CQ2056">
        <v>0</v>
      </c>
      <c r="CR2056">
        <v>0</v>
      </c>
      <c r="CS2056">
        <v>0</v>
      </c>
      <c r="CT2056">
        <v>0</v>
      </c>
      <c r="CU2056">
        <v>0</v>
      </c>
      <c r="CX2056">
        <v>0</v>
      </c>
      <c r="CZ2056">
        <v>0</v>
      </c>
      <c r="DB2056">
        <v>0</v>
      </c>
      <c r="DD2056">
        <v>0</v>
      </c>
      <c r="DF2056">
        <v>0</v>
      </c>
      <c r="DK2056">
        <v>0</v>
      </c>
      <c r="DM2056">
        <v>0</v>
      </c>
      <c r="DX2056">
        <v>0</v>
      </c>
      <c r="EC2056" t="s">
        <v>261</v>
      </c>
      <c r="ED2056" t="s">
        <v>354</v>
      </c>
      <c r="EE2056" t="s">
        <v>355</v>
      </c>
      <c r="EG2056">
        <v>435600</v>
      </c>
      <c r="EH2056">
        <v>10</v>
      </c>
      <c r="EI2056">
        <v>0</v>
      </c>
      <c r="EJ2056">
        <v>0</v>
      </c>
      <c r="EK2056">
        <v>0</v>
      </c>
      <c r="EL2056">
        <v>0</v>
      </c>
      <c r="EU2056" t="s">
        <v>264</v>
      </c>
      <c r="EV2056" t="s">
        <v>5837</v>
      </c>
      <c r="EW2056" t="s">
        <v>5838</v>
      </c>
      <c r="EX2056" s="1">
        <v>40135</v>
      </c>
      <c r="EY2056" t="s">
        <v>267</v>
      </c>
      <c r="EZ2056" t="str">
        <f t="shared" si="107"/>
        <v>FALSE</v>
      </c>
      <c r="FA2056">
        <v>2022</v>
      </c>
      <c r="FB2056">
        <v>2020</v>
      </c>
      <c r="FC2056">
        <v>400</v>
      </c>
      <c r="FD2056" t="s">
        <v>246</v>
      </c>
      <c r="FE2056" t="s">
        <v>246</v>
      </c>
      <c r="FF2056" t="s">
        <v>246</v>
      </c>
      <c r="FG2056" t="s">
        <v>246</v>
      </c>
      <c r="FH2056" t="s">
        <v>246</v>
      </c>
      <c r="FI2056" t="s">
        <v>246</v>
      </c>
      <c r="FJ2056" t="s">
        <v>246</v>
      </c>
      <c r="FK2056" t="s">
        <v>246</v>
      </c>
      <c r="FL2056" t="s">
        <v>246</v>
      </c>
      <c r="FM2056" t="s">
        <v>246</v>
      </c>
      <c r="FN2056" t="s">
        <v>246</v>
      </c>
      <c r="FO2056" t="s">
        <v>246</v>
      </c>
      <c r="FP2056" t="s">
        <v>246</v>
      </c>
      <c r="FQ2056" s="2">
        <v>1082</v>
      </c>
      <c r="FR2056" s="2">
        <v>0</v>
      </c>
      <c r="FS2056" s="2">
        <v>0</v>
      </c>
      <c r="FT2056">
        <v>0</v>
      </c>
      <c r="FU2056" s="2">
        <v>7214</v>
      </c>
      <c r="FV2056" s="2">
        <v>7214</v>
      </c>
      <c r="FW2056" s="2">
        <v>0</v>
      </c>
      <c r="FX2056">
        <v>0</v>
      </c>
      <c r="FY2056" s="2">
        <v>0</v>
      </c>
      <c r="FZ2056" s="2">
        <v>0</v>
      </c>
      <c r="GA2056" s="2">
        <v>0</v>
      </c>
      <c r="GB2056">
        <v>0</v>
      </c>
      <c r="GC2056" s="2">
        <v>50.92</v>
      </c>
      <c r="GE2056" s="2">
        <v>7214</v>
      </c>
      <c r="GH2056" t="s">
        <v>315</v>
      </c>
      <c r="GK2056" t="s">
        <v>316</v>
      </c>
      <c r="GL2056" t="s">
        <v>317</v>
      </c>
      <c r="GM2056" t="s">
        <v>318</v>
      </c>
      <c r="GR2056" t="str">
        <f>""</f>
        <v/>
      </c>
      <c r="GS2056" t="str">
        <f>""</f>
        <v/>
      </c>
      <c r="GT2056" t="str">
        <f>""</f>
        <v/>
      </c>
      <c r="GU2056" s="1">
        <v>38629</v>
      </c>
      <c r="GV2056" s="1">
        <v>38684</v>
      </c>
      <c r="GW2056" s="2">
        <v>9000</v>
      </c>
      <c r="GX2056" t="s">
        <v>566</v>
      </c>
      <c r="GY2056" t="s">
        <v>567</v>
      </c>
      <c r="GZ2056" t="s">
        <v>11875</v>
      </c>
      <c r="HF2056" t="str">
        <f>"                    "</f>
        <v xml:space="preserve">                    </v>
      </c>
      <c r="HK2056" t="str">
        <f>"                    "</f>
        <v xml:space="preserve">                    </v>
      </c>
      <c r="HM2056" t="s">
        <v>1116</v>
      </c>
      <c r="HN2056" t="s">
        <v>271</v>
      </c>
      <c r="HP2056" t="str">
        <f>"5974.957"</f>
        <v>5974.957</v>
      </c>
      <c r="HQ2056" t="str">
        <f>""</f>
        <v/>
      </c>
      <c r="IA2056" t="str">
        <f>""</f>
        <v/>
      </c>
      <c r="IB2056" t="str">
        <f>""</f>
        <v/>
      </c>
      <c r="IC2056" t="str">
        <f>HYPERLINK("https://web.datatree.com/?/property?propertyId=5314188")</f>
        <v>https://web.datatree.com/?/property?propertyId=5314188</v>
      </c>
    </row>
    <row r="2057" spans="1:237" x14ac:dyDescent="0.25">
      <c r="A2057" t="s">
        <v>16281</v>
      </c>
      <c r="B2057" t="s">
        <v>15487</v>
      </c>
      <c r="C2057" t="s">
        <v>3159</v>
      </c>
      <c r="D2057" t="s">
        <v>16282</v>
      </c>
      <c r="E2057" t="s">
        <v>240</v>
      </c>
      <c r="F2057">
        <v>2</v>
      </c>
      <c r="O2057" t="s">
        <v>16283</v>
      </c>
      <c r="P2057" t="s">
        <v>16281</v>
      </c>
      <c r="S2057" t="s">
        <v>541</v>
      </c>
      <c r="T2057" t="s">
        <v>242</v>
      </c>
      <c r="AE2057" t="s">
        <v>243</v>
      </c>
      <c r="AH2057" t="s">
        <v>244</v>
      </c>
      <c r="AK2057" t="s">
        <v>245</v>
      </c>
      <c r="AM2057">
        <v>4</v>
      </c>
      <c r="AP2057" t="s">
        <v>16284</v>
      </c>
      <c r="AQ2057" t="s">
        <v>419</v>
      </c>
      <c r="AS2057" t="s">
        <v>16285</v>
      </c>
      <c r="AT2057" t="s">
        <v>16285</v>
      </c>
      <c r="AU2057" t="s">
        <v>250</v>
      </c>
      <c r="AV2057" t="str">
        <f>"60010-6126"</f>
        <v>60010-6126</v>
      </c>
      <c r="AW2057" t="s">
        <v>4604</v>
      </c>
      <c r="AX2057" t="s">
        <v>16286</v>
      </c>
      <c r="AY2057" t="s">
        <v>16287</v>
      </c>
      <c r="AZ2057" t="s">
        <v>254</v>
      </c>
      <c r="BA2057" t="s">
        <v>16288</v>
      </c>
      <c r="BB2057" t="str">
        <f>"201-31-049"</f>
        <v>201-31-049</v>
      </c>
      <c r="BC2057" t="str">
        <f>"20131049"</f>
        <v>20131049</v>
      </c>
      <c r="BD2057" t="str">
        <f>"R20131049"</f>
        <v>R20131049</v>
      </c>
      <c r="BE2057">
        <v>4015</v>
      </c>
      <c r="BI2057" t="s">
        <v>256</v>
      </c>
      <c r="BJ2057" t="s">
        <v>707</v>
      </c>
      <c r="BK2057" t="s">
        <v>258</v>
      </c>
      <c r="BL2057">
        <v>19</v>
      </c>
      <c r="BN2057">
        <v>34.8400795249824</v>
      </c>
      <c r="BO2057">
        <v>-113.593954439906</v>
      </c>
      <c r="BW2057" t="s">
        <v>2809</v>
      </c>
      <c r="BX2057" t="s">
        <v>2809</v>
      </c>
      <c r="CA2057" t="str">
        <f>""</f>
        <v/>
      </c>
      <c r="CC2057">
        <v>0</v>
      </c>
      <c r="CD2057">
        <v>0</v>
      </c>
      <c r="CE2057">
        <v>0</v>
      </c>
      <c r="CF2057">
        <v>0</v>
      </c>
      <c r="CI2057">
        <v>0</v>
      </c>
      <c r="CJ2057">
        <v>0</v>
      </c>
      <c r="CL2057">
        <v>0</v>
      </c>
      <c r="CM2057">
        <v>0</v>
      </c>
      <c r="CN2057">
        <v>0</v>
      </c>
      <c r="CO2057">
        <v>0</v>
      </c>
      <c r="CP2057">
        <v>0</v>
      </c>
      <c r="CQ2057">
        <v>0</v>
      </c>
      <c r="CR2057">
        <v>0</v>
      </c>
      <c r="CS2057">
        <v>0</v>
      </c>
      <c r="CT2057">
        <v>0</v>
      </c>
      <c r="CU2057">
        <v>0</v>
      </c>
      <c r="CX2057">
        <v>0</v>
      </c>
      <c r="CZ2057">
        <v>0</v>
      </c>
      <c r="DB2057">
        <v>0</v>
      </c>
      <c r="DD2057">
        <v>0</v>
      </c>
      <c r="DF2057">
        <v>0</v>
      </c>
      <c r="DK2057">
        <v>0</v>
      </c>
      <c r="DM2057">
        <v>0</v>
      </c>
      <c r="DX2057">
        <v>0</v>
      </c>
      <c r="EC2057" t="s">
        <v>336</v>
      </c>
      <c r="ED2057" t="s">
        <v>405</v>
      </c>
      <c r="EE2057" t="s">
        <v>406</v>
      </c>
      <c r="EG2057">
        <v>435600</v>
      </c>
      <c r="EH2057">
        <v>10</v>
      </c>
      <c r="EI2057">
        <v>0</v>
      </c>
      <c r="EJ2057">
        <v>0</v>
      </c>
      <c r="EK2057">
        <v>0</v>
      </c>
      <c r="EL2057">
        <v>0</v>
      </c>
      <c r="EU2057" t="s">
        <v>264</v>
      </c>
      <c r="EV2057" t="s">
        <v>709</v>
      </c>
      <c r="EW2057" t="s">
        <v>710</v>
      </c>
      <c r="EX2057" s="1">
        <v>40135</v>
      </c>
      <c r="EY2057" t="s">
        <v>267</v>
      </c>
      <c r="EZ2057" t="str">
        <f t="shared" si="107"/>
        <v>FALSE</v>
      </c>
      <c r="FA2057">
        <v>2022</v>
      </c>
      <c r="FB2057">
        <v>2020</v>
      </c>
      <c r="FC2057">
        <v>600</v>
      </c>
      <c r="FD2057" t="s">
        <v>246</v>
      </c>
      <c r="FE2057" t="s">
        <v>246</v>
      </c>
      <c r="FF2057" t="s">
        <v>246</v>
      </c>
      <c r="FG2057" t="s">
        <v>246</v>
      </c>
      <c r="FH2057" t="s">
        <v>246</v>
      </c>
      <c r="FI2057" t="s">
        <v>246</v>
      </c>
      <c r="FJ2057" t="s">
        <v>246</v>
      </c>
      <c r="FK2057" t="s">
        <v>246</v>
      </c>
      <c r="FL2057" t="s">
        <v>246</v>
      </c>
      <c r="FM2057" t="s">
        <v>246</v>
      </c>
      <c r="FN2057" t="s">
        <v>246</v>
      </c>
      <c r="FO2057" t="s">
        <v>246</v>
      </c>
      <c r="FP2057" t="s">
        <v>246</v>
      </c>
      <c r="FQ2057" s="2">
        <v>296</v>
      </c>
      <c r="FR2057" s="2">
        <v>0</v>
      </c>
      <c r="FS2057" s="2">
        <v>0</v>
      </c>
      <c r="FT2057">
        <v>0</v>
      </c>
      <c r="FU2057" s="2">
        <v>1972</v>
      </c>
      <c r="FV2057" s="2">
        <v>1972</v>
      </c>
      <c r="FW2057" s="2">
        <v>0</v>
      </c>
      <c r="FX2057">
        <v>0</v>
      </c>
      <c r="FY2057" s="2">
        <v>0</v>
      </c>
      <c r="FZ2057" s="2">
        <v>0</v>
      </c>
      <c r="GA2057" s="2">
        <v>0</v>
      </c>
      <c r="GB2057">
        <v>0</v>
      </c>
      <c r="GC2057" s="2">
        <v>18.18</v>
      </c>
      <c r="GE2057" s="2">
        <v>1972</v>
      </c>
      <c r="GH2057" t="s">
        <v>289</v>
      </c>
      <c r="GK2057" t="s">
        <v>290</v>
      </c>
      <c r="GL2057" t="s">
        <v>290</v>
      </c>
      <c r="GR2057" t="str">
        <f>""</f>
        <v/>
      </c>
      <c r="GS2057" t="str">
        <f>""</f>
        <v/>
      </c>
      <c r="GT2057" t="str">
        <f>""</f>
        <v/>
      </c>
      <c r="HF2057" t="str">
        <f>""</f>
        <v/>
      </c>
      <c r="HK2057" t="str">
        <f>""</f>
        <v/>
      </c>
      <c r="HN2057" t="s">
        <v>271</v>
      </c>
      <c r="HP2057" t="str">
        <f>""</f>
        <v/>
      </c>
      <c r="HQ2057" t="str">
        <f>""</f>
        <v/>
      </c>
      <c r="IA2057" t="str">
        <f>""</f>
        <v/>
      </c>
      <c r="IB2057" t="str">
        <f>""</f>
        <v/>
      </c>
      <c r="IC2057" t="str">
        <f>HYPERLINK("https://web.datatree.com/?/property?propertyId=5314634")</f>
        <v>https://web.datatree.com/?/property?propertyId=5314634</v>
      </c>
    </row>
    <row r="2058" spans="1:237" x14ac:dyDescent="0.25">
      <c r="A2058" t="s">
        <v>16289</v>
      </c>
      <c r="D2058" t="s">
        <v>16289</v>
      </c>
      <c r="E2058" t="s">
        <v>240</v>
      </c>
      <c r="F2058">
        <v>4</v>
      </c>
      <c r="O2058" t="s">
        <v>16290</v>
      </c>
      <c r="P2058" t="s">
        <v>16289</v>
      </c>
      <c r="Q2058" t="s">
        <v>689</v>
      </c>
      <c r="T2058" t="s">
        <v>242</v>
      </c>
      <c r="AE2058" t="s">
        <v>243</v>
      </c>
      <c r="AH2058" t="s">
        <v>244</v>
      </c>
      <c r="AK2058" t="s">
        <v>245</v>
      </c>
      <c r="AL2058" t="s">
        <v>396</v>
      </c>
      <c r="AM2058">
        <v>5215</v>
      </c>
      <c r="AP2058" t="s">
        <v>16291</v>
      </c>
      <c r="AS2058" t="s">
        <v>1436</v>
      </c>
      <c r="AT2058" t="s">
        <v>10639</v>
      </c>
      <c r="AU2058" t="s">
        <v>243</v>
      </c>
      <c r="AV2058" t="str">
        <f>"85718-3802"</f>
        <v>85718-3802</v>
      </c>
      <c r="AW2058" t="s">
        <v>8670</v>
      </c>
      <c r="AX2058" t="s">
        <v>16292</v>
      </c>
      <c r="AY2058" t="s">
        <v>16293</v>
      </c>
      <c r="AZ2058" t="s">
        <v>254</v>
      </c>
      <c r="BA2058" t="s">
        <v>16294</v>
      </c>
      <c r="BB2058" t="str">
        <f>"210-41-006"</f>
        <v>210-41-006</v>
      </c>
      <c r="BC2058" t="str">
        <f>"21041006"</f>
        <v>21041006</v>
      </c>
      <c r="BD2058" t="str">
        <f>"R21041006"</f>
        <v>R21041006</v>
      </c>
      <c r="BE2058">
        <v>4015</v>
      </c>
      <c r="BI2058" t="s">
        <v>256</v>
      </c>
      <c r="BJ2058">
        <v>16</v>
      </c>
      <c r="BK2058" t="s">
        <v>310</v>
      </c>
      <c r="BL2058">
        <v>34</v>
      </c>
      <c r="BN2058">
        <v>34.777455974471899</v>
      </c>
      <c r="BO2058">
        <v>-114.34071709469001</v>
      </c>
      <c r="BP2058" t="s">
        <v>3192</v>
      </c>
      <c r="BW2058" t="s">
        <v>3193</v>
      </c>
      <c r="BX2058" t="s">
        <v>3193</v>
      </c>
      <c r="CA2058" t="str">
        <f>"6|7"</f>
        <v>6|7</v>
      </c>
      <c r="CC2058">
        <v>0</v>
      </c>
      <c r="CD2058">
        <v>0</v>
      </c>
      <c r="CE2058">
        <v>0</v>
      </c>
      <c r="CF2058">
        <v>0</v>
      </c>
      <c r="CI2058">
        <v>0</v>
      </c>
      <c r="CJ2058">
        <v>0</v>
      </c>
      <c r="CL2058">
        <v>0</v>
      </c>
      <c r="CM2058">
        <v>0</v>
      </c>
      <c r="CN2058">
        <v>0</v>
      </c>
      <c r="CO2058">
        <v>0</v>
      </c>
      <c r="CP2058">
        <v>0</v>
      </c>
      <c r="CQ2058">
        <v>0</v>
      </c>
      <c r="CR2058">
        <v>0</v>
      </c>
      <c r="CS2058">
        <v>0</v>
      </c>
      <c r="CT2058">
        <v>0</v>
      </c>
      <c r="CU2058">
        <v>0</v>
      </c>
      <c r="CX2058">
        <v>0</v>
      </c>
      <c r="CZ2058">
        <v>0</v>
      </c>
      <c r="DB2058">
        <v>0</v>
      </c>
      <c r="DD2058">
        <v>0</v>
      </c>
      <c r="DF2058">
        <v>0</v>
      </c>
      <c r="DK2058">
        <v>0</v>
      </c>
      <c r="DM2058">
        <v>0</v>
      </c>
      <c r="DX2058">
        <v>0</v>
      </c>
      <c r="EC2058" t="s">
        <v>336</v>
      </c>
      <c r="ED2058" t="s">
        <v>337</v>
      </c>
      <c r="EE2058" t="s">
        <v>338</v>
      </c>
      <c r="EG2058">
        <v>435600</v>
      </c>
      <c r="EH2058">
        <v>10</v>
      </c>
      <c r="EI2058">
        <v>0</v>
      </c>
      <c r="EJ2058">
        <v>0</v>
      </c>
      <c r="EK2058">
        <v>0</v>
      </c>
      <c r="EL2058">
        <v>0</v>
      </c>
      <c r="EU2058" t="s">
        <v>264</v>
      </c>
      <c r="EV2058" t="s">
        <v>384</v>
      </c>
      <c r="EW2058" t="s">
        <v>385</v>
      </c>
      <c r="EX2058" s="1">
        <v>40135</v>
      </c>
      <c r="EY2058" t="s">
        <v>267</v>
      </c>
      <c r="EZ2058" t="str">
        <f t="shared" si="107"/>
        <v>FALSE</v>
      </c>
      <c r="FA2058">
        <v>2022</v>
      </c>
      <c r="FB2058">
        <v>2020</v>
      </c>
      <c r="FC2058">
        <v>1200</v>
      </c>
      <c r="FD2058" t="s">
        <v>246</v>
      </c>
      <c r="FE2058" t="s">
        <v>246</v>
      </c>
      <c r="FF2058" t="s">
        <v>246</v>
      </c>
      <c r="FG2058" t="s">
        <v>246</v>
      </c>
      <c r="FH2058" t="s">
        <v>246</v>
      </c>
      <c r="FI2058" t="s">
        <v>246</v>
      </c>
      <c r="FJ2058" t="s">
        <v>246</v>
      </c>
      <c r="FK2058" t="s">
        <v>246</v>
      </c>
      <c r="FL2058" t="s">
        <v>246</v>
      </c>
      <c r="FM2058" t="s">
        <v>246</v>
      </c>
      <c r="FN2058" t="s">
        <v>246</v>
      </c>
      <c r="FO2058" t="s">
        <v>246</v>
      </c>
      <c r="FP2058" t="s">
        <v>246</v>
      </c>
      <c r="FQ2058" s="2">
        <v>493</v>
      </c>
      <c r="FR2058" s="2">
        <v>0</v>
      </c>
      <c r="FS2058" s="2">
        <v>0</v>
      </c>
      <c r="FT2058">
        <v>0</v>
      </c>
      <c r="FU2058" s="2">
        <v>3288</v>
      </c>
      <c r="FV2058" s="2">
        <v>3288</v>
      </c>
      <c r="FW2058" s="2">
        <v>0</v>
      </c>
      <c r="FX2058">
        <v>0</v>
      </c>
      <c r="FY2058" s="2">
        <v>0</v>
      </c>
      <c r="FZ2058" s="2">
        <v>0</v>
      </c>
      <c r="GA2058" s="2">
        <v>0</v>
      </c>
      <c r="GB2058">
        <v>0</v>
      </c>
      <c r="GC2058" s="2">
        <v>26.66</v>
      </c>
      <c r="GE2058" s="2">
        <v>3288</v>
      </c>
      <c r="GH2058" t="s">
        <v>386</v>
      </c>
      <c r="GI2058" t="s">
        <v>387</v>
      </c>
      <c r="GK2058" t="s">
        <v>388</v>
      </c>
      <c r="GL2058" t="s">
        <v>388</v>
      </c>
      <c r="GM2058" t="s">
        <v>389</v>
      </c>
      <c r="GN2058" s="1">
        <v>39135</v>
      </c>
      <c r="GO2058" s="1">
        <v>39146</v>
      </c>
      <c r="GP2058" s="2">
        <v>0</v>
      </c>
      <c r="GQ2058" t="s">
        <v>319</v>
      </c>
      <c r="GR2058" t="str">
        <f>"                    "</f>
        <v xml:space="preserve">                    </v>
      </c>
      <c r="GS2058" t="str">
        <f>"6694.455"</f>
        <v>6694.455</v>
      </c>
      <c r="GT2058" t="str">
        <f>""</f>
        <v/>
      </c>
      <c r="HF2058" t="str">
        <f>""</f>
        <v/>
      </c>
      <c r="HK2058" t="str">
        <f>""</f>
        <v/>
      </c>
      <c r="HN2058" t="s">
        <v>271</v>
      </c>
      <c r="HP2058" t="str">
        <f>""</f>
        <v/>
      </c>
      <c r="HQ2058" t="str">
        <f>""</f>
        <v/>
      </c>
      <c r="IA2058" t="str">
        <f>""</f>
        <v/>
      </c>
      <c r="IB2058" t="str">
        <f>""</f>
        <v/>
      </c>
      <c r="IC2058" t="str">
        <f>HYPERLINK("https://web.datatree.com/?/property?propertyId=5316540")</f>
        <v>https://web.datatree.com/?/property?propertyId=5316540</v>
      </c>
    </row>
    <row r="2059" spans="1:237" x14ac:dyDescent="0.25">
      <c r="A2059" t="s">
        <v>6017</v>
      </c>
      <c r="B2059" t="s">
        <v>2126</v>
      </c>
      <c r="C2059" t="s">
        <v>2126</v>
      </c>
      <c r="D2059" t="s">
        <v>6018</v>
      </c>
      <c r="E2059" t="s">
        <v>240</v>
      </c>
      <c r="F2059">
        <v>4</v>
      </c>
      <c r="O2059" t="s">
        <v>6019</v>
      </c>
      <c r="P2059" t="s">
        <v>6017</v>
      </c>
      <c r="T2059" t="s">
        <v>242</v>
      </c>
      <c r="AE2059" t="s">
        <v>243</v>
      </c>
      <c r="AH2059" t="s">
        <v>244</v>
      </c>
      <c r="AK2059" t="s">
        <v>245</v>
      </c>
      <c r="AL2059" t="s">
        <v>6020</v>
      </c>
      <c r="AM2059">
        <v>1304</v>
      </c>
      <c r="AP2059" t="s">
        <v>6021</v>
      </c>
      <c r="AQ2059" t="s">
        <v>863</v>
      </c>
      <c r="AS2059" t="s">
        <v>6022</v>
      </c>
      <c r="AT2059" t="s">
        <v>6023</v>
      </c>
      <c r="AU2059" t="s">
        <v>1201</v>
      </c>
      <c r="AV2059" t="str">
        <f>"97229-5653"</f>
        <v>97229-5653</v>
      </c>
      <c r="AW2059" t="s">
        <v>1374</v>
      </c>
      <c r="AX2059" t="s">
        <v>6024</v>
      </c>
      <c r="AY2059" t="s">
        <v>6025</v>
      </c>
      <c r="AZ2059" t="s">
        <v>254</v>
      </c>
      <c r="BA2059" t="s">
        <v>3517</v>
      </c>
      <c r="BB2059" t="str">
        <f>"340-24-103"</f>
        <v>340-24-103</v>
      </c>
      <c r="BC2059" t="str">
        <f>"34024103"</f>
        <v>34024103</v>
      </c>
      <c r="BD2059" t="str">
        <f>"R34024103"</f>
        <v>R34024103</v>
      </c>
      <c r="BE2059">
        <v>4015</v>
      </c>
      <c r="BJ2059" t="s">
        <v>333</v>
      </c>
      <c r="BK2059" t="s">
        <v>499</v>
      </c>
      <c r="BL2059">
        <v>33</v>
      </c>
      <c r="BN2059">
        <v>35.419868795480497</v>
      </c>
      <c r="BO2059">
        <v>-114.31305684767</v>
      </c>
      <c r="BP2059" t="s">
        <v>1339</v>
      </c>
      <c r="BQ2059">
        <v>12</v>
      </c>
      <c r="BW2059" t="s">
        <v>1340</v>
      </c>
      <c r="BX2059" t="s">
        <v>1340</v>
      </c>
      <c r="CA2059" t="str">
        <f>"115|1"</f>
        <v>115|1</v>
      </c>
      <c r="CC2059">
        <v>0</v>
      </c>
      <c r="CD2059">
        <v>0</v>
      </c>
      <c r="CE2059">
        <v>0</v>
      </c>
      <c r="CF2059">
        <v>0</v>
      </c>
      <c r="CI2059">
        <v>0</v>
      </c>
      <c r="CJ2059">
        <v>0</v>
      </c>
      <c r="CL2059">
        <v>0</v>
      </c>
      <c r="CM2059">
        <v>0</v>
      </c>
      <c r="CN2059">
        <v>0</v>
      </c>
      <c r="CO2059">
        <v>0</v>
      </c>
      <c r="CP2059">
        <v>0</v>
      </c>
      <c r="CQ2059">
        <v>0</v>
      </c>
      <c r="CR2059">
        <v>0</v>
      </c>
      <c r="CS2059">
        <v>0</v>
      </c>
      <c r="CT2059">
        <v>0</v>
      </c>
      <c r="CU2059">
        <v>0</v>
      </c>
      <c r="CX2059">
        <v>0</v>
      </c>
      <c r="CZ2059">
        <v>0</v>
      </c>
      <c r="DB2059">
        <v>0</v>
      </c>
      <c r="DD2059">
        <v>0</v>
      </c>
      <c r="DF2059">
        <v>0</v>
      </c>
      <c r="DK2059">
        <v>0</v>
      </c>
      <c r="DM2059">
        <v>0</v>
      </c>
      <c r="DX2059">
        <v>0</v>
      </c>
      <c r="EC2059" t="s">
        <v>261</v>
      </c>
      <c r="ED2059" t="s">
        <v>262</v>
      </c>
      <c r="EE2059" t="s">
        <v>263</v>
      </c>
      <c r="EG2059">
        <v>435600</v>
      </c>
      <c r="EH2059">
        <v>10</v>
      </c>
      <c r="EI2059">
        <v>0</v>
      </c>
      <c r="EJ2059">
        <v>0</v>
      </c>
      <c r="EK2059">
        <v>0</v>
      </c>
      <c r="EL2059">
        <v>0</v>
      </c>
      <c r="EU2059" t="s">
        <v>264</v>
      </c>
      <c r="EV2059" t="s">
        <v>1341</v>
      </c>
      <c r="EW2059" t="s">
        <v>1342</v>
      </c>
      <c r="EX2059" s="1">
        <v>40135</v>
      </c>
      <c r="EY2059" t="s">
        <v>267</v>
      </c>
      <c r="EZ2059" t="str">
        <f t="shared" si="107"/>
        <v>FALSE</v>
      </c>
      <c r="FA2059">
        <v>2022</v>
      </c>
      <c r="FB2059">
        <v>2020</v>
      </c>
      <c r="FC2059">
        <v>400</v>
      </c>
      <c r="FD2059" t="s">
        <v>246</v>
      </c>
      <c r="FE2059" t="s">
        <v>246</v>
      </c>
      <c r="FF2059" t="s">
        <v>246</v>
      </c>
      <c r="FG2059" t="s">
        <v>246</v>
      </c>
      <c r="FH2059" t="s">
        <v>246</v>
      </c>
      <c r="FI2059" t="s">
        <v>246</v>
      </c>
      <c r="FJ2059" t="s">
        <v>246</v>
      </c>
      <c r="FK2059" t="s">
        <v>246</v>
      </c>
      <c r="FL2059" t="s">
        <v>246</v>
      </c>
      <c r="FM2059" t="s">
        <v>246</v>
      </c>
      <c r="FN2059" t="s">
        <v>246</v>
      </c>
      <c r="FO2059" t="s">
        <v>246</v>
      </c>
      <c r="FP2059" t="s">
        <v>246</v>
      </c>
      <c r="FQ2059" s="2">
        <v>1230</v>
      </c>
      <c r="FR2059" s="2">
        <v>0</v>
      </c>
      <c r="FS2059" s="2">
        <v>0</v>
      </c>
      <c r="FT2059">
        <v>0</v>
      </c>
      <c r="FU2059" s="2">
        <v>8203</v>
      </c>
      <c r="FV2059" s="2">
        <v>8203</v>
      </c>
      <c r="FW2059" s="2">
        <v>0</v>
      </c>
      <c r="FX2059">
        <v>0</v>
      </c>
      <c r="FY2059" s="2">
        <v>0</v>
      </c>
      <c r="FZ2059" s="2">
        <v>0</v>
      </c>
      <c r="GA2059" s="2">
        <v>0</v>
      </c>
      <c r="GB2059">
        <v>0</v>
      </c>
      <c r="GC2059" s="2">
        <v>126.8</v>
      </c>
      <c r="GE2059" s="2">
        <v>8203</v>
      </c>
      <c r="GH2059" t="s">
        <v>315</v>
      </c>
      <c r="GK2059" t="s">
        <v>316</v>
      </c>
      <c r="GL2059" t="s">
        <v>317</v>
      </c>
      <c r="GM2059" t="s">
        <v>318</v>
      </c>
      <c r="GR2059" t="str">
        <f>""</f>
        <v/>
      </c>
      <c r="GS2059" t="str">
        <f>""</f>
        <v/>
      </c>
      <c r="GT2059" t="str">
        <f>""</f>
        <v/>
      </c>
      <c r="HF2059" t="str">
        <f>""</f>
        <v/>
      </c>
      <c r="HK2059" t="str">
        <f>""</f>
        <v/>
      </c>
      <c r="HN2059" t="s">
        <v>271</v>
      </c>
      <c r="HP2059" t="str">
        <f>""</f>
        <v/>
      </c>
      <c r="HQ2059" t="str">
        <f>""</f>
        <v/>
      </c>
      <c r="IA2059" t="str">
        <f>""</f>
        <v/>
      </c>
      <c r="IB2059" t="str">
        <f>""</f>
        <v/>
      </c>
      <c r="IC2059" t="str">
        <f>HYPERLINK("https://web.datatree.com/?/property?propertyId=5344428")</f>
        <v>https://web.datatree.com/?/property?propertyId=5344428</v>
      </c>
    </row>
    <row r="2060" spans="1:237" x14ac:dyDescent="0.25">
      <c r="A2060" t="s">
        <v>3931</v>
      </c>
      <c r="D2060" t="s">
        <v>3931</v>
      </c>
      <c r="E2060" t="s">
        <v>240</v>
      </c>
      <c r="F2060">
        <v>5</v>
      </c>
      <c r="K2060" t="s">
        <v>240</v>
      </c>
      <c r="O2060" t="s">
        <v>3932</v>
      </c>
      <c r="P2060" t="s">
        <v>3931</v>
      </c>
      <c r="Q2060" t="s">
        <v>588</v>
      </c>
      <c r="T2060" t="s">
        <v>242</v>
      </c>
      <c r="U2060" t="s">
        <v>613</v>
      </c>
      <c r="AE2060" t="s">
        <v>243</v>
      </c>
      <c r="AH2060" t="s">
        <v>244</v>
      </c>
      <c r="AK2060" t="s">
        <v>245</v>
      </c>
      <c r="AP2060" t="s">
        <v>3933</v>
      </c>
      <c r="AS2060" t="s">
        <v>3231</v>
      </c>
      <c r="AT2060" t="s">
        <v>3231</v>
      </c>
      <c r="AU2060" t="s">
        <v>243</v>
      </c>
      <c r="AV2060" t="str">
        <f>"85547-2022"</f>
        <v>85547-2022</v>
      </c>
      <c r="AW2060" t="s">
        <v>3934</v>
      </c>
      <c r="AX2060" t="s">
        <v>3935</v>
      </c>
      <c r="AY2060" t="s">
        <v>3936</v>
      </c>
      <c r="AZ2060" t="s">
        <v>254</v>
      </c>
      <c r="BA2060" t="s">
        <v>16295</v>
      </c>
      <c r="BB2060" t="str">
        <f>"210-37-042"</f>
        <v>210-37-042</v>
      </c>
      <c r="BC2060" t="str">
        <f>"21037042"</f>
        <v>21037042</v>
      </c>
      <c r="BD2060" t="str">
        <f>"R21037042"</f>
        <v>R21037042</v>
      </c>
      <c r="BE2060">
        <v>4015</v>
      </c>
      <c r="BI2060" t="s">
        <v>256</v>
      </c>
      <c r="BN2060">
        <v>34.791962317698101</v>
      </c>
      <c r="BO2060">
        <v>-114.337422659301</v>
      </c>
      <c r="CA2060" t="str">
        <f>""</f>
        <v/>
      </c>
      <c r="CC2060">
        <v>0</v>
      </c>
      <c r="CD2060">
        <v>0</v>
      </c>
      <c r="CE2060">
        <v>0</v>
      </c>
      <c r="CF2060">
        <v>0</v>
      </c>
      <c r="CI2060">
        <v>0</v>
      </c>
      <c r="CJ2060">
        <v>0</v>
      </c>
      <c r="CL2060">
        <v>0</v>
      </c>
      <c r="CM2060">
        <v>0</v>
      </c>
      <c r="CN2060">
        <v>0</v>
      </c>
      <c r="CO2060">
        <v>0</v>
      </c>
      <c r="CP2060">
        <v>0</v>
      </c>
      <c r="CQ2060">
        <v>0</v>
      </c>
      <c r="CR2060">
        <v>0</v>
      </c>
      <c r="CS2060">
        <v>0</v>
      </c>
      <c r="CT2060">
        <v>0</v>
      </c>
      <c r="CU2060">
        <v>0</v>
      </c>
      <c r="CX2060">
        <v>0</v>
      </c>
      <c r="CZ2060">
        <v>0</v>
      </c>
      <c r="DB2060">
        <v>0</v>
      </c>
      <c r="DD2060">
        <v>0</v>
      </c>
      <c r="DF2060">
        <v>0</v>
      </c>
      <c r="DK2060">
        <v>0</v>
      </c>
      <c r="DM2060">
        <v>0</v>
      </c>
      <c r="DX2060">
        <v>0</v>
      </c>
      <c r="EC2060" t="s">
        <v>261</v>
      </c>
      <c r="ED2060" t="s">
        <v>354</v>
      </c>
      <c r="EE2060" t="s">
        <v>355</v>
      </c>
      <c r="EG2060">
        <v>435600</v>
      </c>
      <c r="EH2060">
        <v>10</v>
      </c>
      <c r="EI2060">
        <v>0</v>
      </c>
      <c r="EJ2060">
        <v>0</v>
      </c>
      <c r="EK2060">
        <v>0</v>
      </c>
      <c r="EL2060">
        <v>0</v>
      </c>
      <c r="EU2060" t="s">
        <v>264</v>
      </c>
      <c r="EV2060" t="s">
        <v>384</v>
      </c>
      <c r="EW2060" t="s">
        <v>385</v>
      </c>
      <c r="EX2060" s="1">
        <v>40135</v>
      </c>
      <c r="EY2060" t="s">
        <v>267</v>
      </c>
      <c r="EZ2060" t="str">
        <f t="shared" si="107"/>
        <v>FALSE</v>
      </c>
      <c r="FA2060">
        <v>2022</v>
      </c>
      <c r="FB2060">
        <v>2020</v>
      </c>
      <c r="FC2060">
        <v>1200</v>
      </c>
      <c r="FD2060" t="s">
        <v>246</v>
      </c>
      <c r="FE2060" t="s">
        <v>246</v>
      </c>
      <c r="FF2060" t="s">
        <v>246</v>
      </c>
      <c r="FG2060" t="s">
        <v>246</v>
      </c>
      <c r="FH2060" t="s">
        <v>246</v>
      </c>
      <c r="FI2060" t="s">
        <v>246</v>
      </c>
      <c r="FJ2060" t="s">
        <v>246</v>
      </c>
      <c r="FK2060" t="s">
        <v>246</v>
      </c>
      <c r="FL2060" t="s">
        <v>246</v>
      </c>
      <c r="FM2060" t="s">
        <v>246</v>
      </c>
      <c r="FN2060" t="s">
        <v>246</v>
      </c>
      <c r="FO2060" t="s">
        <v>246</v>
      </c>
      <c r="FP2060" t="s">
        <v>246</v>
      </c>
      <c r="FQ2060" s="2">
        <v>493</v>
      </c>
      <c r="FR2060" s="2">
        <v>0</v>
      </c>
      <c r="FS2060" s="2">
        <v>0</v>
      </c>
      <c r="FT2060">
        <v>0</v>
      </c>
      <c r="FU2060" s="2">
        <v>3288</v>
      </c>
      <c r="FV2060" s="2">
        <v>3288</v>
      </c>
      <c r="FW2060" s="2">
        <v>0</v>
      </c>
      <c r="FX2060">
        <v>0</v>
      </c>
      <c r="FY2060" s="2">
        <v>0</v>
      </c>
      <c r="FZ2060" s="2">
        <v>0</v>
      </c>
      <c r="GA2060" s="2">
        <v>0</v>
      </c>
      <c r="GB2060">
        <v>0</v>
      </c>
      <c r="GC2060" s="2">
        <v>26.66</v>
      </c>
      <c r="GE2060" s="2">
        <v>3288</v>
      </c>
      <c r="GH2060" t="s">
        <v>386</v>
      </c>
      <c r="GI2060" t="s">
        <v>387</v>
      </c>
      <c r="GK2060" t="s">
        <v>388</v>
      </c>
      <c r="GL2060" t="s">
        <v>388</v>
      </c>
      <c r="GM2060" t="s">
        <v>389</v>
      </c>
      <c r="GR2060" t="str">
        <f>""</f>
        <v/>
      </c>
      <c r="GS2060" t="str">
        <f>""</f>
        <v/>
      </c>
      <c r="GT2060" t="str">
        <f>""</f>
        <v/>
      </c>
      <c r="HF2060" t="str">
        <f>""</f>
        <v/>
      </c>
      <c r="HK2060" t="str">
        <f>""</f>
        <v/>
      </c>
      <c r="HN2060" t="s">
        <v>271</v>
      </c>
      <c r="HP2060" t="str">
        <f>""</f>
        <v/>
      </c>
      <c r="HQ2060" t="str">
        <f>""</f>
        <v/>
      </c>
      <c r="IA2060" t="str">
        <f>""</f>
        <v/>
      </c>
      <c r="IB2060" t="str">
        <f>""</f>
        <v/>
      </c>
      <c r="IC2060" t="str">
        <f>HYPERLINK("https://web.datatree.com/?/property?propertyId=5316955")</f>
        <v>https://web.datatree.com/?/property?propertyId=5316955</v>
      </c>
    </row>
    <row r="2061" spans="1:237" x14ac:dyDescent="0.25">
      <c r="A2061" t="s">
        <v>16296</v>
      </c>
      <c r="B2061" t="s">
        <v>3196</v>
      </c>
      <c r="C2061" t="s">
        <v>3196</v>
      </c>
      <c r="D2061" t="s">
        <v>16297</v>
      </c>
      <c r="E2061" t="s">
        <v>240</v>
      </c>
      <c r="F2061">
        <v>1</v>
      </c>
      <c r="G2061" t="s">
        <v>16298</v>
      </c>
      <c r="H2061" t="s">
        <v>16299</v>
      </c>
      <c r="I2061" t="s">
        <v>16299</v>
      </c>
      <c r="J2061" t="s">
        <v>16300</v>
      </c>
      <c r="K2061" t="s">
        <v>240</v>
      </c>
      <c r="L2061">
        <v>1</v>
      </c>
      <c r="O2061" t="s">
        <v>16301</v>
      </c>
      <c r="P2061" t="s">
        <v>16302</v>
      </c>
      <c r="Q2061" t="s">
        <v>1373</v>
      </c>
      <c r="T2061" t="s">
        <v>242</v>
      </c>
      <c r="AE2061" t="s">
        <v>243</v>
      </c>
      <c r="AH2061" t="s">
        <v>244</v>
      </c>
      <c r="AK2061" t="s">
        <v>245</v>
      </c>
      <c r="AL2061" t="s">
        <v>457</v>
      </c>
      <c r="AM2061">
        <v>1009</v>
      </c>
      <c r="AP2061" t="s">
        <v>16303</v>
      </c>
      <c r="AQ2061" t="s">
        <v>818</v>
      </c>
      <c r="AR2061">
        <v>100</v>
      </c>
      <c r="AS2061" t="s">
        <v>6648</v>
      </c>
      <c r="AT2061" t="s">
        <v>6648</v>
      </c>
      <c r="AU2061" t="s">
        <v>328</v>
      </c>
      <c r="AV2061" t="str">
        <f>"92805-5538"</f>
        <v>92805-5538</v>
      </c>
      <c r="AW2061" t="s">
        <v>378</v>
      </c>
      <c r="AX2061" t="s">
        <v>16304</v>
      </c>
      <c r="AY2061" t="s">
        <v>16305</v>
      </c>
      <c r="AZ2061" t="s">
        <v>254</v>
      </c>
      <c r="BA2061" t="s">
        <v>16306</v>
      </c>
      <c r="BB2061" t="str">
        <f>"353-17-038"</f>
        <v>353-17-038</v>
      </c>
      <c r="BC2061" t="str">
        <f>"35317038"</f>
        <v>35317038</v>
      </c>
      <c r="BD2061" t="str">
        <f>"R35317038"</f>
        <v>R35317038</v>
      </c>
      <c r="BE2061">
        <v>4015</v>
      </c>
      <c r="BI2061" t="s">
        <v>256</v>
      </c>
      <c r="BJ2061" t="s">
        <v>257</v>
      </c>
      <c r="BK2061" t="s">
        <v>258</v>
      </c>
      <c r="BL2061">
        <v>33</v>
      </c>
      <c r="BN2061">
        <v>35.164105131876397</v>
      </c>
      <c r="BO2061">
        <v>-113.558411905452</v>
      </c>
      <c r="BP2061" t="s">
        <v>259</v>
      </c>
      <c r="CA2061" t="str">
        <f>"193"</f>
        <v>193</v>
      </c>
      <c r="CC2061">
        <v>0</v>
      </c>
      <c r="CD2061">
        <v>0</v>
      </c>
      <c r="CE2061">
        <v>0</v>
      </c>
      <c r="CF2061">
        <v>0</v>
      </c>
      <c r="CI2061">
        <v>0</v>
      </c>
      <c r="CJ2061">
        <v>0</v>
      </c>
      <c r="CL2061">
        <v>0</v>
      </c>
      <c r="CM2061">
        <v>0</v>
      </c>
      <c r="CN2061">
        <v>0</v>
      </c>
      <c r="CO2061">
        <v>0</v>
      </c>
      <c r="CP2061">
        <v>0</v>
      </c>
      <c r="CQ2061">
        <v>0</v>
      </c>
      <c r="CR2061">
        <v>0</v>
      </c>
      <c r="CS2061">
        <v>0</v>
      </c>
      <c r="CT2061">
        <v>0</v>
      </c>
      <c r="CU2061">
        <v>0</v>
      </c>
      <c r="CX2061">
        <v>0</v>
      </c>
      <c r="CZ2061">
        <v>0</v>
      </c>
      <c r="DB2061">
        <v>0</v>
      </c>
      <c r="DD2061">
        <v>0</v>
      </c>
      <c r="DF2061">
        <v>0</v>
      </c>
      <c r="DK2061">
        <v>0</v>
      </c>
      <c r="DM2061">
        <v>0</v>
      </c>
      <c r="DX2061">
        <v>0</v>
      </c>
      <c r="EC2061" t="s">
        <v>261</v>
      </c>
      <c r="ED2061" t="s">
        <v>262</v>
      </c>
      <c r="EE2061" t="s">
        <v>263</v>
      </c>
      <c r="EG2061">
        <v>435600</v>
      </c>
      <c r="EH2061">
        <v>10</v>
      </c>
      <c r="EI2061">
        <v>0</v>
      </c>
      <c r="EJ2061">
        <v>0</v>
      </c>
      <c r="EK2061">
        <v>0</v>
      </c>
      <c r="EL2061">
        <v>0</v>
      </c>
      <c r="EU2061" t="s">
        <v>264</v>
      </c>
      <c r="EV2061" t="s">
        <v>265</v>
      </c>
      <c r="EW2061" t="s">
        <v>266</v>
      </c>
      <c r="EX2061" s="1">
        <v>40135</v>
      </c>
      <c r="EY2061" t="s">
        <v>267</v>
      </c>
      <c r="EZ2061" t="str">
        <f t="shared" si="107"/>
        <v>FALSE</v>
      </c>
      <c r="FA2061">
        <v>2022</v>
      </c>
      <c r="FB2061">
        <v>2020</v>
      </c>
      <c r="FC2061">
        <v>300</v>
      </c>
      <c r="FD2061" t="s">
        <v>246</v>
      </c>
      <c r="FE2061" t="s">
        <v>246</v>
      </c>
      <c r="FF2061" t="s">
        <v>246</v>
      </c>
      <c r="FG2061" t="s">
        <v>246</v>
      </c>
      <c r="FH2061" t="s">
        <v>246</v>
      </c>
      <c r="FI2061" t="s">
        <v>246</v>
      </c>
      <c r="FJ2061" t="s">
        <v>246</v>
      </c>
      <c r="FK2061" t="s">
        <v>246</v>
      </c>
      <c r="FL2061" t="s">
        <v>246</v>
      </c>
      <c r="FM2061" t="s">
        <v>246</v>
      </c>
      <c r="FN2061" t="s">
        <v>246</v>
      </c>
      <c r="FO2061" t="s">
        <v>246</v>
      </c>
      <c r="FP2061" t="s">
        <v>246</v>
      </c>
      <c r="FQ2061" s="2">
        <v>851</v>
      </c>
      <c r="FR2061" s="2">
        <v>0</v>
      </c>
      <c r="FS2061" s="2">
        <v>0</v>
      </c>
      <c r="FT2061">
        <v>0</v>
      </c>
      <c r="FU2061" s="2">
        <v>5672</v>
      </c>
      <c r="FV2061" s="2">
        <v>5672</v>
      </c>
      <c r="FW2061" s="2">
        <v>0</v>
      </c>
      <c r="FX2061">
        <v>0</v>
      </c>
      <c r="FY2061" s="2">
        <v>0</v>
      </c>
      <c r="FZ2061" s="2">
        <v>0</v>
      </c>
      <c r="GA2061" s="2">
        <v>0</v>
      </c>
      <c r="GB2061">
        <v>0</v>
      </c>
      <c r="GC2061" s="2">
        <v>45.02</v>
      </c>
      <c r="GE2061" s="2">
        <v>5672</v>
      </c>
      <c r="GH2061" t="s">
        <v>268</v>
      </c>
      <c r="GK2061" t="s">
        <v>269</v>
      </c>
      <c r="GR2061" t="str">
        <f>""</f>
        <v/>
      </c>
      <c r="GS2061" t="str">
        <f>""</f>
        <v/>
      </c>
      <c r="GT2061" t="str">
        <f>""</f>
        <v/>
      </c>
      <c r="GU2061" s="1">
        <v>43944</v>
      </c>
      <c r="GV2061" s="1">
        <v>43945</v>
      </c>
      <c r="GW2061" s="2">
        <v>10000</v>
      </c>
      <c r="GY2061" t="s">
        <v>270</v>
      </c>
      <c r="GZ2061" t="s">
        <v>16307</v>
      </c>
      <c r="HF2061" t="str">
        <f>""</f>
        <v/>
      </c>
      <c r="HK2061" t="str">
        <f>""</f>
        <v/>
      </c>
      <c r="HM2061" t="s">
        <v>948</v>
      </c>
      <c r="HN2061" t="s">
        <v>271</v>
      </c>
      <c r="HP2061" t="str">
        <f>"2020.23493"</f>
        <v>2020.23493</v>
      </c>
      <c r="HQ2061" t="str">
        <f>""</f>
        <v/>
      </c>
      <c r="IA2061" t="str">
        <f>""</f>
        <v/>
      </c>
      <c r="IB2061" t="str">
        <f>""</f>
        <v/>
      </c>
      <c r="IC2061" t="str">
        <f>HYPERLINK("https://web.datatree.com/?/property?propertyId=5318240")</f>
        <v>https://web.datatree.com/?/property?propertyId=5318240</v>
      </c>
    </row>
    <row r="2062" spans="1:237" x14ac:dyDescent="0.25">
      <c r="A2062" t="s">
        <v>16308</v>
      </c>
      <c r="B2062" t="s">
        <v>16309</v>
      </c>
      <c r="C2062" t="s">
        <v>16309</v>
      </c>
      <c r="D2062" t="s">
        <v>1581</v>
      </c>
      <c r="E2062" t="s">
        <v>240</v>
      </c>
      <c r="F2062">
        <v>1</v>
      </c>
      <c r="G2062" t="s">
        <v>16310</v>
      </c>
      <c r="H2062" t="s">
        <v>16311</v>
      </c>
      <c r="I2062" t="s">
        <v>526</v>
      </c>
      <c r="J2062" t="s">
        <v>1581</v>
      </c>
      <c r="K2062" t="s">
        <v>240</v>
      </c>
      <c r="L2062">
        <v>2</v>
      </c>
      <c r="O2062" t="s">
        <v>16312</v>
      </c>
      <c r="P2062" t="s">
        <v>16313</v>
      </c>
      <c r="T2062" t="s">
        <v>242</v>
      </c>
      <c r="AE2062" t="s">
        <v>243</v>
      </c>
      <c r="AH2062" t="s">
        <v>244</v>
      </c>
      <c r="AK2062" t="s">
        <v>245</v>
      </c>
      <c r="AM2062">
        <v>10490</v>
      </c>
      <c r="AP2062" t="s">
        <v>15811</v>
      </c>
      <c r="AQ2062" t="s">
        <v>818</v>
      </c>
      <c r="AR2062">
        <v>2501</v>
      </c>
      <c r="AS2062" t="s">
        <v>691</v>
      </c>
      <c r="AT2062" t="s">
        <v>691</v>
      </c>
      <c r="AU2062" t="s">
        <v>328</v>
      </c>
      <c r="AV2062" t="str">
        <f>"90024-4650"</f>
        <v>90024-4650</v>
      </c>
      <c r="AW2062" t="s">
        <v>1526</v>
      </c>
      <c r="AX2062" t="s">
        <v>16314</v>
      </c>
      <c r="AY2062" t="s">
        <v>16315</v>
      </c>
      <c r="AZ2062" t="s">
        <v>254</v>
      </c>
      <c r="BA2062" t="s">
        <v>16316</v>
      </c>
      <c r="BB2062" t="str">
        <f>"317-16-031"</f>
        <v>317-16-031</v>
      </c>
      <c r="BC2062" t="str">
        <f>"31716031"</f>
        <v>31716031</v>
      </c>
      <c r="BD2062" t="str">
        <f>"R31716031"</f>
        <v>R31716031</v>
      </c>
      <c r="BE2062">
        <v>4015</v>
      </c>
      <c r="BJ2062" t="s">
        <v>309</v>
      </c>
      <c r="BK2062" t="s">
        <v>310</v>
      </c>
      <c r="BL2062">
        <v>27</v>
      </c>
      <c r="BN2062">
        <v>35.527238613597298</v>
      </c>
      <c r="BO2062">
        <v>-114.40581889997701</v>
      </c>
      <c r="BP2062" t="s">
        <v>1267</v>
      </c>
      <c r="BQ2062">
        <v>7</v>
      </c>
      <c r="BW2062" t="s">
        <v>1268</v>
      </c>
      <c r="BX2062" t="s">
        <v>1268</v>
      </c>
      <c r="CA2062" t="str">
        <f>"36|45"</f>
        <v>36|45</v>
      </c>
      <c r="CC2062">
        <v>0</v>
      </c>
      <c r="CD2062">
        <v>0</v>
      </c>
      <c r="CE2062">
        <v>0</v>
      </c>
      <c r="CF2062">
        <v>0</v>
      </c>
      <c r="CI2062">
        <v>0</v>
      </c>
      <c r="CJ2062">
        <v>0</v>
      </c>
      <c r="CL2062">
        <v>0</v>
      </c>
      <c r="CM2062">
        <v>0</v>
      </c>
      <c r="CN2062">
        <v>0</v>
      </c>
      <c r="CO2062">
        <v>0</v>
      </c>
      <c r="CP2062">
        <v>0</v>
      </c>
      <c r="CQ2062">
        <v>0</v>
      </c>
      <c r="CR2062">
        <v>0</v>
      </c>
      <c r="CS2062">
        <v>0</v>
      </c>
      <c r="CT2062">
        <v>0</v>
      </c>
      <c r="CU2062">
        <v>0</v>
      </c>
      <c r="CX2062">
        <v>0</v>
      </c>
      <c r="CZ2062">
        <v>0</v>
      </c>
      <c r="DB2062">
        <v>0</v>
      </c>
      <c r="DD2062">
        <v>0</v>
      </c>
      <c r="DF2062">
        <v>0</v>
      </c>
      <c r="DK2062">
        <v>0</v>
      </c>
      <c r="DM2062">
        <v>0</v>
      </c>
      <c r="DX2062">
        <v>0</v>
      </c>
      <c r="EC2062" t="s">
        <v>261</v>
      </c>
      <c r="ED2062" t="s">
        <v>262</v>
      </c>
      <c r="EE2062" t="s">
        <v>263</v>
      </c>
      <c r="EG2062">
        <v>435600</v>
      </c>
      <c r="EH2062">
        <v>10</v>
      </c>
      <c r="EI2062">
        <v>0</v>
      </c>
      <c r="EJ2062">
        <v>0</v>
      </c>
      <c r="EK2062">
        <v>0</v>
      </c>
      <c r="EL2062">
        <v>0</v>
      </c>
      <c r="EU2062" t="s">
        <v>264</v>
      </c>
      <c r="EV2062" t="s">
        <v>538</v>
      </c>
      <c r="EW2062" t="s">
        <v>539</v>
      </c>
      <c r="EX2062" s="1">
        <v>40135</v>
      </c>
      <c r="EY2062" t="s">
        <v>267</v>
      </c>
      <c r="EZ2062" t="str">
        <f t="shared" si="107"/>
        <v>FALSE</v>
      </c>
      <c r="FA2062">
        <v>2022</v>
      </c>
      <c r="FB2062">
        <v>2020</v>
      </c>
      <c r="FC2062">
        <v>400</v>
      </c>
      <c r="FD2062" t="s">
        <v>246</v>
      </c>
      <c r="FE2062" t="s">
        <v>246</v>
      </c>
      <c r="FF2062" t="s">
        <v>246</v>
      </c>
      <c r="FG2062" t="s">
        <v>246</v>
      </c>
      <c r="FH2062" t="s">
        <v>246</v>
      </c>
      <c r="FI2062" t="s">
        <v>246</v>
      </c>
      <c r="FJ2062" t="s">
        <v>246</v>
      </c>
      <c r="FK2062" t="s">
        <v>246</v>
      </c>
      <c r="FL2062" t="s">
        <v>246</v>
      </c>
      <c r="FM2062" t="s">
        <v>246</v>
      </c>
      <c r="FN2062" t="s">
        <v>246</v>
      </c>
      <c r="FO2062" t="s">
        <v>246</v>
      </c>
      <c r="FP2062" t="s">
        <v>246</v>
      </c>
      <c r="FQ2062" s="2">
        <v>1660</v>
      </c>
      <c r="FR2062" s="2">
        <v>0</v>
      </c>
      <c r="FS2062" s="2">
        <v>0</v>
      </c>
      <c r="FT2062">
        <v>0</v>
      </c>
      <c r="FU2062" s="2">
        <v>11069</v>
      </c>
      <c r="FV2062" s="2">
        <v>11069</v>
      </c>
      <c r="FW2062" s="2">
        <v>0</v>
      </c>
      <c r="FX2062">
        <v>0</v>
      </c>
      <c r="FY2062" s="2">
        <v>0</v>
      </c>
      <c r="FZ2062" s="2">
        <v>0</v>
      </c>
      <c r="GA2062" s="2">
        <v>0</v>
      </c>
      <c r="GB2062">
        <v>0</v>
      </c>
      <c r="GC2062" s="2">
        <v>174.76</v>
      </c>
      <c r="GE2062" s="2">
        <v>11069</v>
      </c>
      <c r="GH2062" t="s">
        <v>315</v>
      </c>
      <c r="GK2062" t="s">
        <v>316</v>
      </c>
      <c r="GL2062" t="s">
        <v>317</v>
      </c>
      <c r="GM2062" t="s">
        <v>318</v>
      </c>
      <c r="GR2062" t="str">
        <f>""</f>
        <v/>
      </c>
      <c r="GS2062" t="str">
        <f>""</f>
        <v/>
      </c>
      <c r="GT2062" t="str">
        <f>""</f>
        <v/>
      </c>
      <c r="HF2062" t="str">
        <f>""</f>
        <v/>
      </c>
      <c r="HK2062" t="str">
        <f>""</f>
        <v/>
      </c>
      <c r="HN2062" t="s">
        <v>271</v>
      </c>
      <c r="HP2062" t="str">
        <f>""</f>
        <v/>
      </c>
      <c r="HQ2062" t="str">
        <f>""</f>
        <v/>
      </c>
      <c r="IA2062" t="str">
        <f>""</f>
        <v/>
      </c>
      <c r="IB2062" t="str">
        <f>""</f>
        <v/>
      </c>
      <c r="IC2062" t="str">
        <f>HYPERLINK("https://web.datatree.com/?/property?propertyId=5318555")</f>
        <v>https://web.datatree.com/?/property?propertyId=5318555</v>
      </c>
    </row>
    <row r="2063" spans="1:237" x14ac:dyDescent="0.25">
      <c r="A2063" t="s">
        <v>16317</v>
      </c>
      <c r="B2063" t="s">
        <v>16318</v>
      </c>
      <c r="C2063" t="s">
        <v>16318</v>
      </c>
      <c r="D2063" t="s">
        <v>16319</v>
      </c>
      <c r="E2063" t="s">
        <v>240</v>
      </c>
      <c r="F2063">
        <v>4</v>
      </c>
      <c r="O2063" t="s">
        <v>16320</v>
      </c>
      <c r="P2063" t="s">
        <v>16317</v>
      </c>
      <c r="S2063" t="s">
        <v>541</v>
      </c>
      <c r="T2063" t="s">
        <v>242</v>
      </c>
      <c r="AE2063" t="s">
        <v>243</v>
      </c>
      <c r="AH2063" t="s">
        <v>244</v>
      </c>
      <c r="AK2063" t="s">
        <v>245</v>
      </c>
      <c r="AM2063">
        <v>3255</v>
      </c>
      <c r="AP2063" t="s">
        <v>16321</v>
      </c>
      <c r="AQ2063" t="s">
        <v>375</v>
      </c>
      <c r="AR2063">
        <v>436</v>
      </c>
      <c r="AS2063" t="s">
        <v>1860</v>
      </c>
      <c r="AT2063" t="s">
        <v>1860</v>
      </c>
      <c r="AU2063" t="s">
        <v>1134</v>
      </c>
      <c r="AV2063" t="str">
        <f>"77027-5777"</f>
        <v>77027-5777</v>
      </c>
      <c r="AW2063" t="s">
        <v>1263</v>
      </c>
      <c r="AX2063" t="s">
        <v>16322</v>
      </c>
      <c r="AY2063" t="s">
        <v>16323</v>
      </c>
      <c r="AZ2063" t="s">
        <v>254</v>
      </c>
      <c r="BA2063" t="s">
        <v>16324</v>
      </c>
      <c r="BB2063" t="str">
        <f>"209-13-027"</f>
        <v>209-13-027</v>
      </c>
      <c r="BC2063" t="str">
        <f>"20913027"</f>
        <v>20913027</v>
      </c>
      <c r="BD2063" t="str">
        <f>"R20913027"</f>
        <v>R20913027</v>
      </c>
      <c r="BE2063">
        <v>4015</v>
      </c>
      <c r="BI2063" t="s">
        <v>256</v>
      </c>
      <c r="BJ2063" t="s">
        <v>911</v>
      </c>
      <c r="BK2063" t="s">
        <v>499</v>
      </c>
      <c r="BL2063">
        <v>1</v>
      </c>
      <c r="BN2063">
        <v>35.055280870581598</v>
      </c>
      <c r="BO2063">
        <v>-114.253347595229</v>
      </c>
      <c r="CA2063" t="str">
        <f>""</f>
        <v/>
      </c>
      <c r="CC2063">
        <v>0</v>
      </c>
      <c r="CD2063">
        <v>0</v>
      </c>
      <c r="CE2063">
        <v>0</v>
      </c>
      <c r="CF2063">
        <v>0</v>
      </c>
      <c r="CI2063">
        <v>0</v>
      </c>
      <c r="CJ2063">
        <v>0</v>
      </c>
      <c r="CL2063">
        <v>0</v>
      </c>
      <c r="CM2063">
        <v>0</v>
      </c>
      <c r="CN2063">
        <v>0</v>
      </c>
      <c r="CO2063">
        <v>0</v>
      </c>
      <c r="CP2063">
        <v>0</v>
      </c>
      <c r="CQ2063">
        <v>0</v>
      </c>
      <c r="CR2063">
        <v>0</v>
      </c>
      <c r="CS2063">
        <v>0</v>
      </c>
      <c r="CT2063">
        <v>0</v>
      </c>
      <c r="CU2063">
        <v>0</v>
      </c>
      <c r="CX2063">
        <v>0</v>
      </c>
      <c r="CZ2063">
        <v>0</v>
      </c>
      <c r="DB2063">
        <v>0</v>
      </c>
      <c r="DD2063">
        <v>0</v>
      </c>
      <c r="DF2063">
        <v>0</v>
      </c>
      <c r="DK2063">
        <v>0</v>
      </c>
      <c r="DM2063">
        <v>0</v>
      </c>
      <c r="DX2063">
        <v>0</v>
      </c>
      <c r="EC2063" t="s">
        <v>336</v>
      </c>
      <c r="ED2063" t="s">
        <v>405</v>
      </c>
      <c r="EE2063" t="s">
        <v>406</v>
      </c>
      <c r="EG2063">
        <v>435600</v>
      </c>
      <c r="EH2063">
        <v>10</v>
      </c>
      <c r="EI2063">
        <v>0</v>
      </c>
      <c r="EJ2063">
        <v>0</v>
      </c>
      <c r="EK2063">
        <v>0</v>
      </c>
      <c r="EL2063">
        <v>0</v>
      </c>
      <c r="EU2063" t="s">
        <v>407</v>
      </c>
      <c r="EV2063" t="s">
        <v>1241</v>
      </c>
      <c r="EW2063" t="s">
        <v>1242</v>
      </c>
      <c r="EX2063" s="1">
        <v>40135</v>
      </c>
      <c r="EY2063" t="s">
        <v>267</v>
      </c>
      <c r="EZ2063" t="str">
        <f>"TRUE"</f>
        <v>TRUE</v>
      </c>
      <c r="FA2063">
        <v>2022</v>
      </c>
      <c r="FB2063">
        <v>2020</v>
      </c>
      <c r="FC2063">
        <v>1630</v>
      </c>
      <c r="FD2063" t="s">
        <v>246</v>
      </c>
      <c r="FE2063" t="s">
        <v>246</v>
      </c>
      <c r="FF2063" t="s">
        <v>246</v>
      </c>
      <c r="FG2063" t="s">
        <v>246</v>
      </c>
      <c r="FH2063" t="s">
        <v>246</v>
      </c>
      <c r="FI2063" t="s">
        <v>246</v>
      </c>
      <c r="FJ2063" t="s">
        <v>246</v>
      </c>
      <c r="FK2063" t="s">
        <v>246</v>
      </c>
      <c r="FL2063" t="s">
        <v>246</v>
      </c>
      <c r="FM2063" t="s">
        <v>246</v>
      </c>
      <c r="FN2063" t="s">
        <v>246</v>
      </c>
      <c r="FO2063" t="s">
        <v>246</v>
      </c>
      <c r="FP2063" t="s">
        <v>246</v>
      </c>
      <c r="FQ2063" s="2">
        <v>1356</v>
      </c>
      <c r="FR2063" s="2">
        <v>0</v>
      </c>
      <c r="FS2063" s="2">
        <v>0</v>
      </c>
      <c r="FT2063">
        <v>0</v>
      </c>
      <c r="FU2063" s="2">
        <v>9038</v>
      </c>
      <c r="FV2063" s="2">
        <v>9038</v>
      </c>
      <c r="FW2063" s="2">
        <v>0</v>
      </c>
      <c r="FX2063">
        <v>0</v>
      </c>
      <c r="FY2063" s="2">
        <v>0</v>
      </c>
      <c r="FZ2063" s="2">
        <v>0</v>
      </c>
      <c r="GA2063" s="2">
        <v>0</v>
      </c>
      <c r="GB2063">
        <v>0</v>
      </c>
      <c r="GC2063" s="2">
        <v>93.64</v>
      </c>
      <c r="GE2063" s="2">
        <v>9038</v>
      </c>
      <c r="GH2063" t="s">
        <v>1243</v>
      </c>
      <c r="GI2063" t="s">
        <v>387</v>
      </c>
      <c r="GK2063" t="s">
        <v>1244</v>
      </c>
      <c r="GL2063" t="s">
        <v>1245</v>
      </c>
      <c r="GM2063" t="s">
        <v>1246</v>
      </c>
      <c r="GR2063" t="str">
        <f>""</f>
        <v/>
      </c>
      <c r="GS2063" t="str">
        <f>""</f>
        <v/>
      </c>
      <c r="GT2063" t="str">
        <f>""</f>
        <v/>
      </c>
      <c r="GU2063" s="1">
        <v>39490</v>
      </c>
      <c r="GV2063" s="1">
        <v>39503</v>
      </c>
      <c r="GW2063" s="2">
        <v>26000</v>
      </c>
      <c r="GX2063" t="s">
        <v>566</v>
      </c>
      <c r="GY2063" t="s">
        <v>362</v>
      </c>
      <c r="GZ2063" t="s">
        <v>1637</v>
      </c>
      <c r="HF2063" t="str">
        <f>"                    "</f>
        <v xml:space="preserve">                    </v>
      </c>
      <c r="HK2063" t="str">
        <f>"                    "</f>
        <v xml:space="preserve">                    </v>
      </c>
      <c r="HN2063" t="s">
        <v>271</v>
      </c>
      <c r="HP2063" t="str">
        <f>"7115.979"</f>
        <v>7115.979</v>
      </c>
      <c r="HQ2063" t="str">
        <f>""</f>
        <v/>
      </c>
      <c r="HR2063" s="1">
        <v>39450</v>
      </c>
      <c r="HS2063" s="1">
        <v>39454</v>
      </c>
      <c r="HT2063" s="2">
        <v>6917</v>
      </c>
      <c r="HU2063" t="s">
        <v>567</v>
      </c>
      <c r="HW2063" s="2">
        <v>0</v>
      </c>
      <c r="IA2063" t="str">
        <f>"7071.49"</f>
        <v>7071.49</v>
      </c>
      <c r="IB2063" t="str">
        <f>""</f>
        <v/>
      </c>
      <c r="IC2063" t="str">
        <f>HYPERLINK("https://web.datatree.com/?/property?propertyId=5319601")</f>
        <v>https://web.datatree.com/?/property?propertyId=5319601</v>
      </c>
    </row>
    <row r="2064" spans="1:237" x14ac:dyDescent="0.25">
      <c r="A2064" t="s">
        <v>6626</v>
      </c>
      <c r="D2064" t="s">
        <v>6626</v>
      </c>
      <c r="E2064" t="s">
        <v>273</v>
      </c>
      <c r="F2064">
        <v>134</v>
      </c>
      <c r="O2064" t="s">
        <v>6626</v>
      </c>
      <c r="P2064" t="s">
        <v>6626</v>
      </c>
      <c r="Q2064" t="s">
        <v>996</v>
      </c>
      <c r="T2064" t="s">
        <v>242</v>
      </c>
      <c r="AE2064" t="s">
        <v>243</v>
      </c>
      <c r="AH2064" t="s">
        <v>244</v>
      </c>
      <c r="AK2064" t="s">
        <v>245</v>
      </c>
      <c r="AP2064" t="s">
        <v>6627</v>
      </c>
      <c r="AS2064" t="s">
        <v>799</v>
      </c>
      <c r="AT2064" t="s">
        <v>799</v>
      </c>
      <c r="AU2064" t="s">
        <v>243</v>
      </c>
      <c r="AV2064" t="str">
        <f>"86441"</f>
        <v>86441</v>
      </c>
      <c r="AW2064" t="s">
        <v>515</v>
      </c>
      <c r="AX2064" t="s">
        <v>6628</v>
      </c>
      <c r="AY2064" t="s">
        <v>6629</v>
      </c>
      <c r="AZ2064" t="s">
        <v>254</v>
      </c>
      <c r="BA2064" t="s">
        <v>16325</v>
      </c>
      <c r="BB2064" t="str">
        <f>"319-07-001D"</f>
        <v>319-07-001D</v>
      </c>
      <c r="BC2064" t="str">
        <f>"31907001D"</f>
        <v>31907001D</v>
      </c>
      <c r="BD2064" t="str">
        <f>"R31907001"</f>
        <v>R31907001</v>
      </c>
      <c r="BE2064">
        <v>4015</v>
      </c>
      <c r="BJ2064" t="s">
        <v>498</v>
      </c>
      <c r="BK2064" t="s">
        <v>499</v>
      </c>
      <c r="BL2064">
        <v>11</v>
      </c>
      <c r="BN2064">
        <v>35.659583474951503</v>
      </c>
      <c r="BO2064">
        <v>-114.290581754603</v>
      </c>
      <c r="BP2064" t="s">
        <v>3030</v>
      </c>
      <c r="BW2064" t="s">
        <v>3031</v>
      </c>
      <c r="BX2064" t="s">
        <v>3031</v>
      </c>
      <c r="CA2064" t="str">
        <f>"65"</f>
        <v>65</v>
      </c>
      <c r="CC2064">
        <v>0</v>
      </c>
      <c r="CD2064">
        <v>0</v>
      </c>
      <c r="CE2064">
        <v>0</v>
      </c>
      <c r="CF2064">
        <v>0</v>
      </c>
      <c r="CI2064">
        <v>0</v>
      </c>
      <c r="CJ2064">
        <v>0</v>
      </c>
      <c r="CL2064">
        <v>0</v>
      </c>
      <c r="CM2064">
        <v>0</v>
      </c>
      <c r="CN2064">
        <v>0</v>
      </c>
      <c r="CO2064">
        <v>0</v>
      </c>
      <c r="CP2064">
        <v>0</v>
      </c>
      <c r="CQ2064">
        <v>0</v>
      </c>
      <c r="CR2064">
        <v>0</v>
      </c>
      <c r="CS2064">
        <v>0</v>
      </c>
      <c r="CT2064">
        <v>0</v>
      </c>
      <c r="CU2064">
        <v>0</v>
      </c>
      <c r="CX2064">
        <v>0</v>
      </c>
      <c r="CZ2064">
        <v>0</v>
      </c>
      <c r="DB2064">
        <v>0</v>
      </c>
      <c r="DD2064">
        <v>0</v>
      </c>
      <c r="DF2064">
        <v>0</v>
      </c>
      <c r="DK2064">
        <v>0</v>
      </c>
      <c r="DM2064">
        <v>0</v>
      </c>
      <c r="DX2064">
        <v>0</v>
      </c>
      <c r="EC2064" t="s">
        <v>261</v>
      </c>
      <c r="ED2064" t="s">
        <v>262</v>
      </c>
      <c r="EE2064" t="s">
        <v>263</v>
      </c>
      <c r="EG2064">
        <v>435600</v>
      </c>
      <c r="EH2064">
        <v>10</v>
      </c>
      <c r="EI2064">
        <v>0</v>
      </c>
      <c r="EJ2064">
        <v>0</v>
      </c>
      <c r="EK2064">
        <v>0</v>
      </c>
      <c r="EL2064">
        <v>0</v>
      </c>
      <c r="EU2064" t="s">
        <v>264</v>
      </c>
      <c r="EV2064" t="s">
        <v>502</v>
      </c>
      <c r="EW2064" t="s">
        <v>503</v>
      </c>
      <c r="EX2064" s="1">
        <v>40135</v>
      </c>
      <c r="EY2064" t="s">
        <v>267</v>
      </c>
      <c r="EZ2064" t="str">
        <f>"FALSE"</f>
        <v>FALSE</v>
      </c>
      <c r="FA2064">
        <v>2022</v>
      </c>
      <c r="FB2064">
        <v>2020</v>
      </c>
      <c r="FC2064">
        <v>1110</v>
      </c>
      <c r="FD2064" t="s">
        <v>246</v>
      </c>
      <c r="FE2064" t="s">
        <v>246</v>
      </c>
      <c r="FF2064" t="s">
        <v>246</v>
      </c>
      <c r="FG2064" t="s">
        <v>246</v>
      </c>
      <c r="FH2064" t="s">
        <v>246</v>
      </c>
      <c r="FI2064" t="s">
        <v>246</v>
      </c>
      <c r="FJ2064" t="s">
        <v>246</v>
      </c>
      <c r="FK2064" t="s">
        <v>246</v>
      </c>
      <c r="FL2064" t="s">
        <v>246</v>
      </c>
      <c r="FM2064" t="s">
        <v>246</v>
      </c>
      <c r="FN2064" t="s">
        <v>246</v>
      </c>
      <c r="FO2064" t="s">
        <v>246</v>
      </c>
      <c r="FP2064" t="s">
        <v>246</v>
      </c>
      <c r="FQ2064" s="2">
        <v>1082</v>
      </c>
      <c r="FR2064" s="2">
        <v>0</v>
      </c>
      <c r="FS2064" s="2">
        <v>0</v>
      </c>
      <c r="FT2064">
        <v>0</v>
      </c>
      <c r="FU2064" s="2">
        <v>7214</v>
      </c>
      <c r="FV2064" s="2">
        <v>7214</v>
      </c>
      <c r="FW2064" s="2">
        <v>0</v>
      </c>
      <c r="FX2064">
        <v>0</v>
      </c>
      <c r="FY2064" s="2">
        <v>0</v>
      </c>
      <c r="FZ2064" s="2">
        <v>0</v>
      </c>
      <c r="GA2064" s="2">
        <v>0</v>
      </c>
      <c r="GB2064">
        <v>0</v>
      </c>
      <c r="GC2064" s="2">
        <v>67.760000000000005</v>
      </c>
      <c r="GE2064" s="2">
        <v>7214</v>
      </c>
      <c r="GF2064">
        <v>17</v>
      </c>
      <c r="GH2064" t="s">
        <v>315</v>
      </c>
      <c r="GK2064" t="s">
        <v>316</v>
      </c>
      <c r="GL2064" t="s">
        <v>317</v>
      </c>
      <c r="GM2064" t="s">
        <v>318</v>
      </c>
      <c r="GN2064" s="1">
        <v>43961</v>
      </c>
      <c r="GO2064" s="1">
        <v>43970</v>
      </c>
      <c r="GQ2064" t="s">
        <v>8367</v>
      </c>
      <c r="GR2064" t="str">
        <f>""</f>
        <v/>
      </c>
      <c r="GS2064" t="str">
        <f>"2020.27669"</f>
        <v>2020.27669</v>
      </c>
      <c r="GT2064" t="str">
        <f>""</f>
        <v/>
      </c>
      <c r="HF2064" t="str">
        <f>""</f>
        <v/>
      </c>
      <c r="HK2064" t="str">
        <f>""</f>
        <v/>
      </c>
      <c r="HN2064" t="s">
        <v>271</v>
      </c>
      <c r="HP2064" t="str">
        <f>""</f>
        <v/>
      </c>
      <c r="HQ2064" t="str">
        <f>""</f>
        <v/>
      </c>
      <c r="IA2064" t="str">
        <f>""</f>
        <v/>
      </c>
      <c r="IB2064" t="str">
        <f>""</f>
        <v/>
      </c>
      <c r="IC2064" t="str">
        <f>HYPERLINK("https://web.datatree.com/?/property?propertyId=5320509")</f>
        <v>https://web.datatree.com/?/property?propertyId=5320509</v>
      </c>
    </row>
    <row r="2065" spans="1:237" x14ac:dyDescent="0.25">
      <c r="A2065" t="s">
        <v>3949</v>
      </c>
      <c r="B2065" t="s">
        <v>3950</v>
      </c>
      <c r="C2065" t="s">
        <v>1853</v>
      </c>
      <c r="D2065" t="s">
        <v>3951</v>
      </c>
      <c r="E2065" t="s">
        <v>240</v>
      </c>
      <c r="F2065">
        <v>16</v>
      </c>
      <c r="O2065" t="s">
        <v>3952</v>
      </c>
      <c r="P2065" t="s">
        <v>3949</v>
      </c>
      <c r="T2065" t="s">
        <v>242</v>
      </c>
      <c r="AE2065" t="s">
        <v>243</v>
      </c>
      <c r="AH2065" t="s">
        <v>244</v>
      </c>
      <c r="AK2065" t="s">
        <v>245</v>
      </c>
      <c r="AM2065">
        <v>184</v>
      </c>
      <c r="AP2065" t="s">
        <v>3953</v>
      </c>
      <c r="AQ2065" t="s">
        <v>419</v>
      </c>
      <c r="AS2065" t="s">
        <v>1909</v>
      </c>
      <c r="AT2065" t="s">
        <v>1909</v>
      </c>
      <c r="AU2065" t="s">
        <v>400</v>
      </c>
      <c r="AV2065" t="str">
        <f>"89015-5500"</f>
        <v>89015-5500</v>
      </c>
      <c r="AW2065" t="s">
        <v>847</v>
      </c>
      <c r="AX2065" t="s">
        <v>3954</v>
      </c>
      <c r="AY2065" t="s">
        <v>3955</v>
      </c>
      <c r="AZ2065" t="s">
        <v>254</v>
      </c>
      <c r="BA2065" t="s">
        <v>16326</v>
      </c>
      <c r="BB2065" t="str">
        <f>"319-14-008B"</f>
        <v>319-14-008B</v>
      </c>
      <c r="BC2065" t="str">
        <f>"31914008B"</f>
        <v>31914008B</v>
      </c>
      <c r="BD2065" t="str">
        <f>"R31914008B"</f>
        <v>R31914008B</v>
      </c>
      <c r="BE2065">
        <v>4015</v>
      </c>
      <c r="BJ2065" t="s">
        <v>498</v>
      </c>
      <c r="BK2065" t="s">
        <v>499</v>
      </c>
      <c r="BL2065">
        <v>27</v>
      </c>
      <c r="BN2065">
        <v>35.610628764667197</v>
      </c>
      <c r="BO2065">
        <v>-114.299465856422</v>
      </c>
      <c r="BP2065" t="s">
        <v>1353</v>
      </c>
      <c r="BW2065" t="s">
        <v>1354</v>
      </c>
      <c r="BX2065" t="s">
        <v>1354</v>
      </c>
      <c r="CA2065" t="str">
        <f>"160"</f>
        <v>160</v>
      </c>
      <c r="CC2065">
        <v>0</v>
      </c>
      <c r="CD2065">
        <v>0</v>
      </c>
      <c r="CE2065">
        <v>0</v>
      </c>
      <c r="CF2065">
        <v>0</v>
      </c>
      <c r="CI2065">
        <v>0</v>
      </c>
      <c r="CJ2065">
        <v>0</v>
      </c>
      <c r="CL2065">
        <v>0</v>
      </c>
      <c r="CM2065">
        <v>0</v>
      </c>
      <c r="CN2065">
        <v>0</v>
      </c>
      <c r="CO2065">
        <v>0</v>
      </c>
      <c r="CP2065">
        <v>0</v>
      </c>
      <c r="CQ2065">
        <v>0</v>
      </c>
      <c r="CR2065">
        <v>0</v>
      </c>
      <c r="CS2065">
        <v>0</v>
      </c>
      <c r="CT2065">
        <v>0</v>
      </c>
      <c r="CU2065">
        <v>0</v>
      </c>
      <c r="CX2065">
        <v>0</v>
      </c>
      <c r="CZ2065">
        <v>0</v>
      </c>
      <c r="DB2065">
        <v>0</v>
      </c>
      <c r="DD2065">
        <v>0</v>
      </c>
      <c r="DF2065">
        <v>0</v>
      </c>
      <c r="DK2065">
        <v>0</v>
      </c>
      <c r="DM2065">
        <v>0</v>
      </c>
      <c r="DX2065">
        <v>0</v>
      </c>
      <c r="EC2065" t="s">
        <v>261</v>
      </c>
      <c r="ED2065" t="s">
        <v>262</v>
      </c>
      <c r="EE2065" t="s">
        <v>263</v>
      </c>
      <c r="EG2065">
        <v>435600</v>
      </c>
      <c r="EH2065">
        <v>10</v>
      </c>
      <c r="EI2065">
        <v>0</v>
      </c>
      <c r="EJ2065">
        <v>0</v>
      </c>
      <c r="EK2065">
        <v>0</v>
      </c>
      <c r="EL2065">
        <v>0</v>
      </c>
      <c r="EU2065" t="s">
        <v>264</v>
      </c>
      <c r="EV2065" t="s">
        <v>313</v>
      </c>
      <c r="EW2065" t="s">
        <v>314</v>
      </c>
      <c r="EX2065" s="1">
        <v>40135</v>
      </c>
      <c r="EY2065" t="s">
        <v>267</v>
      </c>
      <c r="EZ2065" t="str">
        <f>"FALSE"</f>
        <v>FALSE</v>
      </c>
      <c r="FA2065">
        <v>2022</v>
      </c>
      <c r="FB2065">
        <v>2020</v>
      </c>
      <c r="FC2065">
        <v>1110</v>
      </c>
      <c r="FD2065" t="s">
        <v>246</v>
      </c>
      <c r="FE2065" t="s">
        <v>246</v>
      </c>
      <c r="FF2065" t="s">
        <v>246</v>
      </c>
      <c r="FG2065" t="s">
        <v>246</v>
      </c>
      <c r="FH2065" t="s">
        <v>246</v>
      </c>
      <c r="FI2065" t="s">
        <v>246</v>
      </c>
      <c r="FJ2065" t="s">
        <v>246</v>
      </c>
      <c r="FK2065" t="s">
        <v>246</v>
      </c>
      <c r="FL2065" t="s">
        <v>246</v>
      </c>
      <c r="FM2065" t="s">
        <v>246</v>
      </c>
      <c r="FN2065" t="s">
        <v>246</v>
      </c>
      <c r="FO2065" t="s">
        <v>246</v>
      </c>
      <c r="FP2065" t="s">
        <v>246</v>
      </c>
      <c r="FQ2065" s="2">
        <v>1082</v>
      </c>
      <c r="FR2065" s="2">
        <v>0</v>
      </c>
      <c r="FS2065" s="2">
        <v>0</v>
      </c>
      <c r="FT2065">
        <v>0</v>
      </c>
      <c r="FU2065" s="2">
        <v>7214</v>
      </c>
      <c r="FV2065" s="2">
        <v>7214</v>
      </c>
      <c r="FW2065" s="2">
        <v>0</v>
      </c>
      <c r="FX2065">
        <v>0</v>
      </c>
      <c r="FY2065" s="2">
        <v>0</v>
      </c>
      <c r="FZ2065" s="2">
        <v>0</v>
      </c>
      <c r="GA2065" s="2">
        <v>0</v>
      </c>
      <c r="GB2065">
        <v>0</v>
      </c>
      <c r="GC2065" s="2">
        <v>67.760000000000005</v>
      </c>
      <c r="GE2065" s="2">
        <v>7214</v>
      </c>
      <c r="GH2065" t="s">
        <v>315</v>
      </c>
      <c r="GK2065" t="s">
        <v>316</v>
      </c>
      <c r="GL2065" t="s">
        <v>317</v>
      </c>
      <c r="GM2065" t="s">
        <v>318</v>
      </c>
      <c r="GR2065" t="str">
        <f>""</f>
        <v/>
      </c>
      <c r="GS2065" t="str">
        <f>""</f>
        <v/>
      </c>
      <c r="GT2065" t="str">
        <f>""</f>
        <v/>
      </c>
      <c r="HF2065" t="str">
        <f>""</f>
        <v/>
      </c>
      <c r="HK2065" t="str">
        <f>""</f>
        <v/>
      </c>
      <c r="HN2065" t="s">
        <v>271</v>
      </c>
      <c r="HP2065" t="str">
        <f>""</f>
        <v/>
      </c>
      <c r="HQ2065" t="str">
        <f>""</f>
        <v/>
      </c>
      <c r="IA2065" t="str">
        <f>""</f>
        <v/>
      </c>
      <c r="IB2065" t="str">
        <f>""</f>
        <v/>
      </c>
      <c r="IC2065" t="str">
        <f>HYPERLINK("https://web.datatree.com/?/property?propertyId=5349286")</f>
        <v>https://web.datatree.com/?/property?propertyId=5349286</v>
      </c>
    </row>
    <row r="2066" spans="1:237" x14ac:dyDescent="0.25">
      <c r="A2066" t="s">
        <v>16327</v>
      </c>
      <c r="B2066" t="s">
        <v>1658</v>
      </c>
      <c r="C2066" t="s">
        <v>1658</v>
      </c>
      <c r="D2066" t="s">
        <v>7306</v>
      </c>
      <c r="E2066" t="s">
        <v>240</v>
      </c>
      <c r="F2066">
        <v>1</v>
      </c>
      <c r="G2066" t="s">
        <v>16328</v>
      </c>
      <c r="H2066" t="s">
        <v>2288</v>
      </c>
      <c r="I2066" t="s">
        <v>2288</v>
      </c>
      <c r="J2066" t="s">
        <v>7306</v>
      </c>
      <c r="K2066" t="s">
        <v>240</v>
      </c>
      <c r="L2066">
        <v>1</v>
      </c>
      <c r="O2066" t="s">
        <v>16329</v>
      </c>
      <c r="P2066" t="s">
        <v>16330</v>
      </c>
      <c r="R2066" t="s">
        <v>860</v>
      </c>
      <c r="T2066" t="s">
        <v>242</v>
      </c>
      <c r="AE2066" t="s">
        <v>243</v>
      </c>
      <c r="AH2066" t="s">
        <v>244</v>
      </c>
      <c r="AK2066" t="s">
        <v>245</v>
      </c>
      <c r="AM2066">
        <v>3674</v>
      </c>
      <c r="AP2066" t="s">
        <v>16331</v>
      </c>
      <c r="AQ2066" t="s">
        <v>302</v>
      </c>
      <c r="AS2066" t="s">
        <v>6982</v>
      </c>
      <c r="AT2066" t="s">
        <v>6982</v>
      </c>
      <c r="AU2066" t="s">
        <v>328</v>
      </c>
      <c r="AV2066" t="str">
        <f>"95762-5439"</f>
        <v>95762-5439</v>
      </c>
      <c r="AW2066" t="s">
        <v>10507</v>
      </c>
      <c r="AX2066" t="s">
        <v>16332</v>
      </c>
      <c r="AY2066" t="s">
        <v>16333</v>
      </c>
      <c r="AZ2066" t="s">
        <v>254</v>
      </c>
      <c r="BA2066" t="s">
        <v>16334</v>
      </c>
      <c r="BB2066" t="str">
        <f>"254-34-058"</f>
        <v>254-34-058</v>
      </c>
      <c r="BC2066" t="str">
        <f>"25434058"</f>
        <v>25434058</v>
      </c>
      <c r="BD2066" t="str">
        <f>"R25434058"</f>
        <v>R25434058</v>
      </c>
      <c r="BE2066">
        <v>4015</v>
      </c>
      <c r="BI2066" t="s">
        <v>256</v>
      </c>
      <c r="BJ2066" t="s">
        <v>651</v>
      </c>
      <c r="BK2066" t="s">
        <v>520</v>
      </c>
      <c r="BL2066">
        <v>11</v>
      </c>
      <c r="BN2066">
        <v>35.128865014904598</v>
      </c>
      <c r="BO2066">
        <v>-113.626611999801</v>
      </c>
      <c r="BW2066" t="s">
        <v>16335</v>
      </c>
      <c r="BX2066" t="s">
        <v>16335</v>
      </c>
      <c r="CA2066" t="str">
        <f>""</f>
        <v/>
      </c>
      <c r="CC2066">
        <v>0</v>
      </c>
      <c r="CD2066">
        <v>0</v>
      </c>
      <c r="CE2066">
        <v>0</v>
      </c>
      <c r="CF2066">
        <v>0</v>
      </c>
      <c r="CI2066">
        <v>0</v>
      </c>
      <c r="CJ2066">
        <v>0</v>
      </c>
      <c r="CL2066">
        <v>0</v>
      </c>
      <c r="CM2066">
        <v>0</v>
      </c>
      <c r="CN2066">
        <v>0</v>
      </c>
      <c r="CO2066">
        <v>0</v>
      </c>
      <c r="CP2066">
        <v>0</v>
      </c>
      <c r="CQ2066">
        <v>0</v>
      </c>
      <c r="CR2066">
        <v>0</v>
      </c>
      <c r="CS2066">
        <v>0</v>
      </c>
      <c r="CT2066">
        <v>0</v>
      </c>
      <c r="CU2066">
        <v>0</v>
      </c>
      <c r="CX2066">
        <v>0</v>
      </c>
      <c r="CZ2066">
        <v>0</v>
      </c>
      <c r="DB2066">
        <v>0</v>
      </c>
      <c r="DD2066">
        <v>0</v>
      </c>
      <c r="DF2066">
        <v>0</v>
      </c>
      <c r="DK2066">
        <v>0</v>
      </c>
      <c r="DM2066">
        <v>0</v>
      </c>
      <c r="DX2066">
        <v>0</v>
      </c>
      <c r="EC2066" t="s">
        <v>336</v>
      </c>
      <c r="ED2066" t="s">
        <v>405</v>
      </c>
      <c r="EE2066" t="s">
        <v>406</v>
      </c>
      <c r="EG2066">
        <v>435600</v>
      </c>
      <c r="EH2066">
        <v>10</v>
      </c>
      <c r="EI2066">
        <v>0</v>
      </c>
      <c r="EJ2066">
        <v>0</v>
      </c>
      <c r="EK2066">
        <v>0</v>
      </c>
      <c r="EL2066">
        <v>0</v>
      </c>
      <c r="EU2066" t="s">
        <v>264</v>
      </c>
      <c r="EV2066" t="s">
        <v>737</v>
      </c>
      <c r="EW2066" t="s">
        <v>738</v>
      </c>
      <c r="EX2066" s="1">
        <v>40135</v>
      </c>
      <c r="EY2066" t="s">
        <v>267</v>
      </c>
      <c r="EZ2066" t="str">
        <f>"FALSE"</f>
        <v>FALSE</v>
      </c>
      <c r="FA2066">
        <v>2022</v>
      </c>
      <c r="FB2066">
        <v>2020</v>
      </c>
      <c r="FC2066">
        <v>300</v>
      </c>
      <c r="FD2066" t="s">
        <v>246</v>
      </c>
      <c r="FE2066" t="s">
        <v>246</v>
      </c>
      <c r="FF2066" t="s">
        <v>246</v>
      </c>
      <c r="FG2066" t="s">
        <v>246</v>
      </c>
      <c r="FH2066" t="s">
        <v>246</v>
      </c>
      <c r="FI2066" t="s">
        <v>246</v>
      </c>
      <c r="FJ2066" t="s">
        <v>246</v>
      </c>
      <c r="FK2066" t="s">
        <v>246</v>
      </c>
      <c r="FL2066" t="s">
        <v>246</v>
      </c>
      <c r="FM2066" t="s">
        <v>246</v>
      </c>
      <c r="FN2066" t="s">
        <v>246</v>
      </c>
      <c r="FO2066" t="s">
        <v>246</v>
      </c>
      <c r="FP2066" t="s">
        <v>246</v>
      </c>
      <c r="FQ2066" s="2">
        <v>1697</v>
      </c>
      <c r="FR2066" s="2">
        <v>0</v>
      </c>
      <c r="FS2066" s="2">
        <v>0</v>
      </c>
      <c r="FT2066">
        <v>0</v>
      </c>
      <c r="FU2066" s="2">
        <v>11311</v>
      </c>
      <c r="FV2066" s="2">
        <v>11311</v>
      </c>
      <c r="FW2066" s="2">
        <v>0</v>
      </c>
      <c r="FX2066">
        <v>0</v>
      </c>
      <c r="FY2066" s="2">
        <v>0</v>
      </c>
      <c r="FZ2066" s="2">
        <v>0</v>
      </c>
      <c r="GA2066" s="2">
        <v>0</v>
      </c>
      <c r="GB2066">
        <v>0</v>
      </c>
      <c r="GC2066" s="2">
        <v>133.96</v>
      </c>
      <c r="GE2066" s="2">
        <v>11311</v>
      </c>
      <c r="GF2066">
        <v>8</v>
      </c>
      <c r="GH2066" t="s">
        <v>289</v>
      </c>
      <c r="GK2066" t="s">
        <v>290</v>
      </c>
      <c r="GL2066" t="s">
        <v>290</v>
      </c>
      <c r="GR2066" t="str">
        <f>""</f>
        <v/>
      </c>
      <c r="GS2066" t="str">
        <f>""</f>
        <v/>
      </c>
      <c r="GT2066" t="str">
        <f>""</f>
        <v/>
      </c>
      <c r="GV2066" s="1">
        <v>40178</v>
      </c>
      <c r="GW2066" s="2">
        <v>360000</v>
      </c>
      <c r="GX2066" t="s">
        <v>566</v>
      </c>
      <c r="GY2066" t="s">
        <v>567</v>
      </c>
      <c r="GZ2066" t="s">
        <v>16336</v>
      </c>
      <c r="HF2066" t="str">
        <f>"                    "</f>
        <v xml:space="preserve">                    </v>
      </c>
      <c r="HK2066" t="str">
        <f>"                    "</f>
        <v xml:space="preserve">                    </v>
      </c>
      <c r="HN2066" t="s">
        <v>271</v>
      </c>
      <c r="HP2066" t="str">
        <f>"2009.80104"</f>
        <v>2009.80104</v>
      </c>
      <c r="HQ2066" t="str">
        <f>""</f>
        <v/>
      </c>
      <c r="HS2066" s="1">
        <v>40178</v>
      </c>
      <c r="HT2066" s="2">
        <v>360000</v>
      </c>
      <c r="HU2066" t="s">
        <v>567</v>
      </c>
      <c r="HW2066" s="2">
        <v>0</v>
      </c>
      <c r="IA2066" t="str">
        <f>"2009.80085"</f>
        <v>2009.80085</v>
      </c>
      <c r="IB2066" t="str">
        <f>""</f>
        <v/>
      </c>
      <c r="IC2066" t="str">
        <f>HYPERLINK("https://web.datatree.com/?/property?propertyId=5320625")</f>
        <v>https://web.datatree.com/?/property?propertyId=5320625</v>
      </c>
    </row>
    <row r="2067" spans="1:237" x14ac:dyDescent="0.25">
      <c r="A2067" t="s">
        <v>16337</v>
      </c>
      <c r="B2067" t="s">
        <v>16338</v>
      </c>
      <c r="C2067" t="s">
        <v>16338</v>
      </c>
      <c r="D2067" t="s">
        <v>16339</v>
      </c>
      <c r="E2067" t="s">
        <v>240</v>
      </c>
      <c r="F2067">
        <v>2</v>
      </c>
      <c r="O2067" t="s">
        <v>16340</v>
      </c>
      <c r="P2067" t="s">
        <v>16337</v>
      </c>
      <c r="T2067" t="s">
        <v>242</v>
      </c>
      <c r="AE2067" t="s">
        <v>243</v>
      </c>
      <c r="AH2067" t="s">
        <v>244</v>
      </c>
      <c r="AK2067" t="s">
        <v>245</v>
      </c>
      <c r="AM2067">
        <v>2612</v>
      </c>
      <c r="AP2067" t="s">
        <v>16341</v>
      </c>
      <c r="AS2067" t="s">
        <v>1297</v>
      </c>
      <c r="AT2067" t="s">
        <v>1297</v>
      </c>
      <c r="AU2067" t="s">
        <v>243</v>
      </c>
      <c r="AV2067" t="str">
        <f>"86442-7971"</f>
        <v>86442-7971</v>
      </c>
      <c r="AW2067" t="s">
        <v>616</v>
      </c>
      <c r="AX2067" t="s">
        <v>16342</v>
      </c>
      <c r="AY2067" t="s">
        <v>16343</v>
      </c>
      <c r="AZ2067" t="s">
        <v>254</v>
      </c>
      <c r="BA2067" t="s">
        <v>16344</v>
      </c>
      <c r="BB2067" t="str">
        <f>"209-13-042"</f>
        <v>209-13-042</v>
      </c>
      <c r="BC2067" t="str">
        <f>"20913042"</f>
        <v>20913042</v>
      </c>
      <c r="BD2067" t="str">
        <f>"R20913042"</f>
        <v>R20913042</v>
      </c>
      <c r="BE2067">
        <v>4015</v>
      </c>
      <c r="BI2067" t="s">
        <v>256</v>
      </c>
      <c r="BJ2067" t="s">
        <v>911</v>
      </c>
      <c r="BK2067" t="s">
        <v>499</v>
      </c>
      <c r="BL2067">
        <v>1</v>
      </c>
      <c r="BN2067">
        <v>35.058899270579502</v>
      </c>
      <c r="BO2067">
        <v>-114.251148345228</v>
      </c>
      <c r="BW2067" t="s">
        <v>2226</v>
      </c>
      <c r="BX2067" t="s">
        <v>2226</v>
      </c>
      <c r="CA2067" t="str">
        <f>""</f>
        <v/>
      </c>
      <c r="CC2067">
        <v>0</v>
      </c>
      <c r="CD2067">
        <v>0</v>
      </c>
      <c r="CE2067">
        <v>0</v>
      </c>
      <c r="CF2067">
        <v>0</v>
      </c>
      <c r="CI2067">
        <v>0</v>
      </c>
      <c r="CJ2067">
        <v>0</v>
      </c>
      <c r="CL2067">
        <v>0</v>
      </c>
      <c r="CM2067">
        <v>0</v>
      </c>
      <c r="CN2067">
        <v>0</v>
      </c>
      <c r="CO2067">
        <v>0</v>
      </c>
      <c r="CP2067">
        <v>0</v>
      </c>
      <c r="CQ2067">
        <v>0</v>
      </c>
      <c r="CR2067">
        <v>0</v>
      </c>
      <c r="CS2067">
        <v>0</v>
      </c>
      <c r="CT2067">
        <v>0</v>
      </c>
      <c r="CU2067">
        <v>0</v>
      </c>
      <c r="CX2067">
        <v>0</v>
      </c>
      <c r="CZ2067">
        <v>0</v>
      </c>
      <c r="DB2067">
        <v>0</v>
      </c>
      <c r="DD2067">
        <v>0</v>
      </c>
      <c r="DF2067">
        <v>0</v>
      </c>
      <c r="DK2067">
        <v>0</v>
      </c>
      <c r="DM2067">
        <v>0</v>
      </c>
      <c r="DX2067">
        <v>0</v>
      </c>
      <c r="EC2067" t="s">
        <v>336</v>
      </c>
      <c r="ED2067" t="s">
        <v>405</v>
      </c>
      <c r="EE2067" t="s">
        <v>406</v>
      </c>
      <c r="EG2067">
        <v>435600</v>
      </c>
      <c r="EH2067">
        <v>10</v>
      </c>
      <c r="EI2067">
        <v>0</v>
      </c>
      <c r="EJ2067">
        <v>0</v>
      </c>
      <c r="EK2067">
        <v>0</v>
      </c>
      <c r="EL2067">
        <v>0</v>
      </c>
      <c r="EU2067" t="s">
        <v>407</v>
      </c>
      <c r="EV2067" t="s">
        <v>1241</v>
      </c>
      <c r="EW2067" t="s">
        <v>1242</v>
      </c>
      <c r="EX2067" s="1">
        <v>40135</v>
      </c>
      <c r="EY2067" t="s">
        <v>267</v>
      </c>
      <c r="EZ2067" t="str">
        <f>"TRUE"</f>
        <v>TRUE</v>
      </c>
      <c r="FA2067">
        <v>2022</v>
      </c>
      <c r="FB2067">
        <v>2020</v>
      </c>
      <c r="FC2067">
        <v>1630</v>
      </c>
      <c r="FD2067" t="s">
        <v>246</v>
      </c>
      <c r="FE2067" t="s">
        <v>246</v>
      </c>
      <c r="FF2067" t="s">
        <v>246</v>
      </c>
      <c r="FG2067" t="s">
        <v>246</v>
      </c>
      <c r="FH2067" t="s">
        <v>246</v>
      </c>
      <c r="FI2067" t="s">
        <v>246</v>
      </c>
      <c r="FJ2067" t="s">
        <v>246</v>
      </c>
      <c r="FK2067" t="s">
        <v>246</v>
      </c>
      <c r="FL2067" t="s">
        <v>246</v>
      </c>
      <c r="FM2067" t="s">
        <v>246</v>
      </c>
      <c r="FN2067" t="s">
        <v>246</v>
      </c>
      <c r="FO2067" t="s">
        <v>246</v>
      </c>
      <c r="FP2067" t="s">
        <v>246</v>
      </c>
      <c r="FQ2067" s="2">
        <v>1356</v>
      </c>
      <c r="FR2067" s="2">
        <v>0</v>
      </c>
      <c r="FS2067" s="2">
        <v>0</v>
      </c>
      <c r="FT2067">
        <v>0</v>
      </c>
      <c r="FU2067" s="2">
        <v>9038</v>
      </c>
      <c r="FV2067" s="2">
        <v>9038</v>
      </c>
      <c r="FW2067" s="2">
        <v>0</v>
      </c>
      <c r="FX2067">
        <v>0</v>
      </c>
      <c r="FY2067" s="2">
        <v>0</v>
      </c>
      <c r="FZ2067" s="2">
        <v>0</v>
      </c>
      <c r="GA2067" s="2">
        <v>0</v>
      </c>
      <c r="GB2067">
        <v>0</v>
      </c>
      <c r="GC2067" s="2">
        <v>93.64</v>
      </c>
      <c r="GE2067" s="2">
        <v>9038</v>
      </c>
      <c r="GH2067" t="s">
        <v>1243</v>
      </c>
      <c r="GI2067" t="s">
        <v>387</v>
      </c>
      <c r="GK2067" t="s">
        <v>1244</v>
      </c>
      <c r="GL2067" t="s">
        <v>1245</v>
      </c>
      <c r="GM2067" t="s">
        <v>1246</v>
      </c>
      <c r="GN2067" s="1">
        <v>40500</v>
      </c>
      <c r="GO2067" s="1">
        <v>40501</v>
      </c>
      <c r="GP2067" s="2">
        <v>0</v>
      </c>
      <c r="GQ2067" t="s">
        <v>567</v>
      </c>
      <c r="GR2067" t="str">
        <f>"                    "</f>
        <v xml:space="preserve">                    </v>
      </c>
      <c r="GS2067" t="str">
        <f>"2010.68228"</f>
        <v>2010.68228</v>
      </c>
      <c r="GT2067" t="str">
        <f>""</f>
        <v/>
      </c>
      <c r="GU2067" s="1">
        <v>38478</v>
      </c>
      <c r="GV2067" s="1">
        <v>38504</v>
      </c>
      <c r="GW2067" s="2">
        <v>20000</v>
      </c>
      <c r="GX2067" t="s">
        <v>566</v>
      </c>
      <c r="GY2067" t="s">
        <v>567</v>
      </c>
      <c r="GZ2067" t="s">
        <v>16345</v>
      </c>
      <c r="HB2067" s="2">
        <v>15000</v>
      </c>
      <c r="HC2067" t="s">
        <v>569</v>
      </c>
      <c r="HE2067" t="s">
        <v>570</v>
      </c>
      <c r="HF2067" t="str">
        <f>"5633.778"</f>
        <v>5633.778</v>
      </c>
      <c r="HK2067" t="str">
        <f>"                    "</f>
        <v xml:space="preserve">                    </v>
      </c>
      <c r="HL2067" t="s">
        <v>16346</v>
      </c>
      <c r="HM2067" t="s">
        <v>1116</v>
      </c>
      <c r="HN2067" t="s">
        <v>271</v>
      </c>
      <c r="HP2067" t="str">
        <f>"5633.776"</f>
        <v>5633.776</v>
      </c>
      <c r="HQ2067" t="str">
        <f>""</f>
        <v/>
      </c>
      <c r="IA2067" t="str">
        <f>""</f>
        <v/>
      </c>
      <c r="IB2067" t="str">
        <f>""</f>
        <v/>
      </c>
      <c r="IC2067" t="str">
        <f>HYPERLINK("https://web.datatree.com/?/property?propertyId=5342812")</f>
        <v>https://web.datatree.com/?/property?propertyId=5342812</v>
      </c>
    </row>
    <row r="2068" spans="1:237" x14ac:dyDescent="0.25">
      <c r="A2068" t="s">
        <v>16347</v>
      </c>
      <c r="B2068" t="s">
        <v>322</v>
      </c>
      <c r="C2068" t="s">
        <v>322</v>
      </c>
      <c r="D2068" t="s">
        <v>16348</v>
      </c>
      <c r="E2068" t="s">
        <v>240</v>
      </c>
      <c r="F2068">
        <v>2</v>
      </c>
      <c r="G2068" t="s">
        <v>16349</v>
      </c>
      <c r="H2068" t="s">
        <v>16350</v>
      </c>
      <c r="I2068" t="s">
        <v>16350</v>
      </c>
      <c r="J2068" t="s">
        <v>16348</v>
      </c>
      <c r="K2068" t="s">
        <v>240</v>
      </c>
      <c r="L2068">
        <v>2</v>
      </c>
      <c r="O2068" t="s">
        <v>16351</v>
      </c>
      <c r="P2068" t="s">
        <v>16352</v>
      </c>
      <c r="R2068" t="s">
        <v>860</v>
      </c>
      <c r="T2068" t="s">
        <v>242</v>
      </c>
      <c r="AE2068" t="s">
        <v>243</v>
      </c>
      <c r="AH2068" t="s">
        <v>244</v>
      </c>
      <c r="AK2068" t="s">
        <v>245</v>
      </c>
      <c r="AM2068">
        <v>10272</v>
      </c>
      <c r="AP2068" t="s">
        <v>16353</v>
      </c>
      <c r="AQ2068" t="s">
        <v>302</v>
      </c>
      <c r="AS2068" t="s">
        <v>16354</v>
      </c>
      <c r="AU2068" t="s">
        <v>250</v>
      </c>
      <c r="AV2068" t="str">
        <f>"61107-2957"</f>
        <v>61107-2957</v>
      </c>
      <c r="AW2068" t="s">
        <v>8856</v>
      </c>
      <c r="AX2068" t="s">
        <v>16355</v>
      </c>
      <c r="AY2068" t="s">
        <v>16356</v>
      </c>
      <c r="AZ2068" t="s">
        <v>254</v>
      </c>
      <c r="BA2068" t="s">
        <v>9093</v>
      </c>
      <c r="BB2068" t="str">
        <f>"201-32-021"</f>
        <v>201-32-021</v>
      </c>
      <c r="BC2068" t="str">
        <f>"20132021"</f>
        <v>20132021</v>
      </c>
      <c r="BD2068" t="str">
        <f>"R20132021"</f>
        <v>R20132021</v>
      </c>
      <c r="BE2068">
        <v>4015</v>
      </c>
      <c r="BI2068" t="s">
        <v>256</v>
      </c>
      <c r="BJ2068" t="s">
        <v>707</v>
      </c>
      <c r="BK2068" t="s">
        <v>258</v>
      </c>
      <c r="BL2068">
        <v>27</v>
      </c>
      <c r="BN2068">
        <v>34.827320833643903</v>
      </c>
      <c r="BO2068">
        <v>-113.539061760103</v>
      </c>
      <c r="BW2068" t="s">
        <v>708</v>
      </c>
      <c r="BX2068" t="s">
        <v>708</v>
      </c>
      <c r="CA2068" t="str">
        <f>""</f>
        <v/>
      </c>
      <c r="CC2068">
        <v>0</v>
      </c>
      <c r="CD2068">
        <v>0</v>
      </c>
      <c r="CE2068">
        <v>0</v>
      </c>
      <c r="CF2068">
        <v>0</v>
      </c>
      <c r="CI2068">
        <v>0</v>
      </c>
      <c r="CJ2068">
        <v>0</v>
      </c>
      <c r="CL2068">
        <v>0</v>
      </c>
      <c r="CM2068">
        <v>0</v>
      </c>
      <c r="CN2068">
        <v>0</v>
      </c>
      <c r="CO2068">
        <v>0</v>
      </c>
      <c r="CP2068">
        <v>0</v>
      </c>
      <c r="CQ2068">
        <v>0</v>
      </c>
      <c r="CR2068">
        <v>0</v>
      </c>
      <c r="CS2068">
        <v>0</v>
      </c>
      <c r="CT2068">
        <v>0</v>
      </c>
      <c r="CU2068">
        <v>0</v>
      </c>
      <c r="CX2068">
        <v>0</v>
      </c>
      <c r="CZ2068">
        <v>0</v>
      </c>
      <c r="DB2068">
        <v>0</v>
      </c>
      <c r="DD2068">
        <v>0</v>
      </c>
      <c r="DF2068">
        <v>0</v>
      </c>
      <c r="DK2068">
        <v>0</v>
      </c>
      <c r="DM2068">
        <v>0</v>
      </c>
      <c r="DX2068">
        <v>0</v>
      </c>
      <c r="EC2068" t="s">
        <v>336</v>
      </c>
      <c r="ED2068" t="s">
        <v>405</v>
      </c>
      <c r="EE2068" t="s">
        <v>406</v>
      </c>
      <c r="EG2068">
        <v>435600</v>
      </c>
      <c r="EH2068">
        <v>10</v>
      </c>
      <c r="EI2068">
        <v>0</v>
      </c>
      <c r="EJ2068">
        <v>0</v>
      </c>
      <c r="EK2068">
        <v>0</v>
      </c>
      <c r="EL2068">
        <v>0</v>
      </c>
      <c r="EU2068" t="s">
        <v>264</v>
      </c>
      <c r="EV2068" t="s">
        <v>709</v>
      </c>
      <c r="EW2068" t="s">
        <v>710</v>
      </c>
      <c r="EX2068" s="1">
        <v>40135</v>
      </c>
      <c r="EY2068" t="s">
        <v>267</v>
      </c>
      <c r="EZ2068" t="str">
        <f>"FALSE"</f>
        <v>FALSE</v>
      </c>
      <c r="FA2068">
        <v>2022</v>
      </c>
      <c r="FB2068">
        <v>2020</v>
      </c>
      <c r="FC2068">
        <v>600</v>
      </c>
      <c r="FD2068" t="s">
        <v>246</v>
      </c>
      <c r="FE2068" t="s">
        <v>246</v>
      </c>
      <c r="FF2068" t="s">
        <v>246</v>
      </c>
      <c r="FG2068" t="s">
        <v>246</v>
      </c>
      <c r="FH2068" t="s">
        <v>246</v>
      </c>
      <c r="FI2068" t="s">
        <v>246</v>
      </c>
      <c r="FJ2068" t="s">
        <v>246</v>
      </c>
      <c r="FK2068" t="s">
        <v>246</v>
      </c>
      <c r="FL2068" t="s">
        <v>246</v>
      </c>
      <c r="FM2068" t="s">
        <v>246</v>
      </c>
      <c r="FN2068" t="s">
        <v>246</v>
      </c>
      <c r="FO2068" t="s">
        <v>246</v>
      </c>
      <c r="FP2068" t="s">
        <v>246</v>
      </c>
      <c r="FQ2068" s="2">
        <v>296</v>
      </c>
      <c r="FR2068" s="2">
        <v>0</v>
      </c>
      <c r="FS2068" s="2">
        <v>0</v>
      </c>
      <c r="FT2068">
        <v>0</v>
      </c>
      <c r="FU2068" s="2">
        <v>1972</v>
      </c>
      <c r="FV2068" s="2">
        <v>1972</v>
      </c>
      <c r="FW2068" s="2">
        <v>0</v>
      </c>
      <c r="FX2068">
        <v>0</v>
      </c>
      <c r="FY2068" s="2">
        <v>0</v>
      </c>
      <c r="FZ2068" s="2">
        <v>0</v>
      </c>
      <c r="GA2068" s="2">
        <v>0</v>
      </c>
      <c r="GB2068">
        <v>0</v>
      </c>
      <c r="GC2068" s="2">
        <v>18.18</v>
      </c>
      <c r="GE2068" s="2">
        <v>1972</v>
      </c>
      <c r="GH2068" t="s">
        <v>289</v>
      </c>
      <c r="GK2068" t="s">
        <v>290</v>
      </c>
      <c r="GL2068" t="s">
        <v>290</v>
      </c>
      <c r="GR2068" t="str">
        <f>""</f>
        <v/>
      </c>
      <c r="GS2068" t="str">
        <f>""</f>
        <v/>
      </c>
      <c r="GT2068" t="str">
        <f>""</f>
        <v/>
      </c>
      <c r="HF2068" t="str">
        <f>""</f>
        <v/>
      </c>
      <c r="HK2068" t="str">
        <f>""</f>
        <v/>
      </c>
      <c r="HN2068" t="s">
        <v>271</v>
      </c>
      <c r="HP2068" t="str">
        <f>""</f>
        <v/>
      </c>
      <c r="HQ2068" t="str">
        <f>""</f>
        <v/>
      </c>
      <c r="IA2068" t="str">
        <f>""</f>
        <v/>
      </c>
      <c r="IB2068" t="str">
        <f>""</f>
        <v/>
      </c>
      <c r="IC2068" t="str">
        <f>HYPERLINK("https://web.datatree.com/?/property?propertyId=5321805")</f>
        <v>https://web.datatree.com/?/property?propertyId=5321805</v>
      </c>
    </row>
    <row r="2069" spans="1:237" x14ac:dyDescent="0.25">
      <c r="A2069" t="s">
        <v>1325</v>
      </c>
      <c r="D2069" t="s">
        <v>1325</v>
      </c>
      <c r="E2069" t="s">
        <v>273</v>
      </c>
      <c r="F2069">
        <v>28</v>
      </c>
      <c r="O2069" t="s">
        <v>1325</v>
      </c>
      <c r="P2069" t="s">
        <v>1325</v>
      </c>
      <c r="Q2069" t="s">
        <v>1326</v>
      </c>
      <c r="T2069" t="s">
        <v>242</v>
      </c>
      <c r="AE2069" t="s">
        <v>243</v>
      </c>
      <c r="AH2069" t="s">
        <v>244</v>
      </c>
      <c r="AK2069" t="s">
        <v>245</v>
      </c>
      <c r="AL2069" t="s">
        <v>396</v>
      </c>
      <c r="AM2069">
        <v>5013</v>
      </c>
      <c r="AP2069" t="s">
        <v>1327</v>
      </c>
      <c r="AQ2069" t="s">
        <v>375</v>
      </c>
      <c r="AR2069">
        <v>100</v>
      </c>
      <c r="AS2069" t="s">
        <v>1328</v>
      </c>
      <c r="AT2069" t="s">
        <v>1328</v>
      </c>
      <c r="AU2069" t="s">
        <v>243</v>
      </c>
      <c r="AV2069" t="str">
        <f>"85934"</f>
        <v>85934</v>
      </c>
      <c r="AW2069" t="s">
        <v>1329</v>
      </c>
      <c r="AX2069" t="s">
        <v>1330</v>
      </c>
      <c r="AY2069" t="s">
        <v>1331</v>
      </c>
      <c r="AZ2069" t="s">
        <v>254</v>
      </c>
      <c r="BA2069" t="s">
        <v>16357</v>
      </c>
      <c r="BB2069" t="str">
        <f>"102-39-038"</f>
        <v>102-39-038</v>
      </c>
      <c r="BC2069" t="str">
        <f>"10239038"</f>
        <v>10239038</v>
      </c>
      <c r="BD2069" t="str">
        <f>"R10239038"</f>
        <v>R10239038</v>
      </c>
      <c r="BE2069">
        <v>4015</v>
      </c>
      <c r="BI2069" t="s">
        <v>256</v>
      </c>
      <c r="BJ2069" t="s">
        <v>424</v>
      </c>
      <c r="BK2069" t="s">
        <v>258</v>
      </c>
      <c r="BL2069">
        <v>35</v>
      </c>
      <c r="BN2069">
        <v>34.596247650000002</v>
      </c>
      <c r="BO2069">
        <v>-113.48213285</v>
      </c>
      <c r="BP2069" t="s">
        <v>994</v>
      </c>
      <c r="BW2069" t="s">
        <v>995</v>
      </c>
      <c r="BX2069" t="s">
        <v>995</v>
      </c>
      <c r="CA2069" t="str">
        <f>"102"</f>
        <v>102</v>
      </c>
      <c r="CC2069">
        <v>0</v>
      </c>
      <c r="CD2069">
        <v>0</v>
      </c>
      <c r="CE2069">
        <v>0</v>
      </c>
      <c r="CF2069">
        <v>0</v>
      </c>
      <c r="CI2069">
        <v>0</v>
      </c>
      <c r="CJ2069">
        <v>0</v>
      </c>
      <c r="CL2069">
        <v>0</v>
      </c>
      <c r="CM2069">
        <v>0</v>
      </c>
      <c r="CN2069">
        <v>0</v>
      </c>
      <c r="CO2069">
        <v>0</v>
      </c>
      <c r="CP2069">
        <v>0</v>
      </c>
      <c r="CQ2069">
        <v>0</v>
      </c>
      <c r="CR2069">
        <v>0</v>
      </c>
      <c r="CS2069">
        <v>0</v>
      </c>
      <c r="CT2069">
        <v>0</v>
      </c>
      <c r="CU2069">
        <v>0</v>
      </c>
      <c r="CX2069">
        <v>0</v>
      </c>
      <c r="CZ2069">
        <v>0</v>
      </c>
      <c r="DB2069">
        <v>0</v>
      </c>
      <c r="DD2069">
        <v>0</v>
      </c>
      <c r="DF2069">
        <v>0</v>
      </c>
      <c r="DK2069">
        <v>0</v>
      </c>
      <c r="DM2069">
        <v>0</v>
      </c>
      <c r="DX2069">
        <v>0</v>
      </c>
      <c r="EC2069" t="s">
        <v>261</v>
      </c>
      <c r="ED2069" t="s">
        <v>262</v>
      </c>
      <c r="EE2069" t="s">
        <v>263</v>
      </c>
      <c r="EG2069">
        <v>435600</v>
      </c>
      <c r="EH2069">
        <v>10</v>
      </c>
      <c r="EI2069">
        <v>0</v>
      </c>
      <c r="EJ2069">
        <v>0</v>
      </c>
      <c r="EK2069">
        <v>0</v>
      </c>
      <c r="EL2069">
        <v>0</v>
      </c>
      <c r="EU2069" t="s">
        <v>264</v>
      </c>
      <c r="EV2069" t="s">
        <v>427</v>
      </c>
      <c r="EW2069" t="s">
        <v>428</v>
      </c>
      <c r="EX2069" s="1">
        <v>40135</v>
      </c>
      <c r="EY2069" t="s">
        <v>267</v>
      </c>
      <c r="EZ2069" t="str">
        <f>"FALSE"</f>
        <v>FALSE</v>
      </c>
      <c r="FA2069">
        <v>2022</v>
      </c>
      <c r="FB2069">
        <v>2020</v>
      </c>
      <c r="FC2069">
        <v>600</v>
      </c>
      <c r="FD2069" t="s">
        <v>246</v>
      </c>
      <c r="FE2069" t="s">
        <v>246</v>
      </c>
      <c r="FF2069" t="s">
        <v>246</v>
      </c>
      <c r="FG2069" t="s">
        <v>246</v>
      </c>
      <c r="FH2069" t="s">
        <v>246</v>
      </c>
      <c r="FI2069" t="s">
        <v>246</v>
      </c>
      <c r="FJ2069" t="s">
        <v>246</v>
      </c>
      <c r="FK2069" t="s">
        <v>246</v>
      </c>
      <c r="FL2069" t="s">
        <v>246</v>
      </c>
      <c r="FM2069" t="s">
        <v>246</v>
      </c>
      <c r="FN2069" t="s">
        <v>246</v>
      </c>
      <c r="FO2069" t="s">
        <v>246</v>
      </c>
      <c r="FP2069" t="s">
        <v>246</v>
      </c>
      <c r="FQ2069" s="2">
        <v>509</v>
      </c>
      <c r="FR2069" s="2">
        <v>0</v>
      </c>
      <c r="FS2069" s="2">
        <v>0</v>
      </c>
      <c r="FT2069">
        <v>0</v>
      </c>
      <c r="FU2069" s="2">
        <v>3391</v>
      </c>
      <c r="FV2069" s="2">
        <v>3391</v>
      </c>
      <c r="FW2069" s="2">
        <v>0</v>
      </c>
      <c r="FX2069">
        <v>0</v>
      </c>
      <c r="FY2069" s="2">
        <v>0</v>
      </c>
      <c r="FZ2069" s="2">
        <v>0</v>
      </c>
      <c r="GA2069" s="2">
        <v>0</v>
      </c>
      <c r="GB2069">
        <v>0</v>
      </c>
      <c r="GC2069" s="2">
        <v>31.56</v>
      </c>
      <c r="GE2069" s="2">
        <v>3391</v>
      </c>
      <c r="GH2069" t="s">
        <v>289</v>
      </c>
      <c r="GK2069" t="s">
        <v>290</v>
      </c>
      <c r="GL2069" t="s">
        <v>290</v>
      </c>
      <c r="GN2069" s="1">
        <v>43936</v>
      </c>
      <c r="GO2069" s="1">
        <v>43952</v>
      </c>
      <c r="GQ2069" t="s">
        <v>361</v>
      </c>
      <c r="GR2069" t="str">
        <f>""</f>
        <v/>
      </c>
      <c r="GS2069" t="str">
        <f>"2020.24637"</f>
        <v>2020.24637</v>
      </c>
      <c r="GT2069" t="str">
        <f>""</f>
        <v/>
      </c>
      <c r="HF2069" t="str">
        <f>""</f>
        <v/>
      </c>
      <c r="HK2069" t="str">
        <f>""</f>
        <v/>
      </c>
      <c r="HN2069" t="s">
        <v>271</v>
      </c>
      <c r="HP2069" t="str">
        <f>""</f>
        <v/>
      </c>
      <c r="HQ2069" t="str">
        <f>""</f>
        <v/>
      </c>
      <c r="IA2069" t="str">
        <f>""</f>
        <v/>
      </c>
      <c r="IB2069" t="str">
        <f>""</f>
        <v/>
      </c>
      <c r="IC2069" t="str">
        <f>HYPERLINK("https://web.datatree.com/?/property?propertyId=5322674")</f>
        <v>https://web.datatree.com/?/property?propertyId=5322674</v>
      </c>
    </row>
    <row r="2070" spans="1:237" x14ac:dyDescent="0.25">
      <c r="A2070" t="s">
        <v>16358</v>
      </c>
      <c r="B2070" t="s">
        <v>505</v>
      </c>
      <c r="C2070" t="s">
        <v>505</v>
      </c>
      <c r="D2070" t="s">
        <v>16359</v>
      </c>
      <c r="E2070" t="s">
        <v>240</v>
      </c>
      <c r="F2070">
        <v>2</v>
      </c>
      <c r="G2070" t="s">
        <v>16360</v>
      </c>
      <c r="H2070" t="s">
        <v>2349</v>
      </c>
      <c r="I2070" t="s">
        <v>2349</v>
      </c>
      <c r="J2070" t="s">
        <v>16359</v>
      </c>
      <c r="K2070" t="s">
        <v>240</v>
      </c>
      <c r="L2070">
        <v>3</v>
      </c>
      <c r="O2070" t="s">
        <v>16361</v>
      </c>
      <c r="P2070" t="s">
        <v>16362</v>
      </c>
      <c r="R2070" t="s">
        <v>860</v>
      </c>
      <c r="T2070" t="s">
        <v>242</v>
      </c>
      <c r="AE2070" t="s">
        <v>243</v>
      </c>
      <c r="AH2070" t="s">
        <v>244</v>
      </c>
      <c r="AK2070" t="s">
        <v>245</v>
      </c>
      <c r="AM2070">
        <v>4919</v>
      </c>
      <c r="AP2070" t="s">
        <v>16363</v>
      </c>
      <c r="AS2070" t="s">
        <v>12226</v>
      </c>
      <c r="AT2070" t="s">
        <v>5399</v>
      </c>
      <c r="AU2070" t="s">
        <v>328</v>
      </c>
      <c r="AV2070" t="str">
        <f>"91320-6857"</f>
        <v>91320-6857</v>
      </c>
      <c r="AW2070" t="s">
        <v>1161</v>
      </c>
      <c r="AX2070" t="s">
        <v>16364</v>
      </c>
      <c r="AY2070" t="s">
        <v>16365</v>
      </c>
      <c r="AZ2070" t="s">
        <v>254</v>
      </c>
      <c r="BA2070" t="s">
        <v>16366</v>
      </c>
      <c r="BB2070" t="str">
        <f>"342-05-035"</f>
        <v>342-05-035</v>
      </c>
      <c r="BC2070" t="str">
        <f>"34205035"</f>
        <v>34205035</v>
      </c>
      <c r="BD2070" t="str">
        <f>"R34205035"</f>
        <v>R34205035</v>
      </c>
      <c r="BE2070">
        <v>4015</v>
      </c>
      <c r="BJ2070" t="s">
        <v>925</v>
      </c>
      <c r="BK2070" t="s">
        <v>499</v>
      </c>
      <c r="BL2070">
        <v>33</v>
      </c>
      <c r="BN2070">
        <v>35.864609013571901</v>
      </c>
      <c r="BO2070">
        <v>-114.32113292952801</v>
      </c>
      <c r="BW2070" t="s">
        <v>16367</v>
      </c>
      <c r="BX2070" t="s">
        <v>16367</v>
      </c>
      <c r="CA2070" t="str">
        <f>""</f>
        <v/>
      </c>
      <c r="CC2070">
        <v>0</v>
      </c>
      <c r="CD2070">
        <v>0</v>
      </c>
      <c r="CE2070">
        <v>0</v>
      </c>
      <c r="CF2070">
        <v>0</v>
      </c>
      <c r="CI2070">
        <v>0</v>
      </c>
      <c r="CJ2070">
        <v>0</v>
      </c>
      <c r="CL2070">
        <v>0</v>
      </c>
      <c r="CM2070">
        <v>0</v>
      </c>
      <c r="CN2070">
        <v>0</v>
      </c>
      <c r="CO2070">
        <v>0</v>
      </c>
      <c r="CP2070">
        <v>0</v>
      </c>
      <c r="CQ2070">
        <v>0</v>
      </c>
      <c r="CR2070">
        <v>0</v>
      </c>
      <c r="CS2070">
        <v>0</v>
      </c>
      <c r="CT2070">
        <v>0</v>
      </c>
      <c r="CU2070">
        <v>0</v>
      </c>
      <c r="CX2070">
        <v>0</v>
      </c>
      <c r="CZ2070">
        <v>0</v>
      </c>
      <c r="DB2070">
        <v>0</v>
      </c>
      <c r="DD2070">
        <v>0</v>
      </c>
      <c r="DF2070">
        <v>0</v>
      </c>
      <c r="DK2070">
        <v>0</v>
      </c>
      <c r="DM2070">
        <v>0</v>
      </c>
      <c r="DX2070">
        <v>0</v>
      </c>
      <c r="EC2070" t="s">
        <v>261</v>
      </c>
      <c r="ED2070" t="s">
        <v>354</v>
      </c>
      <c r="EE2070" t="s">
        <v>355</v>
      </c>
      <c r="EG2070">
        <v>435600</v>
      </c>
      <c r="EH2070">
        <v>10</v>
      </c>
      <c r="EI2070">
        <v>0</v>
      </c>
      <c r="EJ2070">
        <v>0</v>
      </c>
      <c r="EK2070">
        <v>0</v>
      </c>
      <c r="EL2070">
        <v>0</v>
      </c>
      <c r="EU2070" t="s">
        <v>264</v>
      </c>
      <c r="EV2070" t="s">
        <v>1443</v>
      </c>
      <c r="EW2070" t="s">
        <v>1444</v>
      </c>
      <c r="EX2070" s="1">
        <v>40135</v>
      </c>
      <c r="EY2070" t="s">
        <v>267</v>
      </c>
      <c r="EZ2070" t="str">
        <f>"FALSE"</f>
        <v>FALSE</v>
      </c>
      <c r="FA2070">
        <v>2022</v>
      </c>
      <c r="FB2070">
        <v>2020</v>
      </c>
      <c r="FC2070">
        <v>400</v>
      </c>
      <c r="FD2070" t="s">
        <v>246</v>
      </c>
      <c r="FE2070" t="s">
        <v>246</v>
      </c>
      <c r="FF2070" t="s">
        <v>246</v>
      </c>
      <c r="FG2070" t="s">
        <v>246</v>
      </c>
      <c r="FH2070" t="s">
        <v>246</v>
      </c>
      <c r="FI2070" t="s">
        <v>246</v>
      </c>
      <c r="FJ2070" t="s">
        <v>246</v>
      </c>
      <c r="FK2070" t="s">
        <v>246</v>
      </c>
      <c r="FL2070" t="s">
        <v>246</v>
      </c>
      <c r="FM2070" t="s">
        <v>246</v>
      </c>
      <c r="FN2070" t="s">
        <v>246</v>
      </c>
      <c r="FO2070" t="s">
        <v>246</v>
      </c>
      <c r="FP2070" t="s">
        <v>246</v>
      </c>
      <c r="FQ2070" s="2">
        <v>1082</v>
      </c>
      <c r="FR2070" s="2">
        <v>0</v>
      </c>
      <c r="FS2070" s="2">
        <v>0</v>
      </c>
      <c r="FT2070">
        <v>0</v>
      </c>
      <c r="FU2070" s="2">
        <v>7214</v>
      </c>
      <c r="FV2070" s="2">
        <v>7214</v>
      </c>
      <c r="FW2070" s="2">
        <v>0</v>
      </c>
      <c r="FX2070">
        <v>0</v>
      </c>
      <c r="FY2070" s="2">
        <v>0</v>
      </c>
      <c r="FZ2070" s="2">
        <v>0</v>
      </c>
      <c r="GA2070" s="2">
        <v>0</v>
      </c>
      <c r="GB2070">
        <v>0</v>
      </c>
      <c r="GC2070" s="2">
        <v>50.92</v>
      </c>
      <c r="GE2070" s="2">
        <v>7214</v>
      </c>
      <c r="GH2070" t="s">
        <v>315</v>
      </c>
      <c r="GK2070" t="s">
        <v>316</v>
      </c>
      <c r="GL2070" t="s">
        <v>317</v>
      </c>
      <c r="GM2070" t="s">
        <v>318</v>
      </c>
      <c r="GN2070" s="1">
        <v>40046</v>
      </c>
      <c r="GO2070" s="1">
        <v>40059</v>
      </c>
      <c r="GP2070" s="2">
        <v>0</v>
      </c>
      <c r="GQ2070" t="s">
        <v>567</v>
      </c>
      <c r="GR2070" t="str">
        <f>"                    "</f>
        <v xml:space="preserve">                    </v>
      </c>
      <c r="GS2070" t="str">
        <f>"7578.259"</f>
        <v>7578.259</v>
      </c>
      <c r="GT2070" t="str">
        <f>""</f>
        <v/>
      </c>
      <c r="GU2070" s="1">
        <v>38567</v>
      </c>
      <c r="GV2070" s="1">
        <v>38574</v>
      </c>
      <c r="GW2070" s="2">
        <v>450000</v>
      </c>
      <c r="GX2070" t="s">
        <v>566</v>
      </c>
      <c r="GY2070" t="s">
        <v>567</v>
      </c>
      <c r="GZ2070" t="s">
        <v>16368</v>
      </c>
      <c r="HF2070" t="str">
        <f>"                    "</f>
        <v xml:space="preserve">                    </v>
      </c>
      <c r="HK2070" t="str">
        <f>"                    "</f>
        <v xml:space="preserve">                    </v>
      </c>
      <c r="HM2070" t="s">
        <v>642</v>
      </c>
      <c r="HN2070" t="s">
        <v>271</v>
      </c>
      <c r="HP2070" t="str">
        <f>"5767.479"</f>
        <v>5767.479</v>
      </c>
      <c r="HQ2070" t="str">
        <f>""</f>
        <v/>
      </c>
      <c r="HR2070" s="1">
        <v>38531</v>
      </c>
      <c r="HS2070" s="1">
        <v>38538</v>
      </c>
      <c r="HT2070" s="2">
        <v>65000</v>
      </c>
      <c r="HU2070" t="s">
        <v>567</v>
      </c>
      <c r="HW2070" s="2">
        <v>0</v>
      </c>
      <c r="IA2070" t="str">
        <f>"5700.950"</f>
        <v>5700.950</v>
      </c>
      <c r="IB2070" t="str">
        <f>""</f>
        <v/>
      </c>
      <c r="IC2070" t="str">
        <f>HYPERLINK("https://web.datatree.com/?/property?propertyId=5329694")</f>
        <v>https://web.datatree.com/?/property?propertyId=5329694</v>
      </c>
    </row>
    <row r="2071" spans="1:237" x14ac:dyDescent="0.25">
      <c r="A2071" t="s">
        <v>6267</v>
      </c>
      <c r="B2071" t="s">
        <v>6268</v>
      </c>
      <c r="C2071" t="s">
        <v>6268</v>
      </c>
      <c r="D2071" t="s">
        <v>6269</v>
      </c>
      <c r="E2071" t="s">
        <v>240</v>
      </c>
      <c r="F2071">
        <v>5</v>
      </c>
      <c r="O2071" t="s">
        <v>6270</v>
      </c>
      <c r="P2071" t="s">
        <v>6267</v>
      </c>
      <c r="Q2071" t="s">
        <v>1181</v>
      </c>
      <c r="R2071" t="s">
        <v>300</v>
      </c>
      <c r="T2071" t="s">
        <v>242</v>
      </c>
      <c r="AE2071" t="s">
        <v>243</v>
      </c>
      <c r="AH2071" t="s">
        <v>244</v>
      </c>
      <c r="AK2071" t="s">
        <v>245</v>
      </c>
      <c r="AM2071">
        <v>10122</v>
      </c>
      <c r="AP2071" t="s">
        <v>6271</v>
      </c>
      <c r="AQ2071" t="s">
        <v>248</v>
      </c>
      <c r="AS2071" t="s">
        <v>398</v>
      </c>
      <c r="AT2071" t="s">
        <v>601</v>
      </c>
      <c r="AU2071" t="s">
        <v>400</v>
      </c>
      <c r="AV2071" t="str">
        <f>"89117-7714"</f>
        <v>89117-7714</v>
      </c>
      <c r="AW2071" t="s">
        <v>6272</v>
      </c>
      <c r="AX2071" t="s">
        <v>6273</v>
      </c>
      <c r="AY2071" t="s">
        <v>6274</v>
      </c>
      <c r="AZ2071" t="s">
        <v>254</v>
      </c>
      <c r="BA2071" t="s">
        <v>16369</v>
      </c>
      <c r="BB2071" t="str">
        <f>"209-22-013C"</f>
        <v>209-22-013C</v>
      </c>
      <c r="BC2071" t="str">
        <f>"20922013C"</f>
        <v>20922013C</v>
      </c>
      <c r="BD2071" t="str">
        <f>"R20922013C"</f>
        <v>R20922013C</v>
      </c>
      <c r="BE2071">
        <v>4015</v>
      </c>
      <c r="BI2071" t="s">
        <v>256</v>
      </c>
      <c r="BJ2071" t="s">
        <v>911</v>
      </c>
      <c r="BK2071" t="s">
        <v>559</v>
      </c>
      <c r="BL2071">
        <v>22</v>
      </c>
      <c r="BN2071">
        <v>35.011746699626499</v>
      </c>
      <c r="BO2071">
        <v>-114.18961244961601</v>
      </c>
      <c r="BP2071" t="s">
        <v>6276</v>
      </c>
      <c r="BW2071" t="s">
        <v>6277</v>
      </c>
      <c r="BX2071" t="s">
        <v>6277</v>
      </c>
      <c r="CA2071" t="str">
        <f>""</f>
        <v/>
      </c>
      <c r="CC2071">
        <v>0</v>
      </c>
      <c r="CD2071">
        <v>0</v>
      </c>
      <c r="CE2071">
        <v>0</v>
      </c>
      <c r="CF2071">
        <v>0</v>
      </c>
      <c r="CI2071">
        <v>0</v>
      </c>
      <c r="CJ2071">
        <v>0</v>
      </c>
      <c r="CL2071">
        <v>0</v>
      </c>
      <c r="CM2071">
        <v>0</v>
      </c>
      <c r="CN2071">
        <v>0</v>
      </c>
      <c r="CO2071">
        <v>0</v>
      </c>
      <c r="CP2071">
        <v>0</v>
      </c>
      <c r="CQ2071">
        <v>0</v>
      </c>
      <c r="CR2071">
        <v>0</v>
      </c>
      <c r="CS2071">
        <v>0</v>
      </c>
      <c r="CT2071">
        <v>0</v>
      </c>
      <c r="CU2071">
        <v>0</v>
      </c>
      <c r="CX2071">
        <v>0</v>
      </c>
      <c r="CZ2071">
        <v>0</v>
      </c>
      <c r="DB2071">
        <v>0</v>
      </c>
      <c r="DD2071">
        <v>0</v>
      </c>
      <c r="DF2071">
        <v>0</v>
      </c>
      <c r="DK2071">
        <v>0</v>
      </c>
      <c r="DM2071">
        <v>0</v>
      </c>
      <c r="DX2071">
        <v>0</v>
      </c>
      <c r="EC2071" t="s">
        <v>336</v>
      </c>
      <c r="ED2071" t="s">
        <v>405</v>
      </c>
      <c r="EE2071" t="s">
        <v>406</v>
      </c>
      <c r="EG2071">
        <v>435600</v>
      </c>
      <c r="EH2071">
        <v>10</v>
      </c>
      <c r="EI2071">
        <v>0</v>
      </c>
      <c r="EJ2071">
        <v>0</v>
      </c>
      <c r="EK2071">
        <v>0</v>
      </c>
      <c r="EL2071">
        <v>0</v>
      </c>
      <c r="EU2071" t="s">
        <v>264</v>
      </c>
      <c r="EV2071" t="s">
        <v>756</v>
      </c>
      <c r="EW2071" t="s">
        <v>757</v>
      </c>
      <c r="EX2071" s="1">
        <v>42053</v>
      </c>
      <c r="EY2071" t="s">
        <v>267</v>
      </c>
      <c r="EZ2071" t="str">
        <f>"FALSE"</f>
        <v>FALSE</v>
      </c>
      <c r="FA2071">
        <v>2022</v>
      </c>
      <c r="FB2071">
        <v>2020</v>
      </c>
      <c r="FC2071">
        <v>400</v>
      </c>
      <c r="FD2071" t="s">
        <v>246</v>
      </c>
      <c r="FE2071" t="s">
        <v>246</v>
      </c>
      <c r="FF2071" t="s">
        <v>246</v>
      </c>
      <c r="FG2071" t="s">
        <v>246</v>
      </c>
      <c r="FH2071" t="s">
        <v>246</v>
      </c>
      <c r="FI2071" t="s">
        <v>246</v>
      </c>
      <c r="FJ2071" t="s">
        <v>246</v>
      </c>
      <c r="FK2071" t="s">
        <v>246</v>
      </c>
      <c r="FL2071" t="s">
        <v>246</v>
      </c>
      <c r="FM2071" t="s">
        <v>246</v>
      </c>
      <c r="FN2071" t="s">
        <v>246</v>
      </c>
      <c r="FO2071" t="s">
        <v>246</v>
      </c>
      <c r="FP2071" t="s">
        <v>246</v>
      </c>
      <c r="FQ2071" s="2">
        <v>1356</v>
      </c>
      <c r="FR2071" s="2">
        <v>0</v>
      </c>
      <c r="FS2071" s="2">
        <v>0</v>
      </c>
      <c r="FT2071">
        <v>0</v>
      </c>
      <c r="FU2071" s="2">
        <v>9038</v>
      </c>
      <c r="FV2071" s="2">
        <v>9038</v>
      </c>
      <c r="FW2071" s="2">
        <v>0</v>
      </c>
      <c r="FX2071">
        <v>0</v>
      </c>
      <c r="FY2071" s="2">
        <v>0</v>
      </c>
      <c r="FZ2071" s="2">
        <v>0</v>
      </c>
      <c r="GA2071" s="2">
        <v>0</v>
      </c>
      <c r="GB2071">
        <v>0</v>
      </c>
      <c r="GC2071" s="2">
        <v>107.92</v>
      </c>
      <c r="GE2071" s="2">
        <v>9038</v>
      </c>
      <c r="GH2071" t="s">
        <v>315</v>
      </c>
      <c r="GK2071" t="s">
        <v>317</v>
      </c>
      <c r="GL2071" t="s">
        <v>317</v>
      </c>
      <c r="GM2071" t="s">
        <v>318</v>
      </c>
      <c r="GN2071" s="1">
        <v>42074</v>
      </c>
      <c r="GO2071" s="1">
        <v>42202</v>
      </c>
      <c r="GQ2071" t="s">
        <v>270</v>
      </c>
      <c r="GR2071" t="str">
        <f>""</f>
        <v/>
      </c>
      <c r="GS2071" t="str">
        <f>"2015.31833"</f>
        <v>2015.31833</v>
      </c>
      <c r="GT2071" t="str">
        <f>""</f>
        <v/>
      </c>
      <c r="HF2071" t="str">
        <f>""</f>
        <v/>
      </c>
      <c r="HK2071" t="str">
        <f>""</f>
        <v/>
      </c>
      <c r="HN2071" t="s">
        <v>271</v>
      </c>
      <c r="HP2071" t="str">
        <f>""</f>
        <v/>
      </c>
      <c r="HQ2071" t="str">
        <f>""</f>
        <v/>
      </c>
      <c r="IA2071" t="str">
        <f>""</f>
        <v/>
      </c>
      <c r="IB2071" t="str">
        <f>""</f>
        <v/>
      </c>
      <c r="IC2071" t="str">
        <f>HYPERLINK("https://web.datatree.com/?/property?propertyId=5331781")</f>
        <v>https://web.datatree.com/?/property?propertyId=5331781</v>
      </c>
    </row>
    <row r="2072" spans="1:237" x14ac:dyDescent="0.25">
      <c r="A2072" t="s">
        <v>16370</v>
      </c>
      <c r="D2072" t="s">
        <v>16370</v>
      </c>
      <c r="E2072" t="s">
        <v>240</v>
      </c>
      <c r="F2072">
        <v>1</v>
      </c>
      <c r="O2072" t="s">
        <v>16371</v>
      </c>
      <c r="P2072" t="s">
        <v>16370</v>
      </c>
      <c r="Q2072" t="s">
        <v>689</v>
      </c>
      <c r="T2072" t="s">
        <v>242</v>
      </c>
      <c r="AE2072" t="s">
        <v>243</v>
      </c>
      <c r="AH2072" t="s">
        <v>244</v>
      </c>
      <c r="AK2072" t="s">
        <v>245</v>
      </c>
      <c r="AL2072" t="s">
        <v>589</v>
      </c>
      <c r="AM2072">
        <v>1694</v>
      </c>
      <c r="AP2072" t="s">
        <v>4469</v>
      </c>
      <c r="AQ2072" t="s">
        <v>248</v>
      </c>
      <c r="AR2072">
        <v>556</v>
      </c>
      <c r="AS2072" t="s">
        <v>591</v>
      </c>
      <c r="AT2072" t="s">
        <v>591</v>
      </c>
      <c r="AU2072" t="s">
        <v>243</v>
      </c>
      <c r="AV2072" t="str">
        <f>"85021-8921"</f>
        <v>85021-8921</v>
      </c>
      <c r="AW2072" t="s">
        <v>5089</v>
      </c>
      <c r="AX2072" t="s">
        <v>16372</v>
      </c>
      <c r="AY2072" t="s">
        <v>16373</v>
      </c>
      <c r="AZ2072" t="s">
        <v>254</v>
      </c>
      <c r="BA2072" t="s">
        <v>16374</v>
      </c>
      <c r="BB2072" t="str">
        <f>"215-26-002"</f>
        <v>215-26-002</v>
      </c>
      <c r="BC2072" t="str">
        <f>"21526002"</f>
        <v>21526002</v>
      </c>
      <c r="BD2072" t="str">
        <f>"R21526002"</f>
        <v>R21526002</v>
      </c>
      <c r="BE2072">
        <v>4015</v>
      </c>
      <c r="BI2072" t="s">
        <v>256</v>
      </c>
      <c r="BJ2072" t="s">
        <v>651</v>
      </c>
      <c r="BK2072" t="s">
        <v>559</v>
      </c>
      <c r="BL2072">
        <v>26</v>
      </c>
      <c r="BN2072">
        <v>35.084341824251503</v>
      </c>
      <c r="BO2072">
        <v>-114.167552909091</v>
      </c>
      <c r="BW2072" t="s">
        <v>16375</v>
      </c>
      <c r="BX2072" t="s">
        <v>16375</v>
      </c>
      <c r="CA2072" t="str">
        <f>""</f>
        <v/>
      </c>
      <c r="CC2072">
        <v>0</v>
      </c>
      <c r="CD2072">
        <v>0</v>
      </c>
      <c r="CE2072">
        <v>0</v>
      </c>
      <c r="CF2072">
        <v>0</v>
      </c>
      <c r="CI2072">
        <v>0</v>
      </c>
      <c r="CJ2072">
        <v>0</v>
      </c>
      <c r="CL2072">
        <v>0</v>
      </c>
      <c r="CM2072">
        <v>0</v>
      </c>
      <c r="CN2072">
        <v>0</v>
      </c>
      <c r="CO2072">
        <v>0</v>
      </c>
      <c r="CP2072">
        <v>0</v>
      </c>
      <c r="CQ2072">
        <v>0</v>
      </c>
      <c r="CR2072">
        <v>0</v>
      </c>
      <c r="CS2072">
        <v>0</v>
      </c>
      <c r="CT2072">
        <v>0</v>
      </c>
      <c r="CU2072">
        <v>0</v>
      </c>
      <c r="CX2072">
        <v>0</v>
      </c>
      <c r="CZ2072">
        <v>0</v>
      </c>
      <c r="DB2072">
        <v>0</v>
      </c>
      <c r="DD2072">
        <v>0</v>
      </c>
      <c r="DF2072">
        <v>0</v>
      </c>
      <c r="DK2072">
        <v>0</v>
      </c>
      <c r="DM2072">
        <v>0</v>
      </c>
      <c r="DX2072">
        <v>0</v>
      </c>
      <c r="EC2072" t="s">
        <v>261</v>
      </c>
      <c r="ED2072" t="s">
        <v>354</v>
      </c>
      <c r="EE2072" t="s">
        <v>355</v>
      </c>
      <c r="EG2072">
        <v>435600</v>
      </c>
      <c r="EH2072">
        <v>10</v>
      </c>
      <c r="EI2072">
        <v>0</v>
      </c>
      <c r="EJ2072">
        <v>0</v>
      </c>
      <c r="EK2072">
        <v>0</v>
      </c>
      <c r="EL2072">
        <v>0</v>
      </c>
      <c r="EU2072" t="s">
        <v>407</v>
      </c>
      <c r="EV2072" t="s">
        <v>756</v>
      </c>
      <c r="EW2072" t="s">
        <v>757</v>
      </c>
      <c r="EX2072" s="1">
        <v>42053</v>
      </c>
      <c r="EY2072" t="s">
        <v>267</v>
      </c>
      <c r="EZ2072" t="str">
        <f>"TRUE"</f>
        <v>TRUE</v>
      </c>
      <c r="FA2072">
        <v>2022</v>
      </c>
      <c r="FB2072">
        <v>2020</v>
      </c>
      <c r="FC2072">
        <v>430</v>
      </c>
      <c r="FD2072" t="s">
        <v>246</v>
      </c>
      <c r="FE2072" t="s">
        <v>246</v>
      </c>
      <c r="FF2072" t="s">
        <v>246</v>
      </c>
      <c r="FG2072" t="s">
        <v>246</v>
      </c>
      <c r="FH2072" t="s">
        <v>246</v>
      </c>
      <c r="FI2072" t="s">
        <v>246</v>
      </c>
      <c r="FJ2072" t="s">
        <v>246</v>
      </c>
      <c r="FK2072" t="s">
        <v>246</v>
      </c>
      <c r="FL2072" t="s">
        <v>246</v>
      </c>
      <c r="FM2072" t="s">
        <v>246</v>
      </c>
      <c r="FN2072" t="s">
        <v>246</v>
      </c>
      <c r="FO2072" t="s">
        <v>246</v>
      </c>
      <c r="FP2072" t="s">
        <v>246</v>
      </c>
      <c r="FQ2072" s="2">
        <v>1336</v>
      </c>
      <c r="FR2072" s="2">
        <v>0</v>
      </c>
      <c r="FS2072" s="2">
        <v>0</v>
      </c>
      <c r="FT2072">
        <v>0</v>
      </c>
      <c r="FU2072" s="2">
        <v>8909</v>
      </c>
      <c r="FV2072" s="2">
        <v>8909</v>
      </c>
      <c r="FW2072" s="2">
        <v>0</v>
      </c>
      <c r="FX2072">
        <v>0</v>
      </c>
      <c r="FY2072" s="2">
        <v>0</v>
      </c>
      <c r="FZ2072" s="2">
        <v>0</v>
      </c>
      <c r="GA2072" s="2">
        <v>0</v>
      </c>
      <c r="GB2072">
        <v>0</v>
      </c>
      <c r="GC2072" s="2">
        <v>125.68</v>
      </c>
      <c r="GE2072" s="2">
        <v>8909</v>
      </c>
      <c r="GF2072">
        <v>14</v>
      </c>
      <c r="GH2072" t="s">
        <v>315</v>
      </c>
      <c r="GK2072" t="s">
        <v>317</v>
      </c>
      <c r="GL2072" t="s">
        <v>317</v>
      </c>
      <c r="GM2072" t="s">
        <v>318</v>
      </c>
      <c r="GN2072" s="1">
        <v>36903</v>
      </c>
      <c r="GO2072" s="1">
        <v>36910</v>
      </c>
      <c r="GP2072" s="2">
        <v>0</v>
      </c>
      <c r="GQ2072" t="s">
        <v>319</v>
      </c>
      <c r="GR2072" t="str">
        <f>"                    "</f>
        <v xml:space="preserve">                    </v>
      </c>
      <c r="GS2072" t="str">
        <f>"3659.791"</f>
        <v>3659.791</v>
      </c>
      <c r="GT2072" t="str">
        <f>""</f>
        <v/>
      </c>
      <c r="HF2072" t="str">
        <f>""</f>
        <v/>
      </c>
      <c r="HK2072" t="str">
        <f>""</f>
        <v/>
      </c>
      <c r="HN2072" t="s">
        <v>271</v>
      </c>
      <c r="HP2072" t="str">
        <f>""</f>
        <v/>
      </c>
      <c r="HQ2072" t="str">
        <f>""</f>
        <v/>
      </c>
      <c r="IA2072" t="str">
        <f>""</f>
        <v/>
      </c>
      <c r="IB2072" t="str">
        <f>""</f>
        <v/>
      </c>
      <c r="IC2072" t="str">
        <f>HYPERLINK("https://web.datatree.com/?/property?propertyId=5354195")</f>
        <v>https://web.datatree.com/?/property?propertyId=5354195</v>
      </c>
    </row>
    <row r="2073" spans="1:237" x14ac:dyDescent="0.25">
      <c r="A2073" t="s">
        <v>16376</v>
      </c>
      <c r="B2073" t="s">
        <v>16377</v>
      </c>
      <c r="C2073" t="s">
        <v>16378</v>
      </c>
      <c r="D2073" t="s">
        <v>16379</v>
      </c>
      <c r="E2073" t="s">
        <v>240</v>
      </c>
      <c r="F2073">
        <v>5</v>
      </c>
      <c r="O2073" t="s">
        <v>16380</v>
      </c>
      <c r="P2073" t="s">
        <v>16376</v>
      </c>
      <c r="T2073" t="s">
        <v>242</v>
      </c>
      <c r="AE2073" t="s">
        <v>243</v>
      </c>
      <c r="AH2073" t="s">
        <v>244</v>
      </c>
      <c r="AK2073" t="s">
        <v>245</v>
      </c>
      <c r="AM2073">
        <v>1100</v>
      </c>
      <c r="AP2073" t="s">
        <v>10840</v>
      </c>
      <c r="AQ2073" t="s">
        <v>302</v>
      </c>
      <c r="AS2073" t="s">
        <v>345</v>
      </c>
      <c r="AT2073" t="s">
        <v>345</v>
      </c>
      <c r="AU2073" t="s">
        <v>243</v>
      </c>
      <c r="AV2073" t="str">
        <f>"86401-5418"</f>
        <v>86401-5418</v>
      </c>
      <c r="AW2073" t="s">
        <v>616</v>
      </c>
      <c r="AX2073" t="s">
        <v>16381</v>
      </c>
      <c r="AY2073" t="s">
        <v>16382</v>
      </c>
      <c r="AZ2073" t="s">
        <v>254</v>
      </c>
      <c r="BA2073" t="s">
        <v>16383</v>
      </c>
      <c r="BB2073" t="str">
        <f>"201-30-071"</f>
        <v>201-30-071</v>
      </c>
      <c r="BC2073" t="str">
        <f>"20130071"</f>
        <v>20130071</v>
      </c>
      <c r="BD2073" t="str">
        <f>"R20130071"</f>
        <v>R20130071</v>
      </c>
      <c r="BE2073">
        <v>4015</v>
      </c>
      <c r="BI2073" t="s">
        <v>256</v>
      </c>
      <c r="BJ2073" t="s">
        <v>707</v>
      </c>
      <c r="BK2073" t="s">
        <v>5455</v>
      </c>
      <c r="BL2073">
        <v>33</v>
      </c>
      <c r="BN2073">
        <v>34.818266525006003</v>
      </c>
      <c r="BO2073">
        <v>-113.55003408989499</v>
      </c>
      <c r="BW2073" t="s">
        <v>13390</v>
      </c>
      <c r="BX2073" t="s">
        <v>13390</v>
      </c>
      <c r="CA2073" t="str">
        <f>""</f>
        <v/>
      </c>
      <c r="CC2073">
        <v>0</v>
      </c>
      <c r="CD2073">
        <v>0</v>
      </c>
      <c r="CE2073">
        <v>0</v>
      </c>
      <c r="CF2073">
        <v>0</v>
      </c>
      <c r="CI2073">
        <v>0</v>
      </c>
      <c r="CJ2073">
        <v>0</v>
      </c>
      <c r="CL2073">
        <v>0</v>
      </c>
      <c r="CM2073">
        <v>0</v>
      </c>
      <c r="CN2073">
        <v>0</v>
      </c>
      <c r="CO2073">
        <v>0</v>
      </c>
      <c r="CP2073">
        <v>0</v>
      </c>
      <c r="CQ2073">
        <v>0</v>
      </c>
      <c r="CR2073">
        <v>0</v>
      </c>
      <c r="CS2073">
        <v>0</v>
      </c>
      <c r="CT2073">
        <v>0</v>
      </c>
      <c r="CU2073">
        <v>0</v>
      </c>
      <c r="CX2073">
        <v>0</v>
      </c>
      <c r="CZ2073">
        <v>0</v>
      </c>
      <c r="DB2073">
        <v>0</v>
      </c>
      <c r="DD2073">
        <v>0</v>
      </c>
      <c r="DF2073">
        <v>0</v>
      </c>
      <c r="DK2073">
        <v>0</v>
      </c>
      <c r="DM2073">
        <v>0</v>
      </c>
      <c r="DX2073">
        <v>0</v>
      </c>
      <c r="EC2073" t="s">
        <v>261</v>
      </c>
      <c r="ED2073" t="s">
        <v>262</v>
      </c>
      <c r="EE2073" t="s">
        <v>263</v>
      </c>
      <c r="EG2073">
        <v>435600</v>
      </c>
      <c r="EH2073">
        <v>10</v>
      </c>
      <c r="EI2073">
        <v>0</v>
      </c>
      <c r="EJ2073">
        <v>0</v>
      </c>
      <c r="EK2073">
        <v>0</v>
      </c>
      <c r="EL2073">
        <v>0</v>
      </c>
      <c r="EU2073" t="s">
        <v>264</v>
      </c>
      <c r="EV2073" t="s">
        <v>709</v>
      </c>
      <c r="EW2073" t="s">
        <v>710</v>
      </c>
      <c r="EX2073" s="1">
        <v>40135</v>
      </c>
      <c r="EY2073" t="s">
        <v>267</v>
      </c>
      <c r="EZ2073" t="str">
        <f>"FALSE"</f>
        <v>FALSE</v>
      </c>
      <c r="FA2073">
        <v>2022</v>
      </c>
      <c r="FB2073">
        <v>2020</v>
      </c>
      <c r="FC2073">
        <v>600</v>
      </c>
      <c r="FD2073" t="s">
        <v>246</v>
      </c>
      <c r="FE2073" t="s">
        <v>246</v>
      </c>
      <c r="FF2073" t="s">
        <v>246</v>
      </c>
      <c r="FG2073" t="s">
        <v>246</v>
      </c>
      <c r="FH2073" t="s">
        <v>246</v>
      </c>
      <c r="FI2073" t="s">
        <v>246</v>
      </c>
      <c r="FJ2073" t="s">
        <v>246</v>
      </c>
      <c r="FK2073" t="s">
        <v>246</v>
      </c>
      <c r="FL2073" t="s">
        <v>246</v>
      </c>
      <c r="FM2073" t="s">
        <v>246</v>
      </c>
      <c r="FN2073" t="s">
        <v>246</v>
      </c>
      <c r="FO2073" t="s">
        <v>246</v>
      </c>
      <c r="FP2073" t="s">
        <v>246</v>
      </c>
      <c r="FQ2073" s="2">
        <v>296</v>
      </c>
      <c r="FR2073" s="2">
        <v>0</v>
      </c>
      <c r="FS2073" s="2">
        <v>0</v>
      </c>
      <c r="FT2073">
        <v>0</v>
      </c>
      <c r="FU2073" s="2">
        <v>1972</v>
      </c>
      <c r="FV2073" s="2">
        <v>1972</v>
      </c>
      <c r="FW2073" s="2">
        <v>0</v>
      </c>
      <c r="FX2073">
        <v>0</v>
      </c>
      <c r="FY2073" s="2">
        <v>0</v>
      </c>
      <c r="FZ2073" s="2">
        <v>0</v>
      </c>
      <c r="GA2073" s="2">
        <v>0</v>
      </c>
      <c r="GB2073">
        <v>0</v>
      </c>
      <c r="GC2073" s="2">
        <v>18.18</v>
      </c>
      <c r="GE2073" s="2">
        <v>1972</v>
      </c>
      <c r="GH2073" t="s">
        <v>289</v>
      </c>
      <c r="GK2073" t="s">
        <v>290</v>
      </c>
      <c r="GL2073" t="s">
        <v>290</v>
      </c>
      <c r="GN2073" s="1">
        <v>37124</v>
      </c>
      <c r="GO2073" s="1">
        <v>37131</v>
      </c>
      <c r="GP2073" s="2">
        <v>200</v>
      </c>
      <c r="GQ2073" t="s">
        <v>362</v>
      </c>
      <c r="GR2073" t="str">
        <f>"                    "</f>
        <v xml:space="preserve">                    </v>
      </c>
      <c r="GS2073" t="str">
        <f>"3842.965"</f>
        <v>3842.965</v>
      </c>
      <c r="GT2073" t="str">
        <f>""</f>
        <v/>
      </c>
      <c r="HF2073" t="str">
        <f>""</f>
        <v/>
      </c>
      <c r="HK2073" t="str">
        <f>""</f>
        <v/>
      </c>
      <c r="HN2073" t="s">
        <v>271</v>
      </c>
      <c r="HP2073" t="str">
        <f>""</f>
        <v/>
      </c>
      <c r="HQ2073" t="str">
        <f>""</f>
        <v/>
      </c>
      <c r="IA2073" t="str">
        <f>""</f>
        <v/>
      </c>
      <c r="IB2073" t="str">
        <f>""</f>
        <v/>
      </c>
      <c r="IC2073" t="str">
        <f>HYPERLINK("https://web.datatree.com/?/property?propertyId=5332953")</f>
        <v>https://web.datatree.com/?/property?propertyId=5332953</v>
      </c>
    </row>
    <row r="2074" spans="1:237" x14ac:dyDescent="0.25">
      <c r="A2074" t="s">
        <v>16384</v>
      </c>
      <c r="D2074" t="s">
        <v>16384</v>
      </c>
      <c r="E2074" t="s">
        <v>240</v>
      </c>
      <c r="F2074">
        <v>1</v>
      </c>
      <c r="K2074" t="s">
        <v>240</v>
      </c>
      <c r="O2074" t="s">
        <v>16385</v>
      </c>
      <c r="P2074" t="s">
        <v>16384</v>
      </c>
      <c r="Q2074" t="s">
        <v>588</v>
      </c>
      <c r="T2074" t="s">
        <v>242</v>
      </c>
      <c r="AE2074" t="s">
        <v>243</v>
      </c>
      <c r="AH2074" t="s">
        <v>244</v>
      </c>
      <c r="AK2074" t="s">
        <v>245</v>
      </c>
      <c r="AL2074" t="s">
        <v>457</v>
      </c>
      <c r="AM2074">
        <v>236</v>
      </c>
      <c r="AP2074" t="s">
        <v>15776</v>
      </c>
      <c r="AQ2074" t="s">
        <v>375</v>
      </c>
      <c r="AS2074" t="s">
        <v>1727</v>
      </c>
      <c r="AT2074" t="s">
        <v>1727</v>
      </c>
      <c r="AU2074" t="s">
        <v>243</v>
      </c>
      <c r="AV2074" t="str">
        <f>"85233-6330"</f>
        <v>85233-6330</v>
      </c>
      <c r="AW2074" t="s">
        <v>1263</v>
      </c>
      <c r="AX2074" t="s">
        <v>16386</v>
      </c>
      <c r="AY2074" t="s">
        <v>16387</v>
      </c>
      <c r="AZ2074" t="s">
        <v>254</v>
      </c>
      <c r="BA2074" t="s">
        <v>16388</v>
      </c>
      <c r="BB2074" t="str">
        <f>"351-19-001"</f>
        <v>351-19-001</v>
      </c>
      <c r="BC2074" t="str">
        <f>"35119001"</f>
        <v>35119001</v>
      </c>
      <c r="BD2074" t="str">
        <f>"R35119001"</f>
        <v>R35119001</v>
      </c>
      <c r="BE2074">
        <v>4015</v>
      </c>
      <c r="BJ2074" t="s">
        <v>333</v>
      </c>
      <c r="BK2074" t="s">
        <v>310</v>
      </c>
      <c r="BL2074">
        <v>29</v>
      </c>
      <c r="BN2074">
        <v>35.4460142767891</v>
      </c>
      <c r="BO2074">
        <v>-114.432885993646</v>
      </c>
      <c r="BP2074" t="s">
        <v>1042</v>
      </c>
      <c r="BQ2074">
        <v>4</v>
      </c>
      <c r="BW2074" t="s">
        <v>4049</v>
      </c>
      <c r="BX2074" t="s">
        <v>4049</v>
      </c>
      <c r="CA2074" t="str">
        <f>"1|2"</f>
        <v>1|2</v>
      </c>
      <c r="CB2074" t="s">
        <v>9754</v>
      </c>
      <c r="CC2074">
        <v>0</v>
      </c>
      <c r="CD2074">
        <v>0</v>
      </c>
      <c r="CE2074">
        <v>0</v>
      </c>
      <c r="CF2074">
        <v>0</v>
      </c>
      <c r="CI2074">
        <v>0</v>
      </c>
      <c r="CJ2074">
        <v>0</v>
      </c>
      <c r="CL2074">
        <v>0</v>
      </c>
      <c r="CM2074">
        <v>0</v>
      </c>
      <c r="CN2074">
        <v>0</v>
      </c>
      <c r="CO2074">
        <v>0</v>
      </c>
      <c r="CP2074">
        <v>0</v>
      </c>
      <c r="CQ2074">
        <v>0</v>
      </c>
      <c r="CR2074">
        <v>0</v>
      </c>
      <c r="CS2074">
        <v>0</v>
      </c>
      <c r="CT2074">
        <v>0</v>
      </c>
      <c r="CU2074">
        <v>0</v>
      </c>
      <c r="CX2074">
        <v>0</v>
      </c>
      <c r="CZ2074">
        <v>0</v>
      </c>
      <c r="DB2074">
        <v>0</v>
      </c>
      <c r="DD2074">
        <v>0</v>
      </c>
      <c r="DF2074">
        <v>0</v>
      </c>
      <c r="DK2074">
        <v>0</v>
      </c>
      <c r="DM2074">
        <v>0</v>
      </c>
      <c r="DX2074">
        <v>0</v>
      </c>
      <c r="EC2074" t="s">
        <v>336</v>
      </c>
      <c r="ED2074" t="s">
        <v>337</v>
      </c>
      <c r="EE2074" t="s">
        <v>338</v>
      </c>
      <c r="EG2074">
        <v>435600</v>
      </c>
      <c r="EH2074">
        <v>10</v>
      </c>
      <c r="EI2074">
        <v>0</v>
      </c>
      <c r="EJ2074">
        <v>0</v>
      </c>
      <c r="EK2074">
        <v>0</v>
      </c>
      <c r="EL2074">
        <v>0</v>
      </c>
      <c r="EU2074" t="s">
        <v>264</v>
      </c>
      <c r="EV2074" t="s">
        <v>339</v>
      </c>
      <c r="EW2074" t="s">
        <v>340</v>
      </c>
      <c r="EX2074" s="1">
        <v>40135</v>
      </c>
      <c r="EY2074" t="s">
        <v>267</v>
      </c>
      <c r="EZ2074" t="str">
        <f>"FALSE"</f>
        <v>FALSE</v>
      </c>
      <c r="FA2074">
        <v>2022</v>
      </c>
      <c r="FB2074">
        <v>2020</v>
      </c>
      <c r="FC2074">
        <v>400</v>
      </c>
      <c r="FD2074" t="s">
        <v>246</v>
      </c>
      <c r="FE2074" t="s">
        <v>246</v>
      </c>
      <c r="FF2074" t="s">
        <v>246</v>
      </c>
      <c r="FG2074" t="s">
        <v>246</v>
      </c>
      <c r="FH2074" t="s">
        <v>246</v>
      </c>
      <c r="FI2074" t="s">
        <v>246</v>
      </c>
      <c r="FJ2074" t="s">
        <v>246</v>
      </c>
      <c r="FK2074" t="s">
        <v>246</v>
      </c>
      <c r="FL2074" t="s">
        <v>246</v>
      </c>
      <c r="FM2074" t="s">
        <v>246</v>
      </c>
      <c r="FN2074" t="s">
        <v>246</v>
      </c>
      <c r="FO2074" t="s">
        <v>246</v>
      </c>
      <c r="FP2074" t="s">
        <v>246</v>
      </c>
      <c r="FQ2074" s="2">
        <v>883</v>
      </c>
      <c r="FR2074" s="2">
        <v>0</v>
      </c>
      <c r="FS2074" s="2">
        <v>0</v>
      </c>
      <c r="FT2074">
        <v>0</v>
      </c>
      <c r="FU2074" s="2">
        <v>5884</v>
      </c>
      <c r="FV2074" s="2">
        <v>5884</v>
      </c>
      <c r="FW2074" s="2">
        <v>0</v>
      </c>
      <c r="FX2074">
        <v>0</v>
      </c>
      <c r="FY2074" s="2">
        <v>0</v>
      </c>
      <c r="FZ2074" s="2">
        <v>0</v>
      </c>
      <c r="GA2074" s="2">
        <v>0</v>
      </c>
      <c r="GB2074">
        <v>0</v>
      </c>
      <c r="GC2074" s="2">
        <v>86.58</v>
      </c>
      <c r="GE2074" s="2">
        <v>5884</v>
      </c>
      <c r="GH2074" t="s">
        <v>315</v>
      </c>
      <c r="GK2074" t="s">
        <v>316</v>
      </c>
      <c r="GL2074" t="s">
        <v>317</v>
      </c>
      <c r="GM2074" t="s">
        <v>318</v>
      </c>
      <c r="GN2074" s="1">
        <v>36689</v>
      </c>
      <c r="GO2074" s="1">
        <v>36696</v>
      </c>
      <c r="GP2074" s="2">
        <v>0</v>
      </c>
      <c r="GQ2074" t="s">
        <v>319</v>
      </c>
      <c r="GR2074" t="str">
        <f>"                    "</f>
        <v xml:space="preserve">                    </v>
      </c>
      <c r="GS2074" t="str">
        <f>"UNKNOWN"</f>
        <v>UNKNOWN</v>
      </c>
      <c r="GT2074" t="str">
        <f>""</f>
        <v/>
      </c>
      <c r="HF2074" t="str">
        <f>""</f>
        <v/>
      </c>
      <c r="HK2074" t="str">
        <f>""</f>
        <v/>
      </c>
      <c r="HN2074" t="s">
        <v>271</v>
      </c>
      <c r="HP2074" t="str">
        <f>""</f>
        <v/>
      </c>
      <c r="HQ2074" t="str">
        <f>""</f>
        <v/>
      </c>
      <c r="IA2074" t="str">
        <f>""</f>
        <v/>
      </c>
      <c r="IB2074" t="str">
        <f>""</f>
        <v/>
      </c>
      <c r="IC2074" t="str">
        <f>HYPERLINK("https://web.datatree.com/?/property?propertyId=5298325")</f>
        <v>https://web.datatree.com/?/property?propertyId=5298325</v>
      </c>
    </row>
    <row r="2075" spans="1:237" x14ac:dyDescent="0.25">
      <c r="A2075" t="s">
        <v>16389</v>
      </c>
      <c r="B2075" t="s">
        <v>1766</v>
      </c>
      <c r="C2075" t="s">
        <v>841</v>
      </c>
      <c r="D2075" t="s">
        <v>16390</v>
      </c>
      <c r="E2075" t="s">
        <v>240</v>
      </c>
      <c r="F2075">
        <v>2</v>
      </c>
      <c r="G2075" t="s">
        <v>16391</v>
      </c>
      <c r="H2075" t="s">
        <v>4528</v>
      </c>
      <c r="I2075" t="s">
        <v>4528</v>
      </c>
      <c r="J2075" t="s">
        <v>16390</v>
      </c>
      <c r="K2075" t="s">
        <v>240</v>
      </c>
      <c r="L2075">
        <v>2</v>
      </c>
      <c r="O2075" t="s">
        <v>16392</v>
      </c>
      <c r="P2075" t="s">
        <v>16393</v>
      </c>
      <c r="R2075" t="s">
        <v>300</v>
      </c>
      <c r="T2075" t="s">
        <v>242</v>
      </c>
      <c r="AE2075" t="s">
        <v>243</v>
      </c>
      <c r="AH2075" t="s">
        <v>244</v>
      </c>
      <c r="AK2075" t="s">
        <v>245</v>
      </c>
      <c r="AM2075">
        <v>12910</v>
      </c>
      <c r="AP2075" t="s">
        <v>16394</v>
      </c>
      <c r="AQ2075" t="s">
        <v>439</v>
      </c>
      <c r="AS2075" t="s">
        <v>16395</v>
      </c>
      <c r="AU2075" t="s">
        <v>2871</v>
      </c>
      <c r="AV2075" t="str">
        <f>"22407-2114"</f>
        <v>22407-2114</v>
      </c>
      <c r="AW2075" t="s">
        <v>1771</v>
      </c>
      <c r="AX2075" t="s">
        <v>16396</v>
      </c>
      <c r="AY2075" t="s">
        <v>16397</v>
      </c>
      <c r="AZ2075" t="s">
        <v>254</v>
      </c>
      <c r="BA2075" t="s">
        <v>16398</v>
      </c>
      <c r="BB2075" t="str">
        <f>"102-40-028"</f>
        <v>102-40-028</v>
      </c>
      <c r="BC2075" t="str">
        <f>"10240028"</f>
        <v>10240028</v>
      </c>
      <c r="BD2075" t="str">
        <f>"R10240028"</f>
        <v>R10240028</v>
      </c>
      <c r="BE2075">
        <v>4015</v>
      </c>
      <c r="BI2075" t="s">
        <v>256</v>
      </c>
      <c r="BJ2075" t="s">
        <v>424</v>
      </c>
      <c r="BK2075" t="s">
        <v>258</v>
      </c>
      <c r="BL2075">
        <v>25</v>
      </c>
      <c r="BN2075">
        <v>34.612613743092297</v>
      </c>
      <c r="BO2075">
        <v>-113.46677214515999</v>
      </c>
      <c r="BP2075" t="s">
        <v>425</v>
      </c>
      <c r="BW2075" t="s">
        <v>426</v>
      </c>
      <c r="BX2075" t="s">
        <v>426</v>
      </c>
      <c r="CA2075" t="str">
        <f>"156"</f>
        <v>156</v>
      </c>
      <c r="CC2075">
        <v>0</v>
      </c>
      <c r="CD2075">
        <v>0</v>
      </c>
      <c r="CE2075">
        <v>0</v>
      </c>
      <c r="CF2075">
        <v>0</v>
      </c>
      <c r="CI2075">
        <v>0</v>
      </c>
      <c r="CJ2075">
        <v>0</v>
      </c>
      <c r="CL2075">
        <v>0</v>
      </c>
      <c r="CM2075">
        <v>0</v>
      </c>
      <c r="CN2075">
        <v>0</v>
      </c>
      <c r="CO2075">
        <v>0</v>
      </c>
      <c r="CP2075">
        <v>0</v>
      </c>
      <c r="CQ2075">
        <v>0</v>
      </c>
      <c r="CR2075">
        <v>0</v>
      </c>
      <c r="CS2075">
        <v>0</v>
      </c>
      <c r="CT2075">
        <v>0</v>
      </c>
      <c r="CU2075">
        <v>0</v>
      </c>
      <c r="CX2075">
        <v>0</v>
      </c>
      <c r="CZ2075">
        <v>0</v>
      </c>
      <c r="DB2075">
        <v>0</v>
      </c>
      <c r="DD2075">
        <v>0</v>
      </c>
      <c r="DF2075">
        <v>0</v>
      </c>
      <c r="DK2075">
        <v>0</v>
      </c>
      <c r="DM2075">
        <v>0</v>
      </c>
      <c r="DX2075">
        <v>0</v>
      </c>
      <c r="EC2075" t="s">
        <v>261</v>
      </c>
      <c r="ED2075" t="s">
        <v>262</v>
      </c>
      <c r="EE2075" t="s">
        <v>263</v>
      </c>
      <c r="EG2075">
        <v>435600</v>
      </c>
      <c r="EH2075">
        <v>10</v>
      </c>
      <c r="EI2075">
        <v>0</v>
      </c>
      <c r="EJ2075">
        <v>0</v>
      </c>
      <c r="EK2075">
        <v>0</v>
      </c>
      <c r="EL2075">
        <v>0</v>
      </c>
      <c r="EU2075" t="s">
        <v>264</v>
      </c>
      <c r="EV2075" t="s">
        <v>427</v>
      </c>
      <c r="EW2075" t="s">
        <v>428</v>
      </c>
      <c r="EX2075" s="1">
        <v>40135</v>
      </c>
      <c r="EY2075" t="s">
        <v>267</v>
      </c>
      <c r="EZ2075" t="str">
        <f>"FALSE"</f>
        <v>FALSE</v>
      </c>
      <c r="FA2075">
        <v>2022</v>
      </c>
      <c r="FB2075">
        <v>2020</v>
      </c>
      <c r="FC2075">
        <v>600</v>
      </c>
      <c r="FD2075" t="s">
        <v>246</v>
      </c>
      <c r="FE2075" t="s">
        <v>246</v>
      </c>
      <c r="FF2075" t="s">
        <v>246</v>
      </c>
      <c r="FG2075" t="s">
        <v>246</v>
      </c>
      <c r="FH2075" t="s">
        <v>246</v>
      </c>
      <c r="FI2075" t="s">
        <v>246</v>
      </c>
      <c r="FJ2075" t="s">
        <v>246</v>
      </c>
      <c r="FK2075" t="s">
        <v>246</v>
      </c>
      <c r="FL2075" t="s">
        <v>246</v>
      </c>
      <c r="FM2075" t="s">
        <v>246</v>
      </c>
      <c r="FN2075" t="s">
        <v>246</v>
      </c>
      <c r="FO2075" t="s">
        <v>246</v>
      </c>
      <c r="FP2075" t="s">
        <v>246</v>
      </c>
      <c r="FQ2075" s="2">
        <v>509</v>
      </c>
      <c r="FR2075" s="2">
        <v>0</v>
      </c>
      <c r="FS2075" s="2">
        <v>0</v>
      </c>
      <c r="FT2075">
        <v>0</v>
      </c>
      <c r="FU2075" s="2">
        <v>3391</v>
      </c>
      <c r="FV2075" s="2">
        <v>3391</v>
      </c>
      <c r="FW2075" s="2">
        <v>0</v>
      </c>
      <c r="FX2075">
        <v>0</v>
      </c>
      <c r="FY2075" s="2">
        <v>0</v>
      </c>
      <c r="FZ2075" s="2">
        <v>0</v>
      </c>
      <c r="GA2075" s="2">
        <v>0</v>
      </c>
      <c r="GB2075">
        <v>0</v>
      </c>
      <c r="GC2075" s="2">
        <v>31.56</v>
      </c>
      <c r="GE2075" s="2">
        <v>3391</v>
      </c>
      <c r="GH2075" t="s">
        <v>289</v>
      </c>
      <c r="GK2075" t="s">
        <v>290</v>
      </c>
      <c r="GL2075" t="s">
        <v>290</v>
      </c>
      <c r="GR2075" t="str">
        <f>""</f>
        <v/>
      </c>
      <c r="GS2075" t="str">
        <f>""</f>
        <v/>
      </c>
      <c r="GT2075" t="str">
        <f>""</f>
        <v/>
      </c>
      <c r="HF2075" t="str">
        <f>""</f>
        <v/>
      </c>
      <c r="HK2075" t="str">
        <f>""</f>
        <v/>
      </c>
      <c r="HN2075" t="s">
        <v>271</v>
      </c>
      <c r="HP2075" t="str">
        <f>""</f>
        <v/>
      </c>
      <c r="HQ2075" t="str">
        <f>""</f>
        <v/>
      </c>
      <c r="IA2075" t="str">
        <f>""</f>
        <v/>
      </c>
      <c r="IB2075" t="str">
        <f>""</f>
        <v/>
      </c>
      <c r="IC2075" t="str">
        <f>HYPERLINK("https://web.datatree.com/?/property?propertyId=5333749")</f>
        <v>https://web.datatree.com/?/property?propertyId=5333749</v>
      </c>
    </row>
    <row r="2076" spans="1:237" x14ac:dyDescent="0.25">
      <c r="A2076" t="s">
        <v>16399</v>
      </c>
      <c r="B2076" t="s">
        <v>6567</v>
      </c>
      <c r="C2076" t="s">
        <v>6567</v>
      </c>
      <c r="D2076" t="s">
        <v>16400</v>
      </c>
      <c r="E2076" t="s">
        <v>240</v>
      </c>
      <c r="F2076">
        <v>3</v>
      </c>
      <c r="O2076" t="s">
        <v>16401</v>
      </c>
      <c r="P2076" t="s">
        <v>16399</v>
      </c>
      <c r="T2076" t="s">
        <v>242</v>
      </c>
      <c r="AE2076" t="s">
        <v>243</v>
      </c>
      <c r="AH2076" t="s">
        <v>244</v>
      </c>
      <c r="AK2076" t="s">
        <v>245</v>
      </c>
      <c r="AM2076" s="3">
        <v>1656.0454545454545</v>
      </c>
      <c r="AP2076" t="s">
        <v>16402</v>
      </c>
      <c r="AQ2076" t="s">
        <v>1016</v>
      </c>
      <c r="AS2076" t="s">
        <v>14522</v>
      </c>
      <c r="AT2076" t="s">
        <v>16403</v>
      </c>
      <c r="AU2076" t="s">
        <v>1201</v>
      </c>
      <c r="AV2076" t="str">
        <f>"97138-4405"</f>
        <v>97138-4405</v>
      </c>
      <c r="AW2076" t="s">
        <v>378</v>
      </c>
      <c r="AX2076" t="s">
        <v>16404</v>
      </c>
      <c r="AY2076" t="s">
        <v>16405</v>
      </c>
      <c r="AZ2076" t="s">
        <v>254</v>
      </c>
      <c r="BA2076" t="s">
        <v>16406</v>
      </c>
      <c r="BB2076" t="str">
        <f>"210-09-062"</f>
        <v>210-09-062</v>
      </c>
      <c r="BC2076" t="str">
        <f>"21009062"</f>
        <v>21009062</v>
      </c>
      <c r="BD2076" t="str">
        <f>"R21009062"</f>
        <v>R21009062</v>
      </c>
      <c r="BE2076">
        <v>4015</v>
      </c>
      <c r="BJ2076" t="s">
        <v>281</v>
      </c>
      <c r="BK2076" t="s">
        <v>310</v>
      </c>
      <c r="BL2076">
        <v>7</v>
      </c>
      <c r="BN2076">
        <v>34.735281295071204</v>
      </c>
      <c r="BO2076">
        <v>-114.393374153125</v>
      </c>
      <c r="BW2076" t="s">
        <v>1619</v>
      </c>
      <c r="BX2076" t="s">
        <v>1619</v>
      </c>
      <c r="CA2076" t="str">
        <f>""</f>
        <v/>
      </c>
      <c r="CC2076">
        <v>0</v>
      </c>
      <c r="CD2076">
        <v>0</v>
      </c>
      <c r="CE2076">
        <v>0</v>
      </c>
      <c r="CF2076">
        <v>0</v>
      </c>
      <c r="CI2076">
        <v>0</v>
      </c>
      <c r="CJ2076">
        <v>0</v>
      </c>
      <c r="CL2076">
        <v>0</v>
      </c>
      <c r="CM2076">
        <v>0</v>
      </c>
      <c r="CN2076">
        <v>0</v>
      </c>
      <c r="CO2076">
        <v>0</v>
      </c>
      <c r="CP2076">
        <v>0</v>
      </c>
      <c r="CQ2076">
        <v>0</v>
      </c>
      <c r="CR2076">
        <v>0</v>
      </c>
      <c r="CS2076">
        <v>0</v>
      </c>
      <c r="CT2076">
        <v>0</v>
      </c>
      <c r="CU2076">
        <v>0</v>
      </c>
      <c r="CX2076">
        <v>0</v>
      </c>
      <c r="CZ2076">
        <v>0</v>
      </c>
      <c r="DB2076">
        <v>0</v>
      </c>
      <c r="DD2076">
        <v>0</v>
      </c>
      <c r="DF2076">
        <v>0</v>
      </c>
      <c r="DK2076">
        <v>0</v>
      </c>
      <c r="DM2076">
        <v>0</v>
      </c>
      <c r="DX2076">
        <v>0</v>
      </c>
      <c r="EC2076" t="s">
        <v>261</v>
      </c>
      <c r="ED2076" t="s">
        <v>354</v>
      </c>
      <c r="EE2076" t="s">
        <v>355</v>
      </c>
      <c r="EG2076">
        <v>435600</v>
      </c>
      <c r="EH2076">
        <v>10</v>
      </c>
      <c r="EI2076">
        <v>0</v>
      </c>
      <c r="EJ2076">
        <v>0</v>
      </c>
      <c r="EK2076">
        <v>0</v>
      </c>
      <c r="EL2076">
        <v>0</v>
      </c>
      <c r="EU2076" t="s">
        <v>407</v>
      </c>
      <c r="EV2076" t="s">
        <v>1620</v>
      </c>
      <c r="EW2076" t="s">
        <v>1621</v>
      </c>
      <c r="EX2076" s="1">
        <v>41325</v>
      </c>
      <c r="EY2076" t="s">
        <v>267</v>
      </c>
      <c r="EZ2076" t="str">
        <f>"TRUE"</f>
        <v>TRUE</v>
      </c>
      <c r="FA2076">
        <v>2022</v>
      </c>
      <c r="FB2076">
        <v>2020</v>
      </c>
      <c r="FC2076">
        <v>2500</v>
      </c>
      <c r="FD2076" t="s">
        <v>246</v>
      </c>
      <c r="FE2076" t="s">
        <v>246</v>
      </c>
      <c r="FF2076" t="s">
        <v>246</v>
      </c>
      <c r="FG2076" t="s">
        <v>246</v>
      </c>
      <c r="FH2076" t="s">
        <v>246</v>
      </c>
      <c r="FI2076" t="s">
        <v>246</v>
      </c>
      <c r="FJ2076" t="s">
        <v>246</v>
      </c>
      <c r="FK2076" t="s">
        <v>246</v>
      </c>
      <c r="FL2076" t="s">
        <v>246</v>
      </c>
      <c r="FM2076" t="s">
        <v>246</v>
      </c>
      <c r="FN2076" t="s">
        <v>246</v>
      </c>
      <c r="FO2076" t="s">
        <v>246</v>
      </c>
      <c r="FP2076" t="s">
        <v>246</v>
      </c>
      <c r="FQ2076" s="2">
        <v>493</v>
      </c>
      <c r="FR2076" s="2">
        <v>0</v>
      </c>
      <c r="FS2076" s="2">
        <v>0</v>
      </c>
      <c r="FT2076">
        <v>0</v>
      </c>
      <c r="FU2076" s="2">
        <v>3288</v>
      </c>
      <c r="FV2076" s="2">
        <v>3288</v>
      </c>
      <c r="FW2076" s="2">
        <v>0</v>
      </c>
      <c r="FX2076">
        <v>0</v>
      </c>
      <c r="FY2076" s="2">
        <v>0</v>
      </c>
      <c r="FZ2076" s="2">
        <v>0</v>
      </c>
      <c r="GA2076" s="2">
        <v>0</v>
      </c>
      <c r="GB2076">
        <v>0</v>
      </c>
      <c r="GC2076" s="2">
        <v>24.84</v>
      </c>
      <c r="GE2076" s="2">
        <v>3288</v>
      </c>
      <c r="GF2076">
        <v>16</v>
      </c>
      <c r="GH2076" t="s">
        <v>1191</v>
      </c>
      <c r="GK2076" t="s">
        <v>1192</v>
      </c>
      <c r="GL2076" t="s">
        <v>1193</v>
      </c>
      <c r="GM2076" t="s">
        <v>1194</v>
      </c>
      <c r="GN2076" s="1">
        <v>40061</v>
      </c>
      <c r="GO2076" s="1">
        <v>41346</v>
      </c>
      <c r="GQ2076" t="s">
        <v>270</v>
      </c>
      <c r="GR2076" t="str">
        <f>""</f>
        <v/>
      </c>
      <c r="GS2076" t="str">
        <f>"2013.13113"</f>
        <v>2013.13113</v>
      </c>
      <c r="GT2076" t="str">
        <f>""</f>
        <v/>
      </c>
      <c r="HF2076" t="str">
        <f>""</f>
        <v/>
      </c>
      <c r="HK2076" t="str">
        <f>""</f>
        <v/>
      </c>
      <c r="HN2076" t="s">
        <v>271</v>
      </c>
      <c r="HP2076" t="str">
        <f>""</f>
        <v/>
      </c>
      <c r="HQ2076" t="str">
        <f>""</f>
        <v/>
      </c>
      <c r="IA2076" t="str">
        <f>""</f>
        <v/>
      </c>
      <c r="IB2076" t="str">
        <f>""</f>
        <v/>
      </c>
      <c r="IC2076" t="str">
        <f>HYPERLINK("https://web.datatree.com/?/property?propertyId=5307089")</f>
        <v>https://web.datatree.com/?/property?propertyId=5307089</v>
      </c>
    </row>
    <row r="2077" spans="1:237" x14ac:dyDescent="0.25">
      <c r="A2077" t="s">
        <v>16407</v>
      </c>
      <c r="B2077" t="s">
        <v>16408</v>
      </c>
      <c r="C2077" t="s">
        <v>16409</v>
      </c>
      <c r="D2077" t="s">
        <v>7255</v>
      </c>
      <c r="E2077" t="s">
        <v>240</v>
      </c>
      <c r="F2077">
        <v>5</v>
      </c>
      <c r="O2077" t="s">
        <v>16410</v>
      </c>
      <c r="P2077" t="s">
        <v>16407</v>
      </c>
      <c r="T2077" t="s">
        <v>242</v>
      </c>
      <c r="AE2077" t="s">
        <v>243</v>
      </c>
      <c r="AH2077" t="s">
        <v>244</v>
      </c>
      <c r="AK2077" t="s">
        <v>245</v>
      </c>
      <c r="AL2077" t="s">
        <v>246</v>
      </c>
      <c r="AM2077">
        <v>3970</v>
      </c>
      <c r="AP2077" t="s">
        <v>259</v>
      </c>
      <c r="AQ2077" t="s">
        <v>491</v>
      </c>
      <c r="AS2077" t="s">
        <v>345</v>
      </c>
      <c r="AU2077" t="s">
        <v>243</v>
      </c>
      <c r="AV2077" t="str">
        <f>"86401-7971"</f>
        <v>86401-7971</v>
      </c>
      <c r="AW2077" t="s">
        <v>2311</v>
      </c>
      <c r="AX2077" t="s">
        <v>16411</v>
      </c>
      <c r="AY2077" t="s">
        <v>16412</v>
      </c>
      <c r="AZ2077" t="s">
        <v>254</v>
      </c>
      <c r="BA2077" t="s">
        <v>16413</v>
      </c>
      <c r="BB2077" t="str">
        <f>"353-04-064"</f>
        <v>353-04-064</v>
      </c>
      <c r="BC2077" t="str">
        <f>"35304064"</f>
        <v>35304064</v>
      </c>
      <c r="BD2077" t="str">
        <f>"R35304064"</f>
        <v>R35304064</v>
      </c>
      <c r="BE2077">
        <v>4015</v>
      </c>
      <c r="BI2077" t="s">
        <v>256</v>
      </c>
      <c r="BJ2077" t="s">
        <v>257</v>
      </c>
      <c r="BK2077" t="s">
        <v>258</v>
      </c>
      <c r="BL2077">
        <v>5</v>
      </c>
      <c r="BN2077">
        <v>35.236668851894599</v>
      </c>
      <c r="BO2077">
        <v>-113.565032303026</v>
      </c>
      <c r="BW2077" t="s">
        <v>639</v>
      </c>
      <c r="BX2077" t="s">
        <v>639</v>
      </c>
      <c r="CA2077" t="str">
        <f>""</f>
        <v/>
      </c>
      <c r="CC2077">
        <v>0</v>
      </c>
      <c r="CD2077">
        <v>0</v>
      </c>
      <c r="CE2077">
        <v>0</v>
      </c>
      <c r="CF2077">
        <v>0</v>
      </c>
      <c r="CI2077">
        <v>0</v>
      </c>
      <c r="CJ2077">
        <v>0</v>
      </c>
      <c r="CL2077">
        <v>0</v>
      </c>
      <c r="CM2077">
        <v>0</v>
      </c>
      <c r="CN2077">
        <v>0</v>
      </c>
      <c r="CO2077">
        <v>0</v>
      </c>
      <c r="CP2077">
        <v>0</v>
      </c>
      <c r="CQ2077">
        <v>0</v>
      </c>
      <c r="CR2077">
        <v>0</v>
      </c>
      <c r="CS2077">
        <v>0</v>
      </c>
      <c r="CT2077">
        <v>0</v>
      </c>
      <c r="CU2077">
        <v>0</v>
      </c>
      <c r="CX2077">
        <v>0</v>
      </c>
      <c r="CZ2077">
        <v>0</v>
      </c>
      <c r="DB2077">
        <v>0</v>
      </c>
      <c r="DD2077">
        <v>0</v>
      </c>
      <c r="DF2077">
        <v>0</v>
      </c>
      <c r="DK2077">
        <v>0</v>
      </c>
      <c r="DM2077">
        <v>0</v>
      </c>
      <c r="DX2077">
        <v>0</v>
      </c>
      <c r="EC2077" t="s">
        <v>261</v>
      </c>
      <c r="ED2077" t="s">
        <v>354</v>
      </c>
      <c r="EE2077" t="s">
        <v>355</v>
      </c>
      <c r="EG2077">
        <v>435600</v>
      </c>
      <c r="EH2077">
        <v>10</v>
      </c>
      <c r="EI2077">
        <v>0</v>
      </c>
      <c r="EJ2077">
        <v>0</v>
      </c>
      <c r="EK2077">
        <v>0</v>
      </c>
      <c r="EL2077">
        <v>0</v>
      </c>
      <c r="EU2077" t="s">
        <v>653</v>
      </c>
      <c r="EV2077" t="s">
        <v>265</v>
      </c>
      <c r="EW2077" t="s">
        <v>266</v>
      </c>
      <c r="EX2077" s="1">
        <v>40135</v>
      </c>
      <c r="EY2077" t="s">
        <v>267</v>
      </c>
      <c r="EZ2077" t="str">
        <f>"FALSE"</f>
        <v>FALSE</v>
      </c>
      <c r="FA2077">
        <v>2022</v>
      </c>
      <c r="FB2077">
        <v>2020</v>
      </c>
      <c r="FC2077">
        <v>300</v>
      </c>
      <c r="FD2077" t="s">
        <v>246</v>
      </c>
      <c r="FE2077" t="s">
        <v>246</v>
      </c>
      <c r="FF2077" t="s">
        <v>246</v>
      </c>
      <c r="FG2077" t="s">
        <v>246</v>
      </c>
      <c r="FH2077" t="s">
        <v>246</v>
      </c>
      <c r="FI2077" t="s">
        <v>246</v>
      </c>
      <c r="FJ2077" t="s">
        <v>246</v>
      </c>
      <c r="FK2077" t="s">
        <v>246</v>
      </c>
      <c r="FL2077" t="s">
        <v>246</v>
      </c>
      <c r="FM2077" t="s">
        <v>246</v>
      </c>
      <c r="FN2077" t="s">
        <v>246</v>
      </c>
      <c r="FO2077" t="s">
        <v>246</v>
      </c>
      <c r="FP2077" t="s">
        <v>246</v>
      </c>
      <c r="FQ2077" s="2">
        <v>851</v>
      </c>
      <c r="FR2077" s="2">
        <v>0</v>
      </c>
      <c r="FS2077" s="2">
        <v>0</v>
      </c>
      <c r="FT2077">
        <v>0</v>
      </c>
      <c r="FU2077" s="2">
        <v>5672</v>
      </c>
      <c r="FV2077" s="2">
        <v>5672</v>
      </c>
      <c r="FW2077" s="2">
        <v>0</v>
      </c>
      <c r="FX2077">
        <v>0</v>
      </c>
      <c r="FY2077" s="2">
        <v>0</v>
      </c>
      <c r="FZ2077" s="2">
        <v>0</v>
      </c>
      <c r="GA2077" s="2">
        <v>0</v>
      </c>
      <c r="GB2077">
        <v>0</v>
      </c>
      <c r="GC2077" s="2">
        <v>47.78</v>
      </c>
      <c r="GE2077" s="2">
        <v>5672</v>
      </c>
      <c r="GH2077" t="s">
        <v>268</v>
      </c>
      <c r="GK2077" t="s">
        <v>269</v>
      </c>
      <c r="GN2077" s="1">
        <v>42874</v>
      </c>
      <c r="GO2077" s="1">
        <v>42874</v>
      </c>
      <c r="GQ2077" t="s">
        <v>412</v>
      </c>
      <c r="GR2077" t="str">
        <f>""</f>
        <v/>
      </c>
      <c r="GS2077" t="str">
        <f>"2017.24217"</f>
        <v>2017.24217</v>
      </c>
      <c r="GT2077" t="str">
        <f>""</f>
        <v/>
      </c>
      <c r="HF2077" t="str">
        <f>""</f>
        <v/>
      </c>
      <c r="HK2077" t="str">
        <f>""</f>
        <v/>
      </c>
      <c r="HN2077" t="s">
        <v>271</v>
      </c>
      <c r="HP2077" t="str">
        <f>""</f>
        <v/>
      </c>
      <c r="HQ2077" t="str">
        <f>""</f>
        <v/>
      </c>
      <c r="IA2077" t="str">
        <f>""</f>
        <v/>
      </c>
      <c r="IB2077" t="str">
        <f>""</f>
        <v/>
      </c>
      <c r="IC2077" t="str">
        <f>HYPERLINK("https://web.datatree.com/?/property?propertyId=5298838")</f>
        <v>https://web.datatree.com/?/property?propertyId=5298838</v>
      </c>
    </row>
    <row r="2078" spans="1:237" x14ac:dyDescent="0.25">
      <c r="A2078" t="s">
        <v>4756</v>
      </c>
      <c r="D2078" t="s">
        <v>4756</v>
      </c>
      <c r="E2078" t="s">
        <v>273</v>
      </c>
      <c r="F2078">
        <v>3</v>
      </c>
      <c r="O2078" t="s">
        <v>4756</v>
      </c>
      <c r="P2078" t="s">
        <v>4756</v>
      </c>
      <c r="R2078" t="s">
        <v>274</v>
      </c>
      <c r="T2078" t="s">
        <v>242</v>
      </c>
      <c r="AE2078" t="s">
        <v>243</v>
      </c>
      <c r="AH2078" t="s">
        <v>244</v>
      </c>
      <c r="AK2078" t="s">
        <v>245</v>
      </c>
      <c r="AL2078" t="s">
        <v>246</v>
      </c>
      <c r="AM2078">
        <v>1711</v>
      </c>
      <c r="AP2078" t="s">
        <v>1038</v>
      </c>
      <c r="AQ2078" t="s">
        <v>491</v>
      </c>
      <c r="AR2078">
        <v>346</v>
      </c>
      <c r="AS2078" t="s">
        <v>345</v>
      </c>
      <c r="AT2078" t="s">
        <v>345</v>
      </c>
      <c r="AU2078" t="s">
        <v>243</v>
      </c>
      <c r="AV2078" t="str">
        <f>"86401-4673"</f>
        <v>86401-4673</v>
      </c>
      <c r="AW2078" t="s">
        <v>494</v>
      </c>
      <c r="AX2078" t="s">
        <v>4757</v>
      </c>
      <c r="AY2078" t="s">
        <v>4758</v>
      </c>
      <c r="AZ2078" t="s">
        <v>254</v>
      </c>
      <c r="BA2078" t="s">
        <v>11324</v>
      </c>
      <c r="BB2078" t="str">
        <f>"351-13-001"</f>
        <v>351-13-001</v>
      </c>
      <c r="BC2078" t="str">
        <f>"35113001"</f>
        <v>35113001</v>
      </c>
      <c r="BD2078" t="str">
        <f>"R35113001"</f>
        <v>R35113001</v>
      </c>
      <c r="BE2078">
        <v>4015</v>
      </c>
      <c r="BJ2078" t="s">
        <v>333</v>
      </c>
      <c r="BK2078" t="s">
        <v>310</v>
      </c>
      <c r="BL2078">
        <v>17</v>
      </c>
      <c r="BN2078">
        <v>35.474570168145704</v>
      </c>
      <c r="BO2078">
        <v>-114.43181049767399</v>
      </c>
      <c r="BP2078" t="s">
        <v>606</v>
      </c>
      <c r="BQ2078">
        <v>3</v>
      </c>
      <c r="BW2078" t="s">
        <v>607</v>
      </c>
      <c r="BX2078" t="s">
        <v>607</v>
      </c>
      <c r="CA2078" t="str">
        <f>"1|16"</f>
        <v>1|16</v>
      </c>
      <c r="CC2078">
        <v>0</v>
      </c>
      <c r="CD2078">
        <v>0</v>
      </c>
      <c r="CE2078">
        <v>0</v>
      </c>
      <c r="CF2078">
        <v>0</v>
      </c>
      <c r="CI2078">
        <v>0</v>
      </c>
      <c r="CJ2078">
        <v>0</v>
      </c>
      <c r="CL2078">
        <v>0</v>
      </c>
      <c r="CM2078">
        <v>0</v>
      </c>
      <c r="CN2078">
        <v>0</v>
      </c>
      <c r="CO2078">
        <v>0</v>
      </c>
      <c r="CP2078">
        <v>0</v>
      </c>
      <c r="CQ2078">
        <v>0</v>
      </c>
      <c r="CR2078">
        <v>0</v>
      </c>
      <c r="CS2078">
        <v>0</v>
      </c>
      <c r="CT2078">
        <v>0</v>
      </c>
      <c r="CU2078">
        <v>0</v>
      </c>
      <c r="CX2078">
        <v>0</v>
      </c>
      <c r="CZ2078">
        <v>0</v>
      </c>
      <c r="DB2078">
        <v>0</v>
      </c>
      <c r="DD2078">
        <v>0</v>
      </c>
      <c r="DF2078">
        <v>0</v>
      </c>
      <c r="DK2078">
        <v>0</v>
      </c>
      <c r="DM2078">
        <v>0</v>
      </c>
      <c r="DX2078">
        <v>0</v>
      </c>
      <c r="EC2078" t="s">
        <v>336</v>
      </c>
      <c r="ED2078" t="s">
        <v>337</v>
      </c>
      <c r="EE2078" t="s">
        <v>338</v>
      </c>
      <c r="EG2078">
        <v>435600</v>
      </c>
      <c r="EH2078">
        <v>10</v>
      </c>
      <c r="EI2078">
        <v>0</v>
      </c>
      <c r="EJ2078">
        <v>0</v>
      </c>
      <c r="EK2078">
        <v>0</v>
      </c>
      <c r="EL2078">
        <v>0</v>
      </c>
      <c r="EU2078" t="s">
        <v>264</v>
      </c>
      <c r="EV2078" t="s">
        <v>339</v>
      </c>
      <c r="EW2078" t="s">
        <v>340</v>
      </c>
      <c r="EX2078" s="1">
        <v>40135</v>
      </c>
      <c r="EY2078" t="s">
        <v>267</v>
      </c>
      <c r="EZ2078" t="str">
        <f>"FALSE"</f>
        <v>FALSE</v>
      </c>
      <c r="FA2078">
        <v>2022</v>
      </c>
      <c r="FB2078">
        <v>2020</v>
      </c>
      <c r="FC2078">
        <v>400</v>
      </c>
      <c r="FD2078" t="s">
        <v>246</v>
      </c>
      <c r="FE2078" t="s">
        <v>246</v>
      </c>
      <c r="FF2078" t="s">
        <v>246</v>
      </c>
      <c r="FG2078" t="s">
        <v>246</v>
      </c>
      <c r="FH2078" t="s">
        <v>246</v>
      </c>
      <c r="FI2078" t="s">
        <v>246</v>
      </c>
      <c r="FJ2078" t="s">
        <v>246</v>
      </c>
      <c r="FK2078" t="s">
        <v>246</v>
      </c>
      <c r="FL2078" t="s">
        <v>246</v>
      </c>
      <c r="FM2078" t="s">
        <v>246</v>
      </c>
      <c r="FN2078" t="s">
        <v>246</v>
      </c>
      <c r="FO2078" t="s">
        <v>246</v>
      </c>
      <c r="FP2078" t="s">
        <v>246</v>
      </c>
      <c r="FQ2078" s="2">
        <v>928</v>
      </c>
      <c r="FR2078" s="2">
        <v>0</v>
      </c>
      <c r="FS2078" s="2">
        <v>0</v>
      </c>
      <c r="FT2078">
        <v>0</v>
      </c>
      <c r="FU2078" s="2">
        <v>6190</v>
      </c>
      <c r="FV2078" s="2">
        <v>6190</v>
      </c>
      <c r="FW2078" s="2">
        <v>0</v>
      </c>
      <c r="FX2078">
        <v>0</v>
      </c>
      <c r="FY2078" s="2">
        <v>0</v>
      </c>
      <c r="FZ2078" s="2">
        <v>0</v>
      </c>
      <c r="GA2078" s="2">
        <v>0</v>
      </c>
      <c r="GB2078">
        <v>0</v>
      </c>
      <c r="GC2078" s="2">
        <v>85.4</v>
      </c>
      <c r="GE2078" s="2">
        <v>6190</v>
      </c>
      <c r="GH2078" t="s">
        <v>315</v>
      </c>
      <c r="GK2078" t="s">
        <v>316</v>
      </c>
      <c r="GL2078" t="s">
        <v>317</v>
      </c>
      <c r="GM2078" t="s">
        <v>318</v>
      </c>
      <c r="GR2078" t="str">
        <f>""</f>
        <v/>
      </c>
      <c r="GS2078" t="str">
        <f>""</f>
        <v/>
      </c>
      <c r="GT2078" t="str">
        <f>""</f>
        <v/>
      </c>
      <c r="GU2078" s="1">
        <v>42872</v>
      </c>
      <c r="GV2078" s="1">
        <v>42916</v>
      </c>
      <c r="GW2078" s="2">
        <v>10000</v>
      </c>
      <c r="GY2078" t="s">
        <v>270</v>
      </c>
      <c r="GZ2078" t="s">
        <v>4760</v>
      </c>
      <c r="HF2078" t="str">
        <f>""</f>
        <v/>
      </c>
      <c r="HK2078" t="str">
        <f>""</f>
        <v/>
      </c>
      <c r="HM2078" t="s">
        <v>1060</v>
      </c>
      <c r="HN2078" t="s">
        <v>271</v>
      </c>
      <c r="HP2078" t="str">
        <f>"2017.31324"</f>
        <v>2017.31324</v>
      </c>
      <c r="HQ2078" t="str">
        <f>""</f>
        <v/>
      </c>
      <c r="IA2078" t="str">
        <f>""</f>
        <v/>
      </c>
      <c r="IB2078" t="str">
        <f>""</f>
        <v/>
      </c>
      <c r="IC2078" t="str">
        <f>HYPERLINK("https://web.datatree.com/?/property?propertyId=5349278")</f>
        <v>https://web.datatree.com/?/property?propertyId=5349278</v>
      </c>
    </row>
    <row r="2079" spans="1:237" x14ac:dyDescent="0.25">
      <c r="A2079" t="s">
        <v>3519</v>
      </c>
      <c r="D2079" t="s">
        <v>3519</v>
      </c>
      <c r="E2079" t="s">
        <v>273</v>
      </c>
      <c r="F2079">
        <v>2280</v>
      </c>
      <c r="O2079" t="s">
        <v>3519</v>
      </c>
      <c r="P2079" t="s">
        <v>3519</v>
      </c>
      <c r="Q2079" t="s">
        <v>689</v>
      </c>
      <c r="R2079" t="s">
        <v>588</v>
      </c>
      <c r="T2079" t="s">
        <v>242</v>
      </c>
      <c r="AE2079" t="s">
        <v>243</v>
      </c>
      <c r="AH2079" t="s">
        <v>244</v>
      </c>
      <c r="AK2079" t="s">
        <v>245</v>
      </c>
      <c r="AL2079" t="s">
        <v>246</v>
      </c>
      <c r="AM2079">
        <v>2213</v>
      </c>
      <c r="AP2079" t="s">
        <v>1038</v>
      </c>
      <c r="AQ2079" t="s">
        <v>491</v>
      </c>
      <c r="AS2079" t="s">
        <v>345</v>
      </c>
      <c r="AT2079" t="s">
        <v>345</v>
      </c>
      <c r="AU2079" t="s">
        <v>243</v>
      </c>
      <c r="AV2079" t="str">
        <f>"86401-4664"</f>
        <v>86401-4664</v>
      </c>
      <c r="AW2079" t="s">
        <v>1184</v>
      </c>
      <c r="AX2079" t="s">
        <v>1344</v>
      </c>
      <c r="AY2079" t="s">
        <v>1345</v>
      </c>
      <c r="AZ2079" t="s">
        <v>254</v>
      </c>
      <c r="BA2079" t="s">
        <v>16414</v>
      </c>
      <c r="BB2079" t="str">
        <f>"318-22-039"</f>
        <v>318-22-039</v>
      </c>
      <c r="BC2079" t="str">
        <f>"31822039"</f>
        <v>31822039</v>
      </c>
      <c r="BD2079" t="str">
        <f>"R31822039"</f>
        <v>R31822039</v>
      </c>
      <c r="BE2079">
        <v>4015</v>
      </c>
      <c r="BJ2079" t="s">
        <v>925</v>
      </c>
      <c r="BK2079" t="s">
        <v>548</v>
      </c>
      <c r="BL2079">
        <v>29</v>
      </c>
      <c r="BN2079">
        <v>35.8790525567603</v>
      </c>
      <c r="BO2079">
        <v>-113.913777384089</v>
      </c>
      <c r="BW2079" t="s">
        <v>926</v>
      </c>
      <c r="BX2079" t="s">
        <v>926</v>
      </c>
      <c r="CA2079" t="str">
        <f>""</f>
        <v/>
      </c>
      <c r="CC2079">
        <v>0</v>
      </c>
      <c r="CD2079">
        <v>0</v>
      </c>
      <c r="CE2079">
        <v>0</v>
      </c>
      <c r="CF2079">
        <v>0</v>
      </c>
      <c r="CI2079">
        <v>0</v>
      </c>
      <c r="CJ2079">
        <v>0</v>
      </c>
      <c r="CL2079">
        <v>0</v>
      </c>
      <c r="CM2079">
        <v>0</v>
      </c>
      <c r="CN2079">
        <v>0</v>
      </c>
      <c r="CO2079">
        <v>0</v>
      </c>
      <c r="CP2079">
        <v>0</v>
      </c>
      <c r="CQ2079">
        <v>0</v>
      </c>
      <c r="CR2079">
        <v>0</v>
      </c>
      <c r="CS2079">
        <v>0</v>
      </c>
      <c r="CT2079">
        <v>0</v>
      </c>
      <c r="CU2079">
        <v>0</v>
      </c>
      <c r="CX2079">
        <v>0</v>
      </c>
      <c r="CZ2079">
        <v>0</v>
      </c>
      <c r="DB2079">
        <v>0</v>
      </c>
      <c r="DD2079">
        <v>0</v>
      </c>
      <c r="DF2079">
        <v>0</v>
      </c>
      <c r="DK2079">
        <v>0</v>
      </c>
      <c r="DM2079">
        <v>0</v>
      </c>
      <c r="DX2079">
        <v>0</v>
      </c>
      <c r="EC2079" t="s">
        <v>261</v>
      </c>
      <c r="ED2079" t="s">
        <v>354</v>
      </c>
      <c r="EE2079" t="s">
        <v>355</v>
      </c>
      <c r="EG2079">
        <v>435600</v>
      </c>
      <c r="EH2079">
        <v>10</v>
      </c>
      <c r="EI2079">
        <v>0</v>
      </c>
      <c r="EJ2079">
        <v>0</v>
      </c>
      <c r="EK2079">
        <v>0</v>
      </c>
      <c r="EL2079">
        <v>0</v>
      </c>
      <c r="EU2079" t="s">
        <v>264</v>
      </c>
      <c r="EV2079" t="s">
        <v>927</v>
      </c>
      <c r="EW2079" t="s">
        <v>928</v>
      </c>
      <c r="EX2079" s="1">
        <v>40135</v>
      </c>
      <c r="EY2079" t="s">
        <v>267</v>
      </c>
      <c r="EZ2079" t="str">
        <f>"FALSE"</f>
        <v>FALSE</v>
      </c>
      <c r="FA2079">
        <v>2022</v>
      </c>
      <c r="FB2079">
        <v>2020</v>
      </c>
      <c r="FC2079">
        <v>400</v>
      </c>
      <c r="FD2079" t="s">
        <v>246</v>
      </c>
      <c r="FE2079" t="s">
        <v>246</v>
      </c>
      <c r="FF2079" t="s">
        <v>246</v>
      </c>
      <c r="FG2079" t="s">
        <v>246</v>
      </c>
      <c r="FH2079" t="s">
        <v>246</v>
      </c>
      <c r="FI2079" t="s">
        <v>246</v>
      </c>
      <c r="FJ2079" t="s">
        <v>246</v>
      </c>
      <c r="FK2079" t="s">
        <v>246</v>
      </c>
      <c r="FL2079" t="s">
        <v>246</v>
      </c>
      <c r="FM2079" t="s">
        <v>246</v>
      </c>
      <c r="FN2079" t="s">
        <v>246</v>
      </c>
      <c r="FO2079" t="s">
        <v>246</v>
      </c>
      <c r="FP2079" t="s">
        <v>246</v>
      </c>
      <c r="FQ2079" s="2">
        <v>708</v>
      </c>
      <c r="FR2079" s="2">
        <v>0</v>
      </c>
      <c r="FS2079" s="2">
        <v>0</v>
      </c>
      <c r="FT2079">
        <v>0</v>
      </c>
      <c r="FU2079" s="2">
        <v>4723</v>
      </c>
      <c r="FV2079" s="2">
        <v>4723</v>
      </c>
      <c r="FW2079" s="2">
        <v>0</v>
      </c>
      <c r="FX2079">
        <v>0</v>
      </c>
      <c r="FY2079" s="2">
        <v>0</v>
      </c>
      <c r="FZ2079" s="2">
        <v>0</v>
      </c>
      <c r="GA2079" s="2">
        <v>0</v>
      </c>
      <c r="GB2079">
        <v>0</v>
      </c>
      <c r="GC2079" s="2">
        <v>75.959999999999994</v>
      </c>
      <c r="GE2079" s="2">
        <v>4723</v>
      </c>
      <c r="GH2079" t="s">
        <v>315</v>
      </c>
      <c r="GK2079" t="s">
        <v>552</v>
      </c>
      <c r="GL2079" t="s">
        <v>359</v>
      </c>
      <c r="GM2079" t="s">
        <v>360</v>
      </c>
      <c r="GN2079" s="1">
        <v>39270</v>
      </c>
      <c r="GO2079" s="1">
        <v>39272</v>
      </c>
      <c r="GP2079" s="2">
        <v>0</v>
      </c>
      <c r="GQ2079" t="s">
        <v>567</v>
      </c>
      <c r="GR2079" t="str">
        <f>"                    "</f>
        <v xml:space="preserve">                    </v>
      </c>
      <c r="GS2079" t="str">
        <f>"6871.733"</f>
        <v>6871.733</v>
      </c>
      <c r="GT2079" t="str">
        <f>""</f>
        <v/>
      </c>
      <c r="HF2079" t="str">
        <f>""</f>
        <v/>
      </c>
      <c r="HK2079" t="str">
        <f>""</f>
        <v/>
      </c>
      <c r="HN2079" t="s">
        <v>271</v>
      </c>
      <c r="HP2079" t="str">
        <f>""</f>
        <v/>
      </c>
      <c r="HQ2079" t="str">
        <f>""</f>
        <v/>
      </c>
      <c r="IA2079" t="str">
        <f>""</f>
        <v/>
      </c>
      <c r="IB2079" t="str">
        <f>""</f>
        <v/>
      </c>
      <c r="IC2079" t="str">
        <f>HYPERLINK("https://web.datatree.com/?/property?propertyId=5375458")</f>
        <v>https://web.datatree.com/?/property?propertyId=5375458</v>
      </c>
    </row>
    <row r="2080" spans="1:237" x14ac:dyDescent="0.25">
      <c r="A2080" t="s">
        <v>16415</v>
      </c>
      <c r="B2080" t="s">
        <v>4275</v>
      </c>
      <c r="C2080" t="s">
        <v>4275</v>
      </c>
      <c r="D2080" t="s">
        <v>968</v>
      </c>
      <c r="E2080" t="s">
        <v>240</v>
      </c>
      <c r="F2080">
        <v>11</v>
      </c>
      <c r="O2080" t="s">
        <v>16416</v>
      </c>
      <c r="P2080" t="s">
        <v>16415</v>
      </c>
      <c r="Q2080" t="s">
        <v>1181</v>
      </c>
      <c r="T2080" t="s">
        <v>242</v>
      </c>
      <c r="AE2080" t="s">
        <v>243</v>
      </c>
      <c r="AH2080" t="s">
        <v>244</v>
      </c>
      <c r="AK2080" t="s">
        <v>245</v>
      </c>
      <c r="AL2080" t="s">
        <v>457</v>
      </c>
      <c r="AM2080">
        <v>1340</v>
      </c>
      <c r="AP2080" t="s">
        <v>16417</v>
      </c>
      <c r="AQ2080" t="s">
        <v>491</v>
      </c>
      <c r="AS2080" t="s">
        <v>3071</v>
      </c>
      <c r="AT2080" t="s">
        <v>16418</v>
      </c>
      <c r="AU2080" t="s">
        <v>243</v>
      </c>
      <c r="AV2080" t="str">
        <f>"86327-6983"</f>
        <v>86327-6983</v>
      </c>
      <c r="AW2080" t="s">
        <v>16419</v>
      </c>
      <c r="AX2080" t="s">
        <v>16420</v>
      </c>
      <c r="AY2080" t="s">
        <v>16421</v>
      </c>
      <c r="AZ2080" t="s">
        <v>254</v>
      </c>
      <c r="BA2080" t="s">
        <v>14879</v>
      </c>
      <c r="BB2080" t="str">
        <f>"201-30-054"</f>
        <v>201-30-054</v>
      </c>
      <c r="BC2080" t="str">
        <f>"20130054"</f>
        <v>20130054</v>
      </c>
      <c r="BD2080" t="str">
        <f>"R20130054"</f>
        <v>R20130054</v>
      </c>
      <c r="BE2080">
        <v>4015</v>
      </c>
      <c r="BI2080" t="s">
        <v>256</v>
      </c>
      <c r="BJ2080" t="s">
        <v>707</v>
      </c>
      <c r="BK2080" t="s">
        <v>258</v>
      </c>
      <c r="BL2080">
        <v>33</v>
      </c>
      <c r="BN2080">
        <v>34.8146605568745</v>
      </c>
      <c r="BO2080">
        <v>-113.56322372499</v>
      </c>
      <c r="BW2080" t="s">
        <v>1956</v>
      </c>
      <c r="BX2080" t="s">
        <v>1956</v>
      </c>
      <c r="CA2080" t="str">
        <f>""</f>
        <v/>
      </c>
      <c r="CC2080">
        <v>0</v>
      </c>
      <c r="CD2080">
        <v>0</v>
      </c>
      <c r="CE2080">
        <v>0</v>
      </c>
      <c r="CF2080">
        <v>0</v>
      </c>
      <c r="CI2080">
        <v>0</v>
      </c>
      <c r="CJ2080">
        <v>0</v>
      </c>
      <c r="CL2080">
        <v>0</v>
      </c>
      <c r="CM2080">
        <v>0</v>
      </c>
      <c r="CN2080">
        <v>0</v>
      </c>
      <c r="CO2080">
        <v>0</v>
      </c>
      <c r="CP2080">
        <v>0</v>
      </c>
      <c r="CQ2080">
        <v>0</v>
      </c>
      <c r="CR2080">
        <v>0</v>
      </c>
      <c r="CS2080">
        <v>0</v>
      </c>
      <c r="CT2080">
        <v>0</v>
      </c>
      <c r="CU2080">
        <v>0</v>
      </c>
      <c r="CX2080">
        <v>0</v>
      </c>
      <c r="CZ2080">
        <v>0</v>
      </c>
      <c r="DB2080">
        <v>0</v>
      </c>
      <c r="DD2080">
        <v>0</v>
      </c>
      <c r="DF2080">
        <v>0</v>
      </c>
      <c r="DK2080">
        <v>0</v>
      </c>
      <c r="DM2080">
        <v>0</v>
      </c>
      <c r="DX2080">
        <v>0</v>
      </c>
      <c r="EC2080" t="s">
        <v>336</v>
      </c>
      <c r="ED2080" t="s">
        <v>405</v>
      </c>
      <c r="EE2080" t="s">
        <v>406</v>
      </c>
      <c r="EG2080">
        <v>435600</v>
      </c>
      <c r="EH2080">
        <v>10</v>
      </c>
      <c r="EI2080">
        <v>0</v>
      </c>
      <c r="EJ2080">
        <v>0</v>
      </c>
      <c r="EK2080">
        <v>0</v>
      </c>
      <c r="EL2080">
        <v>0</v>
      </c>
      <c r="EU2080" t="s">
        <v>407</v>
      </c>
      <c r="EV2080" t="s">
        <v>709</v>
      </c>
      <c r="EW2080" t="s">
        <v>710</v>
      </c>
      <c r="EX2080" s="1">
        <v>40135</v>
      </c>
      <c r="EY2080" t="s">
        <v>267</v>
      </c>
      <c r="EZ2080" t="str">
        <f>"TRUE"</f>
        <v>TRUE</v>
      </c>
      <c r="FA2080">
        <v>2022</v>
      </c>
      <c r="FB2080">
        <v>2020</v>
      </c>
      <c r="FC2080">
        <v>600</v>
      </c>
      <c r="FD2080" t="s">
        <v>246</v>
      </c>
      <c r="FE2080" t="s">
        <v>246</v>
      </c>
      <c r="FF2080" t="s">
        <v>246</v>
      </c>
      <c r="FG2080" t="s">
        <v>246</v>
      </c>
      <c r="FH2080" t="s">
        <v>246</v>
      </c>
      <c r="FI2080" t="s">
        <v>246</v>
      </c>
      <c r="FJ2080" t="s">
        <v>246</v>
      </c>
      <c r="FK2080" t="s">
        <v>246</v>
      </c>
      <c r="FL2080" t="s">
        <v>246</v>
      </c>
      <c r="FM2080" t="s">
        <v>246</v>
      </c>
      <c r="FN2080" t="s">
        <v>246</v>
      </c>
      <c r="FO2080" t="s">
        <v>246</v>
      </c>
      <c r="FP2080" t="s">
        <v>246</v>
      </c>
      <c r="FQ2080" s="2">
        <v>296</v>
      </c>
      <c r="FR2080" s="2">
        <v>0</v>
      </c>
      <c r="FS2080" s="2">
        <v>0</v>
      </c>
      <c r="FT2080">
        <v>0</v>
      </c>
      <c r="FU2080" s="2">
        <v>1972</v>
      </c>
      <c r="FV2080" s="2">
        <v>1972</v>
      </c>
      <c r="FW2080" s="2">
        <v>0</v>
      </c>
      <c r="FX2080">
        <v>0</v>
      </c>
      <c r="FY2080" s="2">
        <v>0</v>
      </c>
      <c r="FZ2080" s="2">
        <v>0</v>
      </c>
      <c r="GA2080" s="2">
        <v>0</v>
      </c>
      <c r="GB2080">
        <v>0</v>
      </c>
      <c r="GC2080" s="2">
        <v>18.18</v>
      </c>
      <c r="GE2080" s="2">
        <v>1972</v>
      </c>
      <c r="GH2080" t="s">
        <v>289</v>
      </c>
      <c r="GK2080" t="s">
        <v>290</v>
      </c>
      <c r="GL2080" t="s">
        <v>290</v>
      </c>
      <c r="GN2080" s="1">
        <v>42443</v>
      </c>
      <c r="GO2080" s="1">
        <v>42460</v>
      </c>
      <c r="GQ2080" t="s">
        <v>553</v>
      </c>
      <c r="GR2080" t="str">
        <f>""</f>
        <v/>
      </c>
      <c r="GS2080" t="str">
        <f>"2016.13585"</f>
        <v>2016.13585</v>
      </c>
      <c r="GT2080" t="str">
        <f>""</f>
        <v/>
      </c>
      <c r="HF2080" t="str">
        <f>""</f>
        <v/>
      </c>
      <c r="HK2080" t="str">
        <f>""</f>
        <v/>
      </c>
      <c r="HN2080" t="s">
        <v>271</v>
      </c>
      <c r="HP2080" t="str">
        <f>""</f>
        <v/>
      </c>
      <c r="HQ2080" t="str">
        <f>""</f>
        <v/>
      </c>
      <c r="IA2080" t="str">
        <f>""</f>
        <v/>
      </c>
      <c r="IB2080" t="str">
        <f>""</f>
        <v/>
      </c>
      <c r="IC2080" t="str">
        <f>HYPERLINK("https://web.datatree.com/?/property?propertyId=5307731")</f>
        <v>https://web.datatree.com/?/property?propertyId=5307731</v>
      </c>
    </row>
    <row r="2081" spans="1:237" x14ac:dyDescent="0.25">
      <c r="A2081" t="s">
        <v>16422</v>
      </c>
      <c r="B2081" t="s">
        <v>16423</v>
      </c>
      <c r="C2081" t="s">
        <v>16424</v>
      </c>
      <c r="D2081" t="s">
        <v>16425</v>
      </c>
      <c r="E2081" t="s">
        <v>240</v>
      </c>
      <c r="F2081">
        <v>2</v>
      </c>
      <c r="O2081" t="s">
        <v>16426</v>
      </c>
      <c r="P2081" t="s">
        <v>16422</v>
      </c>
      <c r="R2081" t="s">
        <v>860</v>
      </c>
      <c r="T2081" t="s">
        <v>242</v>
      </c>
      <c r="AE2081" t="s">
        <v>243</v>
      </c>
      <c r="AH2081" t="s">
        <v>244</v>
      </c>
      <c r="AK2081" t="s">
        <v>245</v>
      </c>
      <c r="AM2081">
        <v>7809</v>
      </c>
      <c r="AP2081" t="s">
        <v>16427</v>
      </c>
      <c r="AQ2081" t="s">
        <v>302</v>
      </c>
      <c r="AS2081" t="s">
        <v>398</v>
      </c>
      <c r="AT2081" t="s">
        <v>601</v>
      </c>
      <c r="AU2081" t="s">
        <v>400</v>
      </c>
      <c r="AV2081" t="str">
        <f>"89113-1239"</f>
        <v>89113-1239</v>
      </c>
      <c r="AW2081" t="s">
        <v>5089</v>
      </c>
      <c r="AX2081" t="s">
        <v>16428</v>
      </c>
      <c r="AY2081" t="s">
        <v>16429</v>
      </c>
      <c r="AZ2081" t="s">
        <v>254</v>
      </c>
      <c r="BA2081" t="s">
        <v>16430</v>
      </c>
      <c r="BB2081" t="str">
        <f>"215-17-008A"</f>
        <v>215-17-008A</v>
      </c>
      <c r="BC2081" t="str">
        <f>"21517008A"</f>
        <v>21517008A</v>
      </c>
      <c r="BD2081" t="str">
        <f>"R21517008"</f>
        <v>R21517008</v>
      </c>
      <c r="BE2081">
        <v>4015</v>
      </c>
      <c r="BI2081" t="s">
        <v>256</v>
      </c>
      <c r="BJ2081" t="s">
        <v>651</v>
      </c>
      <c r="BK2081" t="s">
        <v>559</v>
      </c>
      <c r="BL2081">
        <v>6</v>
      </c>
      <c r="BN2081">
        <v>35.147810127792198</v>
      </c>
      <c r="BO2081">
        <v>-114.229454425098</v>
      </c>
      <c r="BP2081" t="s">
        <v>16431</v>
      </c>
      <c r="BW2081" t="s">
        <v>16432</v>
      </c>
      <c r="BX2081" t="s">
        <v>16432</v>
      </c>
      <c r="CA2081" t="str">
        <f>"8|1"</f>
        <v>8|1</v>
      </c>
      <c r="CC2081">
        <v>0</v>
      </c>
      <c r="CD2081">
        <v>0</v>
      </c>
      <c r="CE2081">
        <v>0</v>
      </c>
      <c r="CF2081">
        <v>0</v>
      </c>
      <c r="CI2081">
        <v>0</v>
      </c>
      <c r="CJ2081">
        <v>0</v>
      </c>
      <c r="CL2081">
        <v>0</v>
      </c>
      <c r="CM2081">
        <v>0</v>
      </c>
      <c r="CN2081">
        <v>0</v>
      </c>
      <c r="CO2081">
        <v>0</v>
      </c>
      <c r="CP2081">
        <v>0</v>
      </c>
      <c r="CQ2081">
        <v>0</v>
      </c>
      <c r="CR2081">
        <v>0</v>
      </c>
      <c r="CS2081">
        <v>0</v>
      </c>
      <c r="CT2081">
        <v>0</v>
      </c>
      <c r="CU2081">
        <v>0</v>
      </c>
      <c r="CX2081">
        <v>0</v>
      </c>
      <c r="CZ2081">
        <v>0</v>
      </c>
      <c r="DB2081">
        <v>0</v>
      </c>
      <c r="DD2081">
        <v>0</v>
      </c>
      <c r="DF2081">
        <v>0</v>
      </c>
      <c r="DK2081">
        <v>0</v>
      </c>
      <c r="DM2081">
        <v>0</v>
      </c>
      <c r="DX2081">
        <v>0</v>
      </c>
      <c r="EC2081" t="s">
        <v>261</v>
      </c>
      <c r="ED2081" t="s">
        <v>262</v>
      </c>
      <c r="EE2081" t="s">
        <v>263</v>
      </c>
      <c r="EG2081">
        <v>435600</v>
      </c>
      <c r="EH2081">
        <v>10</v>
      </c>
      <c r="EI2081">
        <v>0</v>
      </c>
      <c r="EJ2081">
        <v>0</v>
      </c>
      <c r="EK2081">
        <v>0</v>
      </c>
      <c r="EL2081">
        <v>0</v>
      </c>
      <c r="EU2081" t="s">
        <v>563</v>
      </c>
      <c r="EV2081" t="s">
        <v>2440</v>
      </c>
      <c r="EW2081" t="s">
        <v>2441</v>
      </c>
      <c r="EX2081" s="1">
        <v>42340</v>
      </c>
      <c r="EY2081" t="s">
        <v>267</v>
      </c>
      <c r="EZ2081" t="str">
        <f>"TRUE"</f>
        <v>TRUE</v>
      </c>
      <c r="FA2081">
        <v>2022</v>
      </c>
      <c r="FB2081">
        <v>2020</v>
      </c>
      <c r="FC2081">
        <v>430</v>
      </c>
      <c r="FD2081" t="s">
        <v>246</v>
      </c>
      <c r="FE2081" t="s">
        <v>246</v>
      </c>
      <c r="FF2081" t="s">
        <v>246</v>
      </c>
      <c r="FG2081" t="s">
        <v>246</v>
      </c>
      <c r="FH2081" t="s">
        <v>246</v>
      </c>
      <c r="FI2081" t="s">
        <v>246</v>
      </c>
      <c r="FJ2081" t="s">
        <v>246</v>
      </c>
      <c r="FK2081" t="s">
        <v>246</v>
      </c>
      <c r="FL2081" t="s">
        <v>246</v>
      </c>
      <c r="FM2081" t="s">
        <v>246</v>
      </c>
      <c r="FN2081" t="s">
        <v>246</v>
      </c>
      <c r="FO2081" t="s">
        <v>246</v>
      </c>
      <c r="FP2081" t="s">
        <v>246</v>
      </c>
      <c r="FQ2081" s="2">
        <v>1356</v>
      </c>
      <c r="FR2081" s="2">
        <v>0</v>
      </c>
      <c r="FS2081" s="2">
        <v>0</v>
      </c>
      <c r="FT2081">
        <v>0</v>
      </c>
      <c r="FU2081" s="2">
        <v>9038</v>
      </c>
      <c r="FV2081" s="2">
        <v>9038</v>
      </c>
      <c r="FW2081" s="2">
        <v>0</v>
      </c>
      <c r="FX2081">
        <v>0</v>
      </c>
      <c r="FY2081" s="2">
        <v>0</v>
      </c>
      <c r="FZ2081" s="2">
        <v>0</v>
      </c>
      <c r="GA2081" s="2">
        <v>0</v>
      </c>
      <c r="GB2081">
        <v>0</v>
      </c>
      <c r="GC2081" s="2">
        <v>96.9</v>
      </c>
      <c r="GE2081" s="2">
        <v>9038</v>
      </c>
      <c r="GH2081" t="s">
        <v>315</v>
      </c>
      <c r="GK2081" t="s">
        <v>317</v>
      </c>
      <c r="GL2081" t="s">
        <v>317</v>
      </c>
      <c r="GM2081" t="s">
        <v>318</v>
      </c>
      <c r="GN2081" s="1">
        <v>39519</v>
      </c>
      <c r="GO2081" s="1">
        <v>39541</v>
      </c>
      <c r="GP2081" s="2">
        <v>0</v>
      </c>
      <c r="GQ2081" t="s">
        <v>319</v>
      </c>
      <c r="GR2081" t="str">
        <f>"                    "</f>
        <v xml:space="preserve">                    </v>
      </c>
      <c r="GS2081" t="str">
        <f>"7160.658"</f>
        <v>7160.658</v>
      </c>
      <c r="GT2081" t="str">
        <f>""</f>
        <v/>
      </c>
      <c r="GU2081" s="1">
        <v>39519</v>
      </c>
      <c r="GV2081" s="1">
        <v>39527</v>
      </c>
      <c r="GW2081" s="2">
        <v>79000</v>
      </c>
      <c r="GX2081" t="s">
        <v>566</v>
      </c>
      <c r="GY2081" t="s">
        <v>362</v>
      </c>
      <c r="GZ2081" t="s">
        <v>16433</v>
      </c>
      <c r="HF2081" t="str">
        <f>"                    "</f>
        <v xml:space="preserve">                    </v>
      </c>
      <c r="HK2081" t="str">
        <f>"                    "</f>
        <v xml:space="preserve">                    </v>
      </c>
      <c r="HM2081" t="s">
        <v>16434</v>
      </c>
      <c r="HN2081" t="s">
        <v>271</v>
      </c>
      <c r="HP2081" t="str">
        <f>"7143.126"</f>
        <v>7143.126</v>
      </c>
      <c r="HQ2081" t="str">
        <f>""</f>
        <v/>
      </c>
      <c r="HR2081" s="1">
        <v>38379</v>
      </c>
      <c r="HS2081" s="1">
        <v>38411</v>
      </c>
      <c r="HT2081" s="2">
        <v>22000</v>
      </c>
      <c r="HU2081" t="s">
        <v>567</v>
      </c>
      <c r="HV2081" t="s">
        <v>16435</v>
      </c>
      <c r="HW2081" s="2">
        <v>17500</v>
      </c>
      <c r="HX2081" t="s">
        <v>569</v>
      </c>
      <c r="HY2081" t="s">
        <v>570</v>
      </c>
      <c r="IA2081" t="str">
        <f>"5461.992"</f>
        <v>5461.992</v>
      </c>
      <c r="IB2081" t="str">
        <f>""</f>
        <v/>
      </c>
      <c r="IC2081" t="str">
        <f>HYPERLINK("https://web.datatree.com/?/property?propertyId=5300536")</f>
        <v>https://web.datatree.com/?/property?propertyId=5300536</v>
      </c>
    </row>
    <row r="2082" spans="1:237" x14ac:dyDescent="0.25">
      <c r="A2082" t="s">
        <v>16436</v>
      </c>
      <c r="B2082" t="s">
        <v>5034</v>
      </c>
      <c r="C2082" t="s">
        <v>469</v>
      </c>
      <c r="D2082" t="s">
        <v>15893</v>
      </c>
      <c r="E2082" t="s">
        <v>240</v>
      </c>
      <c r="F2082">
        <v>2</v>
      </c>
      <c r="O2082" t="s">
        <v>16437</v>
      </c>
      <c r="P2082" t="s">
        <v>16436</v>
      </c>
      <c r="T2082" t="s">
        <v>242</v>
      </c>
      <c r="AE2082" t="s">
        <v>243</v>
      </c>
      <c r="AH2082" t="s">
        <v>244</v>
      </c>
      <c r="AK2082" t="s">
        <v>245</v>
      </c>
      <c r="AM2082">
        <v>1187</v>
      </c>
      <c r="AP2082" t="s">
        <v>4427</v>
      </c>
      <c r="AQ2082" t="s">
        <v>302</v>
      </c>
      <c r="AS2082" t="s">
        <v>16016</v>
      </c>
      <c r="AU2082" t="s">
        <v>1664</v>
      </c>
      <c r="AV2082" t="str">
        <f>"59870-7410"</f>
        <v>59870-7410</v>
      </c>
      <c r="AW2082" t="s">
        <v>532</v>
      </c>
      <c r="AX2082" t="s">
        <v>16438</v>
      </c>
      <c r="AY2082" t="s">
        <v>16439</v>
      </c>
      <c r="AZ2082" t="s">
        <v>254</v>
      </c>
      <c r="BA2082" t="s">
        <v>16440</v>
      </c>
      <c r="BB2082" t="str">
        <f>"351-07-073"</f>
        <v>351-07-073</v>
      </c>
      <c r="BC2082" t="str">
        <f>"35107073"</f>
        <v>35107073</v>
      </c>
      <c r="BD2082" t="str">
        <f>"R35107073"</f>
        <v>R35107073</v>
      </c>
      <c r="BE2082">
        <v>4015</v>
      </c>
      <c r="BJ2082" t="s">
        <v>333</v>
      </c>
      <c r="BK2082" t="s">
        <v>310</v>
      </c>
      <c r="BL2082">
        <v>7</v>
      </c>
      <c r="BN2082">
        <v>35.479546276713897</v>
      </c>
      <c r="BO2082">
        <v>-114.45950962497299</v>
      </c>
      <c r="BP2082" t="s">
        <v>606</v>
      </c>
      <c r="BQ2082">
        <v>3</v>
      </c>
      <c r="BW2082" t="s">
        <v>4124</v>
      </c>
      <c r="BX2082" t="s">
        <v>4124</v>
      </c>
      <c r="CA2082" t="str">
        <f>"91|92"</f>
        <v>91|92</v>
      </c>
      <c r="CC2082">
        <v>0</v>
      </c>
      <c r="CD2082">
        <v>0</v>
      </c>
      <c r="CE2082">
        <v>0</v>
      </c>
      <c r="CF2082">
        <v>0</v>
      </c>
      <c r="CI2082">
        <v>0</v>
      </c>
      <c r="CJ2082">
        <v>0</v>
      </c>
      <c r="CL2082">
        <v>0</v>
      </c>
      <c r="CM2082">
        <v>0</v>
      </c>
      <c r="CN2082">
        <v>0</v>
      </c>
      <c r="CO2082">
        <v>0</v>
      </c>
      <c r="CP2082">
        <v>0</v>
      </c>
      <c r="CQ2082">
        <v>0</v>
      </c>
      <c r="CR2082">
        <v>0</v>
      </c>
      <c r="CS2082">
        <v>0</v>
      </c>
      <c r="CT2082">
        <v>0</v>
      </c>
      <c r="CU2082">
        <v>0</v>
      </c>
      <c r="CX2082">
        <v>0</v>
      </c>
      <c r="CZ2082">
        <v>0</v>
      </c>
      <c r="DB2082">
        <v>0</v>
      </c>
      <c r="DD2082">
        <v>0</v>
      </c>
      <c r="DF2082">
        <v>0</v>
      </c>
      <c r="DK2082">
        <v>0</v>
      </c>
      <c r="DM2082">
        <v>0</v>
      </c>
      <c r="DX2082">
        <v>0</v>
      </c>
      <c r="EC2082" t="s">
        <v>336</v>
      </c>
      <c r="ED2082" t="s">
        <v>337</v>
      </c>
      <c r="EE2082" t="s">
        <v>338</v>
      </c>
      <c r="EG2082">
        <v>435600</v>
      </c>
      <c r="EH2082">
        <v>10</v>
      </c>
      <c r="EI2082">
        <v>0</v>
      </c>
      <c r="EJ2082">
        <v>0</v>
      </c>
      <c r="EK2082">
        <v>0</v>
      </c>
      <c r="EL2082">
        <v>0</v>
      </c>
      <c r="EU2082" t="s">
        <v>264</v>
      </c>
      <c r="EV2082" t="s">
        <v>339</v>
      </c>
      <c r="EW2082" t="s">
        <v>340</v>
      </c>
      <c r="EX2082" s="1">
        <v>40135</v>
      </c>
      <c r="EY2082" t="s">
        <v>267</v>
      </c>
      <c r="EZ2082" t="str">
        <f t="shared" ref="EZ2082:EZ2090" si="108">"FALSE"</f>
        <v>FALSE</v>
      </c>
      <c r="FA2082">
        <v>2022</v>
      </c>
      <c r="FB2082">
        <v>2020</v>
      </c>
      <c r="FC2082">
        <v>400</v>
      </c>
      <c r="FD2082" t="s">
        <v>246</v>
      </c>
      <c r="FE2082" t="s">
        <v>246</v>
      </c>
      <c r="FF2082" t="s">
        <v>246</v>
      </c>
      <c r="FG2082" t="s">
        <v>246</v>
      </c>
      <c r="FH2082" t="s">
        <v>246</v>
      </c>
      <c r="FI2082" t="s">
        <v>246</v>
      </c>
      <c r="FJ2082" t="s">
        <v>246</v>
      </c>
      <c r="FK2082" t="s">
        <v>246</v>
      </c>
      <c r="FL2082" t="s">
        <v>246</v>
      </c>
      <c r="FM2082" t="s">
        <v>246</v>
      </c>
      <c r="FN2082" t="s">
        <v>246</v>
      </c>
      <c r="FO2082" t="s">
        <v>246</v>
      </c>
      <c r="FP2082" t="s">
        <v>246</v>
      </c>
      <c r="FQ2082" s="2">
        <v>1042</v>
      </c>
      <c r="FR2082" s="2">
        <v>0</v>
      </c>
      <c r="FS2082" s="2">
        <v>0</v>
      </c>
      <c r="FT2082">
        <v>0</v>
      </c>
      <c r="FU2082" s="2">
        <v>6945</v>
      </c>
      <c r="FV2082" s="2">
        <v>6945</v>
      </c>
      <c r="FW2082" s="2">
        <v>0</v>
      </c>
      <c r="FX2082">
        <v>0</v>
      </c>
      <c r="FY2082" s="2">
        <v>0</v>
      </c>
      <c r="FZ2082" s="2">
        <v>0</v>
      </c>
      <c r="GA2082" s="2">
        <v>0</v>
      </c>
      <c r="GB2082">
        <v>0</v>
      </c>
      <c r="GC2082" s="2">
        <v>115</v>
      </c>
      <c r="GE2082" s="2">
        <v>6945</v>
      </c>
      <c r="GH2082" t="s">
        <v>315</v>
      </c>
      <c r="GK2082" t="s">
        <v>316</v>
      </c>
      <c r="GL2082" t="s">
        <v>317</v>
      </c>
      <c r="GM2082" t="s">
        <v>318</v>
      </c>
      <c r="GR2082" t="str">
        <f>""</f>
        <v/>
      </c>
      <c r="GS2082" t="str">
        <f>""</f>
        <v/>
      </c>
      <c r="GT2082" t="str">
        <f>""</f>
        <v/>
      </c>
      <c r="HF2082" t="str">
        <f>""</f>
        <v/>
      </c>
      <c r="HK2082" t="str">
        <f>""</f>
        <v/>
      </c>
      <c r="HN2082" t="s">
        <v>271</v>
      </c>
      <c r="HP2082" t="str">
        <f>""</f>
        <v/>
      </c>
      <c r="HQ2082" t="str">
        <f>""</f>
        <v/>
      </c>
      <c r="IA2082" t="str">
        <f>""</f>
        <v/>
      </c>
      <c r="IB2082" t="str">
        <f>""</f>
        <v/>
      </c>
      <c r="IC2082" t="str">
        <f>HYPERLINK("https://web.datatree.com/?/property?propertyId=5301560")</f>
        <v>https://web.datatree.com/?/property?propertyId=5301560</v>
      </c>
    </row>
    <row r="2083" spans="1:237" x14ac:dyDescent="0.25">
      <c r="A2083" t="s">
        <v>16441</v>
      </c>
      <c r="B2083" t="s">
        <v>16442</v>
      </c>
      <c r="C2083" t="s">
        <v>7711</v>
      </c>
      <c r="D2083" t="s">
        <v>16443</v>
      </c>
      <c r="E2083" t="s">
        <v>240</v>
      </c>
      <c r="F2083">
        <v>2</v>
      </c>
      <c r="O2083" t="s">
        <v>16444</v>
      </c>
      <c r="P2083" t="s">
        <v>16441</v>
      </c>
      <c r="T2083" t="s">
        <v>242</v>
      </c>
      <c r="AE2083" t="s">
        <v>243</v>
      </c>
      <c r="AH2083" t="s">
        <v>244</v>
      </c>
      <c r="AK2083" t="s">
        <v>245</v>
      </c>
      <c r="AL2083" t="s">
        <v>589</v>
      </c>
      <c r="AM2083">
        <v>311</v>
      </c>
      <c r="AP2083" t="s">
        <v>2452</v>
      </c>
      <c r="AQ2083" t="s">
        <v>419</v>
      </c>
      <c r="AS2083" t="s">
        <v>3231</v>
      </c>
      <c r="AU2083" t="s">
        <v>243</v>
      </c>
      <c r="AV2083" t="str">
        <f>"85541-4855"</f>
        <v>85541-4855</v>
      </c>
      <c r="AW2083" t="s">
        <v>1329</v>
      </c>
      <c r="AX2083" t="s">
        <v>16445</v>
      </c>
      <c r="AY2083" t="s">
        <v>16446</v>
      </c>
      <c r="AZ2083" t="s">
        <v>254</v>
      </c>
      <c r="BA2083" t="s">
        <v>16447</v>
      </c>
      <c r="BB2083" t="str">
        <f>"317-06-333"</f>
        <v>317-06-333</v>
      </c>
      <c r="BC2083" t="str">
        <f>"31706333"</f>
        <v>31706333</v>
      </c>
      <c r="BD2083" t="str">
        <f>"R31706333"</f>
        <v>R31706333</v>
      </c>
      <c r="BE2083">
        <v>4015</v>
      </c>
      <c r="BJ2083" t="s">
        <v>309</v>
      </c>
      <c r="BK2083" t="s">
        <v>310</v>
      </c>
      <c r="BL2083">
        <v>9</v>
      </c>
      <c r="BN2083">
        <v>35.574442400111003</v>
      </c>
      <c r="BO2083">
        <v>-114.41918783419</v>
      </c>
      <c r="BP2083" t="s">
        <v>536</v>
      </c>
      <c r="BQ2083">
        <v>1</v>
      </c>
      <c r="BW2083" t="s">
        <v>3063</v>
      </c>
      <c r="BX2083" t="s">
        <v>3063</v>
      </c>
      <c r="CA2083" t="str">
        <f>"2|15"</f>
        <v>2|15</v>
      </c>
      <c r="CC2083">
        <v>0</v>
      </c>
      <c r="CD2083">
        <v>0</v>
      </c>
      <c r="CE2083">
        <v>0</v>
      </c>
      <c r="CF2083">
        <v>0</v>
      </c>
      <c r="CI2083">
        <v>0</v>
      </c>
      <c r="CJ2083">
        <v>0</v>
      </c>
      <c r="CL2083">
        <v>0</v>
      </c>
      <c r="CM2083">
        <v>0</v>
      </c>
      <c r="CN2083">
        <v>0</v>
      </c>
      <c r="CO2083">
        <v>0</v>
      </c>
      <c r="CP2083">
        <v>0</v>
      </c>
      <c r="CQ2083">
        <v>0</v>
      </c>
      <c r="CR2083">
        <v>0</v>
      </c>
      <c r="CS2083">
        <v>0</v>
      </c>
      <c r="CT2083">
        <v>0</v>
      </c>
      <c r="CU2083">
        <v>0</v>
      </c>
      <c r="CX2083">
        <v>0</v>
      </c>
      <c r="CZ2083">
        <v>0</v>
      </c>
      <c r="DB2083">
        <v>0</v>
      </c>
      <c r="DD2083">
        <v>0</v>
      </c>
      <c r="DF2083">
        <v>0</v>
      </c>
      <c r="DK2083">
        <v>0</v>
      </c>
      <c r="DM2083">
        <v>0</v>
      </c>
      <c r="DX2083">
        <v>0</v>
      </c>
      <c r="EC2083" t="s">
        <v>261</v>
      </c>
      <c r="ED2083" t="s">
        <v>262</v>
      </c>
      <c r="EE2083" t="s">
        <v>263</v>
      </c>
      <c r="EG2083">
        <v>435600</v>
      </c>
      <c r="EH2083">
        <v>10</v>
      </c>
      <c r="EI2083">
        <v>0</v>
      </c>
      <c r="EJ2083">
        <v>0</v>
      </c>
      <c r="EK2083">
        <v>0</v>
      </c>
      <c r="EL2083">
        <v>0</v>
      </c>
      <c r="EU2083" t="s">
        <v>264</v>
      </c>
      <c r="EV2083" t="s">
        <v>538</v>
      </c>
      <c r="EW2083" t="s">
        <v>539</v>
      </c>
      <c r="EX2083" s="1">
        <v>40135</v>
      </c>
      <c r="EY2083" t="s">
        <v>267</v>
      </c>
      <c r="EZ2083" t="str">
        <f t="shared" si="108"/>
        <v>FALSE</v>
      </c>
      <c r="FA2083">
        <v>2022</v>
      </c>
      <c r="FB2083">
        <v>2020</v>
      </c>
      <c r="FC2083">
        <v>400</v>
      </c>
      <c r="FD2083" t="s">
        <v>246</v>
      </c>
      <c r="FE2083" t="s">
        <v>246</v>
      </c>
      <c r="FF2083" t="s">
        <v>246</v>
      </c>
      <c r="FG2083" t="s">
        <v>246</v>
      </c>
      <c r="FH2083" t="s">
        <v>246</v>
      </c>
      <c r="FI2083" t="s">
        <v>246</v>
      </c>
      <c r="FJ2083" t="s">
        <v>246</v>
      </c>
      <c r="FK2083" t="s">
        <v>246</v>
      </c>
      <c r="FL2083" t="s">
        <v>246</v>
      </c>
      <c r="FM2083" t="s">
        <v>246</v>
      </c>
      <c r="FN2083" t="s">
        <v>246</v>
      </c>
      <c r="FO2083" t="s">
        <v>246</v>
      </c>
      <c r="FP2083" t="s">
        <v>246</v>
      </c>
      <c r="FQ2083" s="2">
        <v>2272</v>
      </c>
      <c r="FR2083" s="2">
        <v>0</v>
      </c>
      <c r="FS2083" s="2">
        <v>0</v>
      </c>
      <c r="FT2083">
        <v>0</v>
      </c>
      <c r="FU2083" s="2">
        <v>15145</v>
      </c>
      <c r="FV2083" s="2">
        <v>15145</v>
      </c>
      <c r="FW2083" s="2">
        <v>0</v>
      </c>
      <c r="FX2083">
        <v>0</v>
      </c>
      <c r="FY2083" s="2">
        <v>0</v>
      </c>
      <c r="FZ2083" s="2">
        <v>0</v>
      </c>
      <c r="GA2083" s="2">
        <v>0</v>
      </c>
      <c r="GB2083">
        <v>0</v>
      </c>
      <c r="GC2083" s="2">
        <v>107.42</v>
      </c>
      <c r="GE2083" s="2">
        <v>15145</v>
      </c>
      <c r="GH2083" t="s">
        <v>315</v>
      </c>
      <c r="GK2083" t="s">
        <v>316</v>
      </c>
      <c r="GL2083" t="s">
        <v>317</v>
      </c>
      <c r="GM2083" t="s">
        <v>318</v>
      </c>
      <c r="GR2083" t="str">
        <f>""</f>
        <v/>
      </c>
      <c r="GS2083" t="str">
        <f>""</f>
        <v/>
      </c>
      <c r="GT2083" t="str">
        <f>""</f>
        <v/>
      </c>
      <c r="HF2083" t="str">
        <f>""</f>
        <v/>
      </c>
      <c r="HK2083" t="str">
        <f>""</f>
        <v/>
      </c>
      <c r="HN2083" t="s">
        <v>271</v>
      </c>
      <c r="HP2083" t="str">
        <f>""</f>
        <v/>
      </c>
      <c r="HQ2083" t="str">
        <f>""</f>
        <v/>
      </c>
      <c r="IA2083" t="str">
        <f>""</f>
        <v/>
      </c>
      <c r="IB2083" t="str">
        <f>""</f>
        <v/>
      </c>
      <c r="IC2083" t="str">
        <f>HYPERLINK("https://web.datatree.com/?/property?propertyId=5301953")</f>
        <v>https://web.datatree.com/?/property?propertyId=5301953</v>
      </c>
    </row>
    <row r="2084" spans="1:237" x14ac:dyDescent="0.25">
      <c r="A2084" t="s">
        <v>16448</v>
      </c>
      <c r="B2084" t="s">
        <v>16449</v>
      </c>
      <c r="C2084" t="s">
        <v>16450</v>
      </c>
      <c r="D2084" t="s">
        <v>16451</v>
      </c>
      <c r="E2084" t="s">
        <v>240</v>
      </c>
      <c r="F2084">
        <v>1</v>
      </c>
      <c r="O2084" t="s">
        <v>16452</v>
      </c>
      <c r="P2084" t="s">
        <v>16448</v>
      </c>
      <c r="T2084" t="s">
        <v>242</v>
      </c>
      <c r="AE2084" t="s">
        <v>243</v>
      </c>
      <c r="AH2084" t="s">
        <v>244</v>
      </c>
      <c r="AK2084" t="s">
        <v>245</v>
      </c>
      <c r="AL2084" t="s">
        <v>246</v>
      </c>
      <c r="AM2084">
        <v>12728</v>
      </c>
      <c r="AP2084" t="s">
        <v>8165</v>
      </c>
      <c r="AQ2084" t="s">
        <v>248</v>
      </c>
      <c r="AS2084" t="s">
        <v>1160</v>
      </c>
      <c r="AT2084" t="s">
        <v>1160</v>
      </c>
      <c r="AU2084" t="s">
        <v>243</v>
      </c>
      <c r="AV2084" t="str">
        <f>"85381-9500"</f>
        <v>85381-9500</v>
      </c>
      <c r="AW2084" t="s">
        <v>251</v>
      </c>
      <c r="AX2084" t="s">
        <v>16453</v>
      </c>
      <c r="AY2084" t="s">
        <v>16454</v>
      </c>
      <c r="AZ2084" t="s">
        <v>254</v>
      </c>
      <c r="BA2084" t="s">
        <v>16455</v>
      </c>
      <c r="BB2084" t="str">
        <f>"201-34-027"</f>
        <v>201-34-027</v>
      </c>
      <c r="BC2084" t="str">
        <f>"20134027"</f>
        <v>20134027</v>
      </c>
      <c r="BD2084" t="str">
        <f>"R20134027"</f>
        <v>R20134027</v>
      </c>
      <c r="BE2084">
        <v>4015</v>
      </c>
      <c r="BI2084" t="s">
        <v>256</v>
      </c>
      <c r="BJ2084" t="s">
        <v>707</v>
      </c>
      <c r="BK2084" t="s">
        <v>258</v>
      </c>
      <c r="BL2084">
        <v>17</v>
      </c>
      <c r="BN2084">
        <v>34.858179419385301</v>
      </c>
      <c r="BO2084">
        <v>-113.572015144772</v>
      </c>
      <c r="BW2084" t="s">
        <v>1166</v>
      </c>
      <c r="BX2084" t="s">
        <v>1166</v>
      </c>
      <c r="CA2084" t="str">
        <f>""</f>
        <v/>
      </c>
      <c r="CC2084">
        <v>0</v>
      </c>
      <c r="CD2084">
        <v>0</v>
      </c>
      <c r="CE2084">
        <v>0</v>
      </c>
      <c r="CF2084">
        <v>0</v>
      </c>
      <c r="CI2084">
        <v>0</v>
      </c>
      <c r="CJ2084">
        <v>0</v>
      </c>
      <c r="CL2084">
        <v>0</v>
      </c>
      <c r="CM2084">
        <v>0</v>
      </c>
      <c r="CN2084">
        <v>0</v>
      </c>
      <c r="CO2084">
        <v>0</v>
      </c>
      <c r="CP2084">
        <v>0</v>
      </c>
      <c r="CQ2084">
        <v>0</v>
      </c>
      <c r="CR2084">
        <v>0</v>
      </c>
      <c r="CS2084">
        <v>0</v>
      </c>
      <c r="CT2084">
        <v>0</v>
      </c>
      <c r="CU2084">
        <v>0</v>
      </c>
      <c r="CX2084">
        <v>0</v>
      </c>
      <c r="CZ2084">
        <v>0</v>
      </c>
      <c r="DB2084">
        <v>0</v>
      </c>
      <c r="DD2084">
        <v>0</v>
      </c>
      <c r="DF2084">
        <v>0</v>
      </c>
      <c r="DK2084">
        <v>0</v>
      </c>
      <c r="DM2084">
        <v>0</v>
      </c>
      <c r="DX2084">
        <v>0</v>
      </c>
      <c r="EC2084" t="s">
        <v>336</v>
      </c>
      <c r="ED2084" t="s">
        <v>405</v>
      </c>
      <c r="EE2084" t="s">
        <v>406</v>
      </c>
      <c r="EG2084">
        <v>435600</v>
      </c>
      <c r="EH2084">
        <v>10</v>
      </c>
      <c r="EI2084">
        <v>0</v>
      </c>
      <c r="EJ2084">
        <v>0</v>
      </c>
      <c r="EK2084">
        <v>0</v>
      </c>
      <c r="EL2084">
        <v>0</v>
      </c>
      <c r="EU2084" t="s">
        <v>264</v>
      </c>
      <c r="EV2084" t="s">
        <v>709</v>
      </c>
      <c r="EW2084" t="s">
        <v>710</v>
      </c>
      <c r="EX2084" s="1">
        <v>40135</v>
      </c>
      <c r="EY2084" t="s">
        <v>267</v>
      </c>
      <c r="EZ2084" t="str">
        <f t="shared" si="108"/>
        <v>FALSE</v>
      </c>
      <c r="FA2084">
        <v>2022</v>
      </c>
      <c r="FB2084">
        <v>2020</v>
      </c>
      <c r="FC2084">
        <v>600</v>
      </c>
      <c r="FD2084" t="s">
        <v>246</v>
      </c>
      <c r="FE2084" t="s">
        <v>246</v>
      </c>
      <c r="FF2084" t="s">
        <v>246</v>
      </c>
      <c r="FG2084" t="s">
        <v>246</v>
      </c>
      <c r="FH2084" t="s">
        <v>246</v>
      </c>
      <c r="FI2084" t="s">
        <v>246</v>
      </c>
      <c r="FJ2084" t="s">
        <v>246</v>
      </c>
      <c r="FK2084" t="s">
        <v>246</v>
      </c>
      <c r="FL2084" t="s">
        <v>246</v>
      </c>
      <c r="FM2084" t="s">
        <v>246</v>
      </c>
      <c r="FN2084" t="s">
        <v>246</v>
      </c>
      <c r="FO2084" t="s">
        <v>246</v>
      </c>
      <c r="FP2084" t="s">
        <v>246</v>
      </c>
      <c r="FQ2084" s="2">
        <v>296</v>
      </c>
      <c r="FR2084" s="2">
        <v>0</v>
      </c>
      <c r="FS2084" s="2">
        <v>0</v>
      </c>
      <c r="FT2084">
        <v>0</v>
      </c>
      <c r="FU2084" s="2">
        <v>1972</v>
      </c>
      <c r="FV2084" s="2">
        <v>1972</v>
      </c>
      <c r="FW2084" s="2">
        <v>0</v>
      </c>
      <c r="FX2084">
        <v>0</v>
      </c>
      <c r="FY2084" s="2">
        <v>0</v>
      </c>
      <c r="FZ2084" s="2">
        <v>0</v>
      </c>
      <c r="GA2084" s="2">
        <v>0</v>
      </c>
      <c r="GB2084">
        <v>0</v>
      </c>
      <c r="GC2084" s="2">
        <v>18.18</v>
      </c>
      <c r="GE2084" s="2">
        <v>1972</v>
      </c>
      <c r="GH2084" t="s">
        <v>289</v>
      </c>
      <c r="GK2084" t="s">
        <v>290</v>
      </c>
      <c r="GL2084" t="s">
        <v>290</v>
      </c>
      <c r="GN2084" s="1">
        <v>43228</v>
      </c>
      <c r="GO2084" s="1">
        <v>43424</v>
      </c>
      <c r="GQ2084" t="s">
        <v>739</v>
      </c>
      <c r="GR2084" t="str">
        <f>""</f>
        <v/>
      </c>
      <c r="GS2084" t="str">
        <f>"2018.57639"</f>
        <v>2018.57639</v>
      </c>
      <c r="GT2084" t="str">
        <f>""</f>
        <v/>
      </c>
      <c r="GU2084" s="1">
        <v>43228</v>
      </c>
      <c r="GV2084" s="1">
        <v>43238</v>
      </c>
      <c r="GW2084" s="2">
        <v>3000</v>
      </c>
      <c r="GY2084" t="s">
        <v>270</v>
      </c>
      <c r="GZ2084" t="s">
        <v>16456</v>
      </c>
      <c r="HF2084" t="str">
        <f>""</f>
        <v/>
      </c>
      <c r="HK2084" t="str">
        <f>""</f>
        <v/>
      </c>
      <c r="HM2084" t="s">
        <v>948</v>
      </c>
      <c r="HN2084" t="s">
        <v>271</v>
      </c>
      <c r="HP2084" t="str">
        <f>"2018.25322"</f>
        <v>2018.25322</v>
      </c>
      <c r="HQ2084" t="str">
        <f>""</f>
        <v/>
      </c>
      <c r="IA2084" t="str">
        <f>""</f>
        <v/>
      </c>
      <c r="IB2084" t="str">
        <f>""</f>
        <v/>
      </c>
      <c r="IC2084" t="str">
        <f>HYPERLINK("https://web.datatree.com/?/property?propertyId=5308283")</f>
        <v>https://web.datatree.com/?/property?propertyId=5308283</v>
      </c>
    </row>
    <row r="2085" spans="1:237" x14ac:dyDescent="0.25">
      <c r="A2085" t="s">
        <v>272</v>
      </c>
      <c r="D2085" t="s">
        <v>272</v>
      </c>
      <c r="E2085" t="s">
        <v>273</v>
      </c>
      <c r="F2085">
        <v>377</v>
      </c>
      <c r="O2085" t="s">
        <v>272</v>
      </c>
      <c r="P2085" t="s">
        <v>272</v>
      </c>
      <c r="R2085" t="s">
        <v>274</v>
      </c>
      <c r="T2085" t="s">
        <v>242</v>
      </c>
      <c r="AE2085" t="s">
        <v>243</v>
      </c>
      <c r="AH2085" t="s">
        <v>244</v>
      </c>
      <c r="AK2085" t="s">
        <v>245</v>
      </c>
      <c r="AP2085" t="s">
        <v>275</v>
      </c>
      <c r="AS2085" t="s">
        <v>276</v>
      </c>
      <c r="AT2085" t="s">
        <v>276</v>
      </c>
      <c r="AU2085" t="s">
        <v>243</v>
      </c>
      <c r="AV2085" t="str">
        <f>"86321"</f>
        <v>86321</v>
      </c>
      <c r="AW2085" t="s">
        <v>277</v>
      </c>
      <c r="AX2085" t="s">
        <v>278</v>
      </c>
      <c r="AY2085" t="s">
        <v>279</v>
      </c>
      <c r="AZ2085" t="s">
        <v>254</v>
      </c>
      <c r="BA2085" t="s">
        <v>16457</v>
      </c>
      <c r="BB2085" t="str">
        <f>"203-35-010"</f>
        <v>203-35-010</v>
      </c>
      <c r="BC2085" t="str">
        <f>"20335010"</f>
        <v>20335010</v>
      </c>
      <c r="BD2085" t="str">
        <f>"R20335010"</f>
        <v>R20335010</v>
      </c>
      <c r="BE2085">
        <v>4015</v>
      </c>
      <c r="BI2085" t="s">
        <v>256</v>
      </c>
      <c r="BJ2085" t="s">
        <v>707</v>
      </c>
      <c r="BK2085" t="s">
        <v>520</v>
      </c>
      <c r="BL2085">
        <v>10</v>
      </c>
      <c r="BN2085">
        <v>34.871369881699401</v>
      </c>
      <c r="BO2085">
        <v>-113.63688527873801</v>
      </c>
      <c r="BW2085" t="s">
        <v>1776</v>
      </c>
      <c r="BX2085" t="s">
        <v>1776</v>
      </c>
      <c r="CA2085" t="str">
        <f>""</f>
        <v/>
      </c>
      <c r="CC2085">
        <v>0</v>
      </c>
      <c r="CD2085">
        <v>0</v>
      </c>
      <c r="CE2085">
        <v>0</v>
      </c>
      <c r="CF2085">
        <v>0</v>
      </c>
      <c r="CI2085">
        <v>0</v>
      </c>
      <c r="CJ2085">
        <v>0</v>
      </c>
      <c r="CL2085">
        <v>0</v>
      </c>
      <c r="CM2085">
        <v>0</v>
      </c>
      <c r="CN2085">
        <v>0</v>
      </c>
      <c r="CO2085">
        <v>0</v>
      </c>
      <c r="CP2085">
        <v>0</v>
      </c>
      <c r="CQ2085">
        <v>0</v>
      </c>
      <c r="CR2085">
        <v>0</v>
      </c>
      <c r="CS2085">
        <v>0</v>
      </c>
      <c r="CT2085">
        <v>0</v>
      </c>
      <c r="CU2085">
        <v>0</v>
      </c>
      <c r="CX2085">
        <v>0</v>
      </c>
      <c r="CZ2085">
        <v>0</v>
      </c>
      <c r="DB2085">
        <v>0</v>
      </c>
      <c r="DD2085">
        <v>0</v>
      </c>
      <c r="DF2085">
        <v>0</v>
      </c>
      <c r="DK2085">
        <v>0</v>
      </c>
      <c r="DM2085">
        <v>0</v>
      </c>
      <c r="DX2085">
        <v>0</v>
      </c>
      <c r="EC2085" t="s">
        <v>284</v>
      </c>
      <c r="ED2085" t="s">
        <v>285</v>
      </c>
      <c r="EE2085" t="s">
        <v>286</v>
      </c>
      <c r="EG2085">
        <v>435600</v>
      </c>
      <c r="EH2085">
        <v>10</v>
      </c>
      <c r="EI2085">
        <v>0</v>
      </c>
      <c r="EJ2085">
        <v>0</v>
      </c>
      <c r="EK2085">
        <v>0</v>
      </c>
      <c r="EL2085">
        <v>0</v>
      </c>
      <c r="EU2085" t="s">
        <v>264</v>
      </c>
      <c r="EV2085" t="s">
        <v>1777</v>
      </c>
      <c r="EW2085" t="s">
        <v>1778</v>
      </c>
      <c r="EX2085" s="1">
        <v>40135</v>
      </c>
      <c r="EY2085" t="s">
        <v>267</v>
      </c>
      <c r="EZ2085" t="str">
        <f t="shared" si="108"/>
        <v>FALSE</v>
      </c>
      <c r="FA2085">
        <v>2022</v>
      </c>
      <c r="FB2085">
        <v>2020</v>
      </c>
      <c r="FC2085">
        <v>600</v>
      </c>
      <c r="FD2085" t="s">
        <v>246</v>
      </c>
      <c r="FE2085" t="s">
        <v>246</v>
      </c>
      <c r="FF2085" t="s">
        <v>246</v>
      </c>
      <c r="FG2085" t="s">
        <v>246</v>
      </c>
      <c r="FH2085" t="s">
        <v>246</v>
      </c>
      <c r="FI2085" t="s">
        <v>246</v>
      </c>
      <c r="FJ2085" t="s">
        <v>246</v>
      </c>
      <c r="FK2085" t="s">
        <v>246</v>
      </c>
      <c r="FL2085" t="s">
        <v>246</v>
      </c>
      <c r="FM2085" t="s">
        <v>246</v>
      </c>
      <c r="FN2085" t="s">
        <v>246</v>
      </c>
      <c r="FO2085" t="s">
        <v>246</v>
      </c>
      <c r="FP2085" t="s">
        <v>246</v>
      </c>
      <c r="FQ2085" s="2">
        <v>12</v>
      </c>
      <c r="FR2085" s="2">
        <v>0</v>
      </c>
      <c r="FS2085" s="2">
        <v>0</v>
      </c>
      <c r="FT2085">
        <v>0</v>
      </c>
      <c r="FU2085" s="2">
        <v>82</v>
      </c>
      <c r="FV2085" s="2">
        <v>82</v>
      </c>
      <c r="FW2085" s="2">
        <v>0</v>
      </c>
      <c r="FX2085">
        <v>0</v>
      </c>
      <c r="FY2085" s="2">
        <v>0</v>
      </c>
      <c r="FZ2085" s="2">
        <v>0</v>
      </c>
      <c r="GA2085" s="2">
        <v>0</v>
      </c>
      <c r="GB2085">
        <v>0</v>
      </c>
      <c r="GC2085" s="2">
        <v>1.1399999999999999</v>
      </c>
      <c r="GE2085" s="2">
        <v>82</v>
      </c>
      <c r="GH2085" t="s">
        <v>289</v>
      </c>
      <c r="GK2085" t="s">
        <v>290</v>
      </c>
      <c r="GL2085" t="s">
        <v>290</v>
      </c>
      <c r="GR2085" t="str">
        <f>""</f>
        <v/>
      </c>
      <c r="GS2085" t="str">
        <f>""</f>
        <v/>
      </c>
      <c r="GT2085" t="str">
        <f>""</f>
        <v/>
      </c>
      <c r="HF2085" t="str">
        <f>""</f>
        <v/>
      </c>
      <c r="HK2085" t="str">
        <f>""</f>
        <v/>
      </c>
      <c r="HN2085" t="s">
        <v>271</v>
      </c>
      <c r="HP2085" t="str">
        <f>""</f>
        <v/>
      </c>
      <c r="HQ2085" t="str">
        <f>""</f>
        <v/>
      </c>
      <c r="IA2085" t="str">
        <f>""</f>
        <v/>
      </c>
      <c r="IB2085" t="str">
        <f>""</f>
        <v/>
      </c>
      <c r="IC2085" t="str">
        <f>HYPERLINK("https://web.datatree.com/?/property?propertyId=5359009")</f>
        <v>https://web.datatree.com/?/property?propertyId=5359009</v>
      </c>
    </row>
    <row r="2086" spans="1:237" x14ac:dyDescent="0.25">
      <c r="A2086" t="s">
        <v>1079</v>
      </c>
      <c r="D2086" t="s">
        <v>1079</v>
      </c>
      <c r="E2086" t="s">
        <v>273</v>
      </c>
      <c r="F2086">
        <v>92</v>
      </c>
      <c r="O2086" t="s">
        <v>1079</v>
      </c>
      <c r="P2086" t="s">
        <v>1079</v>
      </c>
      <c r="R2086" t="s">
        <v>343</v>
      </c>
      <c r="T2086" t="s">
        <v>242</v>
      </c>
      <c r="AE2086" t="s">
        <v>243</v>
      </c>
      <c r="AH2086" t="s">
        <v>244</v>
      </c>
      <c r="AK2086" t="s">
        <v>245</v>
      </c>
      <c r="AL2086" t="s">
        <v>246</v>
      </c>
      <c r="AM2086">
        <v>222</v>
      </c>
      <c r="AP2086" t="s">
        <v>2483</v>
      </c>
      <c r="AQ2086" t="s">
        <v>248</v>
      </c>
      <c r="AS2086" t="s">
        <v>591</v>
      </c>
      <c r="AT2086" t="s">
        <v>591</v>
      </c>
      <c r="AU2086" t="s">
        <v>243</v>
      </c>
      <c r="AV2086" t="str">
        <f>"85004-2203"</f>
        <v>85004-2203</v>
      </c>
      <c r="AW2086" t="s">
        <v>820</v>
      </c>
      <c r="AX2086" t="s">
        <v>11128</v>
      </c>
      <c r="AY2086" t="s">
        <v>11129</v>
      </c>
      <c r="AZ2086" t="s">
        <v>254</v>
      </c>
      <c r="BA2086" t="s">
        <v>16458</v>
      </c>
      <c r="BB2086" t="str">
        <f>"340-07-024"</f>
        <v>340-07-024</v>
      </c>
      <c r="BC2086" t="str">
        <f>"34007024"</f>
        <v>34007024</v>
      </c>
      <c r="BD2086" t="str">
        <f>"R34007024"</f>
        <v>R34007024</v>
      </c>
      <c r="BE2086">
        <v>4015</v>
      </c>
      <c r="BJ2086" t="s">
        <v>333</v>
      </c>
      <c r="BK2086" t="s">
        <v>559</v>
      </c>
      <c r="BL2086">
        <v>9</v>
      </c>
      <c r="BN2086">
        <v>35.4900912434288</v>
      </c>
      <c r="BO2086">
        <v>-114.20619777935499</v>
      </c>
      <c r="BW2086" t="s">
        <v>6357</v>
      </c>
      <c r="BX2086" t="s">
        <v>6357</v>
      </c>
      <c r="CA2086" t="str">
        <f>""</f>
        <v/>
      </c>
      <c r="CC2086">
        <v>0</v>
      </c>
      <c r="CD2086">
        <v>0</v>
      </c>
      <c r="CE2086">
        <v>0</v>
      </c>
      <c r="CF2086">
        <v>0</v>
      </c>
      <c r="CI2086">
        <v>0</v>
      </c>
      <c r="CJ2086">
        <v>0</v>
      </c>
      <c r="CL2086">
        <v>0</v>
      </c>
      <c r="CM2086">
        <v>0</v>
      </c>
      <c r="CN2086">
        <v>0</v>
      </c>
      <c r="CO2086">
        <v>0</v>
      </c>
      <c r="CP2086">
        <v>0</v>
      </c>
      <c r="CQ2086">
        <v>0</v>
      </c>
      <c r="CR2086">
        <v>0</v>
      </c>
      <c r="CS2086">
        <v>0</v>
      </c>
      <c r="CT2086">
        <v>0</v>
      </c>
      <c r="CU2086">
        <v>0</v>
      </c>
      <c r="CX2086">
        <v>0</v>
      </c>
      <c r="CZ2086">
        <v>0</v>
      </c>
      <c r="DB2086">
        <v>0</v>
      </c>
      <c r="DD2086">
        <v>0</v>
      </c>
      <c r="DF2086">
        <v>0</v>
      </c>
      <c r="DK2086">
        <v>0</v>
      </c>
      <c r="DM2086">
        <v>0</v>
      </c>
      <c r="DX2086">
        <v>0</v>
      </c>
      <c r="EC2086" t="s">
        <v>261</v>
      </c>
      <c r="ED2086" t="s">
        <v>1088</v>
      </c>
      <c r="EE2086" t="s">
        <v>1089</v>
      </c>
      <c r="EG2086">
        <v>435600</v>
      </c>
      <c r="EH2086">
        <v>10</v>
      </c>
      <c r="EI2086">
        <v>0</v>
      </c>
      <c r="EJ2086">
        <v>0</v>
      </c>
      <c r="EK2086">
        <v>0</v>
      </c>
      <c r="EL2086">
        <v>0</v>
      </c>
      <c r="EU2086" t="s">
        <v>653</v>
      </c>
      <c r="EV2086" t="s">
        <v>6358</v>
      </c>
      <c r="EW2086" t="s">
        <v>6359</v>
      </c>
      <c r="EX2086" s="1">
        <v>40135</v>
      </c>
      <c r="EY2086" t="s">
        <v>6136</v>
      </c>
      <c r="EZ2086" t="str">
        <f t="shared" si="108"/>
        <v>FALSE</v>
      </c>
      <c r="FA2086">
        <v>2022</v>
      </c>
      <c r="FC2086">
        <v>400</v>
      </c>
      <c r="FD2086" t="s">
        <v>246</v>
      </c>
      <c r="FE2086" t="s">
        <v>246</v>
      </c>
      <c r="FF2086" t="s">
        <v>246</v>
      </c>
      <c r="FG2086" t="s">
        <v>246</v>
      </c>
      <c r="FH2086" t="s">
        <v>246</v>
      </c>
      <c r="FI2086" t="s">
        <v>246</v>
      </c>
      <c r="FJ2086" t="s">
        <v>246</v>
      </c>
      <c r="FK2086" t="s">
        <v>246</v>
      </c>
      <c r="FL2086" t="s">
        <v>246</v>
      </c>
      <c r="FM2086" t="s">
        <v>613</v>
      </c>
      <c r="FN2086" t="s">
        <v>246</v>
      </c>
      <c r="FO2086" t="s">
        <v>246</v>
      </c>
      <c r="FP2086" t="s">
        <v>246</v>
      </c>
      <c r="FQ2086" s="2">
        <v>687</v>
      </c>
      <c r="FR2086" s="2">
        <v>0</v>
      </c>
      <c r="FS2086" s="2">
        <v>0</v>
      </c>
      <c r="FT2086">
        <v>0</v>
      </c>
      <c r="FU2086" s="2">
        <v>4578</v>
      </c>
      <c r="FV2086" s="2">
        <v>4578</v>
      </c>
      <c r="FW2086" s="2">
        <v>0</v>
      </c>
      <c r="FX2086">
        <v>0</v>
      </c>
      <c r="FY2086" s="2">
        <v>0</v>
      </c>
      <c r="FZ2086" s="2">
        <v>0</v>
      </c>
      <c r="GA2086" s="2">
        <v>0</v>
      </c>
      <c r="GB2086">
        <v>0</v>
      </c>
      <c r="GE2086" s="2">
        <v>4578</v>
      </c>
      <c r="GH2086" t="s">
        <v>315</v>
      </c>
      <c r="GK2086" t="s">
        <v>316</v>
      </c>
      <c r="GL2086" t="s">
        <v>317</v>
      </c>
      <c r="GM2086" t="s">
        <v>318</v>
      </c>
      <c r="GN2086" s="1">
        <v>36150</v>
      </c>
      <c r="GO2086" s="1">
        <v>36157</v>
      </c>
      <c r="GP2086" s="2">
        <v>0</v>
      </c>
      <c r="GR2086" t="str">
        <f>"                    "</f>
        <v xml:space="preserve">                    </v>
      </c>
      <c r="GS2086" t="str">
        <f>"3221.367"</f>
        <v>3221.367</v>
      </c>
      <c r="GT2086" t="str">
        <f>""</f>
        <v/>
      </c>
      <c r="HF2086" t="str">
        <f>""</f>
        <v/>
      </c>
      <c r="HK2086" t="str">
        <f>""</f>
        <v/>
      </c>
      <c r="HN2086" t="s">
        <v>271</v>
      </c>
      <c r="HP2086" t="str">
        <f>""</f>
        <v/>
      </c>
      <c r="HQ2086" t="str">
        <f>""</f>
        <v/>
      </c>
      <c r="IA2086" t="str">
        <f>""</f>
        <v/>
      </c>
      <c r="IB2086" t="str">
        <f>""</f>
        <v/>
      </c>
      <c r="IC2086" t="str">
        <f>HYPERLINK("https://web.datatree.com/?/property?propertyId=5342773")</f>
        <v>https://web.datatree.com/?/property?propertyId=5342773</v>
      </c>
    </row>
    <row r="2087" spans="1:237" x14ac:dyDescent="0.25">
      <c r="A2087" t="s">
        <v>16459</v>
      </c>
      <c r="B2087" t="s">
        <v>16460</v>
      </c>
      <c r="C2087" t="s">
        <v>16460</v>
      </c>
      <c r="D2087" t="s">
        <v>1916</v>
      </c>
      <c r="E2087" t="s">
        <v>240</v>
      </c>
      <c r="F2087">
        <v>1</v>
      </c>
      <c r="G2087" t="s">
        <v>16461</v>
      </c>
      <c r="H2087" t="s">
        <v>16462</v>
      </c>
      <c r="I2087" t="s">
        <v>8552</v>
      </c>
      <c r="J2087" t="s">
        <v>6535</v>
      </c>
      <c r="L2087">
        <v>1</v>
      </c>
      <c r="O2087" t="s">
        <v>16463</v>
      </c>
      <c r="P2087" t="s">
        <v>16464</v>
      </c>
      <c r="T2087" t="s">
        <v>242</v>
      </c>
      <c r="AE2087" t="s">
        <v>243</v>
      </c>
      <c r="AH2087" t="s">
        <v>244</v>
      </c>
      <c r="AK2087" t="s">
        <v>245</v>
      </c>
      <c r="AL2087" t="s">
        <v>246</v>
      </c>
      <c r="AM2087">
        <v>1906</v>
      </c>
      <c r="AP2087" t="s">
        <v>16465</v>
      </c>
      <c r="AQ2087" t="s">
        <v>248</v>
      </c>
      <c r="AS2087" t="s">
        <v>8200</v>
      </c>
      <c r="AT2087" t="s">
        <v>8200</v>
      </c>
      <c r="AU2087" t="s">
        <v>243</v>
      </c>
      <c r="AV2087" t="str">
        <f>"85392-4774"</f>
        <v>85392-4774</v>
      </c>
      <c r="AW2087" t="s">
        <v>1834</v>
      </c>
      <c r="AX2087" t="s">
        <v>16466</v>
      </c>
      <c r="AY2087" t="s">
        <v>16467</v>
      </c>
      <c r="AZ2087" t="s">
        <v>254</v>
      </c>
      <c r="BA2087" t="s">
        <v>16468</v>
      </c>
      <c r="BB2087" t="str">
        <f>"353-08-033"</f>
        <v>353-08-033</v>
      </c>
      <c r="BC2087" t="str">
        <f>"35308033"</f>
        <v>35308033</v>
      </c>
      <c r="BD2087" t="str">
        <f>"R35308033"</f>
        <v>R35308033</v>
      </c>
      <c r="BE2087">
        <v>4015</v>
      </c>
      <c r="BI2087" t="s">
        <v>256</v>
      </c>
      <c r="BJ2087" t="s">
        <v>257</v>
      </c>
      <c r="BK2087" t="s">
        <v>258</v>
      </c>
      <c r="BL2087">
        <v>15</v>
      </c>
      <c r="BN2087">
        <v>35.208503776901303</v>
      </c>
      <c r="BO2087">
        <v>-113.540165902051</v>
      </c>
      <c r="CA2087" t="str">
        <f>""</f>
        <v/>
      </c>
      <c r="CC2087">
        <v>0</v>
      </c>
      <c r="CD2087">
        <v>0</v>
      </c>
      <c r="CE2087">
        <v>0</v>
      </c>
      <c r="CF2087">
        <v>0</v>
      </c>
      <c r="CI2087">
        <v>0</v>
      </c>
      <c r="CJ2087">
        <v>0</v>
      </c>
      <c r="CL2087">
        <v>0</v>
      </c>
      <c r="CM2087">
        <v>0</v>
      </c>
      <c r="CN2087">
        <v>0</v>
      </c>
      <c r="CO2087">
        <v>0</v>
      </c>
      <c r="CP2087">
        <v>0</v>
      </c>
      <c r="CQ2087">
        <v>0</v>
      </c>
      <c r="CR2087">
        <v>0</v>
      </c>
      <c r="CS2087">
        <v>0</v>
      </c>
      <c r="CT2087">
        <v>0</v>
      </c>
      <c r="CU2087">
        <v>0</v>
      </c>
      <c r="CX2087">
        <v>0</v>
      </c>
      <c r="CZ2087">
        <v>0</v>
      </c>
      <c r="DB2087">
        <v>0</v>
      </c>
      <c r="DD2087">
        <v>0</v>
      </c>
      <c r="DF2087">
        <v>0</v>
      </c>
      <c r="DK2087">
        <v>0</v>
      </c>
      <c r="DM2087">
        <v>0</v>
      </c>
      <c r="DX2087">
        <v>0</v>
      </c>
      <c r="EC2087" t="s">
        <v>261</v>
      </c>
      <c r="ED2087" t="s">
        <v>354</v>
      </c>
      <c r="EE2087" t="s">
        <v>355</v>
      </c>
      <c r="EG2087">
        <v>435600</v>
      </c>
      <c r="EH2087">
        <v>10</v>
      </c>
      <c r="EI2087">
        <v>0</v>
      </c>
      <c r="EJ2087">
        <v>0</v>
      </c>
      <c r="EK2087">
        <v>0</v>
      </c>
      <c r="EL2087">
        <v>0</v>
      </c>
      <c r="EU2087" t="s">
        <v>264</v>
      </c>
      <c r="EV2087" t="s">
        <v>265</v>
      </c>
      <c r="EW2087" t="s">
        <v>266</v>
      </c>
      <c r="EX2087" s="1">
        <v>40135</v>
      </c>
      <c r="EY2087" t="s">
        <v>267</v>
      </c>
      <c r="EZ2087" t="str">
        <f t="shared" si="108"/>
        <v>FALSE</v>
      </c>
      <c r="FA2087">
        <v>2022</v>
      </c>
      <c r="FB2087">
        <v>2020</v>
      </c>
      <c r="FC2087">
        <v>300</v>
      </c>
      <c r="FD2087" t="s">
        <v>246</v>
      </c>
      <c r="FE2087" t="s">
        <v>246</v>
      </c>
      <c r="FF2087" t="s">
        <v>246</v>
      </c>
      <c r="FG2087" t="s">
        <v>246</v>
      </c>
      <c r="FH2087" t="s">
        <v>246</v>
      </c>
      <c r="FI2087" t="s">
        <v>246</v>
      </c>
      <c r="FJ2087" t="s">
        <v>246</v>
      </c>
      <c r="FK2087" t="s">
        <v>246</v>
      </c>
      <c r="FL2087" t="s">
        <v>246</v>
      </c>
      <c r="FM2087" t="s">
        <v>246</v>
      </c>
      <c r="FN2087" t="s">
        <v>246</v>
      </c>
      <c r="FO2087" t="s">
        <v>246</v>
      </c>
      <c r="FP2087" t="s">
        <v>246</v>
      </c>
      <c r="FQ2087" s="2">
        <v>595</v>
      </c>
      <c r="FR2087" s="2">
        <v>0</v>
      </c>
      <c r="FS2087" s="2">
        <v>0</v>
      </c>
      <c r="FT2087">
        <v>0</v>
      </c>
      <c r="FU2087" s="2">
        <v>3964</v>
      </c>
      <c r="FV2087" s="2">
        <v>3964</v>
      </c>
      <c r="FW2087" s="2">
        <v>0</v>
      </c>
      <c r="FX2087">
        <v>0</v>
      </c>
      <c r="FY2087" s="2">
        <v>0</v>
      </c>
      <c r="FZ2087" s="2">
        <v>0</v>
      </c>
      <c r="GA2087" s="2">
        <v>0</v>
      </c>
      <c r="GB2087">
        <v>0</v>
      </c>
      <c r="GC2087" s="2">
        <v>85.44</v>
      </c>
      <c r="GE2087" s="2">
        <v>3964</v>
      </c>
      <c r="GH2087" t="s">
        <v>268</v>
      </c>
      <c r="GK2087" t="s">
        <v>269</v>
      </c>
      <c r="GR2087" t="str">
        <f>""</f>
        <v/>
      </c>
      <c r="GS2087" t="str">
        <f>""</f>
        <v/>
      </c>
      <c r="GT2087" t="str">
        <f>""</f>
        <v/>
      </c>
      <c r="HF2087" t="str">
        <f>""</f>
        <v/>
      </c>
      <c r="HK2087" t="str">
        <f>""</f>
        <v/>
      </c>
      <c r="HN2087" t="s">
        <v>271</v>
      </c>
      <c r="HP2087" t="str">
        <f>""</f>
        <v/>
      </c>
      <c r="HQ2087" t="str">
        <f>""</f>
        <v/>
      </c>
      <c r="IA2087" t="str">
        <f>""</f>
        <v/>
      </c>
      <c r="IB2087" t="str">
        <f>""</f>
        <v/>
      </c>
      <c r="IC2087" t="str">
        <f>HYPERLINK("https://web.datatree.com/?/property?propertyId=5310778")</f>
        <v>https://web.datatree.com/?/property?propertyId=5310778</v>
      </c>
    </row>
    <row r="2088" spans="1:237" x14ac:dyDescent="0.25">
      <c r="A2088" t="s">
        <v>16469</v>
      </c>
      <c r="D2088" t="s">
        <v>16469</v>
      </c>
      <c r="E2088" t="s">
        <v>240</v>
      </c>
      <c r="F2088">
        <v>5</v>
      </c>
      <c r="O2088" t="s">
        <v>16470</v>
      </c>
      <c r="P2088" t="s">
        <v>16469</v>
      </c>
      <c r="Q2088" t="s">
        <v>689</v>
      </c>
      <c r="T2088" t="s">
        <v>242</v>
      </c>
      <c r="AE2088" t="s">
        <v>243</v>
      </c>
      <c r="AH2088" t="s">
        <v>244</v>
      </c>
      <c r="AK2088" t="s">
        <v>245</v>
      </c>
      <c r="AM2088">
        <v>904</v>
      </c>
      <c r="AP2088" t="s">
        <v>3525</v>
      </c>
      <c r="AQ2088" t="s">
        <v>1016</v>
      </c>
      <c r="AS2088" t="s">
        <v>398</v>
      </c>
      <c r="AT2088" t="s">
        <v>398</v>
      </c>
      <c r="AU2088" t="s">
        <v>400</v>
      </c>
      <c r="AV2088" t="str">
        <f>"89108-1319"</f>
        <v>89108-1319</v>
      </c>
      <c r="AW2088" t="s">
        <v>669</v>
      </c>
      <c r="AX2088" t="s">
        <v>16471</v>
      </c>
      <c r="AY2088" t="s">
        <v>16472</v>
      </c>
      <c r="AZ2088" t="s">
        <v>254</v>
      </c>
      <c r="BA2088" t="s">
        <v>16473</v>
      </c>
      <c r="BB2088" t="str">
        <f>"319-09-018B"</f>
        <v>319-09-018B</v>
      </c>
      <c r="BC2088" t="str">
        <f>"31909018B"</f>
        <v>31909018B</v>
      </c>
      <c r="BD2088" t="str">
        <f>"R31909018B"</f>
        <v>R31909018B</v>
      </c>
      <c r="BE2088">
        <v>4015</v>
      </c>
      <c r="BJ2088" t="s">
        <v>498</v>
      </c>
      <c r="BK2088" t="s">
        <v>499</v>
      </c>
      <c r="BL2088">
        <v>15</v>
      </c>
      <c r="BN2088">
        <v>35.634170393191297</v>
      </c>
      <c r="BO2088">
        <v>-114.29946120458</v>
      </c>
      <c r="BP2088" t="s">
        <v>2149</v>
      </c>
      <c r="BW2088" t="s">
        <v>2150</v>
      </c>
      <c r="BX2088" t="s">
        <v>2150</v>
      </c>
      <c r="CA2088" t="str">
        <f>"94E"</f>
        <v>94E</v>
      </c>
      <c r="CC2088">
        <v>0</v>
      </c>
      <c r="CD2088">
        <v>0</v>
      </c>
      <c r="CE2088">
        <v>0</v>
      </c>
      <c r="CF2088">
        <v>0</v>
      </c>
      <c r="CI2088">
        <v>0</v>
      </c>
      <c r="CJ2088">
        <v>0</v>
      </c>
      <c r="CL2088">
        <v>0</v>
      </c>
      <c r="CM2088">
        <v>0</v>
      </c>
      <c r="CN2088">
        <v>0</v>
      </c>
      <c r="CO2088">
        <v>0</v>
      </c>
      <c r="CP2088">
        <v>0</v>
      </c>
      <c r="CQ2088">
        <v>0</v>
      </c>
      <c r="CR2088">
        <v>0</v>
      </c>
      <c r="CS2088">
        <v>0</v>
      </c>
      <c r="CT2088">
        <v>0</v>
      </c>
      <c r="CU2088">
        <v>0</v>
      </c>
      <c r="CX2088">
        <v>0</v>
      </c>
      <c r="CZ2088">
        <v>0</v>
      </c>
      <c r="DB2088">
        <v>0</v>
      </c>
      <c r="DD2088">
        <v>0</v>
      </c>
      <c r="DF2088">
        <v>0</v>
      </c>
      <c r="DK2088">
        <v>0</v>
      </c>
      <c r="DM2088">
        <v>0</v>
      </c>
      <c r="DX2088">
        <v>0</v>
      </c>
      <c r="EC2088" t="s">
        <v>261</v>
      </c>
      <c r="ED2088" t="s">
        <v>262</v>
      </c>
      <c r="EE2088" t="s">
        <v>263</v>
      </c>
      <c r="EG2088">
        <v>435600</v>
      </c>
      <c r="EH2088">
        <v>10</v>
      </c>
      <c r="EI2088">
        <v>0</v>
      </c>
      <c r="EJ2088">
        <v>0</v>
      </c>
      <c r="EK2088">
        <v>0</v>
      </c>
      <c r="EL2088">
        <v>0</v>
      </c>
      <c r="EU2088" t="s">
        <v>264</v>
      </c>
      <c r="EV2088" t="s">
        <v>502</v>
      </c>
      <c r="EW2088" t="s">
        <v>503</v>
      </c>
      <c r="EX2088" s="1">
        <v>40135</v>
      </c>
      <c r="EY2088" t="s">
        <v>267</v>
      </c>
      <c r="EZ2088" t="str">
        <f t="shared" si="108"/>
        <v>FALSE</v>
      </c>
      <c r="FA2088">
        <v>2022</v>
      </c>
      <c r="FB2088">
        <v>2020</v>
      </c>
      <c r="FC2088">
        <v>1110</v>
      </c>
      <c r="FD2088" t="s">
        <v>246</v>
      </c>
      <c r="FE2088" t="s">
        <v>246</v>
      </c>
      <c r="FF2088" t="s">
        <v>246</v>
      </c>
      <c r="FG2088" t="s">
        <v>246</v>
      </c>
      <c r="FH2088" t="s">
        <v>246</v>
      </c>
      <c r="FI2088" t="s">
        <v>246</v>
      </c>
      <c r="FJ2088" t="s">
        <v>246</v>
      </c>
      <c r="FK2088" t="s">
        <v>246</v>
      </c>
      <c r="FL2088" t="s">
        <v>246</v>
      </c>
      <c r="FM2088" t="s">
        <v>246</v>
      </c>
      <c r="FN2088" t="s">
        <v>246</v>
      </c>
      <c r="FO2088" t="s">
        <v>246</v>
      </c>
      <c r="FP2088" t="s">
        <v>246</v>
      </c>
      <c r="FQ2088" s="2">
        <v>1082</v>
      </c>
      <c r="FR2088" s="2">
        <v>0</v>
      </c>
      <c r="FS2088" s="2">
        <v>0</v>
      </c>
      <c r="FT2088">
        <v>0</v>
      </c>
      <c r="FU2088" s="2">
        <v>7214</v>
      </c>
      <c r="FV2088" s="2">
        <v>7214</v>
      </c>
      <c r="FW2088" s="2">
        <v>0</v>
      </c>
      <c r="FX2088">
        <v>0</v>
      </c>
      <c r="FY2088" s="2">
        <v>0</v>
      </c>
      <c r="FZ2088" s="2">
        <v>0</v>
      </c>
      <c r="GA2088" s="2">
        <v>0</v>
      </c>
      <c r="GB2088">
        <v>0</v>
      </c>
      <c r="GC2088" s="2">
        <v>67.760000000000005</v>
      </c>
      <c r="GE2088" s="2">
        <v>7214</v>
      </c>
      <c r="GH2088" t="s">
        <v>315</v>
      </c>
      <c r="GK2088" t="s">
        <v>316</v>
      </c>
      <c r="GL2088" t="s">
        <v>317</v>
      </c>
      <c r="GM2088" t="s">
        <v>318</v>
      </c>
      <c r="GN2088" s="1">
        <v>40428</v>
      </c>
      <c r="GO2088" s="1">
        <v>40441</v>
      </c>
      <c r="GP2088" s="2">
        <v>21</v>
      </c>
      <c r="GQ2088" t="s">
        <v>362</v>
      </c>
      <c r="GR2088" t="str">
        <f>"                    "</f>
        <v xml:space="preserve">                    </v>
      </c>
      <c r="GS2088" t="str">
        <f>"2010.56157"</f>
        <v>2010.56157</v>
      </c>
      <c r="GT2088" t="str">
        <f>""</f>
        <v/>
      </c>
      <c r="HF2088" t="str">
        <f>""</f>
        <v/>
      </c>
      <c r="HK2088" t="str">
        <f>""</f>
        <v/>
      </c>
      <c r="HN2088" t="s">
        <v>271</v>
      </c>
      <c r="HP2088" t="str">
        <f>""</f>
        <v/>
      </c>
      <c r="HQ2088" t="str">
        <f>""</f>
        <v/>
      </c>
      <c r="IA2088" t="str">
        <f>""</f>
        <v/>
      </c>
      <c r="IB2088" t="str">
        <f>""</f>
        <v/>
      </c>
      <c r="IC2088" t="str">
        <f>HYPERLINK("https://web.datatree.com/?/property?propertyId=5307074")</f>
        <v>https://web.datatree.com/?/property?propertyId=5307074</v>
      </c>
    </row>
    <row r="2089" spans="1:237" x14ac:dyDescent="0.25">
      <c r="A2089" t="s">
        <v>10941</v>
      </c>
      <c r="D2089" t="s">
        <v>10941</v>
      </c>
      <c r="E2089" t="s">
        <v>273</v>
      </c>
      <c r="F2089">
        <v>29</v>
      </c>
      <c r="O2089" t="s">
        <v>10941</v>
      </c>
      <c r="P2089" t="s">
        <v>10941</v>
      </c>
      <c r="R2089" t="s">
        <v>274</v>
      </c>
      <c r="T2089" t="s">
        <v>242</v>
      </c>
      <c r="AE2089" t="s">
        <v>243</v>
      </c>
      <c r="AH2089" t="s">
        <v>244</v>
      </c>
      <c r="AK2089" t="s">
        <v>245</v>
      </c>
      <c r="AL2089" t="s">
        <v>396</v>
      </c>
      <c r="AM2089">
        <v>6711</v>
      </c>
      <c r="AP2089" t="s">
        <v>10942</v>
      </c>
      <c r="AQ2089" t="s">
        <v>491</v>
      </c>
      <c r="AR2089">
        <v>24</v>
      </c>
      <c r="AS2089" t="s">
        <v>1362</v>
      </c>
      <c r="AT2089" t="s">
        <v>1362</v>
      </c>
      <c r="AU2089" t="s">
        <v>243</v>
      </c>
      <c r="AV2089" t="str">
        <f>"85251-2064"</f>
        <v>85251-2064</v>
      </c>
      <c r="AW2089" t="s">
        <v>1263</v>
      </c>
      <c r="AX2089" t="s">
        <v>10943</v>
      </c>
      <c r="AY2089" t="s">
        <v>10944</v>
      </c>
      <c r="AZ2089" t="s">
        <v>254</v>
      </c>
      <c r="BA2089" t="s">
        <v>16474</v>
      </c>
      <c r="BB2089" t="str">
        <f>"102-19-009"</f>
        <v>102-19-009</v>
      </c>
      <c r="BC2089" t="str">
        <f>"10219009"</f>
        <v>10219009</v>
      </c>
      <c r="BD2089" t="str">
        <f>"R10219009"</f>
        <v>R10219009</v>
      </c>
      <c r="BE2089">
        <v>4015</v>
      </c>
      <c r="BI2089" t="s">
        <v>256</v>
      </c>
      <c r="BJ2089" t="s">
        <v>519</v>
      </c>
      <c r="BK2089" t="s">
        <v>258</v>
      </c>
      <c r="BL2089">
        <v>21</v>
      </c>
      <c r="BN2089">
        <v>34.543591855634602</v>
      </c>
      <c r="BO2089">
        <v>-113.525965802811</v>
      </c>
      <c r="BW2089" t="s">
        <v>1278</v>
      </c>
      <c r="BX2089" t="s">
        <v>1278</v>
      </c>
      <c r="CA2089" t="str">
        <f>""</f>
        <v/>
      </c>
      <c r="CC2089">
        <v>0</v>
      </c>
      <c r="CD2089">
        <v>0</v>
      </c>
      <c r="CE2089">
        <v>0</v>
      </c>
      <c r="CF2089">
        <v>0</v>
      </c>
      <c r="CI2089">
        <v>0</v>
      </c>
      <c r="CJ2089">
        <v>0</v>
      </c>
      <c r="CL2089">
        <v>0</v>
      </c>
      <c r="CM2089">
        <v>0</v>
      </c>
      <c r="CN2089">
        <v>0</v>
      </c>
      <c r="CO2089">
        <v>0</v>
      </c>
      <c r="CP2089">
        <v>0</v>
      </c>
      <c r="CQ2089">
        <v>0</v>
      </c>
      <c r="CR2089">
        <v>0</v>
      </c>
      <c r="CS2089">
        <v>0</v>
      </c>
      <c r="CT2089">
        <v>0</v>
      </c>
      <c r="CU2089">
        <v>0</v>
      </c>
      <c r="CX2089">
        <v>0</v>
      </c>
      <c r="CZ2089">
        <v>0</v>
      </c>
      <c r="DB2089">
        <v>0</v>
      </c>
      <c r="DD2089">
        <v>0</v>
      </c>
      <c r="DF2089">
        <v>0</v>
      </c>
      <c r="DK2089">
        <v>0</v>
      </c>
      <c r="DM2089">
        <v>0</v>
      </c>
      <c r="DX2089">
        <v>0</v>
      </c>
      <c r="EC2089" t="s">
        <v>261</v>
      </c>
      <c r="ED2089" t="s">
        <v>354</v>
      </c>
      <c r="EE2089" t="s">
        <v>355</v>
      </c>
      <c r="EG2089">
        <v>435600</v>
      </c>
      <c r="EH2089">
        <v>10</v>
      </c>
      <c r="EI2089">
        <v>0</v>
      </c>
      <c r="EJ2089">
        <v>0</v>
      </c>
      <c r="EK2089">
        <v>0</v>
      </c>
      <c r="EL2089">
        <v>0</v>
      </c>
      <c r="EU2089" t="s">
        <v>264</v>
      </c>
      <c r="EV2089" t="s">
        <v>522</v>
      </c>
      <c r="EW2089" t="s">
        <v>523</v>
      </c>
      <c r="EX2089" s="1">
        <v>40135</v>
      </c>
      <c r="EY2089" t="s">
        <v>267</v>
      </c>
      <c r="EZ2089" t="str">
        <f t="shared" si="108"/>
        <v>FALSE</v>
      </c>
      <c r="FA2089">
        <v>2022</v>
      </c>
      <c r="FB2089">
        <v>2020</v>
      </c>
      <c r="FC2089">
        <v>600</v>
      </c>
      <c r="FD2089" t="s">
        <v>246</v>
      </c>
      <c r="FE2089" t="s">
        <v>246</v>
      </c>
      <c r="FF2089" t="s">
        <v>246</v>
      </c>
      <c r="FG2089" t="s">
        <v>246</v>
      </c>
      <c r="FH2089" t="s">
        <v>246</v>
      </c>
      <c r="FI2089" t="s">
        <v>246</v>
      </c>
      <c r="FJ2089" t="s">
        <v>246</v>
      </c>
      <c r="FK2089" t="s">
        <v>246</v>
      </c>
      <c r="FL2089" t="s">
        <v>246</v>
      </c>
      <c r="FM2089" t="s">
        <v>246</v>
      </c>
      <c r="FN2089" t="s">
        <v>246</v>
      </c>
      <c r="FO2089" t="s">
        <v>246</v>
      </c>
      <c r="FP2089" t="s">
        <v>246</v>
      </c>
      <c r="FQ2089" s="2">
        <v>589</v>
      </c>
      <c r="FR2089" s="2">
        <v>0</v>
      </c>
      <c r="FS2089" s="2">
        <v>0</v>
      </c>
      <c r="FT2089">
        <v>0</v>
      </c>
      <c r="FU2089" s="2">
        <v>3925</v>
      </c>
      <c r="FV2089" s="2">
        <v>3925</v>
      </c>
      <c r="FW2089" s="2">
        <v>0</v>
      </c>
      <c r="FX2089">
        <v>0</v>
      </c>
      <c r="FY2089" s="2">
        <v>0</v>
      </c>
      <c r="FZ2089" s="2">
        <v>0</v>
      </c>
      <c r="GA2089" s="2">
        <v>0</v>
      </c>
      <c r="GB2089">
        <v>0</v>
      </c>
      <c r="GC2089" s="2">
        <v>31.2</v>
      </c>
      <c r="GE2089" s="2">
        <v>3925</v>
      </c>
      <c r="GF2089">
        <v>19</v>
      </c>
      <c r="GH2089" t="s">
        <v>289</v>
      </c>
      <c r="GK2089" t="s">
        <v>290</v>
      </c>
      <c r="GL2089" t="s">
        <v>290</v>
      </c>
      <c r="GR2089" t="str">
        <f>""</f>
        <v/>
      </c>
      <c r="GS2089" t="str">
        <f>""</f>
        <v/>
      </c>
      <c r="GT2089" t="str">
        <f>""</f>
        <v/>
      </c>
      <c r="GU2089" s="1">
        <v>41890</v>
      </c>
      <c r="GV2089" s="1">
        <v>41892</v>
      </c>
      <c r="GW2089" s="2">
        <v>30000</v>
      </c>
      <c r="GY2089" t="s">
        <v>270</v>
      </c>
      <c r="GZ2089" t="s">
        <v>10946</v>
      </c>
      <c r="HF2089" t="str">
        <f>""</f>
        <v/>
      </c>
      <c r="HK2089" t="str">
        <f>""</f>
        <v/>
      </c>
      <c r="HN2089" t="s">
        <v>271</v>
      </c>
      <c r="HP2089" t="str">
        <f>"2014.39549"</f>
        <v>2014.39549</v>
      </c>
      <c r="HQ2089" t="str">
        <f>""</f>
        <v/>
      </c>
      <c r="HR2089" s="1">
        <v>41866</v>
      </c>
      <c r="HS2089" s="1">
        <v>41873</v>
      </c>
      <c r="HT2089" s="2">
        <v>20000</v>
      </c>
      <c r="HU2089" t="s">
        <v>270</v>
      </c>
      <c r="IA2089" t="str">
        <f>"2014.36884"</f>
        <v>2014.36884</v>
      </c>
      <c r="IB2089" t="str">
        <f>""</f>
        <v/>
      </c>
      <c r="IC2089" t="str">
        <f>HYPERLINK("https://web.datatree.com/?/property?propertyId=5333991")</f>
        <v>https://web.datatree.com/?/property?propertyId=5333991</v>
      </c>
    </row>
    <row r="2090" spans="1:237" x14ac:dyDescent="0.25">
      <c r="A2090" t="s">
        <v>16475</v>
      </c>
      <c r="B2090" t="s">
        <v>7120</v>
      </c>
      <c r="C2090" t="s">
        <v>7120</v>
      </c>
      <c r="D2090" t="s">
        <v>3556</v>
      </c>
      <c r="E2090" t="s">
        <v>240</v>
      </c>
      <c r="F2090">
        <v>5</v>
      </c>
      <c r="O2090" t="s">
        <v>16476</v>
      </c>
      <c r="P2090" t="s">
        <v>16475</v>
      </c>
      <c r="Q2090" t="s">
        <v>16477</v>
      </c>
      <c r="T2090" t="s">
        <v>242</v>
      </c>
      <c r="AE2090" t="s">
        <v>243</v>
      </c>
      <c r="AH2090" t="s">
        <v>244</v>
      </c>
      <c r="AK2090" t="s">
        <v>245</v>
      </c>
      <c r="AM2090">
        <v>1092</v>
      </c>
      <c r="AP2090" t="s">
        <v>16478</v>
      </c>
      <c r="AQ2090" t="s">
        <v>419</v>
      </c>
      <c r="AS2090" t="s">
        <v>6076</v>
      </c>
      <c r="AT2090" t="s">
        <v>6076</v>
      </c>
      <c r="AU2090" t="s">
        <v>328</v>
      </c>
      <c r="AV2090" t="str">
        <f>"93065-5703"</f>
        <v>93065-5703</v>
      </c>
      <c r="AW2090" t="s">
        <v>378</v>
      </c>
      <c r="AX2090" t="s">
        <v>16479</v>
      </c>
      <c r="AY2090" t="s">
        <v>16480</v>
      </c>
      <c r="AZ2090" t="s">
        <v>254</v>
      </c>
      <c r="BA2090" t="s">
        <v>16481</v>
      </c>
      <c r="BB2090" t="str">
        <f>"209-20-014"</f>
        <v>209-20-014</v>
      </c>
      <c r="BC2090" t="str">
        <f>"20920014"</f>
        <v>20920014</v>
      </c>
      <c r="BD2090" t="str">
        <f>"R20920014"</f>
        <v>R20920014</v>
      </c>
      <c r="BE2090">
        <v>4015</v>
      </c>
      <c r="BI2090" t="s">
        <v>256</v>
      </c>
      <c r="BJ2090" t="s">
        <v>911</v>
      </c>
      <c r="BK2090" t="s">
        <v>499</v>
      </c>
      <c r="BL2090">
        <v>11</v>
      </c>
      <c r="BN2090">
        <v>35.040822531781501</v>
      </c>
      <c r="BO2090">
        <v>-114.266537133684</v>
      </c>
      <c r="BW2090" t="s">
        <v>7115</v>
      </c>
      <c r="BX2090" t="s">
        <v>7115</v>
      </c>
      <c r="CA2090" t="str">
        <f>""</f>
        <v/>
      </c>
      <c r="CC2090">
        <v>0</v>
      </c>
      <c r="CD2090">
        <v>0</v>
      </c>
      <c r="CE2090">
        <v>0</v>
      </c>
      <c r="CF2090">
        <v>0</v>
      </c>
      <c r="CI2090">
        <v>0</v>
      </c>
      <c r="CJ2090">
        <v>0</v>
      </c>
      <c r="CL2090">
        <v>0</v>
      </c>
      <c r="CM2090">
        <v>0</v>
      </c>
      <c r="CN2090">
        <v>0</v>
      </c>
      <c r="CO2090">
        <v>0</v>
      </c>
      <c r="CP2090">
        <v>0</v>
      </c>
      <c r="CQ2090">
        <v>0</v>
      </c>
      <c r="CR2090">
        <v>0</v>
      </c>
      <c r="CS2090">
        <v>0</v>
      </c>
      <c r="CT2090">
        <v>0</v>
      </c>
      <c r="CU2090">
        <v>0</v>
      </c>
      <c r="CX2090">
        <v>0</v>
      </c>
      <c r="CZ2090">
        <v>0</v>
      </c>
      <c r="DB2090">
        <v>0</v>
      </c>
      <c r="DD2090">
        <v>0</v>
      </c>
      <c r="DF2090">
        <v>0</v>
      </c>
      <c r="DK2090">
        <v>0</v>
      </c>
      <c r="DM2090">
        <v>0</v>
      </c>
      <c r="DX2090">
        <v>0</v>
      </c>
      <c r="EC2090" t="s">
        <v>336</v>
      </c>
      <c r="ED2090" t="s">
        <v>405</v>
      </c>
      <c r="EE2090" t="s">
        <v>406</v>
      </c>
      <c r="EG2090">
        <v>435600</v>
      </c>
      <c r="EH2090">
        <v>10</v>
      </c>
      <c r="EI2090">
        <v>0</v>
      </c>
      <c r="EJ2090">
        <v>0</v>
      </c>
      <c r="EK2090">
        <v>0</v>
      </c>
      <c r="EL2090">
        <v>0</v>
      </c>
      <c r="EU2090" t="s">
        <v>264</v>
      </c>
      <c r="EV2090" t="s">
        <v>1241</v>
      </c>
      <c r="EW2090" t="s">
        <v>1242</v>
      </c>
      <c r="EX2090" s="1">
        <v>40135</v>
      </c>
      <c r="EY2090" t="s">
        <v>267</v>
      </c>
      <c r="EZ2090" t="str">
        <f t="shared" si="108"/>
        <v>FALSE</v>
      </c>
      <c r="FA2090">
        <v>2022</v>
      </c>
      <c r="FB2090">
        <v>2020</v>
      </c>
      <c r="FC2090">
        <v>1600</v>
      </c>
      <c r="FD2090" t="s">
        <v>246</v>
      </c>
      <c r="FE2090" t="s">
        <v>246</v>
      </c>
      <c r="FF2090" t="s">
        <v>246</v>
      </c>
      <c r="FG2090" t="s">
        <v>246</v>
      </c>
      <c r="FH2090" t="s">
        <v>246</v>
      </c>
      <c r="FI2090" t="s">
        <v>246</v>
      </c>
      <c r="FJ2090" t="s">
        <v>246</v>
      </c>
      <c r="FK2090" t="s">
        <v>246</v>
      </c>
      <c r="FL2090" t="s">
        <v>246</v>
      </c>
      <c r="FM2090" t="s">
        <v>246</v>
      </c>
      <c r="FN2090" t="s">
        <v>246</v>
      </c>
      <c r="FO2090" t="s">
        <v>246</v>
      </c>
      <c r="FP2090" t="s">
        <v>246</v>
      </c>
      <c r="FQ2090" s="2">
        <v>1356</v>
      </c>
      <c r="FR2090" s="2">
        <v>0</v>
      </c>
      <c r="FS2090" s="2">
        <v>0</v>
      </c>
      <c r="FT2090">
        <v>0</v>
      </c>
      <c r="FU2090" s="2">
        <v>9038</v>
      </c>
      <c r="FV2090" s="2">
        <v>9038</v>
      </c>
      <c r="FW2090" s="2">
        <v>0</v>
      </c>
      <c r="FX2090">
        <v>0</v>
      </c>
      <c r="FY2090" s="2">
        <v>0</v>
      </c>
      <c r="FZ2090" s="2">
        <v>0</v>
      </c>
      <c r="GA2090" s="2">
        <v>0</v>
      </c>
      <c r="GB2090">
        <v>0</v>
      </c>
      <c r="GC2090" s="2">
        <v>69.599999999999994</v>
      </c>
      <c r="GE2090" s="2">
        <v>9038</v>
      </c>
      <c r="GH2090" t="s">
        <v>1243</v>
      </c>
      <c r="GI2090" t="s">
        <v>387</v>
      </c>
      <c r="GK2090" t="s">
        <v>1244</v>
      </c>
      <c r="GL2090" t="s">
        <v>1245</v>
      </c>
      <c r="GM2090" t="s">
        <v>1246</v>
      </c>
      <c r="GN2090" s="1">
        <v>37326</v>
      </c>
      <c r="GO2090" s="1">
        <v>37333</v>
      </c>
      <c r="GP2090" s="2">
        <v>0</v>
      </c>
      <c r="GQ2090" t="s">
        <v>319</v>
      </c>
      <c r="GR2090" t="str">
        <f>"                    "</f>
        <v xml:space="preserve">                    </v>
      </c>
      <c r="GS2090" t="str">
        <f>"4024.247"</f>
        <v>4024.247</v>
      </c>
      <c r="GT2090" t="str">
        <f>""</f>
        <v/>
      </c>
      <c r="HF2090" t="str">
        <f>""</f>
        <v/>
      </c>
      <c r="HK2090" t="str">
        <f>""</f>
        <v/>
      </c>
      <c r="HN2090" t="s">
        <v>271</v>
      </c>
      <c r="HP2090" t="str">
        <f>""</f>
        <v/>
      </c>
      <c r="HQ2090" t="str">
        <f>""</f>
        <v/>
      </c>
      <c r="IA2090" t="str">
        <f>""</f>
        <v/>
      </c>
      <c r="IB2090" t="str">
        <f>""</f>
        <v/>
      </c>
      <c r="IC2090" t="str">
        <f>HYPERLINK("https://web.datatree.com/?/property?propertyId=5334935")</f>
        <v>https://web.datatree.com/?/property?propertyId=5334935</v>
      </c>
    </row>
    <row r="2091" spans="1:237" x14ac:dyDescent="0.25">
      <c r="A2091" t="s">
        <v>16482</v>
      </c>
      <c r="B2091" t="s">
        <v>16483</v>
      </c>
      <c r="C2091" t="s">
        <v>16483</v>
      </c>
      <c r="D2091" t="s">
        <v>3419</v>
      </c>
      <c r="E2091" t="s">
        <v>240</v>
      </c>
      <c r="F2091">
        <v>2</v>
      </c>
      <c r="G2091" t="s">
        <v>16484</v>
      </c>
      <c r="H2091" t="s">
        <v>16485</v>
      </c>
      <c r="I2091" t="s">
        <v>16485</v>
      </c>
      <c r="J2091" t="s">
        <v>3419</v>
      </c>
      <c r="K2091" t="s">
        <v>240</v>
      </c>
      <c r="L2091">
        <v>2</v>
      </c>
      <c r="O2091" t="s">
        <v>16486</v>
      </c>
      <c r="P2091" t="s">
        <v>16487</v>
      </c>
      <c r="R2091" t="s">
        <v>860</v>
      </c>
      <c r="T2091" t="s">
        <v>242</v>
      </c>
      <c r="AE2091" t="s">
        <v>243</v>
      </c>
      <c r="AH2091" t="s">
        <v>244</v>
      </c>
      <c r="AK2091" t="s">
        <v>245</v>
      </c>
      <c r="AM2091">
        <v>2618</v>
      </c>
      <c r="AP2091" t="s">
        <v>16488</v>
      </c>
      <c r="AQ2091" t="s">
        <v>419</v>
      </c>
      <c r="AS2091" t="s">
        <v>975</v>
      </c>
      <c r="AT2091" t="s">
        <v>975</v>
      </c>
      <c r="AU2091" t="s">
        <v>243</v>
      </c>
      <c r="AV2091" t="str">
        <f>"86403-4906"</f>
        <v>86403-4906</v>
      </c>
      <c r="AW2091" t="s">
        <v>251</v>
      </c>
      <c r="AX2091" t="s">
        <v>16489</v>
      </c>
      <c r="AY2091" t="s">
        <v>16490</v>
      </c>
      <c r="AZ2091" t="s">
        <v>254</v>
      </c>
      <c r="BA2091" t="s">
        <v>16491</v>
      </c>
      <c r="BB2091" t="str">
        <f>"207-02-005"</f>
        <v>207-02-005</v>
      </c>
      <c r="BC2091" t="str">
        <f>"20702005"</f>
        <v>20702005</v>
      </c>
      <c r="BD2091" t="str">
        <f>"R20702005"</f>
        <v>R20702005</v>
      </c>
      <c r="BE2091">
        <v>4015</v>
      </c>
      <c r="BI2091" t="s">
        <v>256</v>
      </c>
      <c r="BJ2091" t="s">
        <v>281</v>
      </c>
      <c r="BK2091" t="s">
        <v>559</v>
      </c>
      <c r="BL2091">
        <v>15</v>
      </c>
      <c r="BN2091">
        <v>34.734027842215198</v>
      </c>
      <c r="BO2091">
        <v>-114.13610576389</v>
      </c>
      <c r="BP2091" t="s">
        <v>9827</v>
      </c>
      <c r="BW2091" t="s">
        <v>9828</v>
      </c>
      <c r="BX2091" t="s">
        <v>9828</v>
      </c>
      <c r="CA2091" t="str">
        <f>"6|11"</f>
        <v>6|11</v>
      </c>
      <c r="CC2091">
        <v>0</v>
      </c>
      <c r="CD2091">
        <v>0</v>
      </c>
      <c r="CE2091">
        <v>0</v>
      </c>
      <c r="CF2091">
        <v>0</v>
      </c>
      <c r="CI2091">
        <v>0</v>
      </c>
      <c r="CJ2091">
        <v>0</v>
      </c>
      <c r="CL2091">
        <v>0</v>
      </c>
      <c r="CM2091">
        <v>0</v>
      </c>
      <c r="CN2091">
        <v>0</v>
      </c>
      <c r="CO2091">
        <v>0</v>
      </c>
      <c r="CP2091">
        <v>0</v>
      </c>
      <c r="CQ2091">
        <v>0</v>
      </c>
      <c r="CR2091">
        <v>0</v>
      </c>
      <c r="CS2091">
        <v>0</v>
      </c>
      <c r="CT2091">
        <v>0</v>
      </c>
      <c r="CU2091">
        <v>0</v>
      </c>
      <c r="CX2091">
        <v>0</v>
      </c>
      <c r="CZ2091">
        <v>0</v>
      </c>
      <c r="DB2091">
        <v>0</v>
      </c>
      <c r="DD2091">
        <v>0</v>
      </c>
      <c r="DF2091">
        <v>0</v>
      </c>
      <c r="DK2091">
        <v>0</v>
      </c>
      <c r="DM2091">
        <v>0</v>
      </c>
      <c r="DX2091">
        <v>0</v>
      </c>
      <c r="EC2091" t="s">
        <v>261</v>
      </c>
      <c r="ED2091" t="s">
        <v>262</v>
      </c>
      <c r="EE2091" t="s">
        <v>263</v>
      </c>
      <c r="EG2091">
        <v>435600</v>
      </c>
      <c r="EH2091">
        <v>10</v>
      </c>
      <c r="EI2091">
        <v>0</v>
      </c>
      <c r="EJ2091">
        <v>0</v>
      </c>
      <c r="EK2091">
        <v>0</v>
      </c>
      <c r="EL2091">
        <v>0</v>
      </c>
      <c r="EU2091" t="s">
        <v>407</v>
      </c>
      <c r="EV2091" t="s">
        <v>1469</v>
      </c>
      <c r="EW2091" t="s">
        <v>1470</v>
      </c>
      <c r="EX2091" s="1">
        <v>40135</v>
      </c>
      <c r="EY2091" t="s">
        <v>267</v>
      </c>
      <c r="EZ2091" t="str">
        <f>"TRUE"</f>
        <v>TRUE</v>
      </c>
      <c r="FA2091">
        <v>2022</v>
      </c>
      <c r="FB2091">
        <v>2020</v>
      </c>
      <c r="FC2091">
        <v>1370</v>
      </c>
      <c r="FD2091" t="s">
        <v>246</v>
      </c>
      <c r="FE2091" t="s">
        <v>246</v>
      </c>
      <c r="FF2091" t="s">
        <v>246</v>
      </c>
      <c r="FG2091" t="s">
        <v>246</v>
      </c>
      <c r="FH2091" t="s">
        <v>246</v>
      </c>
      <c r="FI2091" t="s">
        <v>246</v>
      </c>
      <c r="FJ2091" t="s">
        <v>246</v>
      </c>
      <c r="FK2091" t="s">
        <v>246</v>
      </c>
      <c r="FL2091" t="s">
        <v>246</v>
      </c>
      <c r="FM2091" t="s">
        <v>246</v>
      </c>
      <c r="FN2091" t="s">
        <v>246</v>
      </c>
      <c r="FO2091" t="s">
        <v>246</v>
      </c>
      <c r="FP2091" t="s">
        <v>246</v>
      </c>
      <c r="FQ2091" s="2">
        <v>915</v>
      </c>
      <c r="FR2091" s="2">
        <v>0</v>
      </c>
      <c r="FS2091" s="2">
        <v>0</v>
      </c>
      <c r="FT2091">
        <v>0</v>
      </c>
      <c r="FU2091" s="2">
        <v>6103</v>
      </c>
      <c r="FV2091" s="2">
        <v>6103</v>
      </c>
      <c r="FW2091" s="2">
        <v>0</v>
      </c>
      <c r="FX2091">
        <v>0</v>
      </c>
      <c r="FY2091" s="2">
        <v>0</v>
      </c>
      <c r="FZ2091" s="2">
        <v>0</v>
      </c>
      <c r="GA2091" s="2">
        <v>0</v>
      </c>
      <c r="GB2091">
        <v>0</v>
      </c>
      <c r="GC2091" s="2">
        <v>74.5</v>
      </c>
      <c r="GE2091" s="2">
        <v>6103</v>
      </c>
      <c r="GH2091" t="s">
        <v>410</v>
      </c>
      <c r="GK2091" t="s">
        <v>411</v>
      </c>
      <c r="GL2091" t="s">
        <v>411</v>
      </c>
      <c r="GR2091" t="str">
        <f>""</f>
        <v/>
      </c>
      <c r="GS2091" t="str">
        <f>""</f>
        <v/>
      </c>
      <c r="GT2091" t="str">
        <f>""</f>
        <v/>
      </c>
      <c r="GU2091" s="1">
        <v>40974</v>
      </c>
      <c r="GV2091" s="1">
        <v>40984</v>
      </c>
      <c r="GW2091" s="2">
        <v>5550</v>
      </c>
      <c r="GX2091" t="s">
        <v>566</v>
      </c>
      <c r="GY2091" t="s">
        <v>567</v>
      </c>
      <c r="GZ2091" t="s">
        <v>16492</v>
      </c>
      <c r="HB2091" s="2">
        <v>0</v>
      </c>
      <c r="HE2091" t="s">
        <v>364</v>
      </c>
      <c r="HF2091" t="str">
        <f>"                    "</f>
        <v xml:space="preserve">                    </v>
      </c>
      <c r="HG2091" s="2">
        <v>0</v>
      </c>
      <c r="HJ2091" t="s">
        <v>365</v>
      </c>
      <c r="HK2091" t="str">
        <f>"                    "</f>
        <v xml:space="preserve">                    </v>
      </c>
      <c r="HM2091" t="s">
        <v>759</v>
      </c>
      <c r="HN2091" t="s">
        <v>271</v>
      </c>
      <c r="HP2091" t="str">
        <f>"2012.13166"</f>
        <v>2012.13166</v>
      </c>
      <c r="HQ2091" t="str">
        <f>""</f>
        <v/>
      </c>
      <c r="HR2091" s="1">
        <v>38078</v>
      </c>
      <c r="HS2091" s="1">
        <v>38085</v>
      </c>
      <c r="HT2091" s="2">
        <v>8500</v>
      </c>
      <c r="HU2091" t="s">
        <v>362</v>
      </c>
      <c r="HW2091" s="2">
        <v>0</v>
      </c>
      <c r="IA2091" t="str">
        <f>"4956.508"</f>
        <v>4956.508</v>
      </c>
      <c r="IB2091" t="str">
        <f>""</f>
        <v/>
      </c>
      <c r="IC2091" t="str">
        <f>HYPERLINK("https://web.datatree.com/?/property?propertyId=5335381")</f>
        <v>https://web.datatree.com/?/property?propertyId=5335381</v>
      </c>
    </row>
    <row r="2092" spans="1:237" x14ac:dyDescent="0.25">
      <c r="A2092" t="s">
        <v>16493</v>
      </c>
      <c r="D2092" t="s">
        <v>16493</v>
      </c>
      <c r="E2092" t="s">
        <v>273</v>
      </c>
      <c r="F2092">
        <v>1</v>
      </c>
      <c r="G2092" t="s">
        <v>16494</v>
      </c>
      <c r="J2092" t="s">
        <v>16494</v>
      </c>
      <c r="K2092" t="s">
        <v>273</v>
      </c>
      <c r="L2092">
        <v>2</v>
      </c>
      <c r="O2092" t="s">
        <v>16493</v>
      </c>
      <c r="P2092" t="s">
        <v>16495</v>
      </c>
      <c r="T2092" t="s">
        <v>242</v>
      </c>
      <c r="AE2092" t="s">
        <v>243</v>
      </c>
      <c r="AH2092" t="s">
        <v>244</v>
      </c>
      <c r="AK2092" t="s">
        <v>245</v>
      </c>
      <c r="AM2092">
        <v>17044</v>
      </c>
      <c r="AP2092" t="s">
        <v>16496</v>
      </c>
      <c r="AQ2092" t="s">
        <v>375</v>
      </c>
      <c r="AS2092" t="s">
        <v>1524</v>
      </c>
      <c r="AT2092" t="s">
        <v>691</v>
      </c>
      <c r="AU2092" t="s">
        <v>328</v>
      </c>
      <c r="AV2092" t="str">
        <f>"91325-2623"</f>
        <v>91325-2623</v>
      </c>
      <c r="AW2092" t="s">
        <v>1105</v>
      </c>
      <c r="AX2092" t="s">
        <v>16497</v>
      </c>
      <c r="AY2092" t="s">
        <v>16498</v>
      </c>
      <c r="AZ2092" t="s">
        <v>254</v>
      </c>
      <c r="BA2092" t="s">
        <v>16499</v>
      </c>
      <c r="BB2092" t="str">
        <f>"326-02-031"</f>
        <v>326-02-031</v>
      </c>
      <c r="BC2092" t="str">
        <f>"32602031"</f>
        <v>32602031</v>
      </c>
      <c r="BD2092" t="str">
        <f>"R32602031"</f>
        <v>R32602031</v>
      </c>
      <c r="BE2092">
        <v>4015</v>
      </c>
      <c r="BJ2092" t="s">
        <v>309</v>
      </c>
      <c r="BK2092" t="s">
        <v>499</v>
      </c>
      <c r="BL2092">
        <v>17</v>
      </c>
      <c r="BN2092">
        <v>35.558073927368397</v>
      </c>
      <c r="BO2092">
        <v>-114.33710843181299</v>
      </c>
      <c r="BP2092" t="s">
        <v>3057</v>
      </c>
      <c r="BQ2092">
        <v>9</v>
      </c>
      <c r="BW2092" t="s">
        <v>3058</v>
      </c>
      <c r="BX2092" t="s">
        <v>3058</v>
      </c>
      <c r="CA2092" t="str">
        <f>"21|28"</f>
        <v>21|28</v>
      </c>
      <c r="CC2092">
        <v>0</v>
      </c>
      <c r="CD2092">
        <v>0</v>
      </c>
      <c r="CE2092">
        <v>0</v>
      </c>
      <c r="CF2092">
        <v>0</v>
      </c>
      <c r="CI2092">
        <v>0</v>
      </c>
      <c r="CJ2092">
        <v>0</v>
      </c>
      <c r="CL2092">
        <v>0</v>
      </c>
      <c r="CM2092">
        <v>0</v>
      </c>
      <c r="CN2092">
        <v>0</v>
      </c>
      <c r="CO2092">
        <v>0</v>
      </c>
      <c r="CP2092">
        <v>0</v>
      </c>
      <c r="CQ2092">
        <v>0</v>
      </c>
      <c r="CR2092">
        <v>0</v>
      </c>
      <c r="CS2092">
        <v>0</v>
      </c>
      <c r="CT2092">
        <v>0</v>
      </c>
      <c r="CU2092">
        <v>0</v>
      </c>
      <c r="CX2092">
        <v>0</v>
      </c>
      <c r="CZ2092">
        <v>0</v>
      </c>
      <c r="DB2092">
        <v>0</v>
      </c>
      <c r="DD2092">
        <v>0</v>
      </c>
      <c r="DF2092">
        <v>0</v>
      </c>
      <c r="DK2092">
        <v>0</v>
      </c>
      <c r="DM2092">
        <v>0</v>
      </c>
      <c r="DX2092">
        <v>0</v>
      </c>
      <c r="EC2092" t="s">
        <v>261</v>
      </c>
      <c r="ED2092" t="s">
        <v>262</v>
      </c>
      <c r="EE2092" t="s">
        <v>263</v>
      </c>
      <c r="EG2092">
        <v>435600</v>
      </c>
      <c r="EH2092">
        <v>10</v>
      </c>
      <c r="EI2092">
        <v>0</v>
      </c>
      <c r="EJ2092">
        <v>0</v>
      </c>
      <c r="EK2092">
        <v>0</v>
      </c>
      <c r="EL2092">
        <v>0</v>
      </c>
      <c r="EU2092" t="s">
        <v>264</v>
      </c>
      <c r="EV2092" t="s">
        <v>313</v>
      </c>
      <c r="EW2092" t="s">
        <v>314</v>
      </c>
      <c r="EX2092" s="1">
        <v>40135</v>
      </c>
      <c r="EY2092" t="s">
        <v>267</v>
      </c>
      <c r="EZ2092" t="str">
        <f t="shared" ref="EZ2092:EZ2098" si="109">"FALSE"</f>
        <v>FALSE</v>
      </c>
      <c r="FA2092">
        <v>2022</v>
      </c>
      <c r="FB2092">
        <v>2020</v>
      </c>
      <c r="FC2092">
        <v>1110</v>
      </c>
      <c r="FD2092" t="s">
        <v>246</v>
      </c>
      <c r="FE2092" t="s">
        <v>246</v>
      </c>
      <c r="FF2092" t="s">
        <v>246</v>
      </c>
      <c r="FG2092" t="s">
        <v>246</v>
      </c>
      <c r="FH2092" t="s">
        <v>246</v>
      </c>
      <c r="FI2092" t="s">
        <v>246</v>
      </c>
      <c r="FJ2092" t="s">
        <v>246</v>
      </c>
      <c r="FK2092" t="s">
        <v>246</v>
      </c>
      <c r="FL2092" t="s">
        <v>246</v>
      </c>
      <c r="FM2092" t="s">
        <v>246</v>
      </c>
      <c r="FN2092" t="s">
        <v>246</v>
      </c>
      <c r="FO2092" t="s">
        <v>246</v>
      </c>
      <c r="FP2092" t="s">
        <v>246</v>
      </c>
      <c r="FQ2092" s="2">
        <v>3290</v>
      </c>
      <c r="FR2092" s="2">
        <v>0</v>
      </c>
      <c r="FS2092" s="2">
        <v>0</v>
      </c>
      <c r="FT2092">
        <v>0</v>
      </c>
      <c r="FU2092" s="2">
        <v>21930</v>
      </c>
      <c r="FV2092" s="2">
        <v>21930</v>
      </c>
      <c r="FW2092" s="2">
        <v>0</v>
      </c>
      <c r="FX2092">
        <v>0</v>
      </c>
      <c r="FY2092" s="2">
        <v>0</v>
      </c>
      <c r="FZ2092" s="2">
        <v>0</v>
      </c>
      <c r="GA2092" s="2">
        <v>0</v>
      </c>
      <c r="GB2092">
        <v>0</v>
      </c>
      <c r="GC2092" s="2">
        <v>279.36</v>
      </c>
      <c r="GE2092" s="2">
        <v>21930</v>
      </c>
      <c r="GH2092" t="s">
        <v>315</v>
      </c>
      <c r="GK2092" t="s">
        <v>316</v>
      </c>
      <c r="GL2092" t="s">
        <v>317</v>
      </c>
      <c r="GM2092" t="s">
        <v>318</v>
      </c>
      <c r="GR2092" t="str">
        <f>""</f>
        <v/>
      </c>
      <c r="GS2092" t="str">
        <f>""</f>
        <v/>
      </c>
      <c r="GT2092" t="str">
        <f>""</f>
        <v/>
      </c>
      <c r="HF2092" t="str">
        <f>""</f>
        <v/>
      </c>
      <c r="HK2092" t="str">
        <f>""</f>
        <v/>
      </c>
      <c r="HN2092" t="s">
        <v>271</v>
      </c>
      <c r="HP2092" t="str">
        <f>""</f>
        <v/>
      </c>
      <c r="HQ2092" t="str">
        <f>""</f>
        <v/>
      </c>
      <c r="IA2092" t="str">
        <f>""</f>
        <v/>
      </c>
      <c r="IB2092" t="str">
        <f>""</f>
        <v/>
      </c>
      <c r="IC2092" t="str">
        <f>HYPERLINK("https://web.datatree.com/?/property?propertyId=5337791")</f>
        <v>https://web.datatree.com/?/property?propertyId=5337791</v>
      </c>
    </row>
    <row r="2093" spans="1:237" x14ac:dyDescent="0.25">
      <c r="A2093" t="s">
        <v>16500</v>
      </c>
      <c r="B2093" t="s">
        <v>5827</v>
      </c>
      <c r="C2093" t="s">
        <v>2382</v>
      </c>
      <c r="D2093" t="s">
        <v>16501</v>
      </c>
      <c r="E2093" t="s">
        <v>240</v>
      </c>
      <c r="F2093">
        <v>2</v>
      </c>
      <c r="G2093" t="s">
        <v>16502</v>
      </c>
      <c r="H2093" t="s">
        <v>16503</v>
      </c>
      <c r="I2093" t="s">
        <v>1869</v>
      </c>
      <c r="J2093" t="s">
        <v>16501</v>
      </c>
      <c r="K2093" t="s">
        <v>240</v>
      </c>
      <c r="L2093">
        <v>1</v>
      </c>
      <c r="O2093" t="s">
        <v>16504</v>
      </c>
      <c r="P2093" t="s">
        <v>16505</v>
      </c>
      <c r="T2093" t="s">
        <v>242</v>
      </c>
      <c r="AE2093" t="s">
        <v>243</v>
      </c>
      <c r="AH2093" t="s">
        <v>244</v>
      </c>
      <c r="AK2093" t="s">
        <v>245</v>
      </c>
      <c r="AM2093">
        <v>222</v>
      </c>
      <c r="AP2093" t="s">
        <v>16506</v>
      </c>
      <c r="AQ2093" t="s">
        <v>491</v>
      </c>
      <c r="AS2093" t="s">
        <v>16507</v>
      </c>
      <c r="AT2093" t="s">
        <v>16508</v>
      </c>
      <c r="AU2093" t="s">
        <v>1514</v>
      </c>
      <c r="AV2093" t="str">
        <f>"19473-2209"</f>
        <v>19473-2209</v>
      </c>
      <c r="AW2093" t="s">
        <v>5869</v>
      </c>
      <c r="AX2093" t="s">
        <v>16509</v>
      </c>
      <c r="AY2093" t="s">
        <v>16510</v>
      </c>
      <c r="AZ2093" t="s">
        <v>254</v>
      </c>
      <c r="BA2093" t="s">
        <v>16511</v>
      </c>
      <c r="BB2093" t="str">
        <f>"201-06-041"</f>
        <v>201-06-041</v>
      </c>
      <c r="BC2093" t="str">
        <f>"20106041"</f>
        <v>20106041</v>
      </c>
      <c r="BD2093" t="str">
        <f>"R20106041"</f>
        <v>R20106041</v>
      </c>
      <c r="BE2093">
        <v>4015</v>
      </c>
      <c r="BI2093" t="s">
        <v>256</v>
      </c>
      <c r="BJ2093" t="s">
        <v>281</v>
      </c>
      <c r="BK2093" t="s">
        <v>258</v>
      </c>
      <c r="BL2093">
        <v>19</v>
      </c>
      <c r="BN2093">
        <v>34.710539427546102</v>
      </c>
      <c r="BO2093">
        <v>-113.548020950092</v>
      </c>
      <c r="BP2093" t="s">
        <v>282</v>
      </c>
      <c r="BW2093" t="s">
        <v>283</v>
      </c>
      <c r="BX2093" t="s">
        <v>283</v>
      </c>
      <c r="CA2093" t="str">
        <f>"41"</f>
        <v>41</v>
      </c>
      <c r="CC2093">
        <v>0</v>
      </c>
      <c r="CD2093">
        <v>0</v>
      </c>
      <c r="CE2093">
        <v>0</v>
      </c>
      <c r="CF2093">
        <v>0</v>
      </c>
      <c r="CI2093">
        <v>0</v>
      </c>
      <c r="CJ2093">
        <v>0</v>
      </c>
      <c r="CL2093">
        <v>0</v>
      </c>
      <c r="CM2093">
        <v>0</v>
      </c>
      <c r="CN2093">
        <v>0</v>
      </c>
      <c r="CO2093">
        <v>0</v>
      </c>
      <c r="CP2093">
        <v>0</v>
      </c>
      <c r="CQ2093">
        <v>0</v>
      </c>
      <c r="CR2093">
        <v>0</v>
      </c>
      <c r="CS2093">
        <v>0</v>
      </c>
      <c r="CT2093">
        <v>0</v>
      </c>
      <c r="CU2093">
        <v>0</v>
      </c>
      <c r="CX2093">
        <v>0</v>
      </c>
      <c r="CZ2093">
        <v>0</v>
      </c>
      <c r="DB2093">
        <v>0</v>
      </c>
      <c r="DD2093">
        <v>0</v>
      </c>
      <c r="DF2093">
        <v>0</v>
      </c>
      <c r="DK2093">
        <v>0</v>
      </c>
      <c r="DM2093">
        <v>0</v>
      </c>
      <c r="DX2093">
        <v>0</v>
      </c>
      <c r="EC2093" t="s">
        <v>261</v>
      </c>
      <c r="ED2093" t="s">
        <v>262</v>
      </c>
      <c r="EE2093" t="s">
        <v>263</v>
      </c>
      <c r="EG2093">
        <v>435600</v>
      </c>
      <c r="EH2093">
        <v>10</v>
      </c>
      <c r="EI2093">
        <v>0</v>
      </c>
      <c r="EJ2093">
        <v>0</v>
      </c>
      <c r="EK2093">
        <v>0</v>
      </c>
      <c r="EL2093">
        <v>0</v>
      </c>
      <c r="EU2093" t="s">
        <v>264</v>
      </c>
      <c r="EV2093" t="s">
        <v>287</v>
      </c>
      <c r="EW2093" t="s">
        <v>288</v>
      </c>
      <c r="EX2093" s="1">
        <v>40135</v>
      </c>
      <c r="EY2093" t="s">
        <v>267</v>
      </c>
      <c r="EZ2093" t="str">
        <f t="shared" si="109"/>
        <v>FALSE</v>
      </c>
      <c r="FA2093">
        <v>2022</v>
      </c>
      <c r="FB2093">
        <v>2020</v>
      </c>
      <c r="FC2093">
        <v>600</v>
      </c>
      <c r="FD2093" t="s">
        <v>246</v>
      </c>
      <c r="FE2093" t="s">
        <v>246</v>
      </c>
      <c r="FF2093" t="s">
        <v>246</v>
      </c>
      <c r="FG2093" t="s">
        <v>246</v>
      </c>
      <c r="FH2093" t="s">
        <v>246</v>
      </c>
      <c r="FI2093" t="s">
        <v>246</v>
      </c>
      <c r="FJ2093" t="s">
        <v>246</v>
      </c>
      <c r="FK2093" t="s">
        <v>246</v>
      </c>
      <c r="FL2093" t="s">
        <v>246</v>
      </c>
      <c r="FM2093" t="s">
        <v>246</v>
      </c>
      <c r="FN2093" t="s">
        <v>246</v>
      </c>
      <c r="FO2093" t="s">
        <v>246</v>
      </c>
      <c r="FP2093" t="s">
        <v>246</v>
      </c>
      <c r="FQ2093" s="2">
        <v>602</v>
      </c>
      <c r="FR2093" s="2">
        <v>0</v>
      </c>
      <c r="FS2093" s="2">
        <v>0</v>
      </c>
      <c r="FT2093">
        <v>0</v>
      </c>
      <c r="FU2093" s="2">
        <v>4015</v>
      </c>
      <c r="FV2093" s="2">
        <v>4015</v>
      </c>
      <c r="FW2093" s="2">
        <v>0</v>
      </c>
      <c r="FX2093">
        <v>0</v>
      </c>
      <c r="FY2093" s="2">
        <v>0</v>
      </c>
      <c r="FZ2093" s="2">
        <v>0</v>
      </c>
      <c r="GA2093" s="2">
        <v>0</v>
      </c>
      <c r="GB2093">
        <v>0</v>
      </c>
      <c r="GC2093" s="2">
        <v>50.64</v>
      </c>
      <c r="GE2093" s="2">
        <v>4015</v>
      </c>
      <c r="GH2093" t="s">
        <v>289</v>
      </c>
      <c r="GK2093" t="s">
        <v>290</v>
      </c>
      <c r="GL2093" t="s">
        <v>290</v>
      </c>
      <c r="GR2093" t="str">
        <f>""</f>
        <v/>
      </c>
      <c r="GS2093" t="str">
        <f>""</f>
        <v/>
      </c>
      <c r="GT2093" t="str">
        <f>""</f>
        <v/>
      </c>
      <c r="HF2093" t="str">
        <f>""</f>
        <v/>
      </c>
      <c r="HK2093" t="str">
        <f>""</f>
        <v/>
      </c>
      <c r="HN2093" t="s">
        <v>271</v>
      </c>
      <c r="HP2093" t="str">
        <f>""</f>
        <v/>
      </c>
      <c r="HQ2093" t="str">
        <f>""</f>
        <v/>
      </c>
      <c r="IA2093" t="str">
        <f>""</f>
        <v/>
      </c>
      <c r="IB2093" t="str">
        <f>""</f>
        <v/>
      </c>
      <c r="IC2093" t="str">
        <f>HYPERLINK("https://web.datatree.com/?/property?propertyId=5338871")</f>
        <v>https://web.datatree.com/?/property?propertyId=5338871</v>
      </c>
    </row>
    <row r="2094" spans="1:237" x14ac:dyDescent="0.25">
      <c r="A2094" t="s">
        <v>16512</v>
      </c>
      <c r="B2094" t="s">
        <v>1780</v>
      </c>
      <c r="C2094" t="s">
        <v>1780</v>
      </c>
      <c r="D2094" t="s">
        <v>16513</v>
      </c>
      <c r="E2094" t="s">
        <v>240</v>
      </c>
      <c r="F2094">
        <v>3</v>
      </c>
      <c r="G2094" t="s">
        <v>16514</v>
      </c>
      <c r="H2094" t="s">
        <v>1643</v>
      </c>
      <c r="I2094" t="s">
        <v>1643</v>
      </c>
      <c r="J2094" t="s">
        <v>16513</v>
      </c>
      <c r="K2094" t="s">
        <v>240</v>
      </c>
      <c r="L2094">
        <v>3</v>
      </c>
      <c r="O2094" t="s">
        <v>16515</v>
      </c>
      <c r="P2094" t="s">
        <v>16516</v>
      </c>
      <c r="R2094" t="s">
        <v>300</v>
      </c>
      <c r="T2094" t="s">
        <v>242</v>
      </c>
      <c r="U2094" t="s">
        <v>613</v>
      </c>
      <c r="AE2094" t="s">
        <v>243</v>
      </c>
      <c r="AH2094" t="s">
        <v>244</v>
      </c>
      <c r="AK2094" t="s">
        <v>245</v>
      </c>
      <c r="AP2094" t="s">
        <v>16517</v>
      </c>
      <c r="AS2094" t="s">
        <v>9902</v>
      </c>
      <c r="AT2094" t="s">
        <v>1297</v>
      </c>
      <c r="AU2094" t="s">
        <v>243</v>
      </c>
      <c r="AV2094" t="str">
        <f>"86427"</f>
        <v>86427</v>
      </c>
      <c r="AW2094" t="s">
        <v>16518</v>
      </c>
      <c r="AX2094" t="s">
        <v>16519</v>
      </c>
      <c r="AY2094" t="s">
        <v>16520</v>
      </c>
      <c r="AZ2094" t="s">
        <v>254</v>
      </c>
      <c r="BA2094" t="s">
        <v>16521</v>
      </c>
      <c r="BB2094" t="str">
        <f>"201-04-030"</f>
        <v>201-04-030</v>
      </c>
      <c r="BC2094" t="str">
        <f>"20104030"</f>
        <v>20104030</v>
      </c>
      <c r="BD2094" t="str">
        <f>"R20104030"</f>
        <v>R20104030</v>
      </c>
      <c r="BE2094">
        <v>4015</v>
      </c>
      <c r="BI2094" t="s">
        <v>256</v>
      </c>
      <c r="BJ2094" t="s">
        <v>281</v>
      </c>
      <c r="BK2094" t="s">
        <v>258</v>
      </c>
      <c r="BL2094">
        <v>5</v>
      </c>
      <c r="BN2094">
        <v>34.754096400017701</v>
      </c>
      <c r="BO2094">
        <v>-113.53926262019399</v>
      </c>
      <c r="BW2094" t="s">
        <v>6855</v>
      </c>
      <c r="BX2094" t="s">
        <v>6855</v>
      </c>
      <c r="CA2094" t="str">
        <f>""</f>
        <v/>
      </c>
      <c r="CC2094">
        <v>0</v>
      </c>
      <c r="CD2094">
        <v>0</v>
      </c>
      <c r="CE2094">
        <v>0</v>
      </c>
      <c r="CF2094">
        <v>0</v>
      </c>
      <c r="CI2094">
        <v>0</v>
      </c>
      <c r="CJ2094">
        <v>0</v>
      </c>
      <c r="CL2094">
        <v>0</v>
      </c>
      <c r="CM2094">
        <v>0</v>
      </c>
      <c r="CN2094">
        <v>0</v>
      </c>
      <c r="CO2094">
        <v>0</v>
      </c>
      <c r="CP2094">
        <v>0</v>
      </c>
      <c r="CQ2094">
        <v>0</v>
      </c>
      <c r="CR2094">
        <v>0</v>
      </c>
      <c r="CS2094">
        <v>0</v>
      </c>
      <c r="CT2094">
        <v>0</v>
      </c>
      <c r="CU2094">
        <v>0</v>
      </c>
      <c r="CX2094">
        <v>0</v>
      </c>
      <c r="CZ2094">
        <v>0</v>
      </c>
      <c r="DB2094">
        <v>0</v>
      </c>
      <c r="DD2094">
        <v>0</v>
      </c>
      <c r="DF2094">
        <v>0</v>
      </c>
      <c r="DK2094">
        <v>0</v>
      </c>
      <c r="DM2094">
        <v>0</v>
      </c>
      <c r="DX2094">
        <v>0</v>
      </c>
      <c r="EC2094" t="s">
        <v>336</v>
      </c>
      <c r="ED2094" t="s">
        <v>405</v>
      </c>
      <c r="EE2094" t="s">
        <v>406</v>
      </c>
      <c r="EG2094">
        <v>435600</v>
      </c>
      <c r="EH2094">
        <v>10</v>
      </c>
      <c r="EI2094">
        <v>0</v>
      </c>
      <c r="EJ2094">
        <v>0</v>
      </c>
      <c r="EK2094">
        <v>0</v>
      </c>
      <c r="EL2094">
        <v>0</v>
      </c>
      <c r="EU2094" t="s">
        <v>264</v>
      </c>
      <c r="EV2094" t="s">
        <v>709</v>
      </c>
      <c r="EW2094" t="s">
        <v>710</v>
      </c>
      <c r="EX2094" s="1">
        <v>40135</v>
      </c>
      <c r="EY2094" t="s">
        <v>267</v>
      </c>
      <c r="EZ2094" t="str">
        <f t="shared" si="109"/>
        <v>FALSE</v>
      </c>
      <c r="FA2094">
        <v>2022</v>
      </c>
      <c r="FB2094">
        <v>2020</v>
      </c>
      <c r="FC2094">
        <v>600</v>
      </c>
      <c r="FD2094" t="s">
        <v>246</v>
      </c>
      <c r="FE2094" t="s">
        <v>246</v>
      </c>
      <c r="FF2094" t="s">
        <v>246</v>
      </c>
      <c r="FG2094" t="s">
        <v>246</v>
      </c>
      <c r="FH2094" t="s">
        <v>246</v>
      </c>
      <c r="FI2094" t="s">
        <v>246</v>
      </c>
      <c r="FJ2094" t="s">
        <v>246</v>
      </c>
      <c r="FK2094" t="s">
        <v>246</v>
      </c>
      <c r="FL2094" t="s">
        <v>246</v>
      </c>
      <c r="FM2094" t="s">
        <v>246</v>
      </c>
      <c r="FN2094" t="s">
        <v>246</v>
      </c>
      <c r="FO2094" t="s">
        <v>246</v>
      </c>
      <c r="FP2094" t="s">
        <v>246</v>
      </c>
      <c r="FQ2094" s="2">
        <v>602</v>
      </c>
      <c r="FR2094" s="2">
        <v>0</v>
      </c>
      <c r="FS2094" s="2">
        <v>0</v>
      </c>
      <c r="FT2094">
        <v>0</v>
      </c>
      <c r="FU2094" s="2">
        <v>4015</v>
      </c>
      <c r="FV2094" s="2">
        <v>4015</v>
      </c>
      <c r="FW2094" s="2">
        <v>0</v>
      </c>
      <c r="FX2094">
        <v>0</v>
      </c>
      <c r="FY2094" s="2">
        <v>0</v>
      </c>
      <c r="FZ2094" s="2">
        <v>0</v>
      </c>
      <c r="GA2094" s="2">
        <v>0</v>
      </c>
      <c r="GB2094">
        <v>0</v>
      </c>
      <c r="GC2094" s="2">
        <v>50.64</v>
      </c>
      <c r="GE2094" s="2">
        <v>4015</v>
      </c>
      <c r="GH2094" t="s">
        <v>289</v>
      </c>
      <c r="GK2094" t="s">
        <v>290</v>
      </c>
      <c r="GL2094" t="s">
        <v>290</v>
      </c>
      <c r="GR2094" t="str">
        <f>""</f>
        <v/>
      </c>
      <c r="GS2094" t="str">
        <f>""</f>
        <v/>
      </c>
      <c r="GT2094" t="str">
        <f>""</f>
        <v/>
      </c>
      <c r="HF2094" t="str">
        <f>""</f>
        <v/>
      </c>
      <c r="HK2094" t="str">
        <f>""</f>
        <v/>
      </c>
      <c r="HN2094" t="s">
        <v>271</v>
      </c>
      <c r="HP2094" t="str">
        <f>""</f>
        <v/>
      </c>
      <c r="HQ2094" t="str">
        <f>""</f>
        <v/>
      </c>
      <c r="IA2094" t="str">
        <f>""</f>
        <v/>
      </c>
      <c r="IB2094" t="str">
        <f>""</f>
        <v/>
      </c>
      <c r="IC2094" t="str">
        <f>HYPERLINK("https://web.datatree.com/?/property?propertyId=5340508")</f>
        <v>https://web.datatree.com/?/property?propertyId=5340508</v>
      </c>
    </row>
    <row r="2095" spans="1:237" x14ac:dyDescent="0.25">
      <c r="A2095" t="s">
        <v>16522</v>
      </c>
      <c r="B2095" t="s">
        <v>322</v>
      </c>
      <c r="C2095" t="s">
        <v>322</v>
      </c>
      <c r="D2095" t="s">
        <v>16523</v>
      </c>
      <c r="E2095" t="s">
        <v>240</v>
      </c>
      <c r="F2095">
        <v>5</v>
      </c>
      <c r="O2095" t="s">
        <v>16524</v>
      </c>
      <c r="P2095" t="s">
        <v>16522</v>
      </c>
      <c r="T2095" t="s">
        <v>242</v>
      </c>
      <c r="AE2095" t="s">
        <v>243</v>
      </c>
      <c r="AH2095" t="s">
        <v>244</v>
      </c>
      <c r="AK2095" t="s">
        <v>245</v>
      </c>
      <c r="AM2095">
        <v>215</v>
      </c>
      <c r="AP2095" t="s">
        <v>16525</v>
      </c>
      <c r="AS2095" t="s">
        <v>16526</v>
      </c>
      <c r="AU2095" t="s">
        <v>243</v>
      </c>
      <c r="AV2095" t="str">
        <f>"85924-9705"</f>
        <v>85924-9705</v>
      </c>
      <c r="AW2095" t="s">
        <v>2311</v>
      </c>
      <c r="AX2095" t="s">
        <v>16527</v>
      </c>
      <c r="AY2095" t="s">
        <v>16528</v>
      </c>
      <c r="AZ2095" t="s">
        <v>254</v>
      </c>
      <c r="BA2095" t="s">
        <v>16529</v>
      </c>
      <c r="BB2095" t="str">
        <f>"102-40-031"</f>
        <v>102-40-031</v>
      </c>
      <c r="BC2095" t="str">
        <f>"10240031"</f>
        <v>10240031</v>
      </c>
      <c r="BD2095" t="str">
        <f>"R10240031"</f>
        <v>R10240031</v>
      </c>
      <c r="BE2095">
        <v>4015</v>
      </c>
      <c r="BI2095" t="s">
        <v>256</v>
      </c>
      <c r="BJ2095" t="s">
        <v>424</v>
      </c>
      <c r="BK2095" t="s">
        <v>258</v>
      </c>
      <c r="BL2095">
        <v>25</v>
      </c>
      <c r="BN2095">
        <v>34.612604493091197</v>
      </c>
      <c r="BO2095">
        <v>-113.473357845153</v>
      </c>
      <c r="BP2095" t="s">
        <v>425</v>
      </c>
      <c r="BW2095" t="s">
        <v>426</v>
      </c>
      <c r="BX2095" t="s">
        <v>426</v>
      </c>
      <c r="CA2095" t="str">
        <f>"159"</f>
        <v>159</v>
      </c>
      <c r="CC2095">
        <v>0</v>
      </c>
      <c r="CD2095">
        <v>0</v>
      </c>
      <c r="CE2095">
        <v>0</v>
      </c>
      <c r="CF2095">
        <v>0</v>
      </c>
      <c r="CI2095">
        <v>0</v>
      </c>
      <c r="CJ2095">
        <v>0</v>
      </c>
      <c r="CL2095">
        <v>0</v>
      </c>
      <c r="CM2095">
        <v>0</v>
      </c>
      <c r="CN2095">
        <v>0</v>
      </c>
      <c r="CO2095">
        <v>0</v>
      </c>
      <c r="CP2095">
        <v>0</v>
      </c>
      <c r="CQ2095">
        <v>0</v>
      </c>
      <c r="CR2095">
        <v>0</v>
      </c>
      <c r="CS2095">
        <v>0</v>
      </c>
      <c r="CT2095">
        <v>0</v>
      </c>
      <c r="CU2095">
        <v>0</v>
      </c>
      <c r="CX2095">
        <v>0</v>
      </c>
      <c r="CZ2095">
        <v>0</v>
      </c>
      <c r="DB2095">
        <v>0</v>
      </c>
      <c r="DD2095">
        <v>0</v>
      </c>
      <c r="DF2095">
        <v>0</v>
      </c>
      <c r="DK2095">
        <v>0</v>
      </c>
      <c r="DM2095">
        <v>0</v>
      </c>
      <c r="DX2095">
        <v>0</v>
      </c>
      <c r="EC2095" t="s">
        <v>261</v>
      </c>
      <c r="ED2095" t="s">
        <v>262</v>
      </c>
      <c r="EE2095" t="s">
        <v>263</v>
      </c>
      <c r="EG2095">
        <v>435600</v>
      </c>
      <c r="EH2095">
        <v>10</v>
      </c>
      <c r="EI2095">
        <v>0</v>
      </c>
      <c r="EJ2095">
        <v>0</v>
      </c>
      <c r="EK2095">
        <v>0</v>
      </c>
      <c r="EL2095">
        <v>0</v>
      </c>
      <c r="EU2095" t="s">
        <v>264</v>
      </c>
      <c r="EV2095" t="s">
        <v>427</v>
      </c>
      <c r="EW2095" t="s">
        <v>428</v>
      </c>
      <c r="EX2095" s="1">
        <v>40135</v>
      </c>
      <c r="EY2095" t="s">
        <v>267</v>
      </c>
      <c r="EZ2095" t="str">
        <f t="shared" si="109"/>
        <v>FALSE</v>
      </c>
      <c r="FA2095">
        <v>2022</v>
      </c>
      <c r="FB2095">
        <v>2020</v>
      </c>
      <c r="FC2095">
        <v>600</v>
      </c>
      <c r="FD2095" t="s">
        <v>246</v>
      </c>
      <c r="FE2095" t="s">
        <v>246</v>
      </c>
      <c r="FF2095" t="s">
        <v>246</v>
      </c>
      <c r="FG2095" t="s">
        <v>246</v>
      </c>
      <c r="FH2095" t="s">
        <v>246</v>
      </c>
      <c r="FI2095" t="s">
        <v>246</v>
      </c>
      <c r="FJ2095" t="s">
        <v>246</v>
      </c>
      <c r="FK2095" t="s">
        <v>246</v>
      </c>
      <c r="FL2095" t="s">
        <v>246</v>
      </c>
      <c r="FM2095" t="s">
        <v>246</v>
      </c>
      <c r="FN2095" t="s">
        <v>246</v>
      </c>
      <c r="FO2095" t="s">
        <v>246</v>
      </c>
      <c r="FP2095" t="s">
        <v>246</v>
      </c>
      <c r="FQ2095" s="2">
        <v>509</v>
      </c>
      <c r="FR2095" s="2">
        <v>0</v>
      </c>
      <c r="FS2095" s="2">
        <v>0</v>
      </c>
      <c r="FT2095">
        <v>0</v>
      </c>
      <c r="FU2095" s="2">
        <v>3391</v>
      </c>
      <c r="FV2095" s="2">
        <v>3391</v>
      </c>
      <c r="FW2095" s="2">
        <v>0</v>
      </c>
      <c r="FX2095">
        <v>0</v>
      </c>
      <c r="FY2095" s="2">
        <v>0</v>
      </c>
      <c r="FZ2095" s="2">
        <v>0</v>
      </c>
      <c r="GA2095" s="2">
        <v>0</v>
      </c>
      <c r="GB2095">
        <v>0</v>
      </c>
      <c r="GC2095" s="2">
        <v>31.56</v>
      </c>
      <c r="GE2095" s="2">
        <v>3391</v>
      </c>
      <c r="GH2095" t="s">
        <v>289</v>
      </c>
      <c r="GK2095" t="s">
        <v>290</v>
      </c>
      <c r="GL2095" t="s">
        <v>290</v>
      </c>
      <c r="GN2095" s="1">
        <v>38394</v>
      </c>
      <c r="GO2095" s="1">
        <v>38401</v>
      </c>
      <c r="GP2095" s="2">
        <v>3500</v>
      </c>
      <c r="GQ2095" t="s">
        <v>319</v>
      </c>
      <c r="GR2095" t="str">
        <f>"                    "</f>
        <v xml:space="preserve">                    </v>
      </c>
      <c r="GS2095" t="str">
        <f>"5446.667"</f>
        <v>5446.667</v>
      </c>
      <c r="GT2095" t="str">
        <f>""</f>
        <v/>
      </c>
      <c r="HF2095" t="str">
        <f>""</f>
        <v/>
      </c>
      <c r="HK2095" t="str">
        <f>""</f>
        <v/>
      </c>
      <c r="HN2095" t="s">
        <v>271</v>
      </c>
      <c r="HP2095" t="str">
        <f>""</f>
        <v/>
      </c>
      <c r="HQ2095" t="str">
        <f>""</f>
        <v/>
      </c>
      <c r="IA2095" t="str">
        <f>""</f>
        <v/>
      </c>
      <c r="IB2095" t="str">
        <f>""</f>
        <v/>
      </c>
      <c r="IC2095" t="str">
        <f>HYPERLINK("https://web.datatree.com/?/property?propertyId=5365664")</f>
        <v>https://web.datatree.com/?/property?propertyId=5365664</v>
      </c>
    </row>
    <row r="2096" spans="1:237" x14ac:dyDescent="0.25">
      <c r="A2096" t="s">
        <v>16530</v>
      </c>
      <c r="B2096" t="s">
        <v>794</v>
      </c>
      <c r="C2096" t="s">
        <v>794</v>
      </c>
      <c r="D2096" t="s">
        <v>16531</v>
      </c>
      <c r="E2096" t="s">
        <v>240</v>
      </c>
      <c r="F2096">
        <v>1</v>
      </c>
      <c r="G2096" t="s">
        <v>16532</v>
      </c>
      <c r="H2096" t="s">
        <v>16533</v>
      </c>
      <c r="I2096" t="s">
        <v>16533</v>
      </c>
      <c r="J2096" t="s">
        <v>16531</v>
      </c>
      <c r="K2096" t="s">
        <v>240</v>
      </c>
      <c r="L2096">
        <v>1</v>
      </c>
      <c r="O2096" t="s">
        <v>16534</v>
      </c>
      <c r="P2096" t="s">
        <v>16535</v>
      </c>
      <c r="R2096" t="s">
        <v>300</v>
      </c>
      <c r="T2096" t="s">
        <v>242</v>
      </c>
      <c r="AE2096" t="s">
        <v>243</v>
      </c>
      <c r="AH2096" t="s">
        <v>244</v>
      </c>
      <c r="AK2096" t="s">
        <v>245</v>
      </c>
      <c r="AP2096" t="s">
        <v>16536</v>
      </c>
      <c r="AU2096" t="s">
        <v>2193</v>
      </c>
      <c r="AV2096" t="str">
        <f>"00144"</f>
        <v>00144</v>
      </c>
      <c r="AX2096" t="s">
        <v>16537</v>
      </c>
      <c r="AY2096" t="s">
        <v>16538</v>
      </c>
      <c r="AZ2096" t="s">
        <v>254</v>
      </c>
      <c r="BA2096" t="s">
        <v>16539</v>
      </c>
      <c r="BB2096" t="str">
        <f>"318-22-001"</f>
        <v>318-22-001</v>
      </c>
      <c r="BC2096" t="str">
        <f>"31822001"</f>
        <v>31822001</v>
      </c>
      <c r="BD2096" t="str">
        <f>"R31822001"</f>
        <v>R31822001</v>
      </c>
      <c r="BE2096">
        <v>4015</v>
      </c>
      <c r="BJ2096" t="s">
        <v>925</v>
      </c>
      <c r="BK2096" t="s">
        <v>548</v>
      </c>
      <c r="BL2096">
        <v>29</v>
      </c>
      <c r="BN2096">
        <v>35.869993474963501</v>
      </c>
      <c r="BO2096">
        <v>-113.92268271931199</v>
      </c>
      <c r="BW2096" t="s">
        <v>926</v>
      </c>
      <c r="BX2096" t="s">
        <v>926</v>
      </c>
      <c r="CA2096" t="str">
        <f>""</f>
        <v/>
      </c>
      <c r="CC2096">
        <v>0</v>
      </c>
      <c r="CD2096">
        <v>0</v>
      </c>
      <c r="CE2096">
        <v>0</v>
      </c>
      <c r="CF2096">
        <v>0</v>
      </c>
      <c r="CI2096">
        <v>0</v>
      </c>
      <c r="CJ2096">
        <v>0</v>
      </c>
      <c r="CL2096">
        <v>0</v>
      </c>
      <c r="CM2096">
        <v>0</v>
      </c>
      <c r="CN2096">
        <v>0</v>
      </c>
      <c r="CO2096">
        <v>0</v>
      </c>
      <c r="CP2096">
        <v>0</v>
      </c>
      <c r="CQ2096">
        <v>0</v>
      </c>
      <c r="CR2096">
        <v>0</v>
      </c>
      <c r="CS2096">
        <v>0</v>
      </c>
      <c r="CT2096">
        <v>0</v>
      </c>
      <c r="CU2096">
        <v>0</v>
      </c>
      <c r="CX2096">
        <v>0</v>
      </c>
      <c r="CZ2096">
        <v>0</v>
      </c>
      <c r="DB2096">
        <v>0</v>
      </c>
      <c r="DD2096">
        <v>0</v>
      </c>
      <c r="DF2096">
        <v>0</v>
      </c>
      <c r="DK2096">
        <v>0</v>
      </c>
      <c r="DM2096">
        <v>0</v>
      </c>
      <c r="DX2096">
        <v>0</v>
      </c>
      <c r="EC2096" t="s">
        <v>261</v>
      </c>
      <c r="ED2096" t="s">
        <v>354</v>
      </c>
      <c r="EE2096" t="s">
        <v>355</v>
      </c>
      <c r="EG2096">
        <v>435600</v>
      </c>
      <c r="EH2096">
        <v>10</v>
      </c>
      <c r="EI2096">
        <v>0</v>
      </c>
      <c r="EJ2096">
        <v>0</v>
      </c>
      <c r="EK2096">
        <v>0</v>
      </c>
      <c r="EL2096">
        <v>0</v>
      </c>
      <c r="EU2096" t="s">
        <v>264</v>
      </c>
      <c r="EV2096" t="s">
        <v>1075</v>
      </c>
      <c r="EW2096" t="s">
        <v>1076</v>
      </c>
      <c r="EX2096" s="1">
        <v>40135</v>
      </c>
      <c r="EY2096" t="s">
        <v>267</v>
      </c>
      <c r="EZ2096" t="str">
        <f t="shared" si="109"/>
        <v>FALSE</v>
      </c>
      <c r="FA2096">
        <v>2022</v>
      </c>
      <c r="FB2096">
        <v>2020</v>
      </c>
      <c r="FC2096">
        <v>400</v>
      </c>
      <c r="FD2096" t="s">
        <v>246</v>
      </c>
      <c r="FE2096" t="s">
        <v>246</v>
      </c>
      <c r="FF2096" t="s">
        <v>246</v>
      </c>
      <c r="FG2096" t="s">
        <v>246</v>
      </c>
      <c r="FH2096" t="s">
        <v>246</v>
      </c>
      <c r="FI2096" t="s">
        <v>246</v>
      </c>
      <c r="FJ2096" t="s">
        <v>246</v>
      </c>
      <c r="FK2096" t="s">
        <v>246</v>
      </c>
      <c r="FL2096" t="s">
        <v>246</v>
      </c>
      <c r="FM2096" t="s">
        <v>246</v>
      </c>
      <c r="FN2096" t="s">
        <v>246</v>
      </c>
      <c r="FO2096" t="s">
        <v>246</v>
      </c>
      <c r="FP2096" t="s">
        <v>246</v>
      </c>
      <c r="FQ2096" s="2">
        <v>708</v>
      </c>
      <c r="FR2096" s="2">
        <v>0</v>
      </c>
      <c r="FS2096" s="2">
        <v>0</v>
      </c>
      <c r="FT2096">
        <v>0</v>
      </c>
      <c r="FU2096" s="2">
        <v>4723</v>
      </c>
      <c r="FV2096" s="2">
        <v>4723</v>
      </c>
      <c r="FW2096" s="2">
        <v>0</v>
      </c>
      <c r="FX2096">
        <v>0</v>
      </c>
      <c r="FY2096" s="2">
        <v>0</v>
      </c>
      <c r="FZ2096" s="2">
        <v>0</v>
      </c>
      <c r="GA2096" s="2">
        <v>0</v>
      </c>
      <c r="GB2096">
        <v>0</v>
      </c>
      <c r="GC2096" s="2">
        <v>75.959999999999994</v>
      </c>
      <c r="GE2096" s="2">
        <v>4723</v>
      </c>
      <c r="GF2096">
        <v>17</v>
      </c>
      <c r="GH2096" t="s">
        <v>315</v>
      </c>
      <c r="GK2096" t="s">
        <v>552</v>
      </c>
      <c r="GL2096" t="s">
        <v>359</v>
      </c>
      <c r="GM2096" t="s">
        <v>360</v>
      </c>
      <c r="GR2096" t="str">
        <f>""</f>
        <v/>
      </c>
      <c r="GS2096" t="str">
        <f>""</f>
        <v/>
      </c>
      <c r="GT2096" t="str">
        <f>""</f>
        <v/>
      </c>
      <c r="HF2096" t="str">
        <f>""</f>
        <v/>
      </c>
      <c r="HK2096" t="str">
        <f>""</f>
        <v/>
      </c>
      <c r="HN2096" t="s">
        <v>271</v>
      </c>
      <c r="HP2096" t="str">
        <f>""</f>
        <v/>
      </c>
      <c r="HQ2096" t="str">
        <f>""</f>
        <v/>
      </c>
      <c r="IA2096" t="str">
        <f>""</f>
        <v/>
      </c>
      <c r="IB2096" t="str">
        <f>""</f>
        <v/>
      </c>
      <c r="IC2096" t="str">
        <f>HYPERLINK("https://web.datatree.com/?/property?propertyId=5341057")</f>
        <v>https://web.datatree.com/?/property?propertyId=5341057</v>
      </c>
    </row>
    <row r="2097" spans="1:237" x14ac:dyDescent="0.25">
      <c r="A2097" t="s">
        <v>16540</v>
      </c>
      <c r="D2097" t="s">
        <v>16540</v>
      </c>
      <c r="E2097" t="s">
        <v>273</v>
      </c>
      <c r="F2097">
        <v>2280</v>
      </c>
      <c r="O2097" t="s">
        <v>16540</v>
      </c>
      <c r="P2097" t="s">
        <v>16540</v>
      </c>
      <c r="Q2097" t="s">
        <v>689</v>
      </c>
      <c r="R2097" t="s">
        <v>588</v>
      </c>
      <c r="T2097" t="s">
        <v>242</v>
      </c>
      <c r="V2097" t="s">
        <v>589</v>
      </c>
      <c r="W2097">
        <v>10705</v>
      </c>
      <c r="Z2097" t="s">
        <v>16541</v>
      </c>
      <c r="AA2097" t="s">
        <v>491</v>
      </c>
      <c r="AC2097" t="s">
        <v>744</v>
      </c>
      <c r="AD2097" t="s">
        <v>345</v>
      </c>
      <c r="AE2097" t="s">
        <v>243</v>
      </c>
      <c r="AF2097" t="str">
        <f>"86413"</f>
        <v>86413</v>
      </c>
      <c r="AG2097" t="str">
        <f>"86413"</f>
        <v>86413</v>
      </c>
      <c r="AH2097" t="s">
        <v>244</v>
      </c>
      <c r="AJ2097" t="s">
        <v>16542</v>
      </c>
      <c r="AK2097" t="s">
        <v>16543</v>
      </c>
      <c r="AL2097" t="s">
        <v>246</v>
      </c>
      <c r="AM2097">
        <v>2213</v>
      </c>
      <c r="AP2097" t="s">
        <v>1038</v>
      </c>
      <c r="AQ2097" t="s">
        <v>491</v>
      </c>
      <c r="AS2097" t="s">
        <v>345</v>
      </c>
      <c r="AT2097" t="s">
        <v>345</v>
      </c>
      <c r="AU2097" t="s">
        <v>243</v>
      </c>
      <c r="AV2097" t="str">
        <f>"86401-4664"</f>
        <v>86401-4664</v>
      </c>
      <c r="AW2097" t="s">
        <v>1184</v>
      </c>
      <c r="AX2097" t="s">
        <v>1344</v>
      </c>
      <c r="AY2097" t="s">
        <v>1345</v>
      </c>
      <c r="AZ2097" t="s">
        <v>254</v>
      </c>
      <c r="BA2097" t="s">
        <v>16544</v>
      </c>
      <c r="BB2097" t="str">
        <f>"351-09-009"</f>
        <v>351-09-009</v>
      </c>
      <c r="BC2097" t="str">
        <f>"35109009"</f>
        <v>35109009</v>
      </c>
      <c r="BD2097" t="str">
        <f>"R35109009"</f>
        <v>R35109009</v>
      </c>
      <c r="BE2097">
        <v>4015</v>
      </c>
      <c r="BG2097">
        <v>950600</v>
      </c>
      <c r="BH2097">
        <v>5094</v>
      </c>
      <c r="BJ2097" t="s">
        <v>333</v>
      </c>
      <c r="BK2097" t="s">
        <v>310</v>
      </c>
      <c r="BL2097">
        <v>10</v>
      </c>
      <c r="BN2097">
        <v>35.484527829533903</v>
      </c>
      <c r="BO2097">
        <v>-114.401882952565</v>
      </c>
      <c r="BW2097" t="s">
        <v>1002</v>
      </c>
      <c r="BX2097" t="s">
        <v>1002</v>
      </c>
      <c r="CA2097" t="str">
        <f>"8"</f>
        <v>8</v>
      </c>
      <c r="CB2097" t="s">
        <v>8131</v>
      </c>
      <c r="CC2097">
        <v>0</v>
      </c>
      <c r="CD2097">
        <v>0</v>
      </c>
      <c r="CE2097">
        <v>0</v>
      </c>
      <c r="CF2097">
        <v>0</v>
      </c>
      <c r="CI2097">
        <v>0</v>
      </c>
      <c r="CJ2097">
        <v>0</v>
      </c>
      <c r="CL2097">
        <v>0</v>
      </c>
      <c r="CM2097">
        <v>0</v>
      </c>
      <c r="CN2097">
        <v>0</v>
      </c>
      <c r="CO2097">
        <v>0</v>
      </c>
      <c r="CP2097">
        <v>0</v>
      </c>
      <c r="CQ2097">
        <v>0</v>
      </c>
      <c r="CR2097">
        <v>0</v>
      </c>
      <c r="CS2097">
        <v>0</v>
      </c>
      <c r="CT2097">
        <v>0</v>
      </c>
      <c r="CU2097">
        <v>0</v>
      </c>
      <c r="CX2097">
        <v>0</v>
      </c>
      <c r="CZ2097">
        <v>0</v>
      </c>
      <c r="DB2097">
        <v>0</v>
      </c>
      <c r="DD2097">
        <v>0</v>
      </c>
      <c r="DF2097">
        <v>0</v>
      </c>
      <c r="DK2097">
        <v>0</v>
      </c>
      <c r="DM2097">
        <v>0</v>
      </c>
      <c r="DX2097">
        <v>0</v>
      </c>
      <c r="EC2097" t="s">
        <v>261</v>
      </c>
      <c r="ED2097" t="s">
        <v>354</v>
      </c>
      <c r="EE2097" t="s">
        <v>355</v>
      </c>
      <c r="EG2097">
        <v>435600</v>
      </c>
      <c r="EH2097">
        <v>10</v>
      </c>
      <c r="EI2097">
        <v>0</v>
      </c>
      <c r="EJ2097">
        <v>0</v>
      </c>
      <c r="EK2097">
        <v>0</v>
      </c>
      <c r="EL2097">
        <v>0</v>
      </c>
      <c r="EU2097" t="s">
        <v>264</v>
      </c>
      <c r="EV2097" t="s">
        <v>339</v>
      </c>
      <c r="EW2097" t="s">
        <v>340</v>
      </c>
      <c r="EX2097" s="1">
        <v>40135</v>
      </c>
      <c r="EY2097" t="s">
        <v>267</v>
      </c>
      <c r="EZ2097" t="str">
        <f t="shared" si="109"/>
        <v>FALSE</v>
      </c>
      <c r="FA2097">
        <v>2022</v>
      </c>
      <c r="FB2097">
        <v>2020</v>
      </c>
      <c r="FC2097">
        <v>400</v>
      </c>
      <c r="FD2097" t="s">
        <v>246</v>
      </c>
      <c r="FE2097" t="s">
        <v>246</v>
      </c>
      <c r="FF2097" t="s">
        <v>246</v>
      </c>
      <c r="FG2097" t="s">
        <v>246</v>
      </c>
      <c r="FH2097" t="s">
        <v>246</v>
      </c>
      <c r="FI2097" t="s">
        <v>246</v>
      </c>
      <c r="FJ2097" t="s">
        <v>246</v>
      </c>
      <c r="FK2097" t="s">
        <v>246</v>
      </c>
      <c r="FL2097" t="s">
        <v>246</v>
      </c>
      <c r="FM2097" t="s">
        <v>246</v>
      </c>
      <c r="FN2097" t="s">
        <v>246</v>
      </c>
      <c r="FO2097" t="s">
        <v>246</v>
      </c>
      <c r="FP2097" t="s">
        <v>246</v>
      </c>
      <c r="FQ2097" s="2">
        <v>1053</v>
      </c>
      <c r="FR2097" s="2">
        <v>0</v>
      </c>
      <c r="FS2097" s="2">
        <v>0</v>
      </c>
      <c r="FT2097">
        <v>0</v>
      </c>
      <c r="FU2097" s="2">
        <v>7023</v>
      </c>
      <c r="FV2097" s="2">
        <v>7023</v>
      </c>
      <c r="FW2097" s="2">
        <v>0</v>
      </c>
      <c r="FX2097">
        <v>0</v>
      </c>
      <c r="FY2097" s="2">
        <v>0</v>
      </c>
      <c r="FZ2097" s="2">
        <v>0</v>
      </c>
      <c r="GA2097" s="2">
        <v>0</v>
      </c>
      <c r="GB2097">
        <v>0</v>
      </c>
      <c r="GC2097" s="2">
        <v>84.92</v>
      </c>
      <c r="GE2097" s="2">
        <v>7023</v>
      </c>
      <c r="GH2097" t="s">
        <v>315</v>
      </c>
      <c r="GK2097" t="s">
        <v>316</v>
      </c>
      <c r="GL2097" t="s">
        <v>317</v>
      </c>
      <c r="GM2097" t="s">
        <v>318</v>
      </c>
      <c r="GN2097" s="1">
        <v>40759</v>
      </c>
      <c r="GO2097" s="1">
        <v>40779</v>
      </c>
      <c r="GP2097" s="2">
        <v>0</v>
      </c>
      <c r="GQ2097" t="s">
        <v>319</v>
      </c>
      <c r="GR2097" t="str">
        <f>"                    "</f>
        <v xml:space="preserve">                    </v>
      </c>
      <c r="GS2097" t="str">
        <f>"2011.44601"</f>
        <v>2011.44601</v>
      </c>
      <c r="GT2097" t="str">
        <f>""</f>
        <v/>
      </c>
      <c r="HF2097" t="str">
        <f>""</f>
        <v/>
      </c>
      <c r="HK2097" t="str">
        <f>""</f>
        <v/>
      </c>
      <c r="HN2097" t="s">
        <v>271</v>
      </c>
      <c r="HP2097" t="str">
        <f>""</f>
        <v/>
      </c>
      <c r="HQ2097" t="str">
        <f>""</f>
        <v/>
      </c>
      <c r="IA2097" t="str">
        <f>""</f>
        <v/>
      </c>
      <c r="IB2097" t="str">
        <f>""</f>
        <v/>
      </c>
      <c r="IC2097" t="str">
        <f>HYPERLINK("https://web.datatree.com/?/property?propertyId=5312849")</f>
        <v>https://web.datatree.com/?/property?propertyId=5312849</v>
      </c>
    </row>
    <row r="2098" spans="1:237" x14ac:dyDescent="0.25">
      <c r="A2098" t="s">
        <v>16545</v>
      </c>
      <c r="D2098" t="s">
        <v>16545</v>
      </c>
      <c r="E2098" t="s">
        <v>240</v>
      </c>
      <c r="F2098">
        <v>2</v>
      </c>
      <c r="K2098" t="s">
        <v>240</v>
      </c>
      <c r="O2098" t="s">
        <v>16546</v>
      </c>
      <c r="P2098" t="s">
        <v>16545</v>
      </c>
      <c r="Q2098" t="s">
        <v>588</v>
      </c>
      <c r="T2098" t="s">
        <v>242</v>
      </c>
      <c r="AE2098" t="s">
        <v>243</v>
      </c>
      <c r="AH2098" t="s">
        <v>244</v>
      </c>
      <c r="AK2098" t="s">
        <v>245</v>
      </c>
      <c r="AM2098">
        <v>217</v>
      </c>
      <c r="AP2098" t="s">
        <v>16547</v>
      </c>
      <c r="AQ2098" t="s">
        <v>302</v>
      </c>
      <c r="AS2098" t="s">
        <v>16548</v>
      </c>
      <c r="AT2098" t="s">
        <v>16548</v>
      </c>
      <c r="AU2098" t="s">
        <v>2056</v>
      </c>
      <c r="AV2098" t="str">
        <f>"47421-3426"</f>
        <v>47421-3426</v>
      </c>
      <c r="AW2098" t="s">
        <v>544</v>
      </c>
      <c r="AX2098" t="s">
        <v>16549</v>
      </c>
      <c r="AY2098" t="s">
        <v>16550</v>
      </c>
      <c r="AZ2098" t="s">
        <v>254</v>
      </c>
      <c r="BA2098" t="s">
        <v>16551</v>
      </c>
      <c r="BB2098" t="str">
        <f>"318-22-026"</f>
        <v>318-22-026</v>
      </c>
      <c r="BC2098" t="str">
        <f>"31822026"</f>
        <v>31822026</v>
      </c>
      <c r="BD2098" t="str">
        <f>"R31822026"</f>
        <v>R31822026</v>
      </c>
      <c r="BE2098">
        <v>4015</v>
      </c>
      <c r="BJ2098" t="s">
        <v>925</v>
      </c>
      <c r="BK2098" t="s">
        <v>548</v>
      </c>
      <c r="BL2098">
        <v>29</v>
      </c>
      <c r="BN2098">
        <v>35.877242981765697</v>
      </c>
      <c r="BO2098">
        <v>-113.924902994295</v>
      </c>
      <c r="BW2098" t="s">
        <v>926</v>
      </c>
      <c r="BX2098" t="s">
        <v>926</v>
      </c>
      <c r="CA2098" t="str">
        <f>""</f>
        <v/>
      </c>
      <c r="CC2098">
        <v>0</v>
      </c>
      <c r="CD2098">
        <v>0</v>
      </c>
      <c r="CE2098">
        <v>0</v>
      </c>
      <c r="CF2098">
        <v>0</v>
      </c>
      <c r="CI2098">
        <v>0</v>
      </c>
      <c r="CJ2098">
        <v>0</v>
      </c>
      <c r="CL2098">
        <v>0</v>
      </c>
      <c r="CM2098">
        <v>0</v>
      </c>
      <c r="CN2098">
        <v>0</v>
      </c>
      <c r="CO2098">
        <v>0</v>
      </c>
      <c r="CP2098">
        <v>0</v>
      </c>
      <c r="CQ2098">
        <v>0</v>
      </c>
      <c r="CR2098">
        <v>0</v>
      </c>
      <c r="CS2098">
        <v>0</v>
      </c>
      <c r="CT2098">
        <v>0</v>
      </c>
      <c r="CU2098">
        <v>0</v>
      </c>
      <c r="CX2098">
        <v>0</v>
      </c>
      <c r="CZ2098">
        <v>0</v>
      </c>
      <c r="DB2098">
        <v>0</v>
      </c>
      <c r="DD2098">
        <v>0</v>
      </c>
      <c r="DF2098">
        <v>0</v>
      </c>
      <c r="DK2098">
        <v>0</v>
      </c>
      <c r="DM2098">
        <v>0</v>
      </c>
      <c r="DX2098">
        <v>0</v>
      </c>
      <c r="EC2098" t="s">
        <v>261</v>
      </c>
      <c r="ED2098" t="s">
        <v>354</v>
      </c>
      <c r="EE2098" t="s">
        <v>355</v>
      </c>
      <c r="EG2098">
        <v>435600</v>
      </c>
      <c r="EH2098">
        <v>10</v>
      </c>
      <c r="EI2098">
        <v>0</v>
      </c>
      <c r="EJ2098">
        <v>0</v>
      </c>
      <c r="EK2098">
        <v>0</v>
      </c>
      <c r="EL2098">
        <v>0</v>
      </c>
      <c r="EU2098" t="s">
        <v>264</v>
      </c>
      <c r="EV2098" t="s">
        <v>927</v>
      </c>
      <c r="EW2098" t="s">
        <v>928</v>
      </c>
      <c r="EX2098" s="1">
        <v>40135</v>
      </c>
      <c r="EY2098" t="s">
        <v>267</v>
      </c>
      <c r="EZ2098" t="str">
        <f t="shared" si="109"/>
        <v>FALSE</v>
      </c>
      <c r="FA2098">
        <v>2022</v>
      </c>
      <c r="FB2098">
        <v>2020</v>
      </c>
      <c r="FC2098">
        <v>400</v>
      </c>
      <c r="FD2098" t="s">
        <v>246</v>
      </c>
      <c r="FE2098" t="s">
        <v>246</v>
      </c>
      <c r="FF2098" t="s">
        <v>246</v>
      </c>
      <c r="FG2098" t="s">
        <v>246</v>
      </c>
      <c r="FH2098" t="s">
        <v>246</v>
      </c>
      <c r="FI2098" t="s">
        <v>246</v>
      </c>
      <c r="FJ2098" t="s">
        <v>246</v>
      </c>
      <c r="FK2098" t="s">
        <v>246</v>
      </c>
      <c r="FL2098" t="s">
        <v>246</v>
      </c>
      <c r="FM2098" t="s">
        <v>246</v>
      </c>
      <c r="FN2098" t="s">
        <v>246</v>
      </c>
      <c r="FO2098" t="s">
        <v>246</v>
      </c>
      <c r="FP2098" t="s">
        <v>246</v>
      </c>
      <c r="FQ2098" s="2">
        <v>708</v>
      </c>
      <c r="FR2098" s="2">
        <v>0</v>
      </c>
      <c r="FS2098" s="2">
        <v>0</v>
      </c>
      <c r="FT2098">
        <v>0</v>
      </c>
      <c r="FU2098" s="2">
        <v>4723</v>
      </c>
      <c r="FV2098" s="2">
        <v>4723</v>
      </c>
      <c r="FW2098" s="2">
        <v>0</v>
      </c>
      <c r="FX2098">
        <v>0</v>
      </c>
      <c r="FY2098" s="2">
        <v>0</v>
      </c>
      <c r="FZ2098" s="2">
        <v>0</v>
      </c>
      <c r="GA2098" s="2">
        <v>0</v>
      </c>
      <c r="GB2098">
        <v>0</v>
      </c>
      <c r="GC2098" s="2">
        <v>75.959999999999994</v>
      </c>
      <c r="GE2098" s="2">
        <v>4723</v>
      </c>
      <c r="GH2098" t="s">
        <v>315</v>
      </c>
      <c r="GK2098" t="s">
        <v>552</v>
      </c>
      <c r="GL2098" t="s">
        <v>359</v>
      </c>
      <c r="GM2098" t="s">
        <v>360</v>
      </c>
      <c r="GN2098" s="1">
        <v>36080</v>
      </c>
      <c r="GO2098" s="1">
        <v>36087</v>
      </c>
      <c r="GP2098" s="2">
        <v>0</v>
      </c>
      <c r="GQ2098" t="s">
        <v>319</v>
      </c>
      <c r="GR2098" t="str">
        <f>"                    "</f>
        <v xml:space="preserve">                    </v>
      </c>
      <c r="GS2098" t="str">
        <f>"3179.748"</f>
        <v>3179.748</v>
      </c>
      <c r="GT2098" t="str">
        <f>""</f>
        <v/>
      </c>
      <c r="HF2098" t="str">
        <f>""</f>
        <v/>
      </c>
      <c r="HK2098" t="str">
        <f>""</f>
        <v/>
      </c>
      <c r="HN2098" t="s">
        <v>271</v>
      </c>
      <c r="HP2098" t="str">
        <f>""</f>
        <v/>
      </c>
      <c r="HQ2098" t="str">
        <f>""</f>
        <v/>
      </c>
      <c r="IA2098" t="str">
        <f>""</f>
        <v/>
      </c>
      <c r="IB2098" t="str">
        <f>""</f>
        <v/>
      </c>
      <c r="IC2098" t="str">
        <f>HYPERLINK("https://web.datatree.com/?/property?propertyId=5344088")</f>
        <v>https://web.datatree.com/?/property?propertyId=5344088</v>
      </c>
    </row>
    <row r="2099" spans="1:237" x14ac:dyDescent="0.25">
      <c r="A2099" t="s">
        <v>16552</v>
      </c>
      <c r="D2099" t="s">
        <v>16552</v>
      </c>
      <c r="E2099" t="s">
        <v>240</v>
      </c>
      <c r="F2099">
        <v>6</v>
      </c>
      <c r="K2099" t="s">
        <v>240</v>
      </c>
      <c r="O2099" t="s">
        <v>16553</v>
      </c>
      <c r="P2099" t="s">
        <v>16552</v>
      </c>
      <c r="Q2099" t="s">
        <v>588</v>
      </c>
      <c r="T2099" t="s">
        <v>934</v>
      </c>
      <c r="W2099">
        <v>1036</v>
      </c>
      <c r="Z2099" t="s">
        <v>16554</v>
      </c>
      <c r="AA2099" t="s">
        <v>248</v>
      </c>
      <c r="AC2099" t="s">
        <v>345</v>
      </c>
      <c r="AE2099" t="s">
        <v>243</v>
      </c>
      <c r="AF2099" t="str">
        <f>"86401"</f>
        <v>86401</v>
      </c>
      <c r="AG2099" t="str">
        <f>"86401-5562"</f>
        <v>86401-5562</v>
      </c>
      <c r="AH2099" t="s">
        <v>244</v>
      </c>
      <c r="AJ2099" t="s">
        <v>16555</v>
      </c>
      <c r="AK2099" t="s">
        <v>16556</v>
      </c>
      <c r="AM2099">
        <v>1036</v>
      </c>
      <c r="AP2099" t="s">
        <v>16554</v>
      </c>
      <c r="AQ2099" t="s">
        <v>248</v>
      </c>
      <c r="AS2099" t="s">
        <v>345</v>
      </c>
      <c r="AT2099" t="s">
        <v>345</v>
      </c>
      <c r="AU2099" t="s">
        <v>243</v>
      </c>
      <c r="AV2099" t="str">
        <f>"86401-5562"</f>
        <v>86401-5562</v>
      </c>
      <c r="AX2099" t="s">
        <v>16555</v>
      </c>
      <c r="AY2099" t="s">
        <v>16557</v>
      </c>
      <c r="AZ2099" t="s">
        <v>254</v>
      </c>
      <c r="BA2099" t="s">
        <v>16558</v>
      </c>
      <c r="BB2099" t="str">
        <f>"306-67-014"</f>
        <v>306-67-014</v>
      </c>
      <c r="BC2099" t="str">
        <f>"30667014"</f>
        <v>30667014</v>
      </c>
      <c r="BD2099" t="str">
        <f>"R30667014"</f>
        <v>R30667014</v>
      </c>
      <c r="BE2099">
        <v>4015</v>
      </c>
      <c r="BG2099">
        <v>953602</v>
      </c>
      <c r="BH2099">
        <v>3017</v>
      </c>
      <c r="BI2099" t="s">
        <v>256</v>
      </c>
      <c r="BJ2099" t="s">
        <v>257</v>
      </c>
      <c r="BK2099" t="s">
        <v>499</v>
      </c>
      <c r="BL2099">
        <v>36</v>
      </c>
      <c r="BN2099">
        <v>35.158121754788901</v>
      </c>
      <c r="BO2099">
        <v>-114.254299220021</v>
      </c>
      <c r="BW2099" t="s">
        <v>12895</v>
      </c>
      <c r="BX2099" t="s">
        <v>12895</v>
      </c>
      <c r="CA2099" t="str">
        <f>""</f>
        <v/>
      </c>
      <c r="CC2099">
        <v>0</v>
      </c>
      <c r="CD2099">
        <v>0</v>
      </c>
      <c r="CE2099">
        <v>0</v>
      </c>
      <c r="CF2099">
        <v>0</v>
      </c>
      <c r="CI2099">
        <v>0</v>
      </c>
      <c r="CJ2099">
        <v>0</v>
      </c>
      <c r="CL2099">
        <v>0</v>
      </c>
      <c r="CM2099">
        <v>0</v>
      </c>
      <c r="CN2099">
        <v>0</v>
      </c>
      <c r="CO2099">
        <v>0</v>
      </c>
      <c r="CP2099">
        <v>0</v>
      </c>
      <c r="CQ2099">
        <v>0</v>
      </c>
      <c r="CR2099">
        <v>0</v>
      </c>
      <c r="CS2099">
        <v>0</v>
      </c>
      <c r="CT2099">
        <v>0</v>
      </c>
      <c r="CU2099">
        <v>0</v>
      </c>
      <c r="CX2099">
        <v>0</v>
      </c>
      <c r="CZ2099">
        <v>0</v>
      </c>
      <c r="DB2099">
        <v>0</v>
      </c>
      <c r="DD2099">
        <v>0</v>
      </c>
      <c r="DF2099">
        <v>0</v>
      </c>
      <c r="DK2099">
        <v>0</v>
      </c>
      <c r="DM2099">
        <v>0</v>
      </c>
      <c r="DX2099">
        <v>0</v>
      </c>
      <c r="EC2099" t="s">
        <v>261</v>
      </c>
      <c r="ED2099" t="s">
        <v>354</v>
      </c>
      <c r="EE2099" t="s">
        <v>355</v>
      </c>
      <c r="EG2099">
        <v>435600</v>
      </c>
      <c r="EH2099">
        <v>10</v>
      </c>
      <c r="EI2099">
        <v>0</v>
      </c>
      <c r="EJ2099">
        <v>0</v>
      </c>
      <c r="EK2099">
        <v>0</v>
      </c>
      <c r="EL2099">
        <v>0</v>
      </c>
      <c r="EU2099" t="s">
        <v>407</v>
      </c>
      <c r="EV2099" t="s">
        <v>12896</v>
      </c>
      <c r="EW2099" t="s">
        <v>12897</v>
      </c>
      <c r="EX2099" s="1">
        <v>42340</v>
      </c>
      <c r="EY2099" t="s">
        <v>267</v>
      </c>
      <c r="EZ2099" t="str">
        <f>"TRUE"</f>
        <v>TRUE</v>
      </c>
      <c r="FA2099">
        <v>2022</v>
      </c>
      <c r="FB2099">
        <v>2020</v>
      </c>
      <c r="FC2099">
        <v>434</v>
      </c>
      <c r="FD2099" t="s">
        <v>246</v>
      </c>
      <c r="FE2099" t="s">
        <v>246</v>
      </c>
      <c r="FF2099" t="s">
        <v>246</v>
      </c>
      <c r="FG2099" t="s">
        <v>246</v>
      </c>
      <c r="FH2099" t="s">
        <v>246</v>
      </c>
      <c r="FI2099" t="s">
        <v>246</v>
      </c>
      <c r="FJ2099" t="s">
        <v>246</v>
      </c>
      <c r="FK2099" t="s">
        <v>246</v>
      </c>
      <c r="FL2099" t="s">
        <v>246</v>
      </c>
      <c r="FM2099" t="s">
        <v>246</v>
      </c>
      <c r="FN2099" t="s">
        <v>246</v>
      </c>
      <c r="FO2099" t="s">
        <v>246</v>
      </c>
      <c r="FP2099" t="s">
        <v>246</v>
      </c>
      <c r="FQ2099" s="2">
        <v>2747</v>
      </c>
      <c r="FR2099" s="2">
        <v>0</v>
      </c>
      <c r="FS2099" s="2">
        <v>0</v>
      </c>
      <c r="FT2099">
        <v>0</v>
      </c>
      <c r="FU2099" s="2">
        <v>18316</v>
      </c>
      <c r="FV2099" s="2">
        <v>18316</v>
      </c>
      <c r="FW2099" s="2">
        <v>0</v>
      </c>
      <c r="FX2099">
        <v>0</v>
      </c>
      <c r="FY2099" s="2">
        <v>0</v>
      </c>
      <c r="FZ2099" s="2">
        <v>0</v>
      </c>
      <c r="GA2099" s="2">
        <v>0</v>
      </c>
      <c r="GB2099">
        <v>0</v>
      </c>
      <c r="GC2099" s="2">
        <v>228.5</v>
      </c>
      <c r="GE2099" s="2">
        <v>18316</v>
      </c>
      <c r="GH2099" t="s">
        <v>315</v>
      </c>
      <c r="GK2099" t="s">
        <v>317</v>
      </c>
      <c r="GL2099" t="s">
        <v>317</v>
      </c>
      <c r="GM2099" t="s">
        <v>318</v>
      </c>
      <c r="GR2099" t="str">
        <f>""</f>
        <v/>
      </c>
      <c r="GS2099" t="str">
        <f>""</f>
        <v/>
      </c>
      <c r="GT2099" t="str">
        <f>""</f>
        <v/>
      </c>
      <c r="HF2099" t="str">
        <f>""</f>
        <v/>
      </c>
      <c r="HK2099" t="str">
        <f>""</f>
        <v/>
      </c>
      <c r="HN2099" t="s">
        <v>271</v>
      </c>
      <c r="HP2099" t="str">
        <f>""</f>
        <v/>
      </c>
      <c r="HQ2099" t="str">
        <f>""</f>
        <v/>
      </c>
      <c r="IA2099" t="str">
        <f>""</f>
        <v/>
      </c>
      <c r="IB2099" t="str">
        <f>""</f>
        <v/>
      </c>
      <c r="IC2099" t="str">
        <f>HYPERLINK("https://web.datatree.com/?/property?propertyId=5344257")</f>
        <v>https://web.datatree.com/?/property?propertyId=5344257</v>
      </c>
    </row>
    <row r="2100" spans="1:237" x14ac:dyDescent="0.25">
      <c r="A2100" t="s">
        <v>16559</v>
      </c>
      <c r="D2100" t="s">
        <v>16559</v>
      </c>
      <c r="E2100" t="s">
        <v>240</v>
      </c>
      <c r="F2100">
        <v>2</v>
      </c>
      <c r="O2100" t="s">
        <v>16560</v>
      </c>
      <c r="P2100" t="s">
        <v>16559</v>
      </c>
      <c r="Q2100" t="s">
        <v>689</v>
      </c>
      <c r="T2100" t="s">
        <v>242</v>
      </c>
      <c r="AE2100" t="s">
        <v>243</v>
      </c>
      <c r="AH2100" t="s">
        <v>244</v>
      </c>
      <c r="AK2100" t="s">
        <v>245</v>
      </c>
      <c r="AL2100" t="s">
        <v>396</v>
      </c>
      <c r="AM2100">
        <v>2132</v>
      </c>
      <c r="AP2100" t="s">
        <v>16561</v>
      </c>
      <c r="AQ2100" t="s">
        <v>302</v>
      </c>
      <c r="AS2100" t="s">
        <v>591</v>
      </c>
      <c r="AT2100" t="s">
        <v>591</v>
      </c>
      <c r="AU2100" t="s">
        <v>243</v>
      </c>
      <c r="AV2100" t="str">
        <f>"85022-4609"</f>
        <v>85022-4609</v>
      </c>
      <c r="AW2100" t="s">
        <v>669</v>
      </c>
      <c r="AX2100" t="s">
        <v>16562</v>
      </c>
      <c r="AY2100" t="s">
        <v>16563</v>
      </c>
      <c r="AZ2100" t="s">
        <v>254</v>
      </c>
      <c r="BA2100" t="s">
        <v>16564</v>
      </c>
      <c r="BB2100" t="str">
        <f>"336-12-003"</f>
        <v>336-12-003</v>
      </c>
      <c r="BC2100" t="str">
        <f>"33612003"</f>
        <v>33612003</v>
      </c>
      <c r="BD2100" t="str">
        <f>"R33612003"</f>
        <v>R33612003</v>
      </c>
      <c r="BE2100">
        <v>4015</v>
      </c>
      <c r="BJ2100" t="s">
        <v>925</v>
      </c>
      <c r="BK2100" t="s">
        <v>446</v>
      </c>
      <c r="BL2100">
        <v>3</v>
      </c>
      <c r="BN2100">
        <v>35.924474874992903</v>
      </c>
      <c r="BO2100">
        <v>-114.094029710238</v>
      </c>
      <c r="BW2100" t="s">
        <v>2210</v>
      </c>
      <c r="BX2100" t="s">
        <v>2210</v>
      </c>
      <c r="CA2100" t="str">
        <f>""</f>
        <v/>
      </c>
      <c r="CC2100">
        <v>0</v>
      </c>
      <c r="CD2100">
        <v>0</v>
      </c>
      <c r="CE2100">
        <v>0</v>
      </c>
      <c r="CF2100">
        <v>0</v>
      </c>
      <c r="CI2100">
        <v>0</v>
      </c>
      <c r="CJ2100">
        <v>0</v>
      </c>
      <c r="CL2100">
        <v>0</v>
      </c>
      <c r="CM2100">
        <v>0</v>
      </c>
      <c r="CN2100">
        <v>0</v>
      </c>
      <c r="CO2100">
        <v>0</v>
      </c>
      <c r="CP2100">
        <v>0</v>
      </c>
      <c r="CQ2100">
        <v>0</v>
      </c>
      <c r="CR2100">
        <v>0</v>
      </c>
      <c r="CS2100">
        <v>0</v>
      </c>
      <c r="CT2100">
        <v>0</v>
      </c>
      <c r="CU2100">
        <v>0</v>
      </c>
      <c r="CX2100">
        <v>0</v>
      </c>
      <c r="CZ2100">
        <v>0</v>
      </c>
      <c r="DB2100">
        <v>0</v>
      </c>
      <c r="DD2100">
        <v>0</v>
      </c>
      <c r="DF2100">
        <v>0</v>
      </c>
      <c r="DK2100">
        <v>0</v>
      </c>
      <c r="DM2100">
        <v>0</v>
      </c>
      <c r="DX2100">
        <v>0</v>
      </c>
      <c r="EC2100" t="s">
        <v>261</v>
      </c>
      <c r="ED2100" t="s">
        <v>354</v>
      </c>
      <c r="EE2100" t="s">
        <v>355</v>
      </c>
      <c r="EG2100">
        <v>435600</v>
      </c>
      <c r="EH2100">
        <v>10</v>
      </c>
      <c r="EI2100">
        <v>0</v>
      </c>
      <c r="EJ2100">
        <v>0</v>
      </c>
      <c r="EK2100">
        <v>0</v>
      </c>
      <c r="EL2100">
        <v>0</v>
      </c>
      <c r="EU2100" t="s">
        <v>264</v>
      </c>
      <c r="EV2100" t="s">
        <v>2211</v>
      </c>
      <c r="EW2100" t="s">
        <v>2212</v>
      </c>
      <c r="EX2100" s="1">
        <v>40135</v>
      </c>
      <c r="EY2100" t="s">
        <v>267</v>
      </c>
      <c r="EZ2100" t="str">
        <f>"FALSE"</f>
        <v>FALSE</v>
      </c>
      <c r="FA2100">
        <v>2022</v>
      </c>
      <c r="FB2100">
        <v>2020</v>
      </c>
      <c r="FC2100">
        <v>400</v>
      </c>
      <c r="FD2100" t="s">
        <v>246</v>
      </c>
      <c r="FE2100" t="s">
        <v>246</v>
      </c>
      <c r="FF2100" t="s">
        <v>246</v>
      </c>
      <c r="FG2100" t="s">
        <v>246</v>
      </c>
      <c r="FH2100" t="s">
        <v>246</v>
      </c>
      <c r="FI2100" t="s">
        <v>246</v>
      </c>
      <c r="FJ2100" t="s">
        <v>246</v>
      </c>
      <c r="FK2100" t="s">
        <v>246</v>
      </c>
      <c r="FL2100" t="s">
        <v>246</v>
      </c>
      <c r="FM2100" t="s">
        <v>246</v>
      </c>
      <c r="FN2100" t="s">
        <v>246</v>
      </c>
      <c r="FO2100" t="s">
        <v>246</v>
      </c>
      <c r="FP2100" t="s">
        <v>246</v>
      </c>
      <c r="FQ2100" s="2">
        <v>1082</v>
      </c>
      <c r="FR2100" s="2">
        <v>0</v>
      </c>
      <c r="FS2100" s="2">
        <v>0</v>
      </c>
      <c r="FT2100">
        <v>0</v>
      </c>
      <c r="FU2100" s="2">
        <v>7214</v>
      </c>
      <c r="FV2100" s="2">
        <v>7214</v>
      </c>
      <c r="FW2100" s="2">
        <v>0</v>
      </c>
      <c r="FX2100">
        <v>0</v>
      </c>
      <c r="FY2100" s="2">
        <v>0</v>
      </c>
      <c r="FZ2100" s="2">
        <v>0</v>
      </c>
      <c r="GA2100" s="2">
        <v>0</v>
      </c>
      <c r="GB2100">
        <v>0</v>
      </c>
      <c r="GC2100" s="2">
        <v>50.92</v>
      </c>
      <c r="GE2100" s="2">
        <v>7214</v>
      </c>
      <c r="GH2100" t="s">
        <v>315</v>
      </c>
      <c r="GK2100" t="s">
        <v>316</v>
      </c>
      <c r="GL2100" t="s">
        <v>317</v>
      </c>
      <c r="GM2100" t="s">
        <v>318</v>
      </c>
      <c r="GN2100" s="1">
        <v>36479</v>
      </c>
      <c r="GO2100" s="1">
        <v>36486</v>
      </c>
      <c r="GP2100" s="2">
        <v>0</v>
      </c>
      <c r="GQ2100" t="s">
        <v>319</v>
      </c>
      <c r="GR2100" t="str">
        <f>"                    "</f>
        <v xml:space="preserve">                    </v>
      </c>
      <c r="GS2100" t="str">
        <f>"3411.750"</f>
        <v>3411.750</v>
      </c>
      <c r="GT2100" t="str">
        <f>""</f>
        <v/>
      </c>
      <c r="HF2100" t="str">
        <f>""</f>
        <v/>
      </c>
      <c r="HK2100" t="str">
        <f>""</f>
        <v/>
      </c>
      <c r="HN2100" t="s">
        <v>271</v>
      </c>
      <c r="HP2100" t="str">
        <f>""</f>
        <v/>
      </c>
      <c r="HQ2100" t="str">
        <f>""</f>
        <v/>
      </c>
      <c r="IA2100" t="str">
        <f>""</f>
        <v/>
      </c>
      <c r="IB2100" t="str">
        <f>""</f>
        <v/>
      </c>
      <c r="IC2100" t="str">
        <f>HYPERLINK("https://web.datatree.com/?/property?propertyId=5345466")</f>
        <v>https://web.datatree.com/?/property?propertyId=5345466</v>
      </c>
    </row>
    <row r="2101" spans="1:237" x14ac:dyDescent="0.25">
      <c r="A2101" t="s">
        <v>16565</v>
      </c>
      <c r="B2101" t="s">
        <v>4107</v>
      </c>
      <c r="C2101" t="s">
        <v>4107</v>
      </c>
      <c r="D2101" t="s">
        <v>1661</v>
      </c>
      <c r="E2101" t="s">
        <v>240</v>
      </c>
      <c r="F2101">
        <v>3</v>
      </c>
      <c r="G2101" t="s">
        <v>16566</v>
      </c>
      <c r="H2101" t="s">
        <v>12890</v>
      </c>
      <c r="I2101" t="s">
        <v>12890</v>
      </c>
      <c r="J2101" t="s">
        <v>16567</v>
      </c>
      <c r="K2101" t="s">
        <v>240</v>
      </c>
      <c r="L2101">
        <v>3</v>
      </c>
      <c r="O2101" t="s">
        <v>16568</v>
      </c>
      <c r="P2101" t="s">
        <v>16569</v>
      </c>
      <c r="T2101" t="s">
        <v>407</v>
      </c>
      <c r="V2101" t="s">
        <v>589</v>
      </c>
      <c r="W2101">
        <v>5106</v>
      </c>
      <c r="Y2101" t="s">
        <v>246</v>
      </c>
      <c r="Z2101">
        <v>18875</v>
      </c>
      <c r="AC2101" t="s">
        <v>799</v>
      </c>
      <c r="AE2101" t="s">
        <v>243</v>
      </c>
      <c r="AF2101" t="str">
        <f>"86441"</f>
        <v>86441</v>
      </c>
      <c r="AG2101" t="str">
        <f>"86441"</f>
        <v>86441</v>
      </c>
      <c r="AH2101" t="s">
        <v>244</v>
      </c>
      <c r="AJ2101" t="s">
        <v>16570</v>
      </c>
      <c r="AK2101" t="s">
        <v>16571</v>
      </c>
      <c r="AL2101" t="s">
        <v>457</v>
      </c>
      <c r="AM2101">
        <v>27531</v>
      </c>
      <c r="AP2101" t="s">
        <v>16572</v>
      </c>
      <c r="AQ2101" t="s">
        <v>248</v>
      </c>
      <c r="AS2101" t="s">
        <v>16573</v>
      </c>
      <c r="AU2101" t="s">
        <v>435</v>
      </c>
      <c r="AV2101" t="str">
        <f>"19966-7151"</f>
        <v>19966-7151</v>
      </c>
      <c r="AW2101" t="s">
        <v>8856</v>
      </c>
      <c r="AX2101" t="s">
        <v>16574</v>
      </c>
      <c r="AY2101" t="s">
        <v>16575</v>
      </c>
      <c r="AZ2101" t="s">
        <v>254</v>
      </c>
      <c r="BA2101" t="s">
        <v>16576</v>
      </c>
      <c r="BB2101" t="str">
        <f>"327-08-008"</f>
        <v>327-08-008</v>
      </c>
      <c r="BC2101" t="str">
        <f>"32708008"</f>
        <v>32708008</v>
      </c>
      <c r="BD2101" t="str">
        <f>"R32708008"</f>
        <v>R32708008</v>
      </c>
      <c r="BE2101">
        <v>4015</v>
      </c>
      <c r="BG2101">
        <v>950401</v>
      </c>
      <c r="BH2101">
        <v>1132</v>
      </c>
      <c r="BJ2101" t="s">
        <v>498</v>
      </c>
      <c r="BK2101" t="s">
        <v>559</v>
      </c>
      <c r="BL2101">
        <v>5</v>
      </c>
      <c r="BN2101">
        <v>35.6722413535066</v>
      </c>
      <c r="BO2101">
        <v>-114.224179986705</v>
      </c>
      <c r="BP2101" t="s">
        <v>6459</v>
      </c>
      <c r="BW2101" t="s">
        <v>11702</v>
      </c>
      <c r="BX2101" t="s">
        <v>11702</v>
      </c>
      <c r="CA2101" t="str">
        <f>""</f>
        <v/>
      </c>
      <c r="CC2101">
        <v>0</v>
      </c>
      <c r="CD2101">
        <v>0</v>
      </c>
      <c r="CE2101">
        <v>0</v>
      </c>
      <c r="CF2101">
        <v>0</v>
      </c>
      <c r="CI2101">
        <v>0</v>
      </c>
      <c r="CJ2101">
        <v>1997</v>
      </c>
      <c r="CL2101">
        <v>0</v>
      </c>
      <c r="CM2101">
        <v>0</v>
      </c>
      <c r="CN2101">
        <v>0</v>
      </c>
      <c r="CO2101">
        <v>0</v>
      </c>
      <c r="CP2101">
        <v>0</v>
      </c>
      <c r="CQ2101">
        <v>0</v>
      </c>
      <c r="CR2101">
        <v>0</v>
      </c>
      <c r="CS2101">
        <v>0</v>
      </c>
      <c r="CT2101">
        <v>0</v>
      </c>
      <c r="CU2101">
        <v>1</v>
      </c>
      <c r="CX2101">
        <v>0</v>
      </c>
      <c r="CZ2101">
        <v>0</v>
      </c>
      <c r="DB2101">
        <v>0</v>
      </c>
      <c r="DD2101">
        <v>0</v>
      </c>
      <c r="DF2101">
        <v>0</v>
      </c>
      <c r="DK2101">
        <v>0</v>
      </c>
      <c r="DM2101">
        <v>0</v>
      </c>
      <c r="DV2101" t="s">
        <v>1111</v>
      </c>
      <c r="DX2101">
        <v>0</v>
      </c>
      <c r="EC2101" t="s">
        <v>336</v>
      </c>
      <c r="ED2101" t="s">
        <v>1112</v>
      </c>
      <c r="EE2101" t="s">
        <v>1113</v>
      </c>
      <c r="EG2101">
        <v>435600</v>
      </c>
      <c r="EH2101">
        <v>10</v>
      </c>
      <c r="EI2101">
        <v>0</v>
      </c>
      <c r="EJ2101">
        <v>0</v>
      </c>
      <c r="EK2101">
        <v>0</v>
      </c>
      <c r="EL2101">
        <v>0</v>
      </c>
      <c r="EN2101">
        <v>1</v>
      </c>
      <c r="EP2101">
        <v>1</v>
      </c>
      <c r="ER2101" t="s">
        <v>1114</v>
      </c>
      <c r="EU2101" t="s">
        <v>264</v>
      </c>
      <c r="EV2101" t="s">
        <v>6460</v>
      </c>
      <c r="EW2101" t="s">
        <v>6461</v>
      </c>
      <c r="EX2101" s="1">
        <v>40135</v>
      </c>
      <c r="EY2101" t="s">
        <v>267</v>
      </c>
      <c r="EZ2101" t="str">
        <f>"FALSE"</f>
        <v>FALSE</v>
      </c>
      <c r="FA2101">
        <v>2022</v>
      </c>
      <c r="FB2101">
        <v>2020</v>
      </c>
      <c r="FC2101">
        <v>1110</v>
      </c>
      <c r="FD2101" t="s">
        <v>246</v>
      </c>
      <c r="FE2101" t="s">
        <v>246</v>
      </c>
      <c r="FF2101" t="s">
        <v>246</v>
      </c>
      <c r="FG2101" t="s">
        <v>246</v>
      </c>
      <c r="FH2101" t="s">
        <v>246</v>
      </c>
      <c r="FI2101" t="s">
        <v>246</v>
      </c>
      <c r="FJ2101" t="s">
        <v>246</v>
      </c>
      <c r="FK2101" t="s">
        <v>246</v>
      </c>
      <c r="FL2101" t="s">
        <v>246</v>
      </c>
      <c r="FM2101" t="s">
        <v>246</v>
      </c>
      <c r="FN2101" t="s">
        <v>246</v>
      </c>
      <c r="FO2101" t="s">
        <v>246</v>
      </c>
      <c r="FP2101" t="s">
        <v>246</v>
      </c>
      <c r="FQ2101" s="2">
        <v>1814</v>
      </c>
      <c r="FR2101" s="2">
        <v>0</v>
      </c>
      <c r="FS2101" s="2">
        <v>0</v>
      </c>
      <c r="FT2101">
        <v>0</v>
      </c>
      <c r="FU2101" s="2">
        <v>12091</v>
      </c>
      <c r="FV2101" s="2">
        <v>9076</v>
      </c>
      <c r="FW2101" s="2">
        <v>3015</v>
      </c>
      <c r="FX2101">
        <v>24.94</v>
      </c>
      <c r="FY2101" s="2">
        <v>0</v>
      </c>
      <c r="FZ2101" s="2">
        <v>0</v>
      </c>
      <c r="GA2101" s="2">
        <v>0</v>
      </c>
      <c r="GB2101">
        <v>0</v>
      </c>
      <c r="GC2101" s="2">
        <v>312.3</v>
      </c>
      <c r="GE2101" s="2">
        <v>12091</v>
      </c>
      <c r="GH2101" t="s">
        <v>315</v>
      </c>
      <c r="GK2101" t="s">
        <v>316</v>
      </c>
      <c r="GL2101" t="s">
        <v>317</v>
      </c>
      <c r="GM2101" t="s">
        <v>318</v>
      </c>
      <c r="GO2101" s="1">
        <v>38589</v>
      </c>
      <c r="GP2101" s="2">
        <v>30000</v>
      </c>
      <c r="GQ2101" t="s">
        <v>362</v>
      </c>
      <c r="GR2101" t="str">
        <f>"                    "</f>
        <v xml:space="preserve">                    </v>
      </c>
      <c r="GS2101" t="str">
        <f>"5797.109"</f>
        <v>5797.109</v>
      </c>
      <c r="GT2101" t="str">
        <f>""</f>
        <v/>
      </c>
      <c r="GU2101" s="1">
        <v>36868</v>
      </c>
      <c r="GV2101" s="1">
        <v>36875</v>
      </c>
      <c r="GW2101" s="2">
        <v>15000</v>
      </c>
      <c r="GZ2101" t="s">
        <v>16577</v>
      </c>
      <c r="HB2101" s="2">
        <v>11000</v>
      </c>
      <c r="HC2101" t="s">
        <v>569</v>
      </c>
      <c r="HD2101">
        <v>8</v>
      </c>
      <c r="HE2101" t="s">
        <v>570</v>
      </c>
      <c r="HF2101" t="str">
        <f>"3639.958"</f>
        <v>3639.958</v>
      </c>
      <c r="HK2101" t="str">
        <f>"                    "</f>
        <v xml:space="preserve">                    </v>
      </c>
      <c r="HL2101" t="s">
        <v>1685</v>
      </c>
      <c r="HM2101" t="s">
        <v>759</v>
      </c>
      <c r="HN2101" t="s">
        <v>271</v>
      </c>
      <c r="HP2101" t="str">
        <f>"3639.957"</f>
        <v>3639.957</v>
      </c>
      <c r="HQ2101" t="str">
        <f>""</f>
        <v/>
      </c>
      <c r="IA2101" t="str">
        <f>""</f>
        <v/>
      </c>
      <c r="IB2101" t="str">
        <f>""</f>
        <v/>
      </c>
      <c r="IC2101" t="str">
        <f>HYPERLINK("https://web.datatree.com/?/property?propertyId=5346104")</f>
        <v>https://web.datatree.com/?/property?propertyId=5346104</v>
      </c>
    </row>
    <row r="2102" spans="1:237" x14ac:dyDescent="0.25">
      <c r="A2102" t="s">
        <v>267</v>
      </c>
      <c r="D2102" t="s">
        <v>267</v>
      </c>
      <c r="E2102" t="s">
        <v>273</v>
      </c>
      <c r="F2102">
        <v>551</v>
      </c>
      <c r="O2102" t="s">
        <v>267</v>
      </c>
      <c r="P2102" t="s">
        <v>267</v>
      </c>
      <c r="R2102" t="s">
        <v>343</v>
      </c>
      <c r="T2102" t="s">
        <v>242</v>
      </c>
      <c r="AE2102" t="s">
        <v>243</v>
      </c>
      <c r="AH2102" t="s">
        <v>244</v>
      </c>
      <c r="AK2102" t="s">
        <v>245</v>
      </c>
      <c r="AP2102" t="s">
        <v>554</v>
      </c>
      <c r="AS2102" t="s">
        <v>345</v>
      </c>
      <c r="AT2102" t="s">
        <v>345</v>
      </c>
      <c r="AU2102" t="s">
        <v>243</v>
      </c>
      <c r="AV2102" t="str">
        <f>"86402-7000"</f>
        <v>86402-7000</v>
      </c>
      <c r="AW2102" t="s">
        <v>555</v>
      </c>
      <c r="AX2102" t="s">
        <v>556</v>
      </c>
      <c r="AY2102" t="s">
        <v>557</v>
      </c>
      <c r="AZ2102" t="s">
        <v>254</v>
      </c>
      <c r="BA2102" t="s">
        <v>16578</v>
      </c>
      <c r="BB2102" t="str">
        <f>"317-15-088"</f>
        <v>317-15-088</v>
      </c>
      <c r="BC2102" t="str">
        <f>"31715088"</f>
        <v>31715088</v>
      </c>
      <c r="BD2102" t="str">
        <f>"R31715088"</f>
        <v>R31715088</v>
      </c>
      <c r="BE2102">
        <v>4015</v>
      </c>
      <c r="BJ2102" t="s">
        <v>309</v>
      </c>
      <c r="BK2102" t="s">
        <v>310</v>
      </c>
      <c r="BL2102">
        <v>25</v>
      </c>
      <c r="BN2102">
        <v>35.5195298376156</v>
      </c>
      <c r="BO2102">
        <v>-114.373653877698</v>
      </c>
      <c r="BP2102" t="s">
        <v>1267</v>
      </c>
      <c r="BQ2102">
        <v>7</v>
      </c>
      <c r="BW2102" t="s">
        <v>2894</v>
      </c>
      <c r="BX2102" t="s">
        <v>2894</v>
      </c>
      <c r="CA2102" t="str">
        <f>"107|1"</f>
        <v>107|1</v>
      </c>
      <c r="CC2102">
        <v>0</v>
      </c>
      <c r="CD2102">
        <v>0</v>
      </c>
      <c r="CE2102">
        <v>0</v>
      </c>
      <c r="CF2102">
        <v>0</v>
      </c>
      <c r="CI2102">
        <v>0</v>
      </c>
      <c r="CJ2102">
        <v>0</v>
      </c>
      <c r="CL2102">
        <v>0</v>
      </c>
      <c r="CM2102">
        <v>0</v>
      </c>
      <c r="CN2102">
        <v>0</v>
      </c>
      <c r="CO2102">
        <v>0</v>
      </c>
      <c r="CP2102">
        <v>0</v>
      </c>
      <c r="CQ2102">
        <v>0</v>
      </c>
      <c r="CR2102">
        <v>0</v>
      </c>
      <c r="CS2102">
        <v>0</v>
      </c>
      <c r="CT2102">
        <v>0</v>
      </c>
      <c r="CU2102">
        <v>0</v>
      </c>
      <c r="CX2102">
        <v>0</v>
      </c>
      <c r="CZ2102">
        <v>0</v>
      </c>
      <c r="DB2102">
        <v>0</v>
      </c>
      <c r="DD2102">
        <v>0</v>
      </c>
      <c r="DF2102">
        <v>0</v>
      </c>
      <c r="DK2102">
        <v>0</v>
      </c>
      <c r="DM2102">
        <v>0</v>
      </c>
      <c r="DX2102">
        <v>0</v>
      </c>
      <c r="EC2102" t="s">
        <v>261</v>
      </c>
      <c r="ED2102" t="s">
        <v>1078</v>
      </c>
      <c r="EE2102" t="s">
        <v>562</v>
      </c>
      <c r="EG2102">
        <v>435600</v>
      </c>
      <c r="EH2102">
        <v>10</v>
      </c>
      <c r="EI2102">
        <v>0</v>
      </c>
      <c r="EJ2102">
        <v>0</v>
      </c>
      <c r="EK2102">
        <v>0</v>
      </c>
      <c r="EL2102">
        <v>0</v>
      </c>
      <c r="EU2102" t="s">
        <v>407</v>
      </c>
      <c r="EV2102" t="s">
        <v>313</v>
      </c>
      <c r="EW2102" t="s">
        <v>314</v>
      </c>
      <c r="EX2102" s="1">
        <v>40135</v>
      </c>
      <c r="EY2102" t="s">
        <v>267</v>
      </c>
      <c r="EZ2102" t="str">
        <f>"TRUE"</f>
        <v>TRUE</v>
      </c>
      <c r="FA2102">
        <v>2022</v>
      </c>
      <c r="FC2102">
        <v>400</v>
      </c>
      <c r="FD2102" t="s">
        <v>246</v>
      </c>
      <c r="FE2102" t="s">
        <v>246</v>
      </c>
      <c r="FF2102" t="s">
        <v>246</v>
      </c>
      <c r="FG2102" t="s">
        <v>246</v>
      </c>
      <c r="FH2102" t="s">
        <v>246</v>
      </c>
      <c r="FI2102" t="s">
        <v>246</v>
      </c>
      <c r="FJ2102" t="s">
        <v>246</v>
      </c>
      <c r="FK2102" t="s">
        <v>246</v>
      </c>
      <c r="FL2102" t="s">
        <v>246</v>
      </c>
      <c r="FM2102" t="s">
        <v>613</v>
      </c>
      <c r="FN2102" t="s">
        <v>246</v>
      </c>
      <c r="FO2102" t="s">
        <v>246</v>
      </c>
      <c r="FP2102" t="s">
        <v>246</v>
      </c>
      <c r="FQ2102" s="2">
        <v>1624</v>
      </c>
      <c r="FR2102" s="2">
        <v>0</v>
      </c>
      <c r="FS2102" s="2">
        <v>0</v>
      </c>
      <c r="FT2102">
        <v>0</v>
      </c>
      <c r="FU2102" s="2">
        <v>10824</v>
      </c>
      <c r="FV2102" s="2">
        <v>10824</v>
      </c>
      <c r="FW2102" s="2">
        <v>0</v>
      </c>
      <c r="FX2102">
        <v>0</v>
      </c>
      <c r="FY2102" s="2">
        <v>0</v>
      </c>
      <c r="FZ2102" s="2">
        <v>0</v>
      </c>
      <c r="GA2102" s="2">
        <v>0</v>
      </c>
      <c r="GB2102">
        <v>0</v>
      </c>
      <c r="GE2102" s="2">
        <v>10824</v>
      </c>
      <c r="GH2102" t="s">
        <v>315</v>
      </c>
      <c r="GK2102" t="s">
        <v>316</v>
      </c>
      <c r="GL2102" t="s">
        <v>317</v>
      </c>
      <c r="GM2102" t="s">
        <v>318</v>
      </c>
      <c r="GR2102" t="str">
        <f>""</f>
        <v/>
      </c>
      <c r="GS2102" t="str">
        <f>""</f>
        <v/>
      </c>
      <c r="GT2102" t="str">
        <f>""</f>
        <v/>
      </c>
      <c r="HF2102" t="str">
        <f>""</f>
        <v/>
      </c>
      <c r="HK2102" t="str">
        <f>""</f>
        <v/>
      </c>
      <c r="HN2102" t="s">
        <v>271</v>
      </c>
      <c r="HP2102" t="str">
        <f>""</f>
        <v/>
      </c>
      <c r="HQ2102" t="str">
        <f>""</f>
        <v/>
      </c>
      <c r="IA2102" t="str">
        <f>""</f>
        <v/>
      </c>
      <c r="IB2102" t="str">
        <f>""</f>
        <v/>
      </c>
      <c r="IC2102" t="str">
        <f>HYPERLINK("https://web.datatree.com/?/property?propertyId=5375116")</f>
        <v>https://web.datatree.com/?/property?propertyId=5375116</v>
      </c>
    </row>
    <row r="2103" spans="1:237" x14ac:dyDescent="0.25">
      <c r="A2103" t="s">
        <v>16579</v>
      </c>
      <c r="B2103" t="s">
        <v>2761</v>
      </c>
      <c r="C2103" t="s">
        <v>2761</v>
      </c>
      <c r="D2103" t="s">
        <v>16580</v>
      </c>
      <c r="E2103" t="s">
        <v>240</v>
      </c>
      <c r="F2103">
        <v>33</v>
      </c>
      <c r="G2103" t="s">
        <v>16581</v>
      </c>
      <c r="H2103" t="s">
        <v>4449</v>
      </c>
      <c r="I2103" t="s">
        <v>4449</v>
      </c>
      <c r="J2103" t="s">
        <v>16580</v>
      </c>
      <c r="K2103" t="s">
        <v>240</v>
      </c>
      <c r="L2103">
        <v>33</v>
      </c>
      <c r="O2103" t="s">
        <v>16582</v>
      </c>
      <c r="P2103" t="s">
        <v>16583</v>
      </c>
      <c r="Q2103" t="s">
        <v>1421</v>
      </c>
      <c r="T2103" t="s">
        <v>242</v>
      </c>
      <c r="AE2103" t="s">
        <v>243</v>
      </c>
      <c r="AH2103" t="s">
        <v>244</v>
      </c>
      <c r="AK2103" t="s">
        <v>245</v>
      </c>
      <c r="AP2103" t="s">
        <v>8979</v>
      </c>
      <c r="AS2103" t="s">
        <v>8980</v>
      </c>
      <c r="AT2103" t="s">
        <v>8980</v>
      </c>
      <c r="AU2103" t="s">
        <v>8404</v>
      </c>
      <c r="AV2103" t="str">
        <f>"96720"</f>
        <v>96720</v>
      </c>
      <c r="AX2103" t="s">
        <v>8981</v>
      </c>
      <c r="AY2103" t="s">
        <v>8982</v>
      </c>
      <c r="AZ2103" t="s">
        <v>254</v>
      </c>
      <c r="BA2103" t="s">
        <v>16584</v>
      </c>
      <c r="BB2103" t="str">
        <f>"102-38-031"</f>
        <v>102-38-031</v>
      </c>
      <c r="BC2103" t="str">
        <f>"10238031"</f>
        <v>10238031</v>
      </c>
      <c r="BD2103" t="str">
        <f>"R10238031"</f>
        <v>R10238031</v>
      </c>
      <c r="BE2103">
        <v>4015</v>
      </c>
      <c r="BI2103" t="s">
        <v>256</v>
      </c>
      <c r="BJ2103" t="s">
        <v>424</v>
      </c>
      <c r="BK2103" t="s">
        <v>258</v>
      </c>
      <c r="BL2103">
        <v>27</v>
      </c>
      <c r="BN2103">
        <v>34.612579863813401</v>
      </c>
      <c r="BO2103">
        <v>-113.50842685001901</v>
      </c>
      <c r="BP2103" t="s">
        <v>1155</v>
      </c>
      <c r="BW2103" t="s">
        <v>1156</v>
      </c>
      <c r="BX2103" t="s">
        <v>1156</v>
      </c>
      <c r="CA2103" t="str">
        <f>"31"</f>
        <v>31</v>
      </c>
      <c r="CC2103">
        <v>0</v>
      </c>
      <c r="CD2103">
        <v>0</v>
      </c>
      <c r="CE2103">
        <v>0</v>
      </c>
      <c r="CF2103">
        <v>0</v>
      </c>
      <c r="CI2103">
        <v>0</v>
      </c>
      <c r="CJ2103">
        <v>0</v>
      </c>
      <c r="CL2103">
        <v>0</v>
      </c>
      <c r="CM2103">
        <v>0</v>
      </c>
      <c r="CN2103">
        <v>0</v>
      </c>
      <c r="CO2103">
        <v>0</v>
      </c>
      <c r="CP2103">
        <v>0</v>
      </c>
      <c r="CQ2103">
        <v>0</v>
      </c>
      <c r="CR2103">
        <v>0</v>
      </c>
      <c r="CS2103">
        <v>0</v>
      </c>
      <c r="CT2103">
        <v>0</v>
      </c>
      <c r="CU2103">
        <v>0</v>
      </c>
      <c r="CX2103">
        <v>0</v>
      </c>
      <c r="CZ2103">
        <v>0</v>
      </c>
      <c r="DB2103">
        <v>0</v>
      </c>
      <c r="DD2103">
        <v>0</v>
      </c>
      <c r="DF2103">
        <v>0</v>
      </c>
      <c r="DK2103">
        <v>0</v>
      </c>
      <c r="DM2103">
        <v>0</v>
      </c>
      <c r="DX2103">
        <v>0</v>
      </c>
      <c r="EC2103" t="s">
        <v>261</v>
      </c>
      <c r="ED2103" t="s">
        <v>262</v>
      </c>
      <c r="EE2103" t="s">
        <v>263</v>
      </c>
      <c r="EG2103">
        <v>435600</v>
      </c>
      <c r="EH2103">
        <v>10</v>
      </c>
      <c r="EI2103">
        <v>0</v>
      </c>
      <c r="EJ2103">
        <v>0</v>
      </c>
      <c r="EK2103">
        <v>0</v>
      </c>
      <c r="EL2103">
        <v>0</v>
      </c>
      <c r="EU2103" t="s">
        <v>264</v>
      </c>
      <c r="EV2103" t="s">
        <v>522</v>
      </c>
      <c r="EW2103" t="s">
        <v>523</v>
      </c>
      <c r="EX2103" s="1">
        <v>40135</v>
      </c>
      <c r="EY2103" t="s">
        <v>267</v>
      </c>
      <c r="EZ2103" t="str">
        <f t="shared" ref="EZ2103:EZ2127" si="110">"FALSE"</f>
        <v>FALSE</v>
      </c>
      <c r="FA2103">
        <v>2022</v>
      </c>
      <c r="FB2103">
        <v>2020</v>
      </c>
      <c r="FC2103">
        <v>600</v>
      </c>
      <c r="FD2103" t="s">
        <v>246</v>
      </c>
      <c r="FE2103" t="s">
        <v>246</v>
      </c>
      <c r="FF2103" t="s">
        <v>246</v>
      </c>
      <c r="FG2103" t="s">
        <v>246</v>
      </c>
      <c r="FH2103" t="s">
        <v>246</v>
      </c>
      <c r="FI2103" t="s">
        <v>246</v>
      </c>
      <c r="FJ2103" t="s">
        <v>246</v>
      </c>
      <c r="FK2103" t="s">
        <v>246</v>
      </c>
      <c r="FL2103" t="s">
        <v>246</v>
      </c>
      <c r="FM2103" t="s">
        <v>246</v>
      </c>
      <c r="FN2103" t="s">
        <v>246</v>
      </c>
      <c r="FO2103" t="s">
        <v>246</v>
      </c>
      <c r="FP2103" t="s">
        <v>246</v>
      </c>
      <c r="FQ2103" s="2">
        <v>509</v>
      </c>
      <c r="FR2103" s="2">
        <v>0</v>
      </c>
      <c r="FS2103" s="2">
        <v>0</v>
      </c>
      <c r="FT2103">
        <v>0</v>
      </c>
      <c r="FU2103" s="2">
        <v>3391</v>
      </c>
      <c r="FV2103" s="2">
        <v>3391</v>
      </c>
      <c r="FW2103" s="2">
        <v>0</v>
      </c>
      <c r="FX2103">
        <v>0</v>
      </c>
      <c r="FY2103" s="2">
        <v>0</v>
      </c>
      <c r="FZ2103" s="2">
        <v>0</v>
      </c>
      <c r="GA2103" s="2">
        <v>0</v>
      </c>
      <c r="GB2103">
        <v>0</v>
      </c>
      <c r="GC2103" s="2">
        <v>31.56</v>
      </c>
      <c r="GE2103" s="2">
        <v>3391</v>
      </c>
      <c r="GH2103" t="s">
        <v>289</v>
      </c>
      <c r="GK2103" t="s">
        <v>290</v>
      </c>
      <c r="GL2103" t="s">
        <v>290</v>
      </c>
      <c r="GN2103" s="1">
        <v>41318</v>
      </c>
      <c r="GO2103" s="1">
        <v>41345</v>
      </c>
      <c r="GQ2103" t="s">
        <v>739</v>
      </c>
      <c r="GR2103" t="str">
        <f>""</f>
        <v/>
      </c>
      <c r="GS2103" t="str">
        <f>"2013.12921"</f>
        <v>2013.12921</v>
      </c>
      <c r="GT2103" t="str">
        <f>""</f>
        <v/>
      </c>
      <c r="HF2103" t="str">
        <f>""</f>
        <v/>
      </c>
      <c r="HK2103" t="str">
        <f>""</f>
        <v/>
      </c>
      <c r="HN2103" t="s">
        <v>271</v>
      </c>
      <c r="HP2103" t="str">
        <f>""</f>
        <v/>
      </c>
      <c r="HQ2103" t="str">
        <f>""</f>
        <v/>
      </c>
      <c r="IA2103" t="str">
        <f>""</f>
        <v/>
      </c>
      <c r="IB2103" t="str">
        <f>""</f>
        <v/>
      </c>
      <c r="IC2103" t="str">
        <f>HYPERLINK("https://web.datatree.com/?/property?propertyId=5391474")</f>
        <v>https://web.datatree.com/?/property?propertyId=5391474</v>
      </c>
    </row>
    <row r="2104" spans="1:237" x14ac:dyDescent="0.25">
      <c r="A2104" t="s">
        <v>16585</v>
      </c>
      <c r="B2104" t="s">
        <v>505</v>
      </c>
      <c r="C2104" t="s">
        <v>505</v>
      </c>
      <c r="D2104" t="s">
        <v>16586</v>
      </c>
      <c r="E2104" t="s">
        <v>240</v>
      </c>
      <c r="F2104">
        <v>3</v>
      </c>
      <c r="G2104" t="s">
        <v>16587</v>
      </c>
      <c r="H2104" t="s">
        <v>1628</v>
      </c>
      <c r="I2104" t="s">
        <v>1628</v>
      </c>
      <c r="J2104" t="s">
        <v>16586</v>
      </c>
      <c r="K2104" t="s">
        <v>240</v>
      </c>
      <c r="L2104">
        <v>1</v>
      </c>
      <c r="O2104" t="s">
        <v>16588</v>
      </c>
      <c r="P2104" t="s">
        <v>16589</v>
      </c>
      <c r="T2104" t="s">
        <v>242</v>
      </c>
      <c r="AE2104" t="s">
        <v>243</v>
      </c>
      <c r="AH2104" t="s">
        <v>244</v>
      </c>
      <c r="AK2104" t="s">
        <v>245</v>
      </c>
      <c r="AM2104">
        <v>14272</v>
      </c>
      <c r="AP2104" t="s">
        <v>16590</v>
      </c>
      <c r="AQ2104" t="s">
        <v>491</v>
      </c>
      <c r="AS2104" t="s">
        <v>716</v>
      </c>
      <c r="AT2104" t="s">
        <v>716</v>
      </c>
      <c r="AU2104" t="s">
        <v>328</v>
      </c>
      <c r="AV2104" t="str">
        <f>"92128-4311"</f>
        <v>92128-4311</v>
      </c>
      <c r="AW2104" t="s">
        <v>3313</v>
      </c>
      <c r="AX2104" t="s">
        <v>16591</v>
      </c>
      <c r="AY2104" t="s">
        <v>16592</v>
      </c>
      <c r="AZ2104" t="s">
        <v>254</v>
      </c>
      <c r="BA2104" t="s">
        <v>16593</v>
      </c>
      <c r="BB2104" t="str">
        <f>"102-40-001"</f>
        <v>102-40-001</v>
      </c>
      <c r="BC2104" t="str">
        <f>"10240001"</f>
        <v>10240001</v>
      </c>
      <c r="BD2104" t="str">
        <f>"R10240001"</f>
        <v>R10240001</v>
      </c>
      <c r="BE2104">
        <v>4015</v>
      </c>
      <c r="BI2104" t="s">
        <v>256</v>
      </c>
      <c r="BJ2104" t="s">
        <v>424</v>
      </c>
      <c r="BK2104" t="s">
        <v>258</v>
      </c>
      <c r="BL2104">
        <v>25</v>
      </c>
      <c r="BN2104">
        <v>34.618045868103302</v>
      </c>
      <c r="BO2104">
        <v>-113.475549385072</v>
      </c>
      <c r="BP2104" t="s">
        <v>425</v>
      </c>
      <c r="BW2104" t="s">
        <v>426</v>
      </c>
      <c r="BX2104" t="s">
        <v>426</v>
      </c>
      <c r="CA2104" t="str">
        <f>"129"</f>
        <v>129</v>
      </c>
      <c r="CC2104">
        <v>0</v>
      </c>
      <c r="CD2104">
        <v>0</v>
      </c>
      <c r="CE2104">
        <v>0</v>
      </c>
      <c r="CF2104">
        <v>0</v>
      </c>
      <c r="CI2104">
        <v>0</v>
      </c>
      <c r="CJ2104">
        <v>0</v>
      </c>
      <c r="CL2104">
        <v>0</v>
      </c>
      <c r="CM2104">
        <v>0</v>
      </c>
      <c r="CN2104">
        <v>0</v>
      </c>
      <c r="CO2104">
        <v>0</v>
      </c>
      <c r="CP2104">
        <v>0</v>
      </c>
      <c r="CQ2104">
        <v>0</v>
      </c>
      <c r="CR2104">
        <v>0</v>
      </c>
      <c r="CS2104">
        <v>0</v>
      </c>
      <c r="CT2104">
        <v>0</v>
      </c>
      <c r="CU2104">
        <v>0</v>
      </c>
      <c r="CX2104">
        <v>0</v>
      </c>
      <c r="CZ2104">
        <v>0</v>
      </c>
      <c r="DB2104">
        <v>0</v>
      </c>
      <c r="DD2104">
        <v>0</v>
      </c>
      <c r="DF2104">
        <v>0</v>
      </c>
      <c r="DK2104">
        <v>0</v>
      </c>
      <c r="DM2104">
        <v>0</v>
      </c>
      <c r="DX2104">
        <v>0</v>
      </c>
      <c r="EC2104" t="s">
        <v>261</v>
      </c>
      <c r="ED2104" t="s">
        <v>262</v>
      </c>
      <c r="EE2104" t="s">
        <v>263</v>
      </c>
      <c r="EG2104">
        <v>435600</v>
      </c>
      <c r="EH2104">
        <v>10</v>
      </c>
      <c r="EI2104">
        <v>0</v>
      </c>
      <c r="EJ2104">
        <v>0</v>
      </c>
      <c r="EK2104">
        <v>0</v>
      </c>
      <c r="EL2104">
        <v>0</v>
      </c>
      <c r="EU2104" t="s">
        <v>264</v>
      </c>
      <c r="EV2104" t="s">
        <v>427</v>
      </c>
      <c r="EW2104" t="s">
        <v>428</v>
      </c>
      <c r="EX2104" s="1">
        <v>40135</v>
      </c>
      <c r="EY2104" t="s">
        <v>267</v>
      </c>
      <c r="EZ2104" t="str">
        <f t="shared" si="110"/>
        <v>FALSE</v>
      </c>
      <c r="FA2104">
        <v>2022</v>
      </c>
      <c r="FB2104">
        <v>2020</v>
      </c>
      <c r="FC2104">
        <v>600</v>
      </c>
      <c r="FD2104" t="s">
        <v>246</v>
      </c>
      <c r="FE2104" t="s">
        <v>246</v>
      </c>
      <c r="FF2104" t="s">
        <v>246</v>
      </c>
      <c r="FG2104" t="s">
        <v>246</v>
      </c>
      <c r="FH2104" t="s">
        <v>246</v>
      </c>
      <c r="FI2104" t="s">
        <v>246</v>
      </c>
      <c r="FJ2104" t="s">
        <v>246</v>
      </c>
      <c r="FK2104" t="s">
        <v>246</v>
      </c>
      <c r="FL2104" t="s">
        <v>246</v>
      </c>
      <c r="FM2104" t="s">
        <v>246</v>
      </c>
      <c r="FN2104" t="s">
        <v>246</v>
      </c>
      <c r="FO2104" t="s">
        <v>246</v>
      </c>
      <c r="FP2104" t="s">
        <v>246</v>
      </c>
      <c r="FQ2104" s="2">
        <v>509</v>
      </c>
      <c r="FR2104" s="2">
        <v>0</v>
      </c>
      <c r="FS2104" s="2">
        <v>0</v>
      </c>
      <c r="FT2104">
        <v>0</v>
      </c>
      <c r="FU2104" s="2">
        <v>3391</v>
      </c>
      <c r="FV2104" s="2">
        <v>3391</v>
      </c>
      <c r="FW2104" s="2">
        <v>0</v>
      </c>
      <c r="FX2104">
        <v>0</v>
      </c>
      <c r="FY2104" s="2">
        <v>0</v>
      </c>
      <c r="FZ2104" s="2">
        <v>0</v>
      </c>
      <c r="GA2104" s="2">
        <v>0</v>
      </c>
      <c r="GB2104">
        <v>0</v>
      </c>
      <c r="GC2104" s="2">
        <v>31.56</v>
      </c>
      <c r="GE2104" s="2">
        <v>3391</v>
      </c>
      <c r="GH2104" t="s">
        <v>289</v>
      </c>
      <c r="GK2104" t="s">
        <v>290</v>
      </c>
      <c r="GL2104" t="s">
        <v>290</v>
      </c>
      <c r="GN2104" s="1">
        <v>37263</v>
      </c>
      <c r="GO2104" s="1">
        <v>37270</v>
      </c>
      <c r="GP2104" s="2">
        <v>3550</v>
      </c>
      <c r="GQ2104" t="s">
        <v>362</v>
      </c>
      <c r="GR2104" t="str">
        <f>"                    "</f>
        <v xml:space="preserve">                    </v>
      </c>
      <c r="GS2104" t="str">
        <f>"3960.892"</f>
        <v>3960.892</v>
      </c>
      <c r="GT2104" t="str">
        <f>""</f>
        <v/>
      </c>
      <c r="HF2104" t="str">
        <f>""</f>
        <v/>
      </c>
      <c r="HK2104" t="str">
        <f>""</f>
        <v/>
      </c>
      <c r="HN2104" t="s">
        <v>271</v>
      </c>
      <c r="HP2104" t="str">
        <f>""</f>
        <v/>
      </c>
      <c r="HQ2104" t="str">
        <f>""</f>
        <v/>
      </c>
      <c r="IA2104" t="str">
        <f>""</f>
        <v/>
      </c>
      <c r="IB2104" t="str">
        <f>""</f>
        <v/>
      </c>
      <c r="IC2104" t="str">
        <f>HYPERLINK("https://web.datatree.com/?/property?propertyId=5375455")</f>
        <v>https://web.datatree.com/?/property?propertyId=5375455</v>
      </c>
    </row>
    <row r="2105" spans="1:237" x14ac:dyDescent="0.25">
      <c r="A2105" t="s">
        <v>16594</v>
      </c>
      <c r="B2105" t="s">
        <v>14925</v>
      </c>
      <c r="C2105" t="s">
        <v>2572</v>
      </c>
      <c r="D2105" t="s">
        <v>16595</v>
      </c>
      <c r="E2105" t="s">
        <v>240</v>
      </c>
      <c r="F2105">
        <v>2</v>
      </c>
      <c r="O2105" t="s">
        <v>16596</v>
      </c>
      <c r="P2105" t="s">
        <v>16594</v>
      </c>
      <c r="R2105" t="s">
        <v>2412</v>
      </c>
      <c r="T2105" t="s">
        <v>242</v>
      </c>
      <c r="AE2105" t="s">
        <v>243</v>
      </c>
      <c r="AH2105" t="s">
        <v>244</v>
      </c>
      <c r="AK2105" t="s">
        <v>245</v>
      </c>
      <c r="AM2105">
        <v>4502</v>
      </c>
      <c r="AP2105" t="s">
        <v>16597</v>
      </c>
      <c r="AQ2105" t="s">
        <v>302</v>
      </c>
      <c r="AS2105" t="s">
        <v>16598</v>
      </c>
      <c r="AT2105" t="s">
        <v>16599</v>
      </c>
      <c r="AU2105" t="s">
        <v>1029</v>
      </c>
      <c r="AV2105" t="str">
        <f>"44685-9642"</f>
        <v>44685-9642</v>
      </c>
      <c r="AW2105" t="s">
        <v>833</v>
      </c>
      <c r="AX2105" t="s">
        <v>16600</v>
      </c>
      <c r="AY2105" t="s">
        <v>16601</v>
      </c>
      <c r="AZ2105" t="s">
        <v>254</v>
      </c>
      <c r="BA2105" t="s">
        <v>16602</v>
      </c>
      <c r="BB2105" t="str">
        <f>"121-02-020"</f>
        <v>121-02-020</v>
      </c>
      <c r="BC2105" t="str">
        <f>"12102020"</f>
        <v>12102020</v>
      </c>
      <c r="BD2105" t="str">
        <f>"R12102020"</f>
        <v>R12102020</v>
      </c>
      <c r="BE2105">
        <v>4015</v>
      </c>
      <c r="BI2105" t="s">
        <v>256</v>
      </c>
      <c r="BJ2105" t="s">
        <v>1173</v>
      </c>
      <c r="BK2105" t="s">
        <v>548</v>
      </c>
      <c r="BL2105">
        <v>9</v>
      </c>
      <c r="BN2105">
        <v>34.476663829365201</v>
      </c>
      <c r="BO2105">
        <v>-113.82969886537801</v>
      </c>
      <c r="BW2105" t="s">
        <v>1174</v>
      </c>
      <c r="BX2105" t="s">
        <v>1174</v>
      </c>
      <c r="CA2105" t="str">
        <f>""</f>
        <v/>
      </c>
      <c r="CC2105">
        <v>0</v>
      </c>
      <c r="CD2105">
        <v>0</v>
      </c>
      <c r="CE2105">
        <v>0</v>
      </c>
      <c r="CF2105">
        <v>0</v>
      </c>
      <c r="CI2105">
        <v>0</v>
      </c>
      <c r="CJ2105">
        <v>0</v>
      </c>
      <c r="CL2105">
        <v>0</v>
      </c>
      <c r="CM2105">
        <v>0</v>
      </c>
      <c r="CN2105">
        <v>0</v>
      </c>
      <c r="CO2105">
        <v>0</v>
      </c>
      <c r="CP2105">
        <v>0</v>
      </c>
      <c r="CQ2105">
        <v>0</v>
      </c>
      <c r="CR2105">
        <v>0</v>
      </c>
      <c r="CS2105">
        <v>0</v>
      </c>
      <c r="CT2105">
        <v>0</v>
      </c>
      <c r="CU2105">
        <v>0</v>
      </c>
      <c r="CX2105">
        <v>0</v>
      </c>
      <c r="CZ2105">
        <v>0</v>
      </c>
      <c r="DB2105">
        <v>0</v>
      </c>
      <c r="DD2105">
        <v>0</v>
      </c>
      <c r="DF2105">
        <v>0</v>
      </c>
      <c r="DK2105">
        <v>0</v>
      </c>
      <c r="DM2105">
        <v>0</v>
      </c>
      <c r="DX2105">
        <v>0</v>
      </c>
      <c r="EC2105" t="s">
        <v>261</v>
      </c>
      <c r="ED2105" t="s">
        <v>354</v>
      </c>
      <c r="EE2105" t="s">
        <v>355</v>
      </c>
      <c r="EG2105">
        <v>435600</v>
      </c>
      <c r="EH2105">
        <v>10</v>
      </c>
      <c r="EI2105">
        <v>0</v>
      </c>
      <c r="EJ2105">
        <v>0</v>
      </c>
      <c r="EK2105">
        <v>0</v>
      </c>
      <c r="EL2105">
        <v>0</v>
      </c>
      <c r="EU2105" t="s">
        <v>653</v>
      </c>
      <c r="EV2105" t="s">
        <v>1175</v>
      </c>
      <c r="EW2105" t="s">
        <v>1176</v>
      </c>
      <c r="EX2105" s="1">
        <v>40135</v>
      </c>
      <c r="EY2105" t="s">
        <v>267</v>
      </c>
      <c r="EZ2105" t="str">
        <f t="shared" si="110"/>
        <v>FALSE</v>
      </c>
      <c r="FA2105">
        <v>2022</v>
      </c>
      <c r="FB2105">
        <v>2020</v>
      </c>
      <c r="FC2105">
        <v>600</v>
      </c>
      <c r="FD2105" t="s">
        <v>246</v>
      </c>
      <c r="FE2105" t="s">
        <v>246</v>
      </c>
      <c r="FF2105" t="s">
        <v>246</v>
      </c>
      <c r="FG2105" t="s">
        <v>246</v>
      </c>
      <c r="FH2105" t="s">
        <v>246</v>
      </c>
      <c r="FI2105" t="s">
        <v>246</v>
      </c>
      <c r="FJ2105" t="s">
        <v>246</v>
      </c>
      <c r="FK2105" t="s">
        <v>246</v>
      </c>
      <c r="FL2105" t="s">
        <v>246</v>
      </c>
      <c r="FM2105" t="s">
        <v>246</v>
      </c>
      <c r="FN2105" t="s">
        <v>246</v>
      </c>
      <c r="FO2105" t="s">
        <v>246</v>
      </c>
      <c r="FP2105" t="s">
        <v>246</v>
      </c>
      <c r="FQ2105" s="2">
        <v>589</v>
      </c>
      <c r="FR2105" s="2">
        <v>0</v>
      </c>
      <c r="FS2105" s="2">
        <v>0</v>
      </c>
      <c r="FT2105">
        <v>0</v>
      </c>
      <c r="FU2105" s="2">
        <v>3925</v>
      </c>
      <c r="FV2105" s="2">
        <v>3925</v>
      </c>
      <c r="FW2105" s="2">
        <v>0</v>
      </c>
      <c r="FX2105">
        <v>0</v>
      </c>
      <c r="FY2105" s="2">
        <v>0</v>
      </c>
      <c r="FZ2105" s="2">
        <v>0</v>
      </c>
      <c r="GA2105" s="2">
        <v>0</v>
      </c>
      <c r="GB2105">
        <v>0</v>
      </c>
      <c r="GC2105" s="2">
        <v>48.34</v>
      </c>
      <c r="GE2105" s="2">
        <v>3925</v>
      </c>
      <c r="GH2105" t="s">
        <v>289</v>
      </c>
      <c r="GK2105" t="s">
        <v>290</v>
      </c>
      <c r="GL2105" t="s">
        <v>290</v>
      </c>
      <c r="GN2105" s="1">
        <v>37056</v>
      </c>
      <c r="GO2105" s="1">
        <v>37063</v>
      </c>
      <c r="GP2105" s="2">
        <v>0</v>
      </c>
      <c r="GQ2105" t="s">
        <v>319</v>
      </c>
      <c r="GR2105" t="str">
        <f>"                    "</f>
        <v xml:space="preserve">                    </v>
      </c>
      <c r="GS2105" t="str">
        <f>"3782.516"</f>
        <v>3782.516</v>
      </c>
      <c r="GT2105" t="str">
        <f>""</f>
        <v/>
      </c>
      <c r="HF2105" t="str">
        <f>""</f>
        <v/>
      </c>
      <c r="HK2105" t="str">
        <f>""</f>
        <v/>
      </c>
      <c r="HN2105" t="s">
        <v>271</v>
      </c>
      <c r="HP2105" t="str">
        <f>""</f>
        <v/>
      </c>
      <c r="HQ2105" t="str">
        <f>""</f>
        <v/>
      </c>
      <c r="IA2105" t="str">
        <f>""</f>
        <v/>
      </c>
      <c r="IB2105" t="str">
        <f>""</f>
        <v/>
      </c>
      <c r="IC2105" t="str">
        <f>HYPERLINK("https://web.datatree.com/?/property?propertyId=5347870")</f>
        <v>https://web.datatree.com/?/property?propertyId=5347870</v>
      </c>
    </row>
    <row r="2106" spans="1:237" x14ac:dyDescent="0.25">
      <c r="A2106" t="s">
        <v>16603</v>
      </c>
      <c r="B2106" t="s">
        <v>16604</v>
      </c>
      <c r="C2106" t="s">
        <v>16604</v>
      </c>
      <c r="D2106" t="s">
        <v>16605</v>
      </c>
      <c r="E2106" t="s">
        <v>240</v>
      </c>
      <c r="F2106">
        <v>3</v>
      </c>
      <c r="O2106" t="s">
        <v>16606</v>
      </c>
      <c r="P2106" t="s">
        <v>16603</v>
      </c>
      <c r="T2106" t="s">
        <v>242</v>
      </c>
      <c r="AE2106" t="s">
        <v>243</v>
      </c>
      <c r="AH2106" t="s">
        <v>244</v>
      </c>
      <c r="AK2106" t="s">
        <v>245</v>
      </c>
      <c r="AL2106" t="s">
        <v>457</v>
      </c>
      <c r="AM2106">
        <v>101</v>
      </c>
      <c r="AP2106" t="s">
        <v>16607</v>
      </c>
      <c r="AQ2106" t="s">
        <v>863</v>
      </c>
      <c r="AS2106" t="s">
        <v>16608</v>
      </c>
      <c r="AT2106" t="s">
        <v>579</v>
      </c>
      <c r="AU2106" t="s">
        <v>328</v>
      </c>
      <c r="AV2106" t="str">
        <f>"92376-1000"</f>
        <v>92376-1000</v>
      </c>
      <c r="AW2106" t="s">
        <v>1320</v>
      </c>
      <c r="AX2106" t="s">
        <v>16609</v>
      </c>
      <c r="AY2106" t="s">
        <v>16610</v>
      </c>
      <c r="AZ2106" t="s">
        <v>254</v>
      </c>
      <c r="BA2106" t="s">
        <v>16611</v>
      </c>
      <c r="BB2106" t="str">
        <f>"102-40-013"</f>
        <v>102-40-013</v>
      </c>
      <c r="BC2106" t="str">
        <f>"10240013"</f>
        <v>10240013</v>
      </c>
      <c r="BD2106" t="str">
        <f>"R10240013"</f>
        <v>R10240013</v>
      </c>
      <c r="BE2106">
        <v>4015</v>
      </c>
      <c r="BI2106" t="s">
        <v>256</v>
      </c>
      <c r="BJ2106" t="s">
        <v>424</v>
      </c>
      <c r="BK2106" t="s">
        <v>258</v>
      </c>
      <c r="BL2106">
        <v>25</v>
      </c>
      <c r="BN2106">
        <v>34.616238993096303</v>
      </c>
      <c r="BO2106">
        <v>-113.468965495158</v>
      </c>
      <c r="BP2106" t="s">
        <v>425</v>
      </c>
      <c r="BW2106" t="s">
        <v>426</v>
      </c>
      <c r="BX2106" t="s">
        <v>426</v>
      </c>
      <c r="CA2106" t="str">
        <f>"141"</f>
        <v>141</v>
      </c>
      <c r="CC2106">
        <v>0</v>
      </c>
      <c r="CD2106">
        <v>0</v>
      </c>
      <c r="CE2106">
        <v>0</v>
      </c>
      <c r="CF2106">
        <v>0</v>
      </c>
      <c r="CI2106">
        <v>0</v>
      </c>
      <c r="CJ2106">
        <v>0</v>
      </c>
      <c r="CL2106">
        <v>0</v>
      </c>
      <c r="CM2106">
        <v>0</v>
      </c>
      <c r="CN2106">
        <v>0</v>
      </c>
      <c r="CO2106">
        <v>0</v>
      </c>
      <c r="CP2106">
        <v>0</v>
      </c>
      <c r="CQ2106">
        <v>0</v>
      </c>
      <c r="CR2106">
        <v>0</v>
      </c>
      <c r="CS2106">
        <v>0</v>
      </c>
      <c r="CT2106">
        <v>0</v>
      </c>
      <c r="CU2106">
        <v>0</v>
      </c>
      <c r="CX2106">
        <v>0</v>
      </c>
      <c r="CZ2106">
        <v>0</v>
      </c>
      <c r="DB2106">
        <v>0</v>
      </c>
      <c r="DD2106">
        <v>0</v>
      </c>
      <c r="DF2106">
        <v>0</v>
      </c>
      <c r="DK2106">
        <v>0</v>
      </c>
      <c r="DM2106">
        <v>0</v>
      </c>
      <c r="DX2106">
        <v>0</v>
      </c>
      <c r="EC2106" t="s">
        <v>261</v>
      </c>
      <c r="ED2106" t="s">
        <v>262</v>
      </c>
      <c r="EE2106" t="s">
        <v>263</v>
      </c>
      <c r="EG2106">
        <v>435600</v>
      </c>
      <c r="EH2106">
        <v>10</v>
      </c>
      <c r="EI2106">
        <v>0</v>
      </c>
      <c r="EJ2106">
        <v>0</v>
      </c>
      <c r="EK2106">
        <v>0</v>
      </c>
      <c r="EL2106">
        <v>0</v>
      </c>
      <c r="EU2106" t="s">
        <v>264</v>
      </c>
      <c r="EV2106" t="s">
        <v>427</v>
      </c>
      <c r="EW2106" t="s">
        <v>428</v>
      </c>
      <c r="EX2106" s="1">
        <v>40135</v>
      </c>
      <c r="EY2106" t="s">
        <v>267</v>
      </c>
      <c r="EZ2106" t="str">
        <f t="shared" si="110"/>
        <v>FALSE</v>
      </c>
      <c r="FA2106">
        <v>2022</v>
      </c>
      <c r="FB2106">
        <v>2020</v>
      </c>
      <c r="FC2106">
        <v>600</v>
      </c>
      <c r="FD2106" t="s">
        <v>246</v>
      </c>
      <c r="FE2106" t="s">
        <v>246</v>
      </c>
      <c r="FF2106" t="s">
        <v>246</v>
      </c>
      <c r="FG2106" t="s">
        <v>246</v>
      </c>
      <c r="FH2106" t="s">
        <v>246</v>
      </c>
      <c r="FI2106" t="s">
        <v>246</v>
      </c>
      <c r="FJ2106" t="s">
        <v>246</v>
      </c>
      <c r="FK2106" t="s">
        <v>246</v>
      </c>
      <c r="FL2106" t="s">
        <v>246</v>
      </c>
      <c r="FM2106" t="s">
        <v>246</v>
      </c>
      <c r="FN2106" t="s">
        <v>246</v>
      </c>
      <c r="FO2106" t="s">
        <v>246</v>
      </c>
      <c r="FP2106" t="s">
        <v>246</v>
      </c>
      <c r="FQ2106" s="2">
        <v>509</v>
      </c>
      <c r="FR2106" s="2">
        <v>0</v>
      </c>
      <c r="FS2106" s="2">
        <v>0</v>
      </c>
      <c r="FT2106">
        <v>0</v>
      </c>
      <c r="FU2106" s="2">
        <v>3391</v>
      </c>
      <c r="FV2106" s="2">
        <v>3391</v>
      </c>
      <c r="FW2106" s="2">
        <v>0</v>
      </c>
      <c r="FX2106">
        <v>0</v>
      </c>
      <c r="FY2106" s="2">
        <v>0</v>
      </c>
      <c r="FZ2106" s="2">
        <v>0</v>
      </c>
      <c r="GA2106" s="2">
        <v>0</v>
      </c>
      <c r="GB2106">
        <v>0</v>
      </c>
      <c r="GC2106" s="2">
        <v>31.56</v>
      </c>
      <c r="GE2106" s="2">
        <v>3391</v>
      </c>
      <c r="GH2106" t="s">
        <v>289</v>
      </c>
      <c r="GK2106" t="s">
        <v>290</v>
      </c>
      <c r="GL2106" t="s">
        <v>290</v>
      </c>
      <c r="GN2106" s="1">
        <v>39507</v>
      </c>
      <c r="GO2106" s="1">
        <v>39531</v>
      </c>
      <c r="GP2106" s="2">
        <v>0</v>
      </c>
      <c r="GQ2106" t="s">
        <v>640</v>
      </c>
      <c r="GR2106" t="str">
        <f>"                    "</f>
        <v xml:space="preserve">                    </v>
      </c>
      <c r="GS2106" t="str">
        <f>"7145.401"</f>
        <v>7145.401</v>
      </c>
      <c r="GT2106" t="str">
        <f>""</f>
        <v/>
      </c>
      <c r="HF2106" t="str">
        <f>""</f>
        <v/>
      </c>
      <c r="HK2106" t="str">
        <f>""</f>
        <v/>
      </c>
      <c r="HN2106" t="s">
        <v>271</v>
      </c>
      <c r="HP2106" t="str">
        <f>""</f>
        <v/>
      </c>
      <c r="HQ2106" t="str">
        <f>""</f>
        <v/>
      </c>
      <c r="IA2106" t="str">
        <f>""</f>
        <v/>
      </c>
      <c r="IB2106" t="str">
        <f>""</f>
        <v/>
      </c>
      <c r="IC2106" t="str">
        <f>HYPERLINK("https://web.datatree.com/?/property?propertyId=5376032")</f>
        <v>https://web.datatree.com/?/property?propertyId=5376032</v>
      </c>
    </row>
    <row r="2107" spans="1:237" x14ac:dyDescent="0.25">
      <c r="A2107" t="s">
        <v>15024</v>
      </c>
      <c r="B2107" t="s">
        <v>15025</v>
      </c>
      <c r="C2107" t="s">
        <v>15026</v>
      </c>
      <c r="D2107" t="s">
        <v>15027</v>
      </c>
      <c r="E2107" t="s">
        <v>240</v>
      </c>
      <c r="F2107">
        <v>1</v>
      </c>
      <c r="G2107" t="s">
        <v>15028</v>
      </c>
      <c r="H2107" t="s">
        <v>15029</v>
      </c>
      <c r="I2107" t="s">
        <v>15030</v>
      </c>
      <c r="J2107" t="s">
        <v>15027</v>
      </c>
      <c r="K2107" t="s">
        <v>240</v>
      </c>
      <c r="L2107">
        <v>1</v>
      </c>
      <c r="O2107" t="s">
        <v>15031</v>
      </c>
      <c r="P2107" t="s">
        <v>15032</v>
      </c>
      <c r="R2107" t="s">
        <v>300</v>
      </c>
      <c r="T2107" t="s">
        <v>242</v>
      </c>
      <c r="AE2107" t="s">
        <v>243</v>
      </c>
      <c r="AH2107" t="s">
        <v>244</v>
      </c>
      <c r="AK2107" t="s">
        <v>245</v>
      </c>
      <c r="AM2107">
        <v>1575</v>
      </c>
      <c r="AP2107" t="s">
        <v>16612</v>
      </c>
      <c r="AQ2107" t="s">
        <v>375</v>
      </c>
      <c r="AS2107" t="s">
        <v>15034</v>
      </c>
      <c r="AT2107" t="s">
        <v>15034</v>
      </c>
      <c r="AU2107" t="s">
        <v>8404</v>
      </c>
      <c r="AV2107" t="str">
        <f>"96746-2526"</f>
        <v>96746-2526</v>
      </c>
      <c r="AW2107" t="s">
        <v>2605</v>
      </c>
      <c r="AX2107" t="s">
        <v>16613</v>
      </c>
      <c r="AY2107" t="s">
        <v>16614</v>
      </c>
      <c r="AZ2107" t="s">
        <v>254</v>
      </c>
      <c r="BA2107" t="s">
        <v>16615</v>
      </c>
      <c r="BB2107" t="str">
        <f>"306-47-041"</f>
        <v>306-47-041</v>
      </c>
      <c r="BC2107" t="str">
        <f>"30647041"</f>
        <v>30647041</v>
      </c>
      <c r="BD2107" t="str">
        <f>"R30647041"</f>
        <v>R30647041</v>
      </c>
      <c r="BE2107">
        <v>4015</v>
      </c>
      <c r="BJ2107" t="s">
        <v>257</v>
      </c>
      <c r="BK2107" t="s">
        <v>559</v>
      </c>
      <c r="BL2107">
        <v>2</v>
      </c>
      <c r="BN2107">
        <v>35.235224292922901</v>
      </c>
      <c r="BO2107">
        <v>-114.17089000079299</v>
      </c>
      <c r="BP2107" t="s">
        <v>1055</v>
      </c>
      <c r="BW2107" t="s">
        <v>10062</v>
      </c>
      <c r="BX2107" t="s">
        <v>10062</v>
      </c>
      <c r="CA2107" t="str">
        <f>""</f>
        <v/>
      </c>
      <c r="CC2107">
        <v>0</v>
      </c>
      <c r="CD2107">
        <v>0</v>
      </c>
      <c r="CE2107">
        <v>0</v>
      </c>
      <c r="CF2107">
        <v>0</v>
      </c>
      <c r="CI2107">
        <v>0</v>
      </c>
      <c r="CJ2107">
        <v>0</v>
      </c>
      <c r="CL2107">
        <v>0</v>
      </c>
      <c r="CM2107">
        <v>0</v>
      </c>
      <c r="CN2107">
        <v>0</v>
      </c>
      <c r="CO2107">
        <v>0</v>
      </c>
      <c r="CP2107">
        <v>0</v>
      </c>
      <c r="CQ2107">
        <v>0</v>
      </c>
      <c r="CR2107">
        <v>0</v>
      </c>
      <c r="CS2107">
        <v>0</v>
      </c>
      <c r="CT2107">
        <v>0</v>
      </c>
      <c r="CU2107">
        <v>0</v>
      </c>
      <c r="CX2107">
        <v>0</v>
      </c>
      <c r="CZ2107">
        <v>0</v>
      </c>
      <c r="DB2107">
        <v>0</v>
      </c>
      <c r="DD2107">
        <v>0</v>
      </c>
      <c r="DF2107">
        <v>0</v>
      </c>
      <c r="DK2107">
        <v>0</v>
      </c>
      <c r="DM2107">
        <v>0</v>
      </c>
      <c r="DX2107">
        <v>0</v>
      </c>
      <c r="EC2107" t="s">
        <v>336</v>
      </c>
      <c r="ED2107" t="s">
        <v>337</v>
      </c>
      <c r="EE2107" t="s">
        <v>338</v>
      </c>
      <c r="EG2107">
        <v>435600</v>
      </c>
      <c r="EH2107">
        <v>10</v>
      </c>
      <c r="EI2107">
        <v>0</v>
      </c>
      <c r="EJ2107">
        <v>0</v>
      </c>
      <c r="EK2107">
        <v>0</v>
      </c>
      <c r="EL2107">
        <v>0</v>
      </c>
      <c r="EU2107" t="s">
        <v>264</v>
      </c>
      <c r="EV2107" t="s">
        <v>10063</v>
      </c>
      <c r="EW2107" t="s">
        <v>10064</v>
      </c>
      <c r="EX2107" s="1">
        <v>42053</v>
      </c>
      <c r="EY2107" t="s">
        <v>267</v>
      </c>
      <c r="EZ2107" t="str">
        <f t="shared" si="110"/>
        <v>FALSE</v>
      </c>
      <c r="FA2107">
        <v>2022</v>
      </c>
      <c r="FB2107">
        <v>2020</v>
      </c>
      <c r="FC2107">
        <v>430</v>
      </c>
      <c r="FD2107" t="s">
        <v>246</v>
      </c>
      <c r="FE2107" t="s">
        <v>246</v>
      </c>
      <c r="FF2107" t="s">
        <v>246</v>
      </c>
      <c r="FG2107" t="s">
        <v>246</v>
      </c>
      <c r="FH2107" t="s">
        <v>246</v>
      </c>
      <c r="FI2107" t="s">
        <v>246</v>
      </c>
      <c r="FJ2107" t="s">
        <v>246</v>
      </c>
      <c r="FK2107" t="s">
        <v>246</v>
      </c>
      <c r="FL2107" t="s">
        <v>246</v>
      </c>
      <c r="FM2107" t="s">
        <v>246</v>
      </c>
      <c r="FN2107" t="s">
        <v>246</v>
      </c>
      <c r="FO2107" t="s">
        <v>246</v>
      </c>
      <c r="FP2107" t="s">
        <v>246</v>
      </c>
      <c r="FQ2107" s="2">
        <v>3554</v>
      </c>
      <c r="FR2107" s="2">
        <v>0</v>
      </c>
      <c r="FS2107" s="2">
        <v>0</v>
      </c>
      <c r="FT2107">
        <v>0</v>
      </c>
      <c r="FU2107" s="2">
        <v>23694</v>
      </c>
      <c r="FV2107" s="2">
        <v>23694</v>
      </c>
      <c r="FW2107" s="2">
        <v>0</v>
      </c>
      <c r="FX2107">
        <v>0</v>
      </c>
      <c r="FY2107" s="2">
        <v>0</v>
      </c>
      <c r="FZ2107" s="2">
        <v>0</v>
      </c>
      <c r="GA2107" s="2">
        <v>0</v>
      </c>
      <c r="GB2107">
        <v>0</v>
      </c>
      <c r="GC2107" s="2">
        <v>250.58</v>
      </c>
      <c r="GE2107" s="2">
        <v>23694</v>
      </c>
      <c r="GH2107" t="s">
        <v>315</v>
      </c>
      <c r="GK2107" t="s">
        <v>317</v>
      </c>
      <c r="GL2107" t="s">
        <v>317</v>
      </c>
      <c r="GM2107" t="s">
        <v>318</v>
      </c>
      <c r="GR2107" t="str">
        <f>""</f>
        <v/>
      </c>
      <c r="GS2107" t="str">
        <f>""</f>
        <v/>
      </c>
      <c r="GT2107" t="str">
        <f>""</f>
        <v/>
      </c>
      <c r="HF2107" t="str">
        <f>""</f>
        <v/>
      </c>
      <c r="HK2107" t="str">
        <f>""</f>
        <v/>
      </c>
      <c r="HN2107" t="s">
        <v>271</v>
      </c>
      <c r="HP2107" t="str">
        <f>""</f>
        <v/>
      </c>
      <c r="HQ2107" t="str">
        <f>""</f>
        <v/>
      </c>
      <c r="IA2107" t="str">
        <f>""</f>
        <v/>
      </c>
      <c r="IB2107" t="str">
        <f>""</f>
        <v/>
      </c>
      <c r="IC2107" t="str">
        <f>HYPERLINK("https://web.datatree.com/?/property?propertyId=5376199")</f>
        <v>https://web.datatree.com/?/property?propertyId=5376199</v>
      </c>
    </row>
    <row r="2108" spans="1:237" x14ac:dyDescent="0.25">
      <c r="A2108" t="s">
        <v>16616</v>
      </c>
      <c r="B2108" t="s">
        <v>16617</v>
      </c>
      <c r="C2108" t="s">
        <v>16617</v>
      </c>
      <c r="D2108" t="s">
        <v>16618</v>
      </c>
      <c r="E2108" t="s">
        <v>240</v>
      </c>
      <c r="F2108">
        <v>3</v>
      </c>
      <c r="G2108" t="s">
        <v>16619</v>
      </c>
      <c r="H2108" t="s">
        <v>16620</v>
      </c>
      <c r="I2108" t="s">
        <v>16620</v>
      </c>
      <c r="J2108" t="s">
        <v>16618</v>
      </c>
      <c r="K2108" t="s">
        <v>240</v>
      </c>
      <c r="L2108">
        <v>6</v>
      </c>
      <c r="O2108" t="s">
        <v>16621</v>
      </c>
      <c r="P2108" t="s">
        <v>16622</v>
      </c>
      <c r="R2108" t="s">
        <v>10896</v>
      </c>
      <c r="T2108" t="s">
        <v>242</v>
      </c>
      <c r="AE2108" t="s">
        <v>243</v>
      </c>
      <c r="AH2108" t="s">
        <v>244</v>
      </c>
      <c r="AK2108" t="s">
        <v>245</v>
      </c>
      <c r="AM2108">
        <v>30204</v>
      </c>
      <c r="AP2108" t="s">
        <v>16623</v>
      </c>
      <c r="AQ2108" t="s">
        <v>302</v>
      </c>
      <c r="AS2108" t="s">
        <v>16624</v>
      </c>
      <c r="AU2108" t="s">
        <v>1201</v>
      </c>
      <c r="AV2108" t="str">
        <f>"97448-9417"</f>
        <v>97448-9417</v>
      </c>
      <c r="AW2108" t="s">
        <v>833</v>
      </c>
      <c r="AX2108" t="s">
        <v>16625</v>
      </c>
      <c r="AY2108" t="s">
        <v>16626</v>
      </c>
      <c r="AZ2108" t="s">
        <v>254</v>
      </c>
      <c r="BA2108" t="s">
        <v>16627</v>
      </c>
      <c r="BB2108" t="str">
        <f>"317-04-296D"</f>
        <v>317-04-296D</v>
      </c>
      <c r="BC2108" t="str">
        <f>"31704296D"</f>
        <v>31704296D</v>
      </c>
      <c r="BD2108" t="str">
        <f>"R31704296D"</f>
        <v>R31704296D</v>
      </c>
      <c r="BE2108">
        <v>4015</v>
      </c>
      <c r="BJ2108" t="s">
        <v>309</v>
      </c>
      <c r="BK2108" t="s">
        <v>310</v>
      </c>
      <c r="BL2108">
        <v>5</v>
      </c>
      <c r="BN2108">
        <v>35.576215820441199</v>
      </c>
      <c r="BO2108">
        <v>-114.45028838754401</v>
      </c>
      <c r="BP2108" t="s">
        <v>536</v>
      </c>
      <c r="BQ2108">
        <v>1</v>
      </c>
      <c r="BW2108" t="s">
        <v>537</v>
      </c>
      <c r="BX2108" t="s">
        <v>537</v>
      </c>
      <c r="CA2108" t="str">
        <f>"120|1"</f>
        <v>120|1</v>
      </c>
      <c r="CC2108">
        <v>0</v>
      </c>
      <c r="CD2108">
        <v>0</v>
      </c>
      <c r="CE2108">
        <v>0</v>
      </c>
      <c r="CF2108">
        <v>0</v>
      </c>
      <c r="CI2108">
        <v>0</v>
      </c>
      <c r="CJ2108">
        <v>0</v>
      </c>
      <c r="CL2108">
        <v>0</v>
      </c>
      <c r="CM2108">
        <v>0</v>
      </c>
      <c r="CN2108">
        <v>0</v>
      </c>
      <c r="CO2108">
        <v>0</v>
      </c>
      <c r="CP2108">
        <v>0</v>
      </c>
      <c r="CQ2108">
        <v>0</v>
      </c>
      <c r="CR2108">
        <v>0</v>
      </c>
      <c r="CS2108">
        <v>0</v>
      </c>
      <c r="CT2108">
        <v>0</v>
      </c>
      <c r="CU2108">
        <v>0</v>
      </c>
      <c r="CX2108">
        <v>0</v>
      </c>
      <c r="CZ2108">
        <v>0</v>
      </c>
      <c r="DB2108">
        <v>0</v>
      </c>
      <c r="DD2108">
        <v>0</v>
      </c>
      <c r="DF2108">
        <v>0</v>
      </c>
      <c r="DK2108">
        <v>0</v>
      </c>
      <c r="DM2108">
        <v>0</v>
      </c>
      <c r="DX2108">
        <v>0</v>
      </c>
      <c r="EC2108" t="s">
        <v>261</v>
      </c>
      <c r="ED2108" t="s">
        <v>262</v>
      </c>
      <c r="EE2108" t="s">
        <v>263</v>
      </c>
      <c r="EG2108">
        <v>435600</v>
      </c>
      <c r="EH2108">
        <v>10</v>
      </c>
      <c r="EI2108">
        <v>0</v>
      </c>
      <c r="EJ2108">
        <v>0</v>
      </c>
      <c r="EK2108">
        <v>0</v>
      </c>
      <c r="EL2108">
        <v>0</v>
      </c>
      <c r="EU2108" t="s">
        <v>264</v>
      </c>
      <c r="EV2108" t="s">
        <v>538</v>
      </c>
      <c r="EW2108" t="s">
        <v>539</v>
      </c>
      <c r="EX2108" s="1">
        <v>40135</v>
      </c>
      <c r="EY2108" t="s">
        <v>267</v>
      </c>
      <c r="EZ2108" t="str">
        <f t="shared" si="110"/>
        <v>FALSE</v>
      </c>
      <c r="FA2108">
        <v>2022</v>
      </c>
      <c r="FB2108">
        <v>2020</v>
      </c>
      <c r="FC2108">
        <v>400</v>
      </c>
      <c r="FD2108" t="s">
        <v>246</v>
      </c>
      <c r="FE2108" t="s">
        <v>246</v>
      </c>
      <c r="FF2108" t="s">
        <v>246</v>
      </c>
      <c r="FG2108" t="s">
        <v>246</v>
      </c>
      <c r="FH2108" t="s">
        <v>246</v>
      </c>
      <c r="FI2108" t="s">
        <v>246</v>
      </c>
      <c r="FJ2108" t="s">
        <v>246</v>
      </c>
      <c r="FK2108" t="s">
        <v>246</v>
      </c>
      <c r="FL2108" t="s">
        <v>246</v>
      </c>
      <c r="FM2108" t="s">
        <v>246</v>
      </c>
      <c r="FN2108" t="s">
        <v>246</v>
      </c>
      <c r="FO2108" t="s">
        <v>246</v>
      </c>
      <c r="FP2108" t="s">
        <v>246</v>
      </c>
      <c r="FQ2108" s="2">
        <v>2147</v>
      </c>
      <c r="FR2108" s="2">
        <v>0</v>
      </c>
      <c r="FS2108" s="2">
        <v>0</v>
      </c>
      <c r="FT2108">
        <v>0</v>
      </c>
      <c r="FU2108" s="2">
        <v>14312</v>
      </c>
      <c r="FV2108" s="2">
        <v>14312</v>
      </c>
      <c r="FW2108" s="2">
        <v>0</v>
      </c>
      <c r="FX2108">
        <v>0</v>
      </c>
      <c r="FY2108" s="2">
        <v>0</v>
      </c>
      <c r="FZ2108" s="2">
        <v>0</v>
      </c>
      <c r="GA2108" s="2">
        <v>0</v>
      </c>
      <c r="GB2108">
        <v>0</v>
      </c>
      <c r="GC2108" s="2">
        <v>107.42</v>
      </c>
      <c r="GE2108" s="2">
        <v>14312</v>
      </c>
      <c r="GH2108" t="s">
        <v>315</v>
      </c>
      <c r="GK2108" t="s">
        <v>316</v>
      </c>
      <c r="GL2108" t="s">
        <v>317</v>
      </c>
      <c r="GM2108" t="s">
        <v>318</v>
      </c>
      <c r="GN2108" s="1">
        <v>41772</v>
      </c>
      <c r="GO2108" s="1">
        <v>42145</v>
      </c>
      <c r="GQ2108" t="s">
        <v>270</v>
      </c>
      <c r="GR2108" t="str">
        <f>""</f>
        <v/>
      </c>
      <c r="GS2108" t="str">
        <f>"2015.22984"</f>
        <v>2015.22984</v>
      </c>
      <c r="GT2108" t="str">
        <f>""</f>
        <v/>
      </c>
      <c r="HF2108" t="str">
        <f>""</f>
        <v/>
      </c>
      <c r="HK2108" t="str">
        <f>""</f>
        <v/>
      </c>
      <c r="HN2108" t="s">
        <v>271</v>
      </c>
      <c r="HP2108" t="str">
        <f>""</f>
        <v/>
      </c>
      <c r="HQ2108" t="str">
        <f>""</f>
        <v/>
      </c>
      <c r="IA2108" t="str">
        <f>""</f>
        <v/>
      </c>
      <c r="IB2108" t="str">
        <f>""</f>
        <v/>
      </c>
      <c r="IC2108" t="str">
        <f>HYPERLINK("https://web.datatree.com/?/property?propertyId=5330914")</f>
        <v>https://web.datatree.com/?/property?propertyId=5330914</v>
      </c>
    </row>
    <row r="2109" spans="1:237" x14ac:dyDescent="0.25">
      <c r="A2109" t="s">
        <v>16628</v>
      </c>
      <c r="B2109" t="s">
        <v>4424</v>
      </c>
      <c r="C2109" t="s">
        <v>1281</v>
      </c>
      <c r="D2109" t="s">
        <v>16629</v>
      </c>
      <c r="E2109" t="s">
        <v>240</v>
      </c>
      <c r="F2109">
        <v>1</v>
      </c>
      <c r="O2109" t="s">
        <v>16630</v>
      </c>
      <c r="P2109" t="s">
        <v>16628</v>
      </c>
      <c r="T2109" t="s">
        <v>242</v>
      </c>
      <c r="AE2109" t="s">
        <v>243</v>
      </c>
      <c r="AH2109" t="s">
        <v>244</v>
      </c>
      <c r="AK2109" t="s">
        <v>245</v>
      </c>
      <c r="AL2109" t="s">
        <v>246</v>
      </c>
      <c r="AM2109">
        <v>332</v>
      </c>
      <c r="AP2109" t="s">
        <v>9929</v>
      </c>
      <c r="AQ2109" t="s">
        <v>248</v>
      </c>
      <c r="AR2109">
        <v>132</v>
      </c>
      <c r="AS2109" t="s">
        <v>14482</v>
      </c>
      <c r="AT2109" t="s">
        <v>14482</v>
      </c>
      <c r="AU2109" t="s">
        <v>328</v>
      </c>
      <c r="AV2109" t="str">
        <f>"92543-2571"</f>
        <v>92543-2571</v>
      </c>
      <c r="AW2109" t="s">
        <v>1602</v>
      </c>
      <c r="AX2109" t="s">
        <v>16631</v>
      </c>
      <c r="AY2109" t="s">
        <v>16632</v>
      </c>
      <c r="AZ2109" t="s">
        <v>254</v>
      </c>
      <c r="BA2109" t="s">
        <v>16633</v>
      </c>
      <c r="BB2109" t="str">
        <f>"353-10-002"</f>
        <v>353-10-002</v>
      </c>
      <c r="BC2109" t="str">
        <f>"35310002"</f>
        <v>35310002</v>
      </c>
      <c r="BD2109" t="str">
        <f>"R35310002"</f>
        <v>R35310002</v>
      </c>
      <c r="BE2109">
        <v>4015</v>
      </c>
      <c r="BI2109" t="s">
        <v>256</v>
      </c>
      <c r="BJ2109" t="s">
        <v>257</v>
      </c>
      <c r="BK2109" t="s">
        <v>258</v>
      </c>
      <c r="BL2109">
        <v>21</v>
      </c>
      <c r="BN2109">
        <v>35.194948556905601</v>
      </c>
      <c r="BO2109">
        <v>-113.558410795263</v>
      </c>
      <c r="BP2109" t="s">
        <v>259</v>
      </c>
      <c r="BW2109" t="s">
        <v>981</v>
      </c>
      <c r="BX2109" t="s">
        <v>981</v>
      </c>
      <c r="CA2109" t="str">
        <f>"274"</f>
        <v>274</v>
      </c>
      <c r="CC2109">
        <v>0</v>
      </c>
      <c r="CD2109">
        <v>0</v>
      </c>
      <c r="CE2109">
        <v>0</v>
      </c>
      <c r="CF2109">
        <v>0</v>
      </c>
      <c r="CI2109">
        <v>0</v>
      </c>
      <c r="CJ2109">
        <v>0</v>
      </c>
      <c r="CL2109">
        <v>0</v>
      </c>
      <c r="CM2109">
        <v>0</v>
      </c>
      <c r="CN2109">
        <v>0</v>
      </c>
      <c r="CO2109">
        <v>0</v>
      </c>
      <c r="CP2109">
        <v>0</v>
      </c>
      <c r="CQ2109">
        <v>0</v>
      </c>
      <c r="CR2109">
        <v>0</v>
      </c>
      <c r="CS2109">
        <v>0</v>
      </c>
      <c r="CT2109">
        <v>0</v>
      </c>
      <c r="CU2109">
        <v>0</v>
      </c>
      <c r="CX2109">
        <v>0</v>
      </c>
      <c r="CZ2109">
        <v>0</v>
      </c>
      <c r="DB2109">
        <v>0</v>
      </c>
      <c r="DD2109">
        <v>0</v>
      </c>
      <c r="DF2109">
        <v>0</v>
      </c>
      <c r="DK2109">
        <v>0</v>
      </c>
      <c r="DM2109">
        <v>0</v>
      </c>
      <c r="DX2109">
        <v>0</v>
      </c>
      <c r="EC2109" t="s">
        <v>261</v>
      </c>
      <c r="ED2109" t="s">
        <v>262</v>
      </c>
      <c r="EE2109" t="s">
        <v>263</v>
      </c>
      <c r="EG2109">
        <v>435600</v>
      </c>
      <c r="EH2109">
        <v>10</v>
      </c>
      <c r="EI2109">
        <v>0</v>
      </c>
      <c r="EJ2109">
        <v>0</v>
      </c>
      <c r="EK2109">
        <v>0</v>
      </c>
      <c r="EL2109">
        <v>0</v>
      </c>
      <c r="EU2109" t="s">
        <v>264</v>
      </c>
      <c r="EV2109" t="s">
        <v>265</v>
      </c>
      <c r="EW2109" t="s">
        <v>266</v>
      </c>
      <c r="EX2109" s="1">
        <v>40135</v>
      </c>
      <c r="EY2109" t="s">
        <v>267</v>
      </c>
      <c r="EZ2109" t="str">
        <f t="shared" si="110"/>
        <v>FALSE</v>
      </c>
      <c r="FA2109">
        <v>2022</v>
      </c>
      <c r="FB2109">
        <v>2020</v>
      </c>
      <c r="FC2109">
        <v>300</v>
      </c>
      <c r="FD2109" t="s">
        <v>246</v>
      </c>
      <c r="FE2109" t="s">
        <v>246</v>
      </c>
      <c r="FF2109" t="s">
        <v>246</v>
      </c>
      <c r="FG2109" t="s">
        <v>246</v>
      </c>
      <c r="FH2109" t="s">
        <v>246</v>
      </c>
      <c r="FI2109" t="s">
        <v>246</v>
      </c>
      <c r="FJ2109" t="s">
        <v>246</v>
      </c>
      <c r="FK2109" t="s">
        <v>246</v>
      </c>
      <c r="FL2109" t="s">
        <v>246</v>
      </c>
      <c r="FM2109" t="s">
        <v>246</v>
      </c>
      <c r="FN2109" t="s">
        <v>246</v>
      </c>
      <c r="FO2109" t="s">
        <v>246</v>
      </c>
      <c r="FP2109" t="s">
        <v>246</v>
      </c>
      <c r="FQ2109" s="2">
        <v>595</v>
      </c>
      <c r="FR2109" s="2">
        <v>0</v>
      </c>
      <c r="FS2109" s="2">
        <v>0</v>
      </c>
      <c r="FT2109">
        <v>0</v>
      </c>
      <c r="FU2109" s="2">
        <v>3964</v>
      </c>
      <c r="FV2109" s="2">
        <v>3964</v>
      </c>
      <c r="FW2109" s="2">
        <v>0</v>
      </c>
      <c r="FX2109">
        <v>0</v>
      </c>
      <c r="FY2109" s="2">
        <v>0</v>
      </c>
      <c r="FZ2109" s="2">
        <v>0</v>
      </c>
      <c r="GA2109" s="2">
        <v>0</v>
      </c>
      <c r="GB2109">
        <v>0</v>
      </c>
      <c r="GC2109" s="2">
        <v>45.02</v>
      </c>
      <c r="GE2109" s="2">
        <v>3964</v>
      </c>
      <c r="GH2109" t="s">
        <v>268</v>
      </c>
      <c r="GK2109" t="s">
        <v>269</v>
      </c>
      <c r="GR2109" t="str">
        <f>""</f>
        <v/>
      </c>
      <c r="GS2109" t="str">
        <f>""</f>
        <v/>
      </c>
      <c r="GT2109" t="str">
        <f>""</f>
        <v/>
      </c>
      <c r="GU2109" s="1">
        <v>39237</v>
      </c>
      <c r="GV2109" s="1">
        <v>39245</v>
      </c>
      <c r="GW2109" s="2">
        <v>7100</v>
      </c>
      <c r="GX2109" t="s">
        <v>566</v>
      </c>
      <c r="GY2109" t="s">
        <v>567</v>
      </c>
      <c r="GZ2109" t="s">
        <v>5784</v>
      </c>
      <c r="HF2109" t="str">
        <f>"                    "</f>
        <v xml:space="preserve">                    </v>
      </c>
      <c r="HK2109" t="str">
        <f>"                    "</f>
        <v xml:space="preserve">                    </v>
      </c>
      <c r="HN2109" t="s">
        <v>271</v>
      </c>
      <c r="HP2109" t="str">
        <f>"6835.172"</f>
        <v>6835.172</v>
      </c>
      <c r="HQ2109" t="str">
        <f>""</f>
        <v/>
      </c>
      <c r="IA2109" t="str">
        <f>""</f>
        <v/>
      </c>
      <c r="IB2109" t="str">
        <f>""</f>
        <v/>
      </c>
      <c r="IC2109" t="str">
        <f>HYPERLINK("https://web.datatree.com/?/property?propertyId=5350034")</f>
        <v>https://web.datatree.com/?/property?propertyId=5350034</v>
      </c>
    </row>
    <row r="2110" spans="1:237" x14ac:dyDescent="0.25">
      <c r="A2110" t="s">
        <v>16634</v>
      </c>
      <c r="B2110" t="s">
        <v>16635</v>
      </c>
      <c r="C2110" t="s">
        <v>16636</v>
      </c>
      <c r="D2110" t="s">
        <v>5464</v>
      </c>
      <c r="E2110" t="s">
        <v>240</v>
      </c>
      <c r="F2110">
        <v>2</v>
      </c>
      <c r="G2110" t="s">
        <v>16637</v>
      </c>
      <c r="H2110" t="s">
        <v>16638</v>
      </c>
      <c r="I2110" t="s">
        <v>8701</v>
      </c>
      <c r="J2110" t="s">
        <v>5464</v>
      </c>
      <c r="K2110" t="s">
        <v>240</v>
      </c>
      <c r="L2110">
        <v>2</v>
      </c>
      <c r="O2110" t="s">
        <v>16639</v>
      </c>
      <c r="P2110" t="s">
        <v>16640</v>
      </c>
      <c r="R2110" t="s">
        <v>860</v>
      </c>
      <c r="T2110" t="s">
        <v>242</v>
      </c>
      <c r="AE2110" t="s">
        <v>243</v>
      </c>
      <c r="AH2110" t="s">
        <v>244</v>
      </c>
      <c r="AK2110" t="s">
        <v>245</v>
      </c>
      <c r="AL2110" t="s">
        <v>457</v>
      </c>
      <c r="AM2110">
        <v>21</v>
      </c>
      <c r="AP2110" t="s">
        <v>16641</v>
      </c>
      <c r="AQ2110" t="s">
        <v>375</v>
      </c>
      <c r="AS2110" t="s">
        <v>7888</v>
      </c>
      <c r="AT2110" t="s">
        <v>7888</v>
      </c>
      <c r="AU2110" t="s">
        <v>243</v>
      </c>
      <c r="AV2110" t="str">
        <f>"86326-3410"</f>
        <v>86326-3410</v>
      </c>
      <c r="AW2110" t="s">
        <v>494</v>
      </c>
      <c r="AX2110" t="s">
        <v>16642</v>
      </c>
      <c r="AY2110" t="s">
        <v>16643</v>
      </c>
      <c r="AZ2110" t="s">
        <v>254</v>
      </c>
      <c r="BA2110" t="s">
        <v>16644</v>
      </c>
      <c r="BB2110" t="str">
        <f>"319-11-004A"</f>
        <v>319-11-004A</v>
      </c>
      <c r="BC2110" t="str">
        <f>"31911004A"</f>
        <v>31911004A</v>
      </c>
      <c r="BD2110" t="str">
        <f>"R31911004A"</f>
        <v>R31911004A</v>
      </c>
      <c r="BE2110">
        <v>4015</v>
      </c>
      <c r="BJ2110" t="s">
        <v>498</v>
      </c>
      <c r="BK2110" t="s">
        <v>499</v>
      </c>
      <c r="BL2110">
        <v>19</v>
      </c>
      <c r="BN2110">
        <v>35.632405606796297</v>
      </c>
      <c r="BO2110">
        <v>-114.346123824993</v>
      </c>
      <c r="BP2110" t="s">
        <v>3970</v>
      </c>
      <c r="BW2110" t="s">
        <v>3971</v>
      </c>
      <c r="BX2110" t="s">
        <v>3971</v>
      </c>
      <c r="CA2110" t="str">
        <f>"116"</f>
        <v>116</v>
      </c>
      <c r="CC2110">
        <v>0</v>
      </c>
      <c r="CD2110">
        <v>0</v>
      </c>
      <c r="CE2110">
        <v>0</v>
      </c>
      <c r="CF2110">
        <v>0</v>
      </c>
      <c r="CI2110">
        <v>0</v>
      </c>
      <c r="CJ2110">
        <v>0</v>
      </c>
      <c r="CL2110">
        <v>0</v>
      </c>
      <c r="CM2110">
        <v>0</v>
      </c>
      <c r="CN2110">
        <v>0</v>
      </c>
      <c r="CO2110">
        <v>0</v>
      </c>
      <c r="CP2110">
        <v>0</v>
      </c>
      <c r="CQ2110">
        <v>0</v>
      </c>
      <c r="CR2110">
        <v>0</v>
      </c>
      <c r="CS2110">
        <v>0</v>
      </c>
      <c r="CT2110">
        <v>0</v>
      </c>
      <c r="CU2110">
        <v>0</v>
      </c>
      <c r="CX2110">
        <v>0</v>
      </c>
      <c r="CZ2110">
        <v>0</v>
      </c>
      <c r="DB2110">
        <v>0</v>
      </c>
      <c r="DD2110">
        <v>0</v>
      </c>
      <c r="DF2110">
        <v>0</v>
      </c>
      <c r="DK2110">
        <v>0</v>
      </c>
      <c r="DM2110">
        <v>0</v>
      </c>
      <c r="DX2110">
        <v>0</v>
      </c>
      <c r="EC2110" t="s">
        <v>261</v>
      </c>
      <c r="ED2110" t="s">
        <v>262</v>
      </c>
      <c r="EE2110" t="s">
        <v>263</v>
      </c>
      <c r="EG2110">
        <v>435600</v>
      </c>
      <c r="EH2110">
        <v>10</v>
      </c>
      <c r="EI2110">
        <v>0</v>
      </c>
      <c r="EJ2110">
        <v>0</v>
      </c>
      <c r="EK2110">
        <v>0</v>
      </c>
      <c r="EL2110">
        <v>0</v>
      </c>
      <c r="EU2110" t="s">
        <v>264</v>
      </c>
      <c r="EV2110" t="s">
        <v>502</v>
      </c>
      <c r="EW2110" t="s">
        <v>503</v>
      </c>
      <c r="EX2110" s="1">
        <v>40135</v>
      </c>
      <c r="EY2110" t="s">
        <v>267</v>
      </c>
      <c r="EZ2110" t="str">
        <f t="shared" si="110"/>
        <v>FALSE</v>
      </c>
      <c r="FA2110">
        <v>2022</v>
      </c>
      <c r="FB2110">
        <v>2020</v>
      </c>
      <c r="FC2110">
        <v>1110</v>
      </c>
      <c r="FD2110" t="s">
        <v>246</v>
      </c>
      <c r="FE2110" t="s">
        <v>246</v>
      </c>
      <c r="FF2110" t="s">
        <v>246</v>
      </c>
      <c r="FG2110" t="s">
        <v>246</v>
      </c>
      <c r="FH2110" t="s">
        <v>246</v>
      </c>
      <c r="FI2110" t="s">
        <v>246</v>
      </c>
      <c r="FJ2110" t="s">
        <v>246</v>
      </c>
      <c r="FK2110" t="s">
        <v>246</v>
      </c>
      <c r="FL2110" t="s">
        <v>246</v>
      </c>
      <c r="FM2110" t="s">
        <v>246</v>
      </c>
      <c r="FN2110" t="s">
        <v>246</v>
      </c>
      <c r="FO2110" t="s">
        <v>246</v>
      </c>
      <c r="FP2110" t="s">
        <v>246</v>
      </c>
      <c r="FQ2110" s="2">
        <v>1082</v>
      </c>
      <c r="FR2110" s="2">
        <v>0</v>
      </c>
      <c r="FS2110" s="2">
        <v>0</v>
      </c>
      <c r="FT2110">
        <v>0</v>
      </c>
      <c r="FU2110" s="2">
        <v>7214</v>
      </c>
      <c r="FV2110" s="2">
        <v>7214</v>
      </c>
      <c r="FW2110" s="2">
        <v>0</v>
      </c>
      <c r="FX2110">
        <v>0</v>
      </c>
      <c r="FY2110" s="2">
        <v>0</v>
      </c>
      <c r="FZ2110" s="2">
        <v>0</v>
      </c>
      <c r="GA2110" s="2">
        <v>0</v>
      </c>
      <c r="GB2110">
        <v>0</v>
      </c>
      <c r="GC2110" s="2">
        <v>67.760000000000005</v>
      </c>
      <c r="GE2110" s="2">
        <v>7214</v>
      </c>
      <c r="GH2110" t="s">
        <v>315</v>
      </c>
      <c r="GK2110" t="s">
        <v>316</v>
      </c>
      <c r="GL2110" t="s">
        <v>317</v>
      </c>
      <c r="GM2110" t="s">
        <v>318</v>
      </c>
      <c r="GN2110" s="1">
        <v>36854</v>
      </c>
      <c r="GO2110" s="1">
        <v>36861</v>
      </c>
      <c r="GP2110" s="2">
        <v>0</v>
      </c>
      <c r="GQ2110" t="s">
        <v>319</v>
      </c>
      <c r="GR2110" t="str">
        <f>"                    "</f>
        <v xml:space="preserve">                    </v>
      </c>
      <c r="GS2110" t="str">
        <f>"3632.406"</f>
        <v>3632.406</v>
      </c>
      <c r="GT2110" t="str">
        <f>""</f>
        <v/>
      </c>
      <c r="HF2110" t="str">
        <f>""</f>
        <v/>
      </c>
      <c r="HK2110" t="str">
        <f>""</f>
        <v/>
      </c>
      <c r="HN2110" t="s">
        <v>271</v>
      </c>
      <c r="HP2110" t="str">
        <f>""</f>
        <v/>
      </c>
      <c r="HQ2110" t="str">
        <f>""</f>
        <v/>
      </c>
      <c r="IA2110" t="str">
        <f>""</f>
        <v/>
      </c>
      <c r="IB2110" t="str">
        <f>""</f>
        <v/>
      </c>
      <c r="IC2110" t="str">
        <f>HYPERLINK("https://web.datatree.com/?/property?propertyId=5379411")</f>
        <v>https://web.datatree.com/?/property?propertyId=5379411</v>
      </c>
    </row>
    <row r="2111" spans="1:237" x14ac:dyDescent="0.25">
      <c r="A2111" t="s">
        <v>6454</v>
      </c>
      <c r="D2111" t="s">
        <v>6454</v>
      </c>
      <c r="E2111" t="s">
        <v>588</v>
      </c>
      <c r="F2111">
        <v>67</v>
      </c>
      <c r="O2111" t="s">
        <v>6455</v>
      </c>
      <c r="P2111" t="s">
        <v>6454</v>
      </c>
      <c r="Q2111" t="s">
        <v>689</v>
      </c>
      <c r="T2111" t="s">
        <v>242</v>
      </c>
      <c r="AE2111" t="s">
        <v>243</v>
      </c>
      <c r="AH2111" t="s">
        <v>244</v>
      </c>
      <c r="AK2111" t="s">
        <v>245</v>
      </c>
      <c r="AM2111">
        <v>2401</v>
      </c>
      <c r="AP2111" t="s">
        <v>5149</v>
      </c>
      <c r="AQ2111" t="s">
        <v>439</v>
      </c>
      <c r="AS2111" t="s">
        <v>398</v>
      </c>
      <c r="AT2111" t="s">
        <v>398</v>
      </c>
      <c r="AU2111" t="s">
        <v>400</v>
      </c>
      <c r="AV2111" t="str">
        <f>"89102-2087"</f>
        <v>89102-2087</v>
      </c>
      <c r="AW2111" t="s">
        <v>2639</v>
      </c>
      <c r="AX2111" t="s">
        <v>5150</v>
      </c>
      <c r="AY2111" t="s">
        <v>5151</v>
      </c>
      <c r="AZ2111" t="s">
        <v>254</v>
      </c>
      <c r="BA2111" t="s">
        <v>8016</v>
      </c>
      <c r="BB2111" t="str">
        <f>"351-16-001"</f>
        <v>351-16-001</v>
      </c>
      <c r="BC2111" t="str">
        <f>"35116001"</f>
        <v>35116001</v>
      </c>
      <c r="BD2111" t="str">
        <f>"R35116001"</f>
        <v>R35116001</v>
      </c>
      <c r="BE2111">
        <v>4015</v>
      </c>
      <c r="BJ2111" t="s">
        <v>333</v>
      </c>
      <c r="BK2111" t="s">
        <v>310</v>
      </c>
      <c r="BL2111">
        <v>23</v>
      </c>
      <c r="BN2111">
        <v>35.460029230180503</v>
      </c>
      <c r="BO2111">
        <v>-114.37859610293199</v>
      </c>
      <c r="BP2111" t="s">
        <v>790</v>
      </c>
      <c r="BQ2111">
        <v>5</v>
      </c>
      <c r="BW2111" t="s">
        <v>791</v>
      </c>
      <c r="BX2111" t="s">
        <v>791</v>
      </c>
      <c r="CA2111" t="str">
        <f>"1|16"</f>
        <v>1|16</v>
      </c>
      <c r="CC2111">
        <v>0</v>
      </c>
      <c r="CD2111">
        <v>0</v>
      </c>
      <c r="CE2111">
        <v>0</v>
      </c>
      <c r="CF2111">
        <v>0</v>
      </c>
      <c r="CI2111">
        <v>0</v>
      </c>
      <c r="CJ2111">
        <v>0</v>
      </c>
      <c r="CL2111">
        <v>0</v>
      </c>
      <c r="CM2111">
        <v>0</v>
      </c>
      <c r="CN2111">
        <v>0</v>
      </c>
      <c r="CO2111">
        <v>0</v>
      </c>
      <c r="CP2111">
        <v>0</v>
      </c>
      <c r="CQ2111">
        <v>0</v>
      </c>
      <c r="CR2111">
        <v>0</v>
      </c>
      <c r="CS2111">
        <v>0</v>
      </c>
      <c r="CT2111">
        <v>0</v>
      </c>
      <c r="CU2111">
        <v>0</v>
      </c>
      <c r="CX2111">
        <v>0</v>
      </c>
      <c r="CZ2111">
        <v>0</v>
      </c>
      <c r="DB2111">
        <v>0</v>
      </c>
      <c r="DD2111">
        <v>0</v>
      </c>
      <c r="DF2111">
        <v>0</v>
      </c>
      <c r="DK2111">
        <v>0</v>
      </c>
      <c r="DM2111">
        <v>0</v>
      </c>
      <c r="DX2111">
        <v>0</v>
      </c>
      <c r="EC2111" t="s">
        <v>336</v>
      </c>
      <c r="ED2111" t="s">
        <v>337</v>
      </c>
      <c r="EE2111" t="s">
        <v>338</v>
      </c>
      <c r="EG2111">
        <v>435600</v>
      </c>
      <c r="EH2111">
        <v>10</v>
      </c>
      <c r="EI2111">
        <v>0</v>
      </c>
      <c r="EJ2111">
        <v>0</v>
      </c>
      <c r="EK2111">
        <v>0</v>
      </c>
      <c r="EL2111">
        <v>0</v>
      </c>
      <c r="EU2111" t="s">
        <v>264</v>
      </c>
      <c r="EV2111" t="s">
        <v>339</v>
      </c>
      <c r="EW2111" t="s">
        <v>340</v>
      </c>
      <c r="EX2111" s="1">
        <v>40135</v>
      </c>
      <c r="EY2111" t="s">
        <v>267</v>
      </c>
      <c r="EZ2111" t="str">
        <f t="shared" si="110"/>
        <v>FALSE</v>
      </c>
      <c r="FA2111">
        <v>2022</v>
      </c>
      <c r="FB2111">
        <v>2020</v>
      </c>
      <c r="FC2111">
        <v>400</v>
      </c>
      <c r="FD2111" t="s">
        <v>246</v>
      </c>
      <c r="FE2111" t="s">
        <v>246</v>
      </c>
      <c r="FF2111" t="s">
        <v>246</v>
      </c>
      <c r="FG2111" t="s">
        <v>246</v>
      </c>
      <c r="FH2111" t="s">
        <v>246</v>
      </c>
      <c r="FI2111" t="s">
        <v>246</v>
      </c>
      <c r="FJ2111" t="s">
        <v>246</v>
      </c>
      <c r="FK2111" t="s">
        <v>246</v>
      </c>
      <c r="FL2111" t="s">
        <v>246</v>
      </c>
      <c r="FM2111" t="s">
        <v>246</v>
      </c>
      <c r="FN2111" t="s">
        <v>246</v>
      </c>
      <c r="FO2111" t="s">
        <v>246</v>
      </c>
      <c r="FP2111" t="s">
        <v>246</v>
      </c>
      <c r="FQ2111" s="2">
        <v>757</v>
      </c>
      <c r="FR2111" s="2">
        <v>0</v>
      </c>
      <c r="FS2111" s="2">
        <v>0</v>
      </c>
      <c r="FT2111">
        <v>0</v>
      </c>
      <c r="FU2111" s="2">
        <v>5049</v>
      </c>
      <c r="FV2111" s="2">
        <v>5049</v>
      </c>
      <c r="FW2111" s="2">
        <v>0</v>
      </c>
      <c r="FX2111">
        <v>0</v>
      </c>
      <c r="FY2111" s="2">
        <v>0</v>
      </c>
      <c r="FZ2111" s="2">
        <v>0</v>
      </c>
      <c r="GA2111" s="2">
        <v>0</v>
      </c>
      <c r="GB2111">
        <v>0</v>
      </c>
      <c r="GC2111" s="2">
        <v>82.08</v>
      </c>
      <c r="GE2111" s="2">
        <v>5049</v>
      </c>
      <c r="GH2111" t="s">
        <v>315</v>
      </c>
      <c r="GK2111" t="s">
        <v>316</v>
      </c>
      <c r="GL2111" t="s">
        <v>317</v>
      </c>
      <c r="GM2111" t="s">
        <v>318</v>
      </c>
      <c r="GN2111" s="1">
        <v>42686</v>
      </c>
      <c r="GO2111" s="1">
        <v>42688</v>
      </c>
      <c r="GQ2111" t="s">
        <v>270</v>
      </c>
      <c r="GR2111" t="str">
        <f>""</f>
        <v/>
      </c>
      <c r="GS2111" t="str">
        <f>"2016.51508"</f>
        <v>2016.51508</v>
      </c>
      <c r="GT2111" t="str">
        <f>""</f>
        <v/>
      </c>
      <c r="GU2111" s="1">
        <v>38439</v>
      </c>
      <c r="GV2111" s="1">
        <v>38496</v>
      </c>
      <c r="GW2111" s="2">
        <v>20000</v>
      </c>
      <c r="GX2111" t="s">
        <v>566</v>
      </c>
      <c r="GY2111" t="s">
        <v>567</v>
      </c>
      <c r="GZ2111" t="s">
        <v>16645</v>
      </c>
      <c r="HF2111" t="str">
        <f>"                    "</f>
        <v xml:space="preserve">                    </v>
      </c>
      <c r="HK2111" t="str">
        <f>"                    "</f>
        <v xml:space="preserve">                    </v>
      </c>
      <c r="HM2111" t="s">
        <v>1116</v>
      </c>
      <c r="HN2111" t="s">
        <v>271</v>
      </c>
      <c r="HP2111" t="str">
        <f>"5618.849"</f>
        <v>5618.849</v>
      </c>
      <c r="HQ2111" t="str">
        <f>""</f>
        <v/>
      </c>
      <c r="IA2111" t="str">
        <f>""</f>
        <v/>
      </c>
      <c r="IB2111" t="str">
        <f>""</f>
        <v/>
      </c>
      <c r="IC2111" t="str">
        <f>HYPERLINK("https://web.datatree.com/?/property?propertyId=5350505")</f>
        <v>https://web.datatree.com/?/property?propertyId=5350505</v>
      </c>
    </row>
    <row r="2112" spans="1:237" x14ac:dyDescent="0.25">
      <c r="A2112" t="s">
        <v>16646</v>
      </c>
      <c r="B2112" t="s">
        <v>16647</v>
      </c>
      <c r="C2112" t="s">
        <v>322</v>
      </c>
      <c r="D2112" t="s">
        <v>16648</v>
      </c>
      <c r="E2112" t="s">
        <v>240</v>
      </c>
      <c r="F2112">
        <v>1</v>
      </c>
      <c r="O2112" t="s">
        <v>16649</v>
      </c>
      <c r="P2112" t="s">
        <v>16646</v>
      </c>
      <c r="R2112" t="s">
        <v>300</v>
      </c>
      <c r="T2112" t="s">
        <v>242</v>
      </c>
      <c r="AE2112" t="s">
        <v>243</v>
      </c>
      <c r="AH2112" t="s">
        <v>244</v>
      </c>
      <c r="AK2112" t="s">
        <v>245</v>
      </c>
      <c r="AL2112" t="s">
        <v>2594</v>
      </c>
      <c r="AM2112">
        <v>32160</v>
      </c>
      <c r="AP2112" t="s">
        <v>16650</v>
      </c>
      <c r="AQ2112" t="s">
        <v>248</v>
      </c>
      <c r="AS2112" t="s">
        <v>16651</v>
      </c>
      <c r="AU2112" t="s">
        <v>1127</v>
      </c>
      <c r="AV2112" t="str">
        <f>"33030-6404"</f>
        <v>33030-6404</v>
      </c>
      <c r="AW2112" t="s">
        <v>2145</v>
      </c>
      <c r="AX2112" t="s">
        <v>16652</v>
      </c>
      <c r="AY2112" t="s">
        <v>16653</v>
      </c>
      <c r="AZ2112" t="s">
        <v>254</v>
      </c>
      <c r="BA2112" t="s">
        <v>16654</v>
      </c>
      <c r="BB2112" t="str">
        <f>"318-23-036"</f>
        <v>318-23-036</v>
      </c>
      <c r="BC2112" t="str">
        <f>"31823036"</f>
        <v>31823036</v>
      </c>
      <c r="BD2112" t="str">
        <f>"R31823036"</f>
        <v>R31823036</v>
      </c>
      <c r="BE2112">
        <v>4015</v>
      </c>
      <c r="BJ2112" t="s">
        <v>925</v>
      </c>
      <c r="BK2112" t="s">
        <v>548</v>
      </c>
      <c r="BL2112">
        <v>31</v>
      </c>
      <c r="BN2112">
        <v>35.860927756943198</v>
      </c>
      <c r="BO2112">
        <v>-113.929361849035</v>
      </c>
      <c r="BW2112" t="s">
        <v>1074</v>
      </c>
      <c r="BX2112" t="s">
        <v>1074</v>
      </c>
      <c r="CA2112" t="str">
        <f>""</f>
        <v/>
      </c>
      <c r="CC2112">
        <v>0</v>
      </c>
      <c r="CD2112">
        <v>0</v>
      </c>
      <c r="CE2112">
        <v>0</v>
      </c>
      <c r="CF2112">
        <v>0</v>
      </c>
      <c r="CI2112">
        <v>0</v>
      </c>
      <c r="CJ2112">
        <v>0</v>
      </c>
      <c r="CL2112">
        <v>0</v>
      </c>
      <c r="CM2112">
        <v>0</v>
      </c>
      <c r="CN2112">
        <v>0</v>
      </c>
      <c r="CO2112">
        <v>0</v>
      </c>
      <c r="CP2112">
        <v>0</v>
      </c>
      <c r="CQ2112">
        <v>0</v>
      </c>
      <c r="CR2112">
        <v>0</v>
      </c>
      <c r="CS2112">
        <v>0</v>
      </c>
      <c r="CT2112">
        <v>0</v>
      </c>
      <c r="CU2112">
        <v>0</v>
      </c>
      <c r="CX2112">
        <v>0</v>
      </c>
      <c r="CZ2112">
        <v>0</v>
      </c>
      <c r="DB2112">
        <v>0</v>
      </c>
      <c r="DD2112">
        <v>0</v>
      </c>
      <c r="DF2112">
        <v>0</v>
      </c>
      <c r="DK2112">
        <v>0</v>
      </c>
      <c r="DM2112">
        <v>0</v>
      </c>
      <c r="DX2112">
        <v>0</v>
      </c>
      <c r="EC2112" t="s">
        <v>261</v>
      </c>
      <c r="ED2112" t="s">
        <v>354</v>
      </c>
      <c r="EE2112" t="s">
        <v>355</v>
      </c>
      <c r="EG2112">
        <v>435600</v>
      </c>
      <c r="EH2112">
        <v>10</v>
      </c>
      <c r="EI2112">
        <v>0</v>
      </c>
      <c r="EJ2112">
        <v>0</v>
      </c>
      <c r="EK2112">
        <v>0</v>
      </c>
      <c r="EL2112">
        <v>0</v>
      </c>
      <c r="EU2112" t="s">
        <v>264</v>
      </c>
      <c r="EV2112" t="s">
        <v>1075</v>
      </c>
      <c r="EW2112" t="s">
        <v>1076</v>
      </c>
      <c r="EX2112" s="1">
        <v>40135</v>
      </c>
      <c r="EY2112" t="s">
        <v>267</v>
      </c>
      <c r="EZ2112" t="str">
        <f t="shared" si="110"/>
        <v>FALSE</v>
      </c>
      <c r="FA2112">
        <v>2022</v>
      </c>
      <c r="FB2112">
        <v>2020</v>
      </c>
      <c r="FC2112">
        <v>400</v>
      </c>
      <c r="FD2112" t="s">
        <v>246</v>
      </c>
      <c r="FE2112" t="s">
        <v>246</v>
      </c>
      <c r="FF2112" t="s">
        <v>246</v>
      </c>
      <c r="FG2112" t="s">
        <v>246</v>
      </c>
      <c r="FH2112" t="s">
        <v>246</v>
      </c>
      <c r="FI2112" t="s">
        <v>246</v>
      </c>
      <c r="FJ2112" t="s">
        <v>246</v>
      </c>
      <c r="FK2112" t="s">
        <v>246</v>
      </c>
      <c r="FL2112" t="s">
        <v>246</v>
      </c>
      <c r="FM2112" t="s">
        <v>246</v>
      </c>
      <c r="FN2112" t="s">
        <v>246</v>
      </c>
      <c r="FO2112" t="s">
        <v>246</v>
      </c>
      <c r="FP2112" t="s">
        <v>246</v>
      </c>
      <c r="FQ2112" s="2">
        <v>708</v>
      </c>
      <c r="FR2112" s="2">
        <v>0</v>
      </c>
      <c r="FS2112" s="2">
        <v>0</v>
      </c>
      <c r="FT2112">
        <v>0</v>
      </c>
      <c r="FU2112" s="2">
        <v>4723</v>
      </c>
      <c r="FV2112" s="2">
        <v>4723</v>
      </c>
      <c r="FW2112" s="2">
        <v>0</v>
      </c>
      <c r="FX2112">
        <v>0</v>
      </c>
      <c r="FY2112" s="2">
        <v>0</v>
      </c>
      <c r="FZ2112" s="2">
        <v>0</v>
      </c>
      <c r="GA2112" s="2">
        <v>0</v>
      </c>
      <c r="GB2112">
        <v>0</v>
      </c>
      <c r="GC2112" s="2">
        <v>73.34</v>
      </c>
      <c r="GE2112" s="2">
        <v>4723</v>
      </c>
      <c r="GH2112" t="s">
        <v>315</v>
      </c>
      <c r="GK2112" t="s">
        <v>552</v>
      </c>
      <c r="GL2112" t="s">
        <v>359</v>
      </c>
      <c r="GM2112" t="s">
        <v>360</v>
      </c>
      <c r="GN2112" s="1">
        <v>41564</v>
      </c>
      <c r="GO2112" s="1">
        <v>41646</v>
      </c>
      <c r="GQ2112" t="s">
        <v>553</v>
      </c>
      <c r="GR2112" t="str">
        <f>""</f>
        <v/>
      </c>
      <c r="GS2112" t="str">
        <f>"2014.635"</f>
        <v>2014.635</v>
      </c>
      <c r="GT2112" t="str">
        <f>""</f>
        <v/>
      </c>
      <c r="HF2112" t="str">
        <f>""</f>
        <v/>
      </c>
      <c r="HK2112" t="str">
        <f>""</f>
        <v/>
      </c>
      <c r="HN2112" t="s">
        <v>271</v>
      </c>
      <c r="HP2112" t="str">
        <f>""</f>
        <v/>
      </c>
      <c r="HQ2112" t="str">
        <f>""</f>
        <v/>
      </c>
      <c r="IA2112" t="str">
        <f>""</f>
        <v/>
      </c>
      <c r="IB2112" t="str">
        <f>""</f>
        <v/>
      </c>
      <c r="IC2112" t="str">
        <f>HYPERLINK("https://web.datatree.com/?/property?propertyId=5352062")</f>
        <v>https://web.datatree.com/?/property?propertyId=5352062</v>
      </c>
    </row>
    <row r="2113" spans="1:237" x14ac:dyDescent="0.25">
      <c r="A2113" t="s">
        <v>12663</v>
      </c>
      <c r="B2113" t="s">
        <v>12664</v>
      </c>
      <c r="C2113" t="s">
        <v>12665</v>
      </c>
      <c r="D2113" t="s">
        <v>12666</v>
      </c>
      <c r="E2113" t="s">
        <v>240</v>
      </c>
      <c r="F2113">
        <v>4</v>
      </c>
      <c r="O2113" t="s">
        <v>12667</v>
      </c>
      <c r="P2113" t="s">
        <v>12663</v>
      </c>
      <c r="T2113" t="s">
        <v>242</v>
      </c>
      <c r="AE2113" t="s">
        <v>243</v>
      </c>
      <c r="AH2113" t="s">
        <v>244</v>
      </c>
      <c r="AK2113" t="s">
        <v>245</v>
      </c>
      <c r="AL2113" t="s">
        <v>457</v>
      </c>
      <c r="AM2113">
        <v>21212</v>
      </c>
      <c r="AP2113" t="s">
        <v>12668</v>
      </c>
      <c r="AQ2113" t="s">
        <v>863</v>
      </c>
      <c r="AS2113" t="s">
        <v>5547</v>
      </c>
      <c r="AT2113" t="s">
        <v>5547</v>
      </c>
      <c r="AU2113" t="s">
        <v>243</v>
      </c>
      <c r="AV2113" t="str">
        <f>"85142-3617"</f>
        <v>85142-3617</v>
      </c>
      <c r="AW2113" t="s">
        <v>5548</v>
      </c>
      <c r="AX2113" t="s">
        <v>12669</v>
      </c>
      <c r="AY2113" t="s">
        <v>12670</v>
      </c>
      <c r="AZ2113" t="s">
        <v>254</v>
      </c>
      <c r="BA2113" t="s">
        <v>16655</v>
      </c>
      <c r="BB2113" t="str">
        <f>"122-27-021"</f>
        <v>122-27-021</v>
      </c>
      <c r="BC2113" t="str">
        <f>"12227021"</f>
        <v>12227021</v>
      </c>
      <c r="BD2113" t="str">
        <f>"R12227021"</f>
        <v>R12227021</v>
      </c>
      <c r="BE2113">
        <v>4015</v>
      </c>
      <c r="BI2113" t="s">
        <v>256</v>
      </c>
      <c r="BJ2113" t="s">
        <v>424</v>
      </c>
      <c r="BK2113" t="s">
        <v>351</v>
      </c>
      <c r="BL2113">
        <v>16</v>
      </c>
      <c r="BN2113">
        <v>34.634396709472597</v>
      </c>
      <c r="BO2113">
        <v>-113.936746955224</v>
      </c>
      <c r="BP2113" t="s">
        <v>2024</v>
      </c>
      <c r="BW2113" t="s">
        <v>12672</v>
      </c>
      <c r="BX2113" t="s">
        <v>12672</v>
      </c>
      <c r="CA2113" t="str">
        <f>""</f>
        <v/>
      </c>
      <c r="CC2113">
        <v>0</v>
      </c>
      <c r="CD2113">
        <v>0</v>
      </c>
      <c r="CE2113">
        <v>0</v>
      </c>
      <c r="CF2113">
        <v>0</v>
      </c>
      <c r="CI2113">
        <v>0</v>
      </c>
      <c r="CJ2113">
        <v>0</v>
      </c>
      <c r="CL2113">
        <v>0</v>
      </c>
      <c r="CM2113">
        <v>0</v>
      </c>
      <c r="CN2113">
        <v>0</v>
      </c>
      <c r="CO2113">
        <v>0</v>
      </c>
      <c r="CP2113">
        <v>0</v>
      </c>
      <c r="CQ2113">
        <v>0</v>
      </c>
      <c r="CR2113">
        <v>0</v>
      </c>
      <c r="CS2113">
        <v>0</v>
      </c>
      <c r="CT2113">
        <v>0</v>
      </c>
      <c r="CU2113">
        <v>0</v>
      </c>
      <c r="CX2113">
        <v>0</v>
      </c>
      <c r="CZ2113">
        <v>0</v>
      </c>
      <c r="DB2113">
        <v>0</v>
      </c>
      <c r="DD2113">
        <v>0</v>
      </c>
      <c r="DF2113">
        <v>0</v>
      </c>
      <c r="DK2113">
        <v>0</v>
      </c>
      <c r="DM2113">
        <v>0</v>
      </c>
      <c r="DX2113">
        <v>0</v>
      </c>
      <c r="EC2113" t="s">
        <v>261</v>
      </c>
      <c r="ED2113" t="s">
        <v>354</v>
      </c>
      <c r="EE2113" t="s">
        <v>355</v>
      </c>
      <c r="EG2113">
        <v>435600</v>
      </c>
      <c r="EH2113">
        <v>10</v>
      </c>
      <c r="EI2113">
        <v>0</v>
      </c>
      <c r="EJ2113">
        <v>0</v>
      </c>
      <c r="EK2113">
        <v>0</v>
      </c>
      <c r="EL2113">
        <v>0</v>
      </c>
      <c r="EU2113" t="s">
        <v>653</v>
      </c>
      <c r="EV2113" t="s">
        <v>6118</v>
      </c>
      <c r="EW2113" t="s">
        <v>6119</v>
      </c>
      <c r="EX2113" s="1">
        <v>40135</v>
      </c>
      <c r="EY2113" t="s">
        <v>267</v>
      </c>
      <c r="EZ2113" t="str">
        <f t="shared" si="110"/>
        <v>FALSE</v>
      </c>
      <c r="FA2113">
        <v>2022</v>
      </c>
      <c r="FB2113">
        <v>2020</v>
      </c>
      <c r="FC2113">
        <v>1300</v>
      </c>
      <c r="FD2113" t="s">
        <v>246</v>
      </c>
      <c r="FE2113" t="s">
        <v>246</v>
      </c>
      <c r="FF2113" t="s">
        <v>246</v>
      </c>
      <c r="FG2113" t="s">
        <v>246</v>
      </c>
      <c r="FH2113" t="s">
        <v>246</v>
      </c>
      <c r="FI2113" t="s">
        <v>246</v>
      </c>
      <c r="FJ2113" t="s">
        <v>246</v>
      </c>
      <c r="FK2113" t="s">
        <v>246</v>
      </c>
      <c r="FL2113" t="s">
        <v>246</v>
      </c>
      <c r="FM2113" t="s">
        <v>246</v>
      </c>
      <c r="FN2113" t="s">
        <v>246</v>
      </c>
      <c r="FO2113" t="s">
        <v>246</v>
      </c>
      <c r="FP2113" t="s">
        <v>246</v>
      </c>
      <c r="FQ2113" s="2">
        <v>540</v>
      </c>
      <c r="FR2113" s="2">
        <v>0</v>
      </c>
      <c r="FS2113" s="2">
        <v>0</v>
      </c>
      <c r="FT2113">
        <v>0</v>
      </c>
      <c r="FU2113" s="2">
        <v>3600</v>
      </c>
      <c r="FV2113" s="2">
        <v>3600</v>
      </c>
      <c r="FW2113" s="2">
        <v>0</v>
      </c>
      <c r="FX2113">
        <v>0</v>
      </c>
      <c r="FY2113" s="2">
        <v>0</v>
      </c>
      <c r="FZ2113" s="2">
        <v>0</v>
      </c>
      <c r="GA2113" s="2">
        <v>0</v>
      </c>
      <c r="GB2113">
        <v>0</v>
      </c>
      <c r="GC2113" s="2">
        <v>46.98</v>
      </c>
      <c r="GE2113" s="2">
        <v>3600</v>
      </c>
      <c r="GH2113" t="s">
        <v>410</v>
      </c>
      <c r="GK2113" t="s">
        <v>411</v>
      </c>
      <c r="GL2113" t="s">
        <v>411</v>
      </c>
      <c r="GR2113" t="str">
        <f>""</f>
        <v/>
      </c>
      <c r="GS2113" t="str">
        <f>""</f>
        <v/>
      </c>
      <c r="GT2113" t="str">
        <f>""</f>
        <v/>
      </c>
      <c r="GU2113" s="1">
        <v>42605</v>
      </c>
      <c r="GV2113" s="1">
        <v>42650</v>
      </c>
      <c r="GW2113" s="2">
        <v>6400</v>
      </c>
      <c r="GY2113" t="s">
        <v>270</v>
      </c>
      <c r="GZ2113" t="s">
        <v>12673</v>
      </c>
      <c r="HF2113" t="str">
        <f>""</f>
        <v/>
      </c>
      <c r="HK2113" t="str">
        <f>""</f>
        <v/>
      </c>
      <c r="HM2113" t="s">
        <v>1945</v>
      </c>
      <c r="HN2113" t="s">
        <v>271</v>
      </c>
      <c r="HP2113" t="str">
        <f>"2016.45486"</f>
        <v>2016.45486</v>
      </c>
      <c r="HQ2113" t="str">
        <f>""</f>
        <v/>
      </c>
      <c r="IA2113" t="str">
        <f>""</f>
        <v/>
      </c>
      <c r="IB2113" t="str">
        <f>""</f>
        <v/>
      </c>
      <c r="IC2113" t="str">
        <f>HYPERLINK("https://web.datatree.com/?/property?propertyId=5382486")</f>
        <v>https://web.datatree.com/?/property?propertyId=5382486</v>
      </c>
    </row>
    <row r="2114" spans="1:237" x14ac:dyDescent="0.25">
      <c r="A2114" t="s">
        <v>342</v>
      </c>
      <c r="D2114" t="s">
        <v>342</v>
      </c>
      <c r="E2114" t="s">
        <v>273</v>
      </c>
      <c r="F2114">
        <v>8315</v>
      </c>
      <c r="O2114" t="s">
        <v>342</v>
      </c>
      <c r="P2114" t="s">
        <v>342</v>
      </c>
      <c r="Q2114" t="s">
        <v>343</v>
      </c>
      <c r="R2114" t="s">
        <v>343</v>
      </c>
      <c r="T2114" t="s">
        <v>242</v>
      </c>
      <c r="AE2114" t="s">
        <v>243</v>
      </c>
      <c r="AH2114" t="s">
        <v>244</v>
      </c>
      <c r="AK2114" t="s">
        <v>245</v>
      </c>
      <c r="AP2114" t="s">
        <v>344</v>
      </c>
      <c r="AS2114" t="s">
        <v>345</v>
      </c>
      <c r="AT2114" t="s">
        <v>345</v>
      </c>
      <c r="AU2114" t="s">
        <v>243</v>
      </c>
      <c r="AV2114" t="str">
        <f>"86402"</f>
        <v>86402</v>
      </c>
      <c r="AW2114" t="s">
        <v>346</v>
      </c>
      <c r="AX2114" t="s">
        <v>347</v>
      </c>
      <c r="AY2114" t="s">
        <v>348</v>
      </c>
      <c r="AZ2114" t="s">
        <v>254</v>
      </c>
      <c r="BA2114" t="s">
        <v>16656</v>
      </c>
      <c r="BB2114" t="str">
        <f>"333-09-037"</f>
        <v>333-09-037</v>
      </c>
      <c r="BC2114" t="str">
        <f>"33309037"</f>
        <v>33309037</v>
      </c>
      <c r="BD2114" t="str">
        <f>"R33309037"</f>
        <v>R33309037</v>
      </c>
      <c r="BE2114">
        <v>4015</v>
      </c>
      <c r="BJ2114" t="s">
        <v>333</v>
      </c>
      <c r="BK2114" t="s">
        <v>481</v>
      </c>
      <c r="BL2114">
        <v>15</v>
      </c>
      <c r="BN2114">
        <v>35.470784825004998</v>
      </c>
      <c r="BO2114">
        <v>-113.75384001017601</v>
      </c>
      <c r="BW2114" t="s">
        <v>851</v>
      </c>
      <c r="BX2114" t="s">
        <v>851</v>
      </c>
      <c r="CA2114" t="str">
        <f>""</f>
        <v/>
      </c>
      <c r="CC2114">
        <v>0</v>
      </c>
      <c r="CD2114">
        <v>0</v>
      </c>
      <c r="CE2114">
        <v>0</v>
      </c>
      <c r="CF2114">
        <v>0</v>
      </c>
      <c r="CI2114">
        <v>0</v>
      </c>
      <c r="CJ2114">
        <v>0</v>
      </c>
      <c r="CL2114">
        <v>0</v>
      </c>
      <c r="CM2114">
        <v>0</v>
      </c>
      <c r="CN2114">
        <v>0</v>
      </c>
      <c r="CO2114">
        <v>0</v>
      </c>
      <c r="CP2114">
        <v>0</v>
      </c>
      <c r="CQ2114">
        <v>0</v>
      </c>
      <c r="CR2114">
        <v>0</v>
      </c>
      <c r="CS2114">
        <v>0</v>
      </c>
      <c r="CT2114">
        <v>0</v>
      </c>
      <c r="CU2114">
        <v>0</v>
      </c>
      <c r="CX2114">
        <v>0</v>
      </c>
      <c r="CZ2114">
        <v>0</v>
      </c>
      <c r="DB2114">
        <v>0</v>
      </c>
      <c r="DD2114">
        <v>0</v>
      </c>
      <c r="DF2114">
        <v>0</v>
      </c>
      <c r="DK2114">
        <v>0</v>
      </c>
      <c r="DM2114">
        <v>0</v>
      </c>
      <c r="DX2114">
        <v>0</v>
      </c>
      <c r="EC2114" t="s">
        <v>261</v>
      </c>
      <c r="ED2114" t="s">
        <v>354</v>
      </c>
      <c r="EE2114" t="s">
        <v>2040</v>
      </c>
      <c r="EG2114">
        <v>435600</v>
      </c>
      <c r="EH2114">
        <v>10</v>
      </c>
      <c r="EI2114">
        <v>0</v>
      </c>
      <c r="EJ2114">
        <v>0</v>
      </c>
      <c r="EK2114">
        <v>0</v>
      </c>
      <c r="EL2114">
        <v>0</v>
      </c>
      <c r="EU2114" t="s">
        <v>264</v>
      </c>
      <c r="EV2114" t="s">
        <v>483</v>
      </c>
      <c r="EW2114" t="s">
        <v>484</v>
      </c>
      <c r="EX2114" s="1">
        <v>40135</v>
      </c>
      <c r="EY2114" t="s">
        <v>267</v>
      </c>
      <c r="EZ2114" t="str">
        <f t="shared" si="110"/>
        <v>FALSE</v>
      </c>
      <c r="FA2114">
        <v>2022</v>
      </c>
      <c r="FC2114">
        <v>300</v>
      </c>
      <c r="FD2114" t="s">
        <v>246</v>
      </c>
      <c r="FE2114" t="s">
        <v>246</v>
      </c>
      <c r="FF2114" t="s">
        <v>246</v>
      </c>
      <c r="FG2114" t="s">
        <v>246</v>
      </c>
      <c r="FH2114" t="s">
        <v>246</v>
      </c>
      <c r="FI2114" t="s">
        <v>246</v>
      </c>
      <c r="FJ2114" t="s">
        <v>246</v>
      </c>
      <c r="FK2114" t="s">
        <v>246</v>
      </c>
      <c r="FL2114" t="s">
        <v>246</v>
      </c>
      <c r="FM2114" t="s">
        <v>246</v>
      </c>
      <c r="FN2114" t="s">
        <v>246</v>
      </c>
      <c r="FO2114" t="s">
        <v>246</v>
      </c>
      <c r="FP2114" t="s">
        <v>246</v>
      </c>
      <c r="FQ2114" s="2">
        <v>980</v>
      </c>
      <c r="FR2114" s="2">
        <v>0</v>
      </c>
      <c r="FS2114" s="2">
        <v>0</v>
      </c>
      <c r="FT2114">
        <v>0</v>
      </c>
      <c r="FU2114" s="2">
        <v>6535</v>
      </c>
      <c r="FV2114" s="2">
        <v>6535</v>
      </c>
      <c r="FW2114" s="2">
        <v>0</v>
      </c>
      <c r="FX2114">
        <v>0</v>
      </c>
      <c r="FY2114" s="2">
        <v>0</v>
      </c>
      <c r="FZ2114" s="2">
        <v>0</v>
      </c>
      <c r="GA2114" s="2">
        <v>0</v>
      </c>
      <c r="GB2114">
        <v>0</v>
      </c>
      <c r="GE2114" s="2">
        <v>6535</v>
      </c>
      <c r="GF2114">
        <v>8</v>
      </c>
      <c r="GH2114" t="s">
        <v>268</v>
      </c>
      <c r="GK2114" t="s">
        <v>269</v>
      </c>
      <c r="GN2114" s="1">
        <v>43601</v>
      </c>
      <c r="GO2114" s="1">
        <v>43613</v>
      </c>
      <c r="GQ2114" t="s">
        <v>361</v>
      </c>
      <c r="GR2114" t="str">
        <f>""</f>
        <v/>
      </c>
      <c r="GS2114" t="str">
        <f>"2019.28863"</f>
        <v>2019.28863</v>
      </c>
      <c r="GT2114" t="str">
        <f>""</f>
        <v/>
      </c>
      <c r="HF2114" t="str">
        <f>""</f>
        <v/>
      </c>
      <c r="HK2114" t="str">
        <f>""</f>
        <v/>
      </c>
      <c r="HN2114" t="s">
        <v>271</v>
      </c>
      <c r="HP2114" t="str">
        <f>""</f>
        <v/>
      </c>
      <c r="HQ2114" t="str">
        <f>""</f>
        <v/>
      </c>
      <c r="IA2114" t="str">
        <f>""</f>
        <v/>
      </c>
      <c r="IB2114" t="str">
        <f>""</f>
        <v/>
      </c>
      <c r="IC2114" t="str">
        <f>HYPERLINK("https://web.datatree.com/?/property?propertyId=5382544")</f>
        <v>https://web.datatree.com/?/property?propertyId=5382544</v>
      </c>
    </row>
    <row r="2115" spans="1:237" x14ac:dyDescent="0.25">
      <c r="A2115" t="s">
        <v>5863</v>
      </c>
      <c r="B2115" t="s">
        <v>5864</v>
      </c>
      <c r="C2115" t="s">
        <v>5865</v>
      </c>
      <c r="D2115" t="s">
        <v>5866</v>
      </c>
      <c r="E2115" t="s">
        <v>240</v>
      </c>
      <c r="F2115">
        <v>14</v>
      </c>
      <c r="O2115" t="s">
        <v>5867</v>
      </c>
      <c r="P2115" t="s">
        <v>5863</v>
      </c>
      <c r="T2115" t="s">
        <v>242</v>
      </c>
      <c r="AE2115" t="s">
        <v>243</v>
      </c>
      <c r="AH2115" t="s">
        <v>244</v>
      </c>
      <c r="AK2115" t="s">
        <v>245</v>
      </c>
      <c r="AM2115">
        <v>2591</v>
      </c>
      <c r="AP2115" t="s">
        <v>5868</v>
      </c>
      <c r="AS2115" t="s">
        <v>975</v>
      </c>
      <c r="AT2115" t="s">
        <v>975</v>
      </c>
      <c r="AU2115" t="s">
        <v>243</v>
      </c>
      <c r="AV2115" t="str">
        <f>"86406-6712"</f>
        <v>86406-6712</v>
      </c>
      <c r="AW2115" t="s">
        <v>5869</v>
      </c>
      <c r="AX2115" t="s">
        <v>5870</v>
      </c>
      <c r="AY2115" t="s">
        <v>5871</v>
      </c>
      <c r="AZ2115" t="s">
        <v>254</v>
      </c>
      <c r="BA2115" t="s">
        <v>6960</v>
      </c>
      <c r="BB2115" t="str">
        <f>"224-03-060"</f>
        <v>224-03-060</v>
      </c>
      <c r="BC2115" t="str">
        <f>"22403060"</f>
        <v>22403060</v>
      </c>
      <c r="BD2115" t="str">
        <f>"R22403060"</f>
        <v>R22403060</v>
      </c>
      <c r="BE2115">
        <v>4015</v>
      </c>
      <c r="BJ2115" t="s">
        <v>707</v>
      </c>
      <c r="BK2115" t="s">
        <v>310</v>
      </c>
      <c r="BL2115">
        <v>29</v>
      </c>
      <c r="BN2115">
        <v>34.830658613640999</v>
      </c>
      <c r="BO2115">
        <v>-114.427023220309</v>
      </c>
      <c r="BW2115" t="s">
        <v>5479</v>
      </c>
      <c r="BX2115" t="s">
        <v>5479</v>
      </c>
      <c r="CA2115" t="str">
        <f>""</f>
        <v/>
      </c>
      <c r="CC2115">
        <v>0</v>
      </c>
      <c r="CD2115">
        <v>0</v>
      </c>
      <c r="CE2115">
        <v>0</v>
      </c>
      <c r="CF2115">
        <v>0</v>
      </c>
      <c r="CI2115">
        <v>0</v>
      </c>
      <c r="CJ2115">
        <v>0</v>
      </c>
      <c r="CL2115">
        <v>0</v>
      </c>
      <c r="CM2115">
        <v>0</v>
      </c>
      <c r="CN2115">
        <v>0</v>
      </c>
      <c r="CO2115">
        <v>0</v>
      </c>
      <c r="CP2115">
        <v>0</v>
      </c>
      <c r="CQ2115">
        <v>0</v>
      </c>
      <c r="CR2115">
        <v>0</v>
      </c>
      <c r="CS2115">
        <v>0</v>
      </c>
      <c r="CT2115">
        <v>0</v>
      </c>
      <c r="CU2115">
        <v>0</v>
      </c>
      <c r="CX2115">
        <v>0</v>
      </c>
      <c r="CZ2115">
        <v>0</v>
      </c>
      <c r="DB2115">
        <v>0</v>
      </c>
      <c r="DD2115">
        <v>0</v>
      </c>
      <c r="DF2115">
        <v>0</v>
      </c>
      <c r="DK2115">
        <v>0</v>
      </c>
      <c r="DM2115">
        <v>0</v>
      </c>
      <c r="DX2115">
        <v>0</v>
      </c>
      <c r="EC2115" t="s">
        <v>261</v>
      </c>
      <c r="ED2115" t="s">
        <v>354</v>
      </c>
      <c r="EE2115" t="s">
        <v>355</v>
      </c>
      <c r="EG2115">
        <v>435600</v>
      </c>
      <c r="EH2115">
        <v>10</v>
      </c>
      <c r="EI2115">
        <v>0</v>
      </c>
      <c r="EJ2115">
        <v>0</v>
      </c>
      <c r="EK2115">
        <v>0</v>
      </c>
      <c r="EL2115">
        <v>0</v>
      </c>
      <c r="EU2115" t="s">
        <v>264</v>
      </c>
      <c r="EV2115" t="s">
        <v>1189</v>
      </c>
      <c r="EW2115" t="s">
        <v>1190</v>
      </c>
      <c r="EX2115" s="1">
        <v>40135</v>
      </c>
      <c r="EY2115" t="s">
        <v>267</v>
      </c>
      <c r="EZ2115" t="str">
        <f t="shared" si="110"/>
        <v>FALSE</v>
      </c>
      <c r="FA2115">
        <v>2022</v>
      </c>
      <c r="FB2115">
        <v>2020</v>
      </c>
      <c r="FC2115">
        <v>1600</v>
      </c>
      <c r="FD2115" t="s">
        <v>246</v>
      </c>
      <c r="FE2115" t="s">
        <v>246</v>
      </c>
      <c r="FF2115" t="s">
        <v>246</v>
      </c>
      <c r="FG2115" t="s">
        <v>246</v>
      </c>
      <c r="FH2115" t="s">
        <v>246</v>
      </c>
      <c r="FI2115" t="s">
        <v>246</v>
      </c>
      <c r="FJ2115" t="s">
        <v>246</v>
      </c>
      <c r="FK2115" t="s">
        <v>246</v>
      </c>
      <c r="FL2115" t="s">
        <v>246</v>
      </c>
      <c r="FM2115" t="s">
        <v>246</v>
      </c>
      <c r="FN2115" t="s">
        <v>246</v>
      </c>
      <c r="FO2115" t="s">
        <v>246</v>
      </c>
      <c r="FP2115" t="s">
        <v>246</v>
      </c>
      <c r="FQ2115" s="2">
        <v>493</v>
      </c>
      <c r="FR2115" s="2">
        <v>0</v>
      </c>
      <c r="FS2115" s="2">
        <v>0</v>
      </c>
      <c r="FT2115">
        <v>0</v>
      </c>
      <c r="FU2115" s="2">
        <v>3288</v>
      </c>
      <c r="FV2115" s="2">
        <v>3288</v>
      </c>
      <c r="FW2115" s="2">
        <v>0</v>
      </c>
      <c r="FX2115">
        <v>0</v>
      </c>
      <c r="FY2115" s="2">
        <v>0</v>
      </c>
      <c r="FZ2115" s="2">
        <v>0</v>
      </c>
      <c r="GA2115" s="2">
        <v>0</v>
      </c>
      <c r="GB2115">
        <v>0</v>
      </c>
      <c r="GC2115" s="2">
        <v>27.08</v>
      </c>
      <c r="GE2115" s="2">
        <v>3288</v>
      </c>
      <c r="GH2115" t="s">
        <v>387</v>
      </c>
      <c r="GI2115" t="s">
        <v>1243</v>
      </c>
      <c r="GK2115" t="s">
        <v>1245</v>
      </c>
      <c r="GL2115" t="s">
        <v>1245</v>
      </c>
      <c r="GM2115" t="s">
        <v>389</v>
      </c>
      <c r="GR2115" t="str">
        <f>""</f>
        <v/>
      </c>
      <c r="GS2115" t="str">
        <f>""</f>
        <v/>
      </c>
      <c r="GT2115" t="str">
        <f>""</f>
        <v/>
      </c>
      <c r="HF2115" t="str">
        <f>""</f>
        <v/>
      </c>
      <c r="HK2115" t="str">
        <f>""</f>
        <v/>
      </c>
      <c r="HN2115" t="s">
        <v>271</v>
      </c>
      <c r="HP2115" t="str">
        <f>""</f>
        <v/>
      </c>
      <c r="HQ2115" t="str">
        <f>""</f>
        <v/>
      </c>
      <c r="IA2115" t="str">
        <f>""</f>
        <v/>
      </c>
      <c r="IB2115" t="str">
        <f>""</f>
        <v/>
      </c>
      <c r="IC2115" t="str">
        <f>HYPERLINK("https://web.datatree.com/?/property?propertyId=5354085")</f>
        <v>https://web.datatree.com/?/property?propertyId=5354085</v>
      </c>
    </row>
    <row r="2116" spans="1:237" x14ac:dyDescent="0.25">
      <c r="A2116" t="s">
        <v>16657</v>
      </c>
      <c r="B2116" t="s">
        <v>16658</v>
      </c>
      <c r="C2116" t="s">
        <v>2897</v>
      </c>
      <c r="D2116" t="s">
        <v>16659</v>
      </c>
      <c r="E2116" t="s">
        <v>240</v>
      </c>
      <c r="F2116">
        <v>8</v>
      </c>
      <c r="O2116" t="s">
        <v>16660</v>
      </c>
      <c r="P2116" t="s">
        <v>16657</v>
      </c>
      <c r="T2116" t="s">
        <v>242</v>
      </c>
      <c r="AE2116" t="s">
        <v>243</v>
      </c>
      <c r="AH2116" t="s">
        <v>244</v>
      </c>
      <c r="AK2116" t="s">
        <v>245</v>
      </c>
      <c r="AM2116">
        <v>5141</v>
      </c>
      <c r="AP2116" t="s">
        <v>16661</v>
      </c>
      <c r="AQ2116" t="s">
        <v>375</v>
      </c>
      <c r="AS2116" t="s">
        <v>10497</v>
      </c>
      <c r="AT2116" t="s">
        <v>10497</v>
      </c>
      <c r="AU2116" t="s">
        <v>328</v>
      </c>
      <c r="AV2116" t="str">
        <f>"92504-1654"</f>
        <v>92504-1654</v>
      </c>
      <c r="AW2116" t="s">
        <v>592</v>
      </c>
      <c r="AX2116" t="s">
        <v>16662</v>
      </c>
      <c r="AY2116" t="s">
        <v>16663</v>
      </c>
      <c r="AZ2116" t="s">
        <v>254</v>
      </c>
      <c r="BA2116" t="s">
        <v>16664</v>
      </c>
      <c r="BB2116" t="str">
        <f>"319-01-065"</f>
        <v>319-01-065</v>
      </c>
      <c r="BC2116" t="str">
        <f>"31901065"</f>
        <v>31901065</v>
      </c>
      <c r="BD2116" t="str">
        <f>"R31901065"</f>
        <v>R31901065</v>
      </c>
      <c r="BE2116">
        <v>4015</v>
      </c>
      <c r="BJ2116" t="s">
        <v>498</v>
      </c>
      <c r="BK2116" t="s">
        <v>499</v>
      </c>
      <c r="BL2116">
        <v>23</v>
      </c>
      <c r="BN2116">
        <v>35.6250654777823</v>
      </c>
      <c r="BO2116">
        <v>-114.275050163269</v>
      </c>
      <c r="BW2116" t="s">
        <v>7031</v>
      </c>
      <c r="BX2116" t="s">
        <v>7031</v>
      </c>
      <c r="CA2116" t="str">
        <f>""</f>
        <v/>
      </c>
      <c r="CC2116">
        <v>0</v>
      </c>
      <c r="CD2116">
        <v>0</v>
      </c>
      <c r="CE2116">
        <v>0</v>
      </c>
      <c r="CF2116">
        <v>0</v>
      </c>
      <c r="CI2116">
        <v>0</v>
      </c>
      <c r="CJ2116">
        <v>0</v>
      </c>
      <c r="CL2116">
        <v>0</v>
      </c>
      <c r="CM2116">
        <v>0</v>
      </c>
      <c r="CN2116">
        <v>0</v>
      </c>
      <c r="CO2116">
        <v>0</v>
      </c>
      <c r="CP2116">
        <v>0</v>
      </c>
      <c r="CQ2116">
        <v>0</v>
      </c>
      <c r="CR2116">
        <v>0</v>
      </c>
      <c r="CS2116">
        <v>0</v>
      </c>
      <c r="CT2116">
        <v>0</v>
      </c>
      <c r="CU2116">
        <v>0</v>
      </c>
      <c r="CX2116">
        <v>0</v>
      </c>
      <c r="CZ2116">
        <v>0</v>
      </c>
      <c r="DB2116">
        <v>0</v>
      </c>
      <c r="DD2116">
        <v>0</v>
      </c>
      <c r="DF2116">
        <v>0</v>
      </c>
      <c r="DK2116">
        <v>0</v>
      </c>
      <c r="DM2116">
        <v>0</v>
      </c>
      <c r="DX2116">
        <v>0</v>
      </c>
      <c r="EC2116" t="s">
        <v>261</v>
      </c>
      <c r="ED2116" t="s">
        <v>354</v>
      </c>
      <c r="EE2116" t="s">
        <v>355</v>
      </c>
      <c r="EG2116">
        <v>435600</v>
      </c>
      <c r="EH2116">
        <v>10</v>
      </c>
      <c r="EI2116">
        <v>0</v>
      </c>
      <c r="EJ2116">
        <v>0</v>
      </c>
      <c r="EK2116">
        <v>0</v>
      </c>
      <c r="EL2116">
        <v>0</v>
      </c>
      <c r="EU2116" t="s">
        <v>264</v>
      </c>
      <c r="EV2116" t="s">
        <v>502</v>
      </c>
      <c r="EW2116" t="s">
        <v>503</v>
      </c>
      <c r="EX2116" s="1">
        <v>40135</v>
      </c>
      <c r="EY2116" t="s">
        <v>267</v>
      </c>
      <c r="EZ2116" t="str">
        <f t="shared" si="110"/>
        <v>FALSE</v>
      </c>
      <c r="FA2116">
        <v>2022</v>
      </c>
      <c r="FB2116">
        <v>2020</v>
      </c>
      <c r="FC2116">
        <v>1110</v>
      </c>
      <c r="FD2116" t="s">
        <v>246</v>
      </c>
      <c r="FE2116" t="s">
        <v>246</v>
      </c>
      <c r="FF2116" t="s">
        <v>246</v>
      </c>
      <c r="FG2116" t="s">
        <v>246</v>
      </c>
      <c r="FH2116" t="s">
        <v>246</v>
      </c>
      <c r="FI2116" t="s">
        <v>246</v>
      </c>
      <c r="FJ2116" t="s">
        <v>246</v>
      </c>
      <c r="FK2116" t="s">
        <v>246</v>
      </c>
      <c r="FL2116" t="s">
        <v>246</v>
      </c>
      <c r="FM2116" t="s">
        <v>246</v>
      </c>
      <c r="FN2116" t="s">
        <v>246</v>
      </c>
      <c r="FO2116" t="s">
        <v>246</v>
      </c>
      <c r="FP2116" t="s">
        <v>246</v>
      </c>
      <c r="FQ2116" s="2">
        <v>1082</v>
      </c>
      <c r="FR2116" s="2">
        <v>0</v>
      </c>
      <c r="FS2116" s="2">
        <v>0</v>
      </c>
      <c r="FT2116">
        <v>0</v>
      </c>
      <c r="FU2116" s="2">
        <v>7214</v>
      </c>
      <c r="FV2116" s="2">
        <v>7214</v>
      </c>
      <c r="FW2116" s="2">
        <v>0</v>
      </c>
      <c r="FX2116">
        <v>0</v>
      </c>
      <c r="FY2116" s="2">
        <v>0</v>
      </c>
      <c r="FZ2116" s="2">
        <v>0</v>
      </c>
      <c r="GA2116" s="2">
        <v>0</v>
      </c>
      <c r="GB2116">
        <v>0</v>
      </c>
      <c r="GC2116" s="2">
        <v>67.760000000000005</v>
      </c>
      <c r="GE2116" s="2">
        <v>7214</v>
      </c>
      <c r="GH2116" t="s">
        <v>315</v>
      </c>
      <c r="GK2116" t="s">
        <v>316</v>
      </c>
      <c r="GL2116" t="s">
        <v>317</v>
      </c>
      <c r="GM2116" t="s">
        <v>318</v>
      </c>
      <c r="GR2116" t="str">
        <f>""</f>
        <v/>
      </c>
      <c r="GS2116" t="str">
        <f>""</f>
        <v/>
      </c>
      <c r="GT2116" t="str">
        <f>""</f>
        <v/>
      </c>
      <c r="HF2116" t="str">
        <f>""</f>
        <v/>
      </c>
      <c r="HK2116" t="str">
        <f>""</f>
        <v/>
      </c>
      <c r="HN2116" t="s">
        <v>271</v>
      </c>
      <c r="HP2116" t="str">
        <f>""</f>
        <v/>
      </c>
      <c r="HQ2116" t="str">
        <f>""</f>
        <v/>
      </c>
      <c r="IA2116" t="str">
        <f>""</f>
        <v/>
      </c>
      <c r="IB2116" t="str">
        <f>""</f>
        <v/>
      </c>
      <c r="IC2116" t="str">
        <f>HYPERLINK("https://web.datatree.com/?/property?propertyId=5359121")</f>
        <v>https://web.datatree.com/?/property?propertyId=5359121</v>
      </c>
    </row>
    <row r="2117" spans="1:237" x14ac:dyDescent="0.25">
      <c r="A2117" t="s">
        <v>13688</v>
      </c>
      <c r="B2117" t="s">
        <v>2528</v>
      </c>
      <c r="C2117" t="s">
        <v>2528</v>
      </c>
      <c r="D2117" t="s">
        <v>13689</v>
      </c>
      <c r="E2117" t="s">
        <v>240</v>
      </c>
      <c r="F2117">
        <v>7</v>
      </c>
      <c r="O2117" t="s">
        <v>13690</v>
      </c>
      <c r="P2117" t="s">
        <v>13688</v>
      </c>
      <c r="T2117" t="s">
        <v>242</v>
      </c>
      <c r="AE2117" t="s">
        <v>243</v>
      </c>
      <c r="AH2117" t="s">
        <v>244</v>
      </c>
      <c r="AK2117" t="s">
        <v>245</v>
      </c>
      <c r="AP2117" t="s">
        <v>13691</v>
      </c>
      <c r="AS2117" t="s">
        <v>13692</v>
      </c>
      <c r="AT2117" t="s">
        <v>3601</v>
      </c>
      <c r="AU2117" t="s">
        <v>243</v>
      </c>
      <c r="AV2117" t="str">
        <f>"85123-2517"</f>
        <v>85123-2517</v>
      </c>
      <c r="AW2117" t="s">
        <v>13693</v>
      </c>
      <c r="AX2117" t="s">
        <v>13694</v>
      </c>
      <c r="AY2117" t="s">
        <v>13695</v>
      </c>
      <c r="AZ2117" t="s">
        <v>254</v>
      </c>
      <c r="BA2117" t="s">
        <v>16665</v>
      </c>
      <c r="BB2117" t="str">
        <f>"121-03-032"</f>
        <v>121-03-032</v>
      </c>
      <c r="BC2117" t="str">
        <f>"12103032"</f>
        <v>12103032</v>
      </c>
      <c r="BD2117" t="str">
        <f>"R12103032"</f>
        <v>R12103032</v>
      </c>
      <c r="BE2117">
        <v>4015</v>
      </c>
      <c r="BI2117" t="s">
        <v>256</v>
      </c>
      <c r="BJ2117" t="s">
        <v>1173</v>
      </c>
      <c r="BK2117" t="s">
        <v>548</v>
      </c>
      <c r="BL2117">
        <v>11</v>
      </c>
      <c r="BN2117">
        <v>34.485701086231998</v>
      </c>
      <c r="BO2117">
        <v>-113.80126167016201</v>
      </c>
      <c r="BW2117" t="s">
        <v>2297</v>
      </c>
      <c r="BX2117" t="s">
        <v>2297</v>
      </c>
      <c r="CA2117" t="str">
        <f>""</f>
        <v/>
      </c>
      <c r="CC2117">
        <v>0</v>
      </c>
      <c r="CD2117">
        <v>0</v>
      </c>
      <c r="CE2117">
        <v>0</v>
      </c>
      <c r="CF2117">
        <v>0</v>
      </c>
      <c r="CI2117">
        <v>0</v>
      </c>
      <c r="CJ2117">
        <v>0</v>
      </c>
      <c r="CL2117">
        <v>0</v>
      </c>
      <c r="CM2117">
        <v>0</v>
      </c>
      <c r="CN2117">
        <v>0</v>
      </c>
      <c r="CO2117">
        <v>0</v>
      </c>
      <c r="CP2117">
        <v>0</v>
      </c>
      <c r="CQ2117">
        <v>0</v>
      </c>
      <c r="CR2117">
        <v>0</v>
      </c>
      <c r="CS2117">
        <v>0</v>
      </c>
      <c r="CT2117">
        <v>0</v>
      </c>
      <c r="CU2117">
        <v>0</v>
      </c>
      <c r="CX2117">
        <v>0</v>
      </c>
      <c r="CZ2117">
        <v>0</v>
      </c>
      <c r="DB2117">
        <v>0</v>
      </c>
      <c r="DD2117">
        <v>0</v>
      </c>
      <c r="DF2117">
        <v>0</v>
      </c>
      <c r="DK2117">
        <v>0</v>
      </c>
      <c r="DM2117">
        <v>0</v>
      </c>
      <c r="DX2117">
        <v>0</v>
      </c>
      <c r="EC2117" t="s">
        <v>261</v>
      </c>
      <c r="ED2117" t="s">
        <v>354</v>
      </c>
      <c r="EE2117" t="s">
        <v>355</v>
      </c>
      <c r="EG2117">
        <v>435600</v>
      </c>
      <c r="EH2117">
        <v>10</v>
      </c>
      <c r="EI2117">
        <v>0</v>
      </c>
      <c r="EJ2117">
        <v>0</v>
      </c>
      <c r="EK2117">
        <v>0</v>
      </c>
      <c r="EL2117">
        <v>0</v>
      </c>
      <c r="EU2117" t="s">
        <v>653</v>
      </c>
      <c r="EV2117" t="s">
        <v>1175</v>
      </c>
      <c r="EW2117" t="s">
        <v>1176</v>
      </c>
      <c r="EX2117" s="1">
        <v>40135</v>
      </c>
      <c r="EY2117" t="s">
        <v>267</v>
      </c>
      <c r="EZ2117" t="str">
        <f t="shared" si="110"/>
        <v>FALSE</v>
      </c>
      <c r="FA2117">
        <v>2022</v>
      </c>
      <c r="FB2117">
        <v>2020</v>
      </c>
      <c r="FC2117">
        <v>600</v>
      </c>
      <c r="FD2117" t="s">
        <v>246</v>
      </c>
      <c r="FE2117" t="s">
        <v>246</v>
      </c>
      <c r="FF2117" t="s">
        <v>246</v>
      </c>
      <c r="FG2117" t="s">
        <v>246</v>
      </c>
      <c r="FH2117" t="s">
        <v>246</v>
      </c>
      <c r="FI2117" t="s">
        <v>246</v>
      </c>
      <c r="FJ2117" t="s">
        <v>246</v>
      </c>
      <c r="FK2117" t="s">
        <v>246</v>
      </c>
      <c r="FL2117" t="s">
        <v>246</v>
      </c>
      <c r="FM2117" t="s">
        <v>246</v>
      </c>
      <c r="FN2117" t="s">
        <v>246</v>
      </c>
      <c r="FO2117" t="s">
        <v>246</v>
      </c>
      <c r="FP2117" t="s">
        <v>246</v>
      </c>
      <c r="FQ2117" s="2">
        <v>589</v>
      </c>
      <c r="FR2117" s="2">
        <v>0</v>
      </c>
      <c r="FS2117" s="2">
        <v>0</v>
      </c>
      <c r="FT2117">
        <v>0</v>
      </c>
      <c r="FU2117" s="2">
        <v>3925</v>
      </c>
      <c r="FV2117" s="2">
        <v>3925</v>
      </c>
      <c r="FW2117" s="2">
        <v>0</v>
      </c>
      <c r="FX2117">
        <v>0</v>
      </c>
      <c r="FY2117" s="2">
        <v>0</v>
      </c>
      <c r="FZ2117" s="2">
        <v>0</v>
      </c>
      <c r="GA2117" s="2">
        <v>0</v>
      </c>
      <c r="GB2117">
        <v>0</v>
      </c>
      <c r="GC2117" s="2">
        <v>48.34</v>
      </c>
      <c r="GE2117" s="2">
        <v>3925</v>
      </c>
      <c r="GH2117" t="s">
        <v>289</v>
      </c>
      <c r="GK2117" t="s">
        <v>290</v>
      </c>
      <c r="GL2117" t="s">
        <v>290</v>
      </c>
      <c r="GR2117" t="str">
        <f>""</f>
        <v/>
      </c>
      <c r="GS2117" t="str">
        <f>""</f>
        <v/>
      </c>
      <c r="GT2117" t="str">
        <f>""</f>
        <v/>
      </c>
      <c r="HF2117" t="str">
        <f>""</f>
        <v/>
      </c>
      <c r="HK2117" t="str">
        <f>""</f>
        <v/>
      </c>
      <c r="HN2117" t="s">
        <v>271</v>
      </c>
      <c r="HP2117" t="str">
        <f>""</f>
        <v/>
      </c>
      <c r="HQ2117" t="str">
        <f>""</f>
        <v/>
      </c>
      <c r="IA2117" t="str">
        <f>""</f>
        <v/>
      </c>
      <c r="IB2117" t="str">
        <f>""</f>
        <v/>
      </c>
      <c r="IC2117" t="str">
        <f>HYPERLINK("https://web.datatree.com/?/property?propertyId=5307557")</f>
        <v>https://web.datatree.com/?/property?propertyId=5307557</v>
      </c>
    </row>
    <row r="2118" spans="1:237" x14ac:dyDescent="0.25">
      <c r="A2118" t="s">
        <v>16666</v>
      </c>
      <c r="B2118" t="s">
        <v>16667</v>
      </c>
      <c r="C2118" t="s">
        <v>16668</v>
      </c>
      <c r="D2118" t="s">
        <v>16669</v>
      </c>
      <c r="E2118" t="s">
        <v>240</v>
      </c>
      <c r="F2118">
        <v>4</v>
      </c>
      <c r="O2118" t="s">
        <v>16670</v>
      </c>
      <c r="P2118" t="s">
        <v>16666</v>
      </c>
      <c r="T2118" t="s">
        <v>242</v>
      </c>
      <c r="AE2118" t="s">
        <v>243</v>
      </c>
      <c r="AH2118" t="s">
        <v>244</v>
      </c>
      <c r="AK2118" t="s">
        <v>245</v>
      </c>
      <c r="AL2118" t="s">
        <v>246</v>
      </c>
      <c r="AM2118">
        <v>25893</v>
      </c>
      <c r="AP2118" t="s">
        <v>10897</v>
      </c>
      <c r="AQ2118" t="s">
        <v>302</v>
      </c>
      <c r="AS2118" t="s">
        <v>2177</v>
      </c>
      <c r="AU2118" t="s">
        <v>250</v>
      </c>
      <c r="AV2118" t="str">
        <f>"60060-4011"</f>
        <v>60060-4011</v>
      </c>
      <c r="AW2118" t="s">
        <v>1236</v>
      </c>
      <c r="AX2118" t="s">
        <v>16671</v>
      </c>
      <c r="AY2118" t="s">
        <v>16672</v>
      </c>
      <c r="AZ2118" t="s">
        <v>254</v>
      </c>
      <c r="BA2118" t="s">
        <v>16673</v>
      </c>
      <c r="BB2118" t="str">
        <f>"210-40-013"</f>
        <v>210-40-013</v>
      </c>
      <c r="BC2118" t="str">
        <f>"21040013"</f>
        <v>21040013</v>
      </c>
      <c r="BD2118" t="str">
        <f>"R21040013"</f>
        <v>R21040013</v>
      </c>
      <c r="BE2118">
        <v>4015</v>
      </c>
      <c r="BI2118" t="s">
        <v>256</v>
      </c>
      <c r="BJ2118">
        <v>16</v>
      </c>
      <c r="BK2118" t="s">
        <v>310</v>
      </c>
      <c r="BL2118">
        <v>33</v>
      </c>
      <c r="BN2118">
        <v>34.770170118311</v>
      </c>
      <c r="BO2118">
        <v>-114.36817851353899</v>
      </c>
      <c r="BW2118" t="s">
        <v>6742</v>
      </c>
      <c r="BX2118" t="s">
        <v>6742</v>
      </c>
      <c r="CA2118" t="str">
        <f>""</f>
        <v/>
      </c>
      <c r="CC2118">
        <v>0</v>
      </c>
      <c r="CD2118">
        <v>0</v>
      </c>
      <c r="CE2118">
        <v>0</v>
      </c>
      <c r="CF2118">
        <v>0</v>
      </c>
      <c r="CI2118">
        <v>0</v>
      </c>
      <c r="CJ2118">
        <v>0</v>
      </c>
      <c r="CL2118">
        <v>0</v>
      </c>
      <c r="CM2118">
        <v>0</v>
      </c>
      <c r="CN2118">
        <v>0</v>
      </c>
      <c r="CO2118">
        <v>0</v>
      </c>
      <c r="CP2118">
        <v>0</v>
      </c>
      <c r="CQ2118">
        <v>0</v>
      </c>
      <c r="CR2118">
        <v>0</v>
      </c>
      <c r="CS2118">
        <v>0</v>
      </c>
      <c r="CT2118">
        <v>0</v>
      </c>
      <c r="CU2118">
        <v>0</v>
      </c>
      <c r="CX2118">
        <v>0</v>
      </c>
      <c r="CZ2118">
        <v>0</v>
      </c>
      <c r="DB2118">
        <v>0</v>
      </c>
      <c r="DD2118">
        <v>0</v>
      </c>
      <c r="DF2118">
        <v>0</v>
      </c>
      <c r="DK2118">
        <v>0</v>
      </c>
      <c r="DM2118">
        <v>0</v>
      </c>
      <c r="DX2118">
        <v>0</v>
      </c>
      <c r="EC2118" t="s">
        <v>261</v>
      </c>
      <c r="ED2118" t="s">
        <v>354</v>
      </c>
      <c r="EE2118" t="s">
        <v>355</v>
      </c>
      <c r="EG2118">
        <v>435600</v>
      </c>
      <c r="EH2118">
        <v>10</v>
      </c>
      <c r="EI2118">
        <v>0</v>
      </c>
      <c r="EJ2118">
        <v>0</v>
      </c>
      <c r="EK2118">
        <v>0</v>
      </c>
      <c r="EL2118">
        <v>0</v>
      </c>
      <c r="EU2118" t="s">
        <v>264</v>
      </c>
      <c r="EV2118" t="s">
        <v>384</v>
      </c>
      <c r="EW2118" t="s">
        <v>385</v>
      </c>
      <c r="EX2118" s="1">
        <v>40135</v>
      </c>
      <c r="EY2118" t="s">
        <v>267</v>
      </c>
      <c r="EZ2118" t="str">
        <f t="shared" si="110"/>
        <v>FALSE</v>
      </c>
      <c r="FA2118">
        <v>2022</v>
      </c>
      <c r="FB2118">
        <v>2020</v>
      </c>
      <c r="FC2118">
        <v>1200</v>
      </c>
      <c r="FD2118" t="s">
        <v>246</v>
      </c>
      <c r="FE2118" t="s">
        <v>246</v>
      </c>
      <c r="FF2118" t="s">
        <v>246</v>
      </c>
      <c r="FG2118" t="s">
        <v>246</v>
      </c>
      <c r="FH2118" t="s">
        <v>246</v>
      </c>
      <c r="FI2118" t="s">
        <v>246</v>
      </c>
      <c r="FJ2118" t="s">
        <v>246</v>
      </c>
      <c r="FK2118" t="s">
        <v>246</v>
      </c>
      <c r="FL2118" t="s">
        <v>246</v>
      </c>
      <c r="FM2118" t="s">
        <v>246</v>
      </c>
      <c r="FN2118" t="s">
        <v>246</v>
      </c>
      <c r="FO2118" t="s">
        <v>246</v>
      </c>
      <c r="FP2118" t="s">
        <v>246</v>
      </c>
      <c r="FQ2118" s="2">
        <v>493</v>
      </c>
      <c r="FR2118" s="2">
        <v>0</v>
      </c>
      <c r="FS2118" s="2">
        <v>0</v>
      </c>
      <c r="FT2118">
        <v>0</v>
      </c>
      <c r="FU2118" s="2">
        <v>3288</v>
      </c>
      <c r="FV2118" s="2">
        <v>3288</v>
      </c>
      <c r="FW2118" s="2">
        <v>0</v>
      </c>
      <c r="FX2118">
        <v>0</v>
      </c>
      <c r="FY2118" s="2">
        <v>0</v>
      </c>
      <c r="FZ2118" s="2">
        <v>0</v>
      </c>
      <c r="GA2118" s="2">
        <v>0</v>
      </c>
      <c r="GB2118">
        <v>0</v>
      </c>
      <c r="GC2118" s="2">
        <v>26.66</v>
      </c>
      <c r="GE2118" s="2">
        <v>3288</v>
      </c>
      <c r="GH2118" t="s">
        <v>386</v>
      </c>
      <c r="GI2118" t="s">
        <v>387</v>
      </c>
      <c r="GK2118" t="s">
        <v>388</v>
      </c>
      <c r="GL2118" t="s">
        <v>388</v>
      </c>
      <c r="GM2118" t="s">
        <v>389</v>
      </c>
      <c r="GR2118" t="str">
        <f>""</f>
        <v/>
      </c>
      <c r="GS2118" t="str">
        <f>""</f>
        <v/>
      </c>
      <c r="GT2118" t="str">
        <f>""</f>
        <v/>
      </c>
      <c r="HF2118" t="str">
        <f>""</f>
        <v/>
      </c>
      <c r="HK2118" t="str">
        <f>""</f>
        <v/>
      </c>
      <c r="HN2118" t="s">
        <v>271</v>
      </c>
      <c r="HP2118" t="str">
        <f>""</f>
        <v/>
      </c>
      <c r="HQ2118" t="str">
        <f>""</f>
        <v/>
      </c>
      <c r="IA2118" t="str">
        <f>""</f>
        <v/>
      </c>
      <c r="IB2118" t="str">
        <f>""</f>
        <v/>
      </c>
      <c r="IC2118" t="str">
        <f>HYPERLINK("https://web.datatree.com/?/property?propertyId=5386877")</f>
        <v>https://web.datatree.com/?/property?propertyId=5386877</v>
      </c>
    </row>
    <row r="2119" spans="1:237" x14ac:dyDescent="0.25">
      <c r="A2119" t="s">
        <v>929</v>
      </c>
      <c r="B2119" t="s">
        <v>930</v>
      </c>
      <c r="C2119" t="s">
        <v>931</v>
      </c>
      <c r="D2119" t="s">
        <v>932</v>
      </c>
      <c r="E2119" t="s">
        <v>240</v>
      </c>
      <c r="F2119">
        <v>64</v>
      </c>
      <c r="O2119" t="s">
        <v>933</v>
      </c>
      <c r="P2119" t="s">
        <v>929</v>
      </c>
      <c r="T2119" t="s">
        <v>242</v>
      </c>
      <c r="AE2119" t="s">
        <v>243</v>
      </c>
      <c r="AH2119" t="s">
        <v>244</v>
      </c>
      <c r="AK2119" t="s">
        <v>245</v>
      </c>
      <c r="AL2119" t="s">
        <v>246</v>
      </c>
      <c r="AM2119">
        <v>15500</v>
      </c>
      <c r="AP2119" t="s">
        <v>935</v>
      </c>
      <c r="AQ2119" t="s">
        <v>491</v>
      </c>
      <c r="AS2119" t="s">
        <v>799</v>
      </c>
      <c r="AT2119" t="s">
        <v>799</v>
      </c>
      <c r="AU2119" t="s">
        <v>243</v>
      </c>
      <c r="AV2119" t="str">
        <f>"86441-7504"</f>
        <v>86441-7504</v>
      </c>
      <c r="AW2119" t="s">
        <v>936</v>
      </c>
      <c r="AX2119" t="s">
        <v>937</v>
      </c>
      <c r="AY2119" t="s">
        <v>939</v>
      </c>
      <c r="AZ2119" t="s">
        <v>254</v>
      </c>
      <c r="BA2119" t="s">
        <v>16674</v>
      </c>
      <c r="BB2119" t="str">
        <f>"317-36-072"</f>
        <v>317-36-072</v>
      </c>
      <c r="BC2119" t="str">
        <f>"31736072"</f>
        <v>31736072</v>
      </c>
      <c r="BD2119" t="str">
        <f>"R31736072"</f>
        <v>R31736072</v>
      </c>
      <c r="BE2119">
        <v>4015</v>
      </c>
      <c r="BJ2119" t="s">
        <v>941</v>
      </c>
      <c r="BK2119" t="s">
        <v>310</v>
      </c>
      <c r="BL2119">
        <v>21</v>
      </c>
      <c r="BN2119">
        <v>35.707826853538997</v>
      </c>
      <c r="BO2119">
        <v>-114.42652335334</v>
      </c>
      <c r="BW2119" t="s">
        <v>942</v>
      </c>
      <c r="BX2119" t="s">
        <v>942</v>
      </c>
      <c r="CA2119" t="str">
        <f>""</f>
        <v/>
      </c>
      <c r="CC2119">
        <v>0</v>
      </c>
      <c r="CD2119">
        <v>0</v>
      </c>
      <c r="CE2119">
        <v>0</v>
      </c>
      <c r="CF2119">
        <v>0</v>
      </c>
      <c r="CI2119">
        <v>0</v>
      </c>
      <c r="CJ2119">
        <v>0</v>
      </c>
      <c r="CL2119">
        <v>0</v>
      </c>
      <c r="CM2119">
        <v>0</v>
      </c>
      <c r="CN2119">
        <v>0</v>
      </c>
      <c r="CO2119">
        <v>0</v>
      </c>
      <c r="CP2119">
        <v>0</v>
      </c>
      <c r="CQ2119">
        <v>0</v>
      </c>
      <c r="CR2119">
        <v>0</v>
      </c>
      <c r="CS2119">
        <v>0</v>
      </c>
      <c r="CT2119">
        <v>0</v>
      </c>
      <c r="CU2119">
        <v>0</v>
      </c>
      <c r="CX2119">
        <v>0</v>
      </c>
      <c r="CZ2119">
        <v>0</v>
      </c>
      <c r="DB2119">
        <v>0</v>
      </c>
      <c r="DD2119">
        <v>0</v>
      </c>
      <c r="DF2119">
        <v>0</v>
      </c>
      <c r="DK2119">
        <v>0</v>
      </c>
      <c r="DM2119">
        <v>0</v>
      </c>
      <c r="DX2119">
        <v>0</v>
      </c>
      <c r="EC2119" t="s">
        <v>261</v>
      </c>
      <c r="ED2119" t="s">
        <v>354</v>
      </c>
      <c r="EE2119" t="s">
        <v>355</v>
      </c>
      <c r="EG2119">
        <v>435600</v>
      </c>
      <c r="EH2119">
        <v>10</v>
      </c>
      <c r="EI2119">
        <v>0</v>
      </c>
      <c r="EJ2119">
        <v>0</v>
      </c>
      <c r="EK2119">
        <v>0</v>
      </c>
      <c r="EL2119">
        <v>0</v>
      </c>
      <c r="EU2119" t="s">
        <v>264</v>
      </c>
      <c r="EV2119" t="s">
        <v>943</v>
      </c>
      <c r="EW2119" t="s">
        <v>944</v>
      </c>
      <c r="EX2119" s="1">
        <v>40135</v>
      </c>
      <c r="EY2119" t="s">
        <v>267</v>
      </c>
      <c r="EZ2119" t="str">
        <f t="shared" si="110"/>
        <v>FALSE</v>
      </c>
      <c r="FA2119">
        <v>2022</v>
      </c>
      <c r="FB2119">
        <v>2020</v>
      </c>
      <c r="FC2119">
        <v>400</v>
      </c>
      <c r="FD2119" t="s">
        <v>246</v>
      </c>
      <c r="FE2119" t="s">
        <v>246</v>
      </c>
      <c r="FF2119" t="s">
        <v>246</v>
      </c>
      <c r="FG2119" t="s">
        <v>246</v>
      </c>
      <c r="FH2119" t="s">
        <v>246</v>
      </c>
      <c r="FI2119" t="s">
        <v>246</v>
      </c>
      <c r="FJ2119" t="s">
        <v>246</v>
      </c>
      <c r="FK2119" t="s">
        <v>246</v>
      </c>
      <c r="FL2119" t="s">
        <v>246</v>
      </c>
      <c r="FM2119" t="s">
        <v>246</v>
      </c>
      <c r="FN2119" t="s">
        <v>246</v>
      </c>
      <c r="FO2119" t="s">
        <v>246</v>
      </c>
      <c r="FP2119" t="s">
        <v>246</v>
      </c>
      <c r="FQ2119" s="2">
        <v>1958</v>
      </c>
      <c r="FR2119" s="2">
        <v>0</v>
      </c>
      <c r="FS2119" s="2">
        <v>0</v>
      </c>
      <c r="FT2119">
        <v>0</v>
      </c>
      <c r="FU2119" s="2">
        <v>13055</v>
      </c>
      <c r="FV2119" s="2">
        <v>13055</v>
      </c>
      <c r="FW2119" s="2">
        <v>0</v>
      </c>
      <c r="FX2119">
        <v>0</v>
      </c>
      <c r="FY2119" s="2">
        <v>0</v>
      </c>
      <c r="FZ2119" s="2">
        <v>0</v>
      </c>
      <c r="GA2119" s="2">
        <v>0</v>
      </c>
      <c r="GB2119">
        <v>0</v>
      </c>
      <c r="GC2119" s="2">
        <v>88.96</v>
      </c>
      <c r="GE2119" s="2">
        <v>13055</v>
      </c>
      <c r="GH2119" t="s">
        <v>315</v>
      </c>
      <c r="GK2119" t="s">
        <v>316</v>
      </c>
      <c r="GL2119" t="s">
        <v>317</v>
      </c>
      <c r="GM2119" t="s">
        <v>318</v>
      </c>
      <c r="GR2119" t="str">
        <f>""</f>
        <v/>
      </c>
      <c r="GS2119" t="str">
        <f>""</f>
        <v/>
      </c>
      <c r="GT2119" t="str">
        <f>""</f>
        <v/>
      </c>
      <c r="GU2119" s="1">
        <v>43271</v>
      </c>
      <c r="GV2119" s="1">
        <v>43272</v>
      </c>
      <c r="GW2119" s="2">
        <v>45000</v>
      </c>
      <c r="GY2119" t="s">
        <v>270</v>
      </c>
      <c r="GZ2119" t="s">
        <v>945</v>
      </c>
      <c r="HB2119" s="2">
        <v>36000</v>
      </c>
      <c r="HD2119">
        <v>4.5</v>
      </c>
      <c r="HE2119" t="s">
        <v>946</v>
      </c>
      <c r="HF2119" t="str">
        <f>"2018.31144"</f>
        <v>2018.31144</v>
      </c>
      <c r="HI2119">
        <v>5</v>
      </c>
      <c r="HK2119" t="str">
        <f>""</f>
        <v/>
      </c>
      <c r="HL2119" t="s">
        <v>947</v>
      </c>
      <c r="HM2119" t="s">
        <v>948</v>
      </c>
      <c r="HN2119" t="s">
        <v>271</v>
      </c>
      <c r="HP2119" t="str">
        <f>"2018.31143"</f>
        <v>2018.31143</v>
      </c>
      <c r="HQ2119" t="str">
        <f>""</f>
        <v/>
      </c>
      <c r="HR2119" s="1">
        <v>36699</v>
      </c>
      <c r="HS2119" s="1">
        <v>36706</v>
      </c>
      <c r="HT2119" s="2">
        <v>20000</v>
      </c>
      <c r="HV2119" t="s">
        <v>1685</v>
      </c>
      <c r="HW2119" s="2">
        <v>20000</v>
      </c>
      <c r="HX2119" t="s">
        <v>569</v>
      </c>
      <c r="HY2119" t="s">
        <v>570</v>
      </c>
      <c r="IA2119" t="str">
        <f>"3540.503"</f>
        <v>3540.503</v>
      </c>
      <c r="IB2119" t="str">
        <f>""</f>
        <v/>
      </c>
      <c r="IC2119" t="str">
        <f>HYPERLINK("https://web.datatree.com/?/property?propertyId=5355720")</f>
        <v>https://web.datatree.com/?/property?propertyId=5355720</v>
      </c>
    </row>
    <row r="2120" spans="1:237" x14ac:dyDescent="0.25">
      <c r="A2120" t="s">
        <v>10339</v>
      </c>
      <c r="B2120" t="s">
        <v>16675</v>
      </c>
      <c r="C2120" t="s">
        <v>853</v>
      </c>
      <c r="D2120" t="s">
        <v>16676</v>
      </c>
      <c r="E2120" t="s">
        <v>240</v>
      </c>
      <c r="F2120">
        <v>3</v>
      </c>
      <c r="O2120" t="s">
        <v>16677</v>
      </c>
      <c r="P2120" t="s">
        <v>10339</v>
      </c>
      <c r="T2120" t="s">
        <v>242</v>
      </c>
      <c r="AE2120" t="s">
        <v>243</v>
      </c>
      <c r="AH2120" t="s">
        <v>244</v>
      </c>
      <c r="AK2120" t="s">
        <v>245</v>
      </c>
      <c r="AL2120" t="s">
        <v>246</v>
      </c>
      <c r="AM2120">
        <v>80</v>
      </c>
      <c r="AP2120" t="s">
        <v>16678</v>
      </c>
      <c r="AQ2120" t="s">
        <v>1908</v>
      </c>
      <c r="AS2120" t="s">
        <v>16679</v>
      </c>
      <c r="AU2120" t="s">
        <v>1127</v>
      </c>
      <c r="AV2120" t="str">
        <f>"34223-6218"</f>
        <v>34223-6218</v>
      </c>
      <c r="AW2120" t="s">
        <v>592</v>
      </c>
      <c r="AX2120" t="s">
        <v>16680</v>
      </c>
      <c r="AY2120" t="s">
        <v>16681</v>
      </c>
      <c r="AZ2120" t="s">
        <v>254</v>
      </c>
      <c r="BA2120" t="s">
        <v>16682</v>
      </c>
      <c r="BB2120" t="str">
        <f>"353-14-058"</f>
        <v>353-14-058</v>
      </c>
      <c r="BC2120" t="str">
        <f>"35314058"</f>
        <v>35314058</v>
      </c>
      <c r="BD2120" t="str">
        <f>"R35314058"</f>
        <v>R35314058</v>
      </c>
      <c r="BE2120">
        <v>4015</v>
      </c>
      <c r="BI2120" t="s">
        <v>256</v>
      </c>
      <c r="BJ2120" t="s">
        <v>257</v>
      </c>
      <c r="BK2120" t="s">
        <v>258</v>
      </c>
      <c r="BL2120">
        <v>29</v>
      </c>
      <c r="BN2120">
        <v>35.1768152</v>
      </c>
      <c r="BO2120">
        <v>-113.56504295000001</v>
      </c>
      <c r="BP2120" t="s">
        <v>259</v>
      </c>
      <c r="CA2120" t="str">
        <f>"268"</f>
        <v>268</v>
      </c>
      <c r="CC2120">
        <v>0</v>
      </c>
      <c r="CD2120">
        <v>0</v>
      </c>
      <c r="CE2120">
        <v>0</v>
      </c>
      <c r="CF2120">
        <v>0</v>
      </c>
      <c r="CI2120">
        <v>0</v>
      </c>
      <c r="CJ2120">
        <v>0</v>
      </c>
      <c r="CL2120">
        <v>0</v>
      </c>
      <c r="CM2120">
        <v>0</v>
      </c>
      <c r="CN2120">
        <v>0</v>
      </c>
      <c r="CO2120">
        <v>0</v>
      </c>
      <c r="CP2120">
        <v>0</v>
      </c>
      <c r="CQ2120">
        <v>0</v>
      </c>
      <c r="CR2120">
        <v>0</v>
      </c>
      <c r="CS2120">
        <v>0</v>
      </c>
      <c r="CT2120">
        <v>0</v>
      </c>
      <c r="CU2120">
        <v>0</v>
      </c>
      <c r="CX2120">
        <v>0</v>
      </c>
      <c r="CZ2120">
        <v>0</v>
      </c>
      <c r="DB2120">
        <v>0</v>
      </c>
      <c r="DD2120">
        <v>0</v>
      </c>
      <c r="DF2120">
        <v>0</v>
      </c>
      <c r="DK2120">
        <v>0</v>
      </c>
      <c r="DM2120">
        <v>0</v>
      </c>
      <c r="DX2120">
        <v>0</v>
      </c>
      <c r="EC2120" t="s">
        <v>261</v>
      </c>
      <c r="ED2120" t="s">
        <v>262</v>
      </c>
      <c r="EE2120" t="s">
        <v>263</v>
      </c>
      <c r="EG2120">
        <v>435600</v>
      </c>
      <c r="EH2120">
        <v>10</v>
      </c>
      <c r="EI2120">
        <v>0</v>
      </c>
      <c r="EJ2120">
        <v>0</v>
      </c>
      <c r="EK2120">
        <v>0</v>
      </c>
      <c r="EL2120">
        <v>0</v>
      </c>
      <c r="EU2120" t="s">
        <v>264</v>
      </c>
      <c r="EV2120" t="s">
        <v>265</v>
      </c>
      <c r="EW2120" t="s">
        <v>266</v>
      </c>
      <c r="EX2120" s="1">
        <v>40135</v>
      </c>
      <c r="EY2120" t="s">
        <v>267</v>
      </c>
      <c r="EZ2120" t="str">
        <f t="shared" si="110"/>
        <v>FALSE</v>
      </c>
      <c r="FA2120">
        <v>2022</v>
      </c>
      <c r="FB2120">
        <v>2020</v>
      </c>
      <c r="FC2120">
        <v>300</v>
      </c>
      <c r="FD2120" t="s">
        <v>246</v>
      </c>
      <c r="FE2120" t="s">
        <v>246</v>
      </c>
      <c r="FF2120" t="s">
        <v>246</v>
      </c>
      <c r="FG2120" t="s">
        <v>246</v>
      </c>
      <c r="FH2120" t="s">
        <v>246</v>
      </c>
      <c r="FI2120" t="s">
        <v>246</v>
      </c>
      <c r="FJ2120" t="s">
        <v>246</v>
      </c>
      <c r="FK2120" t="s">
        <v>246</v>
      </c>
      <c r="FL2120" t="s">
        <v>246</v>
      </c>
      <c r="FM2120" t="s">
        <v>246</v>
      </c>
      <c r="FN2120" t="s">
        <v>246</v>
      </c>
      <c r="FO2120" t="s">
        <v>246</v>
      </c>
      <c r="FP2120" t="s">
        <v>246</v>
      </c>
      <c r="FQ2120" s="2">
        <v>595</v>
      </c>
      <c r="FR2120" s="2">
        <v>0</v>
      </c>
      <c r="FS2120" s="2">
        <v>0</v>
      </c>
      <c r="FT2120">
        <v>0</v>
      </c>
      <c r="FU2120" s="2">
        <v>3964</v>
      </c>
      <c r="FV2120" s="2">
        <v>3964</v>
      </c>
      <c r="FW2120" s="2">
        <v>0</v>
      </c>
      <c r="FX2120">
        <v>0</v>
      </c>
      <c r="FY2120" s="2">
        <v>0</v>
      </c>
      <c r="FZ2120" s="2">
        <v>0</v>
      </c>
      <c r="GA2120" s="2">
        <v>0</v>
      </c>
      <c r="GB2120">
        <v>0</v>
      </c>
      <c r="GC2120" s="2">
        <v>45.02</v>
      </c>
      <c r="GE2120" s="2">
        <v>3964</v>
      </c>
      <c r="GH2120" t="s">
        <v>268</v>
      </c>
      <c r="GK2120" t="s">
        <v>269</v>
      </c>
      <c r="GR2120" t="str">
        <f>""</f>
        <v/>
      </c>
      <c r="GS2120" t="str">
        <f>""</f>
        <v/>
      </c>
      <c r="GT2120" t="str">
        <f>""</f>
        <v/>
      </c>
      <c r="HF2120" t="str">
        <f>""</f>
        <v/>
      </c>
      <c r="HK2120" t="str">
        <f>""</f>
        <v/>
      </c>
      <c r="HN2120" t="s">
        <v>271</v>
      </c>
      <c r="HP2120" t="str">
        <f>""</f>
        <v/>
      </c>
      <c r="HQ2120" t="str">
        <f>""</f>
        <v/>
      </c>
      <c r="IA2120" t="str">
        <f>""</f>
        <v/>
      </c>
      <c r="IB2120" t="str">
        <f>""</f>
        <v/>
      </c>
      <c r="IC2120" t="str">
        <f>HYPERLINK("https://web.datatree.com/?/property?propertyId=5356046")</f>
        <v>https://web.datatree.com/?/property?propertyId=5356046</v>
      </c>
    </row>
    <row r="2121" spans="1:237" x14ac:dyDescent="0.25">
      <c r="A2121" t="s">
        <v>16683</v>
      </c>
      <c r="B2121" t="s">
        <v>1612</v>
      </c>
      <c r="C2121" t="s">
        <v>1612</v>
      </c>
      <c r="D2121" t="s">
        <v>16684</v>
      </c>
      <c r="E2121" t="s">
        <v>240</v>
      </c>
      <c r="F2121">
        <v>1</v>
      </c>
      <c r="G2121" t="s">
        <v>16685</v>
      </c>
      <c r="H2121" t="s">
        <v>16686</v>
      </c>
      <c r="I2121" t="s">
        <v>11614</v>
      </c>
      <c r="J2121" t="s">
        <v>16687</v>
      </c>
      <c r="K2121" t="s">
        <v>240</v>
      </c>
      <c r="L2121">
        <v>1</v>
      </c>
      <c r="O2121" t="s">
        <v>16688</v>
      </c>
      <c r="P2121" t="s">
        <v>16689</v>
      </c>
      <c r="Q2121" t="s">
        <v>16690</v>
      </c>
      <c r="T2121" t="s">
        <v>242</v>
      </c>
      <c r="AE2121" t="s">
        <v>243</v>
      </c>
      <c r="AH2121" t="s">
        <v>244</v>
      </c>
      <c r="AK2121" t="s">
        <v>245</v>
      </c>
      <c r="AL2121" t="s">
        <v>396</v>
      </c>
      <c r="AM2121">
        <v>10730</v>
      </c>
      <c r="AP2121" t="s">
        <v>9002</v>
      </c>
      <c r="AQ2121" t="s">
        <v>302</v>
      </c>
      <c r="AS2121" t="s">
        <v>1362</v>
      </c>
      <c r="AT2121" t="s">
        <v>1362</v>
      </c>
      <c r="AU2121" t="s">
        <v>243</v>
      </c>
      <c r="AV2121" t="str">
        <f>"85259-3833"</f>
        <v>85259-3833</v>
      </c>
      <c r="AW2121" t="s">
        <v>4910</v>
      </c>
      <c r="AX2121" t="s">
        <v>16691</v>
      </c>
      <c r="AY2121" t="s">
        <v>16692</v>
      </c>
      <c r="AZ2121" t="s">
        <v>254</v>
      </c>
      <c r="BA2121" t="s">
        <v>16693</v>
      </c>
      <c r="BB2121" t="str">
        <f>"333-23-042"</f>
        <v>333-23-042</v>
      </c>
      <c r="BC2121" t="str">
        <f>"33323042"</f>
        <v>33323042</v>
      </c>
      <c r="BD2121" t="str">
        <f>"R33323042"</f>
        <v>R33323042</v>
      </c>
      <c r="BE2121">
        <v>4015</v>
      </c>
      <c r="BJ2121" t="s">
        <v>333</v>
      </c>
      <c r="BK2121" t="s">
        <v>481</v>
      </c>
      <c r="BL2121">
        <v>7</v>
      </c>
      <c r="BN2121">
        <v>35.485301161343699</v>
      </c>
      <c r="BO2121">
        <v>-113.807046789829</v>
      </c>
      <c r="BW2121" t="s">
        <v>482</v>
      </c>
      <c r="BX2121" t="s">
        <v>482</v>
      </c>
      <c r="CA2121" t="str">
        <f>""</f>
        <v/>
      </c>
      <c r="CC2121">
        <v>0</v>
      </c>
      <c r="CD2121">
        <v>0</v>
      </c>
      <c r="CE2121">
        <v>0</v>
      </c>
      <c r="CF2121">
        <v>0</v>
      </c>
      <c r="CI2121">
        <v>0</v>
      </c>
      <c r="CJ2121">
        <v>0</v>
      </c>
      <c r="CL2121">
        <v>0</v>
      </c>
      <c r="CM2121">
        <v>0</v>
      </c>
      <c r="CN2121">
        <v>0</v>
      </c>
      <c r="CO2121">
        <v>0</v>
      </c>
      <c r="CP2121">
        <v>0</v>
      </c>
      <c r="CQ2121">
        <v>0</v>
      </c>
      <c r="CR2121">
        <v>0</v>
      </c>
      <c r="CS2121">
        <v>0</v>
      </c>
      <c r="CT2121">
        <v>0</v>
      </c>
      <c r="CU2121">
        <v>0</v>
      </c>
      <c r="CX2121">
        <v>0</v>
      </c>
      <c r="CZ2121">
        <v>0</v>
      </c>
      <c r="DB2121">
        <v>0</v>
      </c>
      <c r="DD2121">
        <v>0</v>
      </c>
      <c r="DF2121">
        <v>0</v>
      </c>
      <c r="DK2121">
        <v>0</v>
      </c>
      <c r="DM2121">
        <v>0</v>
      </c>
      <c r="DX2121">
        <v>0</v>
      </c>
      <c r="EC2121" t="s">
        <v>261</v>
      </c>
      <c r="ED2121" t="s">
        <v>354</v>
      </c>
      <c r="EE2121" t="s">
        <v>355</v>
      </c>
      <c r="EG2121">
        <v>435600</v>
      </c>
      <c r="EH2121">
        <v>10</v>
      </c>
      <c r="EI2121">
        <v>0</v>
      </c>
      <c r="EJ2121">
        <v>0</v>
      </c>
      <c r="EK2121">
        <v>0</v>
      </c>
      <c r="EL2121">
        <v>0</v>
      </c>
      <c r="EU2121" t="s">
        <v>264</v>
      </c>
      <c r="EV2121" t="s">
        <v>483</v>
      </c>
      <c r="EW2121" t="s">
        <v>484</v>
      </c>
      <c r="EX2121" s="1">
        <v>40135</v>
      </c>
      <c r="EY2121" t="s">
        <v>267</v>
      </c>
      <c r="EZ2121" t="str">
        <f t="shared" si="110"/>
        <v>FALSE</v>
      </c>
      <c r="FA2121">
        <v>2022</v>
      </c>
      <c r="FB2121">
        <v>2020</v>
      </c>
      <c r="FC2121">
        <v>300</v>
      </c>
      <c r="FD2121" t="s">
        <v>246</v>
      </c>
      <c r="FE2121" t="s">
        <v>246</v>
      </c>
      <c r="FF2121" t="s">
        <v>246</v>
      </c>
      <c r="FG2121" t="s">
        <v>246</v>
      </c>
      <c r="FH2121" t="s">
        <v>246</v>
      </c>
      <c r="FI2121" t="s">
        <v>246</v>
      </c>
      <c r="FJ2121" t="s">
        <v>246</v>
      </c>
      <c r="FK2121" t="s">
        <v>246</v>
      </c>
      <c r="FL2121" t="s">
        <v>246</v>
      </c>
      <c r="FM2121" t="s">
        <v>246</v>
      </c>
      <c r="FN2121" t="s">
        <v>246</v>
      </c>
      <c r="FO2121" t="s">
        <v>246</v>
      </c>
      <c r="FP2121" t="s">
        <v>246</v>
      </c>
      <c r="FQ2121" s="2">
        <v>980</v>
      </c>
      <c r="FR2121" s="2">
        <v>0</v>
      </c>
      <c r="FS2121" s="2">
        <v>0</v>
      </c>
      <c r="FT2121">
        <v>0</v>
      </c>
      <c r="FU2121" s="2">
        <v>6535</v>
      </c>
      <c r="FV2121" s="2">
        <v>6535</v>
      </c>
      <c r="FW2121" s="2">
        <v>0</v>
      </c>
      <c r="FX2121">
        <v>0</v>
      </c>
      <c r="FY2121" s="2">
        <v>0</v>
      </c>
      <c r="FZ2121" s="2">
        <v>0</v>
      </c>
      <c r="GA2121" s="2">
        <v>0</v>
      </c>
      <c r="GB2121">
        <v>0</v>
      </c>
      <c r="GC2121" s="2">
        <v>71.8</v>
      </c>
      <c r="GE2121" s="2">
        <v>6535</v>
      </c>
      <c r="GH2121" t="s">
        <v>268</v>
      </c>
      <c r="GK2121" t="s">
        <v>269</v>
      </c>
      <c r="GR2121" t="str">
        <f>""</f>
        <v/>
      </c>
      <c r="GS2121" t="str">
        <f>""</f>
        <v/>
      </c>
      <c r="GT2121" t="str">
        <f>""</f>
        <v/>
      </c>
      <c r="HF2121" t="str">
        <f>""</f>
        <v/>
      </c>
      <c r="HK2121" t="str">
        <f>""</f>
        <v/>
      </c>
      <c r="HN2121" t="s">
        <v>271</v>
      </c>
      <c r="HP2121" t="str">
        <f>""</f>
        <v/>
      </c>
      <c r="HQ2121" t="str">
        <f>""</f>
        <v/>
      </c>
      <c r="IA2121" t="str">
        <f>""</f>
        <v/>
      </c>
      <c r="IB2121" t="str">
        <f>""</f>
        <v/>
      </c>
      <c r="IC2121" t="str">
        <f>HYPERLINK("https://web.datatree.com/?/property?propertyId=5357430")</f>
        <v>https://web.datatree.com/?/property?propertyId=5357430</v>
      </c>
    </row>
    <row r="2122" spans="1:237" x14ac:dyDescent="0.25">
      <c r="A2122" t="s">
        <v>16694</v>
      </c>
      <c r="B2122" t="s">
        <v>794</v>
      </c>
      <c r="C2122" t="s">
        <v>794</v>
      </c>
      <c r="D2122" t="s">
        <v>10272</v>
      </c>
      <c r="E2122" t="s">
        <v>240</v>
      </c>
      <c r="F2122">
        <v>2</v>
      </c>
      <c r="O2122" t="s">
        <v>16695</v>
      </c>
      <c r="P2122" t="s">
        <v>16694</v>
      </c>
      <c r="T2122" t="s">
        <v>242</v>
      </c>
      <c r="V2122" t="s">
        <v>396</v>
      </c>
      <c r="W2122">
        <v>965</v>
      </c>
      <c r="Z2122" t="s">
        <v>16696</v>
      </c>
      <c r="AA2122" t="s">
        <v>302</v>
      </c>
      <c r="AC2122" t="s">
        <v>2051</v>
      </c>
      <c r="AE2122" t="s">
        <v>243</v>
      </c>
      <c r="AF2122" t="str">
        <f>"86438"</f>
        <v>86438</v>
      </c>
      <c r="AG2122" t="str">
        <f>"86438"</f>
        <v>86438</v>
      </c>
      <c r="AH2122" t="s">
        <v>244</v>
      </c>
      <c r="AJ2122" t="s">
        <v>16697</v>
      </c>
      <c r="AK2122" t="s">
        <v>16698</v>
      </c>
      <c r="AP2122" t="s">
        <v>16699</v>
      </c>
      <c r="AS2122" t="s">
        <v>2051</v>
      </c>
      <c r="AT2122" t="s">
        <v>2051</v>
      </c>
      <c r="AU2122" t="s">
        <v>243</v>
      </c>
      <c r="AV2122" t="str">
        <f>"86438"</f>
        <v>86438</v>
      </c>
      <c r="AW2122" t="s">
        <v>515</v>
      </c>
      <c r="AX2122" t="s">
        <v>16700</v>
      </c>
      <c r="AY2122" t="s">
        <v>16701</v>
      </c>
      <c r="AZ2122" t="s">
        <v>254</v>
      </c>
      <c r="BA2122" t="s">
        <v>16702</v>
      </c>
      <c r="BB2122" t="str">
        <f>"245-06-022"</f>
        <v>245-06-022</v>
      </c>
      <c r="BC2122" t="str">
        <f>"24506022"</f>
        <v>24506022</v>
      </c>
      <c r="BD2122" t="str">
        <f>"R24506022"</f>
        <v>R24506022</v>
      </c>
      <c r="BE2122">
        <v>4015</v>
      </c>
      <c r="BG2122">
        <v>954800</v>
      </c>
      <c r="BH2122">
        <v>2258</v>
      </c>
      <c r="BI2122" t="s">
        <v>256</v>
      </c>
      <c r="BJ2122" t="s">
        <v>707</v>
      </c>
      <c r="BK2122" t="s">
        <v>446</v>
      </c>
      <c r="BL2122">
        <v>11</v>
      </c>
      <c r="BN2122">
        <v>34.874616682335997</v>
      </c>
      <c r="BO2122">
        <v>-114.048468442754</v>
      </c>
      <c r="BW2122" t="s">
        <v>2061</v>
      </c>
      <c r="BX2122" t="s">
        <v>2061</v>
      </c>
      <c r="CA2122" t="str">
        <f>""</f>
        <v/>
      </c>
      <c r="CC2122">
        <v>0</v>
      </c>
      <c r="CD2122">
        <v>0</v>
      </c>
      <c r="CE2122">
        <v>0</v>
      </c>
      <c r="CF2122">
        <v>0</v>
      </c>
      <c r="CI2122">
        <v>0</v>
      </c>
      <c r="CJ2122">
        <v>0</v>
      </c>
      <c r="CL2122">
        <v>0</v>
      </c>
      <c r="CM2122">
        <v>0</v>
      </c>
      <c r="CN2122">
        <v>0</v>
      </c>
      <c r="CO2122">
        <v>0</v>
      </c>
      <c r="CP2122">
        <v>0</v>
      </c>
      <c r="CQ2122">
        <v>0</v>
      </c>
      <c r="CR2122">
        <v>0</v>
      </c>
      <c r="CS2122">
        <v>0</v>
      </c>
      <c r="CT2122">
        <v>0</v>
      </c>
      <c r="CU2122">
        <v>0</v>
      </c>
      <c r="CX2122">
        <v>0</v>
      </c>
      <c r="CZ2122">
        <v>0</v>
      </c>
      <c r="DB2122">
        <v>0</v>
      </c>
      <c r="DD2122">
        <v>0</v>
      </c>
      <c r="DF2122">
        <v>0</v>
      </c>
      <c r="DK2122">
        <v>0</v>
      </c>
      <c r="DM2122">
        <v>0</v>
      </c>
      <c r="DX2122">
        <v>0</v>
      </c>
      <c r="EC2122" t="s">
        <v>261</v>
      </c>
      <c r="ED2122" t="s">
        <v>354</v>
      </c>
      <c r="EE2122" t="s">
        <v>355</v>
      </c>
      <c r="EG2122">
        <v>435600</v>
      </c>
      <c r="EH2122">
        <v>10</v>
      </c>
      <c r="EI2122">
        <v>0</v>
      </c>
      <c r="EJ2122">
        <v>0</v>
      </c>
      <c r="EK2122">
        <v>0</v>
      </c>
      <c r="EL2122">
        <v>0</v>
      </c>
      <c r="EU2122" t="s">
        <v>264</v>
      </c>
      <c r="EV2122" t="s">
        <v>1139</v>
      </c>
      <c r="EW2122" t="s">
        <v>1140</v>
      </c>
      <c r="EX2122" s="1">
        <v>40135</v>
      </c>
      <c r="EY2122" t="s">
        <v>267</v>
      </c>
      <c r="EZ2122" t="str">
        <f t="shared" si="110"/>
        <v>FALSE</v>
      </c>
      <c r="FA2122">
        <v>2022</v>
      </c>
      <c r="FB2122">
        <v>2020</v>
      </c>
      <c r="FC2122">
        <v>1300</v>
      </c>
      <c r="FD2122" t="s">
        <v>246</v>
      </c>
      <c r="FE2122" t="s">
        <v>246</v>
      </c>
      <c r="FF2122" t="s">
        <v>246</v>
      </c>
      <c r="FG2122" t="s">
        <v>246</v>
      </c>
      <c r="FH2122" t="s">
        <v>246</v>
      </c>
      <c r="FI2122" t="s">
        <v>246</v>
      </c>
      <c r="FJ2122" t="s">
        <v>246</v>
      </c>
      <c r="FK2122" t="s">
        <v>246</v>
      </c>
      <c r="FL2122" t="s">
        <v>246</v>
      </c>
      <c r="FM2122" t="s">
        <v>246</v>
      </c>
      <c r="FN2122" t="s">
        <v>246</v>
      </c>
      <c r="FO2122" t="s">
        <v>246</v>
      </c>
      <c r="FP2122" t="s">
        <v>246</v>
      </c>
      <c r="FQ2122" s="2">
        <v>1132</v>
      </c>
      <c r="FR2122" s="2">
        <v>0</v>
      </c>
      <c r="FS2122" s="2">
        <v>0</v>
      </c>
      <c r="FT2122">
        <v>0</v>
      </c>
      <c r="FU2122" s="2">
        <v>7545</v>
      </c>
      <c r="FV2122" s="2">
        <v>7545</v>
      </c>
      <c r="FW2122" s="2">
        <v>0</v>
      </c>
      <c r="FX2122">
        <v>0</v>
      </c>
      <c r="FY2122" s="2">
        <v>0</v>
      </c>
      <c r="FZ2122" s="2">
        <v>0</v>
      </c>
      <c r="GA2122" s="2">
        <v>0</v>
      </c>
      <c r="GB2122">
        <v>0</v>
      </c>
      <c r="GC2122" s="2">
        <v>111.46</v>
      </c>
      <c r="GE2122" s="2">
        <v>7545</v>
      </c>
      <c r="GH2122" t="s">
        <v>410</v>
      </c>
      <c r="GK2122" t="s">
        <v>411</v>
      </c>
      <c r="GL2122" t="s">
        <v>411</v>
      </c>
      <c r="GR2122" t="str">
        <f>""</f>
        <v/>
      </c>
      <c r="GS2122" t="str">
        <f>""</f>
        <v/>
      </c>
      <c r="GT2122" t="str">
        <f>""</f>
        <v/>
      </c>
      <c r="GU2122" s="1">
        <v>42093</v>
      </c>
      <c r="GV2122" s="1">
        <v>42093</v>
      </c>
      <c r="GW2122" s="2">
        <v>9990</v>
      </c>
      <c r="GY2122" t="s">
        <v>1427</v>
      </c>
      <c r="GZ2122" t="s">
        <v>16703</v>
      </c>
      <c r="HF2122" t="str">
        <f>""</f>
        <v/>
      </c>
      <c r="HK2122" t="str">
        <f>""</f>
        <v/>
      </c>
      <c r="HN2122" t="s">
        <v>271</v>
      </c>
      <c r="HP2122" t="str">
        <f>"2015.13600"</f>
        <v>2015.13600</v>
      </c>
      <c r="HQ2122" t="str">
        <f>""</f>
        <v/>
      </c>
      <c r="HS2122" s="1">
        <v>36908</v>
      </c>
      <c r="HT2122" s="2">
        <v>14000</v>
      </c>
      <c r="HV2122" t="s">
        <v>240</v>
      </c>
      <c r="HW2122" s="2">
        <v>11000</v>
      </c>
      <c r="HX2122" t="s">
        <v>569</v>
      </c>
      <c r="HY2122" t="s">
        <v>570</v>
      </c>
      <c r="IA2122" t="str">
        <f>"3658.7"</f>
        <v>3658.7</v>
      </c>
      <c r="IB2122" t="str">
        <f>""</f>
        <v/>
      </c>
      <c r="IC2122" t="str">
        <f>HYPERLINK("https://web.datatree.com/?/property?propertyId=5391454")</f>
        <v>https://web.datatree.com/?/property?propertyId=5391454</v>
      </c>
    </row>
    <row r="2123" spans="1:237" x14ac:dyDescent="0.25">
      <c r="A2123" t="s">
        <v>16704</v>
      </c>
      <c r="D2123" t="s">
        <v>16704</v>
      </c>
      <c r="E2123" t="s">
        <v>273</v>
      </c>
      <c r="F2123">
        <v>3</v>
      </c>
      <c r="O2123" t="s">
        <v>16704</v>
      </c>
      <c r="P2123" t="s">
        <v>16704</v>
      </c>
      <c r="T2123" t="s">
        <v>242</v>
      </c>
      <c r="AE2123" t="s">
        <v>243</v>
      </c>
      <c r="AH2123" t="s">
        <v>244</v>
      </c>
      <c r="AK2123" t="s">
        <v>245</v>
      </c>
      <c r="AM2123">
        <v>21141</v>
      </c>
      <c r="AP2123" t="s">
        <v>16705</v>
      </c>
      <c r="AQ2123" t="s">
        <v>419</v>
      </c>
      <c r="AS2123" t="s">
        <v>3913</v>
      </c>
      <c r="AT2123" t="s">
        <v>3913</v>
      </c>
      <c r="AU2123" t="s">
        <v>328</v>
      </c>
      <c r="AV2123" t="str">
        <f>"92646-7335"</f>
        <v>92646-7335</v>
      </c>
      <c r="AW2123" t="s">
        <v>16706</v>
      </c>
      <c r="AX2123" t="s">
        <v>16707</v>
      </c>
      <c r="AY2123" t="s">
        <v>16708</v>
      </c>
      <c r="AZ2123" t="s">
        <v>254</v>
      </c>
      <c r="BA2123" t="s">
        <v>4695</v>
      </c>
      <c r="BB2123" t="str">
        <f>"122-04-027"</f>
        <v>122-04-027</v>
      </c>
      <c r="BC2123" t="str">
        <f>"12204027"</f>
        <v>12204027</v>
      </c>
      <c r="BD2123" t="str">
        <f>"R12204027"</f>
        <v>R12204027</v>
      </c>
      <c r="BE2123">
        <v>4015</v>
      </c>
      <c r="BI2123" t="s">
        <v>256</v>
      </c>
      <c r="BJ2123" t="s">
        <v>519</v>
      </c>
      <c r="BK2123" t="s">
        <v>351</v>
      </c>
      <c r="BL2123">
        <v>33</v>
      </c>
      <c r="BN2123">
        <v>34.503776443118497</v>
      </c>
      <c r="BO2123">
        <v>-113.94776485485301</v>
      </c>
      <c r="BP2123" t="s">
        <v>14060</v>
      </c>
      <c r="BW2123" t="s">
        <v>14061</v>
      </c>
      <c r="BX2123" t="s">
        <v>14061</v>
      </c>
      <c r="CA2123" t="str">
        <f>""</f>
        <v/>
      </c>
      <c r="CC2123">
        <v>0</v>
      </c>
      <c r="CD2123">
        <v>0</v>
      </c>
      <c r="CE2123">
        <v>0</v>
      </c>
      <c r="CF2123">
        <v>0</v>
      </c>
      <c r="CI2123">
        <v>0</v>
      </c>
      <c r="CJ2123">
        <v>0</v>
      </c>
      <c r="CL2123">
        <v>0</v>
      </c>
      <c r="CM2123">
        <v>0</v>
      </c>
      <c r="CN2123">
        <v>0</v>
      </c>
      <c r="CO2123">
        <v>0</v>
      </c>
      <c r="CP2123">
        <v>0</v>
      </c>
      <c r="CQ2123">
        <v>0</v>
      </c>
      <c r="CR2123">
        <v>0</v>
      </c>
      <c r="CS2123">
        <v>0</v>
      </c>
      <c r="CT2123">
        <v>0</v>
      </c>
      <c r="CU2123">
        <v>0</v>
      </c>
      <c r="CX2123">
        <v>0</v>
      </c>
      <c r="CZ2123">
        <v>0</v>
      </c>
      <c r="DB2123">
        <v>0</v>
      </c>
      <c r="DD2123">
        <v>0</v>
      </c>
      <c r="DF2123">
        <v>0</v>
      </c>
      <c r="DK2123">
        <v>0</v>
      </c>
      <c r="DM2123">
        <v>0</v>
      </c>
      <c r="DX2123">
        <v>0</v>
      </c>
      <c r="EC2123" t="s">
        <v>261</v>
      </c>
      <c r="ED2123" t="s">
        <v>354</v>
      </c>
      <c r="EE2123" t="s">
        <v>355</v>
      </c>
      <c r="EG2123">
        <v>435600</v>
      </c>
      <c r="EH2123">
        <v>10</v>
      </c>
      <c r="EI2123">
        <v>0</v>
      </c>
      <c r="EJ2123">
        <v>0</v>
      </c>
      <c r="EK2123">
        <v>0</v>
      </c>
      <c r="EL2123">
        <v>0</v>
      </c>
      <c r="EU2123" t="s">
        <v>653</v>
      </c>
      <c r="EV2123" t="s">
        <v>4538</v>
      </c>
      <c r="EW2123" t="s">
        <v>4539</v>
      </c>
      <c r="EX2123" s="1">
        <v>40135</v>
      </c>
      <c r="EY2123" t="s">
        <v>267</v>
      </c>
      <c r="EZ2123" t="str">
        <f t="shared" si="110"/>
        <v>FALSE</v>
      </c>
      <c r="FA2123">
        <v>2022</v>
      </c>
      <c r="FB2123">
        <v>2020</v>
      </c>
      <c r="FC2123">
        <v>1300</v>
      </c>
      <c r="FD2123" t="s">
        <v>246</v>
      </c>
      <c r="FE2123" t="s">
        <v>246</v>
      </c>
      <c r="FF2123" t="s">
        <v>246</v>
      </c>
      <c r="FG2123" t="s">
        <v>246</v>
      </c>
      <c r="FH2123" t="s">
        <v>246</v>
      </c>
      <c r="FI2123" t="s">
        <v>246</v>
      </c>
      <c r="FJ2123" t="s">
        <v>246</v>
      </c>
      <c r="FK2123" t="s">
        <v>246</v>
      </c>
      <c r="FL2123" t="s">
        <v>246</v>
      </c>
      <c r="FM2123" t="s">
        <v>246</v>
      </c>
      <c r="FN2123" t="s">
        <v>246</v>
      </c>
      <c r="FO2123" t="s">
        <v>246</v>
      </c>
      <c r="FP2123" t="s">
        <v>246</v>
      </c>
      <c r="FQ2123" s="2">
        <v>589</v>
      </c>
      <c r="FR2123" s="2">
        <v>0</v>
      </c>
      <c r="FS2123" s="2">
        <v>0</v>
      </c>
      <c r="FT2123">
        <v>0</v>
      </c>
      <c r="FU2123" s="2">
        <v>3925</v>
      </c>
      <c r="FV2123" s="2">
        <v>3925</v>
      </c>
      <c r="FW2123" s="2">
        <v>0</v>
      </c>
      <c r="FX2123">
        <v>0</v>
      </c>
      <c r="FY2123" s="2">
        <v>0</v>
      </c>
      <c r="FZ2123" s="2">
        <v>0</v>
      </c>
      <c r="GA2123" s="2">
        <v>0</v>
      </c>
      <c r="GB2123">
        <v>0</v>
      </c>
      <c r="GC2123" s="2">
        <v>44.24</v>
      </c>
      <c r="GE2123" s="2">
        <v>3925</v>
      </c>
      <c r="GH2123" t="s">
        <v>289</v>
      </c>
      <c r="GK2123" t="s">
        <v>290</v>
      </c>
      <c r="GL2123" t="s">
        <v>290</v>
      </c>
      <c r="GN2123" s="1">
        <v>36119</v>
      </c>
      <c r="GO2123" s="1">
        <v>36126</v>
      </c>
      <c r="GP2123" s="2">
        <v>0</v>
      </c>
      <c r="GQ2123" t="s">
        <v>319</v>
      </c>
      <c r="GR2123" t="str">
        <f>"                    "</f>
        <v xml:space="preserve">                    </v>
      </c>
      <c r="GS2123" t="str">
        <f>"3203.491"</f>
        <v>3203.491</v>
      </c>
      <c r="GT2123" t="str">
        <f>""</f>
        <v/>
      </c>
      <c r="HF2123" t="str">
        <f>""</f>
        <v/>
      </c>
      <c r="HK2123" t="str">
        <f>""</f>
        <v/>
      </c>
      <c r="HN2123" t="s">
        <v>271</v>
      </c>
      <c r="HP2123" t="str">
        <f>""</f>
        <v/>
      </c>
      <c r="HQ2123" t="str">
        <f>""</f>
        <v/>
      </c>
      <c r="IA2123" t="str">
        <f>""</f>
        <v/>
      </c>
      <c r="IB2123" t="str">
        <f>""</f>
        <v/>
      </c>
      <c r="IC2123" t="str">
        <f>HYPERLINK("https://web.datatree.com/?/property?propertyId=5391769")</f>
        <v>https://web.datatree.com/?/property?propertyId=5391769</v>
      </c>
    </row>
    <row r="2124" spans="1:237" x14ac:dyDescent="0.25">
      <c r="A2124" t="s">
        <v>9857</v>
      </c>
      <c r="D2124" t="s">
        <v>9857</v>
      </c>
      <c r="E2124" t="s">
        <v>240</v>
      </c>
      <c r="F2124">
        <v>2</v>
      </c>
      <c r="G2124" t="s">
        <v>9858</v>
      </c>
      <c r="H2124" t="s">
        <v>9859</v>
      </c>
      <c r="I2124" t="s">
        <v>9860</v>
      </c>
      <c r="J2124" t="s">
        <v>9861</v>
      </c>
      <c r="K2124" t="s">
        <v>240</v>
      </c>
      <c r="L2124">
        <v>2</v>
      </c>
      <c r="O2124" t="s">
        <v>9862</v>
      </c>
      <c r="P2124" t="s">
        <v>9863</v>
      </c>
      <c r="Q2124" t="s">
        <v>689</v>
      </c>
      <c r="T2124" t="s">
        <v>242</v>
      </c>
      <c r="AE2124" t="s">
        <v>243</v>
      </c>
      <c r="AH2124" t="s">
        <v>244</v>
      </c>
      <c r="AK2124" t="s">
        <v>245</v>
      </c>
      <c r="AM2124">
        <v>57</v>
      </c>
      <c r="AP2124" t="s">
        <v>1476</v>
      </c>
      <c r="AQ2124" t="s">
        <v>302</v>
      </c>
      <c r="AS2124" t="s">
        <v>9864</v>
      </c>
      <c r="AT2124" t="s">
        <v>9864</v>
      </c>
      <c r="AU2124" t="s">
        <v>7627</v>
      </c>
      <c r="AV2124" t="str">
        <f>"72715-8418"</f>
        <v>72715-8418</v>
      </c>
      <c r="AW2124" t="s">
        <v>1771</v>
      </c>
      <c r="AX2124" t="s">
        <v>9865</v>
      </c>
      <c r="AY2124" t="s">
        <v>9866</v>
      </c>
      <c r="AZ2124" t="s">
        <v>254</v>
      </c>
      <c r="BA2124" t="s">
        <v>16709</v>
      </c>
      <c r="BB2124" t="str">
        <f>"102-38-007"</f>
        <v>102-38-007</v>
      </c>
      <c r="BC2124" t="str">
        <f>"10238007"</f>
        <v>10238007</v>
      </c>
      <c r="BD2124" t="str">
        <f>"R10238007"</f>
        <v>R10238007</v>
      </c>
      <c r="BE2124">
        <v>4015</v>
      </c>
      <c r="BI2124" t="s">
        <v>256</v>
      </c>
      <c r="BJ2124" t="s">
        <v>424</v>
      </c>
      <c r="BK2124" t="s">
        <v>258</v>
      </c>
      <c r="BL2124">
        <v>27</v>
      </c>
      <c r="BN2124">
        <v>34.6180331638217</v>
      </c>
      <c r="BO2124">
        <v>-113.49747557989799</v>
      </c>
      <c r="BP2124" t="s">
        <v>1155</v>
      </c>
      <c r="BW2124" t="s">
        <v>1156</v>
      </c>
      <c r="BX2124" t="s">
        <v>1156</v>
      </c>
      <c r="CA2124" t="str">
        <f>"7"</f>
        <v>7</v>
      </c>
      <c r="CC2124">
        <v>0</v>
      </c>
      <c r="CD2124">
        <v>0</v>
      </c>
      <c r="CE2124">
        <v>0</v>
      </c>
      <c r="CF2124">
        <v>0</v>
      </c>
      <c r="CI2124">
        <v>0</v>
      </c>
      <c r="CJ2124">
        <v>0</v>
      </c>
      <c r="CL2124">
        <v>0</v>
      </c>
      <c r="CM2124">
        <v>0</v>
      </c>
      <c r="CN2124">
        <v>0</v>
      </c>
      <c r="CO2124">
        <v>0</v>
      </c>
      <c r="CP2124">
        <v>0</v>
      </c>
      <c r="CQ2124">
        <v>0</v>
      </c>
      <c r="CR2124">
        <v>0</v>
      </c>
      <c r="CS2124">
        <v>0</v>
      </c>
      <c r="CT2124">
        <v>0</v>
      </c>
      <c r="CU2124">
        <v>0</v>
      </c>
      <c r="CX2124">
        <v>0</v>
      </c>
      <c r="CZ2124">
        <v>0</v>
      </c>
      <c r="DB2124">
        <v>0</v>
      </c>
      <c r="DD2124">
        <v>0</v>
      </c>
      <c r="DF2124">
        <v>0</v>
      </c>
      <c r="DK2124">
        <v>0</v>
      </c>
      <c r="DM2124">
        <v>0</v>
      </c>
      <c r="DX2124">
        <v>0</v>
      </c>
      <c r="EC2124" t="s">
        <v>261</v>
      </c>
      <c r="ED2124" t="s">
        <v>262</v>
      </c>
      <c r="EE2124" t="s">
        <v>263</v>
      </c>
      <c r="EG2124">
        <v>435600</v>
      </c>
      <c r="EH2124">
        <v>10</v>
      </c>
      <c r="EI2124">
        <v>0</v>
      </c>
      <c r="EJ2124">
        <v>0</v>
      </c>
      <c r="EK2124">
        <v>0</v>
      </c>
      <c r="EL2124">
        <v>0</v>
      </c>
      <c r="EU2124" t="s">
        <v>264</v>
      </c>
      <c r="EV2124" t="s">
        <v>427</v>
      </c>
      <c r="EW2124" t="s">
        <v>428</v>
      </c>
      <c r="EX2124" s="1">
        <v>40135</v>
      </c>
      <c r="EY2124" t="s">
        <v>267</v>
      </c>
      <c r="EZ2124" t="str">
        <f t="shared" si="110"/>
        <v>FALSE</v>
      </c>
      <c r="FA2124">
        <v>2022</v>
      </c>
      <c r="FB2124">
        <v>2020</v>
      </c>
      <c r="FC2124">
        <v>600</v>
      </c>
      <c r="FD2124" t="s">
        <v>246</v>
      </c>
      <c r="FE2124" t="s">
        <v>246</v>
      </c>
      <c r="FF2124" t="s">
        <v>246</v>
      </c>
      <c r="FG2124" t="s">
        <v>246</v>
      </c>
      <c r="FH2124" t="s">
        <v>246</v>
      </c>
      <c r="FI2124" t="s">
        <v>246</v>
      </c>
      <c r="FJ2124" t="s">
        <v>246</v>
      </c>
      <c r="FK2124" t="s">
        <v>246</v>
      </c>
      <c r="FL2124" t="s">
        <v>246</v>
      </c>
      <c r="FM2124" t="s">
        <v>246</v>
      </c>
      <c r="FN2124" t="s">
        <v>246</v>
      </c>
      <c r="FO2124" t="s">
        <v>246</v>
      </c>
      <c r="FP2124" t="s">
        <v>246</v>
      </c>
      <c r="FQ2124" s="2">
        <v>509</v>
      </c>
      <c r="FR2124" s="2">
        <v>0</v>
      </c>
      <c r="FS2124" s="2">
        <v>0</v>
      </c>
      <c r="FT2124">
        <v>0</v>
      </c>
      <c r="FU2124" s="2">
        <v>3391</v>
      </c>
      <c r="FV2124" s="2">
        <v>3391</v>
      </c>
      <c r="FW2124" s="2">
        <v>0</v>
      </c>
      <c r="FX2124">
        <v>0</v>
      </c>
      <c r="FY2124" s="2">
        <v>0</v>
      </c>
      <c r="FZ2124" s="2">
        <v>0</v>
      </c>
      <c r="GA2124" s="2">
        <v>0</v>
      </c>
      <c r="GB2124">
        <v>0</v>
      </c>
      <c r="GC2124" s="2">
        <v>31.56</v>
      </c>
      <c r="GE2124" s="2">
        <v>3391</v>
      </c>
      <c r="GH2124" t="s">
        <v>289</v>
      </c>
      <c r="GK2124" t="s">
        <v>290</v>
      </c>
      <c r="GL2124" t="s">
        <v>290</v>
      </c>
      <c r="GN2124" s="1">
        <v>38475</v>
      </c>
      <c r="GO2124" s="1">
        <v>38482</v>
      </c>
      <c r="GP2124" s="2">
        <v>0</v>
      </c>
      <c r="GQ2124" t="s">
        <v>319</v>
      </c>
      <c r="GR2124" t="str">
        <f>"                    "</f>
        <v xml:space="preserve">                    </v>
      </c>
      <c r="GS2124" t="str">
        <f>"5590.251"</f>
        <v>5590.251</v>
      </c>
      <c r="GT2124" t="str">
        <f>""</f>
        <v/>
      </c>
      <c r="HF2124" t="str">
        <f>""</f>
        <v/>
      </c>
      <c r="HK2124" t="str">
        <f>""</f>
        <v/>
      </c>
      <c r="HN2124" t="s">
        <v>271</v>
      </c>
      <c r="HP2124" t="str">
        <f>""</f>
        <v/>
      </c>
      <c r="HQ2124" t="str">
        <f>""</f>
        <v/>
      </c>
      <c r="IA2124" t="str">
        <f>""</f>
        <v/>
      </c>
      <c r="IB2124" t="str">
        <f>""</f>
        <v/>
      </c>
      <c r="IC2124" t="str">
        <f>HYPERLINK("https://web.datatree.com/?/property?propertyId=5358796")</f>
        <v>https://web.datatree.com/?/property?propertyId=5358796</v>
      </c>
    </row>
    <row r="2125" spans="1:237" x14ac:dyDescent="0.25">
      <c r="A2125" t="s">
        <v>1793</v>
      </c>
      <c r="D2125" t="s">
        <v>1793</v>
      </c>
      <c r="E2125" t="s">
        <v>273</v>
      </c>
      <c r="F2125">
        <v>12</v>
      </c>
      <c r="O2125" t="s">
        <v>1793</v>
      </c>
      <c r="P2125" t="s">
        <v>1793</v>
      </c>
      <c r="R2125" t="s">
        <v>274</v>
      </c>
      <c r="T2125" t="s">
        <v>242</v>
      </c>
      <c r="AE2125" t="s">
        <v>243</v>
      </c>
      <c r="AH2125" t="s">
        <v>244</v>
      </c>
      <c r="AK2125" t="s">
        <v>245</v>
      </c>
      <c r="AL2125" t="s">
        <v>589</v>
      </c>
      <c r="AM2125">
        <v>212</v>
      </c>
      <c r="AP2125" t="s">
        <v>645</v>
      </c>
      <c r="AQ2125" t="s">
        <v>302</v>
      </c>
      <c r="AR2125" t="s">
        <v>1794</v>
      </c>
      <c r="AS2125" t="s">
        <v>1795</v>
      </c>
      <c r="AT2125" t="s">
        <v>1796</v>
      </c>
      <c r="AU2125" t="s">
        <v>1797</v>
      </c>
      <c r="AV2125" t="str">
        <f>"83814-1403"</f>
        <v>83814-1403</v>
      </c>
      <c r="AW2125" t="s">
        <v>251</v>
      </c>
      <c r="AX2125" t="s">
        <v>1798</v>
      </c>
      <c r="AY2125" t="s">
        <v>1799</v>
      </c>
      <c r="AZ2125" t="s">
        <v>254</v>
      </c>
      <c r="BA2125" t="s">
        <v>4192</v>
      </c>
      <c r="BB2125" t="str">
        <f>"402-43-065"</f>
        <v>402-43-065</v>
      </c>
      <c r="BC2125" t="str">
        <f>"40243065"</f>
        <v>40243065</v>
      </c>
      <c r="BD2125" t="str">
        <f>"R40243065"</f>
        <v>R40243065</v>
      </c>
      <c r="BE2125">
        <v>4015</v>
      </c>
      <c r="BJ2125" t="s">
        <v>1008</v>
      </c>
      <c r="BK2125" t="s">
        <v>351</v>
      </c>
      <c r="BL2125">
        <v>36</v>
      </c>
      <c r="BN2125">
        <v>36.818835011816098</v>
      </c>
      <c r="BO2125">
        <v>-113.970140877586</v>
      </c>
      <c r="BW2125" t="s">
        <v>1009</v>
      </c>
      <c r="BX2125" t="s">
        <v>1009</v>
      </c>
      <c r="CA2125" t="str">
        <f>""</f>
        <v/>
      </c>
      <c r="CC2125">
        <v>0</v>
      </c>
      <c r="CD2125">
        <v>0</v>
      </c>
      <c r="CE2125">
        <v>0</v>
      </c>
      <c r="CF2125">
        <v>0</v>
      </c>
      <c r="CI2125">
        <v>0</v>
      </c>
      <c r="CJ2125">
        <v>0</v>
      </c>
      <c r="CL2125">
        <v>0</v>
      </c>
      <c r="CM2125">
        <v>0</v>
      </c>
      <c r="CN2125">
        <v>0</v>
      </c>
      <c r="CO2125">
        <v>0</v>
      </c>
      <c r="CP2125">
        <v>0</v>
      </c>
      <c r="CQ2125">
        <v>0</v>
      </c>
      <c r="CR2125">
        <v>0</v>
      </c>
      <c r="CS2125">
        <v>0</v>
      </c>
      <c r="CT2125">
        <v>0</v>
      </c>
      <c r="CU2125">
        <v>0</v>
      </c>
      <c r="CX2125">
        <v>0</v>
      </c>
      <c r="CZ2125">
        <v>0</v>
      </c>
      <c r="DB2125">
        <v>0</v>
      </c>
      <c r="DD2125">
        <v>0</v>
      </c>
      <c r="DF2125">
        <v>0</v>
      </c>
      <c r="DK2125">
        <v>0</v>
      </c>
      <c r="DM2125">
        <v>0</v>
      </c>
      <c r="DX2125">
        <v>0</v>
      </c>
      <c r="EC2125" t="s">
        <v>261</v>
      </c>
      <c r="ED2125" t="s">
        <v>354</v>
      </c>
      <c r="EE2125" t="s">
        <v>355</v>
      </c>
      <c r="EG2125">
        <v>435600</v>
      </c>
      <c r="EH2125">
        <v>10</v>
      </c>
      <c r="EI2125">
        <v>0</v>
      </c>
      <c r="EJ2125">
        <v>0</v>
      </c>
      <c r="EK2125">
        <v>0</v>
      </c>
      <c r="EL2125">
        <v>0</v>
      </c>
      <c r="EU2125" t="s">
        <v>264</v>
      </c>
      <c r="EV2125" t="s">
        <v>1010</v>
      </c>
      <c r="EW2125" t="s">
        <v>1011</v>
      </c>
      <c r="EX2125" s="1">
        <v>40135</v>
      </c>
      <c r="EY2125" t="s">
        <v>267</v>
      </c>
      <c r="EZ2125" t="str">
        <f t="shared" si="110"/>
        <v>FALSE</v>
      </c>
      <c r="FA2125">
        <v>2022</v>
      </c>
      <c r="FB2125">
        <v>2020</v>
      </c>
      <c r="FC2125">
        <v>902</v>
      </c>
      <c r="FD2125" t="s">
        <v>246</v>
      </c>
      <c r="FE2125" t="s">
        <v>246</v>
      </c>
      <c r="FF2125" t="s">
        <v>246</v>
      </c>
      <c r="FG2125" t="s">
        <v>246</v>
      </c>
      <c r="FH2125" t="s">
        <v>246</v>
      </c>
      <c r="FI2125" t="s">
        <v>246</v>
      </c>
      <c r="FJ2125" t="s">
        <v>246</v>
      </c>
      <c r="FK2125" t="s">
        <v>246</v>
      </c>
      <c r="FL2125" t="s">
        <v>246</v>
      </c>
      <c r="FM2125" t="s">
        <v>246</v>
      </c>
      <c r="FN2125" t="s">
        <v>246</v>
      </c>
      <c r="FO2125" t="s">
        <v>246</v>
      </c>
      <c r="FP2125" t="s">
        <v>246</v>
      </c>
      <c r="FQ2125" s="2">
        <v>4428</v>
      </c>
      <c r="FR2125" s="2">
        <v>0</v>
      </c>
      <c r="FS2125" s="2">
        <v>0</v>
      </c>
      <c r="FT2125">
        <v>0</v>
      </c>
      <c r="FU2125" s="2">
        <v>29520</v>
      </c>
      <c r="FV2125" s="2">
        <v>29520</v>
      </c>
      <c r="FW2125" s="2">
        <v>0</v>
      </c>
      <c r="FX2125">
        <v>0</v>
      </c>
      <c r="FY2125" s="2">
        <v>0</v>
      </c>
      <c r="FZ2125" s="2">
        <v>0</v>
      </c>
      <c r="GA2125" s="2">
        <v>0</v>
      </c>
      <c r="GB2125">
        <v>0</v>
      </c>
      <c r="GC2125" s="2">
        <v>325.14</v>
      </c>
      <c r="GE2125" s="2">
        <v>29520</v>
      </c>
      <c r="GH2125" t="s">
        <v>776</v>
      </c>
      <c r="GK2125" t="s">
        <v>777</v>
      </c>
      <c r="GL2125" t="s">
        <v>778</v>
      </c>
      <c r="GM2125" t="s">
        <v>778</v>
      </c>
      <c r="GN2125" s="1">
        <v>40934</v>
      </c>
      <c r="GO2125" s="1">
        <v>40935</v>
      </c>
      <c r="GP2125" s="2">
        <v>0</v>
      </c>
      <c r="GQ2125" t="s">
        <v>567</v>
      </c>
      <c r="GR2125" t="str">
        <f>"                    "</f>
        <v xml:space="preserve">                    </v>
      </c>
      <c r="GS2125" t="str">
        <f>"2012.4038"</f>
        <v>2012.4038</v>
      </c>
      <c r="GT2125" t="str">
        <f>""</f>
        <v/>
      </c>
      <c r="GU2125" s="1">
        <v>36754</v>
      </c>
      <c r="GV2125" s="1">
        <v>36761</v>
      </c>
      <c r="GW2125" s="2">
        <v>15000</v>
      </c>
      <c r="GZ2125" t="s">
        <v>16710</v>
      </c>
      <c r="HF2125" t="str">
        <f>"                    "</f>
        <v xml:space="preserve">                    </v>
      </c>
      <c r="HK2125" t="str">
        <f>"                    "</f>
        <v xml:space="preserve">                    </v>
      </c>
      <c r="HM2125" t="s">
        <v>642</v>
      </c>
      <c r="HN2125" t="s">
        <v>271</v>
      </c>
      <c r="HP2125" t="str">
        <f>"3572.628"</f>
        <v>3572.628</v>
      </c>
      <c r="HQ2125" t="str">
        <f>""</f>
        <v/>
      </c>
      <c r="IA2125" t="str">
        <f>""</f>
        <v/>
      </c>
      <c r="IB2125" t="str">
        <f>""</f>
        <v/>
      </c>
      <c r="IC2125" t="str">
        <f>HYPERLINK("https://web.datatree.com/?/property?propertyId=5382435")</f>
        <v>https://web.datatree.com/?/property?propertyId=5382435</v>
      </c>
    </row>
    <row r="2126" spans="1:237" x14ac:dyDescent="0.25">
      <c r="A2126" t="s">
        <v>16579</v>
      </c>
      <c r="B2126" t="s">
        <v>2761</v>
      </c>
      <c r="C2126" t="s">
        <v>2761</v>
      </c>
      <c r="D2126" t="s">
        <v>16580</v>
      </c>
      <c r="E2126" t="s">
        <v>240</v>
      </c>
      <c r="F2126">
        <v>33</v>
      </c>
      <c r="G2126" t="s">
        <v>16581</v>
      </c>
      <c r="H2126" t="s">
        <v>4449</v>
      </c>
      <c r="I2126" t="s">
        <v>4449</v>
      </c>
      <c r="J2126" t="s">
        <v>16580</v>
      </c>
      <c r="K2126" t="s">
        <v>240</v>
      </c>
      <c r="L2126">
        <v>33</v>
      </c>
      <c r="O2126" t="s">
        <v>16582</v>
      </c>
      <c r="P2126" t="s">
        <v>16583</v>
      </c>
      <c r="Q2126" t="s">
        <v>1421</v>
      </c>
      <c r="T2126" t="s">
        <v>242</v>
      </c>
      <c r="AE2126" t="s">
        <v>243</v>
      </c>
      <c r="AH2126" t="s">
        <v>244</v>
      </c>
      <c r="AK2126" t="s">
        <v>245</v>
      </c>
      <c r="AP2126" t="s">
        <v>8979</v>
      </c>
      <c r="AS2126" t="s">
        <v>8980</v>
      </c>
      <c r="AT2126" t="s">
        <v>8980</v>
      </c>
      <c r="AU2126" t="s">
        <v>8404</v>
      </c>
      <c r="AV2126" t="str">
        <f>"96720"</f>
        <v>96720</v>
      </c>
      <c r="AX2126" t="s">
        <v>8981</v>
      </c>
      <c r="AY2126" t="s">
        <v>8982</v>
      </c>
      <c r="AZ2126" t="s">
        <v>254</v>
      </c>
      <c r="BA2126" t="s">
        <v>16711</v>
      </c>
      <c r="BB2126" t="str">
        <f>"102-38-018"</f>
        <v>102-38-018</v>
      </c>
      <c r="BC2126" t="str">
        <f>"10238018"</f>
        <v>10238018</v>
      </c>
      <c r="BD2126" t="str">
        <f>"R10238018"</f>
        <v>R10238018</v>
      </c>
      <c r="BE2126">
        <v>4015</v>
      </c>
      <c r="BI2126" t="s">
        <v>256</v>
      </c>
      <c r="BJ2126" t="s">
        <v>424</v>
      </c>
      <c r="BK2126" t="s">
        <v>258</v>
      </c>
      <c r="BL2126">
        <v>27</v>
      </c>
      <c r="BN2126">
        <v>34.614394845727098</v>
      </c>
      <c r="BO2126">
        <v>-113.508427564974</v>
      </c>
      <c r="BP2126" t="s">
        <v>1155</v>
      </c>
      <c r="BW2126" t="s">
        <v>1156</v>
      </c>
      <c r="BX2126" t="s">
        <v>1156</v>
      </c>
      <c r="CA2126" t="str">
        <f>"18"</f>
        <v>18</v>
      </c>
      <c r="CC2126">
        <v>0</v>
      </c>
      <c r="CD2126">
        <v>0</v>
      </c>
      <c r="CE2126">
        <v>0</v>
      </c>
      <c r="CF2126">
        <v>0</v>
      </c>
      <c r="CI2126">
        <v>0</v>
      </c>
      <c r="CJ2126">
        <v>0</v>
      </c>
      <c r="CL2126">
        <v>0</v>
      </c>
      <c r="CM2126">
        <v>0</v>
      </c>
      <c r="CN2126">
        <v>0</v>
      </c>
      <c r="CO2126">
        <v>0</v>
      </c>
      <c r="CP2126">
        <v>0</v>
      </c>
      <c r="CQ2126">
        <v>0</v>
      </c>
      <c r="CR2126">
        <v>0</v>
      </c>
      <c r="CS2126">
        <v>0</v>
      </c>
      <c r="CT2126">
        <v>0</v>
      </c>
      <c r="CU2126">
        <v>0</v>
      </c>
      <c r="CX2126">
        <v>0</v>
      </c>
      <c r="CZ2126">
        <v>0</v>
      </c>
      <c r="DB2126">
        <v>0</v>
      </c>
      <c r="DD2126">
        <v>0</v>
      </c>
      <c r="DF2126">
        <v>0</v>
      </c>
      <c r="DK2126">
        <v>0</v>
      </c>
      <c r="DM2126">
        <v>0</v>
      </c>
      <c r="DX2126">
        <v>0</v>
      </c>
      <c r="EC2126" t="s">
        <v>261</v>
      </c>
      <c r="ED2126" t="s">
        <v>262</v>
      </c>
      <c r="EE2126" t="s">
        <v>263</v>
      </c>
      <c r="EG2126">
        <v>435600</v>
      </c>
      <c r="EH2126">
        <v>10</v>
      </c>
      <c r="EI2126">
        <v>0</v>
      </c>
      <c r="EJ2126">
        <v>0</v>
      </c>
      <c r="EK2126">
        <v>0</v>
      </c>
      <c r="EL2126">
        <v>0</v>
      </c>
      <c r="EU2126" t="s">
        <v>264</v>
      </c>
      <c r="EV2126" t="s">
        <v>522</v>
      </c>
      <c r="EW2126" t="s">
        <v>523</v>
      </c>
      <c r="EX2126" s="1">
        <v>40135</v>
      </c>
      <c r="EY2126" t="s">
        <v>267</v>
      </c>
      <c r="EZ2126" t="str">
        <f t="shared" si="110"/>
        <v>FALSE</v>
      </c>
      <c r="FA2126">
        <v>2022</v>
      </c>
      <c r="FB2126">
        <v>2020</v>
      </c>
      <c r="FC2126">
        <v>600</v>
      </c>
      <c r="FD2126" t="s">
        <v>246</v>
      </c>
      <c r="FE2126" t="s">
        <v>246</v>
      </c>
      <c r="FF2126" t="s">
        <v>246</v>
      </c>
      <c r="FG2126" t="s">
        <v>246</v>
      </c>
      <c r="FH2126" t="s">
        <v>246</v>
      </c>
      <c r="FI2126" t="s">
        <v>246</v>
      </c>
      <c r="FJ2126" t="s">
        <v>246</v>
      </c>
      <c r="FK2126" t="s">
        <v>246</v>
      </c>
      <c r="FL2126" t="s">
        <v>246</v>
      </c>
      <c r="FM2126" t="s">
        <v>246</v>
      </c>
      <c r="FN2126" t="s">
        <v>246</v>
      </c>
      <c r="FO2126" t="s">
        <v>246</v>
      </c>
      <c r="FP2126" t="s">
        <v>246</v>
      </c>
      <c r="FQ2126" s="2">
        <v>509</v>
      </c>
      <c r="FR2126" s="2">
        <v>0</v>
      </c>
      <c r="FS2126" s="2">
        <v>0</v>
      </c>
      <c r="FT2126">
        <v>0</v>
      </c>
      <c r="FU2126" s="2">
        <v>3391</v>
      </c>
      <c r="FV2126" s="2">
        <v>3391</v>
      </c>
      <c r="FW2126" s="2">
        <v>0</v>
      </c>
      <c r="FX2126">
        <v>0</v>
      </c>
      <c r="FY2126" s="2">
        <v>0</v>
      </c>
      <c r="FZ2126" s="2">
        <v>0</v>
      </c>
      <c r="GA2126" s="2">
        <v>0</v>
      </c>
      <c r="GB2126">
        <v>0</v>
      </c>
      <c r="GC2126" s="2">
        <v>31.56</v>
      </c>
      <c r="GE2126" s="2">
        <v>3391</v>
      </c>
      <c r="GH2126" t="s">
        <v>289</v>
      </c>
      <c r="GK2126" t="s">
        <v>290</v>
      </c>
      <c r="GL2126" t="s">
        <v>290</v>
      </c>
      <c r="GN2126" s="1">
        <v>41318</v>
      </c>
      <c r="GO2126" s="1">
        <v>41345</v>
      </c>
      <c r="GQ2126" t="s">
        <v>739</v>
      </c>
      <c r="GR2126" t="str">
        <f>""</f>
        <v/>
      </c>
      <c r="GS2126" t="str">
        <f>"2013.12921"</f>
        <v>2013.12921</v>
      </c>
      <c r="GT2126" t="str">
        <f>""</f>
        <v/>
      </c>
      <c r="HF2126" t="str">
        <f>""</f>
        <v/>
      </c>
      <c r="HK2126" t="str">
        <f>""</f>
        <v/>
      </c>
      <c r="HN2126" t="s">
        <v>271</v>
      </c>
      <c r="HP2126" t="str">
        <f>""</f>
        <v/>
      </c>
      <c r="HQ2126" t="str">
        <f>""</f>
        <v/>
      </c>
      <c r="IA2126" t="str">
        <f>""</f>
        <v/>
      </c>
      <c r="IB2126" t="str">
        <f>""</f>
        <v/>
      </c>
      <c r="IC2126" t="str">
        <f>HYPERLINK("https://web.datatree.com/?/property?propertyId=5384782")</f>
        <v>https://web.datatree.com/?/property?propertyId=5384782</v>
      </c>
    </row>
    <row r="2127" spans="1:237" x14ac:dyDescent="0.25">
      <c r="A2127" t="s">
        <v>16712</v>
      </c>
      <c r="B2127" t="s">
        <v>16713</v>
      </c>
      <c r="C2127" t="s">
        <v>12890</v>
      </c>
      <c r="D2127" t="s">
        <v>16714</v>
      </c>
      <c r="E2127" t="s">
        <v>240</v>
      </c>
      <c r="F2127">
        <v>4</v>
      </c>
      <c r="O2127" t="s">
        <v>16715</v>
      </c>
      <c r="P2127" t="s">
        <v>16712</v>
      </c>
      <c r="T2127" t="s">
        <v>242</v>
      </c>
      <c r="AE2127" t="s">
        <v>243</v>
      </c>
      <c r="AH2127" t="s">
        <v>244</v>
      </c>
      <c r="AK2127" t="s">
        <v>245</v>
      </c>
      <c r="AM2127">
        <v>9140</v>
      </c>
      <c r="AO2127" t="s">
        <v>6020</v>
      </c>
      <c r="AP2127" t="s">
        <v>16716</v>
      </c>
      <c r="AQ2127" t="s">
        <v>491</v>
      </c>
      <c r="AS2127" t="s">
        <v>16717</v>
      </c>
      <c r="AU2127" t="s">
        <v>1029</v>
      </c>
      <c r="AV2127" t="str">
        <f>"44644-9705"</f>
        <v>44644-9705</v>
      </c>
      <c r="AW2127" t="s">
        <v>2020</v>
      </c>
      <c r="AX2127" t="s">
        <v>16718</v>
      </c>
      <c r="AY2127" t="s">
        <v>16719</v>
      </c>
      <c r="AZ2127" t="s">
        <v>254</v>
      </c>
      <c r="BA2127" t="s">
        <v>16720</v>
      </c>
      <c r="BB2127" t="str">
        <f>"102-40-035"</f>
        <v>102-40-035</v>
      </c>
      <c r="BC2127" t="str">
        <f>"10240035"</f>
        <v>10240035</v>
      </c>
      <c r="BD2127" t="str">
        <f>"R10240035"</f>
        <v>R10240035</v>
      </c>
      <c r="BE2127">
        <v>4015</v>
      </c>
      <c r="BI2127" t="s">
        <v>256</v>
      </c>
      <c r="BJ2127" t="s">
        <v>424</v>
      </c>
      <c r="BK2127" t="s">
        <v>258</v>
      </c>
      <c r="BL2127">
        <v>25</v>
      </c>
      <c r="BN2127">
        <v>34.610793143089701</v>
      </c>
      <c r="BO2127">
        <v>-113.471163645153</v>
      </c>
      <c r="BP2127" t="s">
        <v>425</v>
      </c>
      <c r="BW2127" t="s">
        <v>426</v>
      </c>
      <c r="BX2127" t="s">
        <v>426</v>
      </c>
      <c r="CA2127" t="str">
        <f>"163"</f>
        <v>163</v>
      </c>
      <c r="CC2127">
        <v>0</v>
      </c>
      <c r="CD2127">
        <v>0</v>
      </c>
      <c r="CE2127">
        <v>0</v>
      </c>
      <c r="CF2127">
        <v>0</v>
      </c>
      <c r="CI2127">
        <v>0</v>
      </c>
      <c r="CJ2127">
        <v>0</v>
      </c>
      <c r="CL2127">
        <v>0</v>
      </c>
      <c r="CM2127">
        <v>0</v>
      </c>
      <c r="CN2127">
        <v>0</v>
      </c>
      <c r="CO2127">
        <v>0</v>
      </c>
      <c r="CP2127">
        <v>0</v>
      </c>
      <c r="CQ2127">
        <v>0</v>
      </c>
      <c r="CR2127">
        <v>0</v>
      </c>
      <c r="CS2127">
        <v>0</v>
      </c>
      <c r="CT2127">
        <v>0</v>
      </c>
      <c r="CU2127">
        <v>0</v>
      </c>
      <c r="CX2127">
        <v>0</v>
      </c>
      <c r="CZ2127">
        <v>0</v>
      </c>
      <c r="DB2127">
        <v>0</v>
      </c>
      <c r="DD2127">
        <v>0</v>
      </c>
      <c r="DF2127">
        <v>0</v>
      </c>
      <c r="DK2127">
        <v>0</v>
      </c>
      <c r="DM2127">
        <v>0</v>
      </c>
      <c r="DX2127">
        <v>0</v>
      </c>
      <c r="EC2127" t="s">
        <v>261</v>
      </c>
      <c r="ED2127" t="s">
        <v>262</v>
      </c>
      <c r="EE2127" t="s">
        <v>263</v>
      </c>
      <c r="EG2127">
        <v>435600</v>
      </c>
      <c r="EH2127">
        <v>10</v>
      </c>
      <c r="EI2127">
        <v>0</v>
      </c>
      <c r="EJ2127">
        <v>0</v>
      </c>
      <c r="EK2127">
        <v>0</v>
      </c>
      <c r="EL2127">
        <v>0</v>
      </c>
      <c r="EU2127" t="s">
        <v>264</v>
      </c>
      <c r="EV2127" t="s">
        <v>427</v>
      </c>
      <c r="EW2127" t="s">
        <v>428</v>
      </c>
      <c r="EX2127" s="1">
        <v>40135</v>
      </c>
      <c r="EY2127" t="s">
        <v>267</v>
      </c>
      <c r="EZ2127" t="str">
        <f t="shared" si="110"/>
        <v>FALSE</v>
      </c>
      <c r="FA2127">
        <v>2022</v>
      </c>
      <c r="FB2127">
        <v>2020</v>
      </c>
      <c r="FC2127">
        <v>600</v>
      </c>
      <c r="FD2127" t="s">
        <v>246</v>
      </c>
      <c r="FE2127" t="s">
        <v>246</v>
      </c>
      <c r="FF2127" t="s">
        <v>246</v>
      </c>
      <c r="FG2127" t="s">
        <v>246</v>
      </c>
      <c r="FH2127" t="s">
        <v>246</v>
      </c>
      <c r="FI2127" t="s">
        <v>246</v>
      </c>
      <c r="FJ2127" t="s">
        <v>246</v>
      </c>
      <c r="FK2127" t="s">
        <v>246</v>
      </c>
      <c r="FL2127" t="s">
        <v>246</v>
      </c>
      <c r="FM2127" t="s">
        <v>246</v>
      </c>
      <c r="FN2127" t="s">
        <v>246</v>
      </c>
      <c r="FO2127" t="s">
        <v>246</v>
      </c>
      <c r="FP2127" t="s">
        <v>246</v>
      </c>
      <c r="FQ2127" s="2">
        <v>509</v>
      </c>
      <c r="FR2127" s="2">
        <v>0</v>
      </c>
      <c r="FS2127" s="2">
        <v>0</v>
      </c>
      <c r="FT2127">
        <v>0</v>
      </c>
      <c r="FU2127" s="2">
        <v>3391</v>
      </c>
      <c r="FV2127" s="2">
        <v>3391</v>
      </c>
      <c r="FW2127" s="2">
        <v>0</v>
      </c>
      <c r="FX2127">
        <v>0</v>
      </c>
      <c r="FY2127" s="2">
        <v>0</v>
      </c>
      <c r="FZ2127" s="2">
        <v>0</v>
      </c>
      <c r="GA2127" s="2">
        <v>0</v>
      </c>
      <c r="GB2127">
        <v>0</v>
      </c>
      <c r="GC2127" s="2">
        <v>31.56</v>
      </c>
      <c r="GE2127" s="2">
        <v>3391</v>
      </c>
      <c r="GH2127" t="s">
        <v>289</v>
      </c>
      <c r="GK2127" t="s">
        <v>290</v>
      </c>
      <c r="GL2127" t="s">
        <v>290</v>
      </c>
      <c r="GN2127" s="1">
        <v>38069</v>
      </c>
      <c r="GO2127" s="1">
        <v>38076</v>
      </c>
      <c r="GP2127" s="2">
        <v>3750</v>
      </c>
      <c r="GQ2127" t="s">
        <v>319</v>
      </c>
      <c r="GR2127" t="str">
        <f>"                    "</f>
        <v xml:space="preserve">                    </v>
      </c>
      <c r="GS2127" t="str">
        <f>"4939.396"</f>
        <v>4939.396</v>
      </c>
      <c r="GT2127" t="str">
        <f>""</f>
        <v/>
      </c>
      <c r="HF2127" t="str">
        <f>""</f>
        <v/>
      </c>
      <c r="HK2127" t="str">
        <f>""</f>
        <v/>
      </c>
      <c r="HN2127" t="s">
        <v>271</v>
      </c>
      <c r="HP2127" t="str">
        <f>""</f>
        <v/>
      </c>
      <c r="HQ2127" t="str">
        <f>""</f>
        <v/>
      </c>
      <c r="IA2127" t="str">
        <f>""</f>
        <v/>
      </c>
      <c r="IB2127" t="str">
        <f>""</f>
        <v/>
      </c>
      <c r="IC2127" t="str">
        <f>HYPERLINK("https://web.datatree.com/?/property?propertyId=5360126")</f>
        <v>https://web.datatree.com/?/property?propertyId=5360126</v>
      </c>
    </row>
    <row r="2128" spans="1:237" x14ac:dyDescent="0.25">
      <c r="A2128" t="s">
        <v>4790</v>
      </c>
      <c r="D2128" t="s">
        <v>4790</v>
      </c>
      <c r="E2128" t="s">
        <v>273</v>
      </c>
      <c r="F2128">
        <v>34</v>
      </c>
      <c r="O2128" t="s">
        <v>4790</v>
      </c>
      <c r="P2128" t="s">
        <v>4790</v>
      </c>
      <c r="Q2128" t="s">
        <v>1168</v>
      </c>
      <c r="T2128" t="s">
        <v>242</v>
      </c>
      <c r="AE2128" t="s">
        <v>243</v>
      </c>
      <c r="AH2128" t="s">
        <v>244</v>
      </c>
      <c r="AK2128" t="s">
        <v>245</v>
      </c>
      <c r="AM2128">
        <v>1845</v>
      </c>
      <c r="AO2128" t="s">
        <v>246</v>
      </c>
      <c r="AP2128" t="s">
        <v>4442</v>
      </c>
      <c r="AQ2128" t="s">
        <v>818</v>
      </c>
      <c r="AR2128" t="s">
        <v>4791</v>
      </c>
      <c r="AS2128" t="s">
        <v>975</v>
      </c>
      <c r="AT2128" t="s">
        <v>975</v>
      </c>
      <c r="AU2128" t="s">
        <v>243</v>
      </c>
      <c r="AV2128" t="str">
        <f>"86403-6774"</f>
        <v>86403-6774</v>
      </c>
      <c r="AW2128" t="s">
        <v>1030</v>
      </c>
      <c r="AX2128" t="s">
        <v>4792</v>
      </c>
      <c r="AY2128" t="s">
        <v>4793</v>
      </c>
      <c r="AZ2128" t="s">
        <v>254</v>
      </c>
      <c r="BA2128" t="s">
        <v>16721</v>
      </c>
      <c r="BB2128" t="str">
        <f>"102-18-006"</f>
        <v>102-18-006</v>
      </c>
      <c r="BC2128" t="str">
        <f>"10218006"</f>
        <v>10218006</v>
      </c>
      <c r="BD2128" t="str">
        <f>"R10218006"</f>
        <v>R10218006</v>
      </c>
      <c r="BE2128">
        <v>4015</v>
      </c>
      <c r="BI2128" t="s">
        <v>256</v>
      </c>
      <c r="BJ2128" t="s">
        <v>519</v>
      </c>
      <c r="BK2128" t="s">
        <v>258</v>
      </c>
      <c r="BL2128">
        <v>17</v>
      </c>
      <c r="BN2128">
        <v>34.5526673956414</v>
      </c>
      <c r="BO2128">
        <v>-113.53473019473699</v>
      </c>
      <c r="BP2128" t="s">
        <v>2123</v>
      </c>
      <c r="BW2128" t="s">
        <v>2124</v>
      </c>
      <c r="BX2128" t="s">
        <v>2124</v>
      </c>
      <c r="CA2128" t="str">
        <f>"198"</f>
        <v>198</v>
      </c>
      <c r="CC2128">
        <v>0</v>
      </c>
      <c r="CD2128">
        <v>0</v>
      </c>
      <c r="CE2128">
        <v>0</v>
      </c>
      <c r="CF2128">
        <v>0</v>
      </c>
      <c r="CI2128">
        <v>0</v>
      </c>
      <c r="CJ2128">
        <v>0</v>
      </c>
      <c r="CL2128">
        <v>0</v>
      </c>
      <c r="CM2128">
        <v>0</v>
      </c>
      <c r="CN2128">
        <v>0</v>
      </c>
      <c r="CO2128">
        <v>0</v>
      </c>
      <c r="CP2128">
        <v>0</v>
      </c>
      <c r="CQ2128">
        <v>0</v>
      </c>
      <c r="CR2128">
        <v>0</v>
      </c>
      <c r="CS2128">
        <v>0</v>
      </c>
      <c r="CT2128">
        <v>0</v>
      </c>
      <c r="CU2128">
        <v>0</v>
      </c>
      <c r="CX2128">
        <v>0</v>
      </c>
      <c r="CZ2128">
        <v>0</v>
      </c>
      <c r="DB2128">
        <v>0</v>
      </c>
      <c r="DD2128">
        <v>0</v>
      </c>
      <c r="DF2128">
        <v>0</v>
      </c>
      <c r="DK2128">
        <v>0</v>
      </c>
      <c r="DM2128">
        <v>0</v>
      </c>
      <c r="DX2128">
        <v>0</v>
      </c>
      <c r="EC2128" t="s">
        <v>261</v>
      </c>
      <c r="ED2128" t="s">
        <v>262</v>
      </c>
      <c r="EE2128" t="s">
        <v>263</v>
      </c>
      <c r="EG2128">
        <v>435600</v>
      </c>
      <c r="EH2128">
        <v>10</v>
      </c>
      <c r="EI2128">
        <v>0</v>
      </c>
      <c r="EJ2128">
        <v>0</v>
      </c>
      <c r="EK2128">
        <v>0</v>
      </c>
      <c r="EL2128">
        <v>0</v>
      </c>
      <c r="EU2128" t="s">
        <v>407</v>
      </c>
      <c r="EV2128" t="s">
        <v>522</v>
      </c>
      <c r="EW2128" t="s">
        <v>523</v>
      </c>
      <c r="EX2128" s="1">
        <v>40135</v>
      </c>
      <c r="EY2128" t="s">
        <v>267</v>
      </c>
      <c r="EZ2128" t="str">
        <f>"TRUE"</f>
        <v>TRUE</v>
      </c>
      <c r="FA2128">
        <v>2022</v>
      </c>
      <c r="FB2128">
        <v>2020</v>
      </c>
      <c r="FC2128">
        <v>600</v>
      </c>
      <c r="FD2128" t="s">
        <v>246</v>
      </c>
      <c r="FE2128" t="s">
        <v>246</v>
      </c>
      <c r="FF2128" t="s">
        <v>246</v>
      </c>
      <c r="FG2128" t="s">
        <v>246</v>
      </c>
      <c r="FH2128" t="s">
        <v>246</v>
      </c>
      <c r="FI2128" t="s">
        <v>246</v>
      </c>
      <c r="FJ2128" t="s">
        <v>246</v>
      </c>
      <c r="FK2128" t="s">
        <v>246</v>
      </c>
      <c r="FL2128" t="s">
        <v>246</v>
      </c>
      <c r="FM2128" t="s">
        <v>246</v>
      </c>
      <c r="FN2128" t="s">
        <v>246</v>
      </c>
      <c r="FO2128" t="s">
        <v>246</v>
      </c>
      <c r="FP2128" t="s">
        <v>246</v>
      </c>
      <c r="FQ2128" s="2">
        <v>589</v>
      </c>
      <c r="FR2128" s="2">
        <v>0</v>
      </c>
      <c r="FS2128" s="2">
        <v>0</v>
      </c>
      <c r="FT2128">
        <v>0</v>
      </c>
      <c r="FU2128" s="2">
        <v>3925</v>
      </c>
      <c r="FV2128" s="2">
        <v>3925</v>
      </c>
      <c r="FW2128" s="2">
        <v>0</v>
      </c>
      <c r="FX2128">
        <v>0</v>
      </c>
      <c r="FY2128" s="2">
        <v>0</v>
      </c>
      <c r="FZ2128" s="2">
        <v>0</v>
      </c>
      <c r="GA2128" s="2">
        <v>0</v>
      </c>
      <c r="GB2128">
        <v>0</v>
      </c>
      <c r="GC2128" s="2">
        <v>31.2</v>
      </c>
      <c r="GE2128" s="2">
        <v>3925</v>
      </c>
      <c r="GH2128" t="s">
        <v>289</v>
      </c>
      <c r="GK2128" t="s">
        <v>290</v>
      </c>
      <c r="GL2128" t="s">
        <v>290</v>
      </c>
      <c r="GN2128" s="1">
        <v>43930</v>
      </c>
      <c r="GO2128" s="1">
        <v>43934</v>
      </c>
      <c r="GQ2128" t="s">
        <v>412</v>
      </c>
      <c r="GR2128" t="str">
        <f>""</f>
        <v/>
      </c>
      <c r="GS2128" t="str">
        <f>"2020.21113"</f>
        <v>2020.21113</v>
      </c>
      <c r="GT2128" t="str">
        <f>""</f>
        <v/>
      </c>
      <c r="HF2128" t="str">
        <f>""</f>
        <v/>
      </c>
      <c r="HK2128" t="str">
        <f>""</f>
        <v/>
      </c>
      <c r="HN2128" t="s">
        <v>271</v>
      </c>
      <c r="HP2128" t="str">
        <f>""</f>
        <v/>
      </c>
      <c r="HQ2128" t="str">
        <f>""</f>
        <v/>
      </c>
      <c r="IA2128" t="str">
        <f>""</f>
        <v/>
      </c>
      <c r="IB2128" t="str">
        <f>""</f>
        <v/>
      </c>
      <c r="IC2128" t="str">
        <f>HYPERLINK("https://web.datatree.com/?/property?propertyId=5361446")</f>
        <v>https://web.datatree.com/?/property?propertyId=5361446</v>
      </c>
    </row>
    <row r="2129" spans="1:237" x14ac:dyDescent="0.25">
      <c r="A2129" t="s">
        <v>16722</v>
      </c>
      <c r="B2129" t="s">
        <v>12430</v>
      </c>
      <c r="C2129" t="s">
        <v>12430</v>
      </c>
      <c r="D2129" t="s">
        <v>3079</v>
      </c>
      <c r="E2129" t="s">
        <v>240</v>
      </c>
      <c r="F2129">
        <v>3</v>
      </c>
      <c r="G2129" t="s">
        <v>16723</v>
      </c>
      <c r="H2129" t="s">
        <v>16724</v>
      </c>
      <c r="I2129" t="s">
        <v>16724</v>
      </c>
      <c r="J2129" t="s">
        <v>3079</v>
      </c>
      <c r="K2129" t="s">
        <v>240</v>
      </c>
      <c r="L2129">
        <v>3</v>
      </c>
      <c r="O2129" t="s">
        <v>16725</v>
      </c>
      <c r="P2129" t="s">
        <v>16726</v>
      </c>
      <c r="R2129" t="s">
        <v>860</v>
      </c>
      <c r="T2129" t="s">
        <v>242</v>
      </c>
      <c r="AE2129" t="s">
        <v>243</v>
      </c>
      <c r="AH2129" t="s">
        <v>244</v>
      </c>
      <c r="AK2129" t="s">
        <v>245</v>
      </c>
      <c r="AP2129" t="s">
        <v>16727</v>
      </c>
      <c r="AS2129" t="s">
        <v>767</v>
      </c>
      <c r="AT2129" t="s">
        <v>767</v>
      </c>
      <c r="AU2129" t="s">
        <v>400</v>
      </c>
      <c r="AV2129" t="str">
        <f>"89024-1559"</f>
        <v>89024-1559</v>
      </c>
      <c r="AW2129" t="s">
        <v>3501</v>
      </c>
      <c r="AX2129" t="s">
        <v>16728</v>
      </c>
      <c r="AY2129" t="s">
        <v>16729</v>
      </c>
      <c r="AZ2129" t="s">
        <v>254</v>
      </c>
      <c r="BA2129" t="s">
        <v>16730</v>
      </c>
      <c r="BB2129" t="str">
        <f>"402-24-032"</f>
        <v>402-24-032</v>
      </c>
      <c r="BC2129" t="str">
        <f>"40224032"</f>
        <v>40224032</v>
      </c>
      <c r="BD2129" t="str">
        <f>"R40224032"</f>
        <v>R40224032</v>
      </c>
      <c r="BE2129">
        <v>4015</v>
      </c>
      <c r="BJ2129" t="s">
        <v>772</v>
      </c>
      <c r="BK2129" t="s">
        <v>351</v>
      </c>
      <c r="BL2129">
        <v>16</v>
      </c>
      <c r="BN2129">
        <v>36.782668251449103</v>
      </c>
      <c r="BO2129">
        <v>-114.03098688956401</v>
      </c>
      <c r="BW2129" t="s">
        <v>773</v>
      </c>
      <c r="BX2129" t="s">
        <v>773</v>
      </c>
      <c r="CA2129" t="str">
        <f>""</f>
        <v/>
      </c>
      <c r="CC2129">
        <v>0</v>
      </c>
      <c r="CD2129">
        <v>0</v>
      </c>
      <c r="CE2129">
        <v>0</v>
      </c>
      <c r="CF2129">
        <v>0</v>
      </c>
      <c r="CI2129">
        <v>0</v>
      </c>
      <c r="CJ2129">
        <v>0</v>
      </c>
      <c r="CL2129">
        <v>0</v>
      </c>
      <c r="CM2129">
        <v>0</v>
      </c>
      <c r="CN2129">
        <v>0</v>
      </c>
      <c r="CO2129">
        <v>0</v>
      </c>
      <c r="CP2129">
        <v>0</v>
      </c>
      <c r="CQ2129">
        <v>0</v>
      </c>
      <c r="CR2129">
        <v>0</v>
      </c>
      <c r="CS2129">
        <v>0</v>
      </c>
      <c r="CT2129">
        <v>0</v>
      </c>
      <c r="CU2129">
        <v>0</v>
      </c>
      <c r="CX2129">
        <v>0</v>
      </c>
      <c r="CZ2129">
        <v>0</v>
      </c>
      <c r="DB2129">
        <v>0</v>
      </c>
      <c r="DD2129">
        <v>0</v>
      </c>
      <c r="DF2129">
        <v>0</v>
      </c>
      <c r="DK2129">
        <v>0</v>
      </c>
      <c r="DM2129">
        <v>0</v>
      </c>
      <c r="DX2129">
        <v>0</v>
      </c>
      <c r="EC2129" t="s">
        <v>261</v>
      </c>
      <c r="ED2129" t="s">
        <v>354</v>
      </c>
      <c r="EE2129" t="s">
        <v>355</v>
      </c>
      <c r="EG2129">
        <v>435600</v>
      </c>
      <c r="EH2129">
        <v>10</v>
      </c>
      <c r="EI2129">
        <v>0</v>
      </c>
      <c r="EJ2129">
        <v>0</v>
      </c>
      <c r="EK2129">
        <v>0</v>
      </c>
      <c r="EL2129">
        <v>0</v>
      </c>
      <c r="EU2129" t="s">
        <v>264</v>
      </c>
      <c r="EV2129" t="s">
        <v>774</v>
      </c>
      <c r="EW2129" t="s">
        <v>775</v>
      </c>
      <c r="EX2129" s="1">
        <v>40135</v>
      </c>
      <c r="EY2129" t="s">
        <v>267</v>
      </c>
      <c r="EZ2129" t="str">
        <f>"FALSE"</f>
        <v>FALSE</v>
      </c>
      <c r="FA2129">
        <v>2022</v>
      </c>
      <c r="FB2129">
        <v>2020</v>
      </c>
      <c r="FC2129">
        <v>902</v>
      </c>
      <c r="FD2129" t="s">
        <v>246</v>
      </c>
      <c r="FE2129" t="s">
        <v>246</v>
      </c>
      <c r="FF2129" t="s">
        <v>246</v>
      </c>
      <c r="FG2129" t="s">
        <v>246</v>
      </c>
      <c r="FH2129" t="s">
        <v>246</v>
      </c>
      <c r="FI2129" t="s">
        <v>246</v>
      </c>
      <c r="FJ2129" t="s">
        <v>246</v>
      </c>
      <c r="FK2129" t="s">
        <v>246</v>
      </c>
      <c r="FL2129" t="s">
        <v>246</v>
      </c>
      <c r="FM2129" t="s">
        <v>246</v>
      </c>
      <c r="FN2129" t="s">
        <v>246</v>
      </c>
      <c r="FO2129" t="s">
        <v>246</v>
      </c>
      <c r="FP2129" t="s">
        <v>246</v>
      </c>
      <c r="FQ2129" s="2">
        <v>7303</v>
      </c>
      <c r="FR2129" s="2">
        <v>0</v>
      </c>
      <c r="FS2129" s="2">
        <v>0</v>
      </c>
      <c r="FT2129">
        <v>0</v>
      </c>
      <c r="FU2129" s="2">
        <v>48689</v>
      </c>
      <c r="FV2129" s="2">
        <v>48689</v>
      </c>
      <c r="FW2129" s="2">
        <v>0</v>
      </c>
      <c r="FX2129">
        <v>0</v>
      </c>
      <c r="FY2129" s="2">
        <v>0</v>
      </c>
      <c r="FZ2129" s="2">
        <v>0</v>
      </c>
      <c r="GA2129" s="2">
        <v>0</v>
      </c>
      <c r="GB2129">
        <v>0</v>
      </c>
      <c r="GC2129" s="2">
        <v>270.22000000000003</v>
      </c>
      <c r="GE2129" s="2">
        <v>48689</v>
      </c>
      <c r="GH2129" t="s">
        <v>776</v>
      </c>
      <c r="GK2129" t="s">
        <v>777</v>
      </c>
      <c r="GL2129" t="s">
        <v>778</v>
      </c>
      <c r="GM2129" t="s">
        <v>778</v>
      </c>
      <c r="GR2129" t="str">
        <f>""</f>
        <v/>
      </c>
      <c r="GS2129" t="str">
        <f>""</f>
        <v/>
      </c>
      <c r="GT2129" t="str">
        <f>""</f>
        <v/>
      </c>
      <c r="GU2129" s="1">
        <v>38420</v>
      </c>
      <c r="GV2129" s="1">
        <v>38427</v>
      </c>
      <c r="GW2129" s="2">
        <v>200000</v>
      </c>
      <c r="GX2129" t="s">
        <v>566</v>
      </c>
      <c r="GY2129" t="s">
        <v>567</v>
      </c>
      <c r="GZ2129" t="s">
        <v>8032</v>
      </c>
      <c r="HF2129" t="str">
        <f>"                    "</f>
        <v xml:space="preserve">                    </v>
      </c>
      <c r="HK2129" t="str">
        <f>"                    "</f>
        <v xml:space="preserve">                    </v>
      </c>
      <c r="HM2129" t="s">
        <v>759</v>
      </c>
      <c r="HN2129" t="s">
        <v>271</v>
      </c>
      <c r="HP2129" t="str">
        <f>"5487.486"</f>
        <v>5487.486</v>
      </c>
      <c r="HQ2129" t="str">
        <f>""</f>
        <v/>
      </c>
      <c r="HR2129" s="1">
        <v>37259</v>
      </c>
      <c r="HS2129" s="1">
        <v>37266</v>
      </c>
      <c r="HT2129" s="2">
        <v>55000</v>
      </c>
      <c r="HU2129" t="s">
        <v>362</v>
      </c>
      <c r="HV2129" t="s">
        <v>16731</v>
      </c>
      <c r="HW2129" s="2">
        <v>40000</v>
      </c>
      <c r="HX2129" t="s">
        <v>569</v>
      </c>
      <c r="HY2129" t="s">
        <v>570</v>
      </c>
      <c r="IA2129" t="str">
        <f>"3959.344"</f>
        <v>3959.344</v>
      </c>
      <c r="IB2129" t="str">
        <f>""</f>
        <v/>
      </c>
      <c r="IC2129" t="str">
        <f>HYPERLINK("https://web.datatree.com/?/property?propertyId=5362065")</f>
        <v>https://web.datatree.com/?/property?propertyId=5362065</v>
      </c>
    </row>
    <row r="2130" spans="1:237" x14ac:dyDescent="0.25">
      <c r="A2130" t="s">
        <v>16732</v>
      </c>
      <c r="D2130" t="s">
        <v>16732</v>
      </c>
      <c r="E2130" t="s">
        <v>273</v>
      </c>
      <c r="F2130">
        <v>5</v>
      </c>
      <c r="O2130" t="s">
        <v>16732</v>
      </c>
      <c r="P2130" t="s">
        <v>16732</v>
      </c>
      <c r="R2130" t="s">
        <v>274</v>
      </c>
      <c r="T2130" t="s">
        <v>242</v>
      </c>
      <c r="AE2130" t="s">
        <v>243</v>
      </c>
      <c r="AH2130" t="s">
        <v>244</v>
      </c>
      <c r="AK2130" t="s">
        <v>245</v>
      </c>
      <c r="AL2130" t="s">
        <v>246</v>
      </c>
      <c r="AM2130">
        <v>21090</v>
      </c>
      <c r="AP2130" t="s">
        <v>16733</v>
      </c>
      <c r="AQ2130" t="s">
        <v>491</v>
      </c>
      <c r="AS2130" t="s">
        <v>1362</v>
      </c>
      <c r="AT2130" t="s">
        <v>1362</v>
      </c>
      <c r="AU2130" t="s">
        <v>243</v>
      </c>
      <c r="AV2130" t="str">
        <f>"85255-6617"</f>
        <v>85255-6617</v>
      </c>
      <c r="AW2130" t="s">
        <v>16734</v>
      </c>
      <c r="AX2130" t="s">
        <v>16735</v>
      </c>
      <c r="AY2130" t="s">
        <v>16736</v>
      </c>
      <c r="AZ2130" t="s">
        <v>254</v>
      </c>
      <c r="BA2130" t="s">
        <v>16737</v>
      </c>
      <c r="BB2130" t="str">
        <f>"306-31-008C"</f>
        <v>306-31-008C</v>
      </c>
      <c r="BC2130" t="str">
        <f>"30631008C"</f>
        <v>30631008C</v>
      </c>
      <c r="BD2130" t="str">
        <f>"R30631008C"</f>
        <v>R30631008C</v>
      </c>
      <c r="BE2130">
        <v>4015</v>
      </c>
      <c r="BJ2130" t="s">
        <v>257</v>
      </c>
      <c r="BK2130" t="s">
        <v>559</v>
      </c>
      <c r="BL2130">
        <v>7</v>
      </c>
      <c r="BN2130">
        <v>35.222930385364698</v>
      </c>
      <c r="BO2130">
        <v>-114.252646452644</v>
      </c>
      <c r="BP2130" t="s">
        <v>3668</v>
      </c>
      <c r="BW2130" t="s">
        <v>16738</v>
      </c>
      <c r="BX2130" t="s">
        <v>16738</v>
      </c>
      <c r="CA2130" t="str">
        <f>""</f>
        <v/>
      </c>
      <c r="CC2130">
        <v>0</v>
      </c>
      <c r="CD2130">
        <v>0</v>
      </c>
      <c r="CE2130">
        <v>0</v>
      </c>
      <c r="CF2130">
        <v>0</v>
      </c>
      <c r="CI2130">
        <v>0</v>
      </c>
      <c r="CJ2130">
        <v>0</v>
      </c>
      <c r="CL2130">
        <v>0</v>
      </c>
      <c r="CM2130">
        <v>0</v>
      </c>
      <c r="CN2130">
        <v>0</v>
      </c>
      <c r="CO2130">
        <v>0</v>
      </c>
      <c r="CP2130">
        <v>0</v>
      </c>
      <c r="CQ2130">
        <v>0</v>
      </c>
      <c r="CR2130">
        <v>0</v>
      </c>
      <c r="CS2130">
        <v>0</v>
      </c>
      <c r="CT2130">
        <v>0</v>
      </c>
      <c r="CU2130">
        <v>0</v>
      </c>
      <c r="CX2130">
        <v>0</v>
      </c>
      <c r="CZ2130">
        <v>0</v>
      </c>
      <c r="DB2130">
        <v>0</v>
      </c>
      <c r="DD2130">
        <v>0</v>
      </c>
      <c r="DF2130">
        <v>0</v>
      </c>
      <c r="DK2130">
        <v>0</v>
      </c>
      <c r="DM2130">
        <v>0</v>
      </c>
      <c r="DX2130">
        <v>0</v>
      </c>
      <c r="EC2130" t="s">
        <v>261</v>
      </c>
      <c r="ED2130" t="s">
        <v>354</v>
      </c>
      <c r="EE2130" t="s">
        <v>355</v>
      </c>
      <c r="EG2130">
        <v>435600</v>
      </c>
      <c r="EH2130">
        <v>10</v>
      </c>
      <c r="EI2130">
        <v>0</v>
      </c>
      <c r="EJ2130">
        <v>0</v>
      </c>
      <c r="EK2130">
        <v>0</v>
      </c>
      <c r="EL2130">
        <v>0</v>
      </c>
      <c r="EU2130" t="s">
        <v>563</v>
      </c>
      <c r="EV2130" t="s">
        <v>16739</v>
      </c>
      <c r="EW2130" t="s">
        <v>16740</v>
      </c>
      <c r="EX2130" s="1">
        <v>42340</v>
      </c>
      <c r="EY2130" t="s">
        <v>267</v>
      </c>
      <c r="EZ2130" t="str">
        <f>"TRUE"</f>
        <v>TRUE</v>
      </c>
      <c r="FA2130">
        <v>2022</v>
      </c>
      <c r="FB2130">
        <v>2020</v>
      </c>
      <c r="FC2130">
        <v>430</v>
      </c>
      <c r="FD2130" t="s">
        <v>246</v>
      </c>
      <c r="FE2130" t="s">
        <v>246</v>
      </c>
      <c r="FF2130" t="s">
        <v>246</v>
      </c>
      <c r="FG2130" t="s">
        <v>246</v>
      </c>
      <c r="FH2130" t="s">
        <v>246</v>
      </c>
      <c r="FI2130" t="s">
        <v>246</v>
      </c>
      <c r="FJ2130" t="s">
        <v>246</v>
      </c>
      <c r="FK2130" t="s">
        <v>246</v>
      </c>
      <c r="FL2130" t="s">
        <v>246</v>
      </c>
      <c r="FM2130" t="s">
        <v>246</v>
      </c>
      <c r="FN2130" t="s">
        <v>246</v>
      </c>
      <c r="FO2130" t="s">
        <v>246</v>
      </c>
      <c r="FP2130" t="s">
        <v>246</v>
      </c>
      <c r="FQ2130" s="2">
        <v>10577</v>
      </c>
      <c r="FR2130" s="2">
        <v>0</v>
      </c>
      <c r="FS2130" s="2">
        <v>0</v>
      </c>
      <c r="FT2130">
        <v>0</v>
      </c>
      <c r="FU2130" s="2">
        <v>70513</v>
      </c>
      <c r="FV2130" s="2">
        <v>70513</v>
      </c>
      <c r="FW2130" s="2">
        <v>0</v>
      </c>
      <c r="FX2130">
        <v>0</v>
      </c>
      <c r="FY2130" s="2">
        <v>0</v>
      </c>
      <c r="FZ2130" s="2">
        <v>0</v>
      </c>
      <c r="GA2130" s="2">
        <v>0</v>
      </c>
      <c r="GB2130">
        <v>0</v>
      </c>
      <c r="GC2130" s="2">
        <v>697.08</v>
      </c>
      <c r="GE2130" s="2">
        <v>70513</v>
      </c>
      <c r="GF2130">
        <v>19</v>
      </c>
      <c r="GH2130" t="s">
        <v>315</v>
      </c>
      <c r="GK2130" t="s">
        <v>317</v>
      </c>
      <c r="GL2130" t="s">
        <v>317</v>
      </c>
      <c r="GM2130" t="s">
        <v>318</v>
      </c>
      <c r="GR2130" t="str">
        <f>""</f>
        <v/>
      </c>
      <c r="GS2130" t="str">
        <f>""</f>
        <v/>
      </c>
      <c r="GT2130" t="str">
        <f>""</f>
        <v/>
      </c>
      <c r="GU2130" s="1">
        <v>42312</v>
      </c>
      <c r="GV2130" s="1">
        <v>42341</v>
      </c>
      <c r="GW2130" s="2">
        <v>150000</v>
      </c>
      <c r="GY2130" t="s">
        <v>656</v>
      </c>
      <c r="GZ2130" t="s">
        <v>16741</v>
      </c>
      <c r="HB2130" s="2">
        <v>150000</v>
      </c>
      <c r="HC2130" t="s">
        <v>569</v>
      </c>
      <c r="HF2130" t="str">
        <f>"2015.53237"</f>
        <v>2015.53237</v>
      </c>
      <c r="HK2130" t="str">
        <f>""</f>
        <v/>
      </c>
      <c r="HM2130" t="s">
        <v>1945</v>
      </c>
      <c r="HN2130" t="s">
        <v>271</v>
      </c>
      <c r="HP2130" t="str">
        <f>"2015.53236"</f>
        <v>2015.53236</v>
      </c>
      <c r="HQ2130" t="str">
        <f>""</f>
        <v/>
      </c>
      <c r="HR2130" s="1">
        <v>35584</v>
      </c>
      <c r="HS2130" s="1">
        <v>35591</v>
      </c>
      <c r="HT2130" s="2">
        <v>132000</v>
      </c>
      <c r="HV2130" t="s">
        <v>1685</v>
      </c>
      <c r="HW2130" s="2">
        <v>150000</v>
      </c>
      <c r="HX2130" t="s">
        <v>569</v>
      </c>
      <c r="HY2130" t="s">
        <v>570</v>
      </c>
      <c r="IA2130" t="str">
        <f>"1997.30577"</f>
        <v>1997.30577</v>
      </c>
      <c r="IB2130" t="str">
        <f>""</f>
        <v/>
      </c>
      <c r="IC2130" t="str">
        <f>HYPERLINK("https://web.datatree.com/?/property?propertyId=5394933")</f>
        <v>https://web.datatree.com/?/property?propertyId=5394933</v>
      </c>
    </row>
    <row r="2131" spans="1:237" x14ac:dyDescent="0.25">
      <c r="A2131" t="s">
        <v>16742</v>
      </c>
      <c r="D2131" t="s">
        <v>16742</v>
      </c>
      <c r="E2131" t="s">
        <v>273</v>
      </c>
      <c r="F2131">
        <v>1</v>
      </c>
      <c r="G2131" t="s">
        <v>16743</v>
      </c>
      <c r="J2131" t="s">
        <v>16743</v>
      </c>
      <c r="K2131" t="s">
        <v>273</v>
      </c>
      <c r="L2131">
        <v>1</v>
      </c>
      <c r="O2131" t="s">
        <v>16742</v>
      </c>
      <c r="P2131" t="s">
        <v>16744</v>
      </c>
      <c r="R2131" t="s">
        <v>300</v>
      </c>
      <c r="T2131" t="s">
        <v>242</v>
      </c>
      <c r="AE2131" t="s">
        <v>243</v>
      </c>
      <c r="AH2131" t="s">
        <v>244</v>
      </c>
      <c r="AK2131" t="s">
        <v>245</v>
      </c>
      <c r="AM2131">
        <v>9954</v>
      </c>
      <c r="AP2131" t="s">
        <v>15705</v>
      </c>
      <c r="AQ2131" t="s">
        <v>375</v>
      </c>
      <c r="AS2131" t="s">
        <v>11991</v>
      </c>
      <c r="AT2131" t="s">
        <v>11991</v>
      </c>
      <c r="AU2131" t="s">
        <v>328</v>
      </c>
      <c r="AV2131" t="str">
        <f>"92509-3501"</f>
        <v>92509-3501</v>
      </c>
      <c r="AW2131" t="s">
        <v>2639</v>
      </c>
      <c r="AX2131" t="s">
        <v>16745</v>
      </c>
      <c r="AY2131" t="s">
        <v>16746</v>
      </c>
      <c r="AZ2131" t="s">
        <v>254</v>
      </c>
      <c r="BA2131" t="s">
        <v>16747</v>
      </c>
      <c r="BB2131" t="str">
        <f>"102-39-022"</f>
        <v>102-39-022</v>
      </c>
      <c r="BC2131" t="str">
        <f>"10239022"</f>
        <v>10239022</v>
      </c>
      <c r="BD2131" t="str">
        <f>"R10239022"</f>
        <v>R10239022</v>
      </c>
      <c r="BE2131">
        <v>4015</v>
      </c>
      <c r="BI2131" t="s">
        <v>256</v>
      </c>
      <c r="BJ2131" t="s">
        <v>424</v>
      </c>
      <c r="BK2131" t="s">
        <v>258</v>
      </c>
      <c r="BL2131">
        <v>35</v>
      </c>
      <c r="BN2131">
        <v>34.599883568101397</v>
      </c>
      <c r="BO2131">
        <v>-113.48213506493801</v>
      </c>
      <c r="BP2131" t="s">
        <v>994</v>
      </c>
      <c r="BW2131" t="s">
        <v>995</v>
      </c>
      <c r="BX2131" t="s">
        <v>995</v>
      </c>
      <c r="CA2131" t="str">
        <f>"86"</f>
        <v>86</v>
      </c>
      <c r="CC2131">
        <v>0</v>
      </c>
      <c r="CD2131">
        <v>0</v>
      </c>
      <c r="CE2131">
        <v>0</v>
      </c>
      <c r="CF2131">
        <v>0</v>
      </c>
      <c r="CI2131">
        <v>0</v>
      </c>
      <c r="CJ2131">
        <v>0</v>
      </c>
      <c r="CL2131">
        <v>0</v>
      </c>
      <c r="CM2131">
        <v>0</v>
      </c>
      <c r="CN2131">
        <v>0</v>
      </c>
      <c r="CO2131">
        <v>0</v>
      </c>
      <c r="CP2131">
        <v>0</v>
      </c>
      <c r="CQ2131">
        <v>0</v>
      </c>
      <c r="CR2131">
        <v>0</v>
      </c>
      <c r="CS2131">
        <v>0</v>
      </c>
      <c r="CT2131">
        <v>0</v>
      </c>
      <c r="CU2131">
        <v>0</v>
      </c>
      <c r="CX2131">
        <v>0</v>
      </c>
      <c r="CZ2131">
        <v>0</v>
      </c>
      <c r="DB2131">
        <v>0</v>
      </c>
      <c r="DD2131">
        <v>0</v>
      </c>
      <c r="DF2131">
        <v>0</v>
      </c>
      <c r="DK2131">
        <v>0</v>
      </c>
      <c r="DM2131">
        <v>0</v>
      </c>
      <c r="DX2131">
        <v>0</v>
      </c>
      <c r="EC2131" t="s">
        <v>261</v>
      </c>
      <c r="ED2131" t="s">
        <v>262</v>
      </c>
      <c r="EE2131" t="s">
        <v>263</v>
      </c>
      <c r="EG2131">
        <v>435600</v>
      </c>
      <c r="EH2131">
        <v>10</v>
      </c>
      <c r="EI2131">
        <v>0</v>
      </c>
      <c r="EJ2131">
        <v>0</v>
      </c>
      <c r="EK2131">
        <v>0</v>
      </c>
      <c r="EL2131">
        <v>0</v>
      </c>
      <c r="EU2131" t="s">
        <v>264</v>
      </c>
      <c r="EV2131" t="s">
        <v>427</v>
      </c>
      <c r="EW2131" t="s">
        <v>428</v>
      </c>
      <c r="EX2131" s="1">
        <v>40135</v>
      </c>
      <c r="EY2131" t="s">
        <v>267</v>
      </c>
      <c r="EZ2131" t="str">
        <f t="shared" ref="EZ2131:EZ2137" si="111">"FALSE"</f>
        <v>FALSE</v>
      </c>
      <c r="FA2131">
        <v>2022</v>
      </c>
      <c r="FB2131">
        <v>2020</v>
      </c>
      <c r="FC2131">
        <v>600</v>
      </c>
      <c r="FD2131" t="s">
        <v>246</v>
      </c>
      <c r="FE2131" t="s">
        <v>246</v>
      </c>
      <c r="FF2131" t="s">
        <v>246</v>
      </c>
      <c r="FG2131" t="s">
        <v>246</v>
      </c>
      <c r="FH2131" t="s">
        <v>246</v>
      </c>
      <c r="FI2131" t="s">
        <v>246</v>
      </c>
      <c r="FJ2131" t="s">
        <v>246</v>
      </c>
      <c r="FK2131" t="s">
        <v>246</v>
      </c>
      <c r="FL2131" t="s">
        <v>246</v>
      </c>
      <c r="FM2131" t="s">
        <v>246</v>
      </c>
      <c r="FN2131" t="s">
        <v>246</v>
      </c>
      <c r="FO2131" t="s">
        <v>246</v>
      </c>
      <c r="FP2131" t="s">
        <v>246</v>
      </c>
      <c r="FQ2131" s="2">
        <v>509</v>
      </c>
      <c r="FR2131" s="2">
        <v>0</v>
      </c>
      <c r="FS2131" s="2">
        <v>0</v>
      </c>
      <c r="FT2131">
        <v>0</v>
      </c>
      <c r="FU2131" s="2">
        <v>3391</v>
      </c>
      <c r="FV2131" s="2">
        <v>3391</v>
      </c>
      <c r="FW2131" s="2">
        <v>0</v>
      </c>
      <c r="FX2131">
        <v>0</v>
      </c>
      <c r="FY2131" s="2">
        <v>0</v>
      </c>
      <c r="FZ2131" s="2">
        <v>0</v>
      </c>
      <c r="GA2131" s="2">
        <v>0</v>
      </c>
      <c r="GB2131">
        <v>0</v>
      </c>
      <c r="GC2131" s="2">
        <v>31.56</v>
      </c>
      <c r="GE2131" s="2">
        <v>3391</v>
      </c>
      <c r="GH2131" t="s">
        <v>289</v>
      </c>
      <c r="GK2131" t="s">
        <v>290</v>
      </c>
      <c r="GL2131" t="s">
        <v>290</v>
      </c>
      <c r="GN2131" s="1">
        <v>37504</v>
      </c>
      <c r="GO2131" s="1">
        <v>37511</v>
      </c>
      <c r="GP2131" s="2">
        <v>0</v>
      </c>
      <c r="GQ2131" t="s">
        <v>362</v>
      </c>
      <c r="GR2131" t="str">
        <f>"                    "</f>
        <v xml:space="preserve">                    </v>
      </c>
      <c r="GS2131" t="str">
        <f>"4198.310"</f>
        <v>4198.310</v>
      </c>
      <c r="GT2131" t="str">
        <f>""</f>
        <v/>
      </c>
      <c r="HF2131" t="str">
        <f>""</f>
        <v/>
      </c>
      <c r="HK2131" t="str">
        <f>""</f>
        <v/>
      </c>
      <c r="HN2131" t="s">
        <v>271</v>
      </c>
      <c r="HP2131" t="str">
        <f>""</f>
        <v/>
      </c>
      <c r="HQ2131" t="str">
        <f>""</f>
        <v/>
      </c>
      <c r="IA2131" t="str">
        <f>""</f>
        <v/>
      </c>
      <c r="IB2131" t="str">
        <f>""</f>
        <v/>
      </c>
      <c r="IC2131" t="str">
        <f>HYPERLINK("https://web.datatree.com/?/property?propertyId=5394947")</f>
        <v>https://web.datatree.com/?/property?propertyId=5394947</v>
      </c>
    </row>
    <row r="2132" spans="1:237" x14ac:dyDescent="0.25">
      <c r="A2132" t="s">
        <v>272</v>
      </c>
      <c r="D2132" t="s">
        <v>272</v>
      </c>
      <c r="E2132" t="s">
        <v>273</v>
      </c>
      <c r="F2132">
        <v>377</v>
      </c>
      <c r="O2132" t="s">
        <v>272</v>
      </c>
      <c r="P2132" t="s">
        <v>272</v>
      </c>
      <c r="R2132" t="s">
        <v>274</v>
      </c>
      <c r="T2132" t="s">
        <v>242</v>
      </c>
      <c r="AE2132" t="s">
        <v>243</v>
      </c>
      <c r="AH2132" t="s">
        <v>244</v>
      </c>
      <c r="AK2132" t="s">
        <v>245</v>
      </c>
      <c r="AP2132" t="s">
        <v>275</v>
      </c>
      <c r="AS2132" t="s">
        <v>276</v>
      </c>
      <c r="AT2132" t="s">
        <v>276</v>
      </c>
      <c r="AU2132" t="s">
        <v>243</v>
      </c>
      <c r="AV2132" t="str">
        <f>"86321"</f>
        <v>86321</v>
      </c>
      <c r="AW2132" t="s">
        <v>277</v>
      </c>
      <c r="AX2132" t="s">
        <v>278</v>
      </c>
      <c r="AY2132" t="s">
        <v>279</v>
      </c>
      <c r="AZ2132" t="s">
        <v>254</v>
      </c>
      <c r="BA2132" t="s">
        <v>16748</v>
      </c>
      <c r="BB2132" t="str">
        <f>"201-06-077"</f>
        <v>201-06-077</v>
      </c>
      <c r="BC2132" t="str">
        <f>"20106077"</f>
        <v>20106077</v>
      </c>
      <c r="BD2132" t="str">
        <f>"R20106077"</f>
        <v>R20106077</v>
      </c>
      <c r="BE2132">
        <v>4015</v>
      </c>
      <c r="BI2132" t="s">
        <v>256</v>
      </c>
      <c r="BJ2132" t="s">
        <v>281</v>
      </c>
      <c r="BK2132" t="s">
        <v>258</v>
      </c>
      <c r="BL2132">
        <v>31</v>
      </c>
      <c r="BN2132">
        <v>34.688789986230098</v>
      </c>
      <c r="BO2132">
        <v>-113.556749520176</v>
      </c>
      <c r="BP2132" t="s">
        <v>282</v>
      </c>
      <c r="BW2132" t="s">
        <v>950</v>
      </c>
      <c r="BX2132" t="s">
        <v>950</v>
      </c>
      <c r="CA2132" t="str">
        <f>"77"</f>
        <v>77</v>
      </c>
      <c r="CC2132">
        <v>0</v>
      </c>
      <c r="CD2132">
        <v>0</v>
      </c>
      <c r="CE2132">
        <v>0</v>
      </c>
      <c r="CF2132">
        <v>0</v>
      </c>
      <c r="CI2132">
        <v>0</v>
      </c>
      <c r="CJ2132">
        <v>0</v>
      </c>
      <c r="CL2132">
        <v>0</v>
      </c>
      <c r="CM2132">
        <v>0</v>
      </c>
      <c r="CN2132">
        <v>0</v>
      </c>
      <c r="CO2132">
        <v>0</v>
      </c>
      <c r="CP2132">
        <v>0</v>
      </c>
      <c r="CQ2132">
        <v>0</v>
      </c>
      <c r="CR2132">
        <v>0</v>
      </c>
      <c r="CS2132">
        <v>0</v>
      </c>
      <c r="CT2132">
        <v>0</v>
      </c>
      <c r="CU2132">
        <v>0</v>
      </c>
      <c r="CX2132">
        <v>0</v>
      </c>
      <c r="CZ2132">
        <v>0</v>
      </c>
      <c r="DB2132">
        <v>0</v>
      </c>
      <c r="DD2132">
        <v>0</v>
      </c>
      <c r="DF2132">
        <v>0</v>
      </c>
      <c r="DK2132">
        <v>0</v>
      </c>
      <c r="DM2132">
        <v>0</v>
      </c>
      <c r="DX2132">
        <v>0</v>
      </c>
      <c r="EC2132" t="s">
        <v>284</v>
      </c>
      <c r="ED2132" t="s">
        <v>285</v>
      </c>
      <c r="EE2132" t="s">
        <v>286</v>
      </c>
      <c r="EG2132">
        <v>435600</v>
      </c>
      <c r="EH2132">
        <v>10</v>
      </c>
      <c r="EI2132">
        <v>0</v>
      </c>
      <c r="EJ2132">
        <v>0</v>
      </c>
      <c r="EK2132">
        <v>0</v>
      </c>
      <c r="EL2132">
        <v>0</v>
      </c>
      <c r="EU2132" t="s">
        <v>264</v>
      </c>
      <c r="EV2132" t="s">
        <v>287</v>
      </c>
      <c r="EW2132" t="s">
        <v>288</v>
      </c>
      <c r="EX2132" s="1">
        <v>40135</v>
      </c>
      <c r="EY2132" t="s">
        <v>267</v>
      </c>
      <c r="EZ2132" t="str">
        <f t="shared" si="111"/>
        <v>FALSE</v>
      </c>
      <c r="FA2132">
        <v>2022</v>
      </c>
      <c r="FB2132">
        <v>2020</v>
      </c>
      <c r="FC2132">
        <v>600</v>
      </c>
      <c r="FD2132" t="s">
        <v>246</v>
      </c>
      <c r="FE2132" t="s">
        <v>246</v>
      </c>
      <c r="FF2132" t="s">
        <v>246</v>
      </c>
      <c r="FG2132" t="s">
        <v>246</v>
      </c>
      <c r="FH2132" t="s">
        <v>246</v>
      </c>
      <c r="FI2132" t="s">
        <v>246</v>
      </c>
      <c r="FJ2132" t="s">
        <v>246</v>
      </c>
      <c r="FK2132" t="s">
        <v>246</v>
      </c>
      <c r="FL2132" t="s">
        <v>246</v>
      </c>
      <c r="FM2132" t="s">
        <v>246</v>
      </c>
      <c r="FN2132" t="s">
        <v>246</v>
      </c>
      <c r="FO2132" t="s">
        <v>246</v>
      </c>
      <c r="FP2132" t="s">
        <v>246</v>
      </c>
      <c r="FQ2132" s="2">
        <v>12</v>
      </c>
      <c r="FR2132" s="2">
        <v>0</v>
      </c>
      <c r="FS2132" s="2">
        <v>0</v>
      </c>
      <c r="FT2132">
        <v>0</v>
      </c>
      <c r="FU2132" s="2">
        <v>82</v>
      </c>
      <c r="FV2132" s="2">
        <v>82</v>
      </c>
      <c r="FW2132" s="2">
        <v>0</v>
      </c>
      <c r="FX2132">
        <v>0</v>
      </c>
      <c r="FY2132" s="2">
        <v>0</v>
      </c>
      <c r="FZ2132" s="2">
        <v>0</v>
      </c>
      <c r="GA2132" s="2">
        <v>0</v>
      </c>
      <c r="GB2132">
        <v>0</v>
      </c>
      <c r="GC2132" s="2">
        <v>1.1399999999999999</v>
      </c>
      <c r="GE2132" s="2">
        <v>82</v>
      </c>
      <c r="GH2132" t="s">
        <v>289</v>
      </c>
      <c r="GK2132" t="s">
        <v>290</v>
      </c>
      <c r="GL2132" t="s">
        <v>290</v>
      </c>
      <c r="GR2132" t="str">
        <f>""</f>
        <v/>
      </c>
      <c r="GS2132" t="str">
        <f>""</f>
        <v/>
      </c>
      <c r="GT2132" t="str">
        <f>""</f>
        <v/>
      </c>
      <c r="HF2132" t="str">
        <f>""</f>
        <v/>
      </c>
      <c r="HK2132" t="str">
        <f>""</f>
        <v/>
      </c>
      <c r="HN2132" t="s">
        <v>271</v>
      </c>
      <c r="HP2132" t="str">
        <f>""</f>
        <v/>
      </c>
      <c r="HQ2132" t="str">
        <f>""</f>
        <v/>
      </c>
      <c r="IA2132" t="str">
        <f>""</f>
        <v/>
      </c>
      <c r="IB2132" t="str">
        <f>""</f>
        <v/>
      </c>
      <c r="IC2132" t="str">
        <f>HYPERLINK("https://web.datatree.com/?/property?propertyId=5362766")</f>
        <v>https://web.datatree.com/?/property?propertyId=5362766</v>
      </c>
    </row>
    <row r="2133" spans="1:237" x14ac:dyDescent="0.25">
      <c r="A2133" t="s">
        <v>16749</v>
      </c>
      <c r="D2133" t="s">
        <v>16749</v>
      </c>
      <c r="E2133" t="s">
        <v>273</v>
      </c>
      <c r="F2133">
        <v>1</v>
      </c>
      <c r="G2133" t="s">
        <v>16750</v>
      </c>
      <c r="J2133" t="s">
        <v>16750</v>
      </c>
      <c r="K2133" t="s">
        <v>273</v>
      </c>
      <c r="L2133">
        <v>1</v>
      </c>
      <c r="O2133" t="s">
        <v>16749</v>
      </c>
      <c r="P2133" t="s">
        <v>16751</v>
      </c>
      <c r="R2133" t="s">
        <v>300</v>
      </c>
      <c r="T2133" t="s">
        <v>242</v>
      </c>
      <c r="AE2133" t="s">
        <v>243</v>
      </c>
      <c r="AH2133" t="s">
        <v>244</v>
      </c>
      <c r="AK2133" t="s">
        <v>245</v>
      </c>
      <c r="AM2133">
        <v>2468</v>
      </c>
      <c r="AP2133" t="s">
        <v>16752</v>
      </c>
      <c r="AQ2133" t="s">
        <v>419</v>
      </c>
      <c r="AS2133" t="s">
        <v>398</v>
      </c>
      <c r="AT2133" t="s">
        <v>399</v>
      </c>
      <c r="AU2133" t="s">
        <v>400</v>
      </c>
      <c r="AV2133" t="str">
        <f>"89115-4221"</f>
        <v>89115-4221</v>
      </c>
      <c r="AW2133" t="s">
        <v>865</v>
      </c>
      <c r="AX2133" t="s">
        <v>16753</v>
      </c>
      <c r="AY2133" t="s">
        <v>16754</v>
      </c>
      <c r="AZ2133" t="s">
        <v>254</v>
      </c>
      <c r="BA2133" t="s">
        <v>16755</v>
      </c>
      <c r="BB2133" t="str">
        <f>"351-22-036"</f>
        <v>351-22-036</v>
      </c>
      <c r="BC2133" t="str">
        <f>"35122036"</f>
        <v>35122036</v>
      </c>
      <c r="BD2133" t="str">
        <f>"R35122036"</f>
        <v>R35122036</v>
      </c>
      <c r="BE2133">
        <v>4015</v>
      </c>
      <c r="BJ2133" t="s">
        <v>333</v>
      </c>
      <c r="BK2133" t="s">
        <v>310</v>
      </c>
      <c r="BL2133">
        <v>35</v>
      </c>
      <c r="BN2133">
        <v>35.426488563644703</v>
      </c>
      <c r="BO2133">
        <v>-114.37860479999399</v>
      </c>
      <c r="BP2133" t="s">
        <v>790</v>
      </c>
      <c r="BQ2133">
        <v>5</v>
      </c>
      <c r="BW2133" t="s">
        <v>2039</v>
      </c>
      <c r="BX2133" t="s">
        <v>2039</v>
      </c>
      <c r="CA2133" t="str">
        <f>"48|49"</f>
        <v>48|49</v>
      </c>
      <c r="CC2133">
        <v>0</v>
      </c>
      <c r="CD2133">
        <v>0</v>
      </c>
      <c r="CE2133">
        <v>0</v>
      </c>
      <c r="CF2133">
        <v>0</v>
      </c>
      <c r="CI2133">
        <v>0</v>
      </c>
      <c r="CJ2133">
        <v>0</v>
      </c>
      <c r="CL2133">
        <v>0</v>
      </c>
      <c r="CM2133">
        <v>0</v>
      </c>
      <c r="CN2133">
        <v>0</v>
      </c>
      <c r="CO2133">
        <v>0</v>
      </c>
      <c r="CP2133">
        <v>0</v>
      </c>
      <c r="CQ2133">
        <v>0</v>
      </c>
      <c r="CR2133">
        <v>0</v>
      </c>
      <c r="CS2133">
        <v>0</v>
      </c>
      <c r="CT2133">
        <v>0</v>
      </c>
      <c r="CU2133">
        <v>0</v>
      </c>
      <c r="CX2133">
        <v>0</v>
      </c>
      <c r="CZ2133">
        <v>0</v>
      </c>
      <c r="DB2133">
        <v>0</v>
      </c>
      <c r="DD2133">
        <v>0</v>
      </c>
      <c r="DF2133">
        <v>0</v>
      </c>
      <c r="DK2133">
        <v>0</v>
      </c>
      <c r="DM2133">
        <v>0</v>
      </c>
      <c r="DX2133">
        <v>0</v>
      </c>
      <c r="EC2133" t="s">
        <v>336</v>
      </c>
      <c r="ED2133" t="s">
        <v>337</v>
      </c>
      <c r="EE2133" t="s">
        <v>338</v>
      </c>
      <c r="EG2133">
        <v>435600</v>
      </c>
      <c r="EH2133">
        <v>10</v>
      </c>
      <c r="EI2133">
        <v>0</v>
      </c>
      <c r="EJ2133">
        <v>0</v>
      </c>
      <c r="EK2133">
        <v>0</v>
      </c>
      <c r="EL2133">
        <v>0</v>
      </c>
      <c r="EU2133" t="s">
        <v>264</v>
      </c>
      <c r="EV2133" t="s">
        <v>339</v>
      </c>
      <c r="EW2133" t="s">
        <v>340</v>
      </c>
      <c r="EX2133" s="1">
        <v>40135</v>
      </c>
      <c r="EY2133" t="s">
        <v>267</v>
      </c>
      <c r="EZ2133" t="str">
        <f t="shared" si="111"/>
        <v>FALSE</v>
      </c>
      <c r="FA2133">
        <v>2022</v>
      </c>
      <c r="FB2133">
        <v>2020</v>
      </c>
      <c r="FC2133">
        <v>400</v>
      </c>
      <c r="FD2133" t="s">
        <v>246</v>
      </c>
      <c r="FE2133" t="s">
        <v>246</v>
      </c>
      <c r="FF2133" t="s">
        <v>246</v>
      </c>
      <c r="FG2133" t="s">
        <v>246</v>
      </c>
      <c r="FH2133" t="s">
        <v>246</v>
      </c>
      <c r="FI2133" t="s">
        <v>246</v>
      </c>
      <c r="FJ2133" t="s">
        <v>246</v>
      </c>
      <c r="FK2133" t="s">
        <v>246</v>
      </c>
      <c r="FL2133" t="s">
        <v>246</v>
      </c>
      <c r="FM2133" t="s">
        <v>246</v>
      </c>
      <c r="FN2133" t="s">
        <v>246</v>
      </c>
      <c r="FO2133" t="s">
        <v>246</v>
      </c>
      <c r="FP2133" t="s">
        <v>246</v>
      </c>
      <c r="FQ2133" s="2">
        <v>771</v>
      </c>
      <c r="FR2133" s="2">
        <v>0</v>
      </c>
      <c r="FS2133" s="2">
        <v>0</v>
      </c>
      <c r="FT2133">
        <v>0</v>
      </c>
      <c r="FU2133" s="2">
        <v>5137</v>
      </c>
      <c r="FV2133" s="2">
        <v>5137</v>
      </c>
      <c r="FW2133" s="2">
        <v>0</v>
      </c>
      <c r="FX2133">
        <v>0</v>
      </c>
      <c r="FY2133" s="2">
        <v>0</v>
      </c>
      <c r="FZ2133" s="2">
        <v>0</v>
      </c>
      <c r="GA2133" s="2">
        <v>0</v>
      </c>
      <c r="GB2133">
        <v>0</v>
      </c>
      <c r="GC2133" s="2">
        <v>92.38</v>
      </c>
      <c r="GE2133" s="2">
        <v>5137</v>
      </c>
      <c r="GH2133" t="s">
        <v>315</v>
      </c>
      <c r="GK2133" t="s">
        <v>316</v>
      </c>
      <c r="GL2133" t="s">
        <v>317</v>
      </c>
      <c r="GM2133" t="s">
        <v>318</v>
      </c>
      <c r="GN2133" s="1">
        <v>40645</v>
      </c>
      <c r="GO2133" s="1">
        <v>40645</v>
      </c>
      <c r="GP2133" s="2">
        <v>0</v>
      </c>
      <c r="GQ2133" t="s">
        <v>362</v>
      </c>
      <c r="GR2133" t="str">
        <f>"                    "</f>
        <v xml:space="preserve">                    </v>
      </c>
      <c r="GS2133" t="str">
        <f>"2011.19671"</f>
        <v>2011.19671</v>
      </c>
      <c r="GT2133" t="str">
        <f>""</f>
        <v/>
      </c>
      <c r="GU2133" s="1">
        <v>38480</v>
      </c>
      <c r="GV2133" s="1">
        <v>38497</v>
      </c>
      <c r="GW2133" s="2">
        <v>38000</v>
      </c>
      <c r="GX2133" t="s">
        <v>566</v>
      </c>
      <c r="GY2133" t="s">
        <v>567</v>
      </c>
      <c r="GZ2133" t="s">
        <v>16756</v>
      </c>
      <c r="HB2133" s="2">
        <v>28000</v>
      </c>
      <c r="HC2133" t="s">
        <v>569</v>
      </c>
      <c r="HE2133" t="s">
        <v>570</v>
      </c>
      <c r="HF2133" t="str">
        <f>"5619.326"</f>
        <v>5619.326</v>
      </c>
      <c r="HK2133" t="str">
        <f>"                    "</f>
        <v xml:space="preserve">                    </v>
      </c>
      <c r="HL2133" t="s">
        <v>16757</v>
      </c>
      <c r="HM2133" t="s">
        <v>1488</v>
      </c>
      <c r="HN2133" t="s">
        <v>271</v>
      </c>
      <c r="HP2133" t="str">
        <f>"5619.324"</f>
        <v>5619.324</v>
      </c>
      <c r="HQ2133" t="str">
        <f>""</f>
        <v/>
      </c>
      <c r="IA2133" t="str">
        <f>""</f>
        <v/>
      </c>
      <c r="IB2133" t="str">
        <f>""</f>
        <v/>
      </c>
      <c r="IC2133" t="str">
        <f>HYPERLINK("https://web.datatree.com/?/property?propertyId=5398348")</f>
        <v>https://web.datatree.com/?/property?propertyId=5398348</v>
      </c>
    </row>
    <row r="2134" spans="1:237" x14ac:dyDescent="0.25">
      <c r="A2134" t="s">
        <v>2992</v>
      </c>
      <c r="B2134" t="s">
        <v>2993</v>
      </c>
      <c r="C2134" t="s">
        <v>2994</v>
      </c>
      <c r="D2134" t="s">
        <v>2995</v>
      </c>
      <c r="E2134" t="s">
        <v>240</v>
      </c>
      <c r="F2134">
        <v>5</v>
      </c>
      <c r="G2134" t="s">
        <v>2996</v>
      </c>
      <c r="H2134" t="s">
        <v>2997</v>
      </c>
      <c r="I2134" t="s">
        <v>2998</v>
      </c>
      <c r="J2134" t="s">
        <v>2995</v>
      </c>
      <c r="K2134" t="s">
        <v>240</v>
      </c>
      <c r="L2134">
        <v>5</v>
      </c>
      <c r="O2134" t="s">
        <v>2999</v>
      </c>
      <c r="P2134" t="s">
        <v>3000</v>
      </c>
      <c r="T2134" t="s">
        <v>242</v>
      </c>
      <c r="AE2134" t="s">
        <v>243</v>
      </c>
      <c r="AH2134" t="s">
        <v>244</v>
      </c>
      <c r="AK2134" t="s">
        <v>245</v>
      </c>
      <c r="AL2134" t="s">
        <v>246</v>
      </c>
      <c r="AM2134">
        <v>14183</v>
      </c>
      <c r="AP2134" t="s">
        <v>3001</v>
      </c>
      <c r="AQ2134" t="s">
        <v>302</v>
      </c>
      <c r="AS2134" t="s">
        <v>345</v>
      </c>
      <c r="AU2134" t="s">
        <v>243</v>
      </c>
      <c r="AV2134" t="str">
        <f>"86401-8756"</f>
        <v>86401-8756</v>
      </c>
      <c r="AW2134" t="s">
        <v>3002</v>
      </c>
      <c r="AX2134" t="s">
        <v>3003</v>
      </c>
      <c r="AY2134" t="s">
        <v>3004</v>
      </c>
      <c r="AZ2134" t="s">
        <v>254</v>
      </c>
      <c r="BA2134" t="s">
        <v>16758</v>
      </c>
      <c r="BB2134" t="str">
        <f>"102-38-029"</f>
        <v>102-38-029</v>
      </c>
      <c r="BC2134" t="str">
        <f>"10238029"</f>
        <v>10238029</v>
      </c>
      <c r="BD2134" t="str">
        <f>"R10238029"</f>
        <v>R10238029</v>
      </c>
      <c r="BE2134">
        <v>4015</v>
      </c>
      <c r="BI2134" t="s">
        <v>256</v>
      </c>
      <c r="BJ2134" t="s">
        <v>424</v>
      </c>
      <c r="BK2134" t="s">
        <v>258</v>
      </c>
      <c r="BL2134">
        <v>27</v>
      </c>
      <c r="BN2134">
        <v>34.612582895713501</v>
      </c>
      <c r="BO2134">
        <v>-113.504047085077</v>
      </c>
      <c r="BP2134" t="s">
        <v>1155</v>
      </c>
      <c r="BW2134" t="s">
        <v>1156</v>
      </c>
      <c r="BX2134" t="s">
        <v>1156</v>
      </c>
      <c r="CA2134" t="str">
        <f>"29"</f>
        <v>29</v>
      </c>
      <c r="CC2134">
        <v>0</v>
      </c>
      <c r="CD2134">
        <v>0</v>
      </c>
      <c r="CE2134">
        <v>0</v>
      </c>
      <c r="CF2134">
        <v>0</v>
      </c>
      <c r="CI2134">
        <v>0</v>
      </c>
      <c r="CJ2134">
        <v>0</v>
      </c>
      <c r="CL2134">
        <v>0</v>
      </c>
      <c r="CM2134">
        <v>0</v>
      </c>
      <c r="CN2134">
        <v>0</v>
      </c>
      <c r="CO2134">
        <v>0</v>
      </c>
      <c r="CP2134">
        <v>0</v>
      </c>
      <c r="CQ2134">
        <v>0</v>
      </c>
      <c r="CR2134">
        <v>0</v>
      </c>
      <c r="CS2134">
        <v>0</v>
      </c>
      <c r="CT2134">
        <v>0</v>
      </c>
      <c r="CU2134">
        <v>0</v>
      </c>
      <c r="CX2134">
        <v>0</v>
      </c>
      <c r="CZ2134">
        <v>0</v>
      </c>
      <c r="DB2134">
        <v>0</v>
      </c>
      <c r="DD2134">
        <v>0</v>
      </c>
      <c r="DF2134">
        <v>0</v>
      </c>
      <c r="DK2134">
        <v>0</v>
      </c>
      <c r="DM2134">
        <v>0</v>
      </c>
      <c r="DX2134">
        <v>0</v>
      </c>
      <c r="EC2134" t="s">
        <v>261</v>
      </c>
      <c r="ED2134" t="s">
        <v>262</v>
      </c>
      <c r="EE2134" t="s">
        <v>263</v>
      </c>
      <c r="EG2134">
        <v>435600</v>
      </c>
      <c r="EH2134">
        <v>10</v>
      </c>
      <c r="EI2134">
        <v>0</v>
      </c>
      <c r="EJ2134">
        <v>0</v>
      </c>
      <c r="EK2134">
        <v>0</v>
      </c>
      <c r="EL2134">
        <v>0</v>
      </c>
      <c r="EU2134" t="s">
        <v>264</v>
      </c>
      <c r="EV2134" t="s">
        <v>522</v>
      </c>
      <c r="EW2134" t="s">
        <v>523</v>
      </c>
      <c r="EX2134" s="1">
        <v>40135</v>
      </c>
      <c r="EY2134" t="s">
        <v>267</v>
      </c>
      <c r="EZ2134" t="str">
        <f t="shared" si="111"/>
        <v>FALSE</v>
      </c>
      <c r="FA2134">
        <v>2022</v>
      </c>
      <c r="FB2134">
        <v>2020</v>
      </c>
      <c r="FC2134">
        <v>600</v>
      </c>
      <c r="FD2134" t="s">
        <v>246</v>
      </c>
      <c r="FE2134" t="s">
        <v>246</v>
      </c>
      <c r="FF2134" t="s">
        <v>246</v>
      </c>
      <c r="FG2134" t="s">
        <v>246</v>
      </c>
      <c r="FH2134" t="s">
        <v>246</v>
      </c>
      <c r="FI2134" t="s">
        <v>246</v>
      </c>
      <c r="FJ2134" t="s">
        <v>246</v>
      </c>
      <c r="FK2134" t="s">
        <v>246</v>
      </c>
      <c r="FL2134" t="s">
        <v>246</v>
      </c>
      <c r="FM2134" t="s">
        <v>246</v>
      </c>
      <c r="FN2134" t="s">
        <v>246</v>
      </c>
      <c r="FO2134" t="s">
        <v>246</v>
      </c>
      <c r="FP2134" t="s">
        <v>246</v>
      </c>
      <c r="FQ2134" s="2">
        <v>509</v>
      </c>
      <c r="FR2134" s="2">
        <v>0</v>
      </c>
      <c r="FS2134" s="2">
        <v>0</v>
      </c>
      <c r="FT2134">
        <v>0</v>
      </c>
      <c r="FU2134" s="2">
        <v>3391</v>
      </c>
      <c r="FV2134" s="2">
        <v>3391</v>
      </c>
      <c r="FW2134" s="2">
        <v>0</v>
      </c>
      <c r="FX2134">
        <v>0</v>
      </c>
      <c r="FY2134" s="2">
        <v>0</v>
      </c>
      <c r="FZ2134" s="2">
        <v>0</v>
      </c>
      <c r="GA2134" s="2">
        <v>0</v>
      </c>
      <c r="GB2134">
        <v>0</v>
      </c>
      <c r="GC2134" s="2">
        <v>31.56</v>
      </c>
      <c r="GE2134" s="2">
        <v>3391</v>
      </c>
      <c r="GH2134" t="s">
        <v>289</v>
      </c>
      <c r="GK2134" t="s">
        <v>290</v>
      </c>
      <c r="GL2134" t="s">
        <v>290</v>
      </c>
      <c r="GR2134" t="str">
        <f>""</f>
        <v/>
      </c>
      <c r="GS2134" t="str">
        <f>""</f>
        <v/>
      </c>
      <c r="GT2134" t="str">
        <f>""</f>
        <v/>
      </c>
      <c r="GU2134" s="1">
        <v>42330</v>
      </c>
      <c r="GV2134" s="1">
        <v>42349</v>
      </c>
      <c r="GW2134" s="2">
        <v>7000</v>
      </c>
      <c r="GY2134" t="s">
        <v>270</v>
      </c>
      <c r="GZ2134" t="s">
        <v>3006</v>
      </c>
      <c r="HF2134" t="str">
        <f>""</f>
        <v/>
      </c>
      <c r="HK2134" t="str">
        <f>""</f>
        <v/>
      </c>
      <c r="HN2134" t="s">
        <v>271</v>
      </c>
      <c r="HP2134" t="str">
        <f>"2015.54473"</f>
        <v>2015.54473</v>
      </c>
      <c r="HQ2134" t="str">
        <f>""</f>
        <v/>
      </c>
      <c r="IA2134" t="str">
        <f>""</f>
        <v/>
      </c>
      <c r="IB2134" t="str">
        <f>""</f>
        <v/>
      </c>
      <c r="IC2134" t="str">
        <f>HYPERLINK("https://web.datatree.com/?/property?propertyId=5398596")</f>
        <v>https://web.datatree.com/?/property?propertyId=5398596</v>
      </c>
    </row>
    <row r="2135" spans="1:237" x14ac:dyDescent="0.25">
      <c r="A2135" t="s">
        <v>9371</v>
      </c>
      <c r="B2135" t="s">
        <v>5772</v>
      </c>
      <c r="C2135" t="s">
        <v>5772</v>
      </c>
      <c r="D2135" t="s">
        <v>9372</v>
      </c>
      <c r="E2135" t="s">
        <v>240</v>
      </c>
      <c r="F2135">
        <v>2</v>
      </c>
      <c r="O2135" t="s">
        <v>9373</v>
      </c>
      <c r="P2135" t="s">
        <v>9371</v>
      </c>
      <c r="T2135" t="s">
        <v>242</v>
      </c>
      <c r="AE2135" t="s">
        <v>243</v>
      </c>
      <c r="AH2135" t="s">
        <v>244</v>
      </c>
      <c r="AK2135" t="s">
        <v>245</v>
      </c>
      <c r="AL2135" t="s">
        <v>457</v>
      </c>
      <c r="AM2135">
        <v>212</v>
      </c>
      <c r="AP2135" t="s">
        <v>9374</v>
      </c>
      <c r="AQ2135" t="s">
        <v>375</v>
      </c>
      <c r="AS2135" t="s">
        <v>1051</v>
      </c>
      <c r="AT2135" t="s">
        <v>1051</v>
      </c>
      <c r="AU2135" t="s">
        <v>243</v>
      </c>
      <c r="AV2135" t="str">
        <f>"86303-3943"</f>
        <v>86303-3943</v>
      </c>
      <c r="AW2135" t="s">
        <v>2605</v>
      </c>
      <c r="AX2135" t="s">
        <v>9375</v>
      </c>
      <c r="AY2135" t="s">
        <v>9376</v>
      </c>
      <c r="AZ2135" t="s">
        <v>254</v>
      </c>
      <c r="BA2135" t="s">
        <v>16759</v>
      </c>
      <c r="BB2135" t="str">
        <f>"102-16-065"</f>
        <v>102-16-065</v>
      </c>
      <c r="BC2135" t="str">
        <f>"10216065"</f>
        <v>10216065</v>
      </c>
      <c r="BD2135" t="str">
        <f>"R10216065"</f>
        <v>R10216065</v>
      </c>
      <c r="BE2135">
        <v>4015</v>
      </c>
      <c r="BI2135" t="s">
        <v>256</v>
      </c>
      <c r="BJ2135" t="s">
        <v>519</v>
      </c>
      <c r="BK2135" t="s">
        <v>258</v>
      </c>
      <c r="BL2135">
        <v>7</v>
      </c>
      <c r="BN2135">
        <v>34.568989990622597</v>
      </c>
      <c r="BO2135">
        <v>-113.547883755401</v>
      </c>
      <c r="BW2135" t="s">
        <v>6818</v>
      </c>
      <c r="BX2135" t="s">
        <v>6818</v>
      </c>
      <c r="CA2135" t="str">
        <f>""</f>
        <v/>
      </c>
      <c r="CC2135">
        <v>0</v>
      </c>
      <c r="CD2135">
        <v>0</v>
      </c>
      <c r="CE2135">
        <v>0</v>
      </c>
      <c r="CF2135">
        <v>0</v>
      </c>
      <c r="CI2135">
        <v>0</v>
      </c>
      <c r="CJ2135">
        <v>0</v>
      </c>
      <c r="CL2135">
        <v>0</v>
      </c>
      <c r="CM2135">
        <v>0</v>
      </c>
      <c r="CN2135">
        <v>0</v>
      </c>
      <c r="CO2135">
        <v>0</v>
      </c>
      <c r="CP2135">
        <v>0</v>
      </c>
      <c r="CQ2135">
        <v>0</v>
      </c>
      <c r="CR2135">
        <v>0</v>
      </c>
      <c r="CS2135">
        <v>0</v>
      </c>
      <c r="CT2135">
        <v>0</v>
      </c>
      <c r="CU2135">
        <v>0</v>
      </c>
      <c r="CX2135">
        <v>0</v>
      </c>
      <c r="CZ2135">
        <v>0</v>
      </c>
      <c r="DB2135">
        <v>0</v>
      </c>
      <c r="DD2135">
        <v>0</v>
      </c>
      <c r="DF2135">
        <v>0</v>
      </c>
      <c r="DK2135">
        <v>0</v>
      </c>
      <c r="DM2135">
        <v>0</v>
      </c>
      <c r="DX2135">
        <v>0</v>
      </c>
      <c r="EC2135" t="s">
        <v>261</v>
      </c>
      <c r="ED2135" t="s">
        <v>354</v>
      </c>
      <c r="EE2135" t="s">
        <v>355</v>
      </c>
      <c r="EG2135">
        <v>435600</v>
      </c>
      <c r="EH2135">
        <v>10</v>
      </c>
      <c r="EI2135">
        <v>0</v>
      </c>
      <c r="EJ2135">
        <v>0</v>
      </c>
      <c r="EK2135">
        <v>0</v>
      </c>
      <c r="EL2135">
        <v>0</v>
      </c>
      <c r="EU2135" t="s">
        <v>264</v>
      </c>
      <c r="EV2135" t="s">
        <v>522</v>
      </c>
      <c r="EW2135" t="s">
        <v>523</v>
      </c>
      <c r="EX2135" s="1">
        <v>40135</v>
      </c>
      <c r="EY2135" t="s">
        <v>267</v>
      </c>
      <c r="EZ2135" t="str">
        <f t="shared" si="111"/>
        <v>FALSE</v>
      </c>
      <c r="FA2135">
        <v>2022</v>
      </c>
      <c r="FB2135">
        <v>2020</v>
      </c>
      <c r="FC2135">
        <v>600</v>
      </c>
      <c r="FD2135" t="s">
        <v>246</v>
      </c>
      <c r="FE2135" t="s">
        <v>246</v>
      </c>
      <c r="FF2135" t="s">
        <v>246</v>
      </c>
      <c r="FG2135" t="s">
        <v>246</v>
      </c>
      <c r="FH2135" t="s">
        <v>246</v>
      </c>
      <c r="FI2135" t="s">
        <v>246</v>
      </c>
      <c r="FJ2135" t="s">
        <v>246</v>
      </c>
      <c r="FK2135" t="s">
        <v>246</v>
      </c>
      <c r="FL2135" t="s">
        <v>246</v>
      </c>
      <c r="FM2135" t="s">
        <v>246</v>
      </c>
      <c r="FN2135" t="s">
        <v>246</v>
      </c>
      <c r="FO2135" t="s">
        <v>246</v>
      </c>
      <c r="FP2135" t="s">
        <v>246</v>
      </c>
      <c r="FQ2135" s="2">
        <v>589</v>
      </c>
      <c r="FR2135" s="2">
        <v>0</v>
      </c>
      <c r="FS2135" s="2">
        <v>0</v>
      </c>
      <c r="FT2135">
        <v>0</v>
      </c>
      <c r="FU2135" s="2">
        <v>3925</v>
      </c>
      <c r="FV2135" s="2">
        <v>3925</v>
      </c>
      <c r="FW2135" s="2">
        <v>0</v>
      </c>
      <c r="FX2135">
        <v>0</v>
      </c>
      <c r="FY2135" s="2">
        <v>0</v>
      </c>
      <c r="FZ2135" s="2">
        <v>0</v>
      </c>
      <c r="GA2135" s="2">
        <v>0</v>
      </c>
      <c r="GB2135">
        <v>0</v>
      </c>
      <c r="GC2135" s="2">
        <v>31.2</v>
      </c>
      <c r="GE2135" s="2">
        <v>3925</v>
      </c>
      <c r="GH2135" t="s">
        <v>289</v>
      </c>
      <c r="GK2135" t="s">
        <v>290</v>
      </c>
      <c r="GL2135" t="s">
        <v>290</v>
      </c>
      <c r="GR2135" t="str">
        <f>""</f>
        <v/>
      </c>
      <c r="GS2135" t="str">
        <f>""</f>
        <v/>
      </c>
      <c r="GT2135" t="str">
        <f>""</f>
        <v/>
      </c>
      <c r="GU2135" s="1">
        <v>38742</v>
      </c>
      <c r="GV2135" s="1">
        <v>38749</v>
      </c>
      <c r="GW2135" s="2">
        <v>11107</v>
      </c>
      <c r="GX2135" t="s">
        <v>566</v>
      </c>
      <c r="GY2135" t="s">
        <v>362</v>
      </c>
      <c r="GZ2135" t="s">
        <v>16760</v>
      </c>
      <c r="HF2135" t="str">
        <f>"                    "</f>
        <v xml:space="preserve">                    </v>
      </c>
      <c r="HK2135" t="str">
        <f>"                    "</f>
        <v xml:space="preserve">                    </v>
      </c>
      <c r="HN2135" t="s">
        <v>271</v>
      </c>
      <c r="HP2135" t="str">
        <f>"6087.104"</f>
        <v>6087.104</v>
      </c>
      <c r="HQ2135" t="str">
        <f>""</f>
        <v/>
      </c>
      <c r="HR2135" s="1">
        <v>38614</v>
      </c>
      <c r="HS2135" s="1">
        <v>38621</v>
      </c>
      <c r="HT2135" s="2">
        <v>11107</v>
      </c>
      <c r="HU2135" t="s">
        <v>362</v>
      </c>
      <c r="HW2135" s="2">
        <v>0</v>
      </c>
      <c r="IA2135" t="str">
        <f>"5855.315"</f>
        <v>5855.315</v>
      </c>
      <c r="IB2135" t="str">
        <f>""</f>
        <v/>
      </c>
      <c r="IC2135" t="str">
        <f>HYPERLINK("https://web.datatree.com/?/property?propertyId=5399190")</f>
        <v>https://web.datatree.com/?/property?propertyId=5399190</v>
      </c>
    </row>
    <row r="2136" spans="1:237" x14ac:dyDescent="0.25">
      <c r="A2136" t="s">
        <v>16761</v>
      </c>
      <c r="B2136" t="s">
        <v>16762</v>
      </c>
      <c r="C2136" t="s">
        <v>16762</v>
      </c>
      <c r="D2136" t="s">
        <v>16763</v>
      </c>
      <c r="E2136" t="s">
        <v>240</v>
      </c>
      <c r="F2136">
        <v>2</v>
      </c>
      <c r="O2136" t="s">
        <v>16764</v>
      </c>
      <c r="P2136" t="s">
        <v>16761</v>
      </c>
      <c r="T2136" t="s">
        <v>242</v>
      </c>
      <c r="AE2136" t="s">
        <v>243</v>
      </c>
      <c r="AH2136" t="s">
        <v>244</v>
      </c>
      <c r="AK2136" t="s">
        <v>245</v>
      </c>
      <c r="AL2136" t="s">
        <v>396</v>
      </c>
      <c r="AM2136">
        <v>4144</v>
      </c>
      <c r="AP2136" t="s">
        <v>16765</v>
      </c>
      <c r="AQ2136" t="s">
        <v>491</v>
      </c>
      <c r="AS2136" t="s">
        <v>1436</v>
      </c>
      <c r="AT2136" t="s">
        <v>1437</v>
      </c>
      <c r="AU2136" t="s">
        <v>243</v>
      </c>
      <c r="AV2136" t="str">
        <f>"85739-9676"</f>
        <v>85739-9676</v>
      </c>
      <c r="AW2136" t="s">
        <v>8194</v>
      </c>
      <c r="AX2136" t="s">
        <v>16766</v>
      </c>
      <c r="AY2136" t="s">
        <v>16767</v>
      </c>
      <c r="AZ2136" t="s">
        <v>254</v>
      </c>
      <c r="BA2136" t="s">
        <v>16768</v>
      </c>
      <c r="BB2136" t="str">
        <f>"353-04-056"</f>
        <v>353-04-056</v>
      </c>
      <c r="BC2136" t="str">
        <f>"35304056"</f>
        <v>35304056</v>
      </c>
      <c r="BD2136" t="str">
        <f>"R35304056"</f>
        <v>R35304056</v>
      </c>
      <c r="BE2136">
        <v>4015</v>
      </c>
      <c r="BI2136" t="s">
        <v>256</v>
      </c>
      <c r="BJ2136" t="s">
        <v>257</v>
      </c>
      <c r="BK2136" t="s">
        <v>258</v>
      </c>
      <c r="BL2136">
        <v>5</v>
      </c>
      <c r="BN2136">
        <v>35.227623354471703</v>
      </c>
      <c r="BO2136">
        <v>-113.573896514943</v>
      </c>
      <c r="BW2136" t="s">
        <v>639</v>
      </c>
      <c r="BX2136" t="s">
        <v>639</v>
      </c>
      <c r="CA2136" t="str">
        <f>""</f>
        <v/>
      </c>
      <c r="CC2136">
        <v>0</v>
      </c>
      <c r="CD2136">
        <v>0</v>
      </c>
      <c r="CE2136">
        <v>0</v>
      </c>
      <c r="CF2136">
        <v>0</v>
      </c>
      <c r="CI2136">
        <v>0</v>
      </c>
      <c r="CJ2136">
        <v>0</v>
      </c>
      <c r="CL2136">
        <v>0</v>
      </c>
      <c r="CM2136">
        <v>0</v>
      </c>
      <c r="CN2136">
        <v>0</v>
      </c>
      <c r="CO2136">
        <v>0</v>
      </c>
      <c r="CP2136">
        <v>0</v>
      </c>
      <c r="CQ2136">
        <v>0</v>
      </c>
      <c r="CR2136">
        <v>0</v>
      </c>
      <c r="CS2136">
        <v>0</v>
      </c>
      <c r="CT2136">
        <v>0</v>
      </c>
      <c r="CU2136">
        <v>0</v>
      </c>
      <c r="CX2136">
        <v>0</v>
      </c>
      <c r="CZ2136">
        <v>0</v>
      </c>
      <c r="DB2136">
        <v>0</v>
      </c>
      <c r="DD2136">
        <v>0</v>
      </c>
      <c r="DF2136">
        <v>0</v>
      </c>
      <c r="DK2136">
        <v>0</v>
      </c>
      <c r="DM2136">
        <v>0</v>
      </c>
      <c r="DX2136">
        <v>0</v>
      </c>
      <c r="EC2136" t="s">
        <v>261</v>
      </c>
      <c r="ED2136" t="s">
        <v>354</v>
      </c>
      <c r="EE2136" t="s">
        <v>355</v>
      </c>
      <c r="EG2136">
        <v>435600</v>
      </c>
      <c r="EH2136">
        <v>10</v>
      </c>
      <c r="EI2136">
        <v>0</v>
      </c>
      <c r="EJ2136">
        <v>0</v>
      </c>
      <c r="EK2136">
        <v>0</v>
      </c>
      <c r="EL2136">
        <v>0</v>
      </c>
      <c r="EU2136" t="s">
        <v>264</v>
      </c>
      <c r="EV2136" t="s">
        <v>265</v>
      </c>
      <c r="EW2136" t="s">
        <v>266</v>
      </c>
      <c r="EX2136" s="1">
        <v>40135</v>
      </c>
      <c r="EY2136" t="s">
        <v>267</v>
      </c>
      <c r="EZ2136" t="str">
        <f t="shared" si="111"/>
        <v>FALSE</v>
      </c>
      <c r="FA2136">
        <v>2022</v>
      </c>
      <c r="FB2136">
        <v>2020</v>
      </c>
      <c r="FC2136">
        <v>300</v>
      </c>
      <c r="FD2136" t="s">
        <v>246</v>
      </c>
      <c r="FE2136" t="s">
        <v>246</v>
      </c>
      <c r="FF2136" t="s">
        <v>246</v>
      </c>
      <c r="FG2136" t="s">
        <v>246</v>
      </c>
      <c r="FH2136" t="s">
        <v>246</v>
      </c>
      <c r="FI2136" t="s">
        <v>246</v>
      </c>
      <c r="FJ2136" t="s">
        <v>246</v>
      </c>
      <c r="FK2136" t="s">
        <v>246</v>
      </c>
      <c r="FL2136" t="s">
        <v>246</v>
      </c>
      <c r="FM2136" t="s">
        <v>246</v>
      </c>
      <c r="FN2136" t="s">
        <v>246</v>
      </c>
      <c r="FO2136" t="s">
        <v>246</v>
      </c>
      <c r="FP2136" t="s">
        <v>246</v>
      </c>
      <c r="FQ2136" s="2">
        <v>851</v>
      </c>
      <c r="FR2136" s="2">
        <v>0</v>
      </c>
      <c r="FS2136" s="2">
        <v>0</v>
      </c>
      <c r="FT2136">
        <v>0</v>
      </c>
      <c r="FU2136" s="2">
        <v>5672</v>
      </c>
      <c r="FV2136" s="2">
        <v>5672</v>
      </c>
      <c r="FW2136" s="2">
        <v>0</v>
      </c>
      <c r="FX2136">
        <v>0</v>
      </c>
      <c r="FY2136" s="2">
        <v>0</v>
      </c>
      <c r="FZ2136" s="2">
        <v>0</v>
      </c>
      <c r="GA2136" s="2">
        <v>0</v>
      </c>
      <c r="GB2136">
        <v>0</v>
      </c>
      <c r="GC2136" s="2">
        <v>47.78</v>
      </c>
      <c r="GE2136" s="2">
        <v>5672</v>
      </c>
      <c r="GH2136" t="s">
        <v>268</v>
      </c>
      <c r="GK2136" t="s">
        <v>269</v>
      </c>
      <c r="GR2136" t="str">
        <f>""</f>
        <v/>
      </c>
      <c r="GS2136" t="str">
        <f>""</f>
        <v/>
      </c>
      <c r="GT2136" t="str">
        <f>""</f>
        <v/>
      </c>
      <c r="HF2136" t="str">
        <f>""</f>
        <v/>
      </c>
      <c r="HK2136" t="str">
        <f>""</f>
        <v/>
      </c>
      <c r="HN2136" t="s">
        <v>271</v>
      </c>
      <c r="HP2136" t="str">
        <f>""</f>
        <v/>
      </c>
      <c r="HQ2136" t="str">
        <f>""</f>
        <v/>
      </c>
      <c r="IA2136" t="str">
        <f>""</f>
        <v/>
      </c>
      <c r="IB2136" t="str">
        <f>""</f>
        <v/>
      </c>
      <c r="IC2136" t="str">
        <f>HYPERLINK("https://web.datatree.com/?/property?propertyId=5363291")</f>
        <v>https://web.datatree.com/?/property?propertyId=5363291</v>
      </c>
    </row>
    <row r="2137" spans="1:237" x14ac:dyDescent="0.25">
      <c r="A2137" t="s">
        <v>16769</v>
      </c>
      <c r="B2137" t="s">
        <v>1658</v>
      </c>
      <c r="C2137" t="s">
        <v>1658</v>
      </c>
      <c r="D2137" t="s">
        <v>2681</v>
      </c>
      <c r="E2137" t="s">
        <v>240</v>
      </c>
      <c r="F2137">
        <v>1</v>
      </c>
      <c r="G2137" t="s">
        <v>16770</v>
      </c>
      <c r="H2137" t="s">
        <v>12890</v>
      </c>
      <c r="I2137" t="s">
        <v>12890</v>
      </c>
      <c r="J2137" t="s">
        <v>2681</v>
      </c>
      <c r="K2137" t="s">
        <v>240</v>
      </c>
      <c r="L2137">
        <v>1</v>
      </c>
      <c r="O2137" t="s">
        <v>16771</v>
      </c>
      <c r="P2137" t="s">
        <v>16772</v>
      </c>
      <c r="T2137" t="s">
        <v>242</v>
      </c>
      <c r="AE2137" t="s">
        <v>243</v>
      </c>
      <c r="AH2137" t="s">
        <v>244</v>
      </c>
      <c r="AK2137" t="s">
        <v>245</v>
      </c>
      <c r="AP2137" t="s">
        <v>15033</v>
      </c>
      <c r="AS2137" t="s">
        <v>16773</v>
      </c>
      <c r="AT2137" t="s">
        <v>16773</v>
      </c>
      <c r="AU2137" t="s">
        <v>461</v>
      </c>
      <c r="AV2137" t="str">
        <f>"98837"</f>
        <v>98837</v>
      </c>
      <c r="AW2137" t="s">
        <v>7933</v>
      </c>
      <c r="AX2137" t="s">
        <v>15035</v>
      </c>
      <c r="AY2137" t="s">
        <v>16774</v>
      </c>
      <c r="AZ2137" t="s">
        <v>254</v>
      </c>
      <c r="BA2137" t="s">
        <v>16775</v>
      </c>
      <c r="BB2137" t="str">
        <f>"353-13-037"</f>
        <v>353-13-037</v>
      </c>
      <c r="BC2137" t="str">
        <f>"35313037"</f>
        <v>35313037</v>
      </c>
      <c r="BD2137" t="str">
        <f>"R35313037"</f>
        <v>R35313037</v>
      </c>
      <c r="BE2137">
        <v>4015</v>
      </c>
      <c r="BI2137" t="s">
        <v>256</v>
      </c>
      <c r="BJ2137" t="s">
        <v>257</v>
      </c>
      <c r="BK2137" t="s">
        <v>258</v>
      </c>
      <c r="BL2137">
        <v>27</v>
      </c>
      <c r="BN2137">
        <v>35.174961363642403</v>
      </c>
      <c r="BO2137">
        <v>-113.54073396251501</v>
      </c>
      <c r="BP2137" t="s">
        <v>259</v>
      </c>
      <c r="BW2137" t="s">
        <v>824</v>
      </c>
      <c r="BX2137" t="s">
        <v>824</v>
      </c>
      <c r="CA2137" t="str">
        <f>"431"</f>
        <v>431</v>
      </c>
      <c r="CC2137">
        <v>0</v>
      </c>
      <c r="CD2137">
        <v>0</v>
      </c>
      <c r="CE2137">
        <v>0</v>
      </c>
      <c r="CF2137">
        <v>0</v>
      </c>
      <c r="CI2137">
        <v>0</v>
      </c>
      <c r="CJ2137">
        <v>0</v>
      </c>
      <c r="CL2137">
        <v>0</v>
      </c>
      <c r="CM2137">
        <v>0</v>
      </c>
      <c r="CN2137">
        <v>0</v>
      </c>
      <c r="CO2137">
        <v>0</v>
      </c>
      <c r="CP2137">
        <v>0</v>
      </c>
      <c r="CQ2137">
        <v>0</v>
      </c>
      <c r="CR2137">
        <v>0</v>
      </c>
      <c r="CS2137">
        <v>0</v>
      </c>
      <c r="CT2137">
        <v>0</v>
      </c>
      <c r="CU2137">
        <v>0</v>
      </c>
      <c r="CX2137">
        <v>0</v>
      </c>
      <c r="CZ2137">
        <v>0</v>
      </c>
      <c r="DB2137">
        <v>0</v>
      </c>
      <c r="DD2137">
        <v>0</v>
      </c>
      <c r="DF2137">
        <v>0</v>
      </c>
      <c r="DK2137">
        <v>0</v>
      </c>
      <c r="DM2137">
        <v>0</v>
      </c>
      <c r="DX2137">
        <v>0</v>
      </c>
      <c r="EC2137" t="s">
        <v>261</v>
      </c>
      <c r="ED2137" t="s">
        <v>262</v>
      </c>
      <c r="EE2137" t="s">
        <v>263</v>
      </c>
      <c r="EG2137">
        <v>435600</v>
      </c>
      <c r="EH2137">
        <v>10</v>
      </c>
      <c r="EI2137">
        <v>0</v>
      </c>
      <c r="EJ2137">
        <v>0</v>
      </c>
      <c r="EK2137">
        <v>0</v>
      </c>
      <c r="EL2137">
        <v>0</v>
      </c>
      <c r="EU2137" t="s">
        <v>264</v>
      </c>
      <c r="EV2137" t="s">
        <v>265</v>
      </c>
      <c r="EW2137" t="s">
        <v>266</v>
      </c>
      <c r="EX2137" s="1">
        <v>40135</v>
      </c>
      <c r="EY2137" t="s">
        <v>267</v>
      </c>
      <c r="EZ2137" t="str">
        <f t="shared" si="111"/>
        <v>FALSE</v>
      </c>
      <c r="FA2137">
        <v>2022</v>
      </c>
      <c r="FB2137">
        <v>2020</v>
      </c>
      <c r="FC2137">
        <v>300</v>
      </c>
      <c r="FD2137" t="s">
        <v>246</v>
      </c>
      <c r="FE2137" t="s">
        <v>246</v>
      </c>
      <c r="FF2137" t="s">
        <v>246</v>
      </c>
      <c r="FG2137" t="s">
        <v>246</v>
      </c>
      <c r="FH2137" t="s">
        <v>246</v>
      </c>
      <c r="FI2137" t="s">
        <v>246</v>
      </c>
      <c r="FJ2137" t="s">
        <v>246</v>
      </c>
      <c r="FK2137" t="s">
        <v>246</v>
      </c>
      <c r="FL2137" t="s">
        <v>246</v>
      </c>
      <c r="FM2137" t="s">
        <v>246</v>
      </c>
      <c r="FN2137" t="s">
        <v>246</v>
      </c>
      <c r="FO2137" t="s">
        <v>246</v>
      </c>
      <c r="FP2137" t="s">
        <v>246</v>
      </c>
      <c r="FQ2137" s="2">
        <v>595</v>
      </c>
      <c r="FR2137" s="2">
        <v>0</v>
      </c>
      <c r="FS2137" s="2">
        <v>0</v>
      </c>
      <c r="FT2137">
        <v>0</v>
      </c>
      <c r="FU2137" s="2">
        <v>3964</v>
      </c>
      <c r="FV2137" s="2">
        <v>3964</v>
      </c>
      <c r="FW2137" s="2">
        <v>0</v>
      </c>
      <c r="FX2137">
        <v>0</v>
      </c>
      <c r="FY2137" s="2">
        <v>0</v>
      </c>
      <c r="FZ2137" s="2">
        <v>0</v>
      </c>
      <c r="GA2137" s="2">
        <v>0</v>
      </c>
      <c r="GB2137">
        <v>0</v>
      </c>
      <c r="GC2137" s="2">
        <v>45.02</v>
      </c>
      <c r="GE2137" s="2">
        <v>3964</v>
      </c>
      <c r="GF2137">
        <v>8</v>
      </c>
      <c r="GH2137" t="s">
        <v>268</v>
      </c>
      <c r="GK2137" t="s">
        <v>269</v>
      </c>
      <c r="GN2137" s="1">
        <v>41265</v>
      </c>
      <c r="GO2137" s="1">
        <v>41576</v>
      </c>
      <c r="GP2137" s="2">
        <v>2200</v>
      </c>
      <c r="GQ2137" t="s">
        <v>270</v>
      </c>
      <c r="GR2137" t="str">
        <f>""</f>
        <v/>
      </c>
      <c r="GS2137" t="str">
        <f>"2013.55441"</f>
        <v>2013.55441</v>
      </c>
      <c r="GT2137" t="str">
        <f>""</f>
        <v/>
      </c>
      <c r="GU2137" s="1">
        <v>38573</v>
      </c>
      <c r="GV2137" s="1">
        <v>38580</v>
      </c>
      <c r="GW2137" s="2">
        <v>7500</v>
      </c>
      <c r="GX2137" t="s">
        <v>566</v>
      </c>
      <c r="GY2137" t="s">
        <v>362</v>
      </c>
      <c r="GZ2137" t="s">
        <v>16776</v>
      </c>
      <c r="HF2137" t="str">
        <f>"                    "</f>
        <v xml:space="preserve">                    </v>
      </c>
      <c r="HK2137" t="str">
        <f>"                    "</f>
        <v xml:space="preserve">                    </v>
      </c>
      <c r="HM2137" t="s">
        <v>16434</v>
      </c>
      <c r="HN2137" t="s">
        <v>271</v>
      </c>
      <c r="HP2137" t="str">
        <f>"5777.692"</f>
        <v>5777.692</v>
      </c>
      <c r="HQ2137" t="str">
        <f>""</f>
        <v/>
      </c>
      <c r="IA2137" t="str">
        <f>""</f>
        <v/>
      </c>
      <c r="IB2137" t="str">
        <f>""</f>
        <v/>
      </c>
      <c r="IC2137" t="str">
        <f>HYPERLINK("https://web.datatree.com/?/property?propertyId=5394898")</f>
        <v>https://web.datatree.com/?/property?propertyId=5394898</v>
      </c>
    </row>
    <row r="2138" spans="1:237" x14ac:dyDescent="0.25">
      <c r="A2138" t="s">
        <v>16777</v>
      </c>
      <c r="B2138" t="s">
        <v>16778</v>
      </c>
      <c r="C2138" t="s">
        <v>16779</v>
      </c>
      <c r="D2138" t="s">
        <v>14391</v>
      </c>
      <c r="E2138" t="s">
        <v>240</v>
      </c>
      <c r="F2138">
        <v>2</v>
      </c>
      <c r="G2138" t="s">
        <v>3298</v>
      </c>
      <c r="J2138" t="s">
        <v>3298</v>
      </c>
      <c r="K2138" t="s">
        <v>273</v>
      </c>
      <c r="L2138">
        <v>1</v>
      </c>
      <c r="O2138" t="s">
        <v>16780</v>
      </c>
      <c r="P2138" t="s">
        <v>16781</v>
      </c>
      <c r="R2138" t="s">
        <v>860</v>
      </c>
      <c r="T2138" t="s">
        <v>242</v>
      </c>
      <c r="AE2138" t="s">
        <v>243</v>
      </c>
      <c r="AH2138" t="s">
        <v>244</v>
      </c>
      <c r="AK2138" t="s">
        <v>245</v>
      </c>
      <c r="AL2138" t="s">
        <v>457</v>
      </c>
      <c r="AM2138">
        <v>740</v>
      </c>
      <c r="AP2138" t="s">
        <v>5449</v>
      </c>
      <c r="AQ2138" t="s">
        <v>375</v>
      </c>
      <c r="AR2138">
        <v>507</v>
      </c>
      <c r="AS2138" t="s">
        <v>691</v>
      </c>
      <c r="AT2138" t="s">
        <v>691</v>
      </c>
      <c r="AU2138" t="s">
        <v>328</v>
      </c>
      <c r="AV2138" t="str">
        <f>"90014-2607"</f>
        <v>90014-2607</v>
      </c>
      <c r="AW2138" t="s">
        <v>1263</v>
      </c>
      <c r="AX2138" t="s">
        <v>16782</v>
      </c>
      <c r="AY2138" t="s">
        <v>16783</v>
      </c>
      <c r="AZ2138" t="s">
        <v>254</v>
      </c>
      <c r="BA2138" t="s">
        <v>16784</v>
      </c>
      <c r="BB2138" t="str">
        <f>"123-18-021"</f>
        <v>123-18-021</v>
      </c>
      <c r="BC2138" t="str">
        <f>"12318021"</f>
        <v>12318021</v>
      </c>
      <c r="BD2138" t="str">
        <f>"R12318021"</f>
        <v>R12318021</v>
      </c>
      <c r="BE2138">
        <v>4015</v>
      </c>
      <c r="BI2138" t="s">
        <v>256</v>
      </c>
      <c r="BJ2138" t="s">
        <v>424</v>
      </c>
      <c r="BK2138" t="s">
        <v>446</v>
      </c>
      <c r="BL2138">
        <v>29</v>
      </c>
      <c r="BN2138">
        <v>34.616205127584699</v>
      </c>
      <c r="BO2138">
        <v>-114.061809590284</v>
      </c>
      <c r="BP2138" t="s">
        <v>2024</v>
      </c>
      <c r="BW2138" t="s">
        <v>3305</v>
      </c>
      <c r="BX2138" t="s">
        <v>3305</v>
      </c>
      <c r="CA2138" t="str">
        <f>""</f>
        <v/>
      </c>
      <c r="CC2138">
        <v>0</v>
      </c>
      <c r="CD2138">
        <v>0</v>
      </c>
      <c r="CE2138">
        <v>0</v>
      </c>
      <c r="CF2138">
        <v>0</v>
      </c>
      <c r="CI2138">
        <v>0</v>
      </c>
      <c r="CJ2138">
        <v>0</v>
      </c>
      <c r="CL2138">
        <v>0</v>
      </c>
      <c r="CM2138">
        <v>0</v>
      </c>
      <c r="CN2138">
        <v>0</v>
      </c>
      <c r="CO2138">
        <v>0</v>
      </c>
      <c r="CP2138">
        <v>0</v>
      </c>
      <c r="CQ2138">
        <v>0</v>
      </c>
      <c r="CR2138">
        <v>0</v>
      </c>
      <c r="CS2138">
        <v>0</v>
      </c>
      <c r="CT2138">
        <v>0</v>
      </c>
      <c r="CU2138">
        <v>0</v>
      </c>
      <c r="CX2138">
        <v>0</v>
      </c>
      <c r="CZ2138">
        <v>0</v>
      </c>
      <c r="DB2138">
        <v>0</v>
      </c>
      <c r="DD2138">
        <v>0</v>
      </c>
      <c r="DF2138">
        <v>0</v>
      </c>
      <c r="DK2138">
        <v>0</v>
      </c>
      <c r="DM2138">
        <v>0</v>
      </c>
      <c r="DX2138">
        <v>0</v>
      </c>
      <c r="EC2138" t="s">
        <v>261</v>
      </c>
      <c r="ED2138" t="s">
        <v>354</v>
      </c>
      <c r="EE2138" t="s">
        <v>355</v>
      </c>
      <c r="EG2138">
        <v>435600</v>
      </c>
      <c r="EH2138">
        <v>10</v>
      </c>
      <c r="EI2138">
        <v>0</v>
      </c>
      <c r="EJ2138">
        <v>0</v>
      </c>
      <c r="EK2138">
        <v>0</v>
      </c>
      <c r="EL2138">
        <v>0</v>
      </c>
      <c r="EU2138" t="s">
        <v>407</v>
      </c>
      <c r="EV2138" t="s">
        <v>2718</v>
      </c>
      <c r="EW2138" t="s">
        <v>2719</v>
      </c>
      <c r="EX2138" s="1">
        <v>40135</v>
      </c>
      <c r="EY2138" t="s">
        <v>267</v>
      </c>
      <c r="EZ2138" t="str">
        <f>"TRUE"</f>
        <v>TRUE</v>
      </c>
      <c r="FA2138">
        <v>2022</v>
      </c>
      <c r="FB2138">
        <v>2020</v>
      </c>
      <c r="FC2138">
        <v>1300</v>
      </c>
      <c r="FD2138" t="s">
        <v>246</v>
      </c>
      <c r="FE2138" t="s">
        <v>246</v>
      </c>
      <c r="FF2138" t="s">
        <v>246</v>
      </c>
      <c r="FG2138" t="s">
        <v>246</v>
      </c>
      <c r="FH2138" t="s">
        <v>246</v>
      </c>
      <c r="FI2138" t="s">
        <v>246</v>
      </c>
      <c r="FJ2138" t="s">
        <v>246</v>
      </c>
      <c r="FK2138" t="s">
        <v>246</v>
      </c>
      <c r="FL2138" t="s">
        <v>246</v>
      </c>
      <c r="FM2138" t="s">
        <v>246</v>
      </c>
      <c r="FN2138" t="s">
        <v>246</v>
      </c>
      <c r="FO2138" t="s">
        <v>246</v>
      </c>
      <c r="FP2138" t="s">
        <v>246</v>
      </c>
      <c r="FQ2138" s="2">
        <v>875</v>
      </c>
      <c r="FR2138" s="2">
        <v>0</v>
      </c>
      <c r="FS2138" s="2">
        <v>0</v>
      </c>
      <c r="FT2138">
        <v>0</v>
      </c>
      <c r="FU2138" s="2">
        <v>5835</v>
      </c>
      <c r="FV2138" s="2">
        <v>5835</v>
      </c>
      <c r="FW2138" s="2">
        <v>0</v>
      </c>
      <c r="FX2138">
        <v>0</v>
      </c>
      <c r="FY2138" s="2">
        <v>0</v>
      </c>
      <c r="FZ2138" s="2">
        <v>0</v>
      </c>
      <c r="GA2138" s="2">
        <v>0</v>
      </c>
      <c r="GB2138">
        <v>0</v>
      </c>
      <c r="GC2138" s="2">
        <v>74.819999999999993</v>
      </c>
      <c r="GE2138" s="2">
        <v>5835</v>
      </c>
      <c r="GH2138" t="s">
        <v>410</v>
      </c>
      <c r="GK2138" t="s">
        <v>411</v>
      </c>
      <c r="GL2138" t="s">
        <v>411</v>
      </c>
      <c r="GR2138" t="str">
        <f>""</f>
        <v/>
      </c>
      <c r="GS2138" t="str">
        <f>""</f>
        <v/>
      </c>
      <c r="GT2138" t="str">
        <f>""</f>
        <v/>
      </c>
      <c r="GU2138" s="1">
        <v>38565</v>
      </c>
      <c r="GV2138" s="1">
        <v>38617</v>
      </c>
      <c r="GW2138" s="2">
        <v>27000</v>
      </c>
      <c r="GX2138" t="s">
        <v>566</v>
      </c>
      <c r="GY2138" t="s">
        <v>567</v>
      </c>
      <c r="GZ2138" t="s">
        <v>3306</v>
      </c>
      <c r="HF2138" t="str">
        <f>"                    "</f>
        <v xml:space="preserve">                    </v>
      </c>
      <c r="HK2138" t="str">
        <f>"                    "</f>
        <v xml:space="preserve">                    </v>
      </c>
      <c r="HM2138" t="s">
        <v>572</v>
      </c>
      <c r="HN2138" t="s">
        <v>271</v>
      </c>
      <c r="HP2138" t="str">
        <f>"5851.286"</f>
        <v>5851.286</v>
      </c>
      <c r="HQ2138" t="str">
        <f>""</f>
        <v/>
      </c>
      <c r="IA2138" t="str">
        <f>""</f>
        <v/>
      </c>
      <c r="IB2138" t="str">
        <f>""</f>
        <v/>
      </c>
      <c r="IC2138" t="str">
        <f>HYPERLINK("https://web.datatree.com/?/property?propertyId=5365358")</f>
        <v>https://web.datatree.com/?/property?propertyId=5365358</v>
      </c>
    </row>
    <row r="2139" spans="1:237" x14ac:dyDescent="0.25">
      <c r="A2139" t="s">
        <v>16785</v>
      </c>
      <c r="B2139" t="s">
        <v>16786</v>
      </c>
      <c r="C2139" t="s">
        <v>6567</v>
      </c>
      <c r="D2139" t="s">
        <v>16787</v>
      </c>
      <c r="E2139" t="s">
        <v>240</v>
      </c>
      <c r="F2139">
        <v>3</v>
      </c>
      <c r="O2139" t="s">
        <v>16788</v>
      </c>
      <c r="P2139" t="s">
        <v>16785</v>
      </c>
      <c r="Q2139" t="s">
        <v>1181</v>
      </c>
      <c r="T2139" t="s">
        <v>242</v>
      </c>
      <c r="AE2139" t="s">
        <v>243</v>
      </c>
      <c r="AH2139" t="s">
        <v>244</v>
      </c>
      <c r="AK2139" t="s">
        <v>245</v>
      </c>
      <c r="AP2139" t="s">
        <v>16789</v>
      </c>
      <c r="AS2139" t="s">
        <v>1297</v>
      </c>
      <c r="AT2139" t="s">
        <v>1297</v>
      </c>
      <c r="AU2139" t="s">
        <v>243</v>
      </c>
      <c r="AV2139" t="str">
        <f>"86439-2011"</f>
        <v>86439-2011</v>
      </c>
      <c r="AW2139" t="s">
        <v>7933</v>
      </c>
      <c r="AX2139" t="s">
        <v>16790</v>
      </c>
      <c r="AY2139" t="s">
        <v>16791</v>
      </c>
      <c r="AZ2139" t="s">
        <v>254</v>
      </c>
      <c r="BA2139" t="s">
        <v>16792</v>
      </c>
      <c r="BB2139" t="str">
        <f>"306-50-014B"</f>
        <v>306-50-014B</v>
      </c>
      <c r="BC2139" t="str">
        <f>"30650014B"</f>
        <v>30650014B</v>
      </c>
      <c r="BD2139" t="str">
        <f>"R30650014B"</f>
        <v>R30650014B</v>
      </c>
      <c r="BE2139">
        <v>4015</v>
      </c>
      <c r="BJ2139" t="s">
        <v>257</v>
      </c>
      <c r="BK2139" t="s">
        <v>499</v>
      </c>
      <c r="BL2139">
        <v>22</v>
      </c>
      <c r="BN2139">
        <v>35.187197100606099</v>
      </c>
      <c r="BO2139">
        <v>-114.30064217774</v>
      </c>
      <c r="BP2139" t="s">
        <v>16793</v>
      </c>
      <c r="BW2139" t="s">
        <v>16794</v>
      </c>
      <c r="BX2139" t="s">
        <v>16794</v>
      </c>
      <c r="CA2139" t="str">
        <f>""</f>
        <v/>
      </c>
      <c r="CC2139">
        <v>0</v>
      </c>
      <c r="CD2139">
        <v>0</v>
      </c>
      <c r="CE2139">
        <v>0</v>
      </c>
      <c r="CF2139">
        <v>0</v>
      </c>
      <c r="CI2139">
        <v>0</v>
      </c>
      <c r="CJ2139">
        <v>0</v>
      </c>
      <c r="CL2139">
        <v>0</v>
      </c>
      <c r="CM2139">
        <v>0</v>
      </c>
      <c r="CN2139">
        <v>0</v>
      </c>
      <c r="CO2139">
        <v>0</v>
      </c>
      <c r="CP2139">
        <v>0</v>
      </c>
      <c r="CQ2139">
        <v>0</v>
      </c>
      <c r="CR2139">
        <v>0</v>
      </c>
      <c r="CS2139">
        <v>0</v>
      </c>
      <c r="CT2139">
        <v>0</v>
      </c>
      <c r="CU2139">
        <v>0</v>
      </c>
      <c r="CX2139">
        <v>0</v>
      </c>
      <c r="CZ2139">
        <v>0</v>
      </c>
      <c r="DB2139">
        <v>0</v>
      </c>
      <c r="DD2139">
        <v>0</v>
      </c>
      <c r="DF2139">
        <v>0</v>
      </c>
      <c r="DK2139">
        <v>0</v>
      </c>
      <c r="DM2139">
        <v>0</v>
      </c>
      <c r="DX2139">
        <v>0</v>
      </c>
      <c r="EC2139" t="s">
        <v>261</v>
      </c>
      <c r="ED2139" t="s">
        <v>354</v>
      </c>
      <c r="EE2139" t="s">
        <v>355</v>
      </c>
      <c r="EG2139">
        <v>435600</v>
      </c>
      <c r="EH2139">
        <v>10</v>
      </c>
      <c r="EI2139">
        <v>0</v>
      </c>
      <c r="EJ2139">
        <v>0</v>
      </c>
      <c r="EK2139">
        <v>0</v>
      </c>
      <c r="EL2139">
        <v>0</v>
      </c>
      <c r="EU2139" t="s">
        <v>264</v>
      </c>
      <c r="EV2139" t="s">
        <v>16795</v>
      </c>
      <c r="EW2139" t="s">
        <v>16796</v>
      </c>
      <c r="EX2139" s="1">
        <v>42053</v>
      </c>
      <c r="EY2139" t="s">
        <v>267</v>
      </c>
      <c r="EZ2139" t="str">
        <f>"FALSE"</f>
        <v>FALSE</v>
      </c>
      <c r="FA2139">
        <v>2022</v>
      </c>
      <c r="FB2139">
        <v>2020</v>
      </c>
      <c r="FC2139">
        <v>434</v>
      </c>
      <c r="FD2139" t="s">
        <v>246</v>
      </c>
      <c r="FE2139" t="s">
        <v>246</v>
      </c>
      <c r="FF2139" t="s">
        <v>246</v>
      </c>
      <c r="FG2139" t="s">
        <v>246</v>
      </c>
      <c r="FH2139" t="s">
        <v>246</v>
      </c>
      <c r="FI2139" t="s">
        <v>246</v>
      </c>
      <c r="FJ2139" t="s">
        <v>246</v>
      </c>
      <c r="FK2139" t="s">
        <v>246</v>
      </c>
      <c r="FL2139" t="s">
        <v>246</v>
      </c>
      <c r="FM2139" t="s">
        <v>246</v>
      </c>
      <c r="FN2139" t="s">
        <v>246</v>
      </c>
      <c r="FO2139" t="s">
        <v>246</v>
      </c>
      <c r="FP2139" t="s">
        <v>246</v>
      </c>
      <c r="FQ2139" s="2">
        <v>1515</v>
      </c>
      <c r="FR2139" s="2">
        <v>0</v>
      </c>
      <c r="FS2139" s="2">
        <v>0</v>
      </c>
      <c r="FT2139">
        <v>0</v>
      </c>
      <c r="FU2139" s="2">
        <v>10101</v>
      </c>
      <c r="FV2139" s="2">
        <v>10101</v>
      </c>
      <c r="FW2139" s="2">
        <v>0</v>
      </c>
      <c r="FX2139">
        <v>0</v>
      </c>
      <c r="FY2139" s="2">
        <v>0</v>
      </c>
      <c r="FZ2139" s="2">
        <v>0</v>
      </c>
      <c r="GA2139" s="2">
        <v>0</v>
      </c>
      <c r="GB2139">
        <v>0</v>
      </c>
      <c r="GC2139" s="2">
        <v>129.86000000000001</v>
      </c>
      <c r="GE2139" s="2">
        <v>10101</v>
      </c>
      <c r="GH2139" t="s">
        <v>315</v>
      </c>
      <c r="GK2139" t="s">
        <v>317</v>
      </c>
      <c r="GL2139" t="s">
        <v>317</v>
      </c>
      <c r="GM2139" t="s">
        <v>318</v>
      </c>
      <c r="GN2139" s="1">
        <v>41814</v>
      </c>
      <c r="GO2139" s="1">
        <v>41830</v>
      </c>
      <c r="GQ2139" t="s">
        <v>270</v>
      </c>
      <c r="GR2139" t="str">
        <f>""</f>
        <v/>
      </c>
      <c r="GS2139" t="str">
        <f>"2014.30159"</f>
        <v>2014.30159</v>
      </c>
      <c r="GT2139" t="str">
        <f>""</f>
        <v/>
      </c>
      <c r="HF2139" t="str">
        <f>""</f>
        <v/>
      </c>
      <c r="HK2139" t="str">
        <f>""</f>
        <v/>
      </c>
      <c r="HN2139" t="s">
        <v>271</v>
      </c>
      <c r="HP2139" t="str">
        <f>""</f>
        <v/>
      </c>
      <c r="HQ2139" t="str">
        <f>""</f>
        <v/>
      </c>
      <c r="IA2139" t="str">
        <f>""</f>
        <v/>
      </c>
      <c r="IB2139" t="str">
        <f>""</f>
        <v/>
      </c>
      <c r="IC2139" t="str">
        <f>HYPERLINK("https://web.datatree.com/?/property?propertyId=5367154")</f>
        <v>https://web.datatree.com/?/property?propertyId=5367154</v>
      </c>
    </row>
    <row r="2140" spans="1:237" x14ac:dyDescent="0.25">
      <c r="A2140" t="s">
        <v>16797</v>
      </c>
      <c r="B2140" t="s">
        <v>16798</v>
      </c>
      <c r="C2140" t="s">
        <v>16799</v>
      </c>
      <c r="D2140" t="s">
        <v>16800</v>
      </c>
      <c r="E2140" t="s">
        <v>240</v>
      </c>
      <c r="F2140">
        <v>6</v>
      </c>
      <c r="O2140" t="s">
        <v>16801</v>
      </c>
      <c r="P2140" t="s">
        <v>16797</v>
      </c>
      <c r="T2140" t="s">
        <v>242</v>
      </c>
      <c r="AE2140" t="s">
        <v>243</v>
      </c>
      <c r="AH2140" t="s">
        <v>244</v>
      </c>
      <c r="AK2140" t="s">
        <v>245</v>
      </c>
      <c r="AM2140">
        <v>210</v>
      </c>
      <c r="AP2140" t="s">
        <v>4907</v>
      </c>
      <c r="AQ2140" t="s">
        <v>375</v>
      </c>
      <c r="AS2140" t="s">
        <v>16802</v>
      </c>
      <c r="AT2140" t="s">
        <v>16802</v>
      </c>
      <c r="AU2140" t="s">
        <v>328</v>
      </c>
      <c r="AV2140" t="str">
        <f>"92530-3226"</f>
        <v>92530-3226</v>
      </c>
      <c r="AW2140" t="s">
        <v>5089</v>
      </c>
      <c r="AX2140" t="s">
        <v>16803</v>
      </c>
      <c r="AY2140" t="s">
        <v>16804</v>
      </c>
      <c r="AZ2140" t="s">
        <v>254</v>
      </c>
      <c r="BA2140" t="s">
        <v>16805</v>
      </c>
      <c r="BB2140" t="str">
        <f>"353-12-020"</f>
        <v>353-12-020</v>
      </c>
      <c r="BC2140" t="str">
        <f>"35312020"</f>
        <v>35312020</v>
      </c>
      <c r="BD2140" t="str">
        <f>"R35312020"</f>
        <v>R35312020</v>
      </c>
      <c r="BE2140">
        <v>4015</v>
      </c>
      <c r="BI2140" t="s">
        <v>256</v>
      </c>
      <c r="BJ2140" t="s">
        <v>257</v>
      </c>
      <c r="BK2140" t="s">
        <v>258</v>
      </c>
      <c r="BL2140">
        <v>25</v>
      </c>
      <c r="BN2140">
        <v>35.1785846886822</v>
      </c>
      <c r="BO2140">
        <v>-113.50315147733799</v>
      </c>
      <c r="BP2140" t="s">
        <v>259</v>
      </c>
      <c r="BW2140" t="s">
        <v>1455</v>
      </c>
      <c r="BX2140" t="s">
        <v>1455</v>
      </c>
      <c r="CA2140" t="str">
        <f>"542"</f>
        <v>542</v>
      </c>
      <c r="CC2140">
        <v>0</v>
      </c>
      <c r="CD2140">
        <v>0</v>
      </c>
      <c r="CE2140">
        <v>0</v>
      </c>
      <c r="CF2140">
        <v>0</v>
      </c>
      <c r="CI2140">
        <v>0</v>
      </c>
      <c r="CJ2140">
        <v>0</v>
      </c>
      <c r="CL2140">
        <v>0</v>
      </c>
      <c r="CM2140">
        <v>0</v>
      </c>
      <c r="CN2140">
        <v>0</v>
      </c>
      <c r="CO2140">
        <v>0</v>
      </c>
      <c r="CP2140">
        <v>0</v>
      </c>
      <c r="CQ2140">
        <v>0</v>
      </c>
      <c r="CR2140">
        <v>0</v>
      </c>
      <c r="CS2140">
        <v>0</v>
      </c>
      <c r="CT2140">
        <v>0</v>
      </c>
      <c r="CU2140">
        <v>0</v>
      </c>
      <c r="CX2140">
        <v>0</v>
      </c>
      <c r="CZ2140">
        <v>0</v>
      </c>
      <c r="DB2140">
        <v>0</v>
      </c>
      <c r="DD2140">
        <v>0</v>
      </c>
      <c r="DF2140">
        <v>0</v>
      </c>
      <c r="DK2140">
        <v>0</v>
      </c>
      <c r="DM2140">
        <v>0</v>
      </c>
      <c r="DX2140">
        <v>0</v>
      </c>
      <c r="EC2140" t="s">
        <v>261</v>
      </c>
      <c r="ED2140" t="s">
        <v>262</v>
      </c>
      <c r="EE2140" t="s">
        <v>263</v>
      </c>
      <c r="EG2140">
        <v>435600</v>
      </c>
      <c r="EH2140">
        <v>10</v>
      </c>
      <c r="EI2140">
        <v>0</v>
      </c>
      <c r="EJ2140">
        <v>0</v>
      </c>
      <c r="EK2140">
        <v>0</v>
      </c>
      <c r="EL2140">
        <v>0</v>
      </c>
      <c r="EU2140" t="s">
        <v>264</v>
      </c>
      <c r="EV2140" t="s">
        <v>265</v>
      </c>
      <c r="EW2140" t="s">
        <v>266</v>
      </c>
      <c r="EX2140" s="1">
        <v>40135</v>
      </c>
      <c r="EY2140" t="s">
        <v>267</v>
      </c>
      <c r="EZ2140" t="str">
        <f>"FALSE"</f>
        <v>FALSE</v>
      </c>
      <c r="FA2140">
        <v>2022</v>
      </c>
      <c r="FB2140">
        <v>2020</v>
      </c>
      <c r="FC2140">
        <v>300</v>
      </c>
      <c r="FD2140" t="s">
        <v>246</v>
      </c>
      <c r="FE2140" t="s">
        <v>246</v>
      </c>
      <c r="FF2140" t="s">
        <v>246</v>
      </c>
      <c r="FG2140" t="s">
        <v>246</v>
      </c>
      <c r="FH2140" t="s">
        <v>246</v>
      </c>
      <c r="FI2140" t="s">
        <v>246</v>
      </c>
      <c r="FJ2140" t="s">
        <v>246</v>
      </c>
      <c r="FK2140" t="s">
        <v>246</v>
      </c>
      <c r="FL2140" t="s">
        <v>246</v>
      </c>
      <c r="FM2140" t="s">
        <v>246</v>
      </c>
      <c r="FN2140" t="s">
        <v>246</v>
      </c>
      <c r="FO2140" t="s">
        <v>246</v>
      </c>
      <c r="FP2140" t="s">
        <v>246</v>
      </c>
      <c r="FQ2140" s="2">
        <v>358</v>
      </c>
      <c r="FR2140" s="2">
        <v>0</v>
      </c>
      <c r="FS2140" s="2">
        <v>0</v>
      </c>
      <c r="FT2140">
        <v>0</v>
      </c>
      <c r="FU2140" s="2">
        <v>2388</v>
      </c>
      <c r="FV2140" s="2">
        <v>2388</v>
      </c>
      <c r="FW2140" s="2">
        <v>0</v>
      </c>
      <c r="FX2140">
        <v>0</v>
      </c>
      <c r="FY2140" s="2">
        <v>0</v>
      </c>
      <c r="FZ2140" s="2">
        <v>0</v>
      </c>
      <c r="GA2140" s="2">
        <v>0</v>
      </c>
      <c r="GB2140">
        <v>0</v>
      </c>
      <c r="GC2140" s="2">
        <v>40.700000000000003</v>
      </c>
      <c r="GE2140" s="2">
        <v>2388</v>
      </c>
      <c r="GH2140" t="s">
        <v>268</v>
      </c>
      <c r="GK2140" t="s">
        <v>269</v>
      </c>
      <c r="GN2140" s="1">
        <v>40812</v>
      </c>
      <c r="GO2140" s="1">
        <v>40820</v>
      </c>
      <c r="GP2140" s="2">
        <v>0</v>
      </c>
      <c r="GQ2140" t="s">
        <v>319</v>
      </c>
      <c r="GR2140" t="str">
        <f>"                    "</f>
        <v xml:space="preserve">                    </v>
      </c>
      <c r="GS2140" t="str">
        <f>"2011.50983"</f>
        <v>2011.50983</v>
      </c>
      <c r="GT2140" t="str">
        <f>""</f>
        <v/>
      </c>
      <c r="HF2140" t="str">
        <f>""</f>
        <v/>
      </c>
      <c r="HK2140" t="str">
        <f>""</f>
        <v/>
      </c>
      <c r="HN2140" t="s">
        <v>271</v>
      </c>
      <c r="HP2140" t="str">
        <f>""</f>
        <v/>
      </c>
      <c r="HQ2140" t="str">
        <f>""</f>
        <v/>
      </c>
      <c r="IA2140" t="str">
        <f>""</f>
        <v/>
      </c>
      <c r="IB2140" t="str">
        <f>""</f>
        <v/>
      </c>
      <c r="IC2140" t="str">
        <f>HYPERLINK("https://web.datatree.com/?/property?propertyId=5368764")</f>
        <v>https://web.datatree.com/?/property?propertyId=5368764</v>
      </c>
    </row>
    <row r="2141" spans="1:237" x14ac:dyDescent="0.25">
      <c r="A2141" t="s">
        <v>16806</v>
      </c>
      <c r="B2141" t="s">
        <v>16807</v>
      </c>
      <c r="C2141" t="s">
        <v>6758</v>
      </c>
      <c r="D2141" t="s">
        <v>16808</v>
      </c>
      <c r="E2141" t="s">
        <v>240</v>
      </c>
      <c r="F2141">
        <v>1</v>
      </c>
      <c r="G2141" t="s">
        <v>16809</v>
      </c>
      <c r="H2141" t="s">
        <v>16810</v>
      </c>
      <c r="I2141" t="s">
        <v>16810</v>
      </c>
      <c r="J2141" t="s">
        <v>16811</v>
      </c>
      <c r="K2141" t="s">
        <v>240</v>
      </c>
      <c r="L2141">
        <v>1</v>
      </c>
      <c r="O2141" t="s">
        <v>16812</v>
      </c>
      <c r="P2141" t="s">
        <v>16813</v>
      </c>
      <c r="Q2141" t="s">
        <v>2411</v>
      </c>
      <c r="R2141" t="s">
        <v>9853</v>
      </c>
      <c r="S2141" t="s">
        <v>541</v>
      </c>
      <c r="T2141" t="s">
        <v>242</v>
      </c>
      <c r="AE2141" t="s">
        <v>243</v>
      </c>
      <c r="AH2141" t="s">
        <v>244</v>
      </c>
      <c r="AK2141" t="s">
        <v>245</v>
      </c>
      <c r="AM2141">
        <v>1550</v>
      </c>
      <c r="AP2141" t="s">
        <v>12076</v>
      </c>
      <c r="AQ2141" t="s">
        <v>375</v>
      </c>
      <c r="AR2141">
        <v>1008</v>
      </c>
      <c r="AV2141" t="str">
        <f>"V7I 0A9"</f>
        <v>V7I 0A9</v>
      </c>
      <c r="AX2141" t="s">
        <v>16814</v>
      </c>
      <c r="AY2141" t="s">
        <v>16815</v>
      </c>
      <c r="AZ2141" t="s">
        <v>2333</v>
      </c>
      <c r="BA2141" t="s">
        <v>16816</v>
      </c>
      <c r="BB2141" t="str">
        <f>"210-01-038"</f>
        <v>210-01-038</v>
      </c>
      <c r="BC2141" t="str">
        <f>"21001038"</f>
        <v>21001038</v>
      </c>
      <c r="BD2141" t="str">
        <f>"R21001038"</f>
        <v>R21001038</v>
      </c>
      <c r="BE2141">
        <v>4015</v>
      </c>
      <c r="BI2141" t="s">
        <v>256</v>
      </c>
      <c r="BJ2141" t="s">
        <v>281</v>
      </c>
      <c r="BK2141" t="s">
        <v>310</v>
      </c>
      <c r="BL2141">
        <v>12</v>
      </c>
      <c r="BN2141">
        <v>34.74443265</v>
      </c>
      <c r="BO2141">
        <v>-114.30111325</v>
      </c>
      <c r="BW2141" t="s">
        <v>9952</v>
      </c>
      <c r="BX2141" t="s">
        <v>9952</v>
      </c>
      <c r="CA2141" t="str">
        <f>""</f>
        <v/>
      </c>
      <c r="CC2141">
        <v>0</v>
      </c>
      <c r="CD2141">
        <v>0</v>
      </c>
      <c r="CE2141">
        <v>0</v>
      </c>
      <c r="CF2141">
        <v>0</v>
      </c>
      <c r="CI2141">
        <v>0</v>
      </c>
      <c r="CJ2141">
        <v>0</v>
      </c>
      <c r="CL2141">
        <v>0</v>
      </c>
      <c r="CM2141">
        <v>0</v>
      </c>
      <c r="CN2141">
        <v>0</v>
      </c>
      <c r="CO2141">
        <v>0</v>
      </c>
      <c r="CP2141">
        <v>0</v>
      </c>
      <c r="CQ2141">
        <v>0</v>
      </c>
      <c r="CR2141">
        <v>0</v>
      </c>
      <c r="CS2141">
        <v>0</v>
      </c>
      <c r="CT2141">
        <v>0</v>
      </c>
      <c r="CU2141">
        <v>0</v>
      </c>
      <c r="CX2141">
        <v>0</v>
      </c>
      <c r="CZ2141">
        <v>0</v>
      </c>
      <c r="DB2141">
        <v>0</v>
      </c>
      <c r="DD2141">
        <v>0</v>
      </c>
      <c r="DF2141">
        <v>0</v>
      </c>
      <c r="DK2141">
        <v>0</v>
      </c>
      <c r="DM2141">
        <v>0</v>
      </c>
      <c r="DX2141">
        <v>0</v>
      </c>
      <c r="EC2141" t="s">
        <v>336</v>
      </c>
      <c r="ED2141" t="s">
        <v>405</v>
      </c>
      <c r="EE2141" t="s">
        <v>406</v>
      </c>
      <c r="EG2141">
        <v>435600</v>
      </c>
      <c r="EH2141">
        <v>10</v>
      </c>
      <c r="EI2141">
        <v>0</v>
      </c>
      <c r="EJ2141">
        <v>0</v>
      </c>
      <c r="EK2141">
        <v>0</v>
      </c>
      <c r="EL2141">
        <v>0</v>
      </c>
      <c r="EU2141" t="s">
        <v>407</v>
      </c>
      <c r="EV2141" t="s">
        <v>1531</v>
      </c>
      <c r="EW2141" t="s">
        <v>1532</v>
      </c>
      <c r="EX2141" s="1">
        <v>40135</v>
      </c>
      <c r="EY2141" t="s">
        <v>267</v>
      </c>
      <c r="EZ2141" t="str">
        <f>"TRUE"</f>
        <v>TRUE</v>
      </c>
      <c r="FA2141">
        <v>2022</v>
      </c>
      <c r="FB2141">
        <v>2020</v>
      </c>
      <c r="FC2141">
        <v>1200</v>
      </c>
      <c r="FD2141" t="s">
        <v>246</v>
      </c>
      <c r="FE2141" t="s">
        <v>246</v>
      </c>
      <c r="FF2141" t="s">
        <v>246</v>
      </c>
      <c r="FG2141" t="s">
        <v>246</v>
      </c>
      <c r="FH2141" t="s">
        <v>246</v>
      </c>
      <c r="FI2141" t="s">
        <v>246</v>
      </c>
      <c r="FJ2141" t="s">
        <v>246</v>
      </c>
      <c r="FK2141" t="s">
        <v>246</v>
      </c>
      <c r="FL2141" t="s">
        <v>246</v>
      </c>
      <c r="FM2141" t="s">
        <v>246</v>
      </c>
      <c r="FN2141" t="s">
        <v>246</v>
      </c>
      <c r="FO2141" t="s">
        <v>246</v>
      </c>
      <c r="FP2141" t="s">
        <v>246</v>
      </c>
      <c r="FQ2141" s="2">
        <v>493</v>
      </c>
      <c r="FR2141" s="2">
        <v>0</v>
      </c>
      <c r="FS2141" s="2">
        <v>0</v>
      </c>
      <c r="FT2141">
        <v>0</v>
      </c>
      <c r="FU2141" s="2">
        <v>3288</v>
      </c>
      <c r="FV2141" s="2">
        <v>3288</v>
      </c>
      <c r="FW2141" s="2">
        <v>0</v>
      </c>
      <c r="FX2141">
        <v>0</v>
      </c>
      <c r="FY2141" s="2">
        <v>0</v>
      </c>
      <c r="FZ2141" s="2">
        <v>0</v>
      </c>
      <c r="GA2141" s="2">
        <v>0</v>
      </c>
      <c r="GB2141">
        <v>0</v>
      </c>
      <c r="GC2141" s="2">
        <v>26.66</v>
      </c>
      <c r="GE2141" s="2">
        <v>3288</v>
      </c>
      <c r="GH2141" t="s">
        <v>386</v>
      </c>
      <c r="GI2141" t="s">
        <v>387</v>
      </c>
      <c r="GK2141" t="s">
        <v>388</v>
      </c>
      <c r="GL2141" t="s">
        <v>388</v>
      </c>
      <c r="GM2141" t="s">
        <v>389</v>
      </c>
      <c r="GN2141" s="1">
        <v>41299</v>
      </c>
      <c r="GO2141" s="1">
        <v>41326</v>
      </c>
      <c r="GQ2141" t="s">
        <v>9296</v>
      </c>
      <c r="GR2141" t="str">
        <f>""</f>
        <v/>
      </c>
      <c r="GS2141" t="str">
        <f>"2013.9302"</f>
        <v>2013.9302</v>
      </c>
      <c r="GT2141" t="str">
        <f>""</f>
        <v/>
      </c>
      <c r="HF2141" t="str">
        <f>""</f>
        <v/>
      </c>
      <c r="HK2141" t="str">
        <f>""</f>
        <v/>
      </c>
      <c r="HN2141" t="s">
        <v>271</v>
      </c>
      <c r="HP2141" t="str">
        <f>""</f>
        <v/>
      </c>
      <c r="HQ2141" t="str">
        <f>""</f>
        <v/>
      </c>
      <c r="IA2141" t="str">
        <f>""</f>
        <v/>
      </c>
      <c r="IB2141" t="str">
        <f>""</f>
        <v/>
      </c>
      <c r="IC2141" t="str">
        <f>HYPERLINK("https://web.datatree.com/?/property?propertyId=5342410")</f>
        <v>https://web.datatree.com/?/property?propertyId=5342410</v>
      </c>
    </row>
    <row r="2142" spans="1:237" x14ac:dyDescent="0.25">
      <c r="A2142" t="s">
        <v>16817</v>
      </c>
      <c r="B2142" t="s">
        <v>16818</v>
      </c>
      <c r="C2142" t="s">
        <v>5491</v>
      </c>
      <c r="D2142" t="s">
        <v>16819</v>
      </c>
      <c r="E2142" t="s">
        <v>240</v>
      </c>
      <c r="F2142">
        <v>2</v>
      </c>
      <c r="O2142" t="s">
        <v>16820</v>
      </c>
      <c r="P2142" t="s">
        <v>16817</v>
      </c>
      <c r="R2142" t="s">
        <v>300</v>
      </c>
      <c r="T2142" t="s">
        <v>242</v>
      </c>
      <c r="AE2142" t="s">
        <v>243</v>
      </c>
      <c r="AH2142" t="s">
        <v>244</v>
      </c>
      <c r="AK2142" t="s">
        <v>245</v>
      </c>
      <c r="AL2142" t="s">
        <v>246</v>
      </c>
      <c r="AM2142">
        <v>3185</v>
      </c>
      <c r="AP2142" t="s">
        <v>16821</v>
      </c>
      <c r="AQ2142" t="s">
        <v>491</v>
      </c>
      <c r="AS2142" t="s">
        <v>345</v>
      </c>
      <c r="AT2142" t="s">
        <v>16822</v>
      </c>
      <c r="AU2142" t="s">
        <v>243</v>
      </c>
      <c r="AV2142" t="str">
        <f>"86409-9585"</f>
        <v>86409-9585</v>
      </c>
      <c r="AW2142" t="s">
        <v>14633</v>
      </c>
      <c r="AX2142" t="s">
        <v>16823</v>
      </c>
      <c r="AY2142" t="s">
        <v>16824</v>
      </c>
      <c r="AZ2142" t="s">
        <v>254</v>
      </c>
      <c r="BA2142" t="s">
        <v>16825</v>
      </c>
      <c r="BB2142" t="str">
        <f>"353-09-020"</f>
        <v>353-09-020</v>
      </c>
      <c r="BC2142" t="str">
        <f>"35309020"</f>
        <v>35309020</v>
      </c>
      <c r="BD2142" t="str">
        <f>"R35309020"</f>
        <v>R35309020</v>
      </c>
      <c r="BE2142">
        <v>4015</v>
      </c>
      <c r="BI2142" t="s">
        <v>256</v>
      </c>
      <c r="BJ2142" t="s">
        <v>257</v>
      </c>
      <c r="BK2142" t="s">
        <v>258</v>
      </c>
      <c r="BL2142">
        <v>17</v>
      </c>
      <c r="BN2142">
        <v>35.207665143154699</v>
      </c>
      <c r="BO2142">
        <v>-113.571687662508</v>
      </c>
      <c r="BP2142" t="s">
        <v>259</v>
      </c>
      <c r="BW2142" t="s">
        <v>260</v>
      </c>
      <c r="BX2142" t="s">
        <v>260</v>
      </c>
      <c r="CA2142" t="str">
        <f>"349"</f>
        <v>349</v>
      </c>
      <c r="CC2142">
        <v>0</v>
      </c>
      <c r="CD2142">
        <v>0</v>
      </c>
      <c r="CE2142">
        <v>0</v>
      </c>
      <c r="CF2142">
        <v>0</v>
      </c>
      <c r="CI2142">
        <v>0</v>
      </c>
      <c r="CJ2142">
        <v>0</v>
      </c>
      <c r="CL2142">
        <v>0</v>
      </c>
      <c r="CM2142">
        <v>0</v>
      </c>
      <c r="CN2142">
        <v>0</v>
      </c>
      <c r="CO2142">
        <v>0</v>
      </c>
      <c r="CP2142">
        <v>0</v>
      </c>
      <c r="CQ2142">
        <v>0</v>
      </c>
      <c r="CR2142">
        <v>0</v>
      </c>
      <c r="CS2142">
        <v>0</v>
      </c>
      <c r="CT2142">
        <v>0</v>
      </c>
      <c r="CU2142">
        <v>0</v>
      </c>
      <c r="CX2142">
        <v>0</v>
      </c>
      <c r="CZ2142">
        <v>0</v>
      </c>
      <c r="DB2142">
        <v>0</v>
      </c>
      <c r="DD2142">
        <v>0</v>
      </c>
      <c r="DF2142">
        <v>0</v>
      </c>
      <c r="DK2142">
        <v>0</v>
      </c>
      <c r="DM2142">
        <v>0</v>
      </c>
      <c r="DX2142">
        <v>0</v>
      </c>
      <c r="EC2142" t="s">
        <v>261</v>
      </c>
      <c r="ED2142" t="s">
        <v>262</v>
      </c>
      <c r="EE2142" t="s">
        <v>263</v>
      </c>
      <c r="EG2142">
        <v>435600</v>
      </c>
      <c r="EH2142">
        <v>10</v>
      </c>
      <c r="EI2142">
        <v>0</v>
      </c>
      <c r="EJ2142">
        <v>0</v>
      </c>
      <c r="EK2142">
        <v>0</v>
      </c>
      <c r="EL2142">
        <v>0</v>
      </c>
      <c r="EU2142" t="s">
        <v>264</v>
      </c>
      <c r="EV2142" t="s">
        <v>265</v>
      </c>
      <c r="EW2142" t="s">
        <v>266</v>
      </c>
      <c r="EX2142" s="1">
        <v>40135</v>
      </c>
      <c r="EY2142" t="s">
        <v>267</v>
      </c>
      <c r="EZ2142" t="str">
        <f>"FALSE"</f>
        <v>FALSE</v>
      </c>
      <c r="FA2142">
        <v>2022</v>
      </c>
      <c r="FB2142">
        <v>2020</v>
      </c>
      <c r="FC2142">
        <v>300</v>
      </c>
      <c r="FD2142" t="s">
        <v>246</v>
      </c>
      <c r="FE2142" t="s">
        <v>246</v>
      </c>
      <c r="FF2142" t="s">
        <v>246</v>
      </c>
      <c r="FG2142" t="s">
        <v>246</v>
      </c>
      <c r="FH2142" t="s">
        <v>246</v>
      </c>
      <c r="FI2142" t="s">
        <v>246</v>
      </c>
      <c r="FJ2142" t="s">
        <v>246</v>
      </c>
      <c r="FK2142" t="s">
        <v>246</v>
      </c>
      <c r="FL2142" t="s">
        <v>246</v>
      </c>
      <c r="FM2142" t="s">
        <v>246</v>
      </c>
      <c r="FN2142" t="s">
        <v>246</v>
      </c>
      <c r="FO2142" t="s">
        <v>246</v>
      </c>
      <c r="FP2142" t="s">
        <v>246</v>
      </c>
      <c r="FQ2142" s="2">
        <v>851</v>
      </c>
      <c r="FR2142" s="2">
        <v>0</v>
      </c>
      <c r="FS2142" s="2">
        <v>0</v>
      </c>
      <c r="FT2142">
        <v>0</v>
      </c>
      <c r="FU2142" s="2">
        <v>5672</v>
      </c>
      <c r="FV2142" s="2">
        <v>5672</v>
      </c>
      <c r="FW2142" s="2">
        <v>0</v>
      </c>
      <c r="FX2142">
        <v>0</v>
      </c>
      <c r="FY2142" s="2">
        <v>0</v>
      </c>
      <c r="FZ2142" s="2">
        <v>0</v>
      </c>
      <c r="GA2142" s="2">
        <v>0</v>
      </c>
      <c r="GB2142">
        <v>0</v>
      </c>
      <c r="GC2142" s="2">
        <v>45.02</v>
      </c>
      <c r="GE2142" s="2">
        <v>5672</v>
      </c>
      <c r="GH2142" t="s">
        <v>268</v>
      </c>
      <c r="GK2142" t="s">
        <v>269</v>
      </c>
      <c r="GN2142" s="1">
        <v>41376</v>
      </c>
      <c r="GO2142" s="1">
        <v>41394</v>
      </c>
      <c r="GQ2142" t="s">
        <v>270</v>
      </c>
      <c r="GR2142" t="str">
        <f>""</f>
        <v/>
      </c>
      <c r="GS2142" t="str">
        <f>"2013.22416"</f>
        <v>2013.22416</v>
      </c>
      <c r="GT2142" t="str">
        <f>""</f>
        <v/>
      </c>
      <c r="HF2142" t="str">
        <f>""</f>
        <v/>
      </c>
      <c r="HK2142" t="str">
        <f>""</f>
        <v/>
      </c>
      <c r="HN2142" t="s">
        <v>271</v>
      </c>
      <c r="HP2142" t="str">
        <f>""</f>
        <v/>
      </c>
      <c r="HQ2142" t="str">
        <f>""</f>
        <v/>
      </c>
      <c r="IA2142" t="str">
        <f>""</f>
        <v/>
      </c>
      <c r="IB2142" t="str">
        <f>""</f>
        <v/>
      </c>
      <c r="IC2142" t="str">
        <f>HYPERLINK("https://web.datatree.com/?/property?propertyId=5371031")</f>
        <v>https://web.datatree.com/?/property?propertyId=5371031</v>
      </c>
    </row>
    <row r="2143" spans="1:237" x14ac:dyDescent="0.25">
      <c r="A2143" t="s">
        <v>5147</v>
      </c>
      <c r="D2143" t="s">
        <v>5147</v>
      </c>
      <c r="E2143" t="s">
        <v>588</v>
      </c>
      <c r="F2143">
        <v>76</v>
      </c>
      <c r="O2143" t="s">
        <v>5148</v>
      </c>
      <c r="P2143" t="s">
        <v>5147</v>
      </c>
      <c r="Q2143" t="s">
        <v>689</v>
      </c>
      <c r="R2143" t="s">
        <v>588</v>
      </c>
      <c r="T2143" t="s">
        <v>242</v>
      </c>
      <c r="AE2143" t="s">
        <v>243</v>
      </c>
      <c r="AH2143" t="s">
        <v>244</v>
      </c>
      <c r="AK2143" t="s">
        <v>245</v>
      </c>
      <c r="AM2143">
        <v>2401</v>
      </c>
      <c r="AP2143" t="s">
        <v>5149</v>
      </c>
      <c r="AQ2143" t="s">
        <v>439</v>
      </c>
      <c r="AS2143" t="s">
        <v>398</v>
      </c>
      <c r="AT2143" t="s">
        <v>398</v>
      </c>
      <c r="AU2143" t="s">
        <v>400</v>
      </c>
      <c r="AV2143" t="str">
        <f>"89102-2087"</f>
        <v>89102-2087</v>
      </c>
      <c r="AW2143" t="s">
        <v>2639</v>
      </c>
      <c r="AX2143" t="s">
        <v>5150</v>
      </c>
      <c r="AY2143" t="s">
        <v>5151</v>
      </c>
      <c r="AZ2143" t="s">
        <v>254</v>
      </c>
      <c r="BA2143" t="s">
        <v>16826</v>
      </c>
      <c r="BB2143" t="str">
        <f>"317-12-070"</f>
        <v>317-12-070</v>
      </c>
      <c r="BC2143" t="str">
        <f>"31712070"</f>
        <v>31712070</v>
      </c>
      <c r="BD2143" t="str">
        <f>"R31712070"</f>
        <v>R31712070</v>
      </c>
      <c r="BE2143">
        <v>4015</v>
      </c>
      <c r="BJ2143" t="s">
        <v>309</v>
      </c>
      <c r="BK2143" t="s">
        <v>310</v>
      </c>
      <c r="BL2143">
        <v>19</v>
      </c>
      <c r="BN2143">
        <v>35.537225736439602</v>
      </c>
      <c r="BO2143">
        <v>-114.454703590886</v>
      </c>
      <c r="BP2143" t="s">
        <v>584</v>
      </c>
      <c r="BQ2143">
        <v>2</v>
      </c>
      <c r="BW2143" t="s">
        <v>1392</v>
      </c>
      <c r="BX2143" t="s">
        <v>1392</v>
      </c>
      <c r="CA2143" t="str">
        <f>"79|82/79|82"</f>
        <v>79|82/79|82</v>
      </c>
      <c r="CC2143">
        <v>0</v>
      </c>
      <c r="CD2143">
        <v>0</v>
      </c>
      <c r="CE2143">
        <v>0</v>
      </c>
      <c r="CF2143">
        <v>0</v>
      </c>
      <c r="CI2143">
        <v>0</v>
      </c>
      <c r="CJ2143">
        <v>0</v>
      </c>
      <c r="CL2143">
        <v>0</v>
      </c>
      <c r="CM2143">
        <v>0</v>
      </c>
      <c r="CN2143">
        <v>0</v>
      </c>
      <c r="CO2143">
        <v>0</v>
      </c>
      <c r="CP2143">
        <v>0</v>
      </c>
      <c r="CQ2143">
        <v>0</v>
      </c>
      <c r="CR2143">
        <v>0</v>
      </c>
      <c r="CS2143">
        <v>0</v>
      </c>
      <c r="CT2143">
        <v>0</v>
      </c>
      <c r="CU2143">
        <v>0</v>
      </c>
      <c r="CX2143">
        <v>0</v>
      </c>
      <c r="CZ2143">
        <v>0</v>
      </c>
      <c r="DB2143">
        <v>0</v>
      </c>
      <c r="DD2143">
        <v>0</v>
      </c>
      <c r="DF2143">
        <v>0</v>
      </c>
      <c r="DK2143">
        <v>0</v>
      </c>
      <c r="DM2143">
        <v>0</v>
      </c>
      <c r="DX2143">
        <v>0</v>
      </c>
      <c r="EC2143" t="s">
        <v>261</v>
      </c>
      <c r="ED2143" t="s">
        <v>262</v>
      </c>
      <c r="EE2143" t="s">
        <v>263</v>
      </c>
      <c r="EG2143">
        <v>435600</v>
      </c>
      <c r="EH2143">
        <v>10</v>
      </c>
      <c r="EI2143">
        <v>0</v>
      </c>
      <c r="EJ2143">
        <v>0</v>
      </c>
      <c r="EK2143">
        <v>0</v>
      </c>
      <c r="EL2143">
        <v>0</v>
      </c>
      <c r="EU2143" t="s">
        <v>264</v>
      </c>
      <c r="EV2143" t="s">
        <v>538</v>
      </c>
      <c r="EW2143" t="s">
        <v>539</v>
      </c>
      <c r="EX2143" s="1">
        <v>40135</v>
      </c>
      <c r="EY2143" t="s">
        <v>267</v>
      </c>
      <c r="EZ2143" t="str">
        <f>"FALSE"</f>
        <v>FALSE</v>
      </c>
      <c r="FA2143">
        <v>2022</v>
      </c>
      <c r="FB2143">
        <v>2020</v>
      </c>
      <c r="FC2143">
        <v>400</v>
      </c>
      <c r="FD2143" t="s">
        <v>246</v>
      </c>
      <c r="FE2143" t="s">
        <v>246</v>
      </c>
      <c r="FF2143" t="s">
        <v>246</v>
      </c>
      <c r="FG2143" t="s">
        <v>246</v>
      </c>
      <c r="FH2143" t="s">
        <v>246</v>
      </c>
      <c r="FI2143" t="s">
        <v>246</v>
      </c>
      <c r="FJ2143" t="s">
        <v>246</v>
      </c>
      <c r="FK2143" t="s">
        <v>246</v>
      </c>
      <c r="FL2143" t="s">
        <v>246</v>
      </c>
      <c r="FM2143" t="s">
        <v>246</v>
      </c>
      <c r="FN2143" t="s">
        <v>246</v>
      </c>
      <c r="FO2143" t="s">
        <v>246</v>
      </c>
      <c r="FP2143" t="s">
        <v>246</v>
      </c>
      <c r="FQ2143" s="2">
        <v>1864</v>
      </c>
      <c r="FR2143" s="2">
        <v>0</v>
      </c>
      <c r="FS2143" s="2">
        <v>0</v>
      </c>
      <c r="FT2143">
        <v>0</v>
      </c>
      <c r="FU2143" s="2">
        <v>12425</v>
      </c>
      <c r="FV2143" s="2">
        <v>12425</v>
      </c>
      <c r="FW2143" s="2">
        <v>0</v>
      </c>
      <c r="FX2143">
        <v>0</v>
      </c>
      <c r="FY2143" s="2">
        <v>0</v>
      </c>
      <c r="FZ2143" s="2">
        <v>0</v>
      </c>
      <c r="GA2143" s="2">
        <v>0</v>
      </c>
      <c r="GB2143">
        <v>0</v>
      </c>
      <c r="GC2143" s="2">
        <v>107.42</v>
      </c>
      <c r="GE2143" s="2">
        <v>12425</v>
      </c>
      <c r="GH2143" t="s">
        <v>315</v>
      </c>
      <c r="GK2143" t="s">
        <v>316</v>
      </c>
      <c r="GL2143" t="s">
        <v>317</v>
      </c>
      <c r="GM2143" t="s">
        <v>318</v>
      </c>
      <c r="GN2143" s="1">
        <v>43640</v>
      </c>
      <c r="GO2143" s="1">
        <v>43642</v>
      </c>
      <c r="GQ2143" t="s">
        <v>270</v>
      </c>
      <c r="GR2143" t="str">
        <f>""</f>
        <v/>
      </c>
      <c r="GS2143" t="str">
        <f>"2019.36823"</f>
        <v>2019.36823</v>
      </c>
      <c r="GT2143" t="str">
        <f>""</f>
        <v/>
      </c>
      <c r="HF2143" t="str">
        <f>""</f>
        <v/>
      </c>
      <c r="HK2143" t="str">
        <f>""</f>
        <v/>
      </c>
      <c r="HN2143" t="s">
        <v>271</v>
      </c>
      <c r="HP2143" t="str">
        <f>""</f>
        <v/>
      </c>
      <c r="HQ2143" t="str">
        <f>""</f>
        <v/>
      </c>
      <c r="IA2143" t="str">
        <f>""</f>
        <v/>
      </c>
      <c r="IB2143" t="str">
        <f>""</f>
        <v/>
      </c>
      <c r="IC2143" t="str">
        <f>HYPERLINK("https://web.datatree.com/?/property?propertyId=5372009")</f>
        <v>https://web.datatree.com/?/property?propertyId=5372009</v>
      </c>
    </row>
    <row r="2144" spans="1:237" x14ac:dyDescent="0.25">
      <c r="A2144" t="s">
        <v>16827</v>
      </c>
      <c r="B2144" t="s">
        <v>3449</v>
      </c>
      <c r="C2144" t="s">
        <v>2897</v>
      </c>
      <c r="D2144" t="s">
        <v>16828</v>
      </c>
      <c r="E2144" t="s">
        <v>240</v>
      </c>
      <c r="F2144">
        <v>1</v>
      </c>
      <c r="O2144" t="s">
        <v>16829</v>
      </c>
      <c r="P2144" t="s">
        <v>16827</v>
      </c>
      <c r="T2144" t="s">
        <v>242</v>
      </c>
      <c r="AE2144" t="s">
        <v>243</v>
      </c>
      <c r="AH2144" t="s">
        <v>244</v>
      </c>
      <c r="AK2144" t="s">
        <v>245</v>
      </c>
      <c r="AM2144">
        <v>241</v>
      </c>
      <c r="AP2144" t="s">
        <v>14036</v>
      </c>
      <c r="AQ2144" t="s">
        <v>302</v>
      </c>
      <c r="AS2144" t="s">
        <v>16830</v>
      </c>
      <c r="AT2144" t="s">
        <v>16830</v>
      </c>
      <c r="AU2144" t="s">
        <v>328</v>
      </c>
      <c r="AV2144" t="str">
        <f>"91775-2818"</f>
        <v>91775-2818</v>
      </c>
      <c r="AW2144" t="s">
        <v>1591</v>
      </c>
      <c r="AX2144" t="s">
        <v>16831</v>
      </c>
      <c r="AY2144" t="s">
        <v>16832</v>
      </c>
      <c r="AZ2144" t="s">
        <v>254</v>
      </c>
      <c r="BA2144" t="s">
        <v>16833</v>
      </c>
      <c r="BB2144" t="str">
        <f>"254-10-007"</f>
        <v>254-10-007</v>
      </c>
      <c r="BC2144" t="str">
        <f>"25410007"</f>
        <v>25410007</v>
      </c>
      <c r="BD2144" t="str">
        <f>"R25410007"</f>
        <v>R25410007</v>
      </c>
      <c r="BE2144">
        <v>4015</v>
      </c>
      <c r="BI2144" t="s">
        <v>256</v>
      </c>
      <c r="BJ2144" t="s">
        <v>651</v>
      </c>
      <c r="BK2144" t="s">
        <v>258</v>
      </c>
      <c r="BL2144">
        <v>1</v>
      </c>
      <c r="BN2144">
        <v>35.141070352447002</v>
      </c>
      <c r="BO2144">
        <v>-113.508301809987</v>
      </c>
      <c r="BP2144" t="s">
        <v>259</v>
      </c>
      <c r="BW2144" t="s">
        <v>8557</v>
      </c>
      <c r="BX2144" t="s">
        <v>8557</v>
      </c>
      <c r="CA2144" t="str">
        <f>"129"</f>
        <v>129</v>
      </c>
      <c r="CC2144">
        <v>0</v>
      </c>
      <c r="CD2144">
        <v>0</v>
      </c>
      <c r="CE2144">
        <v>0</v>
      </c>
      <c r="CF2144">
        <v>0</v>
      </c>
      <c r="CI2144">
        <v>0</v>
      </c>
      <c r="CJ2144">
        <v>0</v>
      </c>
      <c r="CL2144">
        <v>0</v>
      </c>
      <c r="CM2144">
        <v>0</v>
      </c>
      <c r="CN2144">
        <v>0</v>
      </c>
      <c r="CO2144">
        <v>0</v>
      </c>
      <c r="CP2144">
        <v>0</v>
      </c>
      <c r="CQ2144">
        <v>0</v>
      </c>
      <c r="CR2144">
        <v>0</v>
      </c>
      <c r="CS2144">
        <v>0</v>
      </c>
      <c r="CT2144">
        <v>0</v>
      </c>
      <c r="CU2144">
        <v>0</v>
      </c>
      <c r="CX2144">
        <v>0</v>
      </c>
      <c r="CZ2144">
        <v>0</v>
      </c>
      <c r="DB2144">
        <v>0</v>
      </c>
      <c r="DD2144">
        <v>0</v>
      </c>
      <c r="DF2144">
        <v>0</v>
      </c>
      <c r="DK2144">
        <v>0</v>
      </c>
      <c r="DM2144">
        <v>0</v>
      </c>
      <c r="DX2144">
        <v>0</v>
      </c>
      <c r="EC2144" t="s">
        <v>261</v>
      </c>
      <c r="ED2144" t="s">
        <v>262</v>
      </c>
      <c r="EE2144" t="s">
        <v>263</v>
      </c>
      <c r="EG2144">
        <v>435600</v>
      </c>
      <c r="EH2144">
        <v>10</v>
      </c>
      <c r="EI2144">
        <v>0</v>
      </c>
      <c r="EJ2144">
        <v>0</v>
      </c>
      <c r="EK2144">
        <v>0</v>
      </c>
      <c r="EL2144">
        <v>0</v>
      </c>
      <c r="EU2144" t="s">
        <v>264</v>
      </c>
      <c r="EV2144" t="s">
        <v>265</v>
      </c>
      <c r="EW2144" t="s">
        <v>266</v>
      </c>
      <c r="EX2144" s="1">
        <v>40135</v>
      </c>
      <c r="EY2144" t="s">
        <v>267</v>
      </c>
      <c r="EZ2144" t="str">
        <f>"FALSE"</f>
        <v>FALSE</v>
      </c>
      <c r="FA2144">
        <v>2022</v>
      </c>
      <c r="FB2144">
        <v>2020</v>
      </c>
      <c r="FC2144">
        <v>300</v>
      </c>
      <c r="FD2144" t="s">
        <v>246</v>
      </c>
      <c r="FE2144" t="s">
        <v>246</v>
      </c>
      <c r="FF2144" t="s">
        <v>246</v>
      </c>
      <c r="FG2144" t="s">
        <v>246</v>
      </c>
      <c r="FH2144" t="s">
        <v>246</v>
      </c>
      <c r="FI2144" t="s">
        <v>246</v>
      </c>
      <c r="FJ2144" t="s">
        <v>246</v>
      </c>
      <c r="FK2144" t="s">
        <v>246</v>
      </c>
      <c r="FL2144" t="s">
        <v>246</v>
      </c>
      <c r="FM2144" t="s">
        <v>246</v>
      </c>
      <c r="FN2144" t="s">
        <v>246</v>
      </c>
      <c r="FO2144" t="s">
        <v>246</v>
      </c>
      <c r="FP2144" t="s">
        <v>246</v>
      </c>
      <c r="FQ2144" s="2">
        <v>402</v>
      </c>
      <c r="FR2144" s="2">
        <v>0</v>
      </c>
      <c r="FS2144" s="2">
        <v>0</v>
      </c>
      <c r="FT2144">
        <v>0</v>
      </c>
      <c r="FU2144" s="2">
        <v>2683</v>
      </c>
      <c r="FV2144" s="2">
        <v>2683</v>
      </c>
      <c r="FW2144" s="2">
        <v>0</v>
      </c>
      <c r="FX2144">
        <v>0</v>
      </c>
      <c r="FY2144" s="2">
        <v>0</v>
      </c>
      <c r="FZ2144" s="2">
        <v>0</v>
      </c>
      <c r="GA2144" s="2">
        <v>0</v>
      </c>
      <c r="GB2144">
        <v>0</v>
      </c>
      <c r="GC2144" s="2">
        <v>16.3</v>
      </c>
      <c r="GE2144" s="2">
        <v>2683</v>
      </c>
      <c r="GH2144" t="s">
        <v>289</v>
      </c>
      <c r="GK2144" t="s">
        <v>290</v>
      </c>
      <c r="GL2144" t="s">
        <v>290</v>
      </c>
      <c r="GR2144" t="str">
        <f>""</f>
        <v/>
      </c>
      <c r="GS2144" t="str">
        <f>""</f>
        <v/>
      </c>
      <c r="GT2144" t="str">
        <f>""</f>
        <v/>
      </c>
      <c r="GU2144" s="1">
        <v>42419</v>
      </c>
      <c r="GV2144" s="1">
        <v>42424</v>
      </c>
      <c r="GW2144" s="2">
        <v>5000</v>
      </c>
      <c r="GY2144" t="s">
        <v>270</v>
      </c>
      <c r="GZ2144" t="s">
        <v>16834</v>
      </c>
      <c r="HF2144" t="str">
        <f>""</f>
        <v/>
      </c>
      <c r="HK2144" t="str">
        <f>""</f>
        <v/>
      </c>
      <c r="HN2144" t="s">
        <v>271</v>
      </c>
      <c r="HP2144" t="str">
        <f>"2016.7599"</f>
        <v>2016.7599</v>
      </c>
      <c r="HQ2144" t="str">
        <f>""</f>
        <v/>
      </c>
      <c r="IA2144" t="str">
        <f>""</f>
        <v/>
      </c>
      <c r="IB2144" t="str">
        <f>""</f>
        <v/>
      </c>
      <c r="IC2144" t="str">
        <f>HYPERLINK("https://web.datatree.com/?/property?propertyId=5373443")</f>
        <v>https://web.datatree.com/?/property?propertyId=5373443</v>
      </c>
    </row>
    <row r="2145" spans="1:237" x14ac:dyDescent="0.25">
      <c r="A2145" t="s">
        <v>4790</v>
      </c>
      <c r="D2145" t="s">
        <v>4790</v>
      </c>
      <c r="E2145" t="s">
        <v>273</v>
      </c>
      <c r="F2145">
        <v>34</v>
      </c>
      <c r="O2145" t="s">
        <v>4790</v>
      </c>
      <c r="P2145" t="s">
        <v>4790</v>
      </c>
      <c r="Q2145" t="s">
        <v>1168</v>
      </c>
      <c r="T2145" t="s">
        <v>242</v>
      </c>
      <c r="AE2145" t="s">
        <v>243</v>
      </c>
      <c r="AH2145" t="s">
        <v>244</v>
      </c>
      <c r="AK2145" t="s">
        <v>245</v>
      </c>
      <c r="AM2145">
        <v>1845</v>
      </c>
      <c r="AO2145" t="s">
        <v>246</v>
      </c>
      <c r="AP2145" t="s">
        <v>4442</v>
      </c>
      <c r="AQ2145" t="s">
        <v>818</v>
      </c>
      <c r="AR2145" t="s">
        <v>4791</v>
      </c>
      <c r="AS2145" t="s">
        <v>975</v>
      </c>
      <c r="AT2145" t="s">
        <v>975</v>
      </c>
      <c r="AU2145" t="s">
        <v>243</v>
      </c>
      <c r="AV2145" t="str">
        <f>"86403-6774"</f>
        <v>86403-6774</v>
      </c>
      <c r="AW2145" t="s">
        <v>1030</v>
      </c>
      <c r="AX2145" t="s">
        <v>4792</v>
      </c>
      <c r="AY2145" t="s">
        <v>4793</v>
      </c>
      <c r="AZ2145" t="s">
        <v>254</v>
      </c>
      <c r="BA2145" t="s">
        <v>16835</v>
      </c>
      <c r="BB2145" t="str">
        <f>"102-18-005"</f>
        <v>102-18-005</v>
      </c>
      <c r="BC2145" t="str">
        <f>"10218005"</f>
        <v>10218005</v>
      </c>
      <c r="BD2145" t="str">
        <f>"R10218005"</f>
        <v>R10218005</v>
      </c>
      <c r="BE2145">
        <v>4015</v>
      </c>
      <c r="BI2145" t="s">
        <v>256</v>
      </c>
      <c r="BJ2145" t="s">
        <v>519</v>
      </c>
      <c r="BK2145" t="s">
        <v>258</v>
      </c>
      <c r="BL2145">
        <v>17</v>
      </c>
      <c r="BN2145">
        <v>34.552669213782799</v>
      </c>
      <c r="BO2145">
        <v>-113.53692234998</v>
      </c>
      <c r="BP2145" t="s">
        <v>2123</v>
      </c>
      <c r="BW2145" t="s">
        <v>2124</v>
      </c>
      <c r="BX2145" t="s">
        <v>2124</v>
      </c>
      <c r="CA2145" t="str">
        <f>"197"</f>
        <v>197</v>
      </c>
      <c r="CC2145">
        <v>0</v>
      </c>
      <c r="CD2145">
        <v>0</v>
      </c>
      <c r="CE2145">
        <v>0</v>
      </c>
      <c r="CF2145">
        <v>0</v>
      </c>
      <c r="CI2145">
        <v>0</v>
      </c>
      <c r="CJ2145">
        <v>0</v>
      </c>
      <c r="CL2145">
        <v>0</v>
      </c>
      <c r="CM2145">
        <v>0</v>
      </c>
      <c r="CN2145">
        <v>0</v>
      </c>
      <c r="CO2145">
        <v>0</v>
      </c>
      <c r="CP2145">
        <v>0</v>
      </c>
      <c r="CQ2145">
        <v>0</v>
      </c>
      <c r="CR2145">
        <v>0</v>
      </c>
      <c r="CS2145">
        <v>0</v>
      </c>
      <c r="CT2145">
        <v>0</v>
      </c>
      <c r="CU2145">
        <v>0</v>
      </c>
      <c r="CX2145">
        <v>0</v>
      </c>
      <c r="CZ2145">
        <v>0</v>
      </c>
      <c r="DB2145">
        <v>0</v>
      </c>
      <c r="DD2145">
        <v>0</v>
      </c>
      <c r="DF2145">
        <v>0</v>
      </c>
      <c r="DK2145">
        <v>0</v>
      </c>
      <c r="DM2145">
        <v>0</v>
      </c>
      <c r="DX2145">
        <v>0</v>
      </c>
      <c r="EC2145" t="s">
        <v>261</v>
      </c>
      <c r="ED2145" t="s">
        <v>262</v>
      </c>
      <c r="EE2145" t="s">
        <v>263</v>
      </c>
      <c r="EG2145">
        <v>435600</v>
      </c>
      <c r="EH2145">
        <v>10</v>
      </c>
      <c r="EI2145">
        <v>0</v>
      </c>
      <c r="EJ2145">
        <v>0</v>
      </c>
      <c r="EK2145">
        <v>0</v>
      </c>
      <c r="EL2145">
        <v>0</v>
      </c>
      <c r="EU2145" t="s">
        <v>407</v>
      </c>
      <c r="EV2145" t="s">
        <v>522</v>
      </c>
      <c r="EW2145" t="s">
        <v>523</v>
      </c>
      <c r="EX2145" s="1">
        <v>40135</v>
      </c>
      <c r="EY2145" t="s">
        <v>267</v>
      </c>
      <c r="EZ2145" t="str">
        <f>"TRUE"</f>
        <v>TRUE</v>
      </c>
      <c r="FA2145">
        <v>2022</v>
      </c>
      <c r="FB2145">
        <v>2020</v>
      </c>
      <c r="FC2145">
        <v>600</v>
      </c>
      <c r="FD2145" t="s">
        <v>246</v>
      </c>
      <c r="FE2145" t="s">
        <v>246</v>
      </c>
      <c r="FF2145" t="s">
        <v>246</v>
      </c>
      <c r="FG2145" t="s">
        <v>246</v>
      </c>
      <c r="FH2145" t="s">
        <v>246</v>
      </c>
      <c r="FI2145" t="s">
        <v>246</v>
      </c>
      <c r="FJ2145" t="s">
        <v>246</v>
      </c>
      <c r="FK2145" t="s">
        <v>246</v>
      </c>
      <c r="FL2145" t="s">
        <v>246</v>
      </c>
      <c r="FM2145" t="s">
        <v>246</v>
      </c>
      <c r="FN2145" t="s">
        <v>246</v>
      </c>
      <c r="FO2145" t="s">
        <v>246</v>
      </c>
      <c r="FP2145" t="s">
        <v>246</v>
      </c>
      <c r="FQ2145" s="2">
        <v>589</v>
      </c>
      <c r="FR2145" s="2">
        <v>0</v>
      </c>
      <c r="FS2145" s="2">
        <v>0</v>
      </c>
      <c r="FT2145">
        <v>0</v>
      </c>
      <c r="FU2145" s="2">
        <v>3925</v>
      </c>
      <c r="FV2145" s="2">
        <v>3925</v>
      </c>
      <c r="FW2145" s="2">
        <v>0</v>
      </c>
      <c r="FX2145">
        <v>0</v>
      </c>
      <c r="FY2145" s="2">
        <v>0</v>
      </c>
      <c r="FZ2145" s="2">
        <v>0</v>
      </c>
      <c r="GA2145" s="2">
        <v>0</v>
      </c>
      <c r="GB2145">
        <v>0</v>
      </c>
      <c r="GC2145" s="2">
        <v>31.2</v>
      </c>
      <c r="GE2145" s="2">
        <v>3925</v>
      </c>
      <c r="GH2145" t="s">
        <v>289</v>
      </c>
      <c r="GK2145" t="s">
        <v>290</v>
      </c>
      <c r="GL2145" t="s">
        <v>290</v>
      </c>
      <c r="GN2145" s="1">
        <v>43930</v>
      </c>
      <c r="GO2145" s="1">
        <v>43934</v>
      </c>
      <c r="GQ2145" t="s">
        <v>412</v>
      </c>
      <c r="GR2145" t="str">
        <f>""</f>
        <v/>
      </c>
      <c r="GS2145" t="str">
        <f>"2020.21113"</f>
        <v>2020.21113</v>
      </c>
      <c r="GT2145" t="str">
        <f>""</f>
        <v/>
      </c>
      <c r="GU2145" s="1">
        <v>36677</v>
      </c>
      <c r="GV2145" s="1">
        <v>36684</v>
      </c>
      <c r="GW2145" s="2">
        <v>16000</v>
      </c>
      <c r="GZ2145" t="s">
        <v>16836</v>
      </c>
      <c r="HF2145" t="str">
        <f>"                    "</f>
        <v xml:space="preserve">                    </v>
      </c>
      <c r="HK2145" t="str">
        <f>"                    "</f>
        <v xml:space="preserve">                    </v>
      </c>
      <c r="HM2145" t="s">
        <v>642</v>
      </c>
      <c r="HN2145" t="s">
        <v>271</v>
      </c>
      <c r="HP2145" t="str">
        <f>"3527.887"</f>
        <v>3527.887</v>
      </c>
      <c r="HQ2145" t="str">
        <f>""</f>
        <v/>
      </c>
      <c r="IA2145" t="str">
        <f>""</f>
        <v/>
      </c>
      <c r="IB2145" t="str">
        <f>""</f>
        <v/>
      </c>
      <c r="IC2145" t="str">
        <f>HYPERLINK("https://web.datatree.com/?/property?propertyId=5374449")</f>
        <v>https://web.datatree.com/?/property?propertyId=5374449</v>
      </c>
    </row>
    <row r="2146" spans="1:237" x14ac:dyDescent="0.25">
      <c r="A2146" t="s">
        <v>342</v>
      </c>
      <c r="D2146" t="s">
        <v>342</v>
      </c>
      <c r="E2146" t="s">
        <v>273</v>
      </c>
      <c r="F2146">
        <v>8315</v>
      </c>
      <c r="O2146" t="s">
        <v>342</v>
      </c>
      <c r="P2146" t="s">
        <v>342</v>
      </c>
      <c r="Q2146" t="s">
        <v>343</v>
      </c>
      <c r="R2146" t="s">
        <v>343</v>
      </c>
      <c r="T2146" t="s">
        <v>242</v>
      </c>
      <c r="AE2146" t="s">
        <v>243</v>
      </c>
      <c r="AH2146" t="s">
        <v>244</v>
      </c>
      <c r="AK2146" t="s">
        <v>245</v>
      </c>
      <c r="AP2146" t="s">
        <v>344</v>
      </c>
      <c r="AS2146" t="s">
        <v>345</v>
      </c>
      <c r="AT2146" t="s">
        <v>345</v>
      </c>
      <c r="AU2146" t="s">
        <v>243</v>
      </c>
      <c r="AV2146" t="str">
        <f>"86402"</f>
        <v>86402</v>
      </c>
      <c r="AW2146" t="s">
        <v>346</v>
      </c>
      <c r="AX2146" t="s">
        <v>347</v>
      </c>
      <c r="AY2146" t="s">
        <v>348</v>
      </c>
      <c r="AZ2146" t="s">
        <v>254</v>
      </c>
      <c r="BA2146" t="s">
        <v>16837</v>
      </c>
      <c r="BB2146" t="str">
        <f>"333-09-030"</f>
        <v>333-09-030</v>
      </c>
      <c r="BC2146" t="str">
        <f>"33309030"</f>
        <v>33309030</v>
      </c>
      <c r="BD2146" t="str">
        <f>"R33309030"</f>
        <v>R33309030</v>
      </c>
      <c r="BE2146">
        <v>4015</v>
      </c>
      <c r="BJ2146" t="s">
        <v>333</v>
      </c>
      <c r="BK2146" t="s">
        <v>481</v>
      </c>
      <c r="BL2146">
        <v>15</v>
      </c>
      <c r="BN2146">
        <v>35.467154756824797</v>
      </c>
      <c r="BO2146">
        <v>-113.762706674996</v>
      </c>
      <c r="BW2146" t="s">
        <v>851</v>
      </c>
      <c r="BX2146" t="s">
        <v>851</v>
      </c>
      <c r="CA2146" t="str">
        <f>""</f>
        <v/>
      </c>
      <c r="CC2146">
        <v>0</v>
      </c>
      <c r="CD2146">
        <v>0</v>
      </c>
      <c r="CE2146">
        <v>0</v>
      </c>
      <c r="CF2146">
        <v>0</v>
      </c>
      <c r="CI2146">
        <v>0</v>
      </c>
      <c r="CJ2146">
        <v>0</v>
      </c>
      <c r="CL2146">
        <v>0</v>
      </c>
      <c r="CM2146">
        <v>0</v>
      </c>
      <c r="CN2146">
        <v>0</v>
      </c>
      <c r="CO2146">
        <v>0</v>
      </c>
      <c r="CP2146">
        <v>0</v>
      </c>
      <c r="CQ2146">
        <v>0</v>
      </c>
      <c r="CR2146">
        <v>0</v>
      </c>
      <c r="CS2146">
        <v>0</v>
      </c>
      <c r="CT2146">
        <v>0</v>
      </c>
      <c r="CU2146">
        <v>0</v>
      </c>
      <c r="CX2146">
        <v>0</v>
      </c>
      <c r="CZ2146">
        <v>0</v>
      </c>
      <c r="DB2146">
        <v>0</v>
      </c>
      <c r="DD2146">
        <v>0</v>
      </c>
      <c r="DF2146">
        <v>0</v>
      </c>
      <c r="DK2146">
        <v>0</v>
      </c>
      <c r="DM2146">
        <v>0</v>
      </c>
      <c r="DX2146">
        <v>0</v>
      </c>
      <c r="EC2146" t="s">
        <v>261</v>
      </c>
      <c r="ED2146" t="s">
        <v>354</v>
      </c>
      <c r="EE2146" t="s">
        <v>2040</v>
      </c>
      <c r="EG2146">
        <v>435600</v>
      </c>
      <c r="EH2146">
        <v>10</v>
      </c>
      <c r="EI2146">
        <v>0</v>
      </c>
      <c r="EJ2146">
        <v>0</v>
      </c>
      <c r="EK2146">
        <v>0</v>
      </c>
      <c r="EL2146">
        <v>0</v>
      </c>
      <c r="EU2146" t="s">
        <v>264</v>
      </c>
      <c r="EV2146" t="s">
        <v>483</v>
      </c>
      <c r="EW2146" t="s">
        <v>484</v>
      </c>
      <c r="EX2146" s="1">
        <v>40135</v>
      </c>
      <c r="EY2146" t="s">
        <v>267</v>
      </c>
      <c r="EZ2146" t="str">
        <f>"FALSE"</f>
        <v>FALSE</v>
      </c>
      <c r="FA2146">
        <v>2022</v>
      </c>
      <c r="FC2146">
        <v>300</v>
      </c>
      <c r="FD2146" t="s">
        <v>246</v>
      </c>
      <c r="FE2146" t="s">
        <v>246</v>
      </c>
      <c r="FF2146" t="s">
        <v>246</v>
      </c>
      <c r="FG2146" t="s">
        <v>246</v>
      </c>
      <c r="FH2146" t="s">
        <v>246</v>
      </c>
      <c r="FI2146" t="s">
        <v>246</v>
      </c>
      <c r="FJ2146" t="s">
        <v>246</v>
      </c>
      <c r="FK2146" t="s">
        <v>246</v>
      </c>
      <c r="FL2146" t="s">
        <v>246</v>
      </c>
      <c r="FM2146" t="s">
        <v>246</v>
      </c>
      <c r="FN2146" t="s">
        <v>246</v>
      </c>
      <c r="FO2146" t="s">
        <v>246</v>
      </c>
      <c r="FP2146" t="s">
        <v>246</v>
      </c>
      <c r="FQ2146" s="2">
        <v>980</v>
      </c>
      <c r="FR2146" s="2">
        <v>0</v>
      </c>
      <c r="FS2146" s="2">
        <v>0</v>
      </c>
      <c r="FT2146">
        <v>0</v>
      </c>
      <c r="FU2146" s="2">
        <v>6535</v>
      </c>
      <c r="FV2146" s="2">
        <v>6535</v>
      </c>
      <c r="FW2146" s="2">
        <v>0</v>
      </c>
      <c r="FX2146">
        <v>0</v>
      </c>
      <c r="FY2146" s="2">
        <v>0</v>
      </c>
      <c r="FZ2146" s="2">
        <v>0</v>
      </c>
      <c r="GA2146" s="2">
        <v>0</v>
      </c>
      <c r="GB2146">
        <v>0</v>
      </c>
      <c r="GE2146" s="2">
        <v>6535</v>
      </c>
      <c r="GF2146">
        <v>8</v>
      </c>
      <c r="GH2146" t="s">
        <v>268</v>
      </c>
      <c r="GK2146" t="s">
        <v>269</v>
      </c>
      <c r="GN2146" s="1">
        <v>43601</v>
      </c>
      <c r="GO2146" s="1">
        <v>43613</v>
      </c>
      <c r="GQ2146" t="s">
        <v>361</v>
      </c>
      <c r="GR2146" t="str">
        <f>""</f>
        <v/>
      </c>
      <c r="GS2146" t="str">
        <f>"2019.28861"</f>
        <v>2019.28861</v>
      </c>
      <c r="GT2146" t="str">
        <f>""</f>
        <v/>
      </c>
      <c r="GU2146" s="1">
        <v>38384</v>
      </c>
      <c r="GV2146" s="1">
        <v>38460</v>
      </c>
      <c r="GW2146" s="2">
        <v>10000</v>
      </c>
      <c r="GY2146" t="s">
        <v>362</v>
      </c>
      <c r="GZ2146" t="s">
        <v>3332</v>
      </c>
      <c r="HF2146" t="str">
        <f>"                    "</f>
        <v xml:space="preserve">                    </v>
      </c>
      <c r="HK2146" t="str">
        <f>"                    "</f>
        <v xml:space="preserve">                    </v>
      </c>
      <c r="HM2146" t="s">
        <v>642</v>
      </c>
      <c r="HN2146" t="s">
        <v>271</v>
      </c>
      <c r="HP2146" t="str">
        <f>"5549.276"</f>
        <v>5549.276</v>
      </c>
      <c r="HQ2146" t="str">
        <f>""</f>
        <v/>
      </c>
      <c r="IA2146" t="str">
        <f>""</f>
        <v/>
      </c>
      <c r="IB2146" t="str">
        <f>""</f>
        <v/>
      </c>
      <c r="IC2146" t="str">
        <f>HYPERLINK("https://web.datatree.com/?/property?propertyId=5375811")</f>
        <v>https://web.datatree.com/?/property?propertyId=5375811</v>
      </c>
    </row>
    <row r="2147" spans="1:237" x14ac:dyDescent="0.25">
      <c r="A2147" t="s">
        <v>16838</v>
      </c>
      <c r="B2147" t="s">
        <v>2028</v>
      </c>
      <c r="C2147" t="s">
        <v>2028</v>
      </c>
      <c r="D2147" t="s">
        <v>3186</v>
      </c>
      <c r="E2147" t="s">
        <v>240</v>
      </c>
      <c r="F2147">
        <v>2</v>
      </c>
      <c r="O2147" t="s">
        <v>16839</v>
      </c>
      <c r="P2147" t="s">
        <v>16838</v>
      </c>
      <c r="T2147" t="s">
        <v>242</v>
      </c>
      <c r="AE2147" t="s">
        <v>243</v>
      </c>
      <c r="AH2147" t="s">
        <v>244</v>
      </c>
      <c r="AK2147" t="s">
        <v>245</v>
      </c>
      <c r="AM2147">
        <v>7921</v>
      </c>
      <c r="AP2147" t="s">
        <v>16840</v>
      </c>
      <c r="AQ2147" t="s">
        <v>1716</v>
      </c>
      <c r="AS2147" t="s">
        <v>16841</v>
      </c>
      <c r="AU2147" t="s">
        <v>1134</v>
      </c>
      <c r="AV2147" t="str">
        <f>"75071-5684"</f>
        <v>75071-5684</v>
      </c>
      <c r="AW2147" t="s">
        <v>16842</v>
      </c>
      <c r="AX2147" t="s">
        <v>16843</v>
      </c>
      <c r="AY2147" t="s">
        <v>16844</v>
      </c>
      <c r="AZ2147" t="s">
        <v>254</v>
      </c>
      <c r="BA2147" t="s">
        <v>16845</v>
      </c>
      <c r="BB2147" t="str">
        <f>"210-35-009"</f>
        <v>210-35-009</v>
      </c>
      <c r="BC2147" t="str">
        <f>"21035009"</f>
        <v>21035009</v>
      </c>
      <c r="BD2147" t="str">
        <f>"R21035009"</f>
        <v>R21035009</v>
      </c>
      <c r="BE2147">
        <v>4015</v>
      </c>
      <c r="BI2147" t="s">
        <v>256</v>
      </c>
      <c r="BJ2147">
        <v>16</v>
      </c>
      <c r="BK2147" t="s">
        <v>310</v>
      </c>
      <c r="BL2147">
        <v>21</v>
      </c>
      <c r="BN2147">
        <v>34.806405688439199</v>
      </c>
      <c r="BO2147">
        <v>-114.364902635053</v>
      </c>
      <c r="BP2147" t="s">
        <v>382</v>
      </c>
      <c r="BW2147" t="s">
        <v>383</v>
      </c>
      <c r="BX2147" t="s">
        <v>383</v>
      </c>
      <c r="CA2147" t="str">
        <f>"12|13"</f>
        <v>12|13</v>
      </c>
      <c r="CC2147">
        <v>0</v>
      </c>
      <c r="CD2147">
        <v>0</v>
      </c>
      <c r="CE2147">
        <v>0</v>
      </c>
      <c r="CF2147">
        <v>0</v>
      </c>
      <c r="CI2147">
        <v>0</v>
      </c>
      <c r="CJ2147">
        <v>0</v>
      </c>
      <c r="CL2147">
        <v>0</v>
      </c>
      <c r="CM2147">
        <v>0</v>
      </c>
      <c r="CN2147">
        <v>0</v>
      </c>
      <c r="CO2147">
        <v>0</v>
      </c>
      <c r="CP2147">
        <v>0</v>
      </c>
      <c r="CQ2147">
        <v>0</v>
      </c>
      <c r="CR2147">
        <v>0</v>
      </c>
      <c r="CS2147">
        <v>0</v>
      </c>
      <c r="CT2147">
        <v>0</v>
      </c>
      <c r="CU2147">
        <v>0</v>
      </c>
      <c r="CX2147">
        <v>0</v>
      </c>
      <c r="CZ2147">
        <v>0</v>
      </c>
      <c r="DB2147">
        <v>0</v>
      </c>
      <c r="DD2147">
        <v>0</v>
      </c>
      <c r="DF2147">
        <v>0</v>
      </c>
      <c r="DK2147">
        <v>0</v>
      </c>
      <c r="DM2147">
        <v>0</v>
      </c>
      <c r="DX2147">
        <v>0</v>
      </c>
      <c r="EC2147" t="s">
        <v>336</v>
      </c>
      <c r="ED2147" t="s">
        <v>337</v>
      </c>
      <c r="EE2147" t="s">
        <v>338</v>
      </c>
      <c r="EG2147">
        <v>435600</v>
      </c>
      <c r="EH2147">
        <v>10</v>
      </c>
      <c r="EI2147">
        <v>0</v>
      </c>
      <c r="EJ2147">
        <v>0</v>
      </c>
      <c r="EK2147">
        <v>0</v>
      </c>
      <c r="EL2147">
        <v>0</v>
      </c>
      <c r="EU2147" t="s">
        <v>264</v>
      </c>
      <c r="EV2147" t="s">
        <v>384</v>
      </c>
      <c r="EW2147" t="s">
        <v>385</v>
      </c>
      <c r="EX2147" s="1">
        <v>40135</v>
      </c>
      <c r="EY2147" t="s">
        <v>267</v>
      </c>
      <c r="EZ2147" t="str">
        <f>"FALSE"</f>
        <v>FALSE</v>
      </c>
      <c r="FA2147">
        <v>2022</v>
      </c>
      <c r="FB2147">
        <v>2020</v>
      </c>
      <c r="FC2147">
        <v>1200</v>
      </c>
      <c r="FD2147" t="s">
        <v>246</v>
      </c>
      <c r="FE2147" t="s">
        <v>246</v>
      </c>
      <c r="FF2147" t="s">
        <v>246</v>
      </c>
      <c r="FG2147" t="s">
        <v>246</v>
      </c>
      <c r="FH2147" t="s">
        <v>246</v>
      </c>
      <c r="FI2147" t="s">
        <v>246</v>
      </c>
      <c r="FJ2147" t="s">
        <v>246</v>
      </c>
      <c r="FK2147" t="s">
        <v>246</v>
      </c>
      <c r="FL2147" t="s">
        <v>246</v>
      </c>
      <c r="FM2147" t="s">
        <v>246</v>
      </c>
      <c r="FN2147" t="s">
        <v>246</v>
      </c>
      <c r="FO2147" t="s">
        <v>246</v>
      </c>
      <c r="FP2147" t="s">
        <v>246</v>
      </c>
      <c r="FQ2147" s="2">
        <v>493</v>
      </c>
      <c r="FR2147" s="2">
        <v>0</v>
      </c>
      <c r="FS2147" s="2">
        <v>0</v>
      </c>
      <c r="FT2147">
        <v>0</v>
      </c>
      <c r="FU2147" s="2">
        <v>3288</v>
      </c>
      <c r="FV2147" s="2">
        <v>3288</v>
      </c>
      <c r="FW2147" s="2">
        <v>0</v>
      </c>
      <c r="FX2147">
        <v>0</v>
      </c>
      <c r="FY2147" s="2">
        <v>0</v>
      </c>
      <c r="FZ2147" s="2">
        <v>0</v>
      </c>
      <c r="GA2147" s="2">
        <v>0</v>
      </c>
      <c r="GB2147">
        <v>0</v>
      </c>
      <c r="GC2147" s="2">
        <v>26.66</v>
      </c>
      <c r="GE2147" s="2">
        <v>3288</v>
      </c>
      <c r="GH2147" t="s">
        <v>386</v>
      </c>
      <c r="GI2147" t="s">
        <v>387</v>
      </c>
      <c r="GK2147" t="s">
        <v>388</v>
      </c>
      <c r="GL2147" t="s">
        <v>388</v>
      </c>
      <c r="GM2147" t="s">
        <v>389</v>
      </c>
      <c r="GN2147" s="1">
        <v>37515</v>
      </c>
      <c r="GO2147" s="1">
        <v>37522</v>
      </c>
      <c r="GP2147" s="2">
        <v>0</v>
      </c>
      <c r="GQ2147" t="s">
        <v>319</v>
      </c>
      <c r="GR2147" t="str">
        <f>"                    "</f>
        <v xml:space="preserve">                    </v>
      </c>
      <c r="GS2147" t="str">
        <f>"4208.239"</f>
        <v>4208.239</v>
      </c>
      <c r="GT2147" t="str">
        <f>""</f>
        <v/>
      </c>
      <c r="HF2147" t="str">
        <f>""</f>
        <v/>
      </c>
      <c r="HK2147" t="str">
        <f>""</f>
        <v/>
      </c>
      <c r="HN2147" t="s">
        <v>271</v>
      </c>
      <c r="HP2147" t="str">
        <f>""</f>
        <v/>
      </c>
      <c r="HQ2147" t="str">
        <f>""</f>
        <v/>
      </c>
      <c r="IA2147" t="str">
        <f>""</f>
        <v/>
      </c>
      <c r="IB2147" t="str">
        <f>""</f>
        <v/>
      </c>
      <c r="IC2147" t="str">
        <f>HYPERLINK("https://web.datatree.com/?/property?propertyId=5305534")</f>
        <v>https://web.datatree.com/?/property?propertyId=5305534</v>
      </c>
    </row>
    <row r="2148" spans="1:237" x14ac:dyDescent="0.25">
      <c r="A2148" t="s">
        <v>16846</v>
      </c>
      <c r="D2148" t="s">
        <v>16846</v>
      </c>
      <c r="E2148" t="s">
        <v>588</v>
      </c>
      <c r="F2148">
        <v>1</v>
      </c>
      <c r="G2148" t="s">
        <v>16847</v>
      </c>
      <c r="H2148" t="s">
        <v>16848</v>
      </c>
      <c r="I2148" t="s">
        <v>6567</v>
      </c>
      <c r="J2148" t="s">
        <v>16849</v>
      </c>
      <c r="K2148" t="s">
        <v>240</v>
      </c>
      <c r="L2148">
        <v>2</v>
      </c>
      <c r="O2148" t="s">
        <v>16850</v>
      </c>
      <c r="P2148" t="s">
        <v>16851</v>
      </c>
      <c r="Q2148" t="s">
        <v>1127</v>
      </c>
      <c r="R2148" t="s">
        <v>5495</v>
      </c>
      <c r="S2148" t="s">
        <v>613</v>
      </c>
      <c r="T2148" t="s">
        <v>242</v>
      </c>
      <c r="AE2148" t="s">
        <v>243</v>
      </c>
      <c r="AH2148" t="s">
        <v>244</v>
      </c>
      <c r="AK2148" t="s">
        <v>245</v>
      </c>
      <c r="AM2148">
        <v>1070</v>
      </c>
      <c r="AP2148" t="s">
        <v>16852</v>
      </c>
      <c r="AQ2148" t="s">
        <v>1908</v>
      </c>
      <c r="AS2148" t="s">
        <v>16853</v>
      </c>
      <c r="AT2148" t="s">
        <v>16853</v>
      </c>
      <c r="AU2148" t="s">
        <v>328</v>
      </c>
      <c r="AV2148" t="str">
        <f>"94566-6968"</f>
        <v>94566-6968</v>
      </c>
      <c r="AW2148" t="s">
        <v>1591</v>
      </c>
      <c r="AX2148" t="s">
        <v>16854</v>
      </c>
      <c r="AY2148" t="s">
        <v>16855</v>
      </c>
      <c r="AZ2148" t="s">
        <v>254</v>
      </c>
      <c r="BA2148" t="s">
        <v>16856</v>
      </c>
      <c r="BB2148" t="str">
        <f>"312-20-003"</f>
        <v>312-20-003</v>
      </c>
      <c r="BC2148" t="str">
        <f>"31220003"</f>
        <v>31220003</v>
      </c>
      <c r="BD2148" t="str">
        <f>"R31220003"</f>
        <v>R31220003</v>
      </c>
      <c r="BE2148">
        <v>4015</v>
      </c>
      <c r="BJ2148" t="s">
        <v>309</v>
      </c>
      <c r="BK2148" t="s">
        <v>481</v>
      </c>
      <c r="BL2148">
        <v>31</v>
      </c>
      <c r="BN2148">
        <v>35.5050995749287</v>
      </c>
      <c r="BO2148">
        <v>-113.820222778855</v>
      </c>
      <c r="BW2148" t="s">
        <v>14351</v>
      </c>
      <c r="BX2148" t="s">
        <v>14351</v>
      </c>
      <c r="CA2148" t="str">
        <f>""</f>
        <v/>
      </c>
      <c r="CC2148">
        <v>0</v>
      </c>
      <c r="CD2148">
        <v>0</v>
      </c>
      <c r="CE2148">
        <v>0</v>
      </c>
      <c r="CF2148">
        <v>0</v>
      </c>
      <c r="CI2148">
        <v>0</v>
      </c>
      <c r="CJ2148">
        <v>0</v>
      </c>
      <c r="CL2148">
        <v>0</v>
      </c>
      <c r="CM2148">
        <v>0</v>
      </c>
      <c r="CN2148">
        <v>0</v>
      </c>
      <c r="CO2148">
        <v>0</v>
      </c>
      <c r="CP2148">
        <v>0</v>
      </c>
      <c r="CQ2148">
        <v>0</v>
      </c>
      <c r="CR2148">
        <v>0</v>
      </c>
      <c r="CS2148">
        <v>0</v>
      </c>
      <c r="CT2148">
        <v>0</v>
      </c>
      <c r="CU2148">
        <v>0</v>
      </c>
      <c r="CX2148">
        <v>0</v>
      </c>
      <c r="CZ2148">
        <v>0</v>
      </c>
      <c r="DB2148">
        <v>0</v>
      </c>
      <c r="DD2148">
        <v>0</v>
      </c>
      <c r="DF2148">
        <v>0</v>
      </c>
      <c r="DK2148">
        <v>0</v>
      </c>
      <c r="DM2148">
        <v>0</v>
      </c>
      <c r="DX2148">
        <v>0</v>
      </c>
      <c r="EC2148" t="s">
        <v>261</v>
      </c>
      <c r="ED2148" t="s">
        <v>354</v>
      </c>
      <c r="EE2148" t="s">
        <v>355</v>
      </c>
      <c r="EG2148">
        <v>435600</v>
      </c>
      <c r="EH2148">
        <v>10</v>
      </c>
      <c r="EI2148">
        <v>0</v>
      </c>
      <c r="EJ2148">
        <v>0</v>
      </c>
      <c r="EK2148">
        <v>0</v>
      </c>
      <c r="EL2148">
        <v>0</v>
      </c>
      <c r="EU2148" t="s">
        <v>264</v>
      </c>
      <c r="EV2148" t="s">
        <v>14352</v>
      </c>
      <c r="EW2148" t="s">
        <v>14353</v>
      </c>
      <c r="EX2148" s="1">
        <v>40135</v>
      </c>
      <c r="EY2148" t="s">
        <v>267</v>
      </c>
      <c r="EZ2148" t="str">
        <f>"FALSE"</f>
        <v>FALSE</v>
      </c>
      <c r="FA2148">
        <v>2022</v>
      </c>
      <c r="FB2148">
        <v>2020</v>
      </c>
      <c r="FC2148">
        <v>300</v>
      </c>
      <c r="FD2148" t="s">
        <v>246</v>
      </c>
      <c r="FE2148" t="s">
        <v>246</v>
      </c>
      <c r="FF2148" t="s">
        <v>246</v>
      </c>
      <c r="FG2148" t="s">
        <v>246</v>
      </c>
      <c r="FH2148" t="s">
        <v>246</v>
      </c>
      <c r="FI2148" t="s">
        <v>246</v>
      </c>
      <c r="FJ2148" t="s">
        <v>246</v>
      </c>
      <c r="FK2148" t="s">
        <v>246</v>
      </c>
      <c r="FL2148" t="s">
        <v>246</v>
      </c>
      <c r="FM2148" t="s">
        <v>246</v>
      </c>
      <c r="FN2148" t="s">
        <v>246</v>
      </c>
      <c r="FO2148" t="s">
        <v>246</v>
      </c>
      <c r="FP2148" t="s">
        <v>246</v>
      </c>
      <c r="FQ2148" s="2">
        <v>980</v>
      </c>
      <c r="FR2148" s="2">
        <v>0</v>
      </c>
      <c r="FS2148" s="2">
        <v>0</v>
      </c>
      <c r="FT2148">
        <v>0</v>
      </c>
      <c r="FU2148" s="2">
        <v>6535</v>
      </c>
      <c r="FV2148" s="2">
        <v>6535</v>
      </c>
      <c r="FW2148" s="2">
        <v>0</v>
      </c>
      <c r="FX2148">
        <v>0</v>
      </c>
      <c r="FY2148" s="2">
        <v>0</v>
      </c>
      <c r="FZ2148" s="2">
        <v>0</v>
      </c>
      <c r="GA2148" s="2">
        <v>0</v>
      </c>
      <c r="GB2148">
        <v>0</v>
      </c>
      <c r="GC2148" s="2">
        <v>71.8</v>
      </c>
      <c r="GE2148" s="2">
        <v>6535</v>
      </c>
      <c r="GH2148" t="s">
        <v>268</v>
      </c>
      <c r="GK2148" t="s">
        <v>269</v>
      </c>
      <c r="GN2148" s="1">
        <v>44077</v>
      </c>
      <c r="GO2148" s="1">
        <v>44090</v>
      </c>
      <c r="GQ2148" t="s">
        <v>270</v>
      </c>
      <c r="GR2148" t="str">
        <f>""</f>
        <v/>
      </c>
      <c r="GS2148" t="str">
        <f>"2020.52993"</f>
        <v>2020.52993</v>
      </c>
      <c r="GT2148" t="str">
        <f>""</f>
        <v/>
      </c>
      <c r="HF2148" t="str">
        <f>""</f>
        <v/>
      </c>
      <c r="HK2148" t="str">
        <f>""</f>
        <v/>
      </c>
      <c r="HN2148" t="s">
        <v>271</v>
      </c>
      <c r="HP2148" t="str">
        <f>""</f>
        <v/>
      </c>
      <c r="HQ2148" t="str">
        <f>""</f>
        <v/>
      </c>
      <c r="IA2148" t="str">
        <f>""</f>
        <v/>
      </c>
      <c r="IB2148" t="str">
        <f>""</f>
        <v/>
      </c>
      <c r="IC2148" t="str">
        <f>HYPERLINK("https://web.datatree.com/?/property?propertyId=5411811")</f>
        <v>https://web.datatree.com/?/property?propertyId=5411811</v>
      </c>
    </row>
    <row r="2149" spans="1:237" x14ac:dyDescent="0.25">
      <c r="A2149" t="s">
        <v>16415</v>
      </c>
      <c r="B2149" t="s">
        <v>4275</v>
      </c>
      <c r="C2149" t="s">
        <v>4275</v>
      </c>
      <c r="D2149" t="s">
        <v>968</v>
      </c>
      <c r="E2149" t="s">
        <v>240</v>
      </c>
      <c r="F2149">
        <v>11</v>
      </c>
      <c r="O2149" t="s">
        <v>16416</v>
      </c>
      <c r="P2149" t="s">
        <v>16415</v>
      </c>
      <c r="T2149" t="s">
        <v>242</v>
      </c>
      <c r="AE2149" t="s">
        <v>243</v>
      </c>
      <c r="AH2149" t="s">
        <v>244</v>
      </c>
      <c r="AK2149" t="s">
        <v>245</v>
      </c>
      <c r="AL2149" t="s">
        <v>457</v>
      </c>
      <c r="AM2149">
        <v>1340</v>
      </c>
      <c r="AP2149" t="s">
        <v>16417</v>
      </c>
      <c r="AQ2149" t="s">
        <v>491</v>
      </c>
      <c r="AS2149" t="s">
        <v>3071</v>
      </c>
      <c r="AT2149" t="s">
        <v>16418</v>
      </c>
      <c r="AU2149" t="s">
        <v>243</v>
      </c>
      <c r="AV2149" t="str">
        <f>"86327-6983"</f>
        <v>86327-6983</v>
      </c>
      <c r="AW2149" t="s">
        <v>16419</v>
      </c>
      <c r="AX2149" t="s">
        <v>16420</v>
      </c>
      <c r="AY2149" t="s">
        <v>16421</v>
      </c>
      <c r="AZ2149" t="s">
        <v>254</v>
      </c>
      <c r="BA2149" t="s">
        <v>10879</v>
      </c>
      <c r="BB2149" t="str">
        <f>"201-33-023"</f>
        <v>201-33-023</v>
      </c>
      <c r="BC2149" t="str">
        <f>"20133023"</f>
        <v>20133023</v>
      </c>
      <c r="BD2149" t="str">
        <f>"R20133023"</f>
        <v>R20133023</v>
      </c>
      <c r="BE2149">
        <v>4015</v>
      </c>
      <c r="BI2149" t="s">
        <v>256</v>
      </c>
      <c r="BJ2149" t="s">
        <v>707</v>
      </c>
      <c r="BK2149" t="s">
        <v>258</v>
      </c>
      <c r="BL2149">
        <v>21</v>
      </c>
      <c r="BN2149">
        <v>34.840032575001999</v>
      </c>
      <c r="BO2149">
        <v>-113.558831999424</v>
      </c>
      <c r="BW2149" t="s">
        <v>2552</v>
      </c>
      <c r="BX2149" t="s">
        <v>2552</v>
      </c>
      <c r="CA2149" t="str">
        <f>""</f>
        <v/>
      </c>
      <c r="CC2149">
        <v>0</v>
      </c>
      <c r="CD2149">
        <v>0</v>
      </c>
      <c r="CE2149">
        <v>0</v>
      </c>
      <c r="CF2149">
        <v>0</v>
      </c>
      <c r="CI2149">
        <v>0</v>
      </c>
      <c r="CJ2149">
        <v>0</v>
      </c>
      <c r="CL2149">
        <v>0</v>
      </c>
      <c r="CM2149">
        <v>0</v>
      </c>
      <c r="CN2149">
        <v>0</v>
      </c>
      <c r="CO2149">
        <v>0</v>
      </c>
      <c r="CP2149">
        <v>0</v>
      </c>
      <c r="CQ2149">
        <v>0</v>
      </c>
      <c r="CR2149">
        <v>0</v>
      </c>
      <c r="CS2149">
        <v>0</v>
      </c>
      <c r="CT2149">
        <v>0</v>
      </c>
      <c r="CU2149">
        <v>0</v>
      </c>
      <c r="CX2149">
        <v>0</v>
      </c>
      <c r="CZ2149">
        <v>0</v>
      </c>
      <c r="DB2149">
        <v>0</v>
      </c>
      <c r="DD2149">
        <v>0</v>
      </c>
      <c r="DF2149">
        <v>0</v>
      </c>
      <c r="DK2149">
        <v>0</v>
      </c>
      <c r="DM2149">
        <v>0</v>
      </c>
      <c r="DX2149">
        <v>0</v>
      </c>
      <c r="EC2149" t="s">
        <v>336</v>
      </c>
      <c r="ED2149" t="s">
        <v>405</v>
      </c>
      <c r="EE2149" t="s">
        <v>406</v>
      </c>
      <c r="EG2149">
        <v>435600</v>
      </c>
      <c r="EH2149">
        <v>10</v>
      </c>
      <c r="EI2149">
        <v>0</v>
      </c>
      <c r="EJ2149">
        <v>0</v>
      </c>
      <c r="EK2149">
        <v>0</v>
      </c>
      <c r="EL2149">
        <v>0</v>
      </c>
      <c r="EU2149" t="s">
        <v>264</v>
      </c>
      <c r="EV2149" t="s">
        <v>709</v>
      </c>
      <c r="EW2149" t="s">
        <v>710</v>
      </c>
      <c r="EX2149" s="1">
        <v>40135</v>
      </c>
      <c r="EY2149" t="s">
        <v>267</v>
      </c>
      <c r="EZ2149" t="str">
        <f>"FALSE"</f>
        <v>FALSE</v>
      </c>
      <c r="FA2149">
        <v>2022</v>
      </c>
      <c r="FB2149">
        <v>2020</v>
      </c>
      <c r="FC2149">
        <v>600</v>
      </c>
      <c r="FD2149" t="s">
        <v>246</v>
      </c>
      <c r="FE2149" t="s">
        <v>246</v>
      </c>
      <c r="FF2149" t="s">
        <v>246</v>
      </c>
      <c r="FG2149" t="s">
        <v>246</v>
      </c>
      <c r="FH2149" t="s">
        <v>246</v>
      </c>
      <c r="FI2149" t="s">
        <v>246</v>
      </c>
      <c r="FJ2149" t="s">
        <v>246</v>
      </c>
      <c r="FK2149" t="s">
        <v>246</v>
      </c>
      <c r="FL2149" t="s">
        <v>246</v>
      </c>
      <c r="FM2149" t="s">
        <v>246</v>
      </c>
      <c r="FN2149" t="s">
        <v>246</v>
      </c>
      <c r="FO2149" t="s">
        <v>246</v>
      </c>
      <c r="FP2149" t="s">
        <v>246</v>
      </c>
      <c r="FQ2149" s="2">
        <v>296</v>
      </c>
      <c r="FR2149" s="2">
        <v>0</v>
      </c>
      <c r="FS2149" s="2">
        <v>0</v>
      </c>
      <c r="FT2149">
        <v>0</v>
      </c>
      <c r="FU2149" s="2">
        <v>1972</v>
      </c>
      <c r="FV2149" s="2">
        <v>1972</v>
      </c>
      <c r="FW2149" s="2">
        <v>0</v>
      </c>
      <c r="FX2149">
        <v>0</v>
      </c>
      <c r="FY2149" s="2">
        <v>0</v>
      </c>
      <c r="FZ2149" s="2">
        <v>0</v>
      </c>
      <c r="GA2149" s="2">
        <v>0</v>
      </c>
      <c r="GB2149">
        <v>0</v>
      </c>
      <c r="GC2149" s="2">
        <v>18.18</v>
      </c>
      <c r="GE2149" s="2">
        <v>1972</v>
      </c>
      <c r="GH2149" t="s">
        <v>289</v>
      </c>
      <c r="GK2149" t="s">
        <v>290</v>
      </c>
      <c r="GL2149" t="s">
        <v>290</v>
      </c>
      <c r="GR2149" t="str">
        <f>""</f>
        <v/>
      </c>
      <c r="GS2149" t="str">
        <f>""</f>
        <v/>
      </c>
      <c r="GT2149" t="str">
        <f>""</f>
        <v/>
      </c>
      <c r="HF2149" t="str">
        <f>""</f>
        <v/>
      </c>
      <c r="HK2149" t="str">
        <f>""</f>
        <v/>
      </c>
      <c r="HN2149" t="s">
        <v>271</v>
      </c>
      <c r="HP2149" t="str">
        <f>""</f>
        <v/>
      </c>
      <c r="HQ2149" t="str">
        <f>""</f>
        <v/>
      </c>
      <c r="IA2149" t="str">
        <f>""</f>
        <v/>
      </c>
      <c r="IB2149" t="str">
        <f>""</f>
        <v/>
      </c>
      <c r="IC2149" t="str">
        <f>HYPERLINK("https://web.datatree.com/?/property?propertyId=5413819")</f>
        <v>https://web.datatree.com/?/property?propertyId=5413819</v>
      </c>
    </row>
    <row r="2150" spans="1:237" x14ac:dyDescent="0.25">
      <c r="A2150" t="s">
        <v>16857</v>
      </c>
      <c r="B2150" t="s">
        <v>14470</v>
      </c>
      <c r="C2150" t="s">
        <v>14470</v>
      </c>
      <c r="D2150" t="s">
        <v>16858</v>
      </c>
      <c r="E2150" t="s">
        <v>240</v>
      </c>
      <c r="F2150">
        <v>1</v>
      </c>
      <c r="O2150" t="s">
        <v>16859</v>
      </c>
      <c r="P2150" t="s">
        <v>16857</v>
      </c>
      <c r="T2150" t="s">
        <v>242</v>
      </c>
      <c r="AE2150" t="s">
        <v>243</v>
      </c>
      <c r="AH2150" t="s">
        <v>244</v>
      </c>
      <c r="AK2150" t="s">
        <v>245</v>
      </c>
      <c r="AL2150" t="s">
        <v>457</v>
      </c>
      <c r="AM2150">
        <v>1119</v>
      </c>
      <c r="AP2150" t="s">
        <v>16860</v>
      </c>
      <c r="AQ2150" t="s">
        <v>302</v>
      </c>
      <c r="AR2150">
        <v>1</v>
      </c>
      <c r="AS2150" t="s">
        <v>691</v>
      </c>
      <c r="AT2150" t="s">
        <v>691</v>
      </c>
      <c r="AU2150" t="s">
        <v>328</v>
      </c>
      <c r="AV2150" t="str">
        <f>"90035-1327"</f>
        <v>90035-1327</v>
      </c>
      <c r="AW2150" t="s">
        <v>1483</v>
      </c>
      <c r="AX2150" t="s">
        <v>16861</v>
      </c>
      <c r="AY2150" t="s">
        <v>16862</v>
      </c>
      <c r="AZ2150" t="s">
        <v>254</v>
      </c>
      <c r="BA2150" t="s">
        <v>16863</v>
      </c>
      <c r="BB2150" t="str">
        <f>"351-13-040"</f>
        <v>351-13-040</v>
      </c>
      <c r="BC2150" t="str">
        <f>"35113040"</f>
        <v>35113040</v>
      </c>
      <c r="BD2150" t="str">
        <f>"R35113040"</f>
        <v>R35113040</v>
      </c>
      <c r="BE2150">
        <v>4015</v>
      </c>
      <c r="BJ2150" t="s">
        <v>333</v>
      </c>
      <c r="BK2150" t="s">
        <v>310</v>
      </c>
      <c r="BL2150">
        <v>17</v>
      </c>
      <c r="BN2150">
        <v>35.467304986326397</v>
      </c>
      <c r="BO2150">
        <v>-114.440663924964</v>
      </c>
      <c r="BP2150" t="s">
        <v>606</v>
      </c>
      <c r="BQ2150">
        <v>3</v>
      </c>
      <c r="BW2150" t="s">
        <v>607</v>
      </c>
      <c r="BX2150" t="s">
        <v>607</v>
      </c>
      <c r="CA2150" t="str">
        <f>"69|76"</f>
        <v>69|76</v>
      </c>
      <c r="CC2150">
        <v>0</v>
      </c>
      <c r="CD2150">
        <v>0</v>
      </c>
      <c r="CE2150">
        <v>0</v>
      </c>
      <c r="CF2150">
        <v>0</v>
      </c>
      <c r="CI2150">
        <v>0</v>
      </c>
      <c r="CJ2150">
        <v>0</v>
      </c>
      <c r="CL2150">
        <v>0</v>
      </c>
      <c r="CM2150">
        <v>0</v>
      </c>
      <c r="CN2150">
        <v>0</v>
      </c>
      <c r="CO2150">
        <v>0</v>
      </c>
      <c r="CP2150">
        <v>0</v>
      </c>
      <c r="CQ2150">
        <v>0</v>
      </c>
      <c r="CR2150">
        <v>0</v>
      </c>
      <c r="CS2150">
        <v>0</v>
      </c>
      <c r="CT2150">
        <v>0</v>
      </c>
      <c r="CU2150">
        <v>0</v>
      </c>
      <c r="CX2150">
        <v>0</v>
      </c>
      <c r="CZ2150">
        <v>0</v>
      </c>
      <c r="DB2150">
        <v>0</v>
      </c>
      <c r="DD2150">
        <v>0</v>
      </c>
      <c r="DF2150">
        <v>0</v>
      </c>
      <c r="DK2150">
        <v>0</v>
      </c>
      <c r="DM2150">
        <v>0</v>
      </c>
      <c r="DX2150">
        <v>0</v>
      </c>
      <c r="EC2150" t="s">
        <v>336</v>
      </c>
      <c r="ED2150" t="s">
        <v>337</v>
      </c>
      <c r="EE2150" t="s">
        <v>338</v>
      </c>
      <c r="EG2150">
        <v>435600</v>
      </c>
      <c r="EH2150">
        <v>10</v>
      </c>
      <c r="EI2150">
        <v>0</v>
      </c>
      <c r="EJ2150">
        <v>0</v>
      </c>
      <c r="EK2150">
        <v>0</v>
      </c>
      <c r="EL2150">
        <v>0</v>
      </c>
      <c r="EU2150" t="s">
        <v>264</v>
      </c>
      <c r="EV2150" t="s">
        <v>339</v>
      </c>
      <c r="EW2150" t="s">
        <v>340</v>
      </c>
      <c r="EX2150" s="1">
        <v>40135</v>
      </c>
      <c r="EY2150" t="s">
        <v>267</v>
      </c>
      <c r="EZ2150" t="str">
        <f>"FALSE"</f>
        <v>FALSE</v>
      </c>
      <c r="FA2150">
        <v>2022</v>
      </c>
      <c r="FB2150">
        <v>2020</v>
      </c>
      <c r="FC2150">
        <v>400</v>
      </c>
      <c r="FD2150" t="s">
        <v>246</v>
      </c>
      <c r="FE2150" t="s">
        <v>246</v>
      </c>
      <c r="FF2150" t="s">
        <v>246</v>
      </c>
      <c r="FG2150" t="s">
        <v>246</v>
      </c>
      <c r="FH2150" t="s">
        <v>246</v>
      </c>
      <c r="FI2150" t="s">
        <v>246</v>
      </c>
      <c r="FJ2150" t="s">
        <v>246</v>
      </c>
      <c r="FK2150" t="s">
        <v>246</v>
      </c>
      <c r="FL2150" t="s">
        <v>246</v>
      </c>
      <c r="FM2150" t="s">
        <v>246</v>
      </c>
      <c r="FN2150" t="s">
        <v>246</v>
      </c>
      <c r="FO2150" t="s">
        <v>246</v>
      </c>
      <c r="FP2150" t="s">
        <v>246</v>
      </c>
      <c r="FQ2150" s="2">
        <v>928</v>
      </c>
      <c r="FR2150" s="2">
        <v>0</v>
      </c>
      <c r="FS2150" s="2">
        <v>0</v>
      </c>
      <c r="FT2150">
        <v>0</v>
      </c>
      <c r="FU2150" s="2">
        <v>6190</v>
      </c>
      <c r="FV2150" s="2">
        <v>6190</v>
      </c>
      <c r="FW2150" s="2">
        <v>0</v>
      </c>
      <c r="FX2150">
        <v>0</v>
      </c>
      <c r="FY2150" s="2">
        <v>0</v>
      </c>
      <c r="FZ2150" s="2">
        <v>0</v>
      </c>
      <c r="GA2150" s="2">
        <v>0</v>
      </c>
      <c r="GB2150">
        <v>0</v>
      </c>
      <c r="GC2150" s="2">
        <v>85.4</v>
      </c>
      <c r="GE2150" s="2">
        <v>6190</v>
      </c>
      <c r="GH2150" t="s">
        <v>315</v>
      </c>
      <c r="GK2150" t="s">
        <v>316</v>
      </c>
      <c r="GL2150" t="s">
        <v>317</v>
      </c>
      <c r="GM2150" t="s">
        <v>318</v>
      </c>
      <c r="GN2150" s="1">
        <v>38471</v>
      </c>
      <c r="GO2150" s="1">
        <v>38478</v>
      </c>
      <c r="GP2150" s="2">
        <v>0</v>
      </c>
      <c r="GQ2150" t="s">
        <v>362</v>
      </c>
      <c r="GR2150" t="str">
        <f>"                    "</f>
        <v xml:space="preserve">                    </v>
      </c>
      <c r="GS2150" t="str">
        <f>"5585.960"</f>
        <v>5585.960</v>
      </c>
      <c r="GT2150" t="str">
        <f>""</f>
        <v/>
      </c>
      <c r="HF2150" t="str">
        <f>""</f>
        <v/>
      </c>
      <c r="HK2150" t="str">
        <f>""</f>
        <v/>
      </c>
      <c r="HN2150" t="s">
        <v>271</v>
      </c>
      <c r="HP2150" t="str">
        <f>""</f>
        <v/>
      </c>
      <c r="HQ2150" t="str">
        <f>""</f>
        <v/>
      </c>
      <c r="IA2150" t="str">
        <f>""</f>
        <v/>
      </c>
      <c r="IB2150" t="str">
        <f>""</f>
        <v/>
      </c>
      <c r="IC2150" t="str">
        <f>HYPERLINK("https://web.datatree.com/?/property?propertyId=5377073")</f>
        <v>https://web.datatree.com/?/property?propertyId=5377073</v>
      </c>
    </row>
    <row r="2151" spans="1:237" x14ac:dyDescent="0.25">
      <c r="A2151" t="s">
        <v>16864</v>
      </c>
      <c r="B2151" t="s">
        <v>6905</v>
      </c>
      <c r="C2151" t="s">
        <v>6905</v>
      </c>
      <c r="D2151" t="s">
        <v>16865</v>
      </c>
      <c r="E2151" t="s">
        <v>240</v>
      </c>
      <c r="F2151">
        <v>6</v>
      </c>
      <c r="G2151" t="s">
        <v>16866</v>
      </c>
      <c r="H2151" t="s">
        <v>3124</v>
      </c>
      <c r="I2151" t="s">
        <v>3124</v>
      </c>
      <c r="J2151" t="s">
        <v>16865</v>
      </c>
      <c r="K2151" t="s">
        <v>240</v>
      </c>
      <c r="L2151">
        <v>2</v>
      </c>
      <c r="O2151" t="s">
        <v>16867</v>
      </c>
      <c r="P2151" t="s">
        <v>16868</v>
      </c>
      <c r="R2151" t="s">
        <v>300</v>
      </c>
      <c r="T2151" t="s">
        <v>242</v>
      </c>
      <c r="AE2151" t="s">
        <v>243</v>
      </c>
      <c r="AH2151" t="s">
        <v>244</v>
      </c>
      <c r="AK2151" t="s">
        <v>245</v>
      </c>
      <c r="AM2151">
        <v>12528</v>
      </c>
      <c r="AO2151" t="s">
        <v>861</v>
      </c>
      <c r="AP2151" t="s">
        <v>16869</v>
      </c>
      <c r="AQ2151" t="s">
        <v>302</v>
      </c>
      <c r="AS2151" t="s">
        <v>16870</v>
      </c>
      <c r="AT2151" t="s">
        <v>16870</v>
      </c>
      <c r="AU2151" t="s">
        <v>461</v>
      </c>
      <c r="AV2151" t="str">
        <f>"98208-6538"</f>
        <v>98208-6538</v>
      </c>
      <c r="AW2151" t="s">
        <v>5114</v>
      </c>
      <c r="AX2151" t="s">
        <v>16871</v>
      </c>
      <c r="AY2151" t="s">
        <v>16872</v>
      </c>
      <c r="AZ2151" t="s">
        <v>254</v>
      </c>
      <c r="BA2151" t="s">
        <v>16873</v>
      </c>
      <c r="BB2151" t="str">
        <f>"124-13-005"</f>
        <v>124-13-005</v>
      </c>
      <c r="BC2151" t="str">
        <f>"12413005"</f>
        <v>12413005</v>
      </c>
      <c r="BD2151" t="str">
        <f>"R12413005"</f>
        <v>R12413005</v>
      </c>
      <c r="BE2151">
        <v>4015</v>
      </c>
      <c r="BI2151" t="s">
        <v>256</v>
      </c>
      <c r="BJ2151" t="s">
        <v>424</v>
      </c>
      <c r="BK2151" t="s">
        <v>559</v>
      </c>
      <c r="BL2151">
        <v>5</v>
      </c>
      <c r="BN2151">
        <v>34.668745713758099</v>
      </c>
      <c r="BO2151">
        <v>-114.17561832980699</v>
      </c>
      <c r="BW2151" t="s">
        <v>1468</v>
      </c>
      <c r="BX2151" t="s">
        <v>1468</v>
      </c>
      <c r="CA2151" t="str">
        <f>""</f>
        <v/>
      </c>
      <c r="CC2151">
        <v>0</v>
      </c>
      <c r="CD2151">
        <v>0</v>
      </c>
      <c r="CE2151">
        <v>0</v>
      </c>
      <c r="CF2151">
        <v>0</v>
      </c>
      <c r="CI2151">
        <v>0</v>
      </c>
      <c r="CJ2151">
        <v>0</v>
      </c>
      <c r="CL2151">
        <v>0</v>
      </c>
      <c r="CM2151">
        <v>0</v>
      </c>
      <c r="CN2151">
        <v>0</v>
      </c>
      <c r="CO2151">
        <v>0</v>
      </c>
      <c r="CP2151">
        <v>0</v>
      </c>
      <c r="CQ2151">
        <v>0</v>
      </c>
      <c r="CR2151">
        <v>0</v>
      </c>
      <c r="CS2151">
        <v>0</v>
      </c>
      <c r="CT2151">
        <v>0</v>
      </c>
      <c r="CU2151">
        <v>0</v>
      </c>
      <c r="CX2151">
        <v>0</v>
      </c>
      <c r="CZ2151">
        <v>0</v>
      </c>
      <c r="DB2151">
        <v>0</v>
      </c>
      <c r="DD2151">
        <v>0</v>
      </c>
      <c r="DF2151">
        <v>0</v>
      </c>
      <c r="DK2151">
        <v>0</v>
      </c>
      <c r="DM2151">
        <v>0</v>
      </c>
      <c r="DX2151">
        <v>0</v>
      </c>
      <c r="EC2151" t="s">
        <v>261</v>
      </c>
      <c r="ED2151" t="s">
        <v>354</v>
      </c>
      <c r="EE2151" t="s">
        <v>355</v>
      </c>
      <c r="EG2151">
        <v>435600</v>
      </c>
      <c r="EH2151">
        <v>10</v>
      </c>
      <c r="EI2151">
        <v>0</v>
      </c>
      <c r="EJ2151">
        <v>0</v>
      </c>
      <c r="EK2151">
        <v>0</v>
      </c>
      <c r="EL2151">
        <v>0</v>
      </c>
      <c r="EU2151" t="s">
        <v>407</v>
      </c>
      <c r="EV2151" t="s">
        <v>1469</v>
      </c>
      <c r="EW2151" t="s">
        <v>1470</v>
      </c>
      <c r="EX2151" s="1">
        <v>40135</v>
      </c>
      <c r="EY2151" t="s">
        <v>267</v>
      </c>
      <c r="EZ2151" t="str">
        <f>"TRUE"</f>
        <v>TRUE</v>
      </c>
      <c r="FA2151">
        <v>2022</v>
      </c>
      <c r="FB2151">
        <v>2020</v>
      </c>
      <c r="FC2151">
        <v>1370</v>
      </c>
      <c r="FD2151" t="s">
        <v>246</v>
      </c>
      <c r="FE2151" t="s">
        <v>246</v>
      </c>
      <c r="FF2151" t="s">
        <v>246</v>
      </c>
      <c r="FG2151" t="s">
        <v>246</v>
      </c>
      <c r="FH2151" t="s">
        <v>246</v>
      </c>
      <c r="FI2151" t="s">
        <v>246</v>
      </c>
      <c r="FJ2151" t="s">
        <v>246</v>
      </c>
      <c r="FK2151" t="s">
        <v>246</v>
      </c>
      <c r="FL2151" t="s">
        <v>246</v>
      </c>
      <c r="FM2151" t="s">
        <v>246</v>
      </c>
      <c r="FN2151" t="s">
        <v>246</v>
      </c>
      <c r="FO2151" t="s">
        <v>246</v>
      </c>
      <c r="FP2151" t="s">
        <v>246</v>
      </c>
      <c r="FQ2151" s="2">
        <v>589</v>
      </c>
      <c r="FR2151" s="2">
        <v>0</v>
      </c>
      <c r="FS2151" s="2">
        <v>0</v>
      </c>
      <c r="FT2151">
        <v>0</v>
      </c>
      <c r="FU2151" s="2">
        <v>3925</v>
      </c>
      <c r="FV2151" s="2">
        <v>3925</v>
      </c>
      <c r="FW2151" s="2">
        <v>0</v>
      </c>
      <c r="FX2151">
        <v>0</v>
      </c>
      <c r="FY2151" s="2">
        <v>0</v>
      </c>
      <c r="FZ2151" s="2">
        <v>0</v>
      </c>
      <c r="GA2151" s="2">
        <v>0</v>
      </c>
      <c r="GB2151">
        <v>0</v>
      </c>
      <c r="GC2151" s="2">
        <v>73.900000000000006</v>
      </c>
      <c r="GE2151" s="2">
        <v>3925</v>
      </c>
      <c r="GH2151" t="s">
        <v>410</v>
      </c>
      <c r="GK2151" t="s">
        <v>411</v>
      </c>
      <c r="GL2151" t="s">
        <v>411</v>
      </c>
      <c r="GR2151" t="str">
        <f>""</f>
        <v/>
      </c>
      <c r="GS2151" t="str">
        <f>""</f>
        <v/>
      </c>
      <c r="GT2151" t="str">
        <f>""</f>
        <v/>
      </c>
      <c r="HF2151" t="str">
        <f>""</f>
        <v/>
      </c>
      <c r="HK2151" t="str">
        <f>""</f>
        <v/>
      </c>
      <c r="HN2151" t="s">
        <v>271</v>
      </c>
      <c r="HP2151" t="str">
        <f>""</f>
        <v/>
      </c>
      <c r="HQ2151" t="str">
        <f>""</f>
        <v/>
      </c>
      <c r="IA2151" t="str">
        <f>""</f>
        <v/>
      </c>
      <c r="IB2151" t="str">
        <f>""</f>
        <v/>
      </c>
      <c r="IC2151" t="str">
        <f>HYPERLINK("https://web.datatree.com/?/property?propertyId=5378239")</f>
        <v>https://web.datatree.com/?/property?propertyId=5378239</v>
      </c>
    </row>
    <row r="2152" spans="1:237" x14ac:dyDescent="0.25">
      <c r="A2152" t="s">
        <v>16874</v>
      </c>
      <c r="B2152" t="s">
        <v>16875</v>
      </c>
      <c r="C2152" t="s">
        <v>407</v>
      </c>
      <c r="D2152" t="s">
        <v>5588</v>
      </c>
      <c r="E2152" t="s">
        <v>240</v>
      </c>
      <c r="F2152">
        <v>1</v>
      </c>
      <c r="G2152" t="s">
        <v>16876</v>
      </c>
      <c r="H2152" t="s">
        <v>4302</v>
      </c>
      <c r="I2152" t="s">
        <v>4302</v>
      </c>
      <c r="J2152" t="s">
        <v>5588</v>
      </c>
      <c r="K2152" t="s">
        <v>240</v>
      </c>
      <c r="L2152">
        <v>1</v>
      </c>
      <c r="O2152" t="s">
        <v>16877</v>
      </c>
      <c r="P2152" t="s">
        <v>16878</v>
      </c>
      <c r="R2152" t="s">
        <v>300</v>
      </c>
      <c r="T2152" t="s">
        <v>242</v>
      </c>
      <c r="AE2152" t="s">
        <v>243</v>
      </c>
      <c r="AH2152" t="s">
        <v>244</v>
      </c>
      <c r="AK2152" t="s">
        <v>245</v>
      </c>
      <c r="AP2152" t="s">
        <v>16879</v>
      </c>
      <c r="AS2152" t="s">
        <v>615</v>
      </c>
      <c r="AT2152" t="s">
        <v>591</v>
      </c>
      <c r="AU2152" t="s">
        <v>243</v>
      </c>
      <c r="AV2152" t="str">
        <f>"85366-2324"</f>
        <v>85366-2324</v>
      </c>
      <c r="AW2152" t="s">
        <v>3250</v>
      </c>
      <c r="AX2152" t="s">
        <v>16880</v>
      </c>
      <c r="AY2152" t="s">
        <v>16881</v>
      </c>
      <c r="AZ2152" t="s">
        <v>254</v>
      </c>
      <c r="BA2152" t="s">
        <v>16882</v>
      </c>
      <c r="BB2152" t="str">
        <f>"319-10-007C"</f>
        <v>319-10-007C</v>
      </c>
      <c r="BC2152" t="str">
        <f>"31910007C"</f>
        <v>31910007C</v>
      </c>
      <c r="BD2152" t="str">
        <f>"R31910007C"</f>
        <v>R31910007C</v>
      </c>
      <c r="BE2152">
        <v>4015</v>
      </c>
      <c r="BJ2152" t="s">
        <v>498</v>
      </c>
      <c r="BK2152" t="s">
        <v>499</v>
      </c>
      <c r="BL2152">
        <v>17</v>
      </c>
      <c r="BN2152">
        <v>35.645074125007902</v>
      </c>
      <c r="BO2152">
        <v>-114.328348160224</v>
      </c>
      <c r="BP2152" t="s">
        <v>2525</v>
      </c>
      <c r="BW2152" t="s">
        <v>2526</v>
      </c>
      <c r="BX2152" t="s">
        <v>2526</v>
      </c>
      <c r="CA2152" t="str">
        <f>"100"</f>
        <v>100</v>
      </c>
      <c r="CC2152">
        <v>0</v>
      </c>
      <c r="CD2152">
        <v>0</v>
      </c>
      <c r="CE2152">
        <v>0</v>
      </c>
      <c r="CF2152">
        <v>0</v>
      </c>
      <c r="CI2152">
        <v>0</v>
      </c>
      <c r="CJ2152">
        <v>0</v>
      </c>
      <c r="CL2152">
        <v>0</v>
      </c>
      <c r="CM2152">
        <v>0</v>
      </c>
      <c r="CN2152">
        <v>0</v>
      </c>
      <c r="CO2152">
        <v>0</v>
      </c>
      <c r="CP2152">
        <v>0</v>
      </c>
      <c r="CQ2152">
        <v>0</v>
      </c>
      <c r="CR2152">
        <v>0</v>
      </c>
      <c r="CS2152">
        <v>0</v>
      </c>
      <c r="CT2152">
        <v>0</v>
      </c>
      <c r="CU2152">
        <v>0</v>
      </c>
      <c r="CX2152">
        <v>0</v>
      </c>
      <c r="CZ2152">
        <v>0</v>
      </c>
      <c r="DB2152">
        <v>0</v>
      </c>
      <c r="DD2152">
        <v>0</v>
      </c>
      <c r="DF2152">
        <v>0</v>
      </c>
      <c r="DK2152">
        <v>0</v>
      </c>
      <c r="DM2152">
        <v>0</v>
      </c>
      <c r="DX2152">
        <v>0</v>
      </c>
      <c r="EC2152" t="s">
        <v>261</v>
      </c>
      <c r="ED2152" t="s">
        <v>262</v>
      </c>
      <c r="EE2152" t="s">
        <v>263</v>
      </c>
      <c r="EG2152">
        <v>435600</v>
      </c>
      <c r="EH2152">
        <v>10</v>
      </c>
      <c r="EI2152">
        <v>0</v>
      </c>
      <c r="EJ2152">
        <v>0</v>
      </c>
      <c r="EK2152">
        <v>0</v>
      </c>
      <c r="EL2152">
        <v>0</v>
      </c>
      <c r="EU2152" t="s">
        <v>264</v>
      </c>
      <c r="EV2152" t="s">
        <v>502</v>
      </c>
      <c r="EW2152" t="s">
        <v>503</v>
      </c>
      <c r="EX2152" s="1">
        <v>40135</v>
      </c>
      <c r="EY2152" t="s">
        <v>267</v>
      </c>
      <c r="EZ2152" t="str">
        <f t="shared" ref="EZ2152:EZ2157" si="112">"FALSE"</f>
        <v>FALSE</v>
      </c>
      <c r="FA2152">
        <v>2022</v>
      </c>
      <c r="FB2152">
        <v>2020</v>
      </c>
      <c r="FC2152">
        <v>1110</v>
      </c>
      <c r="FD2152" t="s">
        <v>246</v>
      </c>
      <c r="FE2152" t="s">
        <v>246</v>
      </c>
      <c r="FF2152" t="s">
        <v>246</v>
      </c>
      <c r="FG2152" t="s">
        <v>246</v>
      </c>
      <c r="FH2152" t="s">
        <v>246</v>
      </c>
      <c r="FI2152" t="s">
        <v>246</v>
      </c>
      <c r="FJ2152" t="s">
        <v>246</v>
      </c>
      <c r="FK2152" t="s">
        <v>246</v>
      </c>
      <c r="FL2152" t="s">
        <v>246</v>
      </c>
      <c r="FM2152" t="s">
        <v>246</v>
      </c>
      <c r="FN2152" t="s">
        <v>246</v>
      </c>
      <c r="FO2152" t="s">
        <v>246</v>
      </c>
      <c r="FP2152" t="s">
        <v>246</v>
      </c>
      <c r="FQ2152" s="2">
        <v>1082</v>
      </c>
      <c r="FR2152" s="2">
        <v>0</v>
      </c>
      <c r="FS2152" s="2">
        <v>0</v>
      </c>
      <c r="FT2152">
        <v>0</v>
      </c>
      <c r="FU2152" s="2">
        <v>7214</v>
      </c>
      <c r="FV2152" s="2">
        <v>7214</v>
      </c>
      <c r="FW2152" s="2">
        <v>0</v>
      </c>
      <c r="FX2152">
        <v>0</v>
      </c>
      <c r="FY2152" s="2">
        <v>0</v>
      </c>
      <c r="FZ2152" s="2">
        <v>0</v>
      </c>
      <c r="GA2152" s="2">
        <v>0</v>
      </c>
      <c r="GB2152">
        <v>0</v>
      </c>
      <c r="GC2152" s="2">
        <v>67.760000000000005</v>
      </c>
      <c r="GE2152" s="2">
        <v>7214</v>
      </c>
      <c r="GF2152">
        <v>9</v>
      </c>
      <c r="GH2152" t="s">
        <v>315</v>
      </c>
      <c r="GK2152" t="s">
        <v>316</v>
      </c>
      <c r="GL2152" t="s">
        <v>317</v>
      </c>
      <c r="GM2152" t="s">
        <v>318</v>
      </c>
      <c r="GR2152" t="str">
        <f>""</f>
        <v/>
      </c>
      <c r="GS2152" t="str">
        <f>""</f>
        <v/>
      </c>
      <c r="GT2152" t="str">
        <f>""</f>
        <v/>
      </c>
      <c r="HF2152" t="str">
        <f>""</f>
        <v/>
      </c>
      <c r="HK2152" t="str">
        <f>""</f>
        <v/>
      </c>
      <c r="HN2152" t="s">
        <v>271</v>
      </c>
      <c r="HP2152" t="str">
        <f>""</f>
        <v/>
      </c>
      <c r="HQ2152" t="str">
        <f>""</f>
        <v/>
      </c>
      <c r="IA2152" t="str">
        <f>""</f>
        <v/>
      </c>
      <c r="IB2152" t="str">
        <f>""</f>
        <v/>
      </c>
      <c r="IC2152" t="str">
        <f>HYPERLINK("https://web.datatree.com/?/property?propertyId=5379385")</f>
        <v>https://web.datatree.com/?/property?propertyId=5379385</v>
      </c>
    </row>
    <row r="2153" spans="1:237" x14ac:dyDescent="0.25">
      <c r="A2153" t="s">
        <v>2076</v>
      </c>
      <c r="D2153" t="s">
        <v>2076</v>
      </c>
      <c r="E2153" t="s">
        <v>273</v>
      </c>
      <c r="F2153">
        <v>13</v>
      </c>
      <c r="O2153" t="s">
        <v>2076</v>
      </c>
      <c r="P2153" t="s">
        <v>2076</v>
      </c>
      <c r="R2153" t="s">
        <v>274</v>
      </c>
      <c r="T2153" t="s">
        <v>242</v>
      </c>
      <c r="AE2153" t="s">
        <v>243</v>
      </c>
      <c r="AH2153" t="s">
        <v>244</v>
      </c>
      <c r="AK2153" t="s">
        <v>245</v>
      </c>
      <c r="AP2153" t="s">
        <v>275</v>
      </c>
      <c r="AS2153" t="s">
        <v>276</v>
      </c>
      <c r="AT2153" t="s">
        <v>276</v>
      </c>
      <c r="AU2153" t="s">
        <v>243</v>
      </c>
      <c r="AV2153" t="str">
        <f>"86321"</f>
        <v>86321</v>
      </c>
      <c r="AW2153" t="s">
        <v>277</v>
      </c>
      <c r="AX2153" t="s">
        <v>278</v>
      </c>
      <c r="AY2153" t="s">
        <v>279</v>
      </c>
      <c r="AZ2153" t="s">
        <v>254</v>
      </c>
      <c r="BA2153" t="s">
        <v>16883</v>
      </c>
      <c r="BB2153" t="str">
        <f>"201-06-093"</f>
        <v>201-06-093</v>
      </c>
      <c r="BC2153" t="str">
        <f>"20106093"</f>
        <v>20106093</v>
      </c>
      <c r="BD2153" t="str">
        <f>"R20106093"</f>
        <v>R20106093</v>
      </c>
      <c r="BE2153">
        <v>4015</v>
      </c>
      <c r="BI2153" t="s">
        <v>256</v>
      </c>
      <c r="BJ2153" t="s">
        <v>281</v>
      </c>
      <c r="BK2153" t="s">
        <v>258</v>
      </c>
      <c r="BL2153">
        <v>31</v>
      </c>
      <c r="BN2153">
        <v>34.685166429354297</v>
      </c>
      <c r="BO2153">
        <v>-113.558943895179</v>
      </c>
      <c r="BP2153" t="s">
        <v>282</v>
      </c>
      <c r="BW2153" t="s">
        <v>950</v>
      </c>
      <c r="BX2153" t="s">
        <v>950</v>
      </c>
      <c r="CA2153" t="str">
        <f>"94"</f>
        <v>94</v>
      </c>
      <c r="CC2153">
        <v>0</v>
      </c>
      <c r="CD2153">
        <v>0</v>
      </c>
      <c r="CE2153">
        <v>0</v>
      </c>
      <c r="CF2153">
        <v>0</v>
      </c>
      <c r="CI2153">
        <v>0</v>
      </c>
      <c r="CJ2153">
        <v>0</v>
      </c>
      <c r="CL2153">
        <v>0</v>
      </c>
      <c r="CM2153">
        <v>0</v>
      </c>
      <c r="CN2153">
        <v>0</v>
      </c>
      <c r="CO2153">
        <v>0</v>
      </c>
      <c r="CP2153">
        <v>0</v>
      </c>
      <c r="CQ2153">
        <v>0</v>
      </c>
      <c r="CR2153">
        <v>0</v>
      </c>
      <c r="CS2153">
        <v>0</v>
      </c>
      <c r="CT2153">
        <v>0</v>
      </c>
      <c r="CU2153">
        <v>0</v>
      </c>
      <c r="CX2153">
        <v>0</v>
      </c>
      <c r="CZ2153">
        <v>0</v>
      </c>
      <c r="DB2153">
        <v>0</v>
      </c>
      <c r="DD2153">
        <v>0</v>
      </c>
      <c r="DF2153">
        <v>0</v>
      </c>
      <c r="DK2153">
        <v>0</v>
      </c>
      <c r="DM2153">
        <v>0</v>
      </c>
      <c r="DX2153">
        <v>0</v>
      </c>
      <c r="EC2153" t="s">
        <v>284</v>
      </c>
      <c r="ED2153" t="s">
        <v>285</v>
      </c>
      <c r="EE2153" t="s">
        <v>286</v>
      </c>
      <c r="EG2153">
        <v>435600</v>
      </c>
      <c r="EH2153">
        <v>10</v>
      </c>
      <c r="EI2153">
        <v>0</v>
      </c>
      <c r="EJ2153">
        <v>0</v>
      </c>
      <c r="EK2153">
        <v>0</v>
      </c>
      <c r="EL2153">
        <v>0</v>
      </c>
      <c r="EU2153" t="s">
        <v>264</v>
      </c>
      <c r="EV2153" t="s">
        <v>287</v>
      </c>
      <c r="EW2153" t="s">
        <v>288</v>
      </c>
      <c r="EX2153" s="1">
        <v>40135</v>
      </c>
      <c r="EY2153" t="s">
        <v>267</v>
      </c>
      <c r="EZ2153" t="str">
        <f t="shared" si="112"/>
        <v>FALSE</v>
      </c>
      <c r="FA2153">
        <v>2022</v>
      </c>
      <c r="FB2153">
        <v>2020</v>
      </c>
      <c r="FC2153">
        <v>600</v>
      </c>
      <c r="FD2153" t="s">
        <v>246</v>
      </c>
      <c r="FE2153" t="s">
        <v>246</v>
      </c>
      <c r="FF2153" t="s">
        <v>246</v>
      </c>
      <c r="FG2153" t="s">
        <v>246</v>
      </c>
      <c r="FH2153" t="s">
        <v>246</v>
      </c>
      <c r="FI2153" t="s">
        <v>246</v>
      </c>
      <c r="FJ2153" t="s">
        <v>246</v>
      </c>
      <c r="FK2153" t="s">
        <v>246</v>
      </c>
      <c r="FL2153" t="s">
        <v>246</v>
      </c>
      <c r="FM2153" t="s">
        <v>246</v>
      </c>
      <c r="FN2153" t="s">
        <v>246</v>
      </c>
      <c r="FO2153" t="s">
        <v>246</v>
      </c>
      <c r="FP2153" t="s">
        <v>246</v>
      </c>
      <c r="FQ2153" s="2">
        <v>12</v>
      </c>
      <c r="FR2153" s="2">
        <v>0</v>
      </c>
      <c r="FS2153" s="2">
        <v>0</v>
      </c>
      <c r="FT2153">
        <v>0</v>
      </c>
      <c r="FU2153" s="2">
        <v>82</v>
      </c>
      <c r="FV2153" s="2">
        <v>82</v>
      </c>
      <c r="FW2153" s="2">
        <v>0</v>
      </c>
      <c r="FX2153">
        <v>0</v>
      </c>
      <c r="FY2153" s="2">
        <v>0</v>
      </c>
      <c r="FZ2153" s="2">
        <v>0</v>
      </c>
      <c r="GA2153" s="2">
        <v>0</v>
      </c>
      <c r="GB2153">
        <v>0</v>
      </c>
      <c r="GC2153" s="2">
        <v>1.1399999999999999</v>
      </c>
      <c r="GE2153" s="2">
        <v>82</v>
      </c>
      <c r="GH2153" t="s">
        <v>289</v>
      </c>
      <c r="GK2153" t="s">
        <v>290</v>
      </c>
      <c r="GL2153" t="s">
        <v>290</v>
      </c>
      <c r="GR2153" t="str">
        <f>""</f>
        <v/>
      </c>
      <c r="GS2153" t="str">
        <f>""</f>
        <v/>
      </c>
      <c r="GT2153" t="str">
        <f>""</f>
        <v/>
      </c>
      <c r="HF2153" t="str">
        <f>""</f>
        <v/>
      </c>
      <c r="HK2153" t="str">
        <f>""</f>
        <v/>
      </c>
      <c r="HN2153" t="s">
        <v>271</v>
      </c>
      <c r="HP2153" t="str">
        <f>""</f>
        <v/>
      </c>
      <c r="HQ2153" t="str">
        <f>""</f>
        <v/>
      </c>
      <c r="IA2153" t="str">
        <f>""</f>
        <v/>
      </c>
      <c r="IB2153" t="str">
        <f>""</f>
        <v/>
      </c>
      <c r="IC2153" t="str">
        <f>HYPERLINK("https://web.datatree.com/?/property?propertyId=5354932")</f>
        <v>https://web.datatree.com/?/property?propertyId=5354932</v>
      </c>
    </row>
    <row r="2154" spans="1:237" x14ac:dyDescent="0.25">
      <c r="A2154" t="s">
        <v>16884</v>
      </c>
      <c r="B2154" t="s">
        <v>16885</v>
      </c>
      <c r="C2154" t="s">
        <v>2572</v>
      </c>
      <c r="D2154" t="s">
        <v>4907</v>
      </c>
      <c r="E2154" t="s">
        <v>240</v>
      </c>
      <c r="F2154">
        <v>1</v>
      </c>
      <c r="O2154" t="s">
        <v>16886</v>
      </c>
      <c r="P2154" t="s">
        <v>16884</v>
      </c>
      <c r="T2154" t="s">
        <v>242</v>
      </c>
      <c r="AE2154" t="s">
        <v>243</v>
      </c>
      <c r="AH2154" t="s">
        <v>244</v>
      </c>
      <c r="AK2154" t="s">
        <v>245</v>
      </c>
      <c r="AM2154">
        <v>12851</v>
      </c>
      <c r="AP2154" t="s">
        <v>16887</v>
      </c>
      <c r="AQ2154" t="s">
        <v>375</v>
      </c>
      <c r="AS2154" t="s">
        <v>1938</v>
      </c>
      <c r="AT2154" t="s">
        <v>1938</v>
      </c>
      <c r="AU2154" t="s">
        <v>1134</v>
      </c>
      <c r="AV2154" t="str">
        <f>"78230-2806"</f>
        <v>78230-2806</v>
      </c>
      <c r="AW2154" t="s">
        <v>1805</v>
      </c>
      <c r="AX2154" t="s">
        <v>16888</v>
      </c>
      <c r="AY2154" t="s">
        <v>16889</v>
      </c>
      <c r="AZ2154" t="s">
        <v>254</v>
      </c>
      <c r="BA2154" t="s">
        <v>16890</v>
      </c>
      <c r="BB2154" t="str">
        <f>"210-09-019"</f>
        <v>210-09-019</v>
      </c>
      <c r="BC2154" t="str">
        <f>"21009019"</f>
        <v>21009019</v>
      </c>
      <c r="BD2154" t="str">
        <f>"R21009019"</f>
        <v>R21009019</v>
      </c>
      <c r="BE2154">
        <v>4015</v>
      </c>
      <c r="BI2154" t="s">
        <v>256</v>
      </c>
      <c r="BN2154">
        <v>34.744805582367697</v>
      </c>
      <c r="BO2154">
        <v>-114.392280729205</v>
      </c>
      <c r="CA2154" t="str">
        <f>""</f>
        <v/>
      </c>
      <c r="CC2154">
        <v>0</v>
      </c>
      <c r="CD2154">
        <v>0</v>
      </c>
      <c r="CE2154">
        <v>0</v>
      </c>
      <c r="CF2154">
        <v>0</v>
      </c>
      <c r="CI2154">
        <v>0</v>
      </c>
      <c r="CJ2154">
        <v>0</v>
      </c>
      <c r="CL2154">
        <v>0</v>
      </c>
      <c r="CM2154">
        <v>0</v>
      </c>
      <c r="CN2154">
        <v>0</v>
      </c>
      <c r="CO2154">
        <v>0</v>
      </c>
      <c r="CP2154">
        <v>0</v>
      </c>
      <c r="CQ2154">
        <v>0</v>
      </c>
      <c r="CR2154">
        <v>0</v>
      </c>
      <c r="CS2154">
        <v>0</v>
      </c>
      <c r="CT2154">
        <v>0</v>
      </c>
      <c r="CU2154">
        <v>0</v>
      </c>
      <c r="CX2154">
        <v>0</v>
      </c>
      <c r="CZ2154">
        <v>0</v>
      </c>
      <c r="DB2154">
        <v>0</v>
      </c>
      <c r="DD2154">
        <v>0</v>
      </c>
      <c r="DF2154">
        <v>0</v>
      </c>
      <c r="DK2154">
        <v>0</v>
      </c>
      <c r="DM2154">
        <v>0</v>
      </c>
      <c r="DX2154">
        <v>0</v>
      </c>
      <c r="EC2154" t="s">
        <v>261</v>
      </c>
      <c r="ED2154" t="s">
        <v>354</v>
      </c>
      <c r="EE2154" t="s">
        <v>355</v>
      </c>
      <c r="EG2154">
        <v>435600</v>
      </c>
      <c r="EH2154">
        <v>10</v>
      </c>
      <c r="EI2154">
        <v>0</v>
      </c>
      <c r="EJ2154">
        <v>0</v>
      </c>
      <c r="EK2154">
        <v>0</v>
      </c>
      <c r="EL2154">
        <v>0</v>
      </c>
      <c r="EU2154" t="s">
        <v>264</v>
      </c>
      <c r="EV2154" t="s">
        <v>1620</v>
      </c>
      <c r="EW2154" t="s">
        <v>1621</v>
      </c>
      <c r="EX2154" s="1">
        <v>41325</v>
      </c>
      <c r="EY2154" t="s">
        <v>267</v>
      </c>
      <c r="EZ2154" t="str">
        <f t="shared" si="112"/>
        <v>FALSE</v>
      </c>
      <c r="FA2154">
        <v>2022</v>
      </c>
      <c r="FB2154">
        <v>2020</v>
      </c>
      <c r="FC2154">
        <v>2500</v>
      </c>
      <c r="FD2154" t="s">
        <v>246</v>
      </c>
      <c r="FE2154" t="s">
        <v>246</v>
      </c>
      <c r="FF2154" t="s">
        <v>246</v>
      </c>
      <c r="FG2154" t="s">
        <v>246</v>
      </c>
      <c r="FH2154" t="s">
        <v>246</v>
      </c>
      <c r="FI2154" t="s">
        <v>246</v>
      </c>
      <c r="FJ2154" t="s">
        <v>246</v>
      </c>
      <c r="FK2154" t="s">
        <v>246</v>
      </c>
      <c r="FL2154" t="s">
        <v>246</v>
      </c>
      <c r="FM2154" t="s">
        <v>246</v>
      </c>
      <c r="FN2154" t="s">
        <v>246</v>
      </c>
      <c r="FO2154" t="s">
        <v>246</v>
      </c>
      <c r="FP2154" t="s">
        <v>246</v>
      </c>
      <c r="FQ2154" s="2">
        <v>493</v>
      </c>
      <c r="FR2154" s="2">
        <v>0</v>
      </c>
      <c r="FS2154" s="2">
        <v>0</v>
      </c>
      <c r="FT2154">
        <v>0</v>
      </c>
      <c r="FU2154" s="2">
        <v>3288</v>
      </c>
      <c r="FV2154" s="2">
        <v>3288</v>
      </c>
      <c r="FW2154" s="2">
        <v>0</v>
      </c>
      <c r="FX2154">
        <v>0</v>
      </c>
      <c r="FY2154" s="2">
        <v>0</v>
      </c>
      <c r="FZ2154" s="2">
        <v>0</v>
      </c>
      <c r="GA2154" s="2">
        <v>0</v>
      </c>
      <c r="GB2154">
        <v>0</v>
      </c>
      <c r="GC2154" s="2">
        <v>24.84</v>
      </c>
      <c r="GE2154" s="2">
        <v>3288</v>
      </c>
      <c r="GH2154" t="s">
        <v>1191</v>
      </c>
      <c r="GK2154" t="s">
        <v>1192</v>
      </c>
      <c r="GL2154" t="s">
        <v>1193</v>
      </c>
      <c r="GM2154" t="s">
        <v>1194</v>
      </c>
      <c r="GR2154" t="str">
        <f>""</f>
        <v/>
      </c>
      <c r="GS2154" t="str">
        <f>""</f>
        <v/>
      </c>
      <c r="GT2154" t="str">
        <f>""</f>
        <v/>
      </c>
      <c r="HF2154" t="str">
        <f>""</f>
        <v/>
      </c>
      <c r="HK2154" t="str">
        <f>""</f>
        <v/>
      </c>
      <c r="HN2154" t="s">
        <v>271</v>
      </c>
      <c r="HP2154" t="str">
        <f>""</f>
        <v/>
      </c>
      <c r="HQ2154" t="str">
        <f>""</f>
        <v/>
      </c>
      <c r="IA2154" t="str">
        <f>""</f>
        <v/>
      </c>
      <c r="IB2154" t="str">
        <f>""</f>
        <v/>
      </c>
      <c r="IC2154" t="str">
        <f>HYPERLINK("https://web.datatree.com/?/property?propertyId=5381574")</f>
        <v>https://web.datatree.com/?/property?propertyId=5381574</v>
      </c>
    </row>
    <row r="2155" spans="1:237" x14ac:dyDescent="0.25">
      <c r="A2155" t="s">
        <v>1079</v>
      </c>
      <c r="D2155" t="s">
        <v>1079</v>
      </c>
      <c r="E2155" t="s">
        <v>273</v>
      </c>
      <c r="F2155">
        <v>91</v>
      </c>
      <c r="O2155" t="s">
        <v>1079</v>
      </c>
      <c r="P2155" t="s">
        <v>1079</v>
      </c>
      <c r="R2155" t="s">
        <v>343</v>
      </c>
      <c r="T2155" t="s">
        <v>242</v>
      </c>
      <c r="AE2155" t="s">
        <v>243</v>
      </c>
      <c r="AH2155" t="s">
        <v>244</v>
      </c>
      <c r="AK2155" t="s">
        <v>245</v>
      </c>
      <c r="AP2155" t="s">
        <v>9367</v>
      </c>
      <c r="AS2155" t="s">
        <v>591</v>
      </c>
      <c r="AT2155" t="s">
        <v>591</v>
      </c>
      <c r="AU2155" t="s">
        <v>243</v>
      </c>
      <c r="AV2155" t="str">
        <f>"85011-6563"</f>
        <v>85011-6563</v>
      </c>
      <c r="AW2155" t="s">
        <v>4319</v>
      </c>
      <c r="AX2155" t="s">
        <v>9368</v>
      </c>
      <c r="AY2155" t="s">
        <v>9369</v>
      </c>
      <c r="AZ2155" t="s">
        <v>254</v>
      </c>
      <c r="BA2155" t="s">
        <v>16891</v>
      </c>
      <c r="BB2155" t="str">
        <f>"208-17-021"</f>
        <v>208-17-021</v>
      </c>
      <c r="BC2155" t="str">
        <f>"20817021"</f>
        <v>20817021</v>
      </c>
      <c r="BD2155" t="str">
        <f>"R20817021"</f>
        <v>R20817021</v>
      </c>
      <c r="BE2155">
        <v>4015</v>
      </c>
      <c r="BI2155" t="s">
        <v>256</v>
      </c>
      <c r="BJ2155" t="s">
        <v>961</v>
      </c>
      <c r="BK2155" t="s">
        <v>351</v>
      </c>
      <c r="BL2155">
        <v>15</v>
      </c>
      <c r="BN2155">
        <v>34.948794995870401</v>
      </c>
      <c r="BO2155">
        <v>-113.964894904266</v>
      </c>
      <c r="BW2155" t="s">
        <v>1087</v>
      </c>
      <c r="BX2155" t="s">
        <v>1087</v>
      </c>
      <c r="CA2155" t="str">
        <f>""</f>
        <v/>
      </c>
      <c r="CC2155">
        <v>0</v>
      </c>
      <c r="CD2155">
        <v>0</v>
      </c>
      <c r="CE2155">
        <v>0</v>
      </c>
      <c r="CF2155">
        <v>0</v>
      </c>
      <c r="CI2155">
        <v>0</v>
      </c>
      <c r="CJ2155">
        <v>0</v>
      </c>
      <c r="CL2155">
        <v>0</v>
      </c>
      <c r="CM2155">
        <v>0</v>
      </c>
      <c r="CN2155">
        <v>0</v>
      </c>
      <c r="CO2155">
        <v>0</v>
      </c>
      <c r="CP2155">
        <v>0</v>
      </c>
      <c r="CQ2155">
        <v>0</v>
      </c>
      <c r="CR2155">
        <v>0</v>
      </c>
      <c r="CS2155">
        <v>0</v>
      </c>
      <c r="CT2155">
        <v>0</v>
      </c>
      <c r="CU2155">
        <v>0</v>
      </c>
      <c r="CX2155">
        <v>0</v>
      </c>
      <c r="CZ2155">
        <v>0</v>
      </c>
      <c r="DB2155">
        <v>0</v>
      </c>
      <c r="DD2155">
        <v>0</v>
      </c>
      <c r="DF2155">
        <v>0</v>
      </c>
      <c r="DK2155">
        <v>0</v>
      </c>
      <c r="DM2155">
        <v>0</v>
      </c>
      <c r="DX2155">
        <v>0</v>
      </c>
      <c r="EC2155" t="s">
        <v>261</v>
      </c>
      <c r="ED2155" t="s">
        <v>1088</v>
      </c>
      <c r="EE2155" t="s">
        <v>1089</v>
      </c>
      <c r="EG2155">
        <v>435600</v>
      </c>
      <c r="EH2155">
        <v>10</v>
      </c>
      <c r="EI2155">
        <v>0</v>
      </c>
      <c r="EJ2155">
        <v>0</v>
      </c>
      <c r="EK2155">
        <v>0</v>
      </c>
      <c r="EL2155">
        <v>0</v>
      </c>
      <c r="EU2155" t="s">
        <v>653</v>
      </c>
      <c r="EV2155" t="s">
        <v>1090</v>
      </c>
      <c r="EW2155" t="s">
        <v>1091</v>
      </c>
      <c r="EX2155" s="1">
        <v>40135</v>
      </c>
      <c r="EY2155" t="s">
        <v>1092</v>
      </c>
      <c r="EZ2155" t="str">
        <f t="shared" si="112"/>
        <v>FALSE</v>
      </c>
      <c r="FA2155">
        <v>2022</v>
      </c>
      <c r="FC2155">
        <v>1300</v>
      </c>
      <c r="FD2155" t="s">
        <v>246</v>
      </c>
      <c r="FE2155" t="s">
        <v>246</v>
      </c>
      <c r="FF2155" t="s">
        <v>246</v>
      </c>
      <c r="FG2155" t="s">
        <v>246</v>
      </c>
      <c r="FH2155" t="s">
        <v>246</v>
      </c>
      <c r="FI2155" t="s">
        <v>246</v>
      </c>
      <c r="FJ2155" t="s">
        <v>246</v>
      </c>
      <c r="FK2155" t="s">
        <v>246</v>
      </c>
      <c r="FL2155" t="s">
        <v>246</v>
      </c>
      <c r="FM2155" t="s">
        <v>613</v>
      </c>
      <c r="FN2155" t="s">
        <v>246</v>
      </c>
      <c r="FO2155" t="s">
        <v>246</v>
      </c>
      <c r="FP2155" t="s">
        <v>246</v>
      </c>
      <c r="FQ2155" s="2">
        <v>1284</v>
      </c>
      <c r="FR2155" s="2">
        <v>0</v>
      </c>
      <c r="FS2155" s="2">
        <v>0</v>
      </c>
      <c r="FT2155">
        <v>0</v>
      </c>
      <c r="FU2155" s="2">
        <v>8559</v>
      </c>
      <c r="FV2155" s="2">
        <v>8559</v>
      </c>
      <c r="FW2155" s="2">
        <v>0</v>
      </c>
      <c r="FX2155">
        <v>0</v>
      </c>
      <c r="FY2155" s="2">
        <v>0</v>
      </c>
      <c r="FZ2155" s="2">
        <v>0</v>
      </c>
      <c r="GA2155" s="2">
        <v>0</v>
      </c>
      <c r="GB2155">
        <v>0</v>
      </c>
      <c r="GE2155" s="2">
        <v>8559</v>
      </c>
      <c r="GH2155" t="s">
        <v>410</v>
      </c>
      <c r="GK2155" t="s">
        <v>411</v>
      </c>
      <c r="GL2155" t="s">
        <v>411</v>
      </c>
      <c r="GR2155" t="str">
        <f>""</f>
        <v/>
      </c>
      <c r="GS2155" t="str">
        <f>""</f>
        <v/>
      </c>
      <c r="GT2155" t="str">
        <f>""</f>
        <v/>
      </c>
      <c r="HF2155" t="str">
        <f>""</f>
        <v/>
      </c>
      <c r="HK2155" t="str">
        <f>""</f>
        <v/>
      </c>
      <c r="HN2155" t="s">
        <v>271</v>
      </c>
      <c r="HP2155" t="str">
        <f>""</f>
        <v/>
      </c>
      <c r="HQ2155" t="str">
        <f>""</f>
        <v/>
      </c>
      <c r="IA2155" t="str">
        <f>""</f>
        <v/>
      </c>
      <c r="IB2155" t="str">
        <f>""</f>
        <v/>
      </c>
      <c r="IC2155" t="str">
        <f>HYPERLINK("https://web.datatree.com/?/property?propertyId=5385392")</f>
        <v>https://web.datatree.com/?/property?propertyId=5385392</v>
      </c>
    </row>
    <row r="2156" spans="1:237" x14ac:dyDescent="0.25">
      <c r="A2156" t="s">
        <v>16892</v>
      </c>
      <c r="B2156" t="s">
        <v>9414</v>
      </c>
      <c r="C2156" t="s">
        <v>469</v>
      </c>
      <c r="D2156" t="s">
        <v>16893</v>
      </c>
      <c r="E2156" t="s">
        <v>240</v>
      </c>
      <c r="F2156">
        <v>1</v>
      </c>
      <c r="O2156" t="s">
        <v>16894</v>
      </c>
      <c r="P2156" t="s">
        <v>16892</v>
      </c>
      <c r="Q2156" t="s">
        <v>1181</v>
      </c>
      <c r="T2156" t="s">
        <v>242</v>
      </c>
      <c r="AE2156" t="s">
        <v>243</v>
      </c>
      <c r="AH2156" t="s">
        <v>244</v>
      </c>
      <c r="AK2156" t="s">
        <v>245</v>
      </c>
      <c r="AM2156">
        <v>2510</v>
      </c>
      <c r="AP2156" t="s">
        <v>1631</v>
      </c>
      <c r="AQ2156" t="s">
        <v>248</v>
      </c>
      <c r="AS2156" t="s">
        <v>15879</v>
      </c>
      <c r="AT2156" t="s">
        <v>16895</v>
      </c>
      <c r="AU2156" t="s">
        <v>1287</v>
      </c>
      <c r="AV2156" t="str">
        <f>"08260-2564"</f>
        <v>08260-2564</v>
      </c>
      <c r="AW2156" t="s">
        <v>1591</v>
      </c>
      <c r="AX2156" t="s">
        <v>16896</v>
      </c>
      <c r="AY2156" t="s">
        <v>16897</v>
      </c>
      <c r="AZ2156" t="s">
        <v>254</v>
      </c>
      <c r="BA2156" t="s">
        <v>16898</v>
      </c>
      <c r="BB2156" t="str">
        <f>"353-13-014"</f>
        <v>353-13-014</v>
      </c>
      <c r="BC2156" t="str">
        <f>"35313014"</f>
        <v>35313014</v>
      </c>
      <c r="BD2156" t="str">
        <f>"R35313014"</f>
        <v>R35313014</v>
      </c>
      <c r="BE2156">
        <v>4015</v>
      </c>
      <c r="BI2156" t="s">
        <v>256</v>
      </c>
      <c r="BJ2156" t="s">
        <v>257</v>
      </c>
      <c r="BK2156" t="s">
        <v>258</v>
      </c>
      <c r="BL2156">
        <v>27</v>
      </c>
      <c r="BN2156">
        <v>35.178590688664599</v>
      </c>
      <c r="BO2156">
        <v>-113.53188552733501</v>
      </c>
      <c r="BP2156" t="s">
        <v>259</v>
      </c>
      <c r="BW2156" t="s">
        <v>824</v>
      </c>
      <c r="BX2156" t="s">
        <v>824</v>
      </c>
      <c r="CA2156" t="str">
        <f>"411"</f>
        <v>411</v>
      </c>
      <c r="CC2156">
        <v>0</v>
      </c>
      <c r="CD2156">
        <v>0</v>
      </c>
      <c r="CE2156">
        <v>0</v>
      </c>
      <c r="CF2156">
        <v>0</v>
      </c>
      <c r="CI2156">
        <v>0</v>
      </c>
      <c r="CJ2156">
        <v>0</v>
      </c>
      <c r="CL2156">
        <v>0</v>
      </c>
      <c r="CM2156">
        <v>0</v>
      </c>
      <c r="CN2156">
        <v>0</v>
      </c>
      <c r="CO2156">
        <v>0</v>
      </c>
      <c r="CP2156">
        <v>0</v>
      </c>
      <c r="CQ2156">
        <v>0</v>
      </c>
      <c r="CR2156">
        <v>0</v>
      </c>
      <c r="CS2156">
        <v>0</v>
      </c>
      <c r="CT2156">
        <v>0</v>
      </c>
      <c r="CU2156">
        <v>0</v>
      </c>
      <c r="CX2156">
        <v>0</v>
      </c>
      <c r="CZ2156">
        <v>0</v>
      </c>
      <c r="DB2156">
        <v>0</v>
      </c>
      <c r="DD2156">
        <v>0</v>
      </c>
      <c r="DF2156">
        <v>0</v>
      </c>
      <c r="DK2156">
        <v>0</v>
      </c>
      <c r="DM2156">
        <v>0</v>
      </c>
      <c r="DX2156">
        <v>0</v>
      </c>
      <c r="EC2156" t="s">
        <v>261</v>
      </c>
      <c r="ED2156" t="s">
        <v>262</v>
      </c>
      <c r="EE2156" t="s">
        <v>263</v>
      </c>
      <c r="EG2156">
        <v>435600</v>
      </c>
      <c r="EH2156">
        <v>10</v>
      </c>
      <c r="EI2156">
        <v>0</v>
      </c>
      <c r="EJ2156">
        <v>0</v>
      </c>
      <c r="EK2156">
        <v>0</v>
      </c>
      <c r="EL2156">
        <v>0</v>
      </c>
      <c r="EU2156" t="s">
        <v>264</v>
      </c>
      <c r="EV2156" t="s">
        <v>265</v>
      </c>
      <c r="EW2156" t="s">
        <v>266</v>
      </c>
      <c r="EX2156" s="1">
        <v>40135</v>
      </c>
      <c r="EY2156" t="s">
        <v>267</v>
      </c>
      <c r="EZ2156" t="str">
        <f t="shared" si="112"/>
        <v>FALSE</v>
      </c>
      <c r="FA2156">
        <v>2022</v>
      </c>
      <c r="FB2156">
        <v>2020</v>
      </c>
      <c r="FC2156">
        <v>300</v>
      </c>
      <c r="FD2156" t="s">
        <v>246</v>
      </c>
      <c r="FE2156" t="s">
        <v>246</v>
      </c>
      <c r="FF2156" t="s">
        <v>246</v>
      </c>
      <c r="FG2156" t="s">
        <v>246</v>
      </c>
      <c r="FH2156" t="s">
        <v>246</v>
      </c>
      <c r="FI2156" t="s">
        <v>246</v>
      </c>
      <c r="FJ2156" t="s">
        <v>246</v>
      </c>
      <c r="FK2156" t="s">
        <v>246</v>
      </c>
      <c r="FL2156" t="s">
        <v>246</v>
      </c>
      <c r="FM2156" t="s">
        <v>246</v>
      </c>
      <c r="FN2156" t="s">
        <v>246</v>
      </c>
      <c r="FO2156" t="s">
        <v>246</v>
      </c>
      <c r="FP2156" t="s">
        <v>246</v>
      </c>
      <c r="FQ2156" s="2">
        <v>595</v>
      </c>
      <c r="FR2156" s="2">
        <v>0</v>
      </c>
      <c r="FS2156" s="2">
        <v>0</v>
      </c>
      <c r="FT2156">
        <v>0</v>
      </c>
      <c r="FU2156" s="2">
        <v>3964</v>
      </c>
      <c r="FV2156" s="2">
        <v>3964</v>
      </c>
      <c r="FW2156" s="2">
        <v>0</v>
      </c>
      <c r="FX2156">
        <v>0</v>
      </c>
      <c r="FY2156" s="2">
        <v>0</v>
      </c>
      <c r="FZ2156" s="2">
        <v>0</v>
      </c>
      <c r="GA2156" s="2">
        <v>0</v>
      </c>
      <c r="GB2156">
        <v>0</v>
      </c>
      <c r="GC2156" s="2">
        <v>45.02</v>
      </c>
      <c r="GE2156" s="2">
        <v>3964</v>
      </c>
      <c r="GH2156" t="s">
        <v>268</v>
      </c>
      <c r="GK2156" t="s">
        <v>269</v>
      </c>
      <c r="GR2156" t="str">
        <f>""</f>
        <v/>
      </c>
      <c r="GS2156" t="str">
        <f>""</f>
        <v/>
      </c>
      <c r="GT2156" t="str">
        <f>""</f>
        <v/>
      </c>
      <c r="HF2156" t="str">
        <f>""</f>
        <v/>
      </c>
      <c r="HK2156" t="str">
        <f>""</f>
        <v/>
      </c>
      <c r="HN2156" t="s">
        <v>271</v>
      </c>
      <c r="HP2156" t="str">
        <f>""</f>
        <v/>
      </c>
      <c r="HQ2156" t="str">
        <f>""</f>
        <v/>
      </c>
      <c r="IA2156" t="str">
        <f>""</f>
        <v/>
      </c>
      <c r="IB2156" t="str">
        <f>""</f>
        <v/>
      </c>
      <c r="IC2156" t="str">
        <f>HYPERLINK("https://web.datatree.com/?/property?propertyId=5385980")</f>
        <v>https://web.datatree.com/?/property?propertyId=5385980</v>
      </c>
    </row>
    <row r="2157" spans="1:237" x14ac:dyDescent="0.25">
      <c r="A2157" t="s">
        <v>16899</v>
      </c>
      <c r="B2157" t="s">
        <v>10645</v>
      </c>
      <c r="C2157" t="s">
        <v>853</v>
      </c>
      <c r="D2157" t="s">
        <v>16900</v>
      </c>
      <c r="E2157" t="s">
        <v>240</v>
      </c>
      <c r="F2157">
        <v>2</v>
      </c>
      <c r="G2157" t="s">
        <v>16901</v>
      </c>
      <c r="H2157" t="s">
        <v>12006</v>
      </c>
      <c r="I2157" t="s">
        <v>12006</v>
      </c>
      <c r="J2157" t="s">
        <v>16900</v>
      </c>
      <c r="K2157" t="s">
        <v>240</v>
      </c>
      <c r="L2157">
        <v>2</v>
      </c>
      <c r="O2157" t="s">
        <v>16902</v>
      </c>
      <c r="P2157" t="s">
        <v>16903</v>
      </c>
      <c r="T2157" t="s">
        <v>242</v>
      </c>
      <c r="AE2157" t="s">
        <v>243</v>
      </c>
      <c r="AH2157" t="s">
        <v>244</v>
      </c>
      <c r="AK2157" t="s">
        <v>245</v>
      </c>
      <c r="AL2157" t="s">
        <v>457</v>
      </c>
      <c r="AM2157">
        <v>120</v>
      </c>
      <c r="AP2157" t="s">
        <v>6771</v>
      </c>
      <c r="AQ2157" t="s">
        <v>248</v>
      </c>
      <c r="AS2157" t="s">
        <v>16904</v>
      </c>
      <c r="AT2157" t="s">
        <v>16904</v>
      </c>
      <c r="AU2157" t="s">
        <v>1287</v>
      </c>
      <c r="AV2157" t="str">
        <f>"08904-2607"</f>
        <v>08904-2607</v>
      </c>
      <c r="AW2157" t="s">
        <v>401</v>
      </c>
      <c r="AX2157" t="s">
        <v>16905</v>
      </c>
      <c r="AY2157" t="s">
        <v>16906</v>
      </c>
      <c r="AZ2157" t="s">
        <v>254</v>
      </c>
      <c r="BA2157" t="s">
        <v>16907</v>
      </c>
      <c r="BB2157" t="str">
        <f>"201-32-034"</f>
        <v>201-32-034</v>
      </c>
      <c r="BC2157" t="str">
        <f>"20132034"</f>
        <v>20132034</v>
      </c>
      <c r="BD2157" t="str">
        <f>"R20132034"</f>
        <v>R20132034</v>
      </c>
      <c r="BE2157">
        <v>4015</v>
      </c>
      <c r="BI2157" t="s">
        <v>256</v>
      </c>
      <c r="BJ2157" t="s">
        <v>707</v>
      </c>
      <c r="BK2157" t="s">
        <v>258</v>
      </c>
      <c r="BL2157">
        <v>27</v>
      </c>
      <c r="BN2157">
        <v>34.829136258624303</v>
      </c>
      <c r="BO2157">
        <v>-113.541801425004</v>
      </c>
      <c r="BW2157" t="s">
        <v>708</v>
      </c>
      <c r="BX2157" t="s">
        <v>708</v>
      </c>
      <c r="CA2157" t="str">
        <f>""</f>
        <v/>
      </c>
      <c r="CC2157">
        <v>0</v>
      </c>
      <c r="CD2157">
        <v>0</v>
      </c>
      <c r="CE2157">
        <v>0</v>
      </c>
      <c r="CF2157">
        <v>0</v>
      </c>
      <c r="CI2157">
        <v>0</v>
      </c>
      <c r="CJ2157">
        <v>0</v>
      </c>
      <c r="CL2157">
        <v>0</v>
      </c>
      <c r="CM2157">
        <v>0</v>
      </c>
      <c r="CN2157">
        <v>0</v>
      </c>
      <c r="CO2157">
        <v>0</v>
      </c>
      <c r="CP2157">
        <v>0</v>
      </c>
      <c r="CQ2157">
        <v>0</v>
      </c>
      <c r="CR2157">
        <v>0</v>
      </c>
      <c r="CS2157">
        <v>0</v>
      </c>
      <c r="CT2157">
        <v>0</v>
      </c>
      <c r="CU2157">
        <v>0</v>
      </c>
      <c r="CX2157">
        <v>0</v>
      </c>
      <c r="CZ2157">
        <v>0</v>
      </c>
      <c r="DB2157">
        <v>0</v>
      </c>
      <c r="DD2157">
        <v>0</v>
      </c>
      <c r="DF2157">
        <v>0</v>
      </c>
      <c r="DK2157">
        <v>0</v>
      </c>
      <c r="DM2157">
        <v>0</v>
      </c>
      <c r="DX2157">
        <v>0</v>
      </c>
      <c r="EC2157" t="s">
        <v>336</v>
      </c>
      <c r="ED2157" t="s">
        <v>405</v>
      </c>
      <c r="EE2157" t="s">
        <v>406</v>
      </c>
      <c r="EG2157">
        <v>435600</v>
      </c>
      <c r="EH2157">
        <v>10</v>
      </c>
      <c r="EI2157">
        <v>0</v>
      </c>
      <c r="EJ2157">
        <v>0</v>
      </c>
      <c r="EK2157">
        <v>0</v>
      </c>
      <c r="EL2157">
        <v>0</v>
      </c>
      <c r="EU2157" t="s">
        <v>264</v>
      </c>
      <c r="EV2157" t="s">
        <v>709</v>
      </c>
      <c r="EW2157" t="s">
        <v>710</v>
      </c>
      <c r="EX2157" s="1">
        <v>40135</v>
      </c>
      <c r="EY2157" t="s">
        <v>267</v>
      </c>
      <c r="EZ2157" t="str">
        <f t="shared" si="112"/>
        <v>FALSE</v>
      </c>
      <c r="FA2157">
        <v>2022</v>
      </c>
      <c r="FB2157">
        <v>2020</v>
      </c>
      <c r="FC2157">
        <v>600</v>
      </c>
      <c r="FD2157" t="s">
        <v>246</v>
      </c>
      <c r="FE2157" t="s">
        <v>246</v>
      </c>
      <c r="FF2157" t="s">
        <v>246</v>
      </c>
      <c r="FG2157" t="s">
        <v>246</v>
      </c>
      <c r="FH2157" t="s">
        <v>246</v>
      </c>
      <c r="FI2157" t="s">
        <v>246</v>
      </c>
      <c r="FJ2157" t="s">
        <v>246</v>
      </c>
      <c r="FK2157" t="s">
        <v>246</v>
      </c>
      <c r="FL2157" t="s">
        <v>246</v>
      </c>
      <c r="FM2157" t="s">
        <v>246</v>
      </c>
      <c r="FN2157" t="s">
        <v>246</v>
      </c>
      <c r="FO2157" t="s">
        <v>246</v>
      </c>
      <c r="FP2157" t="s">
        <v>246</v>
      </c>
      <c r="FQ2157" s="2">
        <v>296</v>
      </c>
      <c r="FR2157" s="2">
        <v>0</v>
      </c>
      <c r="FS2157" s="2">
        <v>0</v>
      </c>
      <c r="FT2157">
        <v>0</v>
      </c>
      <c r="FU2157" s="2">
        <v>1972</v>
      </c>
      <c r="FV2157" s="2">
        <v>1972</v>
      </c>
      <c r="FW2157" s="2">
        <v>0</v>
      </c>
      <c r="FX2157">
        <v>0</v>
      </c>
      <c r="FY2157" s="2">
        <v>0</v>
      </c>
      <c r="FZ2157" s="2">
        <v>0</v>
      </c>
      <c r="GA2157" s="2">
        <v>0</v>
      </c>
      <c r="GB2157">
        <v>0</v>
      </c>
      <c r="GC2157" s="2">
        <v>18.18</v>
      </c>
      <c r="GE2157" s="2">
        <v>1972</v>
      </c>
      <c r="GF2157">
        <v>19</v>
      </c>
      <c r="GH2157" t="s">
        <v>289</v>
      </c>
      <c r="GK2157" t="s">
        <v>290</v>
      </c>
      <c r="GL2157" t="s">
        <v>290</v>
      </c>
      <c r="GR2157" t="str">
        <f>""</f>
        <v/>
      </c>
      <c r="GS2157" t="str">
        <f>""</f>
        <v/>
      </c>
      <c r="GT2157" t="str">
        <f>""</f>
        <v/>
      </c>
      <c r="HF2157" t="str">
        <f>""</f>
        <v/>
      </c>
      <c r="HK2157" t="str">
        <f>""</f>
        <v/>
      </c>
      <c r="HN2157" t="s">
        <v>271</v>
      </c>
      <c r="HP2157" t="str">
        <f>""</f>
        <v/>
      </c>
      <c r="HQ2157" t="str">
        <f>""</f>
        <v/>
      </c>
      <c r="IA2157" t="str">
        <f>""</f>
        <v/>
      </c>
      <c r="IB2157" t="str">
        <f>""</f>
        <v/>
      </c>
      <c r="IC2157" t="str">
        <f>HYPERLINK("https://web.datatree.com/?/property?propertyId=5386773")</f>
        <v>https://web.datatree.com/?/property?propertyId=5386773</v>
      </c>
    </row>
    <row r="2158" spans="1:237" x14ac:dyDescent="0.25">
      <c r="A2158" t="s">
        <v>6454</v>
      </c>
      <c r="D2158" t="s">
        <v>6454</v>
      </c>
      <c r="E2158" t="s">
        <v>588</v>
      </c>
      <c r="F2158">
        <v>67</v>
      </c>
      <c r="O2158" t="s">
        <v>6455</v>
      </c>
      <c r="P2158" t="s">
        <v>6454</v>
      </c>
      <c r="Q2158" t="s">
        <v>689</v>
      </c>
      <c r="T2158" t="s">
        <v>242</v>
      </c>
      <c r="AE2158" t="s">
        <v>243</v>
      </c>
      <c r="AH2158" t="s">
        <v>244</v>
      </c>
      <c r="AK2158" t="s">
        <v>245</v>
      </c>
      <c r="AM2158">
        <v>2401</v>
      </c>
      <c r="AP2158" t="s">
        <v>5149</v>
      </c>
      <c r="AQ2158" t="s">
        <v>439</v>
      </c>
      <c r="AS2158" t="s">
        <v>398</v>
      </c>
      <c r="AT2158" t="s">
        <v>398</v>
      </c>
      <c r="AU2158" t="s">
        <v>400</v>
      </c>
      <c r="AV2158" t="str">
        <f>"89102-2087"</f>
        <v>89102-2087</v>
      </c>
      <c r="AW2158" t="s">
        <v>2639</v>
      </c>
      <c r="AX2158" t="s">
        <v>5150</v>
      </c>
      <c r="AY2158" t="s">
        <v>5151</v>
      </c>
      <c r="AZ2158" t="s">
        <v>254</v>
      </c>
      <c r="BA2158" t="s">
        <v>16908</v>
      </c>
      <c r="BB2158" t="str">
        <f>"351-18-089"</f>
        <v>351-18-089</v>
      </c>
      <c r="BC2158" t="str">
        <f>"35118089"</f>
        <v>35118089</v>
      </c>
      <c r="BD2158" t="str">
        <f>"R35118089"</f>
        <v>R35118089</v>
      </c>
      <c r="BE2158">
        <v>4015</v>
      </c>
      <c r="BJ2158" t="s">
        <v>333</v>
      </c>
      <c r="BK2158" t="s">
        <v>310</v>
      </c>
      <c r="BL2158">
        <v>27</v>
      </c>
      <c r="BN2158">
        <v>35.434204137523501</v>
      </c>
      <c r="BO2158">
        <v>-114.410715490678</v>
      </c>
      <c r="BP2158" t="s">
        <v>790</v>
      </c>
      <c r="BQ2158">
        <v>5</v>
      </c>
      <c r="BW2158" t="s">
        <v>1864</v>
      </c>
      <c r="BX2158" t="s">
        <v>1864</v>
      </c>
      <c r="CA2158" t="str">
        <f>"105|1"</f>
        <v>105|1</v>
      </c>
      <c r="CC2158">
        <v>0</v>
      </c>
      <c r="CD2158">
        <v>0</v>
      </c>
      <c r="CE2158">
        <v>0</v>
      </c>
      <c r="CF2158">
        <v>0</v>
      </c>
      <c r="CI2158">
        <v>0</v>
      </c>
      <c r="CJ2158">
        <v>0</v>
      </c>
      <c r="CL2158">
        <v>0</v>
      </c>
      <c r="CM2158">
        <v>0</v>
      </c>
      <c r="CN2158">
        <v>0</v>
      </c>
      <c r="CO2158">
        <v>0</v>
      </c>
      <c r="CP2158">
        <v>0</v>
      </c>
      <c r="CQ2158">
        <v>0</v>
      </c>
      <c r="CR2158">
        <v>0</v>
      </c>
      <c r="CS2158">
        <v>0</v>
      </c>
      <c r="CT2158">
        <v>0</v>
      </c>
      <c r="CU2158">
        <v>0</v>
      </c>
      <c r="CX2158">
        <v>0</v>
      </c>
      <c r="CZ2158">
        <v>0</v>
      </c>
      <c r="DB2158">
        <v>0</v>
      </c>
      <c r="DD2158">
        <v>0</v>
      </c>
      <c r="DF2158">
        <v>0</v>
      </c>
      <c r="DK2158">
        <v>0</v>
      </c>
      <c r="DM2158">
        <v>0</v>
      </c>
      <c r="DX2158">
        <v>0</v>
      </c>
      <c r="EC2158" t="s">
        <v>336</v>
      </c>
      <c r="ED2158" t="s">
        <v>337</v>
      </c>
      <c r="EE2158" t="s">
        <v>338</v>
      </c>
      <c r="EG2158">
        <v>435600</v>
      </c>
      <c r="EH2158">
        <v>10</v>
      </c>
      <c r="EI2158">
        <v>0</v>
      </c>
      <c r="EJ2158">
        <v>0</v>
      </c>
      <c r="EK2158">
        <v>0</v>
      </c>
      <c r="EL2158">
        <v>0</v>
      </c>
      <c r="EU2158" t="s">
        <v>407</v>
      </c>
      <c r="EV2158" t="s">
        <v>339</v>
      </c>
      <c r="EW2158" t="s">
        <v>340</v>
      </c>
      <c r="EX2158" s="1">
        <v>40135</v>
      </c>
      <c r="EY2158" t="s">
        <v>267</v>
      </c>
      <c r="EZ2158" t="str">
        <f>"TRUE"</f>
        <v>TRUE</v>
      </c>
      <c r="FA2158">
        <v>2022</v>
      </c>
      <c r="FB2158">
        <v>2020</v>
      </c>
      <c r="FC2158">
        <v>400</v>
      </c>
      <c r="FD2158" t="s">
        <v>246</v>
      </c>
      <c r="FE2158" t="s">
        <v>246</v>
      </c>
      <c r="FF2158" t="s">
        <v>246</v>
      </c>
      <c r="FG2158" t="s">
        <v>246</v>
      </c>
      <c r="FH2158" t="s">
        <v>246</v>
      </c>
      <c r="FI2158" t="s">
        <v>246</v>
      </c>
      <c r="FJ2158" t="s">
        <v>246</v>
      </c>
      <c r="FK2158" t="s">
        <v>246</v>
      </c>
      <c r="FL2158" t="s">
        <v>246</v>
      </c>
      <c r="FM2158" t="s">
        <v>246</v>
      </c>
      <c r="FN2158" t="s">
        <v>246</v>
      </c>
      <c r="FO2158" t="s">
        <v>246</v>
      </c>
      <c r="FP2158" t="s">
        <v>246</v>
      </c>
      <c r="FQ2158" s="2">
        <v>764</v>
      </c>
      <c r="FR2158" s="2">
        <v>0</v>
      </c>
      <c r="FS2158" s="2">
        <v>0</v>
      </c>
      <c r="FT2158">
        <v>0</v>
      </c>
      <c r="FU2158" s="2">
        <v>5090</v>
      </c>
      <c r="FV2158" s="2">
        <v>5090</v>
      </c>
      <c r="FW2158" s="2">
        <v>0</v>
      </c>
      <c r="FX2158">
        <v>0</v>
      </c>
      <c r="FY2158" s="2">
        <v>0</v>
      </c>
      <c r="FZ2158" s="2">
        <v>0</v>
      </c>
      <c r="GA2158" s="2">
        <v>0</v>
      </c>
      <c r="GB2158">
        <v>0</v>
      </c>
      <c r="GC2158" s="2">
        <v>101.82</v>
      </c>
      <c r="GE2158" s="2">
        <v>5090</v>
      </c>
      <c r="GH2158" t="s">
        <v>315</v>
      </c>
      <c r="GK2158" t="s">
        <v>316</v>
      </c>
      <c r="GL2158" t="s">
        <v>317</v>
      </c>
      <c r="GM2158" t="s">
        <v>318</v>
      </c>
      <c r="GN2158" s="1">
        <v>42686</v>
      </c>
      <c r="GO2158" s="1">
        <v>42688</v>
      </c>
      <c r="GQ2158" t="s">
        <v>270</v>
      </c>
      <c r="GR2158" t="str">
        <f>""</f>
        <v/>
      </c>
      <c r="GS2158" t="str">
        <f>"2016.51508"</f>
        <v>2016.51508</v>
      </c>
      <c r="GT2158" t="str">
        <f>""</f>
        <v/>
      </c>
      <c r="GU2158" s="1">
        <v>38471</v>
      </c>
      <c r="GV2158" s="1">
        <v>38558</v>
      </c>
      <c r="GW2158" s="2">
        <v>20000</v>
      </c>
      <c r="GX2158" t="s">
        <v>566</v>
      </c>
      <c r="GY2158" t="s">
        <v>567</v>
      </c>
      <c r="GZ2158" t="s">
        <v>16909</v>
      </c>
      <c r="HF2158" t="str">
        <f>"                    "</f>
        <v xml:space="preserve">                    </v>
      </c>
      <c r="HK2158" t="str">
        <f>"                    "</f>
        <v xml:space="preserve">                    </v>
      </c>
      <c r="HM2158" t="s">
        <v>1116</v>
      </c>
      <c r="HN2158" t="s">
        <v>271</v>
      </c>
      <c r="HP2158" t="str">
        <f>"5735.926"</f>
        <v>5735.926</v>
      </c>
      <c r="HQ2158" t="str">
        <f>""</f>
        <v/>
      </c>
      <c r="IA2158" t="str">
        <f>""</f>
        <v/>
      </c>
      <c r="IB2158" t="str">
        <f>""</f>
        <v/>
      </c>
      <c r="IC2158" t="str">
        <f>HYPERLINK("https://web.datatree.com/?/property?propertyId=5387608")</f>
        <v>https://web.datatree.com/?/property?propertyId=5387608</v>
      </c>
    </row>
    <row r="2159" spans="1:237" x14ac:dyDescent="0.25">
      <c r="A2159" t="s">
        <v>1343</v>
      </c>
      <c r="D2159" t="s">
        <v>1343</v>
      </c>
      <c r="E2159" t="s">
        <v>273</v>
      </c>
      <c r="F2159">
        <v>2280</v>
      </c>
      <c r="O2159" t="s">
        <v>1343</v>
      </c>
      <c r="P2159" t="s">
        <v>1343</v>
      </c>
      <c r="Q2159" t="s">
        <v>689</v>
      </c>
      <c r="R2159" t="s">
        <v>588</v>
      </c>
      <c r="T2159" t="s">
        <v>242</v>
      </c>
      <c r="AE2159" t="s">
        <v>243</v>
      </c>
      <c r="AH2159" t="s">
        <v>244</v>
      </c>
      <c r="AK2159" t="s">
        <v>245</v>
      </c>
      <c r="AL2159" t="s">
        <v>246</v>
      </c>
      <c r="AM2159">
        <v>2213</v>
      </c>
      <c r="AP2159" t="s">
        <v>1038</v>
      </c>
      <c r="AQ2159" t="s">
        <v>491</v>
      </c>
      <c r="AS2159" t="s">
        <v>345</v>
      </c>
      <c r="AT2159" t="s">
        <v>345</v>
      </c>
      <c r="AU2159" t="s">
        <v>243</v>
      </c>
      <c r="AV2159" t="str">
        <f>"86401-4664"</f>
        <v>86401-4664</v>
      </c>
      <c r="AW2159" t="s">
        <v>1184</v>
      </c>
      <c r="AX2159" t="s">
        <v>1344</v>
      </c>
      <c r="AY2159" t="s">
        <v>1345</v>
      </c>
      <c r="AZ2159" t="s">
        <v>254</v>
      </c>
      <c r="BA2159" t="s">
        <v>16910</v>
      </c>
      <c r="BB2159" t="str">
        <f>"351-18-105"</f>
        <v>351-18-105</v>
      </c>
      <c r="BC2159" t="str">
        <f>"35118105"</f>
        <v>35118105</v>
      </c>
      <c r="BD2159" t="str">
        <f>"R35118105"</f>
        <v>R35118105</v>
      </c>
      <c r="BE2159">
        <v>4015</v>
      </c>
      <c r="BJ2159" t="s">
        <v>333</v>
      </c>
      <c r="BK2159" t="s">
        <v>310</v>
      </c>
      <c r="BL2159">
        <v>27</v>
      </c>
      <c r="BN2159">
        <v>35.4323871142225</v>
      </c>
      <c r="BO2159">
        <v>-114.40628646564601</v>
      </c>
      <c r="BP2159" t="s">
        <v>790</v>
      </c>
      <c r="BQ2159">
        <v>5</v>
      </c>
      <c r="BW2159" t="s">
        <v>1864</v>
      </c>
      <c r="BX2159" t="s">
        <v>1864</v>
      </c>
      <c r="CA2159" t="str">
        <f>"123|1"</f>
        <v>123|1</v>
      </c>
      <c r="CC2159">
        <v>0</v>
      </c>
      <c r="CD2159">
        <v>0</v>
      </c>
      <c r="CE2159">
        <v>0</v>
      </c>
      <c r="CF2159">
        <v>0</v>
      </c>
      <c r="CI2159">
        <v>0</v>
      </c>
      <c r="CJ2159">
        <v>0</v>
      </c>
      <c r="CL2159">
        <v>0</v>
      </c>
      <c r="CM2159">
        <v>0</v>
      </c>
      <c r="CN2159">
        <v>0</v>
      </c>
      <c r="CO2159">
        <v>0</v>
      </c>
      <c r="CP2159">
        <v>0</v>
      </c>
      <c r="CQ2159">
        <v>0</v>
      </c>
      <c r="CR2159">
        <v>0</v>
      </c>
      <c r="CS2159">
        <v>0</v>
      </c>
      <c r="CT2159">
        <v>0</v>
      </c>
      <c r="CU2159">
        <v>0</v>
      </c>
      <c r="CX2159">
        <v>0</v>
      </c>
      <c r="CZ2159">
        <v>0</v>
      </c>
      <c r="DB2159">
        <v>0</v>
      </c>
      <c r="DD2159">
        <v>0</v>
      </c>
      <c r="DF2159">
        <v>0</v>
      </c>
      <c r="DK2159">
        <v>0</v>
      </c>
      <c r="DM2159">
        <v>0</v>
      </c>
      <c r="DX2159">
        <v>0</v>
      </c>
      <c r="EC2159" t="s">
        <v>336</v>
      </c>
      <c r="ED2159" t="s">
        <v>337</v>
      </c>
      <c r="EE2159" t="s">
        <v>338</v>
      </c>
      <c r="EG2159">
        <v>435600</v>
      </c>
      <c r="EH2159">
        <v>10</v>
      </c>
      <c r="EI2159">
        <v>0</v>
      </c>
      <c r="EJ2159">
        <v>0</v>
      </c>
      <c r="EK2159">
        <v>0</v>
      </c>
      <c r="EL2159">
        <v>0</v>
      </c>
      <c r="EU2159" t="s">
        <v>407</v>
      </c>
      <c r="EV2159" t="s">
        <v>339</v>
      </c>
      <c r="EW2159" t="s">
        <v>340</v>
      </c>
      <c r="EX2159" s="1">
        <v>40135</v>
      </c>
      <c r="EY2159" t="s">
        <v>267</v>
      </c>
      <c r="EZ2159" t="str">
        <f>"TRUE"</f>
        <v>TRUE</v>
      </c>
      <c r="FA2159">
        <v>2022</v>
      </c>
      <c r="FB2159">
        <v>2020</v>
      </c>
      <c r="FC2159">
        <v>400</v>
      </c>
      <c r="FD2159" t="s">
        <v>246</v>
      </c>
      <c r="FE2159" t="s">
        <v>246</v>
      </c>
      <c r="FF2159" t="s">
        <v>246</v>
      </c>
      <c r="FG2159" t="s">
        <v>246</v>
      </c>
      <c r="FH2159" t="s">
        <v>246</v>
      </c>
      <c r="FI2159" t="s">
        <v>246</v>
      </c>
      <c r="FJ2159" t="s">
        <v>246</v>
      </c>
      <c r="FK2159" t="s">
        <v>246</v>
      </c>
      <c r="FL2159" t="s">
        <v>246</v>
      </c>
      <c r="FM2159" t="s">
        <v>246</v>
      </c>
      <c r="FN2159" t="s">
        <v>246</v>
      </c>
      <c r="FO2159" t="s">
        <v>246</v>
      </c>
      <c r="FP2159" t="s">
        <v>246</v>
      </c>
      <c r="FQ2159" s="2">
        <v>764</v>
      </c>
      <c r="FR2159" s="2">
        <v>0</v>
      </c>
      <c r="FS2159" s="2">
        <v>0</v>
      </c>
      <c r="FT2159">
        <v>0</v>
      </c>
      <c r="FU2159" s="2">
        <v>5090</v>
      </c>
      <c r="FV2159" s="2">
        <v>5090</v>
      </c>
      <c r="FW2159" s="2">
        <v>0</v>
      </c>
      <c r="FX2159">
        <v>0</v>
      </c>
      <c r="FY2159" s="2">
        <v>0</v>
      </c>
      <c r="FZ2159" s="2">
        <v>0</v>
      </c>
      <c r="GA2159" s="2">
        <v>0</v>
      </c>
      <c r="GB2159">
        <v>0</v>
      </c>
      <c r="GC2159" s="2">
        <v>76.36</v>
      </c>
      <c r="GE2159" s="2">
        <v>5090</v>
      </c>
      <c r="GH2159" t="s">
        <v>315</v>
      </c>
      <c r="GK2159" t="s">
        <v>316</v>
      </c>
      <c r="GL2159" t="s">
        <v>317</v>
      </c>
      <c r="GM2159" t="s">
        <v>318</v>
      </c>
      <c r="GN2159" s="1">
        <v>40772</v>
      </c>
      <c r="GO2159" s="1">
        <v>40779</v>
      </c>
      <c r="GP2159" s="2">
        <v>0</v>
      </c>
      <c r="GQ2159" t="s">
        <v>319</v>
      </c>
      <c r="GR2159" t="str">
        <f>"                    "</f>
        <v xml:space="preserve">                    </v>
      </c>
      <c r="GS2159" t="str">
        <f>"2011.44602"</f>
        <v>2011.44602</v>
      </c>
      <c r="GT2159" t="str">
        <f>""</f>
        <v/>
      </c>
      <c r="HF2159" t="str">
        <f>""</f>
        <v/>
      </c>
      <c r="HK2159" t="str">
        <f>""</f>
        <v/>
      </c>
      <c r="HN2159" t="s">
        <v>271</v>
      </c>
      <c r="HP2159" t="str">
        <f>""</f>
        <v/>
      </c>
      <c r="HQ2159" t="str">
        <f>""</f>
        <v/>
      </c>
      <c r="IA2159" t="str">
        <f>""</f>
        <v/>
      </c>
      <c r="IB2159" t="str">
        <f>""</f>
        <v/>
      </c>
      <c r="IC2159" t="str">
        <f>HYPERLINK("https://web.datatree.com/?/property?propertyId=5388306")</f>
        <v>https://web.datatree.com/?/property?propertyId=5388306</v>
      </c>
    </row>
    <row r="2160" spans="1:237" x14ac:dyDescent="0.25">
      <c r="A2160" t="s">
        <v>16911</v>
      </c>
      <c r="B2160" t="s">
        <v>13560</v>
      </c>
      <c r="C2160" t="s">
        <v>13560</v>
      </c>
      <c r="D2160" t="s">
        <v>16912</v>
      </c>
      <c r="E2160" t="s">
        <v>240</v>
      </c>
      <c r="F2160">
        <v>1</v>
      </c>
      <c r="O2160" t="s">
        <v>16913</v>
      </c>
      <c r="P2160" t="s">
        <v>16911</v>
      </c>
      <c r="S2160" t="s">
        <v>541</v>
      </c>
      <c r="T2160" t="s">
        <v>242</v>
      </c>
      <c r="AE2160" t="s">
        <v>243</v>
      </c>
      <c r="AH2160" t="s">
        <v>244</v>
      </c>
      <c r="AK2160" t="s">
        <v>245</v>
      </c>
      <c r="AM2160" t="s">
        <v>16914</v>
      </c>
      <c r="AP2160" t="s">
        <v>16915</v>
      </c>
      <c r="AQ2160" t="s">
        <v>248</v>
      </c>
      <c r="AS2160" t="s">
        <v>16916</v>
      </c>
      <c r="AU2160" t="s">
        <v>250</v>
      </c>
      <c r="AV2160" t="str">
        <f>"60137-2760"</f>
        <v>60137-2760</v>
      </c>
      <c r="AW2160" t="s">
        <v>251</v>
      </c>
      <c r="AX2160" t="s">
        <v>16917</v>
      </c>
      <c r="AY2160" t="s">
        <v>16918</v>
      </c>
      <c r="AZ2160" t="s">
        <v>254</v>
      </c>
      <c r="BA2160" t="s">
        <v>16919</v>
      </c>
      <c r="BB2160" t="str">
        <f>"254-10-001"</f>
        <v>254-10-001</v>
      </c>
      <c r="BC2160" t="str">
        <f>"25410001"</f>
        <v>25410001</v>
      </c>
      <c r="BD2160" t="str">
        <f>"R25410001"</f>
        <v>R25410001</v>
      </c>
      <c r="BE2160">
        <v>4015</v>
      </c>
      <c r="BI2160" t="s">
        <v>256</v>
      </c>
      <c r="BJ2160" t="s">
        <v>651</v>
      </c>
      <c r="BK2160" t="s">
        <v>258</v>
      </c>
      <c r="BL2160">
        <v>1</v>
      </c>
      <c r="BN2160">
        <v>35.144700470604299</v>
      </c>
      <c r="BO2160">
        <v>-113.50830538740399</v>
      </c>
      <c r="BP2160" t="s">
        <v>259</v>
      </c>
      <c r="BW2160" t="s">
        <v>8557</v>
      </c>
      <c r="BX2160" t="s">
        <v>8557</v>
      </c>
      <c r="CA2160" t="str">
        <f>"125"</f>
        <v>125</v>
      </c>
      <c r="CC2160">
        <v>0</v>
      </c>
      <c r="CD2160">
        <v>0</v>
      </c>
      <c r="CE2160">
        <v>0</v>
      </c>
      <c r="CF2160">
        <v>0</v>
      </c>
      <c r="CI2160">
        <v>0</v>
      </c>
      <c r="CJ2160">
        <v>0</v>
      </c>
      <c r="CL2160">
        <v>0</v>
      </c>
      <c r="CM2160">
        <v>0</v>
      </c>
      <c r="CN2160">
        <v>0</v>
      </c>
      <c r="CO2160">
        <v>0</v>
      </c>
      <c r="CP2160">
        <v>0</v>
      </c>
      <c r="CQ2160">
        <v>0</v>
      </c>
      <c r="CR2160">
        <v>0</v>
      </c>
      <c r="CS2160">
        <v>0</v>
      </c>
      <c r="CT2160">
        <v>0</v>
      </c>
      <c r="CU2160">
        <v>0</v>
      </c>
      <c r="CX2160">
        <v>0</v>
      </c>
      <c r="CZ2160">
        <v>0</v>
      </c>
      <c r="DB2160">
        <v>0</v>
      </c>
      <c r="DD2160">
        <v>0</v>
      </c>
      <c r="DF2160">
        <v>0</v>
      </c>
      <c r="DK2160">
        <v>0</v>
      </c>
      <c r="DM2160">
        <v>0</v>
      </c>
      <c r="DX2160">
        <v>0</v>
      </c>
      <c r="EC2160" t="s">
        <v>261</v>
      </c>
      <c r="ED2160" t="s">
        <v>262</v>
      </c>
      <c r="EE2160" t="s">
        <v>263</v>
      </c>
      <c r="EG2160">
        <v>435600</v>
      </c>
      <c r="EH2160">
        <v>10</v>
      </c>
      <c r="EI2160">
        <v>0</v>
      </c>
      <c r="EJ2160">
        <v>0</v>
      </c>
      <c r="EK2160">
        <v>0</v>
      </c>
      <c r="EL2160">
        <v>0</v>
      </c>
      <c r="EU2160" t="s">
        <v>264</v>
      </c>
      <c r="EV2160" t="s">
        <v>265</v>
      </c>
      <c r="EW2160" t="s">
        <v>266</v>
      </c>
      <c r="EX2160" s="1">
        <v>40135</v>
      </c>
      <c r="EY2160" t="s">
        <v>267</v>
      </c>
      <c r="EZ2160" t="str">
        <f t="shared" ref="EZ2160:EZ2168" si="113">"FALSE"</f>
        <v>FALSE</v>
      </c>
      <c r="FA2160">
        <v>2022</v>
      </c>
      <c r="FB2160">
        <v>2020</v>
      </c>
      <c r="FC2160">
        <v>300</v>
      </c>
      <c r="FD2160" t="s">
        <v>246</v>
      </c>
      <c r="FE2160" t="s">
        <v>246</v>
      </c>
      <c r="FF2160" t="s">
        <v>246</v>
      </c>
      <c r="FG2160" t="s">
        <v>246</v>
      </c>
      <c r="FH2160" t="s">
        <v>246</v>
      </c>
      <c r="FI2160" t="s">
        <v>246</v>
      </c>
      <c r="FJ2160" t="s">
        <v>246</v>
      </c>
      <c r="FK2160" t="s">
        <v>246</v>
      </c>
      <c r="FL2160" t="s">
        <v>246</v>
      </c>
      <c r="FM2160" t="s">
        <v>246</v>
      </c>
      <c r="FN2160" t="s">
        <v>246</v>
      </c>
      <c r="FO2160" t="s">
        <v>246</v>
      </c>
      <c r="FP2160" t="s">
        <v>246</v>
      </c>
      <c r="FQ2160" s="2">
        <v>402</v>
      </c>
      <c r="FR2160" s="2">
        <v>0</v>
      </c>
      <c r="FS2160" s="2">
        <v>0</v>
      </c>
      <c r="FT2160">
        <v>0</v>
      </c>
      <c r="FU2160" s="2">
        <v>2683</v>
      </c>
      <c r="FV2160" s="2">
        <v>2683</v>
      </c>
      <c r="FW2160" s="2">
        <v>0</v>
      </c>
      <c r="FX2160">
        <v>0</v>
      </c>
      <c r="FY2160" s="2">
        <v>0</v>
      </c>
      <c r="FZ2160" s="2">
        <v>0</v>
      </c>
      <c r="GA2160" s="2">
        <v>0</v>
      </c>
      <c r="GB2160">
        <v>0</v>
      </c>
      <c r="GC2160" s="2">
        <v>21.64</v>
      </c>
      <c r="GE2160" s="2">
        <v>2683</v>
      </c>
      <c r="GH2160" t="s">
        <v>289</v>
      </c>
      <c r="GK2160" t="s">
        <v>290</v>
      </c>
      <c r="GL2160" t="s">
        <v>290</v>
      </c>
      <c r="GR2160" t="str">
        <f>""</f>
        <v/>
      </c>
      <c r="GS2160" t="str">
        <f>""</f>
        <v/>
      </c>
      <c r="GT2160" t="str">
        <f>""</f>
        <v/>
      </c>
      <c r="HF2160" t="str">
        <f>""</f>
        <v/>
      </c>
      <c r="HK2160" t="str">
        <f>""</f>
        <v/>
      </c>
      <c r="HN2160" t="s">
        <v>271</v>
      </c>
      <c r="HP2160" t="str">
        <f>""</f>
        <v/>
      </c>
      <c r="HQ2160" t="str">
        <f>""</f>
        <v/>
      </c>
      <c r="IA2160" t="str">
        <f>""</f>
        <v/>
      </c>
      <c r="IB2160" t="str">
        <f>""</f>
        <v/>
      </c>
      <c r="IC2160" t="str">
        <f>HYPERLINK("https://web.datatree.com/?/property?propertyId=5391160")</f>
        <v>https://web.datatree.com/?/property?propertyId=5391160</v>
      </c>
    </row>
    <row r="2161" spans="1:237" x14ac:dyDescent="0.25">
      <c r="A2161" t="s">
        <v>16920</v>
      </c>
      <c r="B2161" t="s">
        <v>3067</v>
      </c>
      <c r="C2161" t="s">
        <v>3067</v>
      </c>
      <c r="D2161" t="s">
        <v>16921</v>
      </c>
      <c r="E2161" t="s">
        <v>240</v>
      </c>
      <c r="F2161">
        <v>35</v>
      </c>
      <c r="O2161" t="s">
        <v>16922</v>
      </c>
      <c r="P2161" t="s">
        <v>16920</v>
      </c>
      <c r="T2161" t="s">
        <v>242</v>
      </c>
      <c r="AE2161" t="s">
        <v>243</v>
      </c>
      <c r="AH2161" t="s">
        <v>244</v>
      </c>
      <c r="AK2161" t="s">
        <v>245</v>
      </c>
      <c r="AL2161" t="s">
        <v>396</v>
      </c>
      <c r="AM2161">
        <v>1342</v>
      </c>
      <c r="AP2161" t="s">
        <v>3994</v>
      </c>
      <c r="AQ2161" t="s">
        <v>248</v>
      </c>
      <c r="AS2161" t="s">
        <v>989</v>
      </c>
      <c r="AT2161" t="s">
        <v>989</v>
      </c>
      <c r="AU2161" t="s">
        <v>243</v>
      </c>
      <c r="AV2161" t="str">
        <f>"85204-4302"</f>
        <v>85204-4302</v>
      </c>
      <c r="AW2161" t="s">
        <v>1483</v>
      </c>
      <c r="AX2161" t="s">
        <v>16923</v>
      </c>
      <c r="AY2161" t="s">
        <v>16924</v>
      </c>
      <c r="AZ2161" t="s">
        <v>254</v>
      </c>
      <c r="BA2161" t="s">
        <v>16925</v>
      </c>
      <c r="BB2161" t="str">
        <f>"340-23-020"</f>
        <v>340-23-020</v>
      </c>
      <c r="BC2161" t="str">
        <f>"34023020"</f>
        <v>34023020</v>
      </c>
      <c r="BD2161" t="str">
        <f>"R34023020"</f>
        <v>R34023020</v>
      </c>
      <c r="BE2161">
        <v>4015</v>
      </c>
      <c r="BJ2161" t="s">
        <v>333</v>
      </c>
      <c r="BK2161" t="s">
        <v>499</v>
      </c>
      <c r="BL2161">
        <v>31</v>
      </c>
      <c r="BN2161">
        <v>35.431216428484198</v>
      </c>
      <c r="BO2161">
        <v>-114.354051981406</v>
      </c>
      <c r="BP2161" t="s">
        <v>1339</v>
      </c>
      <c r="BQ2161">
        <v>12</v>
      </c>
      <c r="BW2161" t="s">
        <v>3518</v>
      </c>
      <c r="BX2161" t="s">
        <v>3518</v>
      </c>
      <c r="CA2161" t="str">
        <f>"21|22"</f>
        <v>21|22</v>
      </c>
      <c r="CC2161">
        <v>0</v>
      </c>
      <c r="CD2161">
        <v>0</v>
      </c>
      <c r="CE2161">
        <v>0</v>
      </c>
      <c r="CF2161">
        <v>0</v>
      </c>
      <c r="CI2161">
        <v>0</v>
      </c>
      <c r="CJ2161">
        <v>0</v>
      </c>
      <c r="CL2161">
        <v>0</v>
      </c>
      <c r="CM2161">
        <v>0</v>
      </c>
      <c r="CN2161">
        <v>0</v>
      </c>
      <c r="CO2161">
        <v>0</v>
      </c>
      <c r="CP2161">
        <v>0</v>
      </c>
      <c r="CQ2161">
        <v>0</v>
      </c>
      <c r="CR2161">
        <v>0</v>
      </c>
      <c r="CS2161">
        <v>0</v>
      </c>
      <c r="CT2161">
        <v>0</v>
      </c>
      <c r="CU2161">
        <v>0</v>
      </c>
      <c r="CX2161">
        <v>0</v>
      </c>
      <c r="CZ2161">
        <v>0</v>
      </c>
      <c r="DB2161">
        <v>0</v>
      </c>
      <c r="DD2161">
        <v>0</v>
      </c>
      <c r="DF2161">
        <v>0</v>
      </c>
      <c r="DK2161">
        <v>0</v>
      </c>
      <c r="DM2161">
        <v>0</v>
      </c>
      <c r="DX2161">
        <v>0</v>
      </c>
      <c r="EC2161" t="s">
        <v>261</v>
      </c>
      <c r="ED2161" t="s">
        <v>262</v>
      </c>
      <c r="EE2161" t="s">
        <v>263</v>
      </c>
      <c r="EG2161">
        <v>435600</v>
      </c>
      <c r="EH2161">
        <v>10</v>
      </c>
      <c r="EI2161">
        <v>0</v>
      </c>
      <c r="EJ2161">
        <v>0</v>
      </c>
      <c r="EK2161">
        <v>0</v>
      </c>
      <c r="EL2161">
        <v>0</v>
      </c>
      <c r="EU2161" t="s">
        <v>264</v>
      </c>
      <c r="EV2161" t="s">
        <v>1341</v>
      </c>
      <c r="EW2161" t="s">
        <v>1342</v>
      </c>
      <c r="EX2161" s="1">
        <v>40135</v>
      </c>
      <c r="EY2161" t="s">
        <v>267</v>
      </c>
      <c r="EZ2161" t="str">
        <f t="shared" si="113"/>
        <v>FALSE</v>
      </c>
      <c r="FA2161">
        <v>2022</v>
      </c>
      <c r="FB2161">
        <v>2020</v>
      </c>
      <c r="FC2161">
        <v>400</v>
      </c>
      <c r="FD2161" t="s">
        <v>246</v>
      </c>
      <c r="FE2161" t="s">
        <v>246</v>
      </c>
      <c r="FF2161" t="s">
        <v>246</v>
      </c>
      <c r="FG2161" t="s">
        <v>246</v>
      </c>
      <c r="FH2161" t="s">
        <v>246</v>
      </c>
      <c r="FI2161" t="s">
        <v>246</v>
      </c>
      <c r="FJ2161" t="s">
        <v>246</v>
      </c>
      <c r="FK2161" t="s">
        <v>246</v>
      </c>
      <c r="FL2161" t="s">
        <v>246</v>
      </c>
      <c r="FM2161" t="s">
        <v>246</v>
      </c>
      <c r="FN2161" t="s">
        <v>246</v>
      </c>
      <c r="FO2161" t="s">
        <v>246</v>
      </c>
      <c r="FP2161" t="s">
        <v>246</v>
      </c>
      <c r="FQ2161" s="2">
        <v>1140</v>
      </c>
      <c r="FR2161" s="2">
        <v>0</v>
      </c>
      <c r="FS2161" s="2">
        <v>0</v>
      </c>
      <c r="FT2161">
        <v>0</v>
      </c>
      <c r="FU2161" s="2">
        <v>7599</v>
      </c>
      <c r="FV2161" s="2">
        <v>7599</v>
      </c>
      <c r="FW2161" s="2">
        <v>0</v>
      </c>
      <c r="FX2161">
        <v>0</v>
      </c>
      <c r="FY2161" s="2">
        <v>0</v>
      </c>
      <c r="FZ2161" s="2">
        <v>0</v>
      </c>
      <c r="GA2161" s="2">
        <v>0</v>
      </c>
      <c r="GB2161">
        <v>0</v>
      </c>
      <c r="GC2161" s="2">
        <v>93.28</v>
      </c>
      <c r="GE2161" s="2">
        <v>7599</v>
      </c>
      <c r="GH2161" t="s">
        <v>315</v>
      </c>
      <c r="GK2161" t="s">
        <v>316</v>
      </c>
      <c r="GL2161" t="s">
        <v>317</v>
      </c>
      <c r="GM2161" t="s">
        <v>318</v>
      </c>
      <c r="GR2161" t="str">
        <f>""</f>
        <v/>
      </c>
      <c r="GS2161" t="str">
        <f>""</f>
        <v/>
      </c>
      <c r="GT2161" t="str">
        <f>""</f>
        <v/>
      </c>
      <c r="GU2161" s="1">
        <v>41960</v>
      </c>
      <c r="GV2161" s="1">
        <v>41963</v>
      </c>
      <c r="GW2161" s="2">
        <v>11325</v>
      </c>
      <c r="GY2161" t="s">
        <v>656</v>
      </c>
      <c r="GZ2161" t="s">
        <v>5546</v>
      </c>
      <c r="HF2161" t="str">
        <f>""</f>
        <v/>
      </c>
      <c r="HK2161" t="str">
        <f>""</f>
        <v/>
      </c>
      <c r="HN2161" t="s">
        <v>271</v>
      </c>
      <c r="HP2161" t="str">
        <f>"2014.50221"</f>
        <v>2014.50221</v>
      </c>
      <c r="HQ2161" t="str">
        <f>""</f>
        <v/>
      </c>
      <c r="HR2161" s="1">
        <v>41442</v>
      </c>
      <c r="HS2161" s="1">
        <v>41467</v>
      </c>
      <c r="HT2161" s="2">
        <v>1500</v>
      </c>
      <c r="HU2161" t="s">
        <v>553</v>
      </c>
      <c r="IA2161" t="str">
        <f>"2013.37038"</f>
        <v>2013.37038</v>
      </c>
      <c r="IB2161" t="str">
        <f>""</f>
        <v/>
      </c>
      <c r="IC2161" t="str">
        <f>HYPERLINK("https://web.datatree.com/?/property?propertyId=5392466")</f>
        <v>https://web.datatree.com/?/property?propertyId=5392466</v>
      </c>
    </row>
    <row r="2162" spans="1:237" x14ac:dyDescent="0.25">
      <c r="A2162" t="s">
        <v>16926</v>
      </c>
      <c r="B2162" t="s">
        <v>16927</v>
      </c>
      <c r="C2162" t="s">
        <v>322</v>
      </c>
      <c r="D2162" t="s">
        <v>16928</v>
      </c>
      <c r="E2162" t="s">
        <v>240</v>
      </c>
      <c r="F2162">
        <v>2</v>
      </c>
      <c r="O2162" t="s">
        <v>16929</v>
      </c>
      <c r="P2162" t="s">
        <v>16926</v>
      </c>
      <c r="T2162" t="s">
        <v>242</v>
      </c>
      <c r="AE2162" t="s">
        <v>243</v>
      </c>
      <c r="AH2162" t="s">
        <v>244</v>
      </c>
      <c r="AK2162" t="s">
        <v>245</v>
      </c>
      <c r="AM2162">
        <v>1131</v>
      </c>
      <c r="AP2162">
        <v>23</v>
      </c>
      <c r="AQ2162" t="s">
        <v>491</v>
      </c>
      <c r="AS2162" t="s">
        <v>16930</v>
      </c>
      <c r="AU2162" t="s">
        <v>1482</v>
      </c>
      <c r="AV2162" t="str">
        <f>"81505-9621"</f>
        <v>81505-9621</v>
      </c>
      <c r="AW2162" t="s">
        <v>833</v>
      </c>
      <c r="AX2162" t="s">
        <v>16931</v>
      </c>
      <c r="AY2162" t="s">
        <v>16932</v>
      </c>
      <c r="AZ2162" t="s">
        <v>254</v>
      </c>
      <c r="BA2162" t="s">
        <v>16933</v>
      </c>
      <c r="BB2162" t="str">
        <f>"317-10-045B"</f>
        <v>317-10-045B</v>
      </c>
      <c r="BC2162" t="str">
        <f>"31710045B"</f>
        <v>31710045B</v>
      </c>
      <c r="BD2162" t="str">
        <f>"R31710045B"</f>
        <v>R31710045B</v>
      </c>
      <c r="BE2162">
        <v>4015</v>
      </c>
      <c r="BJ2162" t="s">
        <v>309</v>
      </c>
      <c r="BK2162" t="s">
        <v>310</v>
      </c>
      <c r="BL2162">
        <v>15</v>
      </c>
      <c r="BN2162">
        <v>35.554918139284702</v>
      </c>
      <c r="BO2162">
        <v>-114.40916801577001</v>
      </c>
      <c r="BP2162" t="s">
        <v>311</v>
      </c>
      <c r="BQ2162">
        <v>8</v>
      </c>
      <c r="BW2162" t="s">
        <v>2951</v>
      </c>
      <c r="BX2162" t="s">
        <v>2951</v>
      </c>
      <c r="CA2162" t="str">
        <f>"53|54"</f>
        <v>53|54</v>
      </c>
      <c r="CC2162">
        <v>0</v>
      </c>
      <c r="CD2162">
        <v>0</v>
      </c>
      <c r="CE2162">
        <v>0</v>
      </c>
      <c r="CF2162">
        <v>0</v>
      </c>
      <c r="CI2162">
        <v>0</v>
      </c>
      <c r="CJ2162">
        <v>0</v>
      </c>
      <c r="CL2162">
        <v>0</v>
      </c>
      <c r="CM2162">
        <v>0</v>
      </c>
      <c r="CN2162">
        <v>0</v>
      </c>
      <c r="CO2162">
        <v>0</v>
      </c>
      <c r="CP2162">
        <v>0</v>
      </c>
      <c r="CQ2162">
        <v>0</v>
      </c>
      <c r="CR2162">
        <v>0</v>
      </c>
      <c r="CS2162">
        <v>0</v>
      </c>
      <c r="CT2162">
        <v>0</v>
      </c>
      <c r="CU2162">
        <v>0</v>
      </c>
      <c r="CX2162">
        <v>0</v>
      </c>
      <c r="CZ2162">
        <v>0</v>
      </c>
      <c r="DB2162">
        <v>0</v>
      </c>
      <c r="DD2162">
        <v>0</v>
      </c>
      <c r="DF2162">
        <v>0</v>
      </c>
      <c r="DK2162">
        <v>0</v>
      </c>
      <c r="DM2162">
        <v>0</v>
      </c>
      <c r="DX2162">
        <v>0</v>
      </c>
      <c r="EC2162" t="s">
        <v>336</v>
      </c>
      <c r="ED2162" t="s">
        <v>337</v>
      </c>
      <c r="EE2162" t="s">
        <v>338</v>
      </c>
      <c r="EG2162">
        <v>435600</v>
      </c>
      <c r="EH2162">
        <v>10</v>
      </c>
      <c r="EI2162">
        <v>0</v>
      </c>
      <c r="EJ2162">
        <v>0</v>
      </c>
      <c r="EK2162">
        <v>0</v>
      </c>
      <c r="EL2162">
        <v>0</v>
      </c>
      <c r="EU2162" t="s">
        <v>264</v>
      </c>
      <c r="EV2162" t="s">
        <v>538</v>
      </c>
      <c r="EW2162" t="s">
        <v>539</v>
      </c>
      <c r="EX2162" s="1">
        <v>40135</v>
      </c>
      <c r="EY2162" t="s">
        <v>267</v>
      </c>
      <c r="EZ2162" t="str">
        <f t="shared" si="113"/>
        <v>FALSE</v>
      </c>
      <c r="FA2162">
        <v>2022</v>
      </c>
      <c r="FB2162">
        <v>2020</v>
      </c>
      <c r="FC2162">
        <v>400</v>
      </c>
      <c r="FD2162" t="s">
        <v>246</v>
      </c>
      <c r="FE2162" t="s">
        <v>246</v>
      </c>
      <c r="FF2162" t="s">
        <v>246</v>
      </c>
      <c r="FG2162" t="s">
        <v>246</v>
      </c>
      <c r="FH2162" t="s">
        <v>246</v>
      </c>
      <c r="FI2162" t="s">
        <v>246</v>
      </c>
      <c r="FJ2162" t="s">
        <v>246</v>
      </c>
      <c r="FK2162" t="s">
        <v>246</v>
      </c>
      <c r="FL2162" t="s">
        <v>246</v>
      </c>
      <c r="FM2162" t="s">
        <v>246</v>
      </c>
      <c r="FN2162" t="s">
        <v>246</v>
      </c>
      <c r="FO2162" t="s">
        <v>246</v>
      </c>
      <c r="FP2162" t="s">
        <v>246</v>
      </c>
      <c r="FQ2162" s="2">
        <v>1595</v>
      </c>
      <c r="FR2162" s="2">
        <v>0</v>
      </c>
      <c r="FS2162" s="2">
        <v>0</v>
      </c>
      <c r="FT2162">
        <v>0</v>
      </c>
      <c r="FU2162" s="2">
        <v>10635</v>
      </c>
      <c r="FV2162" s="2">
        <v>10635</v>
      </c>
      <c r="FW2162" s="2">
        <v>0</v>
      </c>
      <c r="FX2162">
        <v>0</v>
      </c>
      <c r="FY2162" s="2">
        <v>0</v>
      </c>
      <c r="FZ2162" s="2">
        <v>0</v>
      </c>
      <c r="GA2162" s="2">
        <v>0</v>
      </c>
      <c r="GB2162">
        <v>0</v>
      </c>
      <c r="GC2162" s="2">
        <v>107.42</v>
      </c>
      <c r="GE2162" s="2">
        <v>10635</v>
      </c>
      <c r="GH2162" t="s">
        <v>315</v>
      </c>
      <c r="GK2162" t="s">
        <v>316</v>
      </c>
      <c r="GL2162" t="s">
        <v>317</v>
      </c>
      <c r="GM2162" t="s">
        <v>318</v>
      </c>
      <c r="GR2162" t="str">
        <f>""</f>
        <v/>
      </c>
      <c r="GS2162" t="str">
        <f>""</f>
        <v/>
      </c>
      <c r="GT2162" t="str">
        <f>""</f>
        <v/>
      </c>
      <c r="HF2162" t="str">
        <f>""</f>
        <v/>
      </c>
      <c r="HK2162" t="str">
        <f>""</f>
        <v/>
      </c>
      <c r="HN2162" t="s">
        <v>271</v>
      </c>
      <c r="HP2162" t="str">
        <f>""</f>
        <v/>
      </c>
      <c r="HQ2162" t="str">
        <f>""</f>
        <v/>
      </c>
      <c r="IA2162" t="str">
        <f>""</f>
        <v/>
      </c>
      <c r="IB2162" t="str">
        <f>""</f>
        <v/>
      </c>
      <c r="IC2162" t="str">
        <f>HYPERLINK("https://web.datatree.com/?/property?propertyId=5393228")</f>
        <v>https://web.datatree.com/?/property?propertyId=5393228</v>
      </c>
    </row>
    <row r="2163" spans="1:237" x14ac:dyDescent="0.25">
      <c r="A2163" t="s">
        <v>16934</v>
      </c>
      <c r="B2163" t="s">
        <v>5807</v>
      </c>
      <c r="C2163" t="s">
        <v>968</v>
      </c>
      <c r="D2163" t="s">
        <v>16935</v>
      </c>
      <c r="E2163" t="s">
        <v>240</v>
      </c>
      <c r="F2163">
        <v>3</v>
      </c>
      <c r="O2163" t="s">
        <v>16936</v>
      </c>
      <c r="P2163" t="s">
        <v>16934</v>
      </c>
      <c r="T2163" t="s">
        <v>242</v>
      </c>
      <c r="AE2163" t="s">
        <v>243</v>
      </c>
      <c r="AH2163" t="s">
        <v>244</v>
      </c>
      <c r="AK2163" t="s">
        <v>245</v>
      </c>
      <c r="AL2163" t="s">
        <v>396</v>
      </c>
      <c r="AM2163">
        <v>931</v>
      </c>
      <c r="AP2163" t="s">
        <v>16937</v>
      </c>
      <c r="AQ2163" t="s">
        <v>1908</v>
      </c>
      <c r="AS2163" t="s">
        <v>989</v>
      </c>
      <c r="AT2163" t="s">
        <v>989</v>
      </c>
      <c r="AU2163" t="s">
        <v>243</v>
      </c>
      <c r="AV2163" t="str">
        <f>"85203-2655"</f>
        <v>85203-2655</v>
      </c>
      <c r="AW2163" t="s">
        <v>401</v>
      </c>
      <c r="AX2163" t="s">
        <v>16938</v>
      </c>
      <c r="AY2163" t="s">
        <v>16939</v>
      </c>
      <c r="AZ2163" t="s">
        <v>254</v>
      </c>
      <c r="BA2163" t="s">
        <v>7873</v>
      </c>
      <c r="BB2163" t="str">
        <f>"102-33-032"</f>
        <v>102-33-032</v>
      </c>
      <c r="BC2163" t="str">
        <f>"10233032"</f>
        <v>10233032</v>
      </c>
      <c r="BD2163" t="str">
        <f>"R10233032"</f>
        <v>R10233032</v>
      </c>
      <c r="BE2163">
        <v>4015</v>
      </c>
      <c r="BI2163" t="s">
        <v>256</v>
      </c>
      <c r="BJ2163" t="s">
        <v>424</v>
      </c>
      <c r="BK2163" t="s">
        <v>258</v>
      </c>
      <c r="BL2163">
        <v>23</v>
      </c>
      <c r="BN2163">
        <v>34.621671815469199</v>
      </c>
      <c r="BO2163">
        <v>-113.48651444509299</v>
      </c>
      <c r="BW2163" t="s">
        <v>6734</v>
      </c>
      <c r="BX2163" t="s">
        <v>6734</v>
      </c>
      <c r="CA2163" t="str">
        <f>""</f>
        <v/>
      </c>
      <c r="CC2163">
        <v>0</v>
      </c>
      <c r="CD2163">
        <v>0</v>
      </c>
      <c r="CE2163">
        <v>0</v>
      </c>
      <c r="CF2163">
        <v>0</v>
      </c>
      <c r="CI2163">
        <v>0</v>
      </c>
      <c r="CJ2163">
        <v>0</v>
      </c>
      <c r="CL2163">
        <v>0</v>
      </c>
      <c r="CM2163">
        <v>0</v>
      </c>
      <c r="CN2163">
        <v>0</v>
      </c>
      <c r="CO2163">
        <v>0</v>
      </c>
      <c r="CP2163">
        <v>0</v>
      </c>
      <c r="CQ2163">
        <v>0</v>
      </c>
      <c r="CR2163">
        <v>0</v>
      </c>
      <c r="CS2163">
        <v>0</v>
      </c>
      <c r="CT2163">
        <v>0</v>
      </c>
      <c r="CU2163">
        <v>0</v>
      </c>
      <c r="CX2163">
        <v>0</v>
      </c>
      <c r="CZ2163">
        <v>0</v>
      </c>
      <c r="DB2163">
        <v>0</v>
      </c>
      <c r="DD2163">
        <v>0</v>
      </c>
      <c r="DF2163">
        <v>0</v>
      </c>
      <c r="DK2163">
        <v>0</v>
      </c>
      <c r="DM2163">
        <v>0</v>
      </c>
      <c r="DX2163">
        <v>0</v>
      </c>
      <c r="EC2163" t="s">
        <v>261</v>
      </c>
      <c r="ED2163" t="s">
        <v>354</v>
      </c>
      <c r="EE2163" t="s">
        <v>355</v>
      </c>
      <c r="EG2163">
        <v>435600</v>
      </c>
      <c r="EH2163">
        <v>10</v>
      </c>
      <c r="EI2163">
        <v>0</v>
      </c>
      <c r="EJ2163">
        <v>0</v>
      </c>
      <c r="EK2163">
        <v>0</v>
      </c>
      <c r="EL2163">
        <v>0</v>
      </c>
      <c r="EU2163" t="s">
        <v>264</v>
      </c>
      <c r="EV2163" t="s">
        <v>427</v>
      </c>
      <c r="EW2163" t="s">
        <v>428</v>
      </c>
      <c r="EX2163" s="1">
        <v>40135</v>
      </c>
      <c r="EY2163" t="s">
        <v>267</v>
      </c>
      <c r="EZ2163" t="str">
        <f t="shared" si="113"/>
        <v>FALSE</v>
      </c>
      <c r="FA2163">
        <v>2022</v>
      </c>
      <c r="FB2163">
        <v>2020</v>
      </c>
      <c r="FC2163">
        <v>600</v>
      </c>
      <c r="FD2163" t="s">
        <v>246</v>
      </c>
      <c r="FE2163" t="s">
        <v>246</v>
      </c>
      <c r="FF2163" t="s">
        <v>246</v>
      </c>
      <c r="FG2163" t="s">
        <v>246</v>
      </c>
      <c r="FH2163" t="s">
        <v>246</v>
      </c>
      <c r="FI2163" t="s">
        <v>246</v>
      </c>
      <c r="FJ2163" t="s">
        <v>246</v>
      </c>
      <c r="FK2163" t="s">
        <v>246</v>
      </c>
      <c r="FL2163" t="s">
        <v>246</v>
      </c>
      <c r="FM2163" t="s">
        <v>246</v>
      </c>
      <c r="FN2163" t="s">
        <v>246</v>
      </c>
      <c r="FO2163" t="s">
        <v>246</v>
      </c>
      <c r="FP2163" t="s">
        <v>246</v>
      </c>
      <c r="FQ2163" s="2">
        <v>509</v>
      </c>
      <c r="FR2163" s="2">
        <v>0</v>
      </c>
      <c r="FS2163" s="2">
        <v>0</v>
      </c>
      <c r="FT2163">
        <v>0</v>
      </c>
      <c r="FU2163" s="2">
        <v>3391</v>
      </c>
      <c r="FV2163" s="2">
        <v>3391</v>
      </c>
      <c r="FW2163" s="2">
        <v>0</v>
      </c>
      <c r="FX2163">
        <v>0</v>
      </c>
      <c r="FY2163" s="2">
        <v>0</v>
      </c>
      <c r="FZ2163" s="2">
        <v>0</v>
      </c>
      <c r="GA2163" s="2">
        <v>0</v>
      </c>
      <c r="GB2163">
        <v>0</v>
      </c>
      <c r="GC2163" s="2">
        <v>31.56</v>
      </c>
      <c r="GE2163" s="2">
        <v>3391</v>
      </c>
      <c r="GH2163" t="s">
        <v>289</v>
      </c>
      <c r="GK2163" t="s">
        <v>290</v>
      </c>
      <c r="GL2163" t="s">
        <v>290</v>
      </c>
      <c r="GN2163" s="1">
        <v>36654</v>
      </c>
      <c r="GO2163" s="1">
        <v>36661</v>
      </c>
      <c r="GP2163" s="2">
        <v>1875</v>
      </c>
      <c r="GQ2163" t="s">
        <v>319</v>
      </c>
      <c r="GR2163" t="str">
        <f>"                    "</f>
        <v xml:space="preserve">                    </v>
      </c>
      <c r="GS2163" t="str">
        <f>"3512.369"</f>
        <v>3512.369</v>
      </c>
      <c r="GT2163" t="str">
        <f>""</f>
        <v/>
      </c>
      <c r="HF2163" t="str">
        <f>""</f>
        <v/>
      </c>
      <c r="HK2163" t="str">
        <f>""</f>
        <v/>
      </c>
      <c r="HN2163" t="s">
        <v>271</v>
      </c>
      <c r="HP2163" t="str">
        <f>""</f>
        <v/>
      </c>
      <c r="HQ2163" t="str">
        <f>""</f>
        <v/>
      </c>
      <c r="IA2163" t="str">
        <f>""</f>
        <v/>
      </c>
      <c r="IB2163" t="str">
        <f>""</f>
        <v/>
      </c>
      <c r="IC2163" t="str">
        <f>HYPERLINK("https://web.datatree.com/?/property?propertyId=5435309")</f>
        <v>https://web.datatree.com/?/property?propertyId=5435309</v>
      </c>
    </row>
    <row r="2164" spans="1:237" x14ac:dyDescent="0.25">
      <c r="A2164" t="s">
        <v>1325</v>
      </c>
      <c r="D2164" t="s">
        <v>1325</v>
      </c>
      <c r="E2164" t="s">
        <v>273</v>
      </c>
      <c r="F2164">
        <v>28</v>
      </c>
      <c r="O2164" t="s">
        <v>1325</v>
      </c>
      <c r="P2164" t="s">
        <v>1325</v>
      </c>
      <c r="Q2164" t="s">
        <v>1326</v>
      </c>
      <c r="T2164" t="s">
        <v>242</v>
      </c>
      <c r="AE2164" t="s">
        <v>243</v>
      </c>
      <c r="AH2164" t="s">
        <v>244</v>
      </c>
      <c r="AK2164" t="s">
        <v>245</v>
      </c>
      <c r="AL2164" t="s">
        <v>396</v>
      </c>
      <c r="AM2164">
        <v>5013</v>
      </c>
      <c r="AP2164" t="s">
        <v>1327</v>
      </c>
      <c r="AQ2164" t="s">
        <v>375</v>
      </c>
      <c r="AR2164">
        <v>100</v>
      </c>
      <c r="AS2164" t="s">
        <v>1328</v>
      </c>
      <c r="AT2164" t="s">
        <v>1328</v>
      </c>
      <c r="AU2164" t="s">
        <v>243</v>
      </c>
      <c r="AV2164" t="str">
        <f>"85934"</f>
        <v>85934</v>
      </c>
      <c r="AW2164" t="s">
        <v>1329</v>
      </c>
      <c r="AX2164" t="s">
        <v>1330</v>
      </c>
      <c r="AY2164" t="s">
        <v>1331</v>
      </c>
      <c r="AZ2164" t="s">
        <v>254</v>
      </c>
      <c r="BA2164" t="s">
        <v>16940</v>
      </c>
      <c r="BB2164" t="str">
        <f>"102-39-057"</f>
        <v>102-39-057</v>
      </c>
      <c r="BC2164" t="str">
        <f>"10239057"</f>
        <v>10239057</v>
      </c>
      <c r="BD2164" t="str">
        <f>"R10239057"</f>
        <v>R10239057</v>
      </c>
      <c r="BE2164">
        <v>4015</v>
      </c>
      <c r="BI2164" t="s">
        <v>256</v>
      </c>
      <c r="BJ2164" t="s">
        <v>424</v>
      </c>
      <c r="BK2164" t="s">
        <v>258</v>
      </c>
      <c r="BL2164">
        <v>35</v>
      </c>
      <c r="BN2164">
        <v>34.590795650017398</v>
      </c>
      <c r="BO2164">
        <v>-113.47774357989699</v>
      </c>
      <c r="BP2164" t="s">
        <v>994</v>
      </c>
      <c r="BW2164" t="s">
        <v>995</v>
      </c>
      <c r="BX2164" t="s">
        <v>995</v>
      </c>
      <c r="CA2164" t="str">
        <f>"121"</f>
        <v>121</v>
      </c>
      <c r="CC2164">
        <v>0</v>
      </c>
      <c r="CD2164">
        <v>0</v>
      </c>
      <c r="CE2164">
        <v>0</v>
      </c>
      <c r="CF2164">
        <v>0</v>
      </c>
      <c r="CI2164">
        <v>0</v>
      </c>
      <c r="CJ2164">
        <v>0</v>
      </c>
      <c r="CL2164">
        <v>0</v>
      </c>
      <c r="CM2164">
        <v>0</v>
      </c>
      <c r="CN2164">
        <v>0</v>
      </c>
      <c r="CO2164">
        <v>0</v>
      </c>
      <c r="CP2164">
        <v>0</v>
      </c>
      <c r="CQ2164">
        <v>0</v>
      </c>
      <c r="CR2164">
        <v>0</v>
      </c>
      <c r="CS2164">
        <v>0</v>
      </c>
      <c r="CT2164">
        <v>0</v>
      </c>
      <c r="CU2164">
        <v>0</v>
      </c>
      <c r="CX2164">
        <v>0</v>
      </c>
      <c r="CZ2164">
        <v>0</v>
      </c>
      <c r="DB2164">
        <v>0</v>
      </c>
      <c r="DD2164">
        <v>0</v>
      </c>
      <c r="DF2164">
        <v>0</v>
      </c>
      <c r="DK2164">
        <v>0</v>
      </c>
      <c r="DM2164">
        <v>0</v>
      </c>
      <c r="DX2164">
        <v>0</v>
      </c>
      <c r="EC2164" t="s">
        <v>261</v>
      </c>
      <c r="ED2164" t="s">
        <v>262</v>
      </c>
      <c r="EE2164" t="s">
        <v>263</v>
      </c>
      <c r="EG2164">
        <v>435600</v>
      </c>
      <c r="EH2164">
        <v>10</v>
      </c>
      <c r="EI2164">
        <v>0</v>
      </c>
      <c r="EJ2164">
        <v>0</v>
      </c>
      <c r="EK2164">
        <v>0</v>
      </c>
      <c r="EL2164">
        <v>0</v>
      </c>
      <c r="EU2164" t="s">
        <v>264</v>
      </c>
      <c r="EV2164" t="s">
        <v>427</v>
      </c>
      <c r="EW2164" t="s">
        <v>428</v>
      </c>
      <c r="EX2164" s="1">
        <v>40135</v>
      </c>
      <c r="EY2164" t="s">
        <v>267</v>
      </c>
      <c r="EZ2164" t="str">
        <f t="shared" si="113"/>
        <v>FALSE</v>
      </c>
      <c r="FA2164">
        <v>2022</v>
      </c>
      <c r="FB2164">
        <v>2020</v>
      </c>
      <c r="FC2164">
        <v>600</v>
      </c>
      <c r="FD2164" t="s">
        <v>246</v>
      </c>
      <c r="FE2164" t="s">
        <v>246</v>
      </c>
      <c r="FF2164" t="s">
        <v>246</v>
      </c>
      <c r="FG2164" t="s">
        <v>246</v>
      </c>
      <c r="FH2164" t="s">
        <v>246</v>
      </c>
      <c r="FI2164" t="s">
        <v>246</v>
      </c>
      <c r="FJ2164" t="s">
        <v>246</v>
      </c>
      <c r="FK2164" t="s">
        <v>246</v>
      </c>
      <c r="FL2164" t="s">
        <v>246</v>
      </c>
      <c r="FM2164" t="s">
        <v>246</v>
      </c>
      <c r="FN2164" t="s">
        <v>246</v>
      </c>
      <c r="FO2164" t="s">
        <v>246</v>
      </c>
      <c r="FP2164" t="s">
        <v>246</v>
      </c>
      <c r="FQ2164" s="2">
        <v>509</v>
      </c>
      <c r="FR2164" s="2">
        <v>0</v>
      </c>
      <c r="FS2164" s="2">
        <v>0</v>
      </c>
      <c r="FT2164">
        <v>0</v>
      </c>
      <c r="FU2164" s="2">
        <v>3391</v>
      </c>
      <c r="FV2164" s="2">
        <v>3391</v>
      </c>
      <c r="FW2164" s="2">
        <v>0</v>
      </c>
      <c r="FX2164">
        <v>0</v>
      </c>
      <c r="FY2164" s="2">
        <v>0</v>
      </c>
      <c r="FZ2164" s="2">
        <v>0</v>
      </c>
      <c r="GA2164" s="2">
        <v>0</v>
      </c>
      <c r="GB2164">
        <v>0</v>
      </c>
      <c r="GC2164" s="2">
        <v>31.56</v>
      </c>
      <c r="GE2164" s="2">
        <v>3391</v>
      </c>
      <c r="GH2164" t="s">
        <v>289</v>
      </c>
      <c r="GK2164" t="s">
        <v>290</v>
      </c>
      <c r="GL2164" t="s">
        <v>290</v>
      </c>
      <c r="GN2164" s="1">
        <v>43936</v>
      </c>
      <c r="GO2164" s="1">
        <v>43952</v>
      </c>
      <c r="GQ2164" t="s">
        <v>361</v>
      </c>
      <c r="GR2164" t="str">
        <f>""</f>
        <v/>
      </c>
      <c r="GS2164" t="str">
        <f>"2020.24637"</f>
        <v>2020.24637</v>
      </c>
      <c r="GT2164" t="str">
        <f>""</f>
        <v/>
      </c>
      <c r="HF2164" t="str">
        <f>""</f>
        <v/>
      </c>
      <c r="HK2164" t="str">
        <f>""</f>
        <v/>
      </c>
      <c r="HN2164" t="s">
        <v>271</v>
      </c>
      <c r="HP2164" t="str">
        <f>""</f>
        <v/>
      </c>
      <c r="HQ2164" t="str">
        <f>""</f>
        <v/>
      </c>
      <c r="IA2164" t="str">
        <f>""</f>
        <v/>
      </c>
      <c r="IB2164" t="str">
        <f>""</f>
        <v/>
      </c>
      <c r="IC2164" t="str">
        <f>HYPERLINK("https://web.datatree.com/?/property?propertyId=5393380")</f>
        <v>https://web.datatree.com/?/property?propertyId=5393380</v>
      </c>
    </row>
    <row r="2165" spans="1:237" x14ac:dyDescent="0.25">
      <c r="A2165" t="s">
        <v>2280</v>
      </c>
      <c r="D2165" t="s">
        <v>2280</v>
      </c>
      <c r="E2165" t="s">
        <v>273</v>
      </c>
      <c r="F2165">
        <v>8</v>
      </c>
      <c r="G2165" t="s">
        <v>16941</v>
      </c>
      <c r="J2165" t="s">
        <v>16941</v>
      </c>
      <c r="K2165" t="s">
        <v>273</v>
      </c>
      <c r="L2165">
        <v>1</v>
      </c>
      <c r="O2165" t="s">
        <v>2280</v>
      </c>
      <c r="P2165" t="s">
        <v>16942</v>
      </c>
      <c r="R2165" t="s">
        <v>274</v>
      </c>
      <c r="T2165" t="s">
        <v>242</v>
      </c>
      <c r="AE2165" t="s">
        <v>243</v>
      </c>
      <c r="AH2165" t="s">
        <v>244</v>
      </c>
      <c r="AK2165" t="s">
        <v>245</v>
      </c>
      <c r="AL2165" t="s">
        <v>589</v>
      </c>
      <c r="AM2165">
        <v>220</v>
      </c>
      <c r="AP2165" t="s">
        <v>2281</v>
      </c>
      <c r="AQ2165" t="s">
        <v>375</v>
      </c>
      <c r="AR2165">
        <v>3</v>
      </c>
      <c r="AS2165" t="s">
        <v>1436</v>
      </c>
      <c r="AT2165" t="s">
        <v>1436</v>
      </c>
      <c r="AU2165" t="s">
        <v>243</v>
      </c>
      <c r="AV2165" t="str">
        <f>"85721"</f>
        <v>85721</v>
      </c>
      <c r="AW2165" t="s">
        <v>378</v>
      </c>
      <c r="AX2165" t="s">
        <v>2282</v>
      </c>
      <c r="AY2165" t="s">
        <v>2283</v>
      </c>
      <c r="AZ2165" t="s">
        <v>254</v>
      </c>
      <c r="BA2165" t="s">
        <v>16943</v>
      </c>
      <c r="BB2165" t="str">
        <f>"210-37-051"</f>
        <v>210-37-051</v>
      </c>
      <c r="BC2165" t="str">
        <f>"21037051"</f>
        <v>21037051</v>
      </c>
      <c r="BD2165" t="str">
        <f>"R21037051"</f>
        <v>R21037051</v>
      </c>
      <c r="BE2165">
        <v>4015</v>
      </c>
      <c r="BI2165" t="s">
        <v>256</v>
      </c>
      <c r="BJ2165">
        <v>16</v>
      </c>
      <c r="BK2165" t="s">
        <v>310</v>
      </c>
      <c r="BL2165">
        <v>27</v>
      </c>
      <c r="BN2165">
        <v>34.791947293224403</v>
      </c>
      <c r="BO2165">
        <v>-114.346215284487</v>
      </c>
      <c r="BW2165" t="s">
        <v>466</v>
      </c>
      <c r="BX2165" t="s">
        <v>466</v>
      </c>
      <c r="CA2165" t="str">
        <f>""</f>
        <v/>
      </c>
      <c r="CC2165">
        <v>0</v>
      </c>
      <c r="CD2165">
        <v>0</v>
      </c>
      <c r="CE2165">
        <v>0</v>
      </c>
      <c r="CF2165">
        <v>0</v>
      </c>
      <c r="CI2165">
        <v>0</v>
      </c>
      <c r="CJ2165">
        <v>0</v>
      </c>
      <c r="CL2165">
        <v>0</v>
      </c>
      <c r="CM2165">
        <v>0</v>
      </c>
      <c r="CN2165">
        <v>0</v>
      </c>
      <c r="CO2165">
        <v>0</v>
      </c>
      <c r="CP2165">
        <v>0</v>
      </c>
      <c r="CQ2165">
        <v>0</v>
      </c>
      <c r="CR2165">
        <v>0</v>
      </c>
      <c r="CS2165">
        <v>0</v>
      </c>
      <c r="CT2165">
        <v>0</v>
      </c>
      <c r="CU2165">
        <v>0</v>
      </c>
      <c r="CX2165">
        <v>0</v>
      </c>
      <c r="CZ2165">
        <v>0</v>
      </c>
      <c r="DB2165">
        <v>0</v>
      </c>
      <c r="DD2165">
        <v>0</v>
      </c>
      <c r="DF2165">
        <v>0</v>
      </c>
      <c r="DK2165">
        <v>0</v>
      </c>
      <c r="DM2165">
        <v>0</v>
      </c>
      <c r="DX2165">
        <v>0</v>
      </c>
      <c r="EC2165" t="s">
        <v>261</v>
      </c>
      <c r="ED2165" t="s">
        <v>2286</v>
      </c>
      <c r="EE2165" t="s">
        <v>2040</v>
      </c>
      <c r="EG2165">
        <v>435600</v>
      </c>
      <c r="EH2165">
        <v>10</v>
      </c>
      <c r="EI2165">
        <v>0</v>
      </c>
      <c r="EJ2165">
        <v>0</v>
      </c>
      <c r="EK2165">
        <v>0</v>
      </c>
      <c r="EL2165">
        <v>0</v>
      </c>
      <c r="EU2165" t="s">
        <v>264</v>
      </c>
      <c r="EV2165" t="s">
        <v>384</v>
      </c>
      <c r="EW2165" t="s">
        <v>385</v>
      </c>
      <c r="EX2165" s="1">
        <v>40135</v>
      </c>
      <c r="EY2165" t="s">
        <v>267</v>
      </c>
      <c r="EZ2165" t="str">
        <f t="shared" si="113"/>
        <v>FALSE</v>
      </c>
      <c r="FA2165">
        <v>2022</v>
      </c>
      <c r="FC2165">
        <v>1200</v>
      </c>
      <c r="FD2165" t="s">
        <v>246</v>
      </c>
      <c r="FE2165" t="s">
        <v>246</v>
      </c>
      <c r="FF2165" t="s">
        <v>246</v>
      </c>
      <c r="FG2165" t="s">
        <v>246</v>
      </c>
      <c r="FH2165" t="s">
        <v>246</v>
      </c>
      <c r="FI2165" t="s">
        <v>246</v>
      </c>
      <c r="FJ2165" t="s">
        <v>246</v>
      </c>
      <c r="FK2165" t="s">
        <v>246</v>
      </c>
      <c r="FL2165" t="s">
        <v>246</v>
      </c>
      <c r="FM2165" t="s">
        <v>613</v>
      </c>
      <c r="FN2165" t="s">
        <v>246</v>
      </c>
      <c r="FO2165" t="s">
        <v>246</v>
      </c>
      <c r="FP2165" t="s">
        <v>246</v>
      </c>
      <c r="FQ2165" s="2">
        <v>493</v>
      </c>
      <c r="FR2165" s="2">
        <v>0</v>
      </c>
      <c r="FS2165" s="2">
        <v>0</v>
      </c>
      <c r="FT2165">
        <v>0</v>
      </c>
      <c r="FU2165" s="2">
        <v>3288</v>
      </c>
      <c r="FV2165" s="2">
        <v>3288</v>
      </c>
      <c r="FW2165" s="2">
        <v>0</v>
      </c>
      <c r="FX2165">
        <v>0</v>
      </c>
      <c r="FY2165" s="2">
        <v>0</v>
      </c>
      <c r="FZ2165" s="2">
        <v>0</v>
      </c>
      <c r="GA2165" s="2">
        <v>0</v>
      </c>
      <c r="GB2165">
        <v>0</v>
      </c>
      <c r="GE2165" s="2">
        <v>3288</v>
      </c>
      <c r="GH2165" t="s">
        <v>386</v>
      </c>
      <c r="GI2165" t="s">
        <v>387</v>
      </c>
      <c r="GK2165" t="s">
        <v>388</v>
      </c>
      <c r="GL2165" t="s">
        <v>388</v>
      </c>
      <c r="GM2165" t="s">
        <v>389</v>
      </c>
      <c r="GR2165" t="str">
        <f>""</f>
        <v/>
      </c>
      <c r="GS2165" t="str">
        <f>""</f>
        <v/>
      </c>
      <c r="GT2165" t="str">
        <f>""</f>
        <v/>
      </c>
      <c r="HF2165" t="str">
        <f>""</f>
        <v/>
      </c>
      <c r="HK2165" t="str">
        <f>""</f>
        <v/>
      </c>
      <c r="HN2165" t="s">
        <v>271</v>
      </c>
      <c r="HP2165" t="str">
        <f>""</f>
        <v/>
      </c>
      <c r="HQ2165" t="str">
        <f>""</f>
        <v/>
      </c>
      <c r="IA2165" t="str">
        <f>""</f>
        <v/>
      </c>
      <c r="IB2165" t="str">
        <f>""</f>
        <v/>
      </c>
      <c r="IC2165" t="str">
        <f>HYPERLINK("https://web.datatree.com/?/property?propertyId=5395938")</f>
        <v>https://web.datatree.com/?/property?propertyId=5395938</v>
      </c>
    </row>
    <row r="2166" spans="1:237" x14ac:dyDescent="0.25">
      <c r="A2166" t="s">
        <v>11975</v>
      </c>
      <c r="D2166" t="s">
        <v>11975</v>
      </c>
      <c r="E2166" t="s">
        <v>273</v>
      </c>
      <c r="F2166">
        <v>57</v>
      </c>
      <c r="O2166" t="s">
        <v>11975</v>
      </c>
      <c r="P2166" t="s">
        <v>11975</v>
      </c>
      <c r="R2166" t="s">
        <v>274</v>
      </c>
      <c r="T2166" t="s">
        <v>242</v>
      </c>
      <c r="AE2166" t="s">
        <v>243</v>
      </c>
      <c r="AH2166" t="s">
        <v>244</v>
      </c>
      <c r="AK2166" t="s">
        <v>245</v>
      </c>
      <c r="AP2166" t="s">
        <v>11978</v>
      </c>
      <c r="AS2166" t="s">
        <v>11531</v>
      </c>
      <c r="AT2166" t="s">
        <v>11531</v>
      </c>
      <c r="AU2166" t="s">
        <v>243</v>
      </c>
      <c r="AV2166" t="str">
        <f>"85117-4090"</f>
        <v>85117-4090</v>
      </c>
      <c r="AW2166" t="s">
        <v>9961</v>
      </c>
      <c r="AX2166" t="s">
        <v>11979</v>
      </c>
      <c r="AY2166" t="s">
        <v>11980</v>
      </c>
      <c r="AZ2166" t="s">
        <v>254</v>
      </c>
      <c r="BA2166" t="s">
        <v>16944</v>
      </c>
      <c r="BB2166" t="str">
        <f>"317-04-288"</f>
        <v>317-04-288</v>
      </c>
      <c r="BC2166" t="str">
        <f>"31704288"</f>
        <v>31704288</v>
      </c>
      <c r="BD2166" t="str">
        <f>"R31704288"</f>
        <v>R31704288</v>
      </c>
      <c r="BE2166">
        <v>4015</v>
      </c>
      <c r="BJ2166" t="s">
        <v>309</v>
      </c>
      <c r="BK2166" t="s">
        <v>310</v>
      </c>
      <c r="BL2166">
        <v>5</v>
      </c>
      <c r="BN2166">
        <v>35.583492671025503</v>
      </c>
      <c r="BO2166">
        <v>-114.443621215672</v>
      </c>
      <c r="BP2166" t="s">
        <v>536</v>
      </c>
      <c r="BQ2166">
        <v>1</v>
      </c>
      <c r="BW2166" t="s">
        <v>537</v>
      </c>
      <c r="BX2166" t="s">
        <v>537</v>
      </c>
      <c r="CA2166" t="str">
        <f>"53|60"</f>
        <v>53|60</v>
      </c>
      <c r="CC2166">
        <v>0</v>
      </c>
      <c r="CD2166">
        <v>0</v>
      </c>
      <c r="CE2166">
        <v>0</v>
      </c>
      <c r="CF2166">
        <v>0</v>
      </c>
      <c r="CI2166">
        <v>0</v>
      </c>
      <c r="CJ2166">
        <v>0</v>
      </c>
      <c r="CL2166">
        <v>0</v>
      </c>
      <c r="CM2166">
        <v>0</v>
      </c>
      <c r="CN2166">
        <v>0</v>
      </c>
      <c r="CO2166">
        <v>0</v>
      </c>
      <c r="CP2166">
        <v>0</v>
      </c>
      <c r="CQ2166">
        <v>0</v>
      </c>
      <c r="CR2166">
        <v>0</v>
      </c>
      <c r="CS2166">
        <v>0</v>
      </c>
      <c r="CT2166">
        <v>0</v>
      </c>
      <c r="CU2166">
        <v>0</v>
      </c>
      <c r="CX2166">
        <v>0</v>
      </c>
      <c r="CZ2166">
        <v>0</v>
      </c>
      <c r="DB2166">
        <v>0</v>
      </c>
      <c r="DD2166">
        <v>0</v>
      </c>
      <c r="DF2166">
        <v>0</v>
      </c>
      <c r="DK2166">
        <v>0</v>
      </c>
      <c r="DM2166">
        <v>0</v>
      </c>
      <c r="DX2166">
        <v>0</v>
      </c>
      <c r="EC2166" t="s">
        <v>261</v>
      </c>
      <c r="ED2166" t="s">
        <v>262</v>
      </c>
      <c r="EE2166" t="s">
        <v>263</v>
      </c>
      <c r="EG2166">
        <v>435600</v>
      </c>
      <c r="EH2166">
        <v>10</v>
      </c>
      <c r="EI2166">
        <v>0</v>
      </c>
      <c r="EJ2166">
        <v>0</v>
      </c>
      <c r="EK2166">
        <v>0</v>
      </c>
      <c r="EL2166">
        <v>0</v>
      </c>
      <c r="EU2166" t="s">
        <v>264</v>
      </c>
      <c r="EV2166" t="s">
        <v>538</v>
      </c>
      <c r="EW2166" t="s">
        <v>539</v>
      </c>
      <c r="EX2166" s="1">
        <v>40135</v>
      </c>
      <c r="EY2166" t="s">
        <v>267</v>
      </c>
      <c r="EZ2166" t="str">
        <f t="shared" si="113"/>
        <v>FALSE</v>
      </c>
      <c r="FA2166">
        <v>2022</v>
      </c>
      <c r="FB2166">
        <v>2020</v>
      </c>
      <c r="FC2166">
        <v>400</v>
      </c>
      <c r="FD2166" t="s">
        <v>246</v>
      </c>
      <c r="FE2166" t="s">
        <v>246</v>
      </c>
      <c r="FF2166" t="s">
        <v>246</v>
      </c>
      <c r="FG2166" t="s">
        <v>246</v>
      </c>
      <c r="FH2166" t="s">
        <v>246</v>
      </c>
      <c r="FI2166" t="s">
        <v>246</v>
      </c>
      <c r="FJ2166" t="s">
        <v>246</v>
      </c>
      <c r="FK2166" t="s">
        <v>246</v>
      </c>
      <c r="FL2166" t="s">
        <v>246</v>
      </c>
      <c r="FM2166" t="s">
        <v>246</v>
      </c>
      <c r="FN2166" t="s">
        <v>246</v>
      </c>
      <c r="FO2166" t="s">
        <v>246</v>
      </c>
      <c r="FP2166" t="s">
        <v>246</v>
      </c>
      <c r="FQ2166" s="2">
        <v>2385</v>
      </c>
      <c r="FR2166" s="2">
        <v>0</v>
      </c>
      <c r="FS2166" s="2">
        <v>0</v>
      </c>
      <c r="FT2166">
        <v>0</v>
      </c>
      <c r="FU2166" s="2">
        <v>15902</v>
      </c>
      <c r="FV2166" s="2">
        <v>15902</v>
      </c>
      <c r="FW2166" s="2">
        <v>0</v>
      </c>
      <c r="FX2166">
        <v>0</v>
      </c>
      <c r="FY2166" s="2">
        <v>0</v>
      </c>
      <c r="FZ2166" s="2">
        <v>0</v>
      </c>
      <c r="GA2166" s="2">
        <v>0</v>
      </c>
      <c r="GB2166">
        <v>0</v>
      </c>
      <c r="GC2166" s="2">
        <v>107.42</v>
      </c>
      <c r="GE2166" s="2">
        <v>15902</v>
      </c>
      <c r="GH2166" t="s">
        <v>315</v>
      </c>
      <c r="GK2166" t="s">
        <v>316</v>
      </c>
      <c r="GL2166" t="s">
        <v>317</v>
      </c>
      <c r="GM2166" t="s">
        <v>318</v>
      </c>
      <c r="GR2166" t="str">
        <f>""</f>
        <v/>
      </c>
      <c r="GS2166" t="str">
        <f>""</f>
        <v/>
      </c>
      <c r="GT2166" t="str">
        <f>""</f>
        <v/>
      </c>
      <c r="HF2166" t="str">
        <f>""</f>
        <v/>
      </c>
      <c r="HK2166" t="str">
        <f>""</f>
        <v/>
      </c>
      <c r="HN2166" t="s">
        <v>271</v>
      </c>
      <c r="HP2166" t="str">
        <f>""</f>
        <v/>
      </c>
      <c r="HQ2166" t="str">
        <f>""</f>
        <v/>
      </c>
      <c r="IA2166" t="str">
        <f>""</f>
        <v/>
      </c>
      <c r="IB2166" t="str">
        <f>""</f>
        <v/>
      </c>
      <c r="IC2166" t="str">
        <f>HYPERLINK("https://web.datatree.com/?/property?propertyId=5398253")</f>
        <v>https://web.datatree.com/?/property?propertyId=5398253</v>
      </c>
    </row>
    <row r="2167" spans="1:237" x14ac:dyDescent="0.25">
      <c r="A2167" t="s">
        <v>272</v>
      </c>
      <c r="D2167" t="s">
        <v>272</v>
      </c>
      <c r="E2167" t="s">
        <v>273</v>
      </c>
      <c r="F2167">
        <v>377</v>
      </c>
      <c r="O2167" t="s">
        <v>272</v>
      </c>
      <c r="P2167" t="s">
        <v>272</v>
      </c>
      <c r="R2167" t="s">
        <v>274</v>
      </c>
      <c r="T2167" t="s">
        <v>242</v>
      </c>
      <c r="AE2167" t="s">
        <v>243</v>
      </c>
      <c r="AH2167" t="s">
        <v>244</v>
      </c>
      <c r="AK2167" t="s">
        <v>245</v>
      </c>
      <c r="AP2167" t="s">
        <v>275</v>
      </c>
      <c r="AS2167" t="s">
        <v>276</v>
      </c>
      <c r="AT2167" t="s">
        <v>276</v>
      </c>
      <c r="AU2167" t="s">
        <v>243</v>
      </c>
      <c r="AV2167" t="str">
        <f>"86321"</f>
        <v>86321</v>
      </c>
      <c r="AW2167" t="s">
        <v>277</v>
      </c>
      <c r="AX2167" t="s">
        <v>278</v>
      </c>
      <c r="AY2167" t="s">
        <v>279</v>
      </c>
      <c r="AZ2167" t="s">
        <v>254</v>
      </c>
      <c r="BA2167" t="s">
        <v>16945</v>
      </c>
      <c r="BB2167" t="str">
        <f>"201-06-109"</f>
        <v>201-06-109</v>
      </c>
      <c r="BC2167" t="str">
        <f>"20106109"</f>
        <v>20106109</v>
      </c>
      <c r="BD2167" t="str">
        <f>"R20106109"</f>
        <v>R20106109</v>
      </c>
      <c r="BE2167">
        <v>4015</v>
      </c>
      <c r="BI2167" t="s">
        <v>256</v>
      </c>
      <c r="BJ2167" t="s">
        <v>281</v>
      </c>
      <c r="BK2167" t="s">
        <v>258</v>
      </c>
      <c r="BL2167">
        <v>31</v>
      </c>
      <c r="BN2167">
        <v>34.681542972484102</v>
      </c>
      <c r="BO2167">
        <v>-113.558944979804</v>
      </c>
      <c r="BP2167" t="s">
        <v>282</v>
      </c>
      <c r="BW2167" t="s">
        <v>950</v>
      </c>
      <c r="BX2167" t="s">
        <v>950</v>
      </c>
      <c r="CA2167" t="str">
        <f>"110"</f>
        <v>110</v>
      </c>
      <c r="CC2167">
        <v>0</v>
      </c>
      <c r="CD2167">
        <v>0</v>
      </c>
      <c r="CE2167">
        <v>0</v>
      </c>
      <c r="CF2167">
        <v>0</v>
      </c>
      <c r="CI2167">
        <v>0</v>
      </c>
      <c r="CJ2167">
        <v>0</v>
      </c>
      <c r="CL2167">
        <v>0</v>
      </c>
      <c r="CM2167">
        <v>0</v>
      </c>
      <c r="CN2167">
        <v>0</v>
      </c>
      <c r="CO2167">
        <v>0</v>
      </c>
      <c r="CP2167">
        <v>0</v>
      </c>
      <c r="CQ2167">
        <v>0</v>
      </c>
      <c r="CR2167">
        <v>0</v>
      </c>
      <c r="CS2167">
        <v>0</v>
      </c>
      <c r="CT2167">
        <v>0</v>
      </c>
      <c r="CU2167">
        <v>0</v>
      </c>
      <c r="CX2167">
        <v>0</v>
      </c>
      <c r="CZ2167">
        <v>0</v>
      </c>
      <c r="DB2167">
        <v>0</v>
      </c>
      <c r="DD2167">
        <v>0</v>
      </c>
      <c r="DF2167">
        <v>0</v>
      </c>
      <c r="DK2167">
        <v>0</v>
      </c>
      <c r="DM2167">
        <v>0</v>
      </c>
      <c r="DX2167">
        <v>0</v>
      </c>
      <c r="EC2167" t="s">
        <v>284</v>
      </c>
      <c r="ED2167" t="s">
        <v>285</v>
      </c>
      <c r="EE2167" t="s">
        <v>286</v>
      </c>
      <c r="EG2167">
        <v>435600</v>
      </c>
      <c r="EH2167">
        <v>10</v>
      </c>
      <c r="EI2167">
        <v>0</v>
      </c>
      <c r="EJ2167">
        <v>0</v>
      </c>
      <c r="EK2167">
        <v>0</v>
      </c>
      <c r="EL2167">
        <v>0</v>
      </c>
      <c r="EU2167" t="s">
        <v>264</v>
      </c>
      <c r="EV2167" t="s">
        <v>287</v>
      </c>
      <c r="EW2167" t="s">
        <v>288</v>
      </c>
      <c r="EX2167" s="1">
        <v>40135</v>
      </c>
      <c r="EY2167" t="s">
        <v>267</v>
      </c>
      <c r="EZ2167" t="str">
        <f t="shared" si="113"/>
        <v>FALSE</v>
      </c>
      <c r="FA2167">
        <v>2022</v>
      </c>
      <c r="FB2167">
        <v>2020</v>
      </c>
      <c r="FC2167">
        <v>600</v>
      </c>
      <c r="FD2167" t="s">
        <v>246</v>
      </c>
      <c r="FE2167" t="s">
        <v>246</v>
      </c>
      <c r="FF2167" t="s">
        <v>246</v>
      </c>
      <c r="FG2167" t="s">
        <v>246</v>
      </c>
      <c r="FH2167" t="s">
        <v>246</v>
      </c>
      <c r="FI2167" t="s">
        <v>246</v>
      </c>
      <c r="FJ2167" t="s">
        <v>246</v>
      </c>
      <c r="FK2167" t="s">
        <v>246</v>
      </c>
      <c r="FL2167" t="s">
        <v>246</v>
      </c>
      <c r="FM2167" t="s">
        <v>246</v>
      </c>
      <c r="FN2167" t="s">
        <v>246</v>
      </c>
      <c r="FO2167" t="s">
        <v>246</v>
      </c>
      <c r="FP2167" t="s">
        <v>246</v>
      </c>
      <c r="FQ2167" s="2">
        <v>12</v>
      </c>
      <c r="FR2167" s="2">
        <v>0</v>
      </c>
      <c r="FS2167" s="2">
        <v>0</v>
      </c>
      <c r="FT2167">
        <v>0</v>
      </c>
      <c r="FU2167" s="2">
        <v>82</v>
      </c>
      <c r="FV2167" s="2">
        <v>82</v>
      </c>
      <c r="FW2167" s="2">
        <v>0</v>
      </c>
      <c r="FX2167">
        <v>0</v>
      </c>
      <c r="FY2167" s="2">
        <v>0</v>
      </c>
      <c r="FZ2167" s="2">
        <v>0</v>
      </c>
      <c r="GA2167" s="2">
        <v>0</v>
      </c>
      <c r="GB2167">
        <v>0</v>
      </c>
      <c r="GC2167" s="2">
        <v>1.1399999999999999</v>
      </c>
      <c r="GE2167" s="2">
        <v>82</v>
      </c>
      <c r="GH2167" t="s">
        <v>289</v>
      </c>
      <c r="GK2167" t="s">
        <v>290</v>
      </c>
      <c r="GL2167" t="s">
        <v>290</v>
      </c>
      <c r="GR2167" t="str">
        <f>""</f>
        <v/>
      </c>
      <c r="GS2167" t="str">
        <f>""</f>
        <v/>
      </c>
      <c r="GT2167" t="str">
        <f>""</f>
        <v/>
      </c>
      <c r="HF2167" t="str">
        <f>""</f>
        <v/>
      </c>
      <c r="HK2167" t="str">
        <f>""</f>
        <v/>
      </c>
      <c r="HN2167" t="s">
        <v>271</v>
      </c>
      <c r="HP2167" t="str">
        <f>""</f>
        <v/>
      </c>
      <c r="HQ2167" t="str">
        <f>""</f>
        <v/>
      </c>
      <c r="IA2167" t="str">
        <f>""</f>
        <v/>
      </c>
      <c r="IB2167" t="str">
        <f>""</f>
        <v/>
      </c>
      <c r="IC2167" t="str">
        <f>HYPERLINK("https://web.datatree.com/?/property?propertyId=5399391")</f>
        <v>https://web.datatree.com/?/property?propertyId=5399391</v>
      </c>
    </row>
    <row r="2168" spans="1:237" x14ac:dyDescent="0.25">
      <c r="A2168" t="s">
        <v>16946</v>
      </c>
      <c r="B2168" t="s">
        <v>16947</v>
      </c>
      <c r="C2168" t="s">
        <v>322</v>
      </c>
      <c r="D2168" t="s">
        <v>4954</v>
      </c>
      <c r="E2168" t="s">
        <v>240</v>
      </c>
      <c r="F2168">
        <v>1</v>
      </c>
      <c r="O2168" t="s">
        <v>16948</v>
      </c>
      <c r="P2168" t="s">
        <v>16946</v>
      </c>
      <c r="T2168" t="s">
        <v>242</v>
      </c>
      <c r="AE2168" t="s">
        <v>243</v>
      </c>
      <c r="AH2168" t="s">
        <v>244</v>
      </c>
      <c r="AK2168" t="s">
        <v>245</v>
      </c>
      <c r="AP2168" t="s">
        <v>16949</v>
      </c>
      <c r="AS2168" t="s">
        <v>16950</v>
      </c>
      <c r="AU2168" t="s">
        <v>2871</v>
      </c>
      <c r="AV2168" t="str">
        <f>"22637"</f>
        <v>22637</v>
      </c>
      <c r="AW2168" t="s">
        <v>717</v>
      </c>
      <c r="AX2168" t="s">
        <v>16951</v>
      </c>
      <c r="AY2168" t="s">
        <v>16952</v>
      </c>
      <c r="AZ2168" t="s">
        <v>254</v>
      </c>
      <c r="BA2168" t="s">
        <v>16953</v>
      </c>
      <c r="BB2168" t="str">
        <f>"319-06-010D"</f>
        <v>319-06-010D</v>
      </c>
      <c r="BC2168" t="str">
        <f>"31906010D"</f>
        <v>31906010D</v>
      </c>
      <c r="BD2168" t="str">
        <f>"R31906010D"</f>
        <v>R31906010D</v>
      </c>
      <c r="BE2168">
        <v>4015</v>
      </c>
      <c r="BJ2168" t="s">
        <v>498</v>
      </c>
      <c r="BK2168" t="s">
        <v>499</v>
      </c>
      <c r="BL2168">
        <v>9</v>
      </c>
      <c r="BN2168">
        <v>35.652316731793903</v>
      </c>
      <c r="BO2168">
        <v>-114.319464564782</v>
      </c>
      <c r="BP2168" t="s">
        <v>500</v>
      </c>
      <c r="BW2168" t="s">
        <v>501</v>
      </c>
      <c r="BX2168" t="s">
        <v>501</v>
      </c>
      <c r="CA2168" t="str">
        <f>"58"</f>
        <v>58</v>
      </c>
      <c r="CC2168">
        <v>0</v>
      </c>
      <c r="CD2168">
        <v>0</v>
      </c>
      <c r="CE2168">
        <v>0</v>
      </c>
      <c r="CF2168">
        <v>0</v>
      </c>
      <c r="CI2168">
        <v>0</v>
      </c>
      <c r="CJ2168">
        <v>0</v>
      </c>
      <c r="CL2168">
        <v>0</v>
      </c>
      <c r="CM2168">
        <v>0</v>
      </c>
      <c r="CN2168">
        <v>0</v>
      </c>
      <c r="CO2168">
        <v>0</v>
      </c>
      <c r="CP2168">
        <v>0</v>
      </c>
      <c r="CQ2168">
        <v>0</v>
      </c>
      <c r="CR2168">
        <v>0</v>
      </c>
      <c r="CS2168">
        <v>0</v>
      </c>
      <c r="CT2168">
        <v>0</v>
      </c>
      <c r="CU2168">
        <v>0</v>
      </c>
      <c r="CX2168">
        <v>0</v>
      </c>
      <c r="CZ2168">
        <v>0</v>
      </c>
      <c r="DB2168">
        <v>0</v>
      </c>
      <c r="DD2168">
        <v>0</v>
      </c>
      <c r="DF2168">
        <v>0</v>
      </c>
      <c r="DK2168">
        <v>0</v>
      </c>
      <c r="DM2168">
        <v>0</v>
      </c>
      <c r="DX2168">
        <v>0</v>
      </c>
      <c r="EC2168" t="s">
        <v>261</v>
      </c>
      <c r="ED2168" t="s">
        <v>262</v>
      </c>
      <c r="EE2168" t="s">
        <v>263</v>
      </c>
      <c r="EG2168">
        <v>435600</v>
      </c>
      <c r="EH2168">
        <v>10</v>
      </c>
      <c r="EI2168">
        <v>0</v>
      </c>
      <c r="EJ2168">
        <v>0</v>
      </c>
      <c r="EK2168">
        <v>0</v>
      </c>
      <c r="EL2168">
        <v>0</v>
      </c>
      <c r="EU2168" t="s">
        <v>264</v>
      </c>
      <c r="EV2168" t="s">
        <v>502</v>
      </c>
      <c r="EW2168" t="s">
        <v>503</v>
      </c>
      <c r="EX2168" s="1">
        <v>40135</v>
      </c>
      <c r="EY2168" t="s">
        <v>267</v>
      </c>
      <c r="EZ2168" t="str">
        <f t="shared" si="113"/>
        <v>FALSE</v>
      </c>
      <c r="FA2168">
        <v>2022</v>
      </c>
      <c r="FB2168">
        <v>2020</v>
      </c>
      <c r="FC2168">
        <v>1110</v>
      </c>
      <c r="FD2168" t="s">
        <v>246</v>
      </c>
      <c r="FE2168" t="s">
        <v>246</v>
      </c>
      <c r="FF2168" t="s">
        <v>246</v>
      </c>
      <c r="FG2168" t="s">
        <v>246</v>
      </c>
      <c r="FH2168" t="s">
        <v>246</v>
      </c>
      <c r="FI2168" t="s">
        <v>246</v>
      </c>
      <c r="FJ2168" t="s">
        <v>246</v>
      </c>
      <c r="FK2168" t="s">
        <v>246</v>
      </c>
      <c r="FL2168" t="s">
        <v>246</v>
      </c>
      <c r="FM2168" t="s">
        <v>246</v>
      </c>
      <c r="FN2168" t="s">
        <v>246</v>
      </c>
      <c r="FO2168" t="s">
        <v>246</v>
      </c>
      <c r="FP2168" t="s">
        <v>246</v>
      </c>
      <c r="FQ2168" s="2">
        <v>1082</v>
      </c>
      <c r="FR2168" s="2">
        <v>0</v>
      </c>
      <c r="FS2168" s="2">
        <v>0</v>
      </c>
      <c r="FT2168">
        <v>0</v>
      </c>
      <c r="FU2168" s="2">
        <v>7214</v>
      </c>
      <c r="FV2168" s="2">
        <v>7214</v>
      </c>
      <c r="FW2168" s="2">
        <v>0</v>
      </c>
      <c r="FX2168">
        <v>0</v>
      </c>
      <c r="FY2168" s="2">
        <v>0</v>
      </c>
      <c r="FZ2168" s="2">
        <v>0</v>
      </c>
      <c r="GA2168" s="2">
        <v>0</v>
      </c>
      <c r="GB2168">
        <v>0</v>
      </c>
      <c r="GC2168" s="2">
        <v>67.760000000000005</v>
      </c>
      <c r="GE2168" s="2">
        <v>7214</v>
      </c>
      <c r="GF2168">
        <v>17</v>
      </c>
      <c r="GH2168" t="s">
        <v>315</v>
      </c>
      <c r="GK2168" t="s">
        <v>316</v>
      </c>
      <c r="GL2168" t="s">
        <v>317</v>
      </c>
      <c r="GM2168" t="s">
        <v>318</v>
      </c>
      <c r="GN2168" s="1">
        <v>37580</v>
      </c>
      <c r="GO2168" s="1">
        <v>37587</v>
      </c>
      <c r="GP2168" s="2">
        <v>0</v>
      </c>
      <c r="GQ2168" t="s">
        <v>319</v>
      </c>
      <c r="GR2168" t="str">
        <f>"                    "</f>
        <v xml:space="preserve">                    </v>
      </c>
      <c r="GS2168" t="str">
        <f>"4284.188"</f>
        <v>4284.188</v>
      </c>
      <c r="GT2168" t="str">
        <f>""</f>
        <v/>
      </c>
      <c r="HF2168" t="str">
        <f>""</f>
        <v/>
      </c>
      <c r="HK2168" t="str">
        <f>""</f>
        <v/>
      </c>
      <c r="HN2168" t="s">
        <v>271</v>
      </c>
      <c r="HP2168" t="str">
        <f>""</f>
        <v/>
      </c>
      <c r="HQ2168" t="str">
        <f>""</f>
        <v/>
      </c>
      <c r="IA2168" t="str">
        <f>""</f>
        <v/>
      </c>
      <c r="IB2168" t="str">
        <f>""</f>
        <v/>
      </c>
      <c r="IC2168" t="str">
        <f>HYPERLINK("https://web.datatree.com/?/property?propertyId=5409707")</f>
        <v>https://web.datatree.com/?/property?propertyId=5409707</v>
      </c>
    </row>
    <row r="2169" spans="1:237" x14ac:dyDescent="0.25">
      <c r="A2169" t="s">
        <v>16954</v>
      </c>
      <c r="B2169" t="s">
        <v>1756</v>
      </c>
      <c r="C2169" t="s">
        <v>1756</v>
      </c>
      <c r="D2169" t="s">
        <v>11394</v>
      </c>
      <c r="E2169" t="s">
        <v>240</v>
      </c>
      <c r="F2169">
        <v>1</v>
      </c>
      <c r="G2169" t="s">
        <v>16955</v>
      </c>
      <c r="H2169" t="s">
        <v>5172</v>
      </c>
      <c r="I2169" t="s">
        <v>5172</v>
      </c>
      <c r="J2169" t="s">
        <v>11394</v>
      </c>
      <c r="K2169" t="s">
        <v>240</v>
      </c>
      <c r="L2169">
        <v>1</v>
      </c>
      <c r="O2169" t="s">
        <v>16956</v>
      </c>
      <c r="P2169" t="s">
        <v>16957</v>
      </c>
      <c r="Q2169" t="s">
        <v>1421</v>
      </c>
      <c r="R2169" t="s">
        <v>2309</v>
      </c>
      <c r="T2169" t="s">
        <v>407</v>
      </c>
      <c r="V2169" t="s">
        <v>589</v>
      </c>
      <c r="W2169">
        <v>6533</v>
      </c>
      <c r="Z2169" t="s">
        <v>7675</v>
      </c>
      <c r="AA2169" t="s">
        <v>302</v>
      </c>
      <c r="AC2169" t="s">
        <v>744</v>
      </c>
      <c r="AD2169" t="s">
        <v>345</v>
      </c>
      <c r="AE2169" t="s">
        <v>243</v>
      </c>
      <c r="AF2169" t="str">
        <f>"86413"</f>
        <v>86413</v>
      </c>
      <c r="AG2169" t="str">
        <f>"86413"</f>
        <v>86413</v>
      </c>
      <c r="AH2169" t="s">
        <v>244</v>
      </c>
      <c r="AJ2169" t="s">
        <v>16958</v>
      </c>
      <c r="AK2169" t="s">
        <v>16959</v>
      </c>
      <c r="AM2169">
        <v>5133</v>
      </c>
      <c r="AP2169" t="s">
        <v>16960</v>
      </c>
      <c r="AQ2169" t="s">
        <v>375</v>
      </c>
      <c r="AS2169" t="s">
        <v>440</v>
      </c>
      <c r="AT2169" t="s">
        <v>440</v>
      </c>
      <c r="AU2169" t="s">
        <v>400</v>
      </c>
      <c r="AV2169" t="str">
        <f>"89031-2525"</f>
        <v>89031-2525</v>
      </c>
      <c r="AW2169" t="s">
        <v>8925</v>
      </c>
      <c r="AX2169" t="s">
        <v>16961</v>
      </c>
      <c r="AY2169" t="s">
        <v>16962</v>
      </c>
      <c r="AZ2169" t="s">
        <v>254</v>
      </c>
      <c r="BA2169" t="s">
        <v>16963</v>
      </c>
      <c r="BB2169" t="str">
        <f>"209-13-029"</f>
        <v>209-13-029</v>
      </c>
      <c r="BC2169" t="str">
        <f>"20913029"</f>
        <v>20913029</v>
      </c>
      <c r="BD2169" t="str">
        <f>"R20913029"</f>
        <v>R20913029</v>
      </c>
      <c r="BE2169">
        <v>4015</v>
      </c>
      <c r="BG2169">
        <v>950600</v>
      </c>
      <c r="BH2169">
        <v>5094</v>
      </c>
      <c r="BI2169" t="s">
        <v>256</v>
      </c>
      <c r="BJ2169" t="s">
        <v>911</v>
      </c>
      <c r="BK2169" t="s">
        <v>499</v>
      </c>
      <c r="BL2169">
        <v>1</v>
      </c>
      <c r="BN2169">
        <v>35.055286470581599</v>
      </c>
      <c r="BO2169">
        <v>-114.25555194523101</v>
      </c>
      <c r="CA2169" t="str">
        <f>""</f>
        <v/>
      </c>
      <c r="CC2169">
        <v>0</v>
      </c>
      <c r="CD2169">
        <v>0</v>
      </c>
      <c r="CE2169">
        <v>0</v>
      </c>
      <c r="CF2169">
        <v>0</v>
      </c>
      <c r="CI2169">
        <v>0</v>
      </c>
      <c r="CJ2169">
        <v>0</v>
      </c>
      <c r="CL2169">
        <v>0</v>
      </c>
      <c r="CM2169">
        <v>0</v>
      </c>
      <c r="CN2169">
        <v>0</v>
      </c>
      <c r="CO2169">
        <v>0</v>
      </c>
      <c r="CP2169">
        <v>0</v>
      </c>
      <c r="CQ2169">
        <v>0</v>
      </c>
      <c r="CR2169">
        <v>0</v>
      </c>
      <c r="CS2169">
        <v>0</v>
      </c>
      <c r="CT2169">
        <v>0</v>
      </c>
      <c r="CU2169">
        <v>0</v>
      </c>
      <c r="CX2169">
        <v>0</v>
      </c>
      <c r="CZ2169">
        <v>0</v>
      </c>
      <c r="DB2169">
        <v>0</v>
      </c>
      <c r="DD2169">
        <v>0</v>
      </c>
      <c r="DF2169">
        <v>0</v>
      </c>
      <c r="DK2169">
        <v>0</v>
      </c>
      <c r="DM2169">
        <v>0</v>
      </c>
      <c r="DX2169">
        <v>0</v>
      </c>
      <c r="EC2169" t="s">
        <v>336</v>
      </c>
      <c r="ED2169" t="s">
        <v>405</v>
      </c>
      <c r="EE2169" t="s">
        <v>406</v>
      </c>
      <c r="EG2169">
        <v>435600</v>
      </c>
      <c r="EH2169">
        <v>10</v>
      </c>
      <c r="EI2169">
        <v>0</v>
      </c>
      <c r="EJ2169">
        <v>0</v>
      </c>
      <c r="EK2169">
        <v>0</v>
      </c>
      <c r="EL2169">
        <v>0</v>
      </c>
      <c r="EU2169" t="s">
        <v>407</v>
      </c>
      <c r="EV2169" t="s">
        <v>1241</v>
      </c>
      <c r="EW2169" t="s">
        <v>1242</v>
      </c>
      <c r="EX2169" s="1">
        <v>40135</v>
      </c>
      <c r="EY2169" t="s">
        <v>267</v>
      </c>
      <c r="EZ2169" t="str">
        <f>"TRUE"</f>
        <v>TRUE</v>
      </c>
      <c r="FA2169">
        <v>2022</v>
      </c>
      <c r="FB2169">
        <v>2020</v>
      </c>
      <c r="FC2169">
        <v>1630</v>
      </c>
      <c r="FD2169" t="s">
        <v>246</v>
      </c>
      <c r="FE2169" t="s">
        <v>246</v>
      </c>
      <c r="FF2169" t="s">
        <v>246</v>
      </c>
      <c r="FG2169" t="s">
        <v>246</v>
      </c>
      <c r="FH2169" t="s">
        <v>246</v>
      </c>
      <c r="FI2169" t="s">
        <v>246</v>
      </c>
      <c r="FJ2169" t="s">
        <v>246</v>
      </c>
      <c r="FK2169" t="s">
        <v>246</v>
      </c>
      <c r="FL2169" t="s">
        <v>246</v>
      </c>
      <c r="FM2169" t="s">
        <v>246</v>
      </c>
      <c r="FN2169" t="s">
        <v>246</v>
      </c>
      <c r="FO2169" t="s">
        <v>246</v>
      </c>
      <c r="FP2169" t="s">
        <v>246</v>
      </c>
      <c r="FQ2169" s="2">
        <v>1356</v>
      </c>
      <c r="FR2169" s="2">
        <v>0</v>
      </c>
      <c r="FS2169" s="2">
        <v>0</v>
      </c>
      <c r="FT2169">
        <v>0</v>
      </c>
      <c r="FU2169" s="2">
        <v>9038</v>
      </c>
      <c r="FV2169" s="2">
        <v>9038</v>
      </c>
      <c r="FW2169" s="2">
        <v>0</v>
      </c>
      <c r="FX2169">
        <v>0</v>
      </c>
      <c r="FY2169" s="2">
        <v>0</v>
      </c>
      <c r="FZ2169" s="2">
        <v>0</v>
      </c>
      <c r="GA2169" s="2">
        <v>0</v>
      </c>
      <c r="GB2169">
        <v>0</v>
      </c>
      <c r="GC2169" s="2">
        <v>93.64</v>
      </c>
      <c r="GE2169" s="2">
        <v>9038</v>
      </c>
      <c r="GH2169" t="s">
        <v>1243</v>
      </c>
      <c r="GI2169" t="s">
        <v>387</v>
      </c>
      <c r="GK2169" t="s">
        <v>1244</v>
      </c>
      <c r="GL2169" t="s">
        <v>1245</v>
      </c>
      <c r="GM2169" t="s">
        <v>1246</v>
      </c>
      <c r="GR2169" t="str">
        <f>""</f>
        <v/>
      </c>
      <c r="GS2169" t="str">
        <f>""</f>
        <v/>
      </c>
      <c r="GT2169" t="str">
        <f>""</f>
        <v/>
      </c>
      <c r="GU2169" s="1">
        <v>43585</v>
      </c>
      <c r="GV2169" s="1">
        <v>43599</v>
      </c>
      <c r="GW2169" s="2">
        <v>16000</v>
      </c>
      <c r="GY2169" t="s">
        <v>270</v>
      </c>
      <c r="GZ2169" t="s">
        <v>16964</v>
      </c>
      <c r="HF2169" t="str">
        <f>""</f>
        <v/>
      </c>
      <c r="HK2169" t="str">
        <f>""</f>
        <v/>
      </c>
      <c r="HM2169" t="s">
        <v>1060</v>
      </c>
      <c r="HN2169" t="s">
        <v>271</v>
      </c>
      <c r="HP2169" t="str">
        <f>"2019.24435"</f>
        <v>2019.24435</v>
      </c>
      <c r="HQ2169" t="str">
        <f>""</f>
        <v/>
      </c>
      <c r="IA2169" t="str">
        <f>""</f>
        <v/>
      </c>
      <c r="IB2169" t="str">
        <f>""</f>
        <v/>
      </c>
      <c r="IC2169" t="str">
        <f>HYPERLINK("https://web.datatree.com/?/property?propertyId=5409959")</f>
        <v>https://web.datatree.com/?/property?propertyId=5409959</v>
      </c>
    </row>
    <row r="2170" spans="1:237" x14ac:dyDescent="0.25">
      <c r="A2170" t="s">
        <v>16965</v>
      </c>
      <c r="B2170" t="s">
        <v>16966</v>
      </c>
      <c r="C2170" t="s">
        <v>16967</v>
      </c>
      <c r="D2170" t="s">
        <v>16968</v>
      </c>
      <c r="E2170" t="s">
        <v>240</v>
      </c>
      <c r="F2170">
        <v>1</v>
      </c>
      <c r="O2170" t="s">
        <v>16969</v>
      </c>
      <c r="P2170" t="s">
        <v>16965</v>
      </c>
      <c r="T2170" t="s">
        <v>242</v>
      </c>
      <c r="AE2170" t="s">
        <v>243</v>
      </c>
      <c r="AH2170" t="s">
        <v>244</v>
      </c>
      <c r="AK2170" t="s">
        <v>245</v>
      </c>
      <c r="AL2170" t="s">
        <v>246</v>
      </c>
      <c r="AM2170">
        <v>6557</v>
      </c>
      <c r="AP2170" t="s">
        <v>16970</v>
      </c>
      <c r="AQ2170" t="s">
        <v>248</v>
      </c>
      <c r="AS2170" t="s">
        <v>7676</v>
      </c>
      <c r="AT2170" t="s">
        <v>7676</v>
      </c>
      <c r="AU2170" t="s">
        <v>250</v>
      </c>
      <c r="AV2170" t="str">
        <f>"60712-3418"</f>
        <v>60712-3418</v>
      </c>
      <c r="AW2170" t="s">
        <v>3313</v>
      </c>
      <c r="AX2170" t="s">
        <v>16971</v>
      </c>
      <c r="AY2170" t="s">
        <v>16972</v>
      </c>
      <c r="AZ2170" t="s">
        <v>254</v>
      </c>
      <c r="BA2170" t="s">
        <v>16973</v>
      </c>
      <c r="BB2170" t="str">
        <f>"353-17-019"</f>
        <v>353-17-019</v>
      </c>
      <c r="BC2170" t="str">
        <f>"35317019"</f>
        <v>35317019</v>
      </c>
      <c r="BD2170" t="str">
        <f>"R35317019"</f>
        <v>R35317019</v>
      </c>
      <c r="BE2170">
        <v>4015</v>
      </c>
      <c r="BI2170" t="s">
        <v>256</v>
      </c>
      <c r="BJ2170" t="s">
        <v>257</v>
      </c>
      <c r="BK2170" t="s">
        <v>258</v>
      </c>
      <c r="BL2170">
        <v>33</v>
      </c>
      <c r="BN2170">
        <v>35.153224644356598</v>
      </c>
      <c r="BO2170">
        <v>-113.556201976201</v>
      </c>
      <c r="BP2170" t="s">
        <v>259</v>
      </c>
      <c r="CA2170" t="str">
        <f>"174"</f>
        <v>174</v>
      </c>
      <c r="CC2170">
        <v>0</v>
      </c>
      <c r="CD2170">
        <v>0</v>
      </c>
      <c r="CE2170">
        <v>0</v>
      </c>
      <c r="CF2170">
        <v>0</v>
      </c>
      <c r="CI2170">
        <v>0</v>
      </c>
      <c r="CJ2170">
        <v>0</v>
      </c>
      <c r="CL2170">
        <v>0</v>
      </c>
      <c r="CM2170">
        <v>0</v>
      </c>
      <c r="CN2170">
        <v>0</v>
      </c>
      <c r="CO2170">
        <v>0</v>
      </c>
      <c r="CP2170">
        <v>0</v>
      </c>
      <c r="CQ2170">
        <v>0</v>
      </c>
      <c r="CR2170">
        <v>0</v>
      </c>
      <c r="CS2170">
        <v>0</v>
      </c>
      <c r="CT2170">
        <v>0</v>
      </c>
      <c r="CU2170">
        <v>0</v>
      </c>
      <c r="CX2170">
        <v>0</v>
      </c>
      <c r="CZ2170">
        <v>0</v>
      </c>
      <c r="DB2170">
        <v>0</v>
      </c>
      <c r="DD2170">
        <v>0</v>
      </c>
      <c r="DF2170">
        <v>0</v>
      </c>
      <c r="DK2170">
        <v>0</v>
      </c>
      <c r="DM2170">
        <v>0</v>
      </c>
      <c r="DX2170">
        <v>0</v>
      </c>
      <c r="EC2170" t="s">
        <v>261</v>
      </c>
      <c r="ED2170" t="s">
        <v>262</v>
      </c>
      <c r="EE2170" t="s">
        <v>263</v>
      </c>
      <c r="EG2170">
        <v>435600</v>
      </c>
      <c r="EH2170">
        <v>10</v>
      </c>
      <c r="EI2170">
        <v>0</v>
      </c>
      <c r="EJ2170">
        <v>0</v>
      </c>
      <c r="EK2170">
        <v>0</v>
      </c>
      <c r="EL2170">
        <v>0</v>
      </c>
      <c r="EU2170" t="s">
        <v>264</v>
      </c>
      <c r="EV2170" t="s">
        <v>265</v>
      </c>
      <c r="EW2170" t="s">
        <v>266</v>
      </c>
      <c r="EX2170" s="1">
        <v>40135</v>
      </c>
      <c r="EY2170" t="s">
        <v>267</v>
      </c>
      <c r="EZ2170" t="str">
        <f t="shared" ref="EZ2170:EZ2175" si="114">"FALSE"</f>
        <v>FALSE</v>
      </c>
      <c r="FA2170">
        <v>2022</v>
      </c>
      <c r="FB2170">
        <v>2020</v>
      </c>
      <c r="FC2170">
        <v>300</v>
      </c>
      <c r="FD2170" t="s">
        <v>246</v>
      </c>
      <c r="FE2170" t="s">
        <v>246</v>
      </c>
      <c r="FF2170" t="s">
        <v>246</v>
      </c>
      <c r="FG2170" t="s">
        <v>246</v>
      </c>
      <c r="FH2170" t="s">
        <v>246</v>
      </c>
      <c r="FI2170" t="s">
        <v>246</v>
      </c>
      <c r="FJ2170" t="s">
        <v>246</v>
      </c>
      <c r="FK2170" t="s">
        <v>246</v>
      </c>
      <c r="FL2170" t="s">
        <v>246</v>
      </c>
      <c r="FM2170" t="s">
        <v>246</v>
      </c>
      <c r="FN2170" t="s">
        <v>246</v>
      </c>
      <c r="FO2170" t="s">
        <v>246</v>
      </c>
      <c r="FP2170" t="s">
        <v>246</v>
      </c>
      <c r="FQ2170" s="2">
        <v>851</v>
      </c>
      <c r="FR2170" s="2">
        <v>0</v>
      </c>
      <c r="FS2170" s="2">
        <v>0</v>
      </c>
      <c r="FT2170">
        <v>0</v>
      </c>
      <c r="FU2170" s="2">
        <v>5672</v>
      </c>
      <c r="FV2170" s="2">
        <v>5672</v>
      </c>
      <c r="FW2170" s="2">
        <v>0</v>
      </c>
      <c r="FX2170">
        <v>0</v>
      </c>
      <c r="FY2170" s="2">
        <v>0</v>
      </c>
      <c r="FZ2170" s="2">
        <v>0</v>
      </c>
      <c r="GA2170" s="2">
        <v>0</v>
      </c>
      <c r="GB2170">
        <v>0</v>
      </c>
      <c r="GC2170" s="2">
        <v>45.02</v>
      </c>
      <c r="GE2170" s="2">
        <v>5672</v>
      </c>
      <c r="GF2170">
        <v>15</v>
      </c>
      <c r="GH2170" t="s">
        <v>268</v>
      </c>
      <c r="GK2170" t="s">
        <v>269</v>
      </c>
      <c r="GN2170" s="1">
        <v>35877</v>
      </c>
      <c r="GO2170" s="1">
        <v>35884</v>
      </c>
      <c r="GP2170" s="2">
        <v>0</v>
      </c>
      <c r="GQ2170" t="s">
        <v>319</v>
      </c>
      <c r="GR2170" t="str">
        <f>"                    "</f>
        <v xml:space="preserve">                    </v>
      </c>
      <c r="GS2170" t="str">
        <f>"3059.963"</f>
        <v>3059.963</v>
      </c>
      <c r="GT2170" t="str">
        <f>""</f>
        <v/>
      </c>
      <c r="HF2170" t="str">
        <f>""</f>
        <v/>
      </c>
      <c r="HK2170" t="str">
        <f>""</f>
        <v/>
      </c>
      <c r="HN2170" t="s">
        <v>271</v>
      </c>
      <c r="HP2170" t="str">
        <f>""</f>
        <v/>
      </c>
      <c r="HQ2170" t="str">
        <f>""</f>
        <v/>
      </c>
      <c r="IA2170" t="str">
        <f>""</f>
        <v/>
      </c>
      <c r="IB2170" t="str">
        <f>""</f>
        <v/>
      </c>
      <c r="IC2170" t="str">
        <f>HYPERLINK("https://web.datatree.com/?/property?propertyId=5411348")</f>
        <v>https://web.datatree.com/?/property?propertyId=5411348</v>
      </c>
    </row>
    <row r="2171" spans="1:237" x14ac:dyDescent="0.25">
      <c r="A2171" t="s">
        <v>2948</v>
      </c>
      <c r="D2171" t="s">
        <v>2948</v>
      </c>
      <c r="E2171" t="s">
        <v>588</v>
      </c>
      <c r="F2171">
        <v>144</v>
      </c>
      <c r="O2171" t="s">
        <v>2949</v>
      </c>
      <c r="P2171" t="s">
        <v>2948</v>
      </c>
      <c r="Q2171" t="s">
        <v>689</v>
      </c>
      <c r="R2171" t="s">
        <v>588</v>
      </c>
      <c r="T2171" t="s">
        <v>242</v>
      </c>
      <c r="AE2171" t="s">
        <v>243</v>
      </c>
      <c r="AH2171" t="s">
        <v>244</v>
      </c>
      <c r="AK2171" t="s">
        <v>245</v>
      </c>
      <c r="AL2171" t="s">
        <v>246</v>
      </c>
      <c r="AM2171">
        <v>1333</v>
      </c>
      <c r="AP2171" t="s">
        <v>1262</v>
      </c>
      <c r="AQ2171" t="s">
        <v>302</v>
      </c>
      <c r="AR2171">
        <v>135</v>
      </c>
      <c r="AS2171" t="s">
        <v>398</v>
      </c>
      <c r="AT2171" t="s">
        <v>398</v>
      </c>
      <c r="AU2171" t="s">
        <v>400</v>
      </c>
      <c r="AV2171" t="str">
        <f>"89128-3638"</f>
        <v>89128-3638</v>
      </c>
      <c r="AW2171" t="s">
        <v>1263</v>
      </c>
      <c r="AX2171" t="s">
        <v>1264</v>
      </c>
      <c r="AY2171" t="s">
        <v>1265</v>
      </c>
      <c r="AZ2171" t="s">
        <v>254</v>
      </c>
      <c r="BA2171" t="s">
        <v>7517</v>
      </c>
      <c r="BB2171" t="str">
        <f>"351-13-012"</f>
        <v>351-13-012</v>
      </c>
      <c r="BC2171" t="str">
        <f>"35113012"</f>
        <v>35113012</v>
      </c>
      <c r="BD2171" t="str">
        <f>"R35113012"</f>
        <v>R35113012</v>
      </c>
      <c r="BE2171">
        <v>4015</v>
      </c>
      <c r="BJ2171" t="s">
        <v>333</v>
      </c>
      <c r="BK2171" t="s">
        <v>310</v>
      </c>
      <c r="BL2171">
        <v>17</v>
      </c>
      <c r="BN2171">
        <v>35.472754024981903</v>
      </c>
      <c r="BO2171">
        <v>-114.434023460161</v>
      </c>
      <c r="BP2171" t="s">
        <v>606</v>
      </c>
      <c r="BQ2171">
        <v>3</v>
      </c>
      <c r="BW2171" t="s">
        <v>607</v>
      </c>
      <c r="BX2171" t="s">
        <v>607</v>
      </c>
      <c r="CA2171" t="str">
        <f>"18|31"</f>
        <v>18|31</v>
      </c>
      <c r="CC2171">
        <v>0</v>
      </c>
      <c r="CD2171">
        <v>0</v>
      </c>
      <c r="CE2171">
        <v>0</v>
      </c>
      <c r="CF2171">
        <v>0</v>
      </c>
      <c r="CI2171">
        <v>0</v>
      </c>
      <c r="CJ2171">
        <v>0</v>
      </c>
      <c r="CL2171">
        <v>0</v>
      </c>
      <c r="CM2171">
        <v>0</v>
      </c>
      <c r="CN2171">
        <v>0</v>
      </c>
      <c r="CO2171">
        <v>0</v>
      </c>
      <c r="CP2171">
        <v>0</v>
      </c>
      <c r="CQ2171">
        <v>0</v>
      </c>
      <c r="CR2171">
        <v>0</v>
      </c>
      <c r="CS2171">
        <v>0</v>
      </c>
      <c r="CT2171">
        <v>0</v>
      </c>
      <c r="CU2171">
        <v>0</v>
      </c>
      <c r="CX2171">
        <v>0</v>
      </c>
      <c r="CZ2171">
        <v>0</v>
      </c>
      <c r="DB2171">
        <v>0</v>
      </c>
      <c r="DD2171">
        <v>0</v>
      </c>
      <c r="DF2171">
        <v>0</v>
      </c>
      <c r="DK2171">
        <v>0</v>
      </c>
      <c r="DM2171">
        <v>0</v>
      </c>
      <c r="DX2171">
        <v>0</v>
      </c>
      <c r="EC2171" t="s">
        <v>336</v>
      </c>
      <c r="ED2171" t="s">
        <v>337</v>
      </c>
      <c r="EE2171" t="s">
        <v>338</v>
      </c>
      <c r="EG2171">
        <v>435600</v>
      </c>
      <c r="EH2171">
        <v>10</v>
      </c>
      <c r="EI2171">
        <v>0</v>
      </c>
      <c r="EJ2171">
        <v>0</v>
      </c>
      <c r="EK2171">
        <v>0</v>
      </c>
      <c r="EL2171">
        <v>0</v>
      </c>
      <c r="EU2171" t="s">
        <v>264</v>
      </c>
      <c r="EV2171" t="s">
        <v>339</v>
      </c>
      <c r="EW2171" t="s">
        <v>340</v>
      </c>
      <c r="EX2171" s="1">
        <v>40135</v>
      </c>
      <c r="EY2171" t="s">
        <v>267</v>
      </c>
      <c r="EZ2171" t="str">
        <f t="shared" si="114"/>
        <v>FALSE</v>
      </c>
      <c r="FA2171">
        <v>2022</v>
      </c>
      <c r="FB2171">
        <v>2020</v>
      </c>
      <c r="FC2171">
        <v>400</v>
      </c>
      <c r="FD2171" t="s">
        <v>246</v>
      </c>
      <c r="FE2171" t="s">
        <v>246</v>
      </c>
      <c r="FF2171" t="s">
        <v>246</v>
      </c>
      <c r="FG2171" t="s">
        <v>246</v>
      </c>
      <c r="FH2171" t="s">
        <v>246</v>
      </c>
      <c r="FI2171" t="s">
        <v>246</v>
      </c>
      <c r="FJ2171" t="s">
        <v>246</v>
      </c>
      <c r="FK2171" t="s">
        <v>246</v>
      </c>
      <c r="FL2171" t="s">
        <v>246</v>
      </c>
      <c r="FM2171" t="s">
        <v>246</v>
      </c>
      <c r="FN2171" t="s">
        <v>246</v>
      </c>
      <c r="FO2171" t="s">
        <v>246</v>
      </c>
      <c r="FP2171" t="s">
        <v>246</v>
      </c>
      <c r="FQ2171" s="2">
        <v>928</v>
      </c>
      <c r="FR2171" s="2">
        <v>0</v>
      </c>
      <c r="FS2171" s="2">
        <v>0</v>
      </c>
      <c r="FT2171">
        <v>0</v>
      </c>
      <c r="FU2171" s="2">
        <v>6190</v>
      </c>
      <c r="FV2171" s="2">
        <v>6190</v>
      </c>
      <c r="FW2171" s="2">
        <v>0</v>
      </c>
      <c r="FX2171">
        <v>0</v>
      </c>
      <c r="FY2171" s="2">
        <v>0</v>
      </c>
      <c r="FZ2171" s="2">
        <v>0</v>
      </c>
      <c r="GA2171" s="2">
        <v>0</v>
      </c>
      <c r="GB2171">
        <v>0</v>
      </c>
      <c r="GC2171" s="2">
        <v>85.4</v>
      </c>
      <c r="GE2171" s="2">
        <v>6190</v>
      </c>
      <c r="GH2171" t="s">
        <v>315</v>
      </c>
      <c r="GK2171" t="s">
        <v>316</v>
      </c>
      <c r="GL2171" t="s">
        <v>317</v>
      </c>
      <c r="GM2171" t="s">
        <v>318</v>
      </c>
      <c r="GN2171" s="1">
        <v>43529</v>
      </c>
      <c r="GO2171" s="1">
        <v>43535</v>
      </c>
      <c r="GQ2171" t="s">
        <v>270</v>
      </c>
      <c r="GR2171" t="str">
        <f>""</f>
        <v/>
      </c>
      <c r="GS2171" t="str">
        <f>"2019.11808"</f>
        <v>2019.11808</v>
      </c>
      <c r="GT2171" t="str">
        <f>""</f>
        <v/>
      </c>
      <c r="HF2171" t="str">
        <f>""</f>
        <v/>
      </c>
      <c r="HK2171" t="str">
        <f>""</f>
        <v/>
      </c>
      <c r="HN2171" t="s">
        <v>271</v>
      </c>
      <c r="HP2171" t="str">
        <f>""</f>
        <v/>
      </c>
      <c r="HQ2171" t="str">
        <f>""</f>
        <v/>
      </c>
      <c r="IA2171" t="str">
        <f>""</f>
        <v/>
      </c>
      <c r="IB2171" t="str">
        <f>""</f>
        <v/>
      </c>
      <c r="IC2171" t="str">
        <f>HYPERLINK("https://web.datatree.com/?/property?propertyId=5401134")</f>
        <v>https://web.datatree.com/?/property?propertyId=5401134</v>
      </c>
    </row>
    <row r="2172" spans="1:237" x14ac:dyDescent="0.25">
      <c r="A2172" t="s">
        <v>16974</v>
      </c>
      <c r="B2172" t="s">
        <v>16975</v>
      </c>
      <c r="C2172" t="s">
        <v>13484</v>
      </c>
      <c r="D2172" t="s">
        <v>15329</v>
      </c>
      <c r="E2172" t="s">
        <v>240</v>
      </c>
      <c r="F2172">
        <v>9</v>
      </c>
      <c r="G2172" t="s">
        <v>16976</v>
      </c>
      <c r="H2172" t="s">
        <v>16977</v>
      </c>
      <c r="I2172" t="s">
        <v>1281</v>
      </c>
      <c r="J2172" t="s">
        <v>15329</v>
      </c>
      <c r="K2172" t="s">
        <v>240</v>
      </c>
      <c r="L2172">
        <v>13</v>
      </c>
      <c r="O2172" t="s">
        <v>16978</v>
      </c>
      <c r="P2172" t="s">
        <v>16979</v>
      </c>
      <c r="T2172" t="s">
        <v>242</v>
      </c>
      <c r="AE2172" t="s">
        <v>243</v>
      </c>
      <c r="AH2172" t="s">
        <v>244</v>
      </c>
      <c r="AK2172" t="s">
        <v>245</v>
      </c>
      <c r="AP2172" t="s">
        <v>13653</v>
      </c>
      <c r="AS2172" t="s">
        <v>345</v>
      </c>
      <c r="AT2172" t="s">
        <v>345</v>
      </c>
      <c r="AU2172" t="s">
        <v>243</v>
      </c>
      <c r="AV2172" t="str">
        <f>"86402-1111"</f>
        <v>86402-1111</v>
      </c>
      <c r="AW2172" t="s">
        <v>1824</v>
      </c>
      <c r="AX2172" t="s">
        <v>13654</v>
      </c>
      <c r="AY2172" t="s">
        <v>13655</v>
      </c>
      <c r="AZ2172" t="s">
        <v>254</v>
      </c>
      <c r="BA2172" t="s">
        <v>16980</v>
      </c>
      <c r="BB2172" t="str">
        <f>"121-01-007"</f>
        <v>121-01-007</v>
      </c>
      <c r="BC2172" t="str">
        <f>"12101007"</f>
        <v>12101007</v>
      </c>
      <c r="BD2172" t="str">
        <f>"R12101007"</f>
        <v>R12101007</v>
      </c>
      <c r="BE2172">
        <v>4015</v>
      </c>
      <c r="BI2172" t="s">
        <v>256</v>
      </c>
      <c r="BJ2172" t="s">
        <v>1173</v>
      </c>
      <c r="BK2172" t="s">
        <v>548</v>
      </c>
      <c r="BL2172">
        <v>12</v>
      </c>
      <c r="BN2172">
        <v>34.483419349855801</v>
      </c>
      <c r="BO2172">
        <v>-113.782656839045</v>
      </c>
      <c r="BW2172" t="s">
        <v>16981</v>
      </c>
      <c r="BX2172" t="s">
        <v>16981</v>
      </c>
      <c r="CA2172" t="str">
        <f>""</f>
        <v/>
      </c>
      <c r="CC2172">
        <v>0</v>
      </c>
      <c r="CD2172">
        <v>0</v>
      </c>
      <c r="CE2172">
        <v>0</v>
      </c>
      <c r="CF2172">
        <v>0</v>
      </c>
      <c r="CI2172">
        <v>0</v>
      </c>
      <c r="CJ2172">
        <v>0</v>
      </c>
      <c r="CL2172">
        <v>0</v>
      </c>
      <c r="CM2172">
        <v>0</v>
      </c>
      <c r="CN2172">
        <v>0</v>
      </c>
      <c r="CO2172">
        <v>0</v>
      </c>
      <c r="CP2172">
        <v>0</v>
      </c>
      <c r="CQ2172">
        <v>0</v>
      </c>
      <c r="CR2172">
        <v>0</v>
      </c>
      <c r="CS2172">
        <v>0</v>
      </c>
      <c r="CT2172">
        <v>0</v>
      </c>
      <c r="CU2172">
        <v>0</v>
      </c>
      <c r="CX2172">
        <v>0</v>
      </c>
      <c r="CZ2172">
        <v>0</v>
      </c>
      <c r="DB2172">
        <v>0</v>
      </c>
      <c r="DD2172">
        <v>0</v>
      </c>
      <c r="DF2172">
        <v>0</v>
      </c>
      <c r="DK2172">
        <v>0</v>
      </c>
      <c r="DM2172">
        <v>0</v>
      </c>
      <c r="DX2172">
        <v>0</v>
      </c>
      <c r="EC2172" t="s">
        <v>284</v>
      </c>
      <c r="ED2172" t="s">
        <v>285</v>
      </c>
      <c r="EE2172" t="s">
        <v>286</v>
      </c>
      <c r="EG2172">
        <v>435600</v>
      </c>
      <c r="EH2172">
        <v>10</v>
      </c>
      <c r="EI2172">
        <v>0</v>
      </c>
      <c r="EJ2172">
        <v>0</v>
      </c>
      <c r="EK2172">
        <v>0</v>
      </c>
      <c r="EL2172">
        <v>0</v>
      </c>
      <c r="EU2172" t="s">
        <v>653</v>
      </c>
      <c r="EV2172" t="s">
        <v>1175</v>
      </c>
      <c r="EW2172" t="s">
        <v>1176</v>
      </c>
      <c r="EX2172" s="1">
        <v>40135</v>
      </c>
      <c r="EY2172" t="s">
        <v>267</v>
      </c>
      <c r="EZ2172" t="str">
        <f t="shared" si="114"/>
        <v>FALSE</v>
      </c>
      <c r="FA2172">
        <v>2022</v>
      </c>
      <c r="FB2172">
        <v>2020</v>
      </c>
      <c r="FC2172">
        <v>600</v>
      </c>
      <c r="FD2172" t="s">
        <v>246</v>
      </c>
      <c r="FE2172" t="s">
        <v>246</v>
      </c>
      <c r="FF2172" t="s">
        <v>246</v>
      </c>
      <c r="FG2172" t="s">
        <v>246</v>
      </c>
      <c r="FH2172" t="s">
        <v>246</v>
      </c>
      <c r="FI2172" t="s">
        <v>246</v>
      </c>
      <c r="FJ2172" t="s">
        <v>246</v>
      </c>
      <c r="FK2172" t="s">
        <v>246</v>
      </c>
      <c r="FL2172" t="s">
        <v>246</v>
      </c>
      <c r="FM2172" t="s">
        <v>246</v>
      </c>
      <c r="FN2172" t="s">
        <v>246</v>
      </c>
      <c r="FO2172" t="s">
        <v>246</v>
      </c>
      <c r="FP2172" t="s">
        <v>246</v>
      </c>
      <c r="FQ2172" s="2">
        <v>8</v>
      </c>
      <c r="FR2172" s="2">
        <v>0</v>
      </c>
      <c r="FS2172" s="2">
        <v>0</v>
      </c>
      <c r="FT2172">
        <v>0</v>
      </c>
      <c r="FU2172" s="2">
        <v>54</v>
      </c>
      <c r="FV2172" s="2">
        <v>54</v>
      </c>
      <c r="FW2172" s="2">
        <v>0</v>
      </c>
      <c r="FX2172">
        <v>0</v>
      </c>
      <c r="FY2172" s="2">
        <v>0</v>
      </c>
      <c r="FZ2172" s="2">
        <v>0</v>
      </c>
      <c r="GA2172" s="2">
        <v>0</v>
      </c>
      <c r="GB2172">
        <v>0</v>
      </c>
      <c r="GC2172" s="2">
        <v>0.7</v>
      </c>
      <c r="GE2172" s="2">
        <v>54</v>
      </c>
      <c r="GH2172" t="s">
        <v>289</v>
      </c>
      <c r="GK2172" t="s">
        <v>290</v>
      </c>
      <c r="GL2172" t="s">
        <v>290</v>
      </c>
      <c r="GR2172" t="str">
        <f>""</f>
        <v/>
      </c>
      <c r="GS2172" t="str">
        <f>""</f>
        <v/>
      </c>
      <c r="GT2172" t="str">
        <f>""</f>
        <v/>
      </c>
      <c r="HF2172" t="str">
        <f>""</f>
        <v/>
      </c>
      <c r="HK2172" t="str">
        <f>""</f>
        <v/>
      </c>
      <c r="HN2172" t="s">
        <v>271</v>
      </c>
      <c r="HP2172" t="str">
        <f>""</f>
        <v/>
      </c>
      <c r="HQ2172" t="str">
        <f>""</f>
        <v/>
      </c>
      <c r="IA2172" t="str">
        <f>""</f>
        <v/>
      </c>
      <c r="IB2172" t="str">
        <f>""</f>
        <v/>
      </c>
      <c r="IC2172" t="str">
        <f>HYPERLINK("https://web.datatree.com/?/property?propertyId=5403251")</f>
        <v>https://web.datatree.com/?/property?propertyId=5403251</v>
      </c>
    </row>
    <row r="2173" spans="1:237" x14ac:dyDescent="0.25">
      <c r="A2173" t="s">
        <v>16982</v>
      </c>
      <c r="B2173" t="s">
        <v>16983</v>
      </c>
      <c r="C2173" t="s">
        <v>16984</v>
      </c>
      <c r="D2173" t="s">
        <v>6196</v>
      </c>
      <c r="E2173" t="s">
        <v>240</v>
      </c>
      <c r="F2173">
        <v>2</v>
      </c>
      <c r="O2173" t="s">
        <v>16985</v>
      </c>
      <c r="P2173" t="s">
        <v>16982</v>
      </c>
      <c r="Q2173" t="s">
        <v>1373</v>
      </c>
      <c r="T2173" t="s">
        <v>242</v>
      </c>
      <c r="AE2173" t="s">
        <v>243</v>
      </c>
      <c r="AH2173" t="s">
        <v>244</v>
      </c>
      <c r="AK2173" t="s">
        <v>245</v>
      </c>
      <c r="AM2173">
        <v>1383</v>
      </c>
      <c r="AP2173" t="s">
        <v>16986</v>
      </c>
      <c r="AQ2173" t="s">
        <v>419</v>
      </c>
      <c r="AS2173" t="s">
        <v>1860</v>
      </c>
      <c r="AT2173" t="s">
        <v>1860</v>
      </c>
      <c r="AU2173" t="s">
        <v>1134</v>
      </c>
      <c r="AV2173" t="str">
        <f>"77077-3113"</f>
        <v>77077-3113</v>
      </c>
      <c r="AW2173" t="s">
        <v>616</v>
      </c>
      <c r="AX2173" t="s">
        <v>16987</v>
      </c>
      <c r="AY2173" t="s">
        <v>16988</v>
      </c>
      <c r="AZ2173" t="s">
        <v>254</v>
      </c>
      <c r="BA2173" t="s">
        <v>16989</v>
      </c>
      <c r="BB2173" t="str">
        <f>"319-03-015C"</f>
        <v>319-03-015C</v>
      </c>
      <c r="BC2173" t="str">
        <f>"31903015C"</f>
        <v>31903015C</v>
      </c>
      <c r="BD2173" t="str">
        <f>"R31903015C"</f>
        <v>R31903015C</v>
      </c>
      <c r="BE2173">
        <v>4015</v>
      </c>
      <c r="BJ2173" t="s">
        <v>498</v>
      </c>
      <c r="BK2173" t="s">
        <v>499</v>
      </c>
      <c r="BL2173">
        <v>3</v>
      </c>
      <c r="BN2173">
        <v>35.665023470498198</v>
      </c>
      <c r="BO2173">
        <v>-114.29725390471</v>
      </c>
      <c r="BP2173" t="s">
        <v>696</v>
      </c>
      <c r="BW2173" t="s">
        <v>697</v>
      </c>
      <c r="BX2173" t="s">
        <v>697</v>
      </c>
      <c r="CA2173" t="str">
        <f>"15C"</f>
        <v>15C</v>
      </c>
      <c r="CC2173">
        <v>0</v>
      </c>
      <c r="CD2173">
        <v>0</v>
      </c>
      <c r="CE2173">
        <v>0</v>
      </c>
      <c r="CF2173">
        <v>0</v>
      </c>
      <c r="CI2173">
        <v>0</v>
      </c>
      <c r="CJ2173">
        <v>0</v>
      </c>
      <c r="CL2173">
        <v>0</v>
      </c>
      <c r="CM2173">
        <v>0</v>
      </c>
      <c r="CN2173">
        <v>0</v>
      </c>
      <c r="CO2173">
        <v>0</v>
      </c>
      <c r="CP2173">
        <v>0</v>
      </c>
      <c r="CQ2173">
        <v>0</v>
      </c>
      <c r="CR2173">
        <v>0</v>
      </c>
      <c r="CS2173">
        <v>0</v>
      </c>
      <c r="CT2173">
        <v>0</v>
      </c>
      <c r="CU2173">
        <v>0</v>
      </c>
      <c r="CX2173">
        <v>0</v>
      </c>
      <c r="CZ2173">
        <v>0</v>
      </c>
      <c r="DB2173">
        <v>0</v>
      </c>
      <c r="DD2173">
        <v>0</v>
      </c>
      <c r="DF2173">
        <v>0</v>
      </c>
      <c r="DK2173">
        <v>0</v>
      </c>
      <c r="DM2173">
        <v>0</v>
      </c>
      <c r="DX2173">
        <v>0</v>
      </c>
      <c r="EC2173" t="s">
        <v>261</v>
      </c>
      <c r="ED2173" t="s">
        <v>262</v>
      </c>
      <c r="EE2173" t="s">
        <v>263</v>
      </c>
      <c r="EG2173">
        <v>435600</v>
      </c>
      <c r="EH2173">
        <v>10</v>
      </c>
      <c r="EI2173">
        <v>0</v>
      </c>
      <c r="EJ2173">
        <v>0</v>
      </c>
      <c r="EK2173">
        <v>0</v>
      </c>
      <c r="EL2173">
        <v>0</v>
      </c>
      <c r="EU2173" t="s">
        <v>264</v>
      </c>
      <c r="EV2173" t="s">
        <v>502</v>
      </c>
      <c r="EW2173" t="s">
        <v>503</v>
      </c>
      <c r="EX2173" s="1">
        <v>40135</v>
      </c>
      <c r="EY2173" t="s">
        <v>267</v>
      </c>
      <c r="EZ2173" t="str">
        <f t="shared" si="114"/>
        <v>FALSE</v>
      </c>
      <c r="FA2173">
        <v>2022</v>
      </c>
      <c r="FB2173">
        <v>2020</v>
      </c>
      <c r="FC2173">
        <v>1110</v>
      </c>
      <c r="FD2173" t="s">
        <v>246</v>
      </c>
      <c r="FE2173" t="s">
        <v>246</v>
      </c>
      <c r="FF2173" t="s">
        <v>246</v>
      </c>
      <c r="FG2173" t="s">
        <v>246</v>
      </c>
      <c r="FH2173" t="s">
        <v>246</v>
      </c>
      <c r="FI2173" t="s">
        <v>246</v>
      </c>
      <c r="FJ2173" t="s">
        <v>246</v>
      </c>
      <c r="FK2173" t="s">
        <v>246</v>
      </c>
      <c r="FL2173" t="s">
        <v>246</v>
      </c>
      <c r="FM2173" t="s">
        <v>246</v>
      </c>
      <c r="FN2173" t="s">
        <v>246</v>
      </c>
      <c r="FO2173" t="s">
        <v>246</v>
      </c>
      <c r="FP2173" t="s">
        <v>246</v>
      </c>
      <c r="FQ2173" s="2">
        <v>1082</v>
      </c>
      <c r="FR2173" s="2">
        <v>0</v>
      </c>
      <c r="FS2173" s="2">
        <v>0</v>
      </c>
      <c r="FT2173">
        <v>0</v>
      </c>
      <c r="FU2173" s="2">
        <v>7214</v>
      </c>
      <c r="FV2173" s="2">
        <v>7214</v>
      </c>
      <c r="FW2173" s="2">
        <v>0</v>
      </c>
      <c r="FX2173">
        <v>0</v>
      </c>
      <c r="FY2173" s="2">
        <v>0</v>
      </c>
      <c r="FZ2173" s="2">
        <v>0</v>
      </c>
      <c r="GA2173" s="2">
        <v>0</v>
      </c>
      <c r="GB2173">
        <v>0</v>
      </c>
      <c r="GC2173" s="2">
        <v>67.760000000000005</v>
      </c>
      <c r="GE2173" s="2">
        <v>7214</v>
      </c>
      <c r="GH2173" t="s">
        <v>315</v>
      </c>
      <c r="GK2173" t="s">
        <v>316</v>
      </c>
      <c r="GL2173" t="s">
        <v>317</v>
      </c>
      <c r="GM2173" t="s">
        <v>318</v>
      </c>
      <c r="GN2173" s="1">
        <v>36829</v>
      </c>
      <c r="GO2173" s="1">
        <v>36836</v>
      </c>
      <c r="GP2173" s="2">
        <v>0</v>
      </c>
      <c r="GQ2173" t="s">
        <v>319</v>
      </c>
      <c r="GR2173" t="str">
        <f>"                    "</f>
        <v xml:space="preserve">                    </v>
      </c>
      <c r="GS2173" t="str">
        <f>"UNKNOWN"</f>
        <v>UNKNOWN</v>
      </c>
      <c r="GT2173" t="str">
        <f>""</f>
        <v/>
      </c>
      <c r="HF2173" t="str">
        <f>""</f>
        <v/>
      </c>
      <c r="HK2173" t="str">
        <f>""</f>
        <v/>
      </c>
      <c r="HN2173" t="s">
        <v>271</v>
      </c>
      <c r="HP2173" t="str">
        <f>""</f>
        <v/>
      </c>
      <c r="HQ2173" t="str">
        <f>""</f>
        <v/>
      </c>
      <c r="IA2173" t="str">
        <f>""</f>
        <v/>
      </c>
      <c r="IB2173" t="str">
        <f>""</f>
        <v/>
      </c>
      <c r="IC2173" t="str">
        <f>HYPERLINK("https://web.datatree.com/?/property?propertyId=5403395")</f>
        <v>https://web.datatree.com/?/property?propertyId=5403395</v>
      </c>
    </row>
    <row r="2174" spans="1:237" x14ac:dyDescent="0.25">
      <c r="A2174" t="s">
        <v>8773</v>
      </c>
      <c r="B2174" t="s">
        <v>8774</v>
      </c>
      <c r="C2174" t="s">
        <v>8774</v>
      </c>
      <c r="D2174" t="s">
        <v>8775</v>
      </c>
      <c r="E2174" t="s">
        <v>240</v>
      </c>
      <c r="F2174">
        <v>2</v>
      </c>
      <c r="O2174" t="s">
        <v>8776</v>
      </c>
      <c r="P2174" t="s">
        <v>8773</v>
      </c>
      <c r="Q2174" t="s">
        <v>765</v>
      </c>
      <c r="R2174" t="s">
        <v>2412</v>
      </c>
      <c r="T2174" t="s">
        <v>242</v>
      </c>
      <c r="AE2174" t="s">
        <v>243</v>
      </c>
      <c r="AH2174" t="s">
        <v>244</v>
      </c>
      <c r="AK2174" t="s">
        <v>245</v>
      </c>
      <c r="AM2174">
        <v>1860</v>
      </c>
      <c r="AP2174" t="s">
        <v>8777</v>
      </c>
      <c r="AQ2174" t="s">
        <v>302</v>
      </c>
      <c r="AS2174" t="s">
        <v>8778</v>
      </c>
      <c r="AT2174" t="s">
        <v>8778</v>
      </c>
      <c r="AU2174" t="s">
        <v>250</v>
      </c>
      <c r="AV2174" t="str">
        <f>"60565-6730"</f>
        <v>60565-6730</v>
      </c>
      <c r="AW2174" t="s">
        <v>2521</v>
      </c>
      <c r="AX2174" t="s">
        <v>8779</v>
      </c>
      <c r="AY2174" t="s">
        <v>8780</v>
      </c>
      <c r="AZ2174" t="s">
        <v>254</v>
      </c>
      <c r="BA2174" t="s">
        <v>16990</v>
      </c>
      <c r="BB2174" t="str">
        <f>"353-18-072"</f>
        <v>353-18-072</v>
      </c>
      <c r="BC2174" t="str">
        <f>"35318072"</f>
        <v>35318072</v>
      </c>
      <c r="BD2174" t="str">
        <f>"R35318072"</f>
        <v>R35318072</v>
      </c>
      <c r="BE2174">
        <v>4015</v>
      </c>
      <c r="BI2174" t="s">
        <v>256</v>
      </c>
      <c r="BJ2174" t="s">
        <v>257</v>
      </c>
      <c r="BK2174" t="s">
        <v>258</v>
      </c>
      <c r="BL2174">
        <v>35</v>
      </c>
      <c r="BN2174">
        <v>35.153185137497999</v>
      </c>
      <c r="BO2174">
        <v>-113.514206710146</v>
      </c>
      <c r="BP2174" t="s">
        <v>259</v>
      </c>
      <c r="BW2174" t="s">
        <v>1034</v>
      </c>
      <c r="BX2174" t="s">
        <v>1034</v>
      </c>
      <c r="CA2174" t="str">
        <f>"523"</f>
        <v>523</v>
      </c>
      <c r="CC2174">
        <v>0</v>
      </c>
      <c r="CD2174">
        <v>0</v>
      </c>
      <c r="CE2174">
        <v>0</v>
      </c>
      <c r="CF2174">
        <v>0</v>
      </c>
      <c r="CI2174">
        <v>0</v>
      </c>
      <c r="CJ2174">
        <v>0</v>
      </c>
      <c r="CL2174">
        <v>0</v>
      </c>
      <c r="CM2174">
        <v>0</v>
      </c>
      <c r="CN2174">
        <v>0</v>
      </c>
      <c r="CO2174">
        <v>0</v>
      </c>
      <c r="CP2174">
        <v>0</v>
      </c>
      <c r="CQ2174">
        <v>0</v>
      </c>
      <c r="CR2174">
        <v>0</v>
      </c>
      <c r="CS2174">
        <v>0</v>
      </c>
      <c r="CT2174">
        <v>0</v>
      </c>
      <c r="CU2174">
        <v>0</v>
      </c>
      <c r="CX2174">
        <v>0</v>
      </c>
      <c r="CZ2174">
        <v>0</v>
      </c>
      <c r="DB2174">
        <v>0</v>
      </c>
      <c r="DD2174">
        <v>0</v>
      </c>
      <c r="DF2174">
        <v>0</v>
      </c>
      <c r="DK2174">
        <v>0</v>
      </c>
      <c r="DM2174">
        <v>0</v>
      </c>
      <c r="DX2174">
        <v>0</v>
      </c>
      <c r="EC2174" t="s">
        <v>261</v>
      </c>
      <c r="ED2174" t="s">
        <v>262</v>
      </c>
      <c r="EE2174" t="s">
        <v>263</v>
      </c>
      <c r="EG2174">
        <v>435600</v>
      </c>
      <c r="EH2174">
        <v>10</v>
      </c>
      <c r="EI2174">
        <v>0</v>
      </c>
      <c r="EJ2174">
        <v>0</v>
      </c>
      <c r="EK2174">
        <v>0</v>
      </c>
      <c r="EL2174">
        <v>0</v>
      </c>
      <c r="EU2174" t="s">
        <v>264</v>
      </c>
      <c r="EV2174" t="s">
        <v>265</v>
      </c>
      <c r="EW2174" t="s">
        <v>266</v>
      </c>
      <c r="EX2174" s="1">
        <v>40135</v>
      </c>
      <c r="EY2174" t="s">
        <v>267</v>
      </c>
      <c r="EZ2174" t="str">
        <f t="shared" si="114"/>
        <v>FALSE</v>
      </c>
      <c r="FA2174">
        <v>2022</v>
      </c>
      <c r="FB2174">
        <v>2020</v>
      </c>
      <c r="FC2174">
        <v>300</v>
      </c>
      <c r="FD2174" t="s">
        <v>246</v>
      </c>
      <c r="FE2174" t="s">
        <v>246</v>
      </c>
      <c r="FF2174" t="s">
        <v>246</v>
      </c>
      <c r="FG2174" t="s">
        <v>246</v>
      </c>
      <c r="FH2174" t="s">
        <v>246</v>
      </c>
      <c r="FI2174" t="s">
        <v>246</v>
      </c>
      <c r="FJ2174" t="s">
        <v>246</v>
      </c>
      <c r="FK2174" t="s">
        <v>246</v>
      </c>
      <c r="FL2174" t="s">
        <v>246</v>
      </c>
      <c r="FM2174" t="s">
        <v>246</v>
      </c>
      <c r="FN2174" t="s">
        <v>246</v>
      </c>
      <c r="FO2174" t="s">
        <v>246</v>
      </c>
      <c r="FP2174" t="s">
        <v>246</v>
      </c>
      <c r="FQ2174" s="2">
        <v>358</v>
      </c>
      <c r="FR2174" s="2">
        <v>0</v>
      </c>
      <c r="FS2174" s="2">
        <v>0</v>
      </c>
      <c r="FT2174">
        <v>0</v>
      </c>
      <c r="FU2174" s="2">
        <v>2388</v>
      </c>
      <c r="FV2174" s="2">
        <v>2388</v>
      </c>
      <c r="FW2174" s="2">
        <v>0</v>
      </c>
      <c r="FX2174">
        <v>0</v>
      </c>
      <c r="FY2174" s="2">
        <v>0</v>
      </c>
      <c r="FZ2174" s="2">
        <v>0</v>
      </c>
      <c r="GA2174" s="2">
        <v>0</v>
      </c>
      <c r="GB2174">
        <v>0</v>
      </c>
      <c r="GC2174" s="2">
        <v>40.700000000000003</v>
      </c>
      <c r="GE2174" s="2">
        <v>2388</v>
      </c>
      <c r="GF2174">
        <v>16</v>
      </c>
      <c r="GH2174" t="s">
        <v>268</v>
      </c>
      <c r="GK2174" t="s">
        <v>269</v>
      </c>
      <c r="GN2174" s="1">
        <v>41334</v>
      </c>
      <c r="GO2174" s="1">
        <v>41339</v>
      </c>
      <c r="GQ2174" t="s">
        <v>553</v>
      </c>
      <c r="GR2174" t="str">
        <f>""</f>
        <v/>
      </c>
      <c r="GS2174" t="str">
        <f>"2013.11559"</f>
        <v>2013.11559</v>
      </c>
      <c r="GT2174" t="str">
        <f>""</f>
        <v/>
      </c>
      <c r="HF2174" t="str">
        <f>""</f>
        <v/>
      </c>
      <c r="HK2174" t="str">
        <f>""</f>
        <v/>
      </c>
      <c r="HN2174" t="s">
        <v>271</v>
      </c>
      <c r="HP2174" t="str">
        <f>""</f>
        <v/>
      </c>
      <c r="HQ2174" t="str">
        <f>""</f>
        <v/>
      </c>
      <c r="IA2174" t="str">
        <f>""</f>
        <v/>
      </c>
      <c r="IB2174" t="str">
        <f>""</f>
        <v/>
      </c>
      <c r="IC2174" t="str">
        <f>HYPERLINK("https://web.datatree.com/?/property?propertyId=5403917")</f>
        <v>https://web.datatree.com/?/property?propertyId=5403917</v>
      </c>
    </row>
    <row r="2175" spans="1:237" x14ac:dyDescent="0.25">
      <c r="A2175" t="s">
        <v>7079</v>
      </c>
      <c r="D2175" t="s">
        <v>7079</v>
      </c>
      <c r="E2175" t="s">
        <v>273</v>
      </c>
      <c r="F2175">
        <v>49</v>
      </c>
      <c r="O2175" t="s">
        <v>7079</v>
      </c>
      <c r="P2175" t="s">
        <v>7079</v>
      </c>
      <c r="T2175" t="s">
        <v>242</v>
      </c>
      <c r="AE2175" t="s">
        <v>243</v>
      </c>
      <c r="AH2175" t="s">
        <v>244</v>
      </c>
      <c r="AK2175" t="s">
        <v>245</v>
      </c>
      <c r="AL2175" t="s">
        <v>246</v>
      </c>
      <c r="AM2175">
        <v>1</v>
      </c>
      <c r="AP2175" t="s">
        <v>2483</v>
      </c>
      <c r="AQ2175" t="s">
        <v>248</v>
      </c>
      <c r="AR2175">
        <v>800</v>
      </c>
      <c r="AS2175" t="s">
        <v>591</v>
      </c>
      <c r="AT2175" t="s">
        <v>591</v>
      </c>
      <c r="AU2175" t="s">
        <v>243</v>
      </c>
      <c r="AV2175" t="str">
        <f>"85004-4427"</f>
        <v>85004-4427</v>
      </c>
      <c r="AW2175" t="s">
        <v>1263</v>
      </c>
      <c r="AX2175" t="s">
        <v>6130</v>
      </c>
      <c r="AY2175" t="s">
        <v>6131</v>
      </c>
      <c r="AZ2175" t="s">
        <v>254</v>
      </c>
      <c r="BA2175" t="s">
        <v>16991</v>
      </c>
      <c r="BB2175" t="str">
        <f>"340-07-043"</f>
        <v>340-07-043</v>
      </c>
      <c r="BC2175" t="str">
        <f>"34007043"</f>
        <v>34007043</v>
      </c>
      <c r="BD2175" t="str">
        <f>"R34007043"</f>
        <v>R34007043</v>
      </c>
      <c r="BE2175">
        <v>4015</v>
      </c>
      <c r="BJ2175" t="s">
        <v>333</v>
      </c>
      <c r="BK2175" t="s">
        <v>559</v>
      </c>
      <c r="BL2175">
        <v>9</v>
      </c>
      <c r="BN2175">
        <v>35.481047736221001</v>
      </c>
      <c r="BO2175">
        <v>-114.21282008537599</v>
      </c>
      <c r="BW2175" t="s">
        <v>6357</v>
      </c>
      <c r="BX2175" t="s">
        <v>6357</v>
      </c>
      <c r="CA2175" t="str">
        <f>""</f>
        <v/>
      </c>
      <c r="CC2175">
        <v>0</v>
      </c>
      <c r="CD2175">
        <v>0</v>
      </c>
      <c r="CE2175">
        <v>0</v>
      </c>
      <c r="CF2175">
        <v>0</v>
      </c>
      <c r="CI2175">
        <v>0</v>
      </c>
      <c r="CJ2175">
        <v>0</v>
      </c>
      <c r="CL2175">
        <v>0</v>
      </c>
      <c r="CM2175">
        <v>0</v>
      </c>
      <c r="CN2175">
        <v>0</v>
      </c>
      <c r="CO2175">
        <v>0</v>
      </c>
      <c r="CP2175">
        <v>0</v>
      </c>
      <c r="CQ2175">
        <v>0</v>
      </c>
      <c r="CR2175">
        <v>0</v>
      </c>
      <c r="CS2175">
        <v>0</v>
      </c>
      <c r="CT2175">
        <v>0</v>
      </c>
      <c r="CU2175">
        <v>0</v>
      </c>
      <c r="CX2175">
        <v>0</v>
      </c>
      <c r="CZ2175">
        <v>0</v>
      </c>
      <c r="DB2175">
        <v>0</v>
      </c>
      <c r="DD2175">
        <v>0</v>
      </c>
      <c r="DF2175">
        <v>0</v>
      </c>
      <c r="DK2175">
        <v>0</v>
      </c>
      <c r="DM2175">
        <v>0</v>
      </c>
      <c r="DX2175">
        <v>0</v>
      </c>
      <c r="EC2175" t="s">
        <v>261</v>
      </c>
      <c r="ED2175" t="s">
        <v>354</v>
      </c>
      <c r="EE2175" t="s">
        <v>1089</v>
      </c>
      <c r="EG2175">
        <v>435600</v>
      </c>
      <c r="EH2175">
        <v>10</v>
      </c>
      <c r="EI2175">
        <v>0</v>
      </c>
      <c r="EJ2175">
        <v>0</v>
      </c>
      <c r="EK2175">
        <v>0</v>
      </c>
      <c r="EL2175">
        <v>0</v>
      </c>
      <c r="EU2175" t="s">
        <v>653</v>
      </c>
      <c r="EV2175" t="s">
        <v>6358</v>
      </c>
      <c r="EW2175" t="s">
        <v>6359</v>
      </c>
      <c r="EX2175" s="1">
        <v>40135</v>
      </c>
      <c r="EY2175" t="s">
        <v>6136</v>
      </c>
      <c r="EZ2175" t="str">
        <f t="shared" si="114"/>
        <v>FALSE</v>
      </c>
      <c r="FA2175">
        <v>2022</v>
      </c>
      <c r="FB2175">
        <v>2020</v>
      </c>
      <c r="FC2175">
        <v>400</v>
      </c>
      <c r="FD2175" t="s">
        <v>246</v>
      </c>
      <c r="FE2175" t="s">
        <v>246</v>
      </c>
      <c r="FF2175" t="s">
        <v>246</v>
      </c>
      <c r="FG2175" t="s">
        <v>246</v>
      </c>
      <c r="FH2175" t="s">
        <v>246</v>
      </c>
      <c r="FI2175" t="s">
        <v>246</v>
      </c>
      <c r="FJ2175" t="s">
        <v>246</v>
      </c>
      <c r="FK2175" t="s">
        <v>246</v>
      </c>
      <c r="FL2175" t="s">
        <v>246</v>
      </c>
      <c r="FM2175" t="s">
        <v>246</v>
      </c>
      <c r="FN2175" t="s">
        <v>246</v>
      </c>
      <c r="FO2175" t="s">
        <v>246</v>
      </c>
      <c r="FP2175" t="s">
        <v>246</v>
      </c>
      <c r="FQ2175" s="2">
        <v>687</v>
      </c>
      <c r="FR2175" s="2">
        <v>0</v>
      </c>
      <c r="FS2175" s="2">
        <v>0</v>
      </c>
      <c r="FT2175">
        <v>0</v>
      </c>
      <c r="FU2175" s="2">
        <v>4578</v>
      </c>
      <c r="FV2175" s="2">
        <v>4578</v>
      </c>
      <c r="FW2175" s="2">
        <v>0</v>
      </c>
      <c r="FX2175">
        <v>0</v>
      </c>
      <c r="FY2175" s="2">
        <v>0</v>
      </c>
      <c r="FZ2175" s="2">
        <v>0</v>
      </c>
      <c r="GA2175" s="2">
        <v>0</v>
      </c>
      <c r="GB2175">
        <v>0</v>
      </c>
      <c r="GC2175" s="2">
        <v>20.64</v>
      </c>
      <c r="GE2175" s="2">
        <v>4578</v>
      </c>
      <c r="GH2175" t="s">
        <v>315</v>
      </c>
      <c r="GK2175" t="s">
        <v>316</v>
      </c>
      <c r="GL2175" t="s">
        <v>317</v>
      </c>
      <c r="GM2175" t="s">
        <v>318</v>
      </c>
      <c r="GR2175" t="str">
        <f>""</f>
        <v/>
      </c>
      <c r="GS2175" t="str">
        <f>""</f>
        <v/>
      </c>
      <c r="GT2175" t="str">
        <f>""</f>
        <v/>
      </c>
      <c r="GU2175" s="1">
        <v>39147</v>
      </c>
      <c r="GV2175" s="1">
        <v>39155</v>
      </c>
      <c r="GW2175" s="2">
        <v>8500</v>
      </c>
      <c r="GX2175" t="s">
        <v>566</v>
      </c>
      <c r="GY2175" t="s">
        <v>567</v>
      </c>
      <c r="GZ2175" t="s">
        <v>16992</v>
      </c>
      <c r="HF2175" t="str">
        <f>"                    "</f>
        <v xml:space="preserve">                    </v>
      </c>
      <c r="HK2175" t="str">
        <f>"                    "</f>
        <v xml:space="preserve">                    </v>
      </c>
      <c r="HM2175" t="s">
        <v>642</v>
      </c>
      <c r="HN2175" t="s">
        <v>271</v>
      </c>
      <c r="HP2175" t="str">
        <f>"6709.618"</f>
        <v>6709.618</v>
      </c>
      <c r="HQ2175" t="str">
        <f>""</f>
        <v/>
      </c>
      <c r="HR2175" s="1">
        <v>39147</v>
      </c>
      <c r="HS2175" s="1">
        <v>39155</v>
      </c>
      <c r="HT2175" s="2">
        <v>17000</v>
      </c>
      <c r="HU2175" t="s">
        <v>567</v>
      </c>
      <c r="HW2175" s="2">
        <v>0</v>
      </c>
      <c r="IA2175" t="str">
        <f>"6709.616"</f>
        <v>6709.616</v>
      </c>
      <c r="IB2175" t="str">
        <f>""</f>
        <v/>
      </c>
      <c r="IC2175" t="str">
        <f>HYPERLINK("https://web.datatree.com/?/property?propertyId=5384767")</f>
        <v>https://web.datatree.com/?/property?propertyId=5384767</v>
      </c>
    </row>
    <row r="2176" spans="1:237" x14ac:dyDescent="0.25">
      <c r="A2176" t="s">
        <v>16993</v>
      </c>
      <c r="D2176" t="s">
        <v>16993</v>
      </c>
      <c r="E2176" t="s">
        <v>273</v>
      </c>
      <c r="F2176">
        <v>8</v>
      </c>
      <c r="O2176" t="s">
        <v>16993</v>
      </c>
      <c r="P2176" t="s">
        <v>16993</v>
      </c>
      <c r="R2176" t="s">
        <v>644</v>
      </c>
      <c r="T2176" t="s">
        <v>242</v>
      </c>
      <c r="AE2176" t="s">
        <v>243</v>
      </c>
      <c r="AH2176" t="s">
        <v>244</v>
      </c>
      <c r="AK2176" t="s">
        <v>245</v>
      </c>
      <c r="AM2176">
        <v>2608</v>
      </c>
      <c r="AP2176" t="s">
        <v>16994</v>
      </c>
      <c r="AQ2176" t="s">
        <v>439</v>
      </c>
      <c r="AS2176" t="s">
        <v>1909</v>
      </c>
      <c r="AT2176" t="s">
        <v>1909</v>
      </c>
      <c r="AU2176" t="s">
        <v>400</v>
      </c>
      <c r="AV2176" t="str">
        <f>"89052-4133"</f>
        <v>89052-4133</v>
      </c>
      <c r="AW2176" t="s">
        <v>8766</v>
      </c>
      <c r="AX2176" t="s">
        <v>16995</v>
      </c>
      <c r="AY2176" t="s">
        <v>16996</v>
      </c>
      <c r="AZ2176" t="s">
        <v>254</v>
      </c>
      <c r="BA2176" t="s">
        <v>16997</v>
      </c>
      <c r="BB2176" t="str">
        <f>"215-17-008B"</f>
        <v>215-17-008B</v>
      </c>
      <c r="BC2176" t="str">
        <f>"21517008B"</f>
        <v>21517008B</v>
      </c>
      <c r="BD2176" t="str">
        <f>"R21517008"</f>
        <v>R21517008</v>
      </c>
      <c r="BE2176">
        <v>4015</v>
      </c>
      <c r="BI2176" t="s">
        <v>256</v>
      </c>
      <c r="BJ2176" t="s">
        <v>651</v>
      </c>
      <c r="BK2176" t="s">
        <v>559</v>
      </c>
      <c r="BL2176">
        <v>6</v>
      </c>
      <c r="BN2176">
        <v>35.1478183323701</v>
      </c>
      <c r="BO2176">
        <v>-114.231577115587</v>
      </c>
      <c r="BP2176" t="s">
        <v>16431</v>
      </c>
      <c r="BW2176" t="s">
        <v>16432</v>
      </c>
      <c r="BX2176" t="s">
        <v>16432</v>
      </c>
      <c r="CA2176" t="str">
        <f>""</f>
        <v/>
      </c>
      <c r="CC2176">
        <v>0</v>
      </c>
      <c r="CD2176">
        <v>0</v>
      </c>
      <c r="CE2176">
        <v>0</v>
      </c>
      <c r="CF2176">
        <v>0</v>
      </c>
      <c r="CI2176">
        <v>0</v>
      </c>
      <c r="CJ2176">
        <v>0</v>
      </c>
      <c r="CL2176">
        <v>0</v>
      </c>
      <c r="CM2176">
        <v>0</v>
      </c>
      <c r="CN2176">
        <v>0</v>
      </c>
      <c r="CO2176">
        <v>0</v>
      </c>
      <c r="CP2176">
        <v>0</v>
      </c>
      <c r="CQ2176">
        <v>0</v>
      </c>
      <c r="CR2176">
        <v>0</v>
      </c>
      <c r="CS2176">
        <v>0</v>
      </c>
      <c r="CT2176">
        <v>0</v>
      </c>
      <c r="CU2176">
        <v>0</v>
      </c>
      <c r="CX2176">
        <v>0</v>
      </c>
      <c r="CZ2176">
        <v>0</v>
      </c>
      <c r="DB2176">
        <v>0</v>
      </c>
      <c r="DD2176">
        <v>0</v>
      </c>
      <c r="DF2176">
        <v>0</v>
      </c>
      <c r="DK2176">
        <v>0</v>
      </c>
      <c r="DM2176">
        <v>0</v>
      </c>
      <c r="DX2176">
        <v>0</v>
      </c>
      <c r="EC2176" t="s">
        <v>261</v>
      </c>
      <c r="ED2176" t="s">
        <v>262</v>
      </c>
      <c r="EE2176" t="s">
        <v>263</v>
      </c>
      <c r="EG2176">
        <v>435600</v>
      </c>
      <c r="EH2176">
        <v>10</v>
      </c>
      <c r="EI2176">
        <v>0</v>
      </c>
      <c r="EJ2176">
        <v>0</v>
      </c>
      <c r="EK2176">
        <v>0</v>
      </c>
      <c r="EL2176">
        <v>0</v>
      </c>
      <c r="EU2176" t="s">
        <v>563</v>
      </c>
      <c r="EV2176" t="s">
        <v>2440</v>
      </c>
      <c r="EW2176" t="s">
        <v>2441</v>
      </c>
      <c r="EX2176" s="1">
        <v>42340</v>
      </c>
      <c r="EY2176" t="s">
        <v>267</v>
      </c>
      <c r="EZ2176" t="str">
        <f>"TRUE"</f>
        <v>TRUE</v>
      </c>
      <c r="FA2176">
        <v>2022</v>
      </c>
      <c r="FB2176">
        <v>2020</v>
      </c>
      <c r="FC2176">
        <v>430</v>
      </c>
      <c r="FD2176" t="s">
        <v>246</v>
      </c>
      <c r="FE2176" t="s">
        <v>246</v>
      </c>
      <c r="FF2176" t="s">
        <v>246</v>
      </c>
      <c r="FG2176" t="s">
        <v>246</v>
      </c>
      <c r="FH2176" t="s">
        <v>246</v>
      </c>
      <c r="FI2176" t="s">
        <v>246</v>
      </c>
      <c r="FJ2176" t="s">
        <v>246</v>
      </c>
      <c r="FK2176" t="s">
        <v>246</v>
      </c>
      <c r="FL2176" t="s">
        <v>246</v>
      </c>
      <c r="FM2176" t="s">
        <v>246</v>
      </c>
      <c r="FN2176" t="s">
        <v>246</v>
      </c>
      <c r="FO2176" t="s">
        <v>246</v>
      </c>
      <c r="FP2176" t="s">
        <v>246</v>
      </c>
      <c r="FQ2176" s="2">
        <v>1356</v>
      </c>
      <c r="FR2176" s="2">
        <v>0</v>
      </c>
      <c r="FS2176" s="2">
        <v>0</v>
      </c>
      <c r="FT2176">
        <v>0</v>
      </c>
      <c r="FU2176" s="2">
        <v>9038</v>
      </c>
      <c r="FV2176" s="2">
        <v>9038</v>
      </c>
      <c r="FW2176" s="2">
        <v>0</v>
      </c>
      <c r="FX2176">
        <v>0</v>
      </c>
      <c r="FY2176" s="2">
        <v>0</v>
      </c>
      <c r="FZ2176" s="2">
        <v>0</v>
      </c>
      <c r="GA2176" s="2">
        <v>0</v>
      </c>
      <c r="GB2176">
        <v>0</v>
      </c>
      <c r="GC2176" s="2">
        <v>96.9</v>
      </c>
      <c r="GE2176" s="2">
        <v>9038</v>
      </c>
      <c r="GH2176" t="s">
        <v>315</v>
      </c>
      <c r="GK2176" t="s">
        <v>317</v>
      </c>
      <c r="GL2176" t="s">
        <v>317</v>
      </c>
      <c r="GM2176" t="s">
        <v>318</v>
      </c>
      <c r="GN2176" s="1">
        <v>40333</v>
      </c>
      <c r="GO2176" s="1">
        <v>40346</v>
      </c>
      <c r="GP2176" s="2">
        <v>0</v>
      </c>
      <c r="GQ2176" t="s">
        <v>567</v>
      </c>
      <c r="GR2176" t="str">
        <f>"                    "</f>
        <v xml:space="preserve">                    </v>
      </c>
      <c r="GS2176" t="str">
        <f>"2010.36763"</f>
        <v>2010.36763</v>
      </c>
      <c r="GT2176" t="str">
        <f>""</f>
        <v/>
      </c>
      <c r="GV2176" s="1">
        <v>40114</v>
      </c>
      <c r="GW2176" s="2">
        <v>12000</v>
      </c>
      <c r="GX2176" t="s">
        <v>566</v>
      </c>
      <c r="GY2176" t="s">
        <v>362</v>
      </c>
      <c r="GZ2176" t="s">
        <v>16433</v>
      </c>
      <c r="HF2176" t="str">
        <f>"                    "</f>
        <v xml:space="preserve">                    </v>
      </c>
      <c r="HK2176" t="str">
        <f>"                    "</f>
        <v xml:space="preserve">                    </v>
      </c>
      <c r="HN2176" t="s">
        <v>271</v>
      </c>
      <c r="HP2176" t="str">
        <f>"7618.584"</f>
        <v>7618.584</v>
      </c>
      <c r="HQ2176" t="str">
        <f>""</f>
        <v/>
      </c>
      <c r="HR2176" s="1">
        <v>38405</v>
      </c>
      <c r="HS2176" s="1">
        <v>38415</v>
      </c>
      <c r="HT2176" s="2">
        <v>39900</v>
      </c>
      <c r="HU2176" t="s">
        <v>567</v>
      </c>
      <c r="HV2176" t="s">
        <v>16998</v>
      </c>
      <c r="HW2176" s="2">
        <v>34900</v>
      </c>
      <c r="HX2176" t="s">
        <v>569</v>
      </c>
      <c r="HY2176" t="s">
        <v>570</v>
      </c>
      <c r="IA2176" t="str">
        <f>"5470.67"</f>
        <v>5470.67</v>
      </c>
      <c r="IB2176" t="str">
        <f>""</f>
        <v/>
      </c>
      <c r="IC2176" t="str">
        <f>HYPERLINK("https://web.datatree.com/?/property?propertyId=5407869")</f>
        <v>https://web.datatree.com/?/property?propertyId=5407869</v>
      </c>
    </row>
    <row r="2177" spans="1:237" x14ac:dyDescent="0.25">
      <c r="A2177" t="s">
        <v>16999</v>
      </c>
      <c r="D2177" t="s">
        <v>16999</v>
      </c>
      <c r="E2177" t="s">
        <v>273</v>
      </c>
      <c r="F2177">
        <v>1</v>
      </c>
      <c r="O2177" t="s">
        <v>16999</v>
      </c>
      <c r="P2177" t="s">
        <v>16999</v>
      </c>
      <c r="R2177" t="s">
        <v>274</v>
      </c>
      <c r="S2177" t="s">
        <v>541</v>
      </c>
      <c r="T2177" t="s">
        <v>242</v>
      </c>
      <c r="AE2177" t="s">
        <v>243</v>
      </c>
      <c r="AH2177" t="s">
        <v>244</v>
      </c>
      <c r="AK2177" t="s">
        <v>245</v>
      </c>
      <c r="AP2177" t="s">
        <v>17000</v>
      </c>
      <c r="AS2177" t="s">
        <v>1745</v>
      </c>
      <c r="AT2177" t="s">
        <v>1745</v>
      </c>
      <c r="AU2177" t="s">
        <v>400</v>
      </c>
      <c r="AV2177" t="str">
        <f>"89007"</f>
        <v>89007</v>
      </c>
      <c r="AW2177" t="s">
        <v>1298</v>
      </c>
      <c r="AX2177" t="s">
        <v>17001</v>
      </c>
      <c r="AY2177" t="s">
        <v>17002</v>
      </c>
      <c r="AZ2177" t="s">
        <v>254</v>
      </c>
      <c r="BA2177" t="s">
        <v>17003</v>
      </c>
      <c r="BB2177" t="str">
        <f>"402-25-094"</f>
        <v>402-25-094</v>
      </c>
      <c r="BC2177" t="str">
        <f>"40225094"</f>
        <v>40225094</v>
      </c>
      <c r="BD2177" t="str">
        <f>"R40225094"</f>
        <v>R40225094</v>
      </c>
      <c r="BE2177">
        <v>4015</v>
      </c>
      <c r="BJ2177" t="s">
        <v>772</v>
      </c>
      <c r="BK2177" t="s">
        <v>351</v>
      </c>
      <c r="BL2177">
        <v>21</v>
      </c>
      <c r="BN2177">
        <v>36.768165501809598</v>
      </c>
      <c r="BO2177">
        <v>-114.028719781085</v>
      </c>
      <c r="BW2177" t="s">
        <v>1749</v>
      </c>
      <c r="BX2177" t="s">
        <v>1749</v>
      </c>
      <c r="CA2177" t="str">
        <f>""</f>
        <v/>
      </c>
      <c r="CC2177">
        <v>0</v>
      </c>
      <c r="CD2177">
        <v>0</v>
      </c>
      <c r="CE2177">
        <v>0</v>
      </c>
      <c r="CF2177">
        <v>0</v>
      </c>
      <c r="CI2177">
        <v>0</v>
      </c>
      <c r="CJ2177">
        <v>0</v>
      </c>
      <c r="CL2177">
        <v>0</v>
      </c>
      <c r="CM2177">
        <v>0</v>
      </c>
      <c r="CN2177">
        <v>0</v>
      </c>
      <c r="CO2177">
        <v>0</v>
      </c>
      <c r="CP2177">
        <v>0</v>
      </c>
      <c r="CQ2177">
        <v>0</v>
      </c>
      <c r="CR2177">
        <v>0</v>
      </c>
      <c r="CS2177">
        <v>0</v>
      </c>
      <c r="CT2177">
        <v>0</v>
      </c>
      <c r="CU2177">
        <v>0</v>
      </c>
      <c r="CX2177">
        <v>0</v>
      </c>
      <c r="CZ2177">
        <v>0</v>
      </c>
      <c r="DB2177">
        <v>0</v>
      </c>
      <c r="DD2177">
        <v>0</v>
      </c>
      <c r="DF2177">
        <v>0</v>
      </c>
      <c r="DK2177">
        <v>0</v>
      </c>
      <c r="DM2177">
        <v>0</v>
      </c>
      <c r="DX2177">
        <v>0</v>
      </c>
      <c r="EC2177" t="s">
        <v>261</v>
      </c>
      <c r="ED2177" t="s">
        <v>354</v>
      </c>
      <c r="EE2177" t="s">
        <v>355</v>
      </c>
      <c r="EG2177">
        <v>435600</v>
      </c>
      <c r="EH2177">
        <v>10</v>
      </c>
      <c r="EI2177">
        <v>0</v>
      </c>
      <c r="EJ2177">
        <v>0</v>
      </c>
      <c r="EK2177">
        <v>0</v>
      </c>
      <c r="EL2177">
        <v>0</v>
      </c>
      <c r="EU2177" t="s">
        <v>264</v>
      </c>
      <c r="EV2177" t="s">
        <v>1750</v>
      </c>
      <c r="EW2177" t="s">
        <v>1751</v>
      </c>
      <c r="EX2177" s="1">
        <v>40135</v>
      </c>
      <c r="EY2177" t="s">
        <v>267</v>
      </c>
      <c r="EZ2177" t="str">
        <f t="shared" ref="EZ2177:EZ2192" si="115">"FALSE"</f>
        <v>FALSE</v>
      </c>
      <c r="FA2177">
        <v>2022</v>
      </c>
      <c r="FB2177">
        <v>2020</v>
      </c>
      <c r="FC2177">
        <v>902</v>
      </c>
      <c r="FD2177" t="s">
        <v>246</v>
      </c>
      <c r="FE2177" t="s">
        <v>246</v>
      </c>
      <c r="FF2177" t="s">
        <v>246</v>
      </c>
      <c r="FG2177" t="s">
        <v>246</v>
      </c>
      <c r="FH2177" t="s">
        <v>246</v>
      </c>
      <c r="FI2177" t="s">
        <v>246</v>
      </c>
      <c r="FJ2177" t="s">
        <v>246</v>
      </c>
      <c r="FK2177" t="s">
        <v>246</v>
      </c>
      <c r="FL2177" t="s">
        <v>246</v>
      </c>
      <c r="FM2177" t="s">
        <v>246</v>
      </c>
      <c r="FN2177" t="s">
        <v>246</v>
      </c>
      <c r="FO2177" t="s">
        <v>246</v>
      </c>
      <c r="FP2177" t="s">
        <v>246</v>
      </c>
      <c r="FQ2177" s="2">
        <v>13979</v>
      </c>
      <c r="FR2177" s="2">
        <v>0</v>
      </c>
      <c r="FS2177" s="2">
        <v>0</v>
      </c>
      <c r="FT2177">
        <v>0</v>
      </c>
      <c r="FU2177" s="2">
        <v>93193</v>
      </c>
      <c r="FV2177" s="2">
        <v>93193</v>
      </c>
      <c r="FW2177" s="2">
        <v>0</v>
      </c>
      <c r="FX2177">
        <v>0</v>
      </c>
      <c r="FY2177" s="2">
        <v>0</v>
      </c>
      <c r="FZ2177" s="2">
        <v>0</v>
      </c>
      <c r="GA2177" s="2">
        <v>0</v>
      </c>
      <c r="GB2177">
        <v>0</v>
      </c>
      <c r="GC2177" s="2">
        <v>270.22000000000003</v>
      </c>
      <c r="GE2177" s="2">
        <v>93193</v>
      </c>
      <c r="GH2177" t="s">
        <v>776</v>
      </c>
      <c r="GK2177" t="s">
        <v>777</v>
      </c>
      <c r="GL2177" t="s">
        <v>778</v>
      </c>
      <c r="GM2177" t="s">
        <v>778</v>
      </c>
      <c r="GN2177" s="1">
        <v>40263</v>
      </c>
      <c r="GO2177" s="1">
        <v>40479</v>
      </c>
      <c r="GP2177" s="2">
        <v>0</v>
      </c>
      <c r="GQ2177" t="s">
        <v>362</v>
      </c>
      <c r="GR2177" t="str">
        <f>"                    "</f>
        <v xml:space="preserve">                    </v>
      </c>
      <c r="GS2177" t="str">
        <f>"2010.63855"</f>
        <v>2010.63855</v>
      </c>
      <c r="GT2177" t="str">
        <f>""</f>
        <v/>
      </c>
      <c r="HF2177" t="str">
        <f>""</f>
        <v/>
      </c>
      <c r="HK2177" t="str">
        <f>""</f>
        <v/>
      </c>
      <c r="HN2177" t="s">
        <v>271</v>
      </c>
      <c r="HP2177" t="str">
        <f>""</f>
        <v/>
      </c>
      <c r="HQ2177" t="str">
        <f>""</f>
        <v/>
      </c>
      <c r="IA2177" t="str">
        <f>""</f>
        <v/>
      </c>
      <c r="IB2177" t="str">
        <f>""</f>
        <v/>
      </c>
      <c r="IC2177" t="str">
        <f>HYPERLINK("https://web.datatree.com/?/property?propertyId=5408346")</f>
        <v>https://web.datatree.com/?/property?propertyId=5408346</v>
      </c>
    </row>
    <row r="2178" spans="1:237" x14ac:dyDescent="0.25">
      <c r="A2178" t="s">
        <v>17004</v>
      </c>
      <c r="D2178" t="s">
        <v>17004</v>
      </c>
      <c r="E2178" t="s">
        <v>240</v>
      </c>
      <c r="F2178">
        <v>2</v>
      </c>
      <c r="G2178" t="s">
        <v>17005</v>
      </c>
      <c r="H2178" t="s">
        <v>17006</v>
      </c>
      <c r="I2178" t="s">
        <v>8702</v>
      </c>
      <c r="J2178" t="s">
        <v>17007</v>
      </c>
      <c r="K2178" t="s">
        <v>240</v>
      </c>
      <c r="L2178">
        <v>1</v>
      </c>
      <c r="O2178" t="s">
        <v>17008</v>
      </c>
      <c r="P2178" t="s">
        <v>17009</v>
      </c>
      <c r="Q2178" t="s">
        <v>689</v>
      </c>
      <c r="T2178" t="s">
        <v>242</v>
      </c>
      <c r="AE2178" t="s">
        <v>243</v>
      </c>
      <c r="AH2178" t="s">
        <v>244</v>
      </c>
      <c r="AK2178" t="s">
        <v>245</v>
      </c>
      <c r="AM2178">
        <v>3084</v>
      </c>
      <c r="AP2178" t="s">
        <v>17010</v>
      </c>
      <c r="AQ2178" t="s">
        <v>491</v>
      </c>
      <c r="AS2178" t="s">
        <v>17011</v>
      </c>
      <c r="AU2178" t="s">
        <v>9041</v>
      </c>
      <c r="AV2178" t="str">
        <f>"66067-8611"</f>
        <v>66067-8611</v>
      </c>
      <c r="AW2178" t="s">
        <v>1236</v>
      </c>
      <c r="AX2178" t="s">
        <v>17012</v>
      </c>
      <c r="AY2178" t="s">
        <v>17013</v>
      </c>
      <c r="AZ2178" t="s">
        <v>254</v>
      </c>
      <c r="BA2178" t="s">
        <v>17014</v>
      </c>
      <c r="BB2178" t="str">
        <f>"244-04-034"</f>
        <v>244-04-034</v>
      </c>
      <c r="BC2178" t="str">
        <f>"24404034"</f>
        <v>24404034</v>
      </c>
      <c r="BD2178" t="str">
        <f>"R24404034"</f>
        <v>R24404034</v>
      </c>
      <c r="BE2178">
        <v>4015</v>
      </c>
      <c r="BI2178" t="s">
        <v>256</v>
      </c>
      <c r="BJ2178" t="s">
        <v>707</v>
      </c>
      <c r="BK2178" t="s">
        <v>351</v>
      </c>
      <c r="BL2178">
        <v>8</v>
      </c>
      <c r="BN2178">
        <v>34.870984163760298</v>
      </c>
      <c r="BO2178">
        <v>-114.000100314886</v>
      </c>
      <c r="BW2178" t="s">
        <v>1138</v>
      </c>
      <c r="BX2178" t="s">
        <v>1138</v>
      </c>
      <c r="CA2178" t="str">
        <f>""</f>
        <v/>
      </c>
      <c r="CC2178">
        <v>0</v>
      </c>
      <c r="CD2178">
        <v>0</v>
      </c>
      <c r="CE2178">
        <v>0</v>
      </c>
      <c r="CF2178">
        <v>0</v>
      </c>
      <c r="CI2178">
        <v>0</v>
      </c>
      <c r="CJ2178">
        <v>0</v>
      </c>
      <c r="CL2178">
        <v>0</v>
      </c>
      <c r="CM2178">
        <v>0</v>
      </c>
      <c r="CN2178">
        <v>0</v>
      </c>
      <c r="CO2178">
        <v>0</v>
      </c>
      <c r="CP2178">
        <v>0</v>
      </c>
      <c r="CQ2178">
        <v>0</v>
      </c>
      <c r="CR2178">
        <v>0</v>
      </c>
      <c r="CS2178">
        <v>0</v>
      </c>
      <c r="CT2178">
        <v>0</v>
      </c>
      <c r="CU2178">
        <v>0</v>
      </c>
      <c r="CX2178">
        <v>0</v>
      </c>
      <c r="CZ2178">
        <v>0</v>
      </c>
      <c r="DB2178">
        <v>0</v>
      </c>
      <c r="DD2178">
        <v>0</v>
      </c>
      <c r="DF2178">
        <v>0</v>
      </c>
      <c r="DK2178">
        <v>0</v>
      </c>
      <c r="DM2178">
        <v>0</v>
      </c>
      <c r="DX2178">
        <v>0</v>
      </c>
      <c r="EC2178" t="s">
        <v>336</v>
      </c>
      <c r="ED2178" t="s">
        <v>405</v>
      </c>
      <c r="EE2178" t="s">
        <v>406</v>
      </c>
      <c r="EG2178">
        <v>435600</v>
      </c>
      <c r="EH2178">
        <v>10</v>
      </c>
      <c r="EI2178">
        <v>0</v>
      </c>
      <c r="EJ2178">
        <v>0</v>
      </c>
      <c r="EK2178">
        <v>0</v>
      </c>
      <c r="EL2178">
        <v>0</v>
      </c>
      <c r="EU2178" t="s">
        <v>264</v>
      </c>
      <c r="EV2178" t="s">
        <v>1139</v>
      </c>
      <c r="EW2178" t="s">
        <v>1140</v>
      </c>
      <c r="EX2178" s="1">
        <v>40135</v>
      </c>
      <c r="EY2178" t="s">
        <v>267</v>
      </c>
      <c r="EZ2178" t="str">
        <f t="shared" si="115"/>
        <v>FALSE</v>
      </c>
      <c r="FA2178">
        <v>2022</v>
      </c>
      <c r="FB2178">
        <v>2020</v>
      </c>
      <c r="FC2178">
        <v>1300</v>
      </c>
      <c r="FD2178" t="s">
        <v>246</v>
      </c>
      <c r="FE2178" t="s">
        <v>246</v>
      </c>
      <c r="FF2178" t="s">
        <v>246</v>
      </c>
      <c r="FG2178" t="s">
        <v>246</v>
      </c>
      <c r="FH2178" t="s">
        <v>246</v>
      </c>
      <c r="FI2178" t="s">
        <v>246</v>
      </c>
      <c r="FJ2178" t="s">
        <v>246</v>
      </c>
      <c r="FK2178" t="s">
        <v>246</v>
      </c>
      <c r="FL2178" t="s">
        <v>246</v>
      </c>
      <c r="FM2178" t="s">
        <v>246</v>
      </c>
      <c r="FN2178" t="s">
        <v>246</v>
      </c>
      <c r="FO2178" t="s">
        <v>246</v>
      </c>
      <c r="FP2178" t="s">
        <v>246</v>
      </c>
      <c r="FQ2178" s="2">
        <v>1263</v>
      </c>
      <c r="FR2178" s="2">
        <v>1263</v>
      </c>
      <c r="FS2178" s="2">
        <v>0</v>
      </c>
      <c r="FT2178">
        <v>0</v>
      </c>
      <c r="FU2178" s="2">
        <v>8421</v>
      </c>
      <c r="FV2178" s="2">
        <v>8421</v>
      </c>
      <c r="FW2178" s="2">
        <v>0</v>
      </c>
      <c r="FX2178">
        <v>0</v>
      </c>
      <c r="FY2178" s="2">
        <v>0</v>
      </c>
      <c r="FZ2178" s="2">
        <v>0</v>
      </c>
      <c r="GA2178" s="2">
        <v>0</v>
      </c>
      <c r="GB2178">
        <v>0</v>
      </c>
      <c r="GC2178" s="2">
        <v>101.06</v>
      </c>
      <c r="GE2178" s="2">
        <v>8421</v>
      </c>
      <c r="GH2178" t="s">
        <v>410</v>
      </c>
      <c r="GK2178" t="s">
        <v>411</v>
      </c>
      <c r="GL2178" t="s">
        <v>411</v>
      </c>
      <c r="GR2178" t="str">
        <f>""</f>
        <v/>
      </c>
      <c r="GS2178" t="str">
        <f>""</f>
        <v/>
      </c>
      <c r="GT2178" t="str">
        <f>""</f>
        <v/>
      </c>
      <c r="HF2178" t="str">
        <f>""</f>
        <v/>
      </c>
      <c r="HK2178" t="str">
        <f>""</f>
        <v/>
      </c>
      <c r="HN2178" t="s">
        <v>271</v>
      </c>
      <c r="HP2178" t="str">
        <f>""</f>
        <v/>
      </c>
      <c r="HQ2178" t="str">
        <f>""</f>
        <v/>
      </c>
      <c r="IA2178" t="str">
        <f>""</f>
        <v/>
      </c>
      <c r="IB2178" t="str">
        <f>""</f>
        <v/>
      </c>
      <c r="IC2178" t="str">
        <f>HYPERLINK("https://web.datatree.com/?/property?propertyId=5408888")</f>
        <v>https://web.datatree.com/?/property?propertyId=5408888</v>
      </c>
    </row>
    <row r="2179" spans="1:237" x14ac:dyDescent="0.25">
      <c r="A2179" t="s">
        <v>1279</v>
      </c>
      <c r="B2179" t="s">
        <v>1280</v>
      </c>
      <c r="C2179" t="s">
        <v>1281</v>
      </c>
      <c r="D2179" t="s">
        <v>1282</v>
      </c>
      <c r="E2179" t="s">
        <v>240</v>
      </c>
      <c r="F2179">
        <v>3</v>
      </c>
      <c r="O2179" t="s">
        <v>1283</v>
      </c>
      <c r="P2179" t="s">
        <v>1279</v>
      </c>
      <c r="T2179" t="s">
        <v>242</v>
      </c>
      <c r="AE2179" t="s">
        <v>243</v>
      </c>
      <c r="AH2179" t="s">
        <v>244</v>
      </c>
      <c r="AK2179" t="s">
        <v>245</v>
      </c>
      <c r="AM2179">
        <v>301</v>
      </c>
      <c r="AP2179" t="s">
        <v>1284</v>
      </c>
      <c r="AQ2179" t="s">
        <v>248</v>
      </c>
      <c r="AS2179" t="s">
        <v>1285</v>
      </c>
      <c r="AT2179" t="s">
        <v>1286</v>
      </c>
      <c r="AU2179" t="s">
        <v>1287</v>
      </c>
      <c r="AV2179" t="str">
        <f>"08094-2339"</f>
        <v>08094-2339</v>
      </c>
      <c r="AW2179" t="s">
        <v>957</v>
      </c>
      <c r="AX2179" t="s">
        <v>1288</v>
      </c>
      <c r="AY2179" t="s">
        <v>1289</v>
      </c>
      <c r="AZ2179" t="s">
        <v>254</v>
      </c>
      <c r="BA2179" t="s">
        <v>17015</v>
      </c>
      <c r="BB2179" t="str">
        <f>"201-06-007"</f>
        <v>201-06-007</v>
      </c>
      <c r="BC2179" t="str">
        <f>"20106007"</f>
        <v>20106007</v>
      </c>
      <c r="BD2179" t="str">
        <f>"R20106007"</f>
        <v>R20106007</v>
      </c>
      <c r="BE2179">
        <v>4015</v>
      </c>
      <c r="BI2179" t="s">
        <v>256</v>
      </c>
      <c r="BJ2179" t="s">
        <v>281</v>
      </c>
      <c r="BK2179" t="s">
        <v>258</v>
      </c>
      <c r="BL2179">
        <v>19</v>
      </c>
      <c r="BN2179">
        <v>34.719604070593299</v>
      </c>
      <c r="BO2179">
        <v>-113.55023704526199</v>
      </c>
      <c r="BP2179" t="s">
        <v>282</v>
      </c>
      <c r="BW2179" t="s">
        <v>283</v>
      </c>
      <c r="BX2179" t="s">
        <v>283</v>
      </c>
      <c r="CA2179" t="str">
        <f>"7"</f>
        <v>7</v>
      </c>
      <c r="CC2179">
        <v>0</v>
      </c>
      <c r="CD2179">
        <v>0</v>
      </c>
      <c r="CE2179">
        <v>0</v>
      </c>
      <c r="CF2179">
        <v>0</v>
      </c>
      <c r="CI2179">
        <v>0</v>
      </c>
      <c r="CJ2179">
        <v>0</v>
      </c>
      <c r="CL2179">
        <v>0</v>
      </c>
      <c r="CM2179">
        <v>0</v>
      </c>
      <c r="CN2179">
        <v>0</v>
      </c>
      <c r="CO2179">
        <v>0</v>
      </c>
      <c r="CP2179">
        <v>0</v>
      </c>
      <c r="CQ2179">
        <v>0</v>
      </c>
      <c r="CR2179">
        <v>0</v>
      </c>
      <c r="CS2179">
        <v>0</v>
      </c>
      <c r="CT2179">
        <v>0</v>
      </c>
      <c r="CU2179">
        <v>0</v>
      </c>
      <c r="CX2179">
        <v>0</v>
      </c>
      <c r="CZ2179">
        <v>0</v>
      </c>
      <c r="DB2179">
        <v>0</v>
      </c>
      <c r="DD2179">
        <v>0</v>
      </c>
      <c r="DF2179">
        <v>0</v>
      </c>
      <c r="DK2179">
        <v>0</v>
      </c>
      <c r="DM2179">
        <v>0</v>
      </c>
      <c r="DX2179">
        <v>0</v>
      </c>
      <c r="EC2179" t="s">
        <v>261</v>
      </c>
      <c r="ED2179" t="s">
        <v>262</v>
      </c>
      <c r="EE2179" t="s">
        <v>263</v>
      </c>
      <c r="EG2179">
        <v>435600</v>
      </c>
      <c r="EH2179">
        <v>10</v>
      </c>
      <c r="EI2179">
        <v>0</v>
      </c>
      <c r="EJ2179">
        <v>0</v>
      </c>
      <c r="EK2179">
        <v>0</v>
      </c>
      <c r="EL2179">
        <v>0</v>
      </c>
      <c r="EU2179" t="s">
        <v>264</v>
      </c>
      <c r="EV2179" t="s">
        <v>287</v>
      </c>
      <c r="EW2179" t="s">
        <v>288</v>
      </c>
      <c r="EX2179" s="1">
        <v>40135</v>
      </c>
      <c r="EY2179" t="s">
        <v>267</v>
      </c>
      <c r="EZ2179" t="str">
        <f t="shared" si="115"/>
        <v>FALSE</v>
      </c>
      <c r="FA2179">
        <v>2022</v>
      </c>
      <c r="FB2179">
        <v>2020</v>
      </c>
      <c r="FC2179">
        <v>600</v>
      </c>
      <c r="FD2179" t="s">
        <v>246</v>
      </c>
      <c r="FE2179" t="s">
        <v>246</v>
      </c>
      <c r="FF2179" t="s">
        <v>246</v>
      </c>
      <c r="FG2179" t="s">
        <v>246</v>
      </c>
      <c r="FH2179" t="s">
        <v>246</v>
      </c>
      <c r="FI2179" t="s">
        <v>246</v>
      </c>
      <c r="FJ2179" t="s">
        <v>246</v>
      </c>
      <c r="FK2179" t="s">
        <v>246</v>
      </c>
      <c r="FL2179" t="s">
        <v>246</v>
      </c>
      <c r="FM2179" t="s">
        <v>246</v>
      </c>
      <c r="FN2179" t="s">
        <v>246</v>
      </c>
      <c r="FO2179" t="s">
        <v>246</v>
      </c>
      <c r="FP2179" t="s">
        <v>246</v>
      </c>
      <c r="FQ2179" s="2">
        <v>602</v>
      </c>
      <c r="FR2179" s="2">
        <v>0</v>
      </c>
      <c r="FS2179" s="2">
        <v>0</v>
      </c>
      <c r="FT2179">
        <v>0</v>
      </c>
      <c r="FU2179" s="2">
        <v>4015</v>
      </c>
      <c r="FV2179" s="2">
        <v>4015</v>
      </c>
      <c r="FW2179" s="2">
        <v>0</v>
      </c>
      <c r="FX2179">
        <v>0</v>
      </c>
      <c r="FY2179" s="2">
        <v>0</v>
      </c>
      <c r="FZ2179" s="2">
        <v>0</v>
      </c>
      <c r="GA2179" s="2">
        <v>0</v>
      </c>
      <c r="GB2179">
        <v>0</v>
      </c>
      <c r="GC2179" s="2">
        <v>50.64</v>
      </c>
      <c r="GE2179" s="2">
        <v>4015</v>
      </c>
      <c r="GF2179">
        <v>18</v>
      </c>
      <c r="GH2179" t="s">
        <v>289</v>
      </c>
      <c r="GK2179" t="s">
        <v>290</v>
      </c>
      <c r="GL2179" t="s">
        <v>290</v>
      </c>
      <c r="GR2179" t="str">
        <f>""</f>
        <v/>
      </c>
      <c r="GS2179" t="str">
        <f>""</f>
        <v/>
      </c>
      <c r="GT2179" t="str">
        <f>""</f>
        <v/>
      </c>
      <c r="HF2179" t="str">
        <f>""</f>
        <v/>
      </c>
      <c r="HK2179" t="str">
        <f>""</f>
        <v/>
      </c>
      <c r="HN2179" t="s">
        <v>271</v>
      </c>
      <c r="HP2179" t="str">
        <f>""</f>
        <v/>
      </c>
      <c r="HQ2179" t="str">
        <f>""</f>
        <v/>
      </c>
      <c r="IA2179" t="str">
        <f>""</f>
        <v/>
      </c>
      <c r="IB2179" t="str">
        <f>""</f>
        <v/>
      </c>
      <c r="IC2179" t="str">
        <f>HYPERLINK("https://web.datatree.com/?/property?propertyId=5409522")</f>
        <v>https://web.datatree.com/?/property?propertyId=5409522</v>
      </c>
    </row>
    <row r="2180" spans="1:237" x14ac:dyDescent="0.25">
      <c r="A2180" t="s">
        <v>17016</v>
      </c>
      <c r="B2180" t="s">
        <v>660</v>
      </c>
      <c r="C2180" t="s">
        <v>661</v>
      </c>
      <c r="D2180" t="s">
        <v>17017</v>
      </c>
      <c r="E2180" t="s">
        <v>240</v>
      </c>
      <c r="F2180">
        <v>1</v>
      </c>
      <c r="O2180" t="s">
        <v>17018</v>
      </c>
      <c r="P2180" t="s">
        <v>17016</v>
      </c>
      <c r="T2180" t="s">
        <v>242</v>
      </c>
      <c r="AE2180" t="s">
        <v>243</v>
      </c>
      <c r="AH2180" t="s">
        <v>244</v>
      </c>
      <c r="AK2180" t="s">
        <v>245</v>
      </c>
      <c r="AM2180">
        <v>45</v>
      </c>
      <c r="AP2180" t="s">
        <v>17019</v>
      </c>
      <c r="AQ2180" t="s">
        <v>302</v>
      </c>
      <c r="AS2180" t="s">
        <v>2700</v>
      </c>
      <c r="AT2180" t="s">
        <v>2700</v>
      </c>
      <c r="AU2180" t="s">
        <v>1029</v>
      </c>
      <c r="AV2180" t="str">
        <f>"44236-2159"</f>
        <v>44236-2159</v>
      </c>
      <c r="AW2180" t="s">
        <v>1451</v>
      </c>
      <c r="AX2180" t="s">
        <v>17020</v>
      </c>
      <c r="AY2180" t="s">
        <v>17021</v>
      </c>
      <c r="AZ2180" t="s">
        <v>254</v>
      </c>
      <c r="BA2180" t="s">
        <v>17022</v>
      </c>
      <c r="BB2180" t="str">
        <f>"207-07-043"</f>
        <v>207-07-043</v>
      </c>
      <c r="BC2180" t="str">
        <f>"20707043"</f>
        <v>20707043</v>
      </c>
      <c r="BD2180" t="str">
        <f>"R20707043"</f>
        <v>R20707043</v>
      </c>
      <c r="BE2180">
        <v>4015</v>
      </c>
      <c r="BI2180" t="s">
        <v>256</v>
      </c>
      <c r="BJ2180" t="s">
        <v>281</v>
      </c>
      <c r="BK2180" t="s">
        <v>499</v>
      </c>
      <c r="BL2180">
        <v>5</v>
      </c>
      <c r="BN2180">
        <v>34.762126250020401</v>
      </c>
      <c r="BO2180">
        <v>-114.278467070259</v>
      </c>
      <c r="BW2180" t="s">
        <v>2247</v>
      </c>
      <c r="BX2180" t="s">
        <v>2247</v>
      </c>
      <c r="CA2180" t="str">
        <f>""</f>
        <v/>
      </c>
      <c r="CC2180">
        <v>0</v>
      </c>
      <c r="CD2180">
        <v>0</v>
      </c>
      <c r="CE2180">
        <v>0</v>
      </c>
      <c r="CF2180">
        <v>0</v>
      </c>
      <c r="CI2180">
        <v>0</v>
      </c>
      <c r="CJ2180">
        <v>0</v>
      </c>
      <c r="CL2180">
        <v>0</v>
      </c>
      <c r="CM2180">
        <v>0</v>
      </c>
      <c r="CN2180">
        <v>0</v>
      </c>
      <c r="CO2180">
        <v>0</v>
      </c>
      <c r="CP2180">
        <v>0</v>
      </c>
      <c r="CQ2180">
        <v>0</v>
      </c>
      <c r="CR2180">
        <v>0</v>
      </c>
      <c r="CS2180">
        <v>0</v>
      </c>
      <c r="CT2180">
        <v>0</v>
      </c>
      <c r="CU2180">
        <v>0</v>
      </c>
      <c r="CX2180">
        <v>0</v>
      </c>
      <c r="CZ2180">
        <v>0</v>
      </c>
      <c r="DB2180">
        <v>0</v>
      </c>
      <c r="DD2180">
        <v>0</v>
      </c>
      <c r="DF2180">
        <v>0</v>
      </c>
      <c r="DK2180">
        <v>0</v>
      </c>
      <c r="DM2180">
        <v>0</v>
      </c>
      <c r="DX2180">
        <v>0</v>
      </c>
      <c r="EC2180" t="s">
        <v>336</v>
      </c>
      <c r="ED2180" t="s">
        <v>405</v>
      </c>
      <c r="EE2180" t="s">
        <v>406</v>
      </c>
      <c r="EG2180">
        <v>435600</v>
      </c>
      <c r="EH2180">
        <v>10</v>
      </c>
      <c r="EI2180">
        <v>0</v>
      </c>
      <c r="EJ2180">
        <v>0</v>
      </c>
      <c r="EK2180">
        <v>0</v>
      </c>
      <c r="EL2180">
        <v>0</v>
      </c>
      <c r="EU2180" t="s">
        <v>264</v>
      </c>
      <c r="EV2180" t="s">
        <v>384</v>
      </c>
      <c r="EW2180" t="s">
        <v>385</v>
      </c>
      <c r="EX2180" s="1">
        <v>40135</v>
      </c>
      <c r="EY2180" t="s">
        <v>267</v>
      </c>
      <c r="EZ2180" t="str">
        <f t="shared" si="115"/>
        <v>FALSE</v>
      </c>
      <c r="FA2180">
        <v>2022</v>
      </c>
      <c r="FB2180">
        <v>2020</v>
      </c>
      <c r="FC2180">
        <v>1290</v>
      </c>
      <c r="FD2180" t="s">
        <v>246</v>
      </c>
      <c r="FE2180" t="s">
        <v>246</v>
      </c>
      <c r="FF2180" t="s">
        <v>246</v>
      </c>
      <c r="FG2180" t="s">
        <v>246</v>
      </c>
      <c r="FH2180" t="s">
        <v>246</v>
      </c>
      <c r="FI2180" t="s">
        <v>246</v>
      </c>
      <c r="FJ2180" t="s">
        <v>246</v>
      </c>
      <c r="FK2180" t="s">
        <v>246</v>
      </c>
      <c r="FL2180" t="s">
        <v>246</v>
      </c>
      <c r="FM2180" t="s">
        <v>246</v>
      </c>
      <c r="FN2180" t="s">
        <v>246</v>
      </c>
      <c r="FO2180" t="s">
        <v>246</v>
      </c>
      <c r="FP2180" t="s">
        <v>246</v>
      </c>
      <c r="FQ2180" s="2">
        <v>493</v>
      </c>
      <c r="FR2180" s="2">
        <v>0</v>
      </c>
      <c r="FS2180" s="2">
        <v>0</v>
      </c>
      <c r="FT2180">
        <v>0</v>
      </c>
      <c r="FU2180" s="2">
        <v>3288</v>
      </c>
      <c r="FV2180" s="2">
        <v>3288</v>
      </c>
      <c r="FW2180" s="2">
        <v>0</v>
      </c>
      <c r="FX2180">
        <v>0</v>
      </c>
      <c r="FY2180" s="2">
        <v>0</v>
      </c>
      <c r="FZ2180" s="2">
        <v>0</v>
      </c>
      <c r="GA2180" s="2">
        <v>0</v>
      </c>
      <c r="GB2180">
        <v>0</v>
      </c>
      <c r="GC2180" s="2">
        <v>36.020000000000003</v>
      </c>
      <c r="GE2180" s="2">
        <v>3288</v>
      </c>
      <c r="GH2180" t="s">
        <v>386</v>
      </c>
      <c r="GI2180" t="s">
        <v>387</v>
      </c>
      <c r="GK2180" t="s">
        <v>388</v>
      </c>
      <c r="GL2180" t="s">
        <v>388</v>
      </c>
      <c r="GM2180" t="s">
        <v>389</v>
      </c>
      <c r="GR2180" t="str">
        <f>""</f>
        <v/>
      </c>
      <c r="GS2180" t="str">
        <f>""</f>
        <v/>
      </c>
      <c r="GT2180" t="str">
        <f>""</f>
        <v/>
      </c>
      <c r="HF2180" t="str">
        <f>""</f>
        <v/>
      </c>
      <c r="HK2180" t="str">
        <f>""</f>
        <v/>
      </c>
      <c r="HN2180" t="s">
        <v>271</v>
      </c>
      <c r="HP2180" t="str">
        <f>""</f>
        <v/>
      </c>
      <c r="HQ2180" t="str">
        <f>""</f>
        <v/>
      </c>
      <c r="IA2180" t="str">
        <f>""</f>
        <v/>
      </c>
      <c r="IB2180" t="str">
        <f>""</f>
        <v/>
      </c>
      <c r="IC2180" t="str">
        <f>HYPERLINK("https://web.datatree.com/?/property?propertyId=5416370")</f>
        <v>https://web.datatree.com/?/property?propertyId=5416370</v>
      </c>
    </row>
    <row r="2181" spans="1:237" x14ac:dyDescent="0.25">
      <c r="A2181" t="s">
        <v>825</v>
      </c>
      <c r="B2181" t="s">
        <v>826</v>
      </c>
      <c r="C2181" t="s">
        <v>826</v>
      </c>
      <c r="D2181" t="s">
        <v>827</v>
      </c>
      <c r="E2181" t="s">
        <v>240</v>
      </c>
      <c r="F2181">
        <v>52</v>
      </c>
      <c r="G2181" t="s">
        <v>15767</v>
      </c>
      <c r="J2181" t="s">
        <v>15767</v>
      </c>
      <c r="K2181" t="s">
        <v>588</v>
      </c>
      <c r="L2181">
        <v>15</v>
      </c>
      <c r="O2181" t="s">
        <v>15768</v>
      </c>
      <c r="P2181" t="s">
        <v>15769</v>
      </c>
      <c r="Q2181" t="s">
        <v>2401</v>
      </c>
      <c r="T2181" t="s">
        <v>242</v>
      </c>
      <c r="AE2181" t="s">
        <v>243</v>
      </c>
      <c r="AH2181" t="s">
        <v>244</v>
      </c>
      <c r="AK2181" t="s">
        <v>245</v>
      </c>
      <c r="AM2181">
        <v>4125</v>
      </c>
      <c r="AP2181" t="s">
        <v>830</v>
      </c>
      <c r="AQ2181" t="s">
        <v>831</v>
      </c>
      <c r="AS2181" t="s">
        <v>832</v>
      </c>
      <c r="AU2181" t="s">
        <v>493</v>
      </c>
      <c r="AV2181" t="str">
        <f>"48105-9476"</f>
        <v>48105-9476</v>
      </c>
      <c r="AW2181" t="s">
        <v>833</v>
      </c>
      <c r="AX2181" t="s">
        <v>834</v>
      </c>
      <c r="AY2181" t="s">
        <v>835</v>
      </c>
      <c r="AZ2181" t="s">
        <v>254</v>
      </c>
      <c r="BA2181" t="s">
        <v>9472</v>
      </c>
      <c r="BB2181" t="str">
        <f>"317-19-033"</f>
        <v>317-19-033</v>
      </c>
      <c r="BC2181" t="str">
        <f>"31719033"</f>
        <v>31719033</v>
      </c>
      <c r="BD2181" t="str">
        <f>"R31719033"</f>
        <v>R31719033</v>
      </c>
      <c r="BE2181">
        <v>4015</v>
      </c>
      <c r="BJ2181" t="s">
        <v>309</v>
      </c>
      <c r="BK2181" t="s">
        <v>310</v>
      </c>
      <c r="BL2181">
        <v>33</v>
      </c>
      <c r="BN2181">
        <v>35.512754325004302</v>
      </c>
      <c r="BO2181">
        <v>-114.430241189763</v>
      </c>
      <c r="BP2181" t="s">
        <v>584</v>
      </c>
      <c r="BQ2181">
        <v>2</v>
      </c>
      <c r="BW2181" t="s">
        <v>8075</v>
      </c>
      <c r="BX2181" t="s">
        <v>8075</v>
      </c>
      <c r="CA2181" t="str">
        <f>"39|42"</f>
        <v>39|42</v>
      </c>
      <c r="CC2181">
        <v>0</v>
      </c>
      <c r="CD2181">
        <v>0</v>
      </c>
      <c r="CE2181">
        <v>0</v>
      </c>
      <c r="CF2181">
        <v>0</v>
      </c>
      <c r="CI2181">
        <v>0</v>
      </c>
      <c r="CJ2181">
        <v>0</v>
      </c>
      <c r="CL2181">
        <v>0</v>
      </c>
      <c r="CM2181">
        <v>0</v>
      </c>
      <c r="CN2181">
        <v>0</v>
      </c>
      <c r="CO2181">
        <v>0</v>
      </c>
      <c r="CP2181">
        <v>0</v>
      </c>
      <c r="CQ2181">
        <v>0</v>
      </c>
      <c r="CR2181">
        <v>0</v>
      </c>
      <c r="CS2181">
        <v>0</v>
      </c>
      <c r="CT2181">
        <v>0</v>
      </c>
      <c r="CU2181">
        <v>0</v>
      </c>
      <c r="CX2181">
        <v>0</v>
      </c>
      <c r="CZ2181">
        <v>0</v>
      </c>
      <c r="DB2181">
        <v>0</v>
      </c>
      <c r="DD2181">
        <v>0</v>
      </c>
      <c r="DF2181">
        <v>0</v>
      </c>
      <c r="DK2181">
        <v>0</v>
      </c>
      <c r="DM2181">
        <v>0</v>
      </c>
      <c r="DX2181">
        <v>0</v>
      </c>
      <c r="EC2181" t="s">
        <v>261</v>
      </c>
      <c r="ED2181" t="s">
        <v>262</v>
      </c>
      <c r="EE2181" t="s">
        <v>263</v>
      </c>
      <c r="EG2181">
        <v>435600</v>
      </c>
      <c r="EH2181">
        <v>10</v>
      </c>
      <c r="EI2181">
        <v>0</v>
      </c>
      <c r="EJ2181">
        <v>0</v>
      </c>
      <c r="EK2181">
        <v>0</v>
      </c>
      <c r="EL2181">
        <v>0</v>
      </c>
      <c r="EU2181" t="s">
        <v>264</v>
      </c>
      <c r="EV2181" t="s">
        <v>538</v>
      </c>
      <c r="EW2181" t="s">
        <v>539</v>
      </c>
      <c r="EX2181" s="1">
        <v>40135</v>
      </c>
      <c r="EY2181" t="s">
        <v>267</v>
      </c>
      <c r="EZ2181" t="str">
        <f t="shared" si="115"/>
        <v>FALSE</v>
      </c>
      <c r="FA2181">
        <v>2022</v>
      </c>
      <c r="FB2181">
        <v>2020</v>
      </c>
      <c r="FC2181">
        <v>400</v>
      </c>
      <c r="FD2181" t="s">
        <v>246</v>
      </c>
      <c r="FE2181" t="s">
        <v>246</v>
      </c>
      <c r="FF2181" t="s">
        <v>246</v>
      </c>
      <c r="FG2181" t="s">
        <v>246</v>
      </c>
      <c r="FH2181" t="s">
        <v>246</v>
      </c>
      <c r="FI2181" t="s">
        <v>246</v>
      </c>
      <c r="FJ2181" t="s">
        <v>246</v>
      </c>
      <c r="FK2181" t="s">
        <v>246</v>
      </c>
      <c r="FL2181" t="s">
        <v>246</v>
      </c>
      <c r="FM2181" t="s">
        <v>246</v>
      </c>
      <c r="FN2181" t="s">
        <v>246</v>
      </c>
      <c r="FO2181" t="s">
        <v>246</v>
      </c>
      <c r="FP2181" t="s">
        <v>246</v>
      </c>
      <c r="FQ2181" s="2">
        <v>1476</v>
      </c>
      <c r="FR2181" s="2">
        <v>0</v>
      </c>
      <c r="FS2181" s="2">
        <v>0</v>
      </c>
      <c r="FT2181">
        <v>0</v>
      </c>
      <c r="FU2181" s="2">
        <v>9842</v>
      </c>
      <c r="FV2181" s="2">
        <v>9842</v>
      </c>
      <c r="FW2181" s="2">
        <v>0</v>
      </c>
      <c r="FX2181">
        <v>0</v>
      </c>
      <c r="FY2181" s="2">
        <v>0</v>
      </c>
      <c r="FZ2181" s="2">
        <v>0</v>
      </c>
      <c r="GA2181" s="2">
        <v>0</v>
      </c>
      <c r="GB2181">
        <v>0</v>
      </c>
      <c r="GC2181" s="2">
        <v>107.42</v>
      </c>
      <c r="GE2181" s="2">
        <v>9842</v>
      </c>
      <c r="GH2181" t="s">
        <v>315</v>
      </c>
      <c r="GK2181" t="s">
        <v>316</v>
      </c>
      <c r="GL2181" t="s">
        <v>317</v>
      </c>
      <c r="GM2181" t="s">
        <v>318</v>
      </c>
      <c r="GR2181" t="str">
        <f>""</f>
        <v/>
      </c>
      <c r="GS2181" t="str">
        <f>""</f>
        <v/>
      </c>
      <c r="GT2181" t="str">
        <f>""</f>
        <v/>
      </c>
      <c r="GU2181" s="1">
        <v>44140</v>
      </c>
      <c r="GV2181" s="1">
        <v>44147</v>
      </c>
      <c r="GW2181" s="2">
        <v>30000</v>
      </c>
      <c r="GY2181" t="s">
        <v>656</v>
      </c>
      <c r="GZ2181" t="s">
        <v>15771</v>
      </c>
      <c r="HF2181" t="str">
        <f>""</f>
        <v/>
      </c>
      <c r="HK2181" t="str">
        <f>""</f>
        <v/>
      </c>
      <c r="HM2181" t="s">
        <v>1060</v>
      </c>
      <c r="HN2181" t="s">
        <v>271</v>
      </c>
      <c r="HP2181" t="str">
        <f>"2020.66576"</f>
        <v>2020.66576</v>
      </c>
      <c r="HQ2181" t="str">
        <f>""</f>
        <v/>
      </c>
      <c r="IA2181" t="str">
        <f>""</f>
        <v/>
      </c>
      <c r="IB2181" t="str">
        <f>""</f>
        <v/>
      </c>
      <c r="IC2181" t="str">
        <f>HYPERLINK("https://web.datatree.com/?/property?propertyId=5417287")</f>
        <v>https://web.datatree.com/?/property?propertyId=5417287</v>
      </c>
    </row>
    <row r="2182" spans="1:237" x14ac:dyDescent="0.25">
      <c r="A2182" t="s">
        <v>2948</v>
      </c>
      <c r="D2182" t="s">
        <v>2948</v>
      </c>
      <c r="E2182" t="s">
        <v>588</v>
      </c>
      <c r="F2182">
        <v>144</v>
      </c>
      <c r="O2182" t="s">
        <v>2949</v>
      </c>
      <c r="P2182" t="s">
        <v>2948</v>
      </c>
      <c r="Q2182" t="s">
        <v>689</v>
      </c>
      <c r="T2182" t="s">
        <v>242</v>
      </c>
      <c r="AE2182" t="s">
        <v>243</v>
      </c>
      <c r="AH2182" t="s">
        <v>244</v>
      </c>
      <c r="AK2182" t="s">
        <v>245</v>
      </c>
      <c r="AL2182" t="s">
        <v>246</v>
      </c>
      <c r="AM2182">
        <v>1333</v>
      </c>
      <c r="AP2182" t="s">
        <v>1262</v>
      </c>
      <c r="AQ2182" t="s">
        <v>302</v>
      </c>
      <c r="AR2182">
        <v>135</v>
      </c>
      <c r="AS2182" t="s">
        <v>398</v>
      </c>
      <c r="AT2182" t="s">
        <v>398</v>
      </c>
      <c r="AU2182" t="s">
        <v>400</v>
      </c>
      <c r="AV2182" t="str">
        <f>"89128-3638"</f>
        <v>89128-3638</v>
      </c>
      <c r="AW2182" t="s">
        <v>1263</v>
      </c>
      <c r="AX2182" t="s">
        <v>1264</v>
      </c>
      <c r="AY2182" t="s">
        <v>1265</v>
      </c>
      <c r="AZ2182" t="s">
        <v>254</v>
      </c>
      <c r="BA2182" t="s">
        <v>17023</v>
      </c>
      <c r="BB2182" t="str">
        <f>"316-12-045"</f>
        <v>316-12-045</v>
      </c>
      <c r="BC2182" t="str">
        <f>"31612045"</f>
        <v>31612045</v>
      </c>
      <c r="BD2182" t="str">
        <f>"R31612045"</f>
        <v>R31612045</v>
      </c>
      <c r="BE2182">
        <v>4015</v>
      </c>
      <c r="BJ2182" t="s">
        <v>309</v>
      </c>
      <c r="BK2182" t="s">
        <v>499</v>
      </c>
      <c r="BL2182">
        <v>7</v>
      </c>
      <c r="BN2182">
        <v>35.570778447535403</v>
      </c>
      <c r="BO2182">
        <v>-114.354849788724</v>
      </c>
      <c r="BP2182" t="s">
        <v>3057</v>
      </c>
      <c r="BQ2182">
        <v>9</v>
      </c>
      <c r="BW2182" t="s">
        <v>5510</v>
      </c>
      <c r="BX2182" t="s">
        <v>5510</v>
      </c>
      <c r="CA2182" t="str">
        <f>"37|44/37|44"</f>
        <v>37|44/37|44</v>
      </c>
      <c r="CC2182">
        <v>0</v>
      </c>
      <c r="CD2182">
        <v>0</v>
      </c>
      <c r="CE2182">
        <v>0</v>
      </c>
      <c r="CF2182">
        <v>0</v>
      </c>
      <c r="CI2182">
        <v>0</v>
      </c>
      <c r="CJ2182">
        <v>0</v>
      </c>
      <c r="CL2182">
        <v>0</v>
      </c>
      <c r="CM2182">
        <v>0</v>
      </c>
      <c r="CN2182">
        <v>0</v>
      </c>
      <c r="CO2182">
        <v>0</v>
      </c>
      <c r="CP2182">
        <v>0</v>
      </c>
      <c r="CQ2182">
        <v>0</v>
      </c>
      <c r="CR2182">
        <v>0</v>
      </c>
      <c r="CS2182">
        <v>0</v>
      </c>
      <c r="CT2182">
        <v>0</v>
      </c>
      <c r="CU2182">
        <v>0</v>
      </c>
      <c r="CX2182">
        <v>0</v>
      </c>
      <c r="CZ2182">
        <v>0</v>
      </c>
      <c r="DB2182">
        <v>0</v>
      </c>
      <c r="DD2182">
        <v>0</v>
      </c>
      <c r="DF2182">
        <v>0</v>
      </c>
      <c r="DK2182">
        <v>0</v>
      </c>
      <c r="DM2182">
        <v>0</v>
      </c>
      <c r="DX2182">
        <v>0</v>
      </c>
      <c r="EC2182" t="s">
        <v>261</v>
      </c>
      <c r="ED2182" t="s">
        <v>262</v>
      </c>
      <c r="EE2182" t="s">
        <v>263</v>
      </c>
      <c r="EG2182">
        <v>435600</v>
      </c>
      <c r="EH2182">
        <v>10</v>
      </c>
      <c r="EI2182">
        <v>0</v>
      </c>
      <c r="EJ2182">
        <v>0</v>
      </c>
      <c r="EK2182">
        <v>0</v>
      </c>
      <c r="EL2182">
        <v>0</v>
      </c>
      <c r="EU2182" t="s">
        <v>264</v>
      </c>
      <c r="EV2182" t="s">
        <v>313</v>
      </c>
      <c r="EW2182" t="s">
        <v>314</v>
      </c>
      <c r="EX2182" s="1">
        <v>40135</v>
      </c>
      <c r="EY2182" t="s">
        <v>267</v>
      </c>
      <c r="EZ2182" t="str">
        <f t="shared" si="115"/>
        <v>FALSE</v>
      </c>
      <c r="FA2182">
        <v>2022</v>
      </c>
      <c r="FB2182">
        <v>2020</v>
      </c>
      <c r="FC2182">
        <v>1110</v>
      </c>
      <c r="FD2182" t="s">
        <v>246</v>
      </c>
      <c r="FE2182" t="s">
        <v>246</v>
      </c>
      <c r="FF2182" t="s">
        <v>246</v>
      </c>
      <c r="FG2182" t="s">
        <v>246</v>
      </c>
      <c r="FH2182" t="s">
        <v>246</v>
      </c>
      <c r="FI2182" t="s">
        <v>246</v>
      </c>
      <c r="FJ2182" t="s">
        <v>246</v>
      </c>
      <c r="FK2182" t="s">
        <v>246</v>
      </c>
      <c r="FL2182" t="s">
        <v>246</v>
      </c>
      <c r="FM2182" t="s">
        <v>246</v>
      </c>
      <c r="FN2182" t="s">
        <v>246</v>
      </c>
      <c r="FO2182" t="s">
        <v>246</v>
      </c>
      <c r="FP2182" t="s">
        <v>246</v>
      </c>
      <c r="FQ2182" s="2">
        <v>2237</v>
      </c>
      <c r="FR2182" s="2">
        <v>0</v>
      </c>
      <c r="FS2182" s="2">
        <v>0</v>
      </c>
      <c r="FT2182">
        <v>0</v>
      </c>
      <c r="FU2182" s="2">
        <v>14916</v>
      </c>
      <c r="FV2182" s="2">
        <v>14916</v>
      </c>
      <c r="FW2182" s="2">
        <v>0</v>
      </c>
      <c r="FX2182">
        <v>0</v>
      </c>
      <c r="FY2182" s="2">
        <v>0</v>
      </c>
      <c r="FZ2182" s="2">
        <v>0</v>
      </c>
      <c r="GA2182" s="2">
        <v>0</v>
      </c>
      <c r="GB2182">
        <v>0</v>
      </c>
      <c r="GC2182" s="2">
        <v>172.64</v>
      </c>
      <c r="GE2182" s="2">
        <v>14916</v>
      </c>
      <c r="GH2182" t="s">
        <v>315</v>
      </c>
      <c r="GK2182" t="s">
        <v>316</v>
      </c>
      <c r="GL2182" t="s">
        <v>317</v>
      </c>
      <c r="GM2182" t="s">
        <v>318</v>
      </c>
      <c r="GN2182" s="1">
        <v>43777</v>
      </c>
      <c r="GO2182" s="1">
        <v>43801</v>
      </c>
      <c r="GQ2182" t="s">
        <v>270</v>
      </c>
      <c r="GR2182" t="str">
        <f>""</f>
        <v/>
      </c>
      <c r="GS2182" t="str">
        <f>"2019.65216"</f>
        <v>2019.65216</v>
      </c>
      <c r="GT2182" t="str">
        <f>""</f>
        <v/>
      </c>
      <c r="HF2182" t="str">
        <f>""</f>
        <v/>
      </c>
      <c r="HK2182" t="str">
        <f>""</f>
        <v/>
      </c>
      <c r="HN2182" t="s">
        <v>271</v>
      </c>
      <c r="HP2182" t="str">
        <f>""</f>
        <v/>
      </c>
      <c r="HQ2182" t="str">
        <f>""</f>
        <v/>
      </c>
      <c r="IA2182" t="str">
        <f>""</f>
        <v/>
      </c>
      <c r="IB2182" t="str">
        <f>""</f>
        <v/>
      </c>
      <c r="IC2182" t="str">
        <f>HYPERLINK("https://web.datatree.com/?/property?propertyId=5417813")</f>
        <v>https://web.datatree.com/?/property?propertyId=5417813</v>
      </c>
    </row>
    <row r="2183" spans="1:237" x14ac:dyDescent="0.25">
      <c r="A2183" t="s">
        <v>17024</v>
      </c>
      <c r="B2183" t="s">
        <v>13513</v>
      </c>
      <c r="C2183" t="s">
        <v>841</v>
      </c>
      <c r="D2183" t="s">
        <v>17025</v>
      </c>
      <c r="E2183" t="s">
        <v>240</v>
      </c>
      <c r="F2183">
        <v>1</v>
      </c>
      <c r="G2183" t="s">
        <v>17026</v>
      </c>
      <c r="H2183" t="s">
        <v>17027</v>
      </c>
      <c r="I2183" t="s">
        <v>3390</v>
      </c>
      <c r="J2183" t="s">
        <v>17025</v>
      </c>
      <c r="K2183" t="s">
        <v>240</v>
      </c>
      <c r="L2183">
        <v>1</v>
      </c>
      <c r="O2183" t="s">
        <v>17028</v>
      </c>
      <c r="P2183" t="s">
        <v>17029</v>
      </c>
      <c r="T2183" t="s">
        <v>242</v>
      </c>
      <c r="AE2183" t="s">
        <v>243</v>
      </c>
      <c r="AH2183" t="s">
        <v>244</v>
      </c>
      <c r="AK2183" t="s">
        <v>245</v>
      </c>
      <c r="AM2183">
        <v>1001</v>
      </c>
      <c r="AP2183" t="s">
        <v>6251</v>
      </c>
      <c r="AQ2183" t="s">
        <v>302</v>
      </c>
      <c r="AS2183" t="s">
        <v>17030</v>
      </c>
      <c r="AT2183" t="s">
        <v>17030</v>
      </c>
      <c r="AU2183" t="s">
        <v>1029</v>
      </c>
      <c r="AV2183" t="str">
        <f>"45891-2635"</f>
        <v>45891-2635</v>
      </c>
      <c r="AW2183" t="s">
        <v>462</v>
      </c>
      <c r="AX2183" t="s">
        <v>17031</v>
      </c>
      <c r="AY2183" t="s">
        <v>17032</v>
      </c>
      <c r="AZ2183" t="s">
        <v>254</v>
      </c>
      <c r="BA2183" t="s">
        <v>17033</v>
      </c>
      <c r="BB2183" t="str">
        <f>"101-42-024"</f>
        <v>101-42-024</v>
      </c>
      <c r="BC2183" t="str">
        <f>"10142024"</f>
        <v>10142024</v>
      </c>
      <c r="BD2183" t="str">
        <f>"R10142024"</f>
        <v>R10142024</v>
      </c>
      <c r="BE2183">
        <v>4015</v>
      </c>
      <c r="BJ2183" t="s">
        <v>3905</v>
      </c>
      <c r="BK2183" t="s">
        <v>499</v>
      </c>
      <c r="BL2183">
        <v>3</v>
      </c>
      <c r="BN2183">
        <v>34.409467661279599</v>
      </c>
      <c r="BO2183">
        <v>-114.226570600318</v>
      </c>
      <c r="BW2183" t="s">
        <v>3906</v>
      </c>
      <c r="BX2183" t="s">
        <v>3906</v>
      </c>
      <c r="CA2183" t="str">
        <f>""</f>
        <v/>
      </c>
      <c r="CC2183">
        <v>0</v>
      </c>
      <c r="CD2183">
        <v>0</v>
      </c>
      <c r="CE2183">
        <v>0</v>
      </c>
      <c r="CF2183">
        <v>0</v>
      </c>
      <c r="CI2183">
        <v>0</v>
      </c>
      <c r="CJ2183">
        <v>0</v>
      </c>
      <c r="CL2183">
        <v>0</v>
      </c>
      <c r="CM2183">
        <v>0</v>
      </c>
      <c r="CN2183">
        <v>0</v>
      </c>
      <c r="CO2183">
        <v>0</v>
      </c>
      <c r="CP2183">
        <v>0</v>
      </c>
      <c r="CQ2183">
        <v>0</v>
      </c>
      <c r="CR2183">
        <v>0</v>
      </c>
      <c r="CS2183">
        <v>0</v>
      </c>
      <c r="CT2183">
        <v>0</v>
      </c>
      <c r="CU2183">
        <v>0</v>
      </c>
      <c r="CX2183">
        <v>0</v>
      </c>
      <c r="CZ2183">
        <v>0</v>
      </c>
      <c r="DB2183">
        <v>0</v>
      </c>
      <c r="DD2183">
        <v>0</v>
      </c>
      <c r="DF2183">
        <v>0</v>
      </c>
      <c r="DK2183">
        <v>0</v>
      </c>
      <c r="DM2183">
        <v>0</v>
      </c>
      <c r="DX2183">
        <v>0</v>
      </c>
      <c r="EC2183" t="s">
        <v>261</v>
      </c>
      <c r="ED2183" t="s">
        <v>354</v>
      </c>
      <c r="EE2183" t="s">
        <v>355</v>
      </c>
      <c r="EG2183">
        <v>435600</v>
      </c>
      <c r="EH2183">
        <v>10</v>
      </c>
      <c r="EI2183">
        <v>0</v>
      </c>
      <c r="EJ2183">
        <v>0</v>
      </c>
      <c r="EK2183">
        <v>0</v>
      </c>
      <c r="EL2183">
        <v>0</v>
      </c>
      <c r="EU2183" t="s">
        <v>264</v>
      </c>
      <c r="EV2183" t="s">
        <v>3907</v>
      </c>
      <c r="EW2183" t="s">
        <v>3908</v>
      </c>
      <c r="EX2183" s="1">
        <v>40135</v>
      </c>
      <c r="EY2183" t="s">
        <v>267</v>
      </c>
      <c r="EZ2183" t="str">
        <f t="shared" si="115"/>
        <v>FALSE</v>
      </c>
      <c r="FA2183">
        <v>2022</v>
      </c>
      <c r="FB2183">
        <v>2020</v>
      </c>
      <c r="FC2183">
        <v>2500</v>
      </c>
      <c r="FD2183" t="s">
        <v>246</v>
      </c>
      <c r="FE2183" t="s">
        <v>246</v>
      </c>
      <c r="FF2183" t="s">
        <v>246</v>
      </c>
      <c r="FG2183" t="s">
        <v>246</v>
      </c>
      <c r="FH2183" t="s">
        <v>246</v>
      </c>
      <c r="FI2183" t="s">
        <v>246</v>
      </c>
      <c r="FJ2183" t="s">
        <v>246</v>
      </c>
      <c r="FK2183" t="s">
        <v>246</v>
      </c>
      <c r="FL2183" t="s">
        <v>246</v>
      </c>
      <c r="FM2183" t="s">
        <v>246</v>
      </c>
      <c r="FN2183" t="s">
        <v>246</v>
      </c>
      <c r="FO2183" t="s">
        <v>246</v>
      </c>
      <c r="FP2183" t="s">
        <v>246</v>
      </c>
      <c r="FQ2183" s="2">
        <v>1009</v>
      </c>
      <c r="FR2183" s="2">
        <v>0</v>
      </c>
      <c r="FS2183" s="2">
        <v>0</v>
      </c>
      <c r="FT2183">
        <v>0</v>
      </c>
      <c r="FU2183" s="2">
        <v>6727</v>
      </c>
      <c r="FV2183" s="2">
        <v>6727</v>
      </c>
      <c r="FW2183" s="2">
        <v>0</v>
      </c>
      <c r="FX2183">
        <v>0</v>
      </c>
      <c r="FY2183" s="2">
        <v>0</v>
      </c>
      <c r="FZ2183" s="2">
        <v>0</v>
      </c>
      <c r="GA2183" s="2">
        <v>0</v>
      </c>
      <c r="GB2183">
        <v>0</v>
      </c>
      <c r="GC2183" s="2">
        <v>56.68</v>
      </c>
      <c r="GE2183" s="2">
        <v>6727</v>
      </c>
      <c r="GF2183">
        <v>13</v>
      </c>
      <c r="GH2183" t="s">
        <v>1191</v>
      </c>
      <c r="GK2183" t="s">
        <v>3909</v>
      </c>
      <c r="GL2183" t="s">
        <v>1193</v>
      </c>
      <c r="GM2183" t="s">
        <v>1194</v>
      </c>
      <c r="GR2183" t="str">
        <f>""</f>
        <v/>
      </c>
      <c r="GS2183" t="str">
        <f>""</f>
        <v/>
      </c>
      <c r="GT2183" t="str">
        <f>""</f>
        <v/>
      </c>
      <c r="HF2183" t="str">
        <f>""</f>
        <v/>
      </c>
      <c r="HK2183" t="str">
        <f>""</f>
        <v/>
      </c>
      <c r="HN2183" t="s">
        <v>271</v>
      </c>
      <c r="HP2183" t="str">
        <f>""</f>
        <v/>
      </c>
      <c r="HQ2183" t="str">
        <f>""</f>
        <v/>
      </c>
      <c r="IA2183" t="str">
        <f>""</f>
        <v/>
      </c>
      <c r="IB2183" t="str">
        <f>""</f>
        <v/>
      </c>
      <c r="IC2183" t="str">
        <f>HYPERLINK("https://web.datatree.com/?/property?propertyId=5418715")</f>
        <v>https://web.datatree.com/?/property?propertyId=5418715</v>
      </c>
    </row>
    <row r="2184" spans="1:237" x14ac:dyDescent="0.25">
      <c r="A2184" t="s">
        <v>17034</v>
      </c>
      <c r="B2184" t="s">
        <v>17035</v>
      </c>
      <c r="C2184" t="s">
        <v>6493</v>
      </c>
      <c r="D2184" t="s">
        <v>10471</v>
      </c>
      <c r="E2184" t="s">
        <v>240</v>
      </c>
      <c r="F2184">
        <v>1</v>
      </c>
      <c r="G2184" t="s">
        <v>17036</v>
      </c>
      <c r="H2184" t="s">
        <v>4264</v>
      </c>
      <c r="I2184" t="s">
        <v>4264</v>
      </c>
      <c r="J2184" t="s">
        <v>10471</v>
      </c>
      <c r="K2184" t="s">
        <v>240</v>
      </c>
      <c r="L2184">
        <v>1</v>
      </c>
      <c r="O2184" t="s">
        <v>17037</v>
      </c>
      <c r="P2184" t="s">
        <v>17038</v>
      </c>
      <c r="T2184" t="s">
        <v>242</v>
      </c>
      <c r="AE2184" t="s">
        <v>243</v>
      </c>
      <c r="AH2184" t="s">
        <v>244</v>
      </c>
      <c r="AK2184" t="s">
        <v>245</v>
      </c>
      <c r="AM2184">
        <v>12</v>
      </c>
      <c r="AP2184" t="s">
        <v>17039</v>
      </c>
      <c r="AQ2184" t="s">
        <v>4031</v>
      </c>
      <c r="AS2184" t="s">
        <v>17040</v>
      </c>
      <c r="AU2184" t="s">
        <v>6190</v>
      </c>
      <c r="AV2184" t="str">
        <f>"L4C 8Z1"</f>
        <v>L4C 8Z1</v>
      </c>
      <c r="AX2184" t="s">
        <v>17041</v>
      </c>
      <c r="AY2184" t="s">
        <v>17042</v>
      </c>
      <c r="AZ2184" t="s">
        <v>2333</v>
      </c>
      <c r="BA2184" t="s">
        <v>17043</v>
      </c>
      <c r="BB2184" t="str">
        <f>"207-18-047"</f>
        <v>207-18-047</v>
      </c>
      <c r="BC2184" t="str">
        <f>"20718047"</f>
        <v>20718047</v>
      </c>
      <c r="BD2184" t="str">
        <f>"R20718047"</f>
        <v>R20718047</v>
      </c>
      <c r="BE2184">
        <v>4015</v>
      </c>
      <c r="BI2184" t="s">
        <v>256</v>
      </c>
      <c r="BJ2184">
        <v>16</v>
      </c>
      <c r="BK2184" t="s">
        <v>559</v>
      </c>
      <c r="BL2184">
        <v>27</v>
      </c>
      <c r="BN2184">
        <v>34.785292405101202</v>
      </c>
      <c r="BO2184">
        <v>-114.139405394633</v>
      </c>
      <c r="BP2184" t="s">
        <v>1652</v>
      </c>
      <c r="BW2184" t="s">
        <v>1653</v>
      </c>
      <c r="BX2184" t="s">
        <v>1653</v>
      </c>
      <c r="CA2184" t="str">
        <f>"51|52"</f>
        <v>51|52</v>
      </c>
      <c r="CC2184">
        <v>0</v>
      </c>
      <c r="CD2184">
        <v>0</v>
      </c>
      <c r="CE2184">
        <v>0</v>
      </c>
      <c r="CF2184">
        <v>0</v>
      </c>
      <c r="CI2184">
        <v>0</v>
      </c>
      <c r="CJ2184">
        <v>0</v>
      </c>
      <c r="CL2184">
        <v>0</v>
      </c>
      <c r="CM2184">
        <v>0</v>
      </c>
      <c r="CN2184">
        <v>0</v>
      </c>
      <c r="CO2184">
        <v>0</v>
      </c>
      <c r="CP2184">
        <v>0</v>
      </c>
      <c r="CQ2184">
        <v>0</v>
      </c>
      <c r="CR2184">
        <v>0</v>
      </c>
      <c r="CS2184">
        <v>0</v>
      </c>
      <c r="CT2184">
        <v>0</v>
      </c>
      <c r="CU2184">
        <v>0</v>
      </c>
      <c r="CX2184">
        <v>0</v>
      </c>
      <c r="CZ2184">
        <v>0</v>
      </c>
      <c r="DB2184">
        <v>0</v>
      </c>
      <c r="DD2184">
        <v>0</v>
      </c>
      <c r="DF2184">
        <v>0</v>
      </c>
      <c r="DK2184">
        <v>0</v>
      </c>
      <c r="DM2184">
        <v>0</v>
      </c>
      <c r="DX2184">
        <v>0</v>
      </c>
      <c r="EC2184" t="s">
        <v>261</v>
      </c>
      <c r="ED2184" t="s">
        <v>262</v>
      </c>
      <c r="EE2184" t="s">
        <v>263</v>
      </c>
      <c r="EG2184">
        <v>435600</v>
      </c>
      <c r="EH2184">
        <v>10</v>
      </c>
      <c r="EI2184">
        <v>0</v>
      </c>
      <c r="EJ2184">
        <v>0</v>
      </c>
      <c r="EK2184">
        <v>0</v>
      </c>
      <c r="EL2184">
        <v>0</v>
      </c>
      <c r="EU2184" t="s">
        <v>264</v>
      </c>
      <c r="EV2184" t="s">
        <v>1654</v>
      </c>
      <c r="EW2184" t="s">
        <v>1655</v>
      </c>
      <c r="EX2184" s="1">
        <v>40135</v>
      </c>
      <c r="EY2184" t="s">
        <v>267</v>
      </c>
      <c r="EZ2184" t="str">
        <f t="shared" si="115"/>
        <v>FALSE</v>
      </c>
      <c r="FA2184">
        <v>2022</v>
      </c>
      <c r="FB2184">
        <v>2020</v>
      </c>
      <c r="FC2184">
        <v>1370</v>
      </c>
      <c r="FD2184" t="s">
        <v>246</v>
      </c>
      <c r="FE2184" t="s">
        <v>246</v>
      </c>
      <c r="FF2184" t="s">
        <v>246</v>
      </c>
      <c r="FG2184" t="s">
        <v>246</v>
      </c>
      <c r="FH2184" t="s">
        <v>246</v>
      </c>
      <c r="FI2184" t="s">
        <v>246</v>
      </c>
      <c r="FJ2184" t="s">
        <v>246</v>
      </c>
      <c r="FK2184" t="s">
        <v>246</v>
      </c>
      <c r="FL2184" t="s">
        <v>246</v>
      </c>
      <c r="FM2184" t="s">
        <v>246</v>
      </c>
      <c r="FN2184" t="s">
        <v>246</v>
      </c>
      <c r="FO2184" t="s">
        <v>246</v>
      </c>
      <c r="FP2184" t="s">
        <v>246</v>
      </c>
      <c r="FQ2184" s="2">
        <v>1490</v>
      </c>
      <c r="FR2184" s="2">
        <v>0</v>
      </c>
      <c r="FS2184" s="2">
        <v>0</v>
      </c>
      <c r="FT2184">
        <v>0</v>
      </c>
      <c r="FU2184" s="2">
        <v>9930</v>
      </c>
      <c r="FV2184" s="2">
        <v>9930</v>
      </c>
      <c r="FW2184" s="2">
        <v>0</v>
      </c>
      <c r="FX2184">
        <v>0</v>
      </c>
      <c r="FY2184" s="2">
        <v>0</v>
      </c>
      <c r="FZ2184" s="2">
        <v>0</v>
      </c>
      <c r="GA2184" s="2">
        <v>0</v>
      </c>
      <c r="GB2184">
        <v>0</v>
      </c>
      <c r="GC2184" s="2">
        <v>91.7</v>
      </c>
      <c r="GE2184" s="2">
        <v>9930</v>
      </c>
      <c r="GH2184" t="s">
        <v>410</v>
      </c>
      <c r="GK2184" t="s">
        <v>411</v>
      </c>
      <c r="GL2184" t="s">
        <v>411</v>
      </c>
      <c r="GR2184" t="str">
        <f>""</f>
        <v/>
      </c>
      <c r="GS2184" t="str">
        <f>""</f>
        <v/>
      </c>
      <c r="GT2184" t="str">
        <f>""</f>
        <v/>
      </c>
      <c r="HF2184" t="str">
        <f>""</f>
        <v/>
      </c>
      <c r="HK2184" t="str">
        <f>""</f>
        <v/>
      </c>
      <c r="HN2184" t="s">
        <v>271</v>
      </c>
      <c r="HP2184" t="str">
        <f>""</f>
        <v/>
      </c>
      <c r="HQ2184" t="str">
        <f>""</f>
        <v/>
      </c>
      <c r="IA2184" t="str">
        <f>""</f>
        <v/>
      </c>
      <c r="IB2184" t="str">
        <f>""</f>
        <v/>
      </c>
      <c r="IC2184" t="str">
        <f>HYPERLINK("https://web.datatree.com/?/property?propertyId=5419096")</f>
        <v>https://web.datatree.com/?/property?propertyId=5419096</v>
      </c>
    </row>
    <row r="2185" spans="1:237" x14ac:dyDescent="0.25">
      <c r="A2185" t="s">
        <v>17044</v>
      </c>
      <c r="B2185" t="s">
        <v>2468</v>
      </c>
      <c r="C2185" t="s">
        <v>661</v>
      </c>
      <c r="D2185" t="s">
        <v>17045</v>
      </c>
      <c r="E2185" t="s">
        <v>240</v>
      </c>
      <c r="F2185">
        <v>1</v>
      </c>
      <c r="G2185" t="s">
        <v>17046</v>
      </c>
      <c r="J2185" t="s">
        <v>17046</v>
      </c>
      <c r="K2185" t="s">
        <v>273</v>
      </c>
      <c r="L2185">
        <v>1</v>
      </c>
      <c r="O2185" t="s">
        <v>17047</v>
      </c>
      <c r="P2185" t="s">
        <v>17048</v>
      </c>
      <c r="S2185" t="s">
        <v>541</v>
      </c>
      <c r="T2185" t="s">
        <v>242</v>
      </c>
      <c r="AE2185" t="s">
        <v>243</v>
      </c>
      <c r="AH2185" t="s">
        <v>244</v>
      </c>
      <c r="AK2185" t="s">
        <v>245</v>
      </c>
      <c r="AP2185" t="s">
        <v>17049</v>
      </c>
      <c r="AS2185" t="s">
        <v>17050</v>
      </c>
      <c r="AT2185" t="s">
        <v>17050</v>
      </c>
      <c r="AU2185" t="s">
        <v>4392</v>
      </c>
      <c r="AV2185" t="str">
        <f>"01007"</f>
        <v>01007</v>
      </c>
      <c r="AW2185" t="s">
        <v>3250</v>
      </c>
      <c r="AX2185" t="s">
        <v>17051</v>
      </c>
      <c r="AY2185" t="s">
        <v>17052</v>
      </c>
      <c r="AZ2185" t="s">
        <v>254</v>
      </c>
      <c r="BA2185" t="s">
        <v>17053</v>
      </c>
      <c r="BB2185" t="str">
        <f>"351-15-041"</f>
        <v>351-15-041</v>
      </c>
      <c r="BC2185" t="str">
        <f>"35115041"</f>
        <v>35115041</v>
      </c>
      <c r="BD2185" t="str">
        <f>"R35115041"</f>
        <v>R35115041</v>
      </c>
      <c r="BE2185">
        <v>4015</v>
      </c>
      <c r="BJ2185" t="s">
        <v>333</v>
      </c>
      <c r="BK2185" t="s">
        <v>310</v>
      </c>
      <c r="BL2185">
        <v>21</v>
      </c>
      <c r="BN2185">
        <v>35.455070489162097</v>
      </c>
      <c r="BO2185">
        <v>-114.419593471708</v>
      </c>
      <c r="BP2185" t="s">
        <v>1042</v>
      </c>
      <c r="BQ2185">
        <v>4</v>
      </c>
      <c r="BW2185" t="s">
        <v>2357</v>
      </c>
      <c r="BX2185" t="s">
        <v>2357</v>
      </c>
      <c r="CA2185" t="str">
        <f>"51|52"</f>
        <v>51|52</v>
      </c>
      <c r="CC2185">
        <v>0</v>
      </c>
      <c r="CD2185">
        <v>0</v>
      </c>
      <c r="CE2185">
        <v>0</v>
      </c>
      <c r="CF2185">
        <v>0</v>
      </c>
      <c r="CI2185">
        <v>0</v>
      </c>
      <c r="CJ2185">
        <v>0</v>
      </c>
      <c r="CL2185">
        <v>0</v>
      </c>
      <c r="CM2185">
        <v>0</v>
      </c>
      <c r="CN2185">
        <v>0</v>
      </c>
      <c r="CO2185">
        <v>0</v>
      </c>
      <c r="CP2185">
        <v>0</v>
      </c>
      <c r="CQ2185">
        <v>0</v>
      </c>
      <c r="CR2185">
        <v>0</v>
      </c>
      <c r="CS2185">
        <v>0</v>
      </c>
      <c r="CT2185">
        <v>0</v>
      </c>
      <c r="CU2185">
        <v>0</v>
      </c>
      <c r="CX2185">
        <v>0</v>
      </c>
      <c r="CZ2185">
        <v>0</v>
      </c>
      <c r="DB2185">
        <v>0</v>
      </c>
      <c r="DD2185">
        <v>0</v>
      </c>
      <c r="DF2185">
        <v>0</v>
      </c>
      <c r="DK2185">
        <v>0</v>
      </c>
      <c r="DM2185">
        <v>0</v>
      </c>
      <c r="DX2185">
        <v>0</v>
      </c>
      <c r="EC2185" t="s">
        <v>336</v>
      </c>
      <c r="ED2185" t="s">
        <v>337</v>
      </c>
      <c r="EE2185" t="s">
        <v>338</v>
      </c>
      <c r="EG2185">
        <v>435600</v>
      </c>
      <c r="EH2185">
        <v>10</v>
      </c>
      <c r="EI2185">
        <v>0</v>
      </c>
      <c r="EJ2185">
        <v>0</v>
      </c>
      <c r="EK2185">
        <v>0</v>
      </c>
      <c r="EL2185">
        <v>0</v>
      </c>
      <c r="EU2185" t="s">
        <v>264</v>
      </c>
      <c r="EV2185" t="s">
        <v>339</v>
      </c>
      <c r="EW2185" t="s">
        <v>340</v>
      </c>
      <c r="EX2185" s="1">
        <v>40135</v>
      </c>
      <c r="EY2185" t="s">
        <v>267</v>
      </c>
      <c r="EZ2185" t="str">
        <f t="shared" si="115"/>
        <v>FALSE</v>
      </c>
      <c r="FA2185">
        <v>2022</v>
      </c>
      <c r="FB2185">
        <v>2020</v>
      </c>
      <c r="FC2185">
        <v>400</v>
      </c>
      <c r="FD2185" t="s">
        <v>246</v>
      </c>
      <c r="FE2185" t="s">
        <v>246</v>
      </c>
      <c r="FF2185" t="s">
        <v>246</v>
      </c>
      <c r="FG2185" t="s">
        <v>246</v>
      </c>
      <c r="FH2185" t="s">
        <v>246</v>
      </c>
      <c r="FI2185" t="s">
        <v>246</v>
      </c>
      <c r="FJ2185" t="s">
        <v>246</v>
      </c>
      <c r="FK2185" t="s">
        <v>246</v>
      </c>
      <c r="FL2185" t="s">
        <v>246</v>
      </c>
      <c r="FM2185" t="s">
        <v>246</v>
      </c>
      <c r="FN2185" t="s">
        <v>246</v>
      </c>
      <c r="FO2185" t="s">
        <v>246</v>
      </c>
      <c r="FP2185" t="s">
        <v>246</v>
      </c>
      <c r="FQ2185" s="2">
        <v>764</v>
      </c>
      <c r="FR2185" s="2">
        <v>0</v>
      </c>
      <c r="FS2185" s="2">
        <v>0</v>
      </c>
      <c r="FT2185">
        <v>0</v>
      </c>
      <c r="FU2185" s="2">
        <v>5090</v>
      </c>
      <c r="FV2185" s="2">
        <v>5090</v>
      </c>
      <c r="FW2185" s="2">
        <v>0</v>
      </c>
      <c r="FX2185">
        <v>0</v>
      </c>
      <c r="FY2185" s="2">
        <v>0</v>
      </c>
      <c r="FZ2185" s="2">
        <v>0</v>
      </c>
      <c r="GA2185" s="2">
        <v>0</v>
      </c>
      <c r="GB2185">
        <v>0</v>
      </c>
      <c r="GC2185" s="2">
        <v>101.82</v>
      </c>
      <c r="GE2185" s="2">
        <v>5090</v>
      </c>
      <c r="GH2185" t="s">
        <v>315</v>
      </c>
      <c r="GK2185" t="s">
        <v>316</v>
      </c>
      <c r="GL2185" t="s">
        <v>317</v>
      </c>
      <c r="GM2185" t="s">
        <v>318</v>
      </c>
      <c r="GN2185" s="1">
        <v>38639</v>
      </c>
      <c r="GO2185" s="1">
        <v>38646</v>
      </c>
      <c r="GP2185" s="2">
        <v>0</v>
      </c>
      <c r="GQ2185" t="s">
        <v>319</v>
      </c>
      <c r="GR2185" t="str">
        <f>"                    "</f>
        <v xml:space="preserve">                    </v>
      </c>
      <c r="GS2185" t="str">
        <f>"5904.117"</f>
        <v>5904.117</v>
      </c>
      <c r="GT2185" t="str">
        <f>""</f>
        <v/>
      </c>
      <c r="HF2185" t="str">
        <f>""</f>
        <v/>
      </c>
      <c r="HK2185" t="str">
        <f>""</f>
        <v/>
      </c>
      <c r="HN2185" t="s">
        <v>271</v>
      </c>
      <c r="HP2185" t="str">
        <f>""</f>
        <v/>
      </c>
      <c r="HQ2185" t="str">
        <f>""</f>
        <v/>
      </c>
      <c r="IA2185" t="str">
        <f>""</f>
        <v/>
      </c>
      <c r="IB2185" t="str">
        <f>""</f>
        <v/>
      </c>
      <c r="IC2185" t="str">
        <f>HYPERLINK("https://web.datatree.com/?/property?propertyId=5420284")</f>
        <v>https://web.datatree.com/?/property?propertyId=5420284</v>
      </c>
    </row>
    <row r="2186" spans="1:237" x14ac:dyDescent="0.25">
      <c r="A2186" t="s">
        <v>17054</v>
      </c>
      <c r="D2186" t="s">
        <v>17054</v>
      </c>
      <c r="E2186" t="s">
        <v>240</v>
      </c>
      <c r="F2186">
        <v>2</v>
      </c>
      <c r="G2186" t="s">
        <v>17055</v>
      </c>
      <c r="J2186" t="s">
        <v>17055</v>
      </c>
      <c r="K2186" t="s">
        <v>588</v>
      </c>
      <c r="L2186">
        <v>1</v>
      </c>
      <c r="O2186" t="s">
        <v>17056</v>
      </c>
      <c r="P2186" t="s">
        <v>17057</v>
      </c>
      <c r="R2186" t="s">
        <v>2760</v>
      </c>
      <c r="T2186" t="s">
        <v>242</v>
      </c>
      <c r="AE2186" t="s">
        <v>243</v>
      </c>
      <c r="AH2186" t="s">
        <v>244</v>
      </c>
      <c r="AK2186" t="s">
        <v>245</v>
      </c>
      <c r="AM2186">
        <v>6211</v>
      </c>
      <c r="AP2186" t="s">
        <v>7595</v>
      </c>
      <c r="AQ2186" t="s">
        <v>302</v>
      </c>
      <c r="AS2186" t="s">
        <v>691</v>
      </c>
      <c r="AT2186" t="s">
        <v>691</v>
      </c>
      <c r="AU2186" t="s">
        <v>328</v>
      </c>
      <c r="AV2186" t="str">
        <f>"90048-4737"</f>
        <v>90048-4737</v>
      </c>
      <c r="AW2186" t="s">
        <v>592</v>
      </c>
      <c r="AX2186" t="s">
        <v>17058</v>
      </c>
      <c r="AY2186" t="s">
        <v>17059</v>
      </c>
      <c r="AZ2186" t="s">
        <v>254</v>
      </c>
      <c r="BA2186" t="s">
        <v>17060</v>
      </c>
      <c r="BB2186" t="str">
        <f>"351-07-030"</f>
        <v>351-07-030</v>
      </c>
      <c r="BC2186" t="str">
        <f>"35107030"</f>
        <v>35107030</v>
      </c>
      <c r="BD2186" t="str">
        <f>"R35107030"</f>
        <v>R35107030</v>
      </c>
      <c r="BE2186">
        <v>4015</v>
      </c>
      <c r="BJ2186" t="s">
        <v>333</v>
      </c>
      <c r="BK2186" t="s">
        <v>310</v>
      </c>
      <c r="BL2186">
        <v>7</v>
      </c>
      <c r="BN2186">
        <v>35.485427650016199</v>
      </c>
      <c r="BO2186">
        <v>-114.45618767039799</v>
      </c>
      <c r="BP2186" t="s">
        <v>606</v>
      </c>
      <c r="BQ2186">
        <v>3</v>
      </c>
      <c r="BW2186" t="s">
        <v>4124</v>
      </c>
      <c r="BX2186" t="s">
        <v>4124</v>
      </c>
      <c r="CA2186" t="str">
        <f>"36|45"</f>
        <v>36|45</v>
      </c>
      <c r="CC2186">
        <v>0</v>
      </c>
      <c r="CD2186">
        <v>0</v>
      </c>
      <c r="CE2186">
        <v>0</v>
      </c>
      <c r="CF2186">
        <v>0</v>
      </c>
      <c r="CI2186">
        <v>0</v>
      </c>
      <c r="CJ2186">
        <v>0</v>
      </c>
      <c r="CL2186">
        <v>0</v>
      </c>
      <c r="CM2186">
        <v>0</v>
      </c>
      <c r="CN2186">
        <v>0</v>
      </c>
      <c r="CO2186">
        <v>0</v>
      </c>
      <c r="CP2186">
        <v>0</v>
      </c>
      <c r="CQ2186">
        <v>0</v>
      </c>
      <c r="CR2186">
        <v>0</v>
      </c>
      <c r="CS2186">
        <v>0</v>
      </c>
      <c r="CT2186">
        <v>0</v>
      </c>
      <c r="CU2186">
        <v>0</v>
      </c>
      <c r="CX2186">
        <v>0</v>
      </c>
      <c r="CZ2186">
        <v>0</v>
      </c>
      <c r="DB2186">
        <v>0</v>
      </c>
      <c r="DD2186">
        <v>0</v>
      </c>
      <c r="DF2186">
        <v>0</v>
      </c>
      <c r="DK2186">
        <v>0</v>
      </c>
      <c r="DM2186">
        <v>0</v>
      </c>
      <c r="DX2186">
        <v>0</v>
      </c>
      <c r="EC2186" t="s">
        <v>336</v>
      </c>
      <c r="ED2186" t="s">
        <v>337</v>
      </c>
      <c r="EE2186" t="s">
        <v>338</v>
      </c>
      <c r="EG2186">
        <v>435600</v>
      </c>
      <c r="EH2186">
        <v>10</v>
      </c>
      <c r="EI2186">
        <v>0</v>
      </c>
      <c r="EJ2186">
        <v>0</v>
      </c>
      <c r="EK2186">
        <v>0</v>
      </c>
      <c r="EL2186">
        <v>0</v>
      </c>
      <c r="EU2186" t="s">
        <v>264</v>
      </c>
      <c r="EV2186" t="s">
        <v>339</v>
      </c>
      <c r="EW2186" t="s">
        <v>340</v>
      </c>
      <c r="EX2186" s="1">
        <v>40135</v>
      </c>
      <c r="EY2186" t="s">
        <v>267</v>
      </c>
      <c r="EZ2186" t="str">
        <f t="shared" si="115"/>
        <v>FALSE</v>
      </c>
      <c r="FA2186">
        <v>2022</v>
      </c>
      <c r="FB2186">
        <v>2020</v>
      </c>
      <c r="FC2186">
        <v>400</v>
      </c>
      <c r="FD2186" t="s">
        <v>246</v>
      </c>
      <c r="FE2186" t="s">
        <v>246</v>
      </c>
      <c r="FF2186" t="s">
        <v>246</v>
      </c>
      <c r="FG2186" t="s">
        <v>246</v>
      </c>
      <c r="FH2186" t="s">
        <v>246</v>
      </c>
      <c r="FI2186" t="s">
        <v>246</v>
      </c>
      <c r="FJ2186" t="s">
        <v>246</v>
      </c>
      <c r="FK2186" t="s">
        <v>246</v>
      </c>
      <c r="FL2186" t="s">
        <v>246</v>
      </c>
      <c r="FM2186" t="s">
        <v>246</v>
      </c>
      <c r="FN2186" t="s">
        <v>246</v>
      </c>
      <c r="FO2186" t="s">
        <v>246</v>
      </c>
      <c r="FP2186" t="s">
        <v>246</v>
      </c>
      <c r="FQ2186" s="2">
        <v>1042</v>
      </c>
      <c r="FR2186" s="2">
        <v>0</v>
      </c>
      <c r="FS2186" s="2">
        <v>0</v>
      </c>
      <c r="FT2186">
        <v>0</v>
      </c>
      <c r="FU2186" s="2">
        <v>6945</v>
      </c>
      <c r="FV2186" s="2">
        <v>6945</v>
      </c>
      <c r="FW2186" s="2">
        <v>0</v>
      </c>
      <c r="FX2186">
        <v>0</v>
      </c>
      <c r="FY2186" s="2">
        <v>0</v>
      </c>
      <c r="FZ2186" s="2">
        <v>0</v>
      </c>
      <c r="GA2186" s="2">
        <v>0</v>
      </c>
      <c r="GB2186">
        <v>0</v>
      </c>
      <c r="GC2186" s="2">
        <v>115</v>
      </c>
      <c r="GE2186" s="2">
        <v>6945</v>
      </c>
      <c r="GH2186" t="s">
        <v>315</v>
      </c>
      <c r="GK2186" t="s">
        <v>316</v>
      </c>
      <c r="GL2186" t="s">
        <v>317</v>
      </c>
      <c r="GM2186" t="s">
        <v>318</v>
      </c>
      <c r="GN2186" s="1">
        <v>35674</v>
      </c>
      <c r="GO2186" s="1">
        <v>35681</v>
      </c>
      <c r="GP2186" s="2">
        <v>0</v>
      </c>
      <c r="GQ2186" t="s">
        <v>319</v>
      </c>
      <c r="GR2186" t="str">
        <f>"                    "</f>
        <v xml:space="preserve">                    </v>
      </c>
      <c r="GS2186" t="str">
        <f>"2956.278"</f>
        <v>2956.278</v>
      </c>
      <c r="GT2186" t="str">
        <f>""</f>
        <v/>
      </c>
      <c r="HF2186" t="str">
        <f>""</f>
        <v/>
      </c>
      <c r="HK2186" t="str">
        <f>""</f>
        <v/>
      </c>
      <c r="HN2186" t="s">
        <v>271</v>
      </c>
      <c r="HP2186" t="str">
        <f>""</f>
        <v/>
      </c>
      <c r="HQ2186" t="str">
        <f>""</f>
        <v/>
      </c>
      <c r="IA2186" t="str">
        <f>""</f>
        <v/>
      </c>
      <c r="IB2186" t="str">
        <f>""</f>
        <v/>
      </c>
      <c r="IC2186" t="str">
        <f>HYPERLINK("https://web.datatree.com/?/property?propertyId=5421966")</f>
        <v>https://web.datatree.com/?/property?propertyId=5421966</v>
      </c>
    </row>
    <row r="2187" spans="1:237" x14ac:dyDescent="0.25">
      <c r="A2187" t="s">
        <v>1079</v>
      </c>
      <c r="D2187" t="s">
        <v>1079</v>
      </c>
      <c r="E2187" t="s">
        <v>273</v>
      </c>
      <c r="F2187">
        <v>154</v>
      </c>
      <c r="O2187" t="s">
        <v>1079</v>
      </c>
      <c r="P2187" t="s">
        <v>1079</v>
      </c>
      <c r="R2187" t="s">
        <v>343</v>
      </c>
      <c r="T2187" t="s">
        <v>242</v>
      </c>
      <c r="AE2187" t="s">
        <v>243</v>
      </c>
      <c r="AH2187" t="s">
        <v>244</v>
      </c>
      <c r="AK2187" t="s">
        <v>245</v>
      </c>
      <c r="AL2187" t="s">
        <v>246</v>
      </c>
      <c r="AM2187">
        <v>1</v>
      </c>
      <c r="AP2187" t="s">
        <v>2483</v>
      </c>
      <c r="AQ2187" t="s">
        <v>248</v>
      </c>
      <c r="AR2187">
        <v>800</v>
      </c>
      <c r="AS2187" t="s">
        <v>591</v>
      </c>
      <c r="AT2187" t="s">
        <v>591</v>
      </c>
      <c r="AU2187" t="s">
        <v>243</v>
      </c>
      <c r="AV2187" t="str">
        <f>"85004-4427"</f>
        <v>85004-4427</v>
      </c>
      <c r="AW2187" t="s">
        <v>1263</v>
      </c>
      <c r="AX2187" t="s">
        <v>6130</v>
      </c>
      <c r="AY2187" t="s">
        <v>6131</v>
      </c>
      <c r="AZ2187" t="s">
        <v>254</v>
      </c>
      <c r="BA2187" t="s">
        <v>17061</v>
      </c>
      <c r="BB2187" t="str">
        <f>"204-26-031"</f>
        <v>204-26-031</v>
      </c>
      <c r="BC2187" t="str">
        <f>"20426031"</f>
        <v>20426031</v>
      </c>
      <c r="BD2187" t="str">
        <f>"R20426031"</f>
        <v>R20426031</v>
      </c>
      <c r="BE2187">
        <v>4015</v>
      </c>
      <c r="BI2187" t="s">
        <v>256</v>
      </c>
      <c r="BJ2187" t="s">
        <v>651</v>
      </c>
      <c r="BK2187" t="s">
        <v>548</v>
      </c>
      <c r="BL2187">
        <v>30</v>
      </c>
      <c r="BN2187">
        <v>35.093608001824201</v>
      </c>
      <c r="BO2187">
        <v>-113.90618638687801</v>
      </c>
      <c r="BW2187" t="s">
        <v>17062</v>
      </c>
      <c r="BX2187" t="s">
        <v>17062</v>
      </c>
      <c r="CA2187" t="str">
        <f>""</f>
        <v/>
      </c>
      <c r="CC2187">
        <v>0</v>
      </c>
      <c r="CD2187">
        <v>0</v>
      </c>
      <c r="CE2187">
        <v>0</v>
      </c>
      <c r="CF2187">
        <v>0</v>
      </c>
      <c r="CI2187">
        <v>0</v>
      </c>
      <c r="CJ2187">
        <v>0</v>
      </c>
      <c r="CL2187">
        <v>0</v>
      </c>
      <c r="CM2187">
        <v>0</v>
      </c>
      <c r="CN2187">
        <v>0</v>
      </c>
      <c r="CO2187">
        <v>0</v>
      </c>
      <c r="CP2187">
        <v>0</v>
      </c>
      <c r="CQ2187">
        <v>0</v>
      </c>
      <c r="CR2187">
        <v>0</v>
      </c>
      <c r="CS2187">
        <v>0</v>
      </c>
      <c r="CT2187">
        <v>0</v>
      </c>
      <c r="CU2187">
        <v>0</v>
      </c>
      <c r="CX2187">
        <v>0</v>
      </c>
      <c r="CZ2187">
        <v>0</v>
      </c>
      <c r="DB2187">
        <v>0</v>
      </c>
      <c r="DD2187">
        <v>0</v>
      </c>
      <c r="DF2187">
        <v>0</v>
      </c>
      <c r="DK2187">
        <v>0</v>
      </c>
      <c r="DM2187">
        <v>0</v>
      </c>
      <c r="DX2187">
        <v>0</v>
      </c>
      <c r="EC2187" t="s">
        <v>261</v>
      </c>
      <c r="ED2187" t="s">
        <v>1088</v>
      </c>
      <c r="EE2187" t="s">
        <v>1089</v>
      </c>
      <c r="EG2187">
        <v>435600</v>
      </c>
      <c r="EH2187">
        <v>10</v>
      </c>
      <c r="EI2187">
        <v>0</v>
      </c>
      <c r="EJ2187">
        <v>0</v>
      </c>
      <c r="EK2187">
        <v>0</v>
      </c>
      <c r="EL2187">
        <v>0</v>
      </c>
      <c r="EU2187" t="s">
        <v>653</v>
      </c>
      <c r="EV2187" t="s">
        <v>17063</v>
      </c>
      <c r="EW2187" t="s">
        <v>17064</v>
      </c>
      <c r="EX2187" s="1">
        <v>40135</v>
      </c>
      <c r="EY2187" t="s">
        <v>267</v>
      </c>
      <c r="EZ2187" t="str">
        <f t="shared" si="115"/>
        <v>FALSE</v>
      </c>
      <c r="FA2187">
        <v>2022</v>
      </c>
      <c r="FC2187">
        <v>400</v>
      </c>
      <c r="FD2187" t="s">
        <v>246</v>
      </c>
      <c r="FE2187" t="s">
        <v>246</v>
      </c>
      <c r="FF2187" t="s">
        <v>246</v>
      </c>
      <c r="FG2187" t="s">
        <v>246</v>
      </c>
      <c r="FH2187" t="s">
        <v>246</v>
      </c>
      <c r="FI2187" t="s">
        <v>246</v>
      </c>
      <c r="FJ2187" t="s">
        <v>246</v>
      </c>
      <c r="FK2187" t="s">
        <v>246</v>
      </c>
      <c r="FL2187" t="s">
        <v>246</v>
      </c>
      <c r="FM2187" t="s">
        <v>613</v>
      </c>
      <c r="FN2187" t="s">
        <v>246</v>
      </c>
      <c r="FO2187" t="s">
        <v>246</v>
      </c>
      <c r="FP2187" t="s">
        <v>246</v>
      </c>
      <c r="FQ2187" s="2">
        <v>1284</v>
      </c>
      <c r="FR2187" s="2">
        <v>0</v>
      </c>
      <c r="FS2187" s="2">
        <v>0</v>
      </c>
      <c r="FT2187">
        <v>0</v>
      </c>
      <c r="FU2187" s="2">
        <v>8559</v>
      </c>
      <c r="FV2187" s="2">
        <v>8559</v>
      </c>
      <c r="FW2187" s="2">
        <v>0</v>
      </c>
      <c r="FX2187">
        <v>0</v>
      </c>
      <c r="FY2187" s="2">
        <v>0</v>
      </c>
      <c r="FZ2187" s="2">
        <v>0</v>
      </c>
      <c r="GA2187" s="2">
        <v>0</v>
      </c>
      <c r="GB2187">
        <v>0</v>
      </c>
      <c r="GE2187" s="2">
        <v>8559</v>
      </c>
      <c r="GH2187" t="s">
        <v>315</v>
      </c>
      <c r="GK2187" t="s">
        <v>3919</v>
      </c>
      <c r="GL2187" t="s">
        <v>3920</v>
      </c>
      <c r="GM2187" t="s">
        <v>318</v>
      </c>
      <c r="GR2187" t="str">
        <f>""</f>
        <v/>
      </c>
      <c r="GS2187" t="str">
        <f>""</f>
        <v/>
      </c>
      <c r="GT2187" t="str">
        <f>""</f>
        <v/>
      </c>
      <c r="HF2187" t="str">
        <f>""</f>
        <v/>
      </c>
      <c r="HK2187" t="str">
        <f>""</f>
        <v/>
      </c>
      <c r="HN2187" t="s">
        <v>271</v>
      </c>
      <c r="HP2187" t="str">
        <f>""</f>
        <v/>
      </c>
      <c r="HQ2187" t="str">
        <f>""</f>
        <v/>
      </c>
      <c r="IA2187" t="str">
        <f>""</f>
        <v/>
      </c>
      <c r="IB2187" t="str">
        <f>""</f>
        <v/>
      </c>
      <c r="IC2187" t="str">
        <f>HYPERLINK("https://web.datatree.com/?/property?propertyId=5422807")</f>
        <v>https://web.datatree.com/?/property?propertyId=5422807</v>
      </c>
    </row>
    <row r="2188" spans="1:237" x14ac:dyDescent="0.25">
      <c r="A2188" t="s">
        <v>17065</v>
      </c>
      <c r="B2188" t="s">
        <v>17066</v>
      </c>
      <c r="C2188" t="s">
        <v>13484</v>
      </c>
      <c r="D2188" t="s">
        <v>17067</v>
      </c>
      <c r="E2188" t="s">
        <v>240</v>
      </c>
      <c r="F2188">
        <v>1</v>
      </c>
      <c r="G2188" t="s">
        <v>17068</v>
      </c>
      <c r="H2188" t="s">
        <v>17069</v>
      </c>
      <c r="I2188" t="s">
        <v>653</v>
      </c>
      <c r="J2188" t="s">
        <v>17067</v>
      </c>
      <c r="K2188" t="s">
        <v>240</v>
      </c>
      <c r="L2188">
        <v>1</v>
      </c>
      <c r="O2188" t="s">
        <v>17070</v>
      </c>
      <c r="P2188" t="s">
        <v>17071</v>
      </c>
      <c r="R2188" t="s">
        <v>300</v>
      </c>
      <c r="T2188" t="s">
        <v>242</v>
      </c>
      <c r="AE2188" t="s">
        <v>243</v>
      </c>
      <c r="AH2188" t="s">
        <v>244</v>
      </c>
      <c r="AK2188" t="s">
        <v>245</v>
      </c>
      <c r="AM2188">
        <v>3827</v>
      </c>
      <c r="AP2188" t="s">
        <v>17072</v>
      </c>
      <c r="AQ2188" t="s">
        <v>491</v>
      </c>
      <c r="AS2188" t="s">
        <v>16043</v>
      </c>
      <c r="AT2188" t="s">
        <v>16043</v>
      </c>
      <c r="AU2188" t="s">
        <v>531</v>
      </c>
      <c r="AV2188" t="str">
        <f>"37777-3423"</f>
        <v>37777-3423</v>
      </c>
      <c r="AW2188" t="s">
        <v>477</v>
      </c>
      <c r="AX2188" t="s">
        <v>17073</v>
      </c>
      <c r="AY2188" t="s">
        <v>17074</v>
      </c>
      <c r="AZ2188" t="s">
        <v>254</v>
      </c>
      <c r="BA2188" t="s">
        <v>1164</v>
      </c>
      <c r="BB2188" t="str">
        <f>"201-31-010"</f>
        <v>201-31-010</v>
      </c>
      <c r="BC2188" t="str">
        <f>"20131010"</f>
        <v>20131010</v>
      </c>
      <c r="BD2188" t="str">
        <f>"R20131010"</f>
        <v>R20131010</v>
      </c>
      <c r="BE2188">
        <v>4015</v>
      </c>
      <c r="BI2188" t="s">
        <v>256</v>
      </c>
      <c r="BJ2188" t="s">
        <v>707</v>
      </c>
      <c r="BK2188" t="s">
        <v>258</v>
      </c>
      <c r="BL2188">
        <v>19</v>
      </c>
      <c r="BN2188">
        <v>34.8473358749848</v>
      </c>
      <c r="BO2188">
        <v>-113.593951589905</v>
      </c>
      <c r="BW2188" t="s">
        <v>2809</v>
      </c>
      <c r="BX2188" t="s">
        <v>2809</v>
      </c>
      <c r="CA2188" t="str">
        <f>""</f>
        <v/>
      </c>
      <c r="CC2188">
        <v>0</v>
      </c>
      <c r="CD2188">
        <v>0</v>
      </c>
      <c r="CE2188">
        <v>0</v>
      </c>
      <c r="CF2188">
        <v>0</v>
      </c>
      <c r="CI2188">
        <v>0</v>
      </c>
      <c r="CJ2188">
        <v>0</v>
      </c>
      <c r="CL2188">
        <v>0</v>
      </c>
      <c r="CM2188">
        <v>0</v>
      </c>
      <c r="CN2188">
        <v>0</v>
      </c>
      <c r="CO2188">
        <v>0</v>
      </c>
      <c r="CP2188">
        <v>0</v>
      </c>
      <c r="CQ2188">
        <v>0</v>
      </c>
      <c r="CR2188">
        <v>0</v>
      </c>
      <c r="CS2188">
        <v>0</v>
      </c>
      <c r="CT2188">
        <v>0</v>
      </c>
      <c r="CU2188">
        <v>0</v>
      </c>
      <c r="CX2188">
        <v>0</v>
      </c>
      <c r="CZ2188">
        <v>0</v>
      </c>
      <c r="DB2188">
        <v>0</v>
      </c>
      <c r="DD2188">
        <v>0</v>
      </c>
      <c r="DF2188">
        <v>0</v>
      </c>
      <c r="DK2188">
        <v>0</v>
      </c>
      <c r="DM2188">
        <v>0</v>
      </c>
      <c r="DX2188">
        <v>0</v>
      </c>
      <c r="EC2188" t="s">
        <v>336</v>
      </c>
      <c r="ED2188" t="s">
        <v>405</v>
      </c>
      <c r="EE2188" t="s">
        <v>406</v>
      </c>
      <c r="EG2188">
        <v>435600</v>
      </c>
      <c r="EH2188">
        <v>10</v>
      </c>
      <c r="EI2188">
        <v>0</v>
      </c>
      <c r="EJ2188">
        <v>0</v>
      </c>
      <c r="EK2188">
        <v>0</v>
      </c>
      <c r="EL2188">
        <v>0</v>
      </c>
      <c r="EU2188" t="s">
        <v>264</v>
      </c>
      <c r="EV2188" t="s">
        <v>709</v>
      </c>
      <c r="EW2188" t="s">
        <v>710</v>
      </c>
      <c r="EX2188" s="1">
        <v>40135</v>
      </c>
      <c r="EY2188" t="s">
        <v>267</v>
      </c>
      <c r="EZ2188" t="str">
        <f t="shared" si="115"/>
        <v>FALSE</v>
      </c>
      <c r="FA2188">
        <v>2022</v>
      </c>
      <c r="FB2188">
        <v>2020</v>
      </c>
      <c r="FC2188">
        <v>600</v>
      </c>
      <c r="FD2188" t="s">
        <v>246</v>
      </c>
      <c r="FE2188" t="s">
        <v>246</v>
      </c>
      <c r="FF2188" t="s">
        <v>246</v>
      </c>
      <c r="FG2188" t="s">
        <v>246</v>
      </c>
      <c r="FH2188" t="s">
        <v>246</v>
      </c>
      <c r="FI2188" t="s">
        <v>246</v>
      </c>
      <c r="FJ2188" t="s">
        <v>246</v>
      </c>
      <c r="FK2188" t="s">
        <v>246</v>
      </c>
      <c r="FL2188" t="s">
        <v>246</v>
      </c>
      <c r="FM2188" t="s">
        <v>246</v>
      </c>
      <c r="FN2188" t="s">
        <v>246</v>
      </c>
      <c r="FO2188" t="s">
        <v>246</v>
      </c>
      <c r="FP2188" t="s">
        <v>246</v>
      </c>
      <c r="FQ2188" s="2">
        <v>296</v>
      </c>
      <c r="FR2188" s="2">
        <v>0</v>
      </c>
      <c r="FS2188" s="2">
        <v>0</v>
      </c>
      <c r="FT2188">
        <v>0</v>
      </c>
      <c r="FU2188" s="2">
        <v>1972</v>
      </c>
      <c r="FV2188" s="2">
        <v>1972</v>
      </c>
      <c r="FW2188" s="2">
        <v>0</v>
      </c>
      <c r="FX2188">
        <v>0</v>
      </c>
      <c r="FY2188" s="2">
        <v>0</v>
      </c>
      <c r="FZ2188" s="2">
        <v>0</v>
      </c>
      <c r="GA2188" s="2">
        <v>0</v>
      </c>
      <c r="GB2188">
        <v>0</v>
      </c>
      <c r="GC2188" s="2">
        <v>18.18</v>
      </c>
      <c r="GE2188" s="2">
        <v>1972</v>
      </c>
      <c r="GH2188" t="s">
        <v>289</v>
      </c>
      <c r="GK2188" t="s">
        <v>290</v>
      </c>
      <c r="GL2188" t="s">
        <v>290</v>
      </c>
      <c r="GR2188" t="str">
        <f>""</f>
        <v/>
      </c>
      <c r="GS2188" t="str">
        <f>""</f>
        <v/>
      </c>
      <c r="GT2188" t="str">
        <f>""</f>
        <v/>
      </c>
      <c r="GU2188" s="1">
        <v>39026</v>
      </c>
      <c r="GV2188" s="1">
        <v>39387</v>
      </c>
      <c r="GW2188" s="2">
        <v>8000</v>
      </c>
      <c r="GX2188" t="s">
        <v>566</v>
      </c>
      <c r="GY2188" t="s">
        <v>362</v>
      </c>
      <c r="GZ2188" t="s">
        <v>17075</v>
      </c>
      <c r="HF2188" t="str">
        <f>"                    "</f>
        <v xml:space="preserve">                    </v>
      </c>
      <c r="HK2188" t="str">
        <f>"                    "</f>
        <v xml:space="preserve">                    </v>
      </c>
      <c r="HN2188" t="s">
        <v>271</v>
      </c>
      <c r="HP2188" t="str">
        <f>"7010.661"</f>
        <v>7010.661</v>
      </c>
      <c r="HQ2188" t="str">
        <f>""</f>
        <v/>
      </c>
      <c r="IA2188" t="str">
        <f>""</f>
        <v/>
      </c>
      <c r="IB2188" t="str">
        <f>""</f>
        <v/>
      </c>
      <c r="IC2188" t="str">
        <f>HYPERLINK("https://web.datatree.com/?/property?propertyId=5425663")</f>
        <v>https://web.datatree.com/?/property?propertyId=5425663</v>
      </c>
    </row>
    <row r="2189" spans="1:237" x14ac:dyDescent="0.25">
      <c r="A2189" t="s">
        <v>17076</v>
      </c>
      <c r="B2189" t="s">
        <v>17077</v>
      </c>
      <c r="C2189" t="s">
        <v>17078</v>
      </c>
      <c r="D2189" t="s">
        <v>17079</v>
      </c>
      <c r="E2189" t="s">
        <v>240</v>
      </c>
      <c r="F2189">
        <v>1</v>
      </c>
      <c r="G2189" t="s">
        <v>17080</v>
      </c>
      <c r="H2189" t="s">
        <v>17081</v>
      </c>
      <c r="I2189" t="s">
        <v>7037</v>
      </c>
      <c r="J2189" t="s">
        <v>17079</v>
      </c>
      <c r="K2189" t="s">
        <v>240</v>
      </c>
      <c r="L2189">
        <v>2</v>
      </c>
      <c r="O2189" t="s">
        <v>17082</v>
      </c>
      <c r="P2189" t="s">
        <v>17083</v>
      </c>
      <c r="Q2189" t="s">
        <v>1421</v>
      </c>
      <c r="T2189" t="s">
        <v>242</v>
      </c>
      <c r="AE2189" t="s">
        <v>243</v>
      </c>
      <c r="AH2189" t="s">
        <v>244</v>
      </c>
      <c r="AK2189" t="s">
        <v>245</v>
      </c>
      <c r="AP2189" t="s">
        <v>17084</v>
      </c>
      <c r="AS2189" t="s">
        <v>17085</v>
      </c>
      <c r="AU2189" t="s">
        <v>1482</v>
      </c>
      <c r="AV2189" t="str">
        <f>"80117"</f>
        <v>80117</v>
      </c>
      <c r="AW2189" t="s">
        <v>1824</v>
      </c>
      <c r="AX2189" t="s">
        <v>17086</v>
      </c>
      <c r="AY2189" t="s">
        <v>17087</v>
      </c>
      <c r="AZ2189" t="s">
        <v>254</v>
      </c>
      <c r="BA2189" t="s">
        <v>17088</v>
      </c>
      <c r="BB2189" t="str">
        <f>"351-16-063"</f>
        <v>351-16-063</v>
      </c>
      <c r="BC2189" t="str">
        <f>"35116063"</f>
        <v>35116063</v>
      </c>
      <c r="BD2189" t="str">
        <f>"R35116063"</f>
        <v>R35116063</v>
      </c>
      <c r="BE2189">
        <v>4015</v>
      </c>
      <c r="BJ2189" t="s">
        <v>333</v>
      </c>
      <c r="BK2189" t="s">
        <v>310</v>
      </c>
      <c r="BL2189">
        <v>23</v>
      </c>
      <c r="BN2189">
        <v>35.452780874994701</v>
      </c>
      <c r="BO2189">
        <v>-114.38968353980999</v>
      </c>
      <c r="BP2189" t="s">
        <v>790</v>
      </c>
      <c r="BQ2189">
        <v>5</v>
      </c>
      <c r="BW2189" t="s">
        <v>791</v>
      </c>
      <c r="BX2189" t="s">
        <v>791</v>
      </c>
      <c r="CA2189" t="str">
        <f>"70|75"</f>
        <v>70|75</v>
      </c>
      <c r="CC2189">
        <v>0</v>
      </c>
      <c r="CD2189">
        <v>0</v>
      </c>
      <c r="CE2189">
        <v>0</v>
      </c>
      <c r="CF2189">
        <v>0</v>
      </c>
      <c r="CI2189">
        <v>0</v>
      </c>
      <c r="CJ2189">
        <v>0</v>
      </c>
      <c r="CL2189">
        <v>0</v>
      </c>
      <c r="CM2189">
        <v>0</v>
      </c>
      <c r="CN2189">
        <v>0</v>
      </c>
      <c r="CO2189">
        <v>0</v>
      </c>
      <c r="CP2189">
        <v>0</v>
      </c>
      <c r="CQ2189">
        <v>0</v>
      </c>
      <c r="CR2189">
        <v>0</v>
      </c>
      <c r="CS2189">
        <v>0</v>
      </c>
      <c r="CT2189">
        <v>0</v>
      </c>
      <c r="CU2189">
        <v>0</v>
      </c>
      <c r="CX2189">
        <v>0</v>
      </c>
      <c r="CZ2189">
        <v>0</v>
      </c>
      <c r="DB2189">
        <v>0</v>
      </c>
      <c r="DD2189">
        <v>0</v>
      </c>
      <c r="DF2189">
        <v>0</v>
      </c>
      <c r="DK2189">
        <v>0</v>
      </c>
      <c r="DM2189">
        <v>0</v>
      </c>
      <c r="DX2189">
        <v>0</v>
      </c>
      <c r="EC2189" t="s">
        <v>336</v>
      </c>
      <c r="ED2189" t="s">
        <v>337</v>
      </c>
      <c r="EE2189" t="s">
        <v>338</v>
      </c>
      <c r="EG2189">
        <v>435600</v>
      </c>
      <c r="EH2189">
        <v>10</v>
      </c>
      <c r="EI2189">
        <v>0</v>
      </c>
      <c r="EJ2189">
        <v>0</v>
      </c>
      <c r="EK2189">
        <v>0</v>
      </c>
      <c r="EL2189">
        <v>0</v>
      </c>
      <c r="EU2189" t="s">
        <v>264</v>
      </c>
      <c r="EV2189" t="s">
        <v>339</v>
      </c>
      <c r="EW2189" t="s">
        <v>340</v>
      </c>
      <c r="EX2189" s="1">
        <v>40135</v>
      </c>
      <c r="EY2189" t="s">
        <v>267</v>
      </c>
      <c r="EZ2189" t="str">
        <f t="shared" si="115"/>
        <v>FALSE</v>
      </c>
      <c r="FA2189">
        <v>2022</v>
      </c>
      <c r="FB2189">
        <v>2020</v>
      </c>
      <c r="FC2189">
        <v>400</v>
      </c>
      <c r="FD2189" t="s">
        <v>246</v>
      </c>
      <c r="FE2189" t="s">
        <v>246</v>
      </c>
      <c r="FF2189" t="s">
        <v>246</v>
      </c>
      <c r="FG2189" t="s">
        <v>246</v>
      </c>
      <c r="FH2189" t="s">
        <v>246</v>
      </c>
      <c r="FI2189" t="s">
        <v>246</v>
      </c>
      <c r="FJ2189" t="s">
        <v>246</v>
      </c>
      <c r="FK2189" t="s">
        <v>246</v>
      </c>
      <c r="FL2189" t="s">
        <v>246</v>
      </c>
      <c r="FM2189" t="s">
        <v>246</v>
      </c>
      <c r="FN2189" t="s">
        <v>246</v>
      </c>
      <c r="FO2189" t="s">
        <v>246</v>
      </c>
      <c r="FP2189" t="s">
        <v>246</v>
      </c>
      <c r="FQ2189" s="2">
        <v>757</v>
      </c>
      <c r="FR2189" s="2">
        <v>0</v>
      </c>
      <c r="FS2189" s="2">
        <v>0</v>
      </c>
      <c r="FT2189">
        <v>0</v>
      </c>
      <c r="FU2189" s="2">
        <v>5049</v>
      </c>
      <c r="FV2189" s="2">
        <v>5049</v>
      </c>
      <c r="FW2189" s="2">
        <v>0</v>
      </c>
      <c r="FX2189">
        <v>0</v>
      </c>
      <c r="FY2189" s="2">
        <v>0</v>
      </c>
      <c r="FZ2189" s="2">
        <v>0</v>
      </c>
      <c r="GA2189" s="2">
        <v>0</v>
      </c>
      <c r="GB2189">
        <v>0</v>
      </c>
      <c r="GC2189" s="2">
        <v>82.08</v>
      </c>
      <c r="GE2189" s="2">
        <v>5049</v>
      </c>
      <c r="GH2189" t="s">
        <v>315</v>
      </c>
      <c r="GK2189" t="s">
        <v>316</v>
      </c>
      <c r="GL2189" t="s">
        <v>317</v>
      </c>
      <c r="GM2189" t="s">
        <v>318</v>
      </c>
      <c r="GN2189" s="1">
        <v>38835</v>
      </c>
      <c r="GO2189" s="1">
        <v>38842</v>
      </c>
      <c r="GP2189" s="2">
        <v>0</v>
      </c>
      <c r="GQ2189" t="s">
        <v>319</v>
      </c>
      <c r="GR2189" t="str">
        <f>"                    "</f>
        <v xml:space="preserve">                    </v>
      </c>
      <c r="GS2189" t="str">
        <f>"6247.62"</f>
        <v>6247.62</v>
      </c>
      <c r="GT2189" t="str">
        <f>""</f>
        <v/>
      </c>
      <c r="HF2189" t="str">
        <f>""</f>
        <v/>
      </c>
      <c r="HK2189" t="str">
        <f>""</f>
        <v/>
      </c>
      <c r="HN2189" t="s">
        <v>271</v>
      </c>
      <c r="HP2189" t="str">
        <f>""</f>
        <v/>
      </c>
      <c r="HQ2189" t="str">
        <f>""</f>
        <v/>
      </c>
      <c r="IA2189" t="str">
        <f>""</f>
        <v/>
      </c>
      <c r="IB2189" t="str">
        <f>""</f>
        <v/>
      </c>
      <c r="IC2189" t="str">
        <f>HYPERLINK("https://web.datatree.com/?/property?propertyId=5426952")</f>
        <v>https://web.datatree.com/?/property?propertyId=5426952</v>
      </c>
    </row>
    <row r="2190" spans="1:237" x14ac:dyDescent="0.25">
      <c r="A2190" t="s">
        <v>17089</v>
      </c>
      <c r="B2190" t="s">
        <v>17090</v>
      </c>
      <c r="C2190" t="s">
        <v>17091</v>
      </c>
      <c r="D2190" t="s">
        <v>17092</v>
      </c>
      <c r="E2190" t="s">
        <v>240</v>
      </c>
      <c r="F2190">
        <v>3</v>
      </c>
      <c r="G2190" t="s">
        <v>17093</v>
      </c>
      <c r="H2190" t="s">
        <v>8036</v>
      </c>
      <c r="I2190" t="s">
        <v>8036</v>
      </c>
      <c r="J2190" t="s">
        <v>17092</v>
      </c>
      <c r="K2190" t="s">
        <v>240</v>
      </c>
      <c r="L2190">
        <v>2</v>
      </c>
      <c r="O2190" t="s">
        <v>17094</v>
      </c>
      <c r="P2190" t="s">
        <v>17095</v>
      </c>
      <c r="R2190" t="s">
        <v>300</v>
      </c>
      <c r="T2190" t="s">
        <v>242</v>
      </c>
      <c r="AE2190" t="s">
        <v>243</v>
      </c>
      <c r="AH2190" t="s">
        <v>244</v>
      </c>
      <c r="AK2190" t="s">
        <v>245</v>
      </c>
      <c r="AL2190" t="s">
        <v>396</v>
      </c>
      <c r="AM2190">
        <v>2662</v>
      </c>
      <c r="AP2190" t="s">
        <v>17096</v>
      </c>
      <c r="AQ2190" t="s">
        <v>439</v>
      </c>
      <c r="AS2190" t="s">
        <v>17097</v>
      </c>
      <c r="AT2190" t="s">
        <v>17097</v>
      </c>
      <c r="AU2190" t="s">
        <v>1797</v>
      </c>
      <c r="AV2190" t="str">
        <f>"83646-4518"</f>
        <v>83646-4518</v>
      </c>
      <c r="AW2190" t="s">
        <v>9711</v>
      </c>
      <c r="AX2190" t="s">
        <v>17098</v>
      </c>
      <c r="AY2190" t="s">
        <v>17099</v>
      </c>
      <c r="AZ2190" t="s">
        <v>254</v>
      </c>
      <c r="BA2190" t="s">
        <v>17100</v>
      </c>
      <c r="BB2190" t="str">
        <f>"333-09-016"</f>
        <v>333-09-016</v>
      </c>
      <c r="BC2190" t="str">
        <f>"33309016"</f>
        <v>33309016</v>
      </c>
      <c r="BD2190" t="str">
        <f>"R33309016"</f>
        <v>R33309016</v>
      </c>
      <c r="BE2190">
        <v>4015</v>
      </c>
      <c r="BJ2190" t="s">
        <v>333</v>
      </c>
      <c r="BK2190" t="s">
        <v>481</v>
      </c>
      <c r="BL2190">
        <v>15</v>
      </c>
      <c r="BN2190">
        <v>35.470784700000003</v>
      </c>
      <c r="BO2190">
        <v>-113.75605595</v>
      </c>
      <c r="BW2190" t="s">
        <v>851</v>
      </c>
      <c r="BX2190" t="s">
        <v>851</v>
      </c>
      <c r="CA2190" t="str">
        <f>""</f>
        <v/>
      </c>
      <c r="CC2190">
        <v>0</v>
      </c>
      <c r="CD2190">
        <v>0</v>
      </c>
      <c r="CE2190">
        <v>0</v>
      </c>
      <c r="CF2190">
        <v>0</v>
      </c>
      <c r="CI2190">
        <v>0</v>
      </c>
      <c r="CJ2190">
        <v>0</v>
      </c>
      <c r="CL2190">
        <v>0</v>
      </c>
      <c r="CM2190">
        <v>0</v>
      </c>
      <c r="CN2190">
        <v>0</v>
      </c>
      <c r="CO2190">
        <v>0</v>
      </c>
      <c r="CP2190">
        <v>0</v>
      </c>
      <c r="CQ2190">
        <v>0</v>
      </c>
      <c r="CR2190">
        <v>0</v>
      </c>
      <c r="CS2190">
        <v>0</v>
      </c>
      <c r="CT2190">
        <v>0</v>
      </c>
      <c r="CU2190">
        <v>0</v>
      </c>
      <c r="CX2190">
        <v>0</v>
      </c>
      <c r="CZ2190">
        <v>0</v>
      </c>
      <c r="DB2190">
        <v>0</v>
      </c>
      <c r="DD2190">
        <v>0</v>
      </c>
      <c r="DF2190">
        <v>0</v>
      </c>
      <c r="DK2190">
        <v>0</v>
      </c>
      <c r="DM2190">
        <v>0</v>
      </c>
      <c r="DX2190">
        <v>0</v>
      </c>
      <c r="EC2190" t="s">
        <v>261</v>
      </c>
      <c r="ED2190" t="s">
        <v>354</v>
      </c>
      <c r="EE2190" t="s">
        <v>355</v>
      </c>
      <c r="EG2190">
        <v>435600</v>
      </c>
      <c r="EH2190">
        <v>10</v>
      </c>
      <c r="EI2190">
        <v>0</v>
      </c>
      <c r="EJ2190">
        <v>0</v>
      </c>
      <c r="EK2190">
        <v>0</v>
      </c>
      <c r="EL2190">
        <v>0</v>
      </c>
      <c r="EU2190" t="s">
        <v>264</v>
      </c>
      <c r="EV2190" t="s">
        <v>483</v>
      </c>
      <c r="EW2190" t="s">
        <v>484</v>
      </c>
      <c r="EX2190" s="1">
        <v>40135</v>
      </c>
      <c r="EY2190" t="s">
        <v>267</v>
      </c>
      <c r="EZ2190" t="str">
        <f t="shared" si="115"/>
        <v>FALSE</v>
      </c>
      <c r="FA2190">
        <v>2022</v>
      </c>
      <c r="FB2190">
        <v>2020</v>
      </c>
      <c r="FC2190">
        <v>300</v>
      </c>
      <c r="FD2190" t="s">
        <v>246</v>
      </c>
      <c r="FE2190" t="s">
        <v>246</v>
      </c>
      <c r="FF2190" t="s">
        <v>246</v>
      </c>
      <c r="FG2190" t="s">
        <v>246</v>
      </c>
      <c r="FH2190" t="s">
        <v>246</v>
      </c>
      <c r="FI2190" t="s">
        <v>246</v>
      </c>
      <c r="FJ2190" t="s">
        <v>246</v>
      </c>
      <c r="FK2190" t="s">
        <v>246</v>
      </c>
      <c r="FL2190" t="s">
        <v>246</v>
      </c>
      <c r="FM2190" t="s">
        <v>246</v>
      </c>
      <c r="FN2190" t="s">
        <v>246</v>
      </c>
      <c r="FO2190" t="s">
        <v>246</v>
      </c>
      <c r="FP2190" t="s">
        <v>246</v>
      </c>
      <c r="FQ2190" s="2">
        <v>980</v>
      </c>
      <c r="FR2190" s="2">
        <v>0</v>
      </c>
      <c r="FS2190" s="2">
        <v>0</v>
      </c>
      <c r="FT2190">
        <v>0</v>
      </c>
      <c r="FU2190" s="2">
        <v>6535</v>
      </c>
      <c r="FV2190" s="2">
        <v>6535</v>
      </c>
      <c r="FW2190" s="2">
        <v>0</v>
      </c>
      <c r="FX2190">
        <v>0</v>
      </c>
      <c r="FY2190" s="2">
        <v>0</v>
      </c>
      <c r="FZ2190" s="2">
        <v>0</v>
      </c>
      <c r="GA2190" s="2">
        <v>0</v>
      </c>
      <c r="GB2190">
        <v>0</v>
      </c>
      <c r="GC2190" s="2">
        <v>71.8</v>
      </c>
      <c r="GE2190" s="2">
        <v>6535</v>
      </c>
      <c r="GH2190" t="s">
        <v>268</v>
      </c>
      <c r="GK2190" t="s">
        <v>269</v>
      </c>
      <c r="GN2190" s="1">
        <v>36985</v>
      </c>
      <c r="GO2190" s="1">
        <v>36992</v>
      </c>
      <c r="GP2190" s="2">
        <v>0</v>
      </c>
      <c r="GQ2190" t="s">
        <v>319</v>
      </c>
      <c r="GR2190" t="str">
        <f>"                    "</f>
        <v xml:space="preserve">                    </v>
      </c>
      <c r="GS2190" t="str">
        <f>"3721.535"</f>
        <v>3721.535</v>
      </c>
      <c r="GT2190" t="str">
        <f>""</f>
        <v/>
      </c>
      <c r="HF2190" t="str">
        <f>""</f>
        <v/>
      </c>
      <c r="HK2190" t="str">
        <f>""</f>
        <v/>
      </c>
      <c r="HN2190" t="s">
        <v>271</v>
      </c>
      <c r="HP2190" t="str">
        <f>""</f>
        <v/>
      </c>
      <c r="HQ2190" t="str">
        <f>""</f>
        <v/>
      </c>
      <c r="IA2190" t="str">
        <f>""</f>
        <v/>
      </c>
      <c r="IB2190" t="str">
        <f>""</f>
        <v/>
      </c>
      <c r="IC2190" t="str">
        <f>HYPERLINK("https://web.datatree.com/?/property?propertyId=5427560")</f>
        <v>https://web.datatree.com/?/property?propertyId=5427560</v>
      </c>
    </row>
    <row r="2191" spans="1:237" x14ac:dyDescent="0.25">
      <c r="A2191" t="s">
        <v>17101</v>
      </c>
      <c r="D2191" t="s">
        <v>17101</v>
      </c>
      <c r="E2191" t="s">
        <v>240</v>
      </c>
      <c r="F2191">
        <v>2</v>
      </c>
      <c r="G2191" t="s">
        <v>17102</v>
      </c>
      <c r="J2191" t="s">
        <v>17102</v>
      </c>
      <c r="K2191" t="s">
        <v>588</v>
      </c>
      <c r="L2191">
        <v>2</v>
      </c>
      <c r="O2191" t="s">
        <v>17103</v>
      </c>
      <c r="P2191" t="s">
        <v>17104</v>
      </c>
      <c r="R2191" t="s">
        <v>588</v>
      </c>
      <c r="T2191" t="s">
        <v>242</v>
      </c>
      <c r="AE2191" t="s">
        <v>243</v>
      </c>
      <c r="AH2191" t="s">
        <v>244</v>
      </c>
      <c r="AK2191" t="s">
        <v>245</v>
      </c>
      <c r="AL2191" t="s">
        <v>246</v>
      </c>
      <c r="AM2191">
        <v>1907</v>
      </c>
      <c r="AP2191" t="s">
        <v>17105</v>
      </c>
      <c r="AQ2191" t="s">
        <v>375</v>
      </c>
      <c r="AS2191" t="s">
        <v>591</v>
      </c>
      <c r="AT2191" t="s">
        <v>591</v>
      </c>
      <c r="AU2191" t="s">
        <v>243</v>
      </c>
      <c r="AV2191" t="str">
        <f>"85008-4009"</f>
        <v>85008-4009</v>
      </c>
      <c r="AW2191" t="s">
        <v>6272</v>
      </c>
      <c r="AX2191" t="s">
        <v>17106</v>
      </c>
      <c r="AY2191" t="s">
        <v>17107</v>
      </c>
      <c r="AZ2191" t="s">
        <v>254</v>
      </c>
      <c r="BA2191" t="s">
        <v>17108</v>
      </c>
      <c r="BB2191" t="str">
        <f>"210-41-042"</f>
        <v>210-41-042</v>
      </c>
      <c r="BC2191" t="str">
        <f>"21041042"</f>
        <v>21041042</v>
      </c>
      <c r="BD2191" t="str">
        <f>"R21041042"</f>
        <v>R21041042</v>
      </c>
      <c r="BE2191">
        <v>4015</v>
      </c>
      <c r="BI2191" t="s">
        <v>256</v>
      </c>
      <c r="BJ2191">
        <v>16</v>
      </c>
      <c r="BK2191" t="s">
        <v>310</v>
      </c>
      <c r="BL2191">
        <v>34</v>
      </c>
      <c r="BN2191">
        <v>34.770214545316598</v>
      </c>
      <c r="BO2191">
        <v>-114.33631465958101</v>
      </c>
      <c r="BP2191" t="s">
        <v>3192</v>
      </c>
      <c r="BW2191" t="s">
        <v>3193</v>
      </c>
      <c r="BX2191" t="s">
        <v>3193</v>
      </c>
      <c r="CA2191" t="str">
        <f>"66|67"</f>
        <v>66|67</v>
      </c>
      <c r="CC2191">
        <v>0</v>
      </c>
      <c r="CD2191">
        <v>0</v>
      </c>
      <c r="CE2191">
        <v>0</v>
      </c>
      <c r="CF2191">
        <v>0</v>
      </c>
      <c r="CI2191">
        <v>0</v>
      </c>
      <c r="CJ2191">
        <v>0</v>
      </c>
      <c r="CL2191">
        <v>0</v>
      </c>
      <c r="CM2191">
        <v>0</v>
      </c>
      <c r="CN2191">
        <v>0</v>
      </c>
      <c r="CO2191">
        <v>0</v>
      </c>
      <c r="CP2191">
        <v>0</v>
      </c>
      <c r="CQ2191">
        <v>0</v>
      </c>
      <c r="CR2191">
        <v>0</v>
      </c>
      <c r="CS2191">
        <v>0</v>
      </c>
      <c r="CT2191">
        <v>0</v>
      </c>
      <c r="CU2191">
        <v>0</v>
      </c>
      <c r="CX2191">
        <v>0</v>
      </c>
      <c r="CZ2191">
        <v>0</v>
      </c>
      <c r="DB2191">
        <v>0</v>
      </c>
      <c r="DD2191">
        <v>0</v>
      </c>
      <c r="DF2191">
        <v>0</v>
      </c>
      <c r="DK2191">
        <v>0</v>
      </c>
      <c r="DM2191">
        <v>0</v>
      </c>
      <c r="DX2191">
        <v>0</v>
      </c>
      <c r="EC2191" t="s">
        <v>336</v>
      </c>
      <c r="ED2191" t="s">
        <v>337</v>
      </c>
      <c r="EE2191" t="s">
        <v>338</v>
      </c>
      <c r="EG2191">
        <v>435600</v>
      </c>
      <c r="EH2191">
        <v>10</v>
      </c>
      <c r="EI2191">
        <v>0</v>
      </c>
      <c r="EJ2191">
        <v>0</v>
      </c>
      <c r="EK2191">
        <v>0</v>
      </c>
      <c r="EL2191">
        <v>0</v>
      </c>
      <c r="EU2191" t="s">
        <v>264</v>
      </c>
      <c r="EV2191" t="s">
        <v>384</v>
      </c>
      <c r="EW2191" t="s">
        <v>385</v>
      </c>
      <c r="EX2191" s="1">
        <v>40135</v>
      </c>
      <c r="EY2191" t="s">
        <v>267</v>
      </c>
      <c r="EZ2191" t="str">
        <f t="shared" si="115"/>
        <v>FALSE</v>
      </c>
      <c r="FA2191">
        <v>2022</v>
      </c>
      <c r="FB2191">
        <v>2020</v>
      </c>
      <c r="FC2191">
        <v>1200</v>
      </c>
      <c r="FD2191" t="s">
        <v>246</v>
      </c>
      <c r="FE2191" t="s">
        <v>246</v>
      </c>
      <c r="FF2191" t="s">
        <v>246</v>
      </c>
      <c r="FG2191" t="s">
        <v>246</v>
      </c>
      <c r="FH2191" t="s">
        <v>246</v>
      </c>
      <c r="FI2191" t="s">
        <v>246</v>
      </c>
      <c r="FJ2191" t="s">
        <v>246</v>
      </c>
      <c r="FK2191" t="s">
        <v>246</v>
      </c>
      <c r="FL2191" t="s">
        <v>246</v>
      </c>
      <c r="FM2191" t="s">
        <v>246</v>
      </c>
      <c r="FN2191" t="s">
        <v>246</v>
      </c>
      <c r="FO2191" t="s">
        <v>246</v>
      </c>
      <c r="FP2191" t="s">
        <v>246</v>
      </c>
      <c r="FQ2191" s="2">
        <v>493</v>
      </c>
      <c r="FR2191" s="2">
        <v>0</v>
      </c>
      <c r="FS2191" s="2">
        <v>0</v>
      </c>
      <c r="FT2191">
        <v>0</v>
      </c>
      <c r="FU2191" s="2">
        <v>3288</v>
      </c>
      <c r="FV2191" s="2">
        <v>3288</v>
      </c>
      <c r="FW2191" s="2">
        <v>0</v>
      </c>
      <c r="FX2191">
        <v>0</v>
      </c>
      <c r="FY2191" s="2">
        <v>0</v>
      </c>
      <c r="FZ2191" s="2">
        <v>0</v>
      </c>
      <c r="GA2191" s="2">
        <v>0</v>
      </c>
      <c r="GB2191">
        <v>0</v>
      </c>
      <c r="GC2191" s="2">
        <v>26.66</v>
      </c>
      <c r="GE2191" s="2">
        <v>3288</v>
      </c>
      <c r="GH2191" t="s">
        <v>386</v>
      </c>
      <c r="GI2191" t="s">
        <v>387</v>
      </c>
      <c r="GK2191" t="s">
        <v>388</v>
      </c>
      <c r="GL2191" t="s">
        <v>388</v>
      </c>
      <c r="GM2191" t="s">
        <v>389</v>
      </c>
      <c r="GR2191" t="str">
        <f>""</f>
        <v/>
      </c>
      <c r="GS2191" t="str">
        <f>""</f>
        <v/>
      </c>
      <c r="GT2191" t="str">
        <f>""</f>
        <v/>
      </c>
      <c r="HF2191" t="str">
        <f>""</f>
        <v/>
      </c>
      <c r="HK2191" t="str">
        <f>""</f>
        <v/>
      </c>
      <c r="HN2191" t="s">
        <v>271</v>
      </c>
      <c r="HP2191" t="str">
        <f>""</f>
        <v/>
      </c>
      <c r="HQ2191" t="str">
        <f>""</f>
        <v/>
      </c>
      <c r="IA2191" t="str">
        <f>""</f>
        <v/>
      </c>
      <c r="IB2191" t="str">
        <f>""</f>
        <v/>
      </c>
      <c r="IC2191" t="str">
        <f>HYPERLINK("https://web.datatree.com/?/property?propertyId=5428882")</f>
        <v>https://web.datatree.com/?/property?propertyId=5428882</v>
      </c>
    </row>
    <row r="2192" spans="1:237" x14ac:dyDescent="0.25">
      <c r="A2192" t="s">
        <v>17109</v>
      </c>
      <c r="B2192" t="s">
        <v>17110</v>
      </c>
      <c r="C2192" t="s">
        <v>6567</v>
      </c>
      <c r="D2192" t="s">
        <v>17111</v>
      </c>
      <c r="E2192" t="s">
        <v>240</v>
      </c>
      <c r="F2192">
        <v>1</v>
      </c>
      <c r="O2192" t="s">
        <v>17112</v>
      </c>
      <c r="P2192" t="s">
        <v>17109</v>
      </c>
      <c r="T2192" t="s">
        <v>242</v>
      </c>
      <c r="U2192" t="s">
        <v>613</v>
      </c>
      <c r="AE2192" t="s">
        <v>243</v>
      </c>
      <c r="AH2192" t="s">
        <v>244</v>
      </c>
      <c r="AK2192" t="s">
        <v>245</v>
      </c>
      <c r="AM2192">
        <v>414</v>
      </c>
      <c r="AP2192" t="s">
        <v>17113</v>
      </c>
      <c r="AQ2192" t="s">
        <v>302</v>
      </c>
      <c r="AS2192" t="s">
        <v>17114</v>
      </c>
      <c r="AT2192" t="s">
        <v>17114</v>
      </c>
      <c r="AU2192" t="s">
        <v>1134</v>
      </c>
      <c r="AV2192" t="str">
        <f>"76039-4328"</f>
        <v>76039-4328</v>
      </c>
      <c r="AW2192" t="s">
        <v>833</v>
      </c>
      <c r="AX2192" t="s">
        <v>17115</v>
      </c>
      <c r="AY2192" t="s">
        <v>17116</v>
      </c>
      <c r="AZ2192" t="s">
        <v>254</v>
      </c>
      <c r="BA2192" t="s">
        <v>17117</v>
      </c>
      <c r="BB2192" t="str">
        <f>"319-09-019C"</f>
        <v>319-09-019C</v>
      </c>
      <c r="BC2192" t="str">
        <f>"31909019C"</f>
        <v>31909019C</v>
      </c>
      <c r="BD2192" t="str">
        <f>"R31909019C"</f>
        <v>R31909019C</v>
      </c>
      <c r="BE2192">
        <v>4015</v>
      </c>
      <c r="BJ2192" t="s">
        <v>498</v>
      </c>
      <c r="BK2192" t="s">
        <v>499</v>
      </c>
      <c r="BL2192">
        <v>15</v>
      </c>
      <c r="BN2192">
        <v>35.634173186392601</v>
      </c>
      <c r="BO2192">
        <v>-114.30390662958099</v>
      </c>
      <c r="BP2192" t="s">
        <v>2149</v>
      </c>
      <c r="BW2192" t="s">
        <v>2150</v>
      </c>
      <c r="BX2192" t="s">
        <v>2150</v>
      </c>
      <c r="CA2192" t="str">
        <f>"95"</f>
        <v>95</v>
      </c>
      <c r="CC2192">
        <v>0</v>
      </c>
      <c r="CD2192">
        <v>0</v>
      </c>
      <c r="CE2192">
        <v>0</v>
      </c>
      <c r="CF2192">
        <v>0</v>
      </c>
      <c r="CI2192">
        <v>0</v>
      </c>
      <c r="CJ2192">
        <v>0</v>
      </c>
      <c r="CL2192">
        <v>0</v>
      </c>
      <c r="CM2192">
        <v>0</v>
      </c>
      <c r="CN2192">
        <v>0</v>
      </c>
      <c r="CO2192">
        <v>0</v>
      </c>
      <c r="CP2192">
        <v>0</v>
      </c>
      <c r="CQ2192">
        <v>0</v>
      </c>
      <c r="CR2192">
        <v>0</v>
      </c>
      <c r="CS2192">
        <v>0</v>
      </c>
      <c r="CT2192">
        <v>0</v>
      </c>
      <c r="CU2192">
        <v>0</v>
      </c>
      <c r="CX2192">
        <v>0</v>
      </c>
      <c r="CZ2192">
        <v>0</v>
      </c>
      <c r="DB2192">
        <v>0</v>
      </c>
      <c r="DD2192">
        <v>0</v>
      </c>
      <c r="DF2192">
        <v>0</v>
      </c>
      <c r="DK2192">
        <v>0</v>
      </c>
      <c r="DM2192">
        <v>0</v>
      </c>
      <c r="DX2192">
        <v>0</v>
      </c>
      <c r="EC2192" t="s">
        <v>261</v>
      </c>
      <c r="ED2192" t="s">
        <v>262</v>
      </c>
      <c r="EE2192" t="s">
        <v>263</v>
      </c>
      <c r="EG2192">
        <v>435600</v>
      </c>
      <c r="EH2192">
        <v>10</v>
      </c>
      <c r="EI2192">
        <v>0</v>
      </c>
      <c r="EJ2192">
        <v>0</v>
      </c>
      <c r="EK2192">
        <v>0</v>
      </c>
      <c r="EL2192">
        <v>0</v>
      </c>
      <c r="EU2192" t="s">
        <v>264</v>
      </c>
      <c r="EV2192" t="s">
        <v>502</v>
      </c>
      <c r="EW2192" t="s">
        <v>503</v>
      </c>
      <c r="EX2192" s="1">
        <v>40135</v>
      </c>
      <c r="EY2192" t="s">
        <v>267</v>
      </c>
      <c r="EZ2192" t="str">
        <f t="shared" si="115"/>
        <v>FALSE</v>
      </c>
      <c r="FA2192">
        <v>2022</v>
      </c>
      <c r="FB2192">
        <v>2020</v>
      </c>
      <c r="FC2192">
        <v>1110</v>
      </c>
      <c r="FD2192" t="s">
        <v>246</v>
      </c>
      <c r="FE2192" t="s">
        <v>246</v>
      </c>
      <c r="FF2192" t="s">
        <v>246</v>
      </c>
      <c r="FG2192" t="s">
        <v>246</v>
      </c>
      <c r="FH2192" t="s">
        <v>246</v>
      </c>
      <c r="FI2192" t="s">
        <v>246</v>
      </c>
      <c r="FJ2192" t="s">
        <v>246</v>
      </c>
      <c r="FK2192" t="s">
        <v>246</v>
      </c>
      <c r="FL2192" t="s">
        <v>246</v>
      </c>
      <c r="FM2192" t="s">
        <v>246</v>
      </c>
      <c r="FN2192" t="s">
        <v>246</v>
      </c>
      <c r="FO2192" t="s">
        <v>246</v>
      </c>
      <c r="FP2192" t="s">
        <v>246</v>
      </c>
      <c r="FQ2192" s="2">
        <v>1082</v>
      </c>
      <c r="FR2192" s="2">
        <v>0</v>
      </c>
      <c r="FS2192" s="2">
        <v>0</v>
      </c>
      <c r="FT2192">
        <v>0</v>
      </c>
      <c r="FU2192" s="2">
        <v>7214</v>
      </c>
      <c r="FV2192" s="2">
        <v>7214</v>
      </c>
      <c r="FW2192" s="2">
        <v>0</v>
      </c>
      <c r="FX2192">
        <v>0</v>
      </c>
      <c r="FY2192" s="2">
        <v>0</v>
      </c>
      <c r="FZ2192" s="2">
        <v>0</v>
      </c>
      <c r="GA2192" s="2">
        <v>0</v>
      </c>
      <c r="GB2192">
        <v>0</v>
      </c>
      <c r="GC2192" s="2">
        <v>67.760000000000005</v>
      </c>
      <c r="GE2192" s="2">
        <v>7214</v>
      </c>
      <c r="GH2192" t="s">
        <v>315</v>
      </c>
      <c r="GK2192" t="s">
        <v>316</v>
      </c>
      <c r="GL2192" t="s">
        <v>317</v>
      </c>
      <c r="GM2192" t="s">
        <v>318</v>
      </c>
      <c r="GR2192" t="str">
        <f>""</f>
        <v/>
      </c>
      <c r="GS2192" t="str">
        <f>""</f>
        <v/>
      </c>
      <c r="GT2192" t="str">
        <f>""</f>
        <v/>
      </c>
      <c r="HF2192" t="str">
        <f>""</f>
        <v/>
      </c>
      <c r="HK2192" t="str">
        <f>""</f>
        <v/>
      </c>
      <c r="HN2192" t="s">
        <v>271</v>
      </c>
      <c r="HP2192" t="str">
        <f>""</f>
        <v/>
      </c>
      <c r="HQ2192" t="str">
        <f>""</f>
        <v/>
      </c>
      <c r="IA2192" t="str">
        <f>""</f>
        <v/>
      </c>
      <c r="IB2192" t="str">
        <f>""</f>
        <v/>
      </c>
      <c r="IC2192" t="str">
        <f>HYPERLINK("https://web.datatree.com/?/property?propertyId=5431125")</f>
        <v>https://web.datatree.com/?/property?propertyId=5431125</v>
      </c>
    </row>
    <row r="2193" spans="1:237" x14ac:dyDescent="0.25">
      <c r="A2193" t="s">
        <v>17118</v>
      </c>
      <c r="B2193" t="s">
        <v>17119</v>
      </c>
      <c r="C2193" t="s">
        <v>17120</v>
      </c>
      <c r="D2193" t="s">
        <v>6921</v>
      </c>
      <c r="E2193" t="s">
        <v>240</v>
      </c>
      <c r="F2193">
        <v>6</v>
      </c>
      <c r="O2193" t="s">
        <v>17121</v>
      </c>
      <c r="P2193" t="s">
        <v>17118</v>
      </c>
      <c r="T2193" t="s">
        <v>242</v>
      </c>
      <c r="AE2193" t="s">
        <v>243</v>
      </c>
      <c r="AH2193" t="s">
        <v>244</v>
      </c>
      <c r="AK2193" t="s">
        <v>245</v>
      </c>
      <c r="AL2193" t="s">
        <v>589</v>
      </c>
      <c r="AM2193">
        <v>14224</v>
      </c>
      <c r="AP2193" t="s">
        <v>17122</v>
      </c>
      <c r="AQ2193" t="s">
        <v>491</v>
      </c>
      <c r="AS2193" t="s">
        <v>11843</v>
      </c>
      <c r="AT2193" t="s">
        <v>11843</v>
      </c>
      <c r="AU2193" t="s">
        <v>243</v>
      </c>
      <c r="AV2193" t="str">
        <f>"85379-8621"</f>
        <v>85379-8621</v>
      </c>
      <c r="AW2193" t="s">
        <v>17123</v>
      </c>
      <c r="AX2193" t="s">
        <v>17124</v>
      </c>
      <c r="AY2193" t="s">
        <v>17125</v>
      </c>
      <c r="AZ2193" t="s">
        <v>254</v>
      </c>
      <c r="BA2193" t="s">
        <v>17126</v>
      </c>
      <c r="BB2193" t="str">
        <f>"317-15-002"</f>
        <v>317-15-002</v>
      </c>
      <c r="BC2193" t="str">
        <f>"31715002"</f>
        <v>31715002</v>
      </c>
      <c r="BD2193" t="str">
        <f>"R31715002"</f>
        <v>R31715002</v>
      </c>
      <c r="BE2193">
        <v>4015</v>
      </c>
      <c r="BJ2193" t="s">
        <v>309</v>
      </c>
      <c r="BK2193" t="s">
        <v>310</v>
      </c>
      <c r="BL2193">
        <v>25</v>
      </c>
      <c r="BN2193">
        <v>35.530874841541198</v>
      </c>
      <c r="BO2193">
        <v>-114.36589846296501</v>
      </c>
      <c r="BP2193" t="s">
        <v>1267</v>
      </c>
      <c r="BQ2193">
        <v>7</v>
      </c>
      <c r="BW2193" t="s">
        <v>2894</v>
      </c>
      <c r="BX2193" t="s">
        <v>2894</v>
      </c>
      <c r="CA2193" t="str">
        <f>"2|15"</f>
        <v>2|15</v>
      </c>
      <c r="CC2193">
        <v>0</v>
      </c>
      <c r="CD2193">
        <v>0</v>
      </c>
      <c r="CE2193">
        <v>0</v>
      </c>
      <c r="CF2193">
        <v>0</v>
      </c>
      <c r="CI2193">
        <v>0</v>
      </c>
      <c r="CJ2193">
        <v>0</v>
      </c>
      <c r="CL2193">
        <v>0</v>
      </c>
      <c r="CM2193">
        <v>0</v>
      </c>
      <c r="CN2193">
        <v>0</v>
      </c>
      <c r="CO2193">
        <v>0</v>
      </c>
      <c r="CP2193">
        <v>0</v>
      </c>
      <c r="CQ2193">
        <v>0</v>
      </c>
      <c r="CR2193">
        <v>0</v>
      </c>
      <c r="CS2193">
        <v>0</v>
      </c>
      <c r="CT2193">
        <v>0</v>
      </c>
      <c r="CU2193">
        <v>0</v>
      </c>
      <c r="CX2193">
        <v>0</v>
      </c>
      <c r="CZ2193">
        <v>0</v>
      </c>
      <c r="DB2193">
        <v>0</v>
      </c>
      <c r="DD2193">
        <v>0</v>
      </c>
      <c r="DF2193">
        <v>0</v>
      </c>
      <c r="DK2193">
        <v>0</v>
      </c>
      <c r="DM2193">
        <v>0</v>
      </c>
      <c r="DX2193">
        <v>0</v>
      </c>
      <c r="EC2193" t="s">
        <v>261</v>
      </c>
      <c r="ED2193" t="s">
        <v>262</v>
      </c>
      <c r="EE2193" t="s">
        <v>263</v>
      </c>
      <c r="EG2193">
        <v>435600</v>
      </c>
      <c r="EH2193">
        <v>10</v>
      </c>
      <c r="EI2193">
        <v>0</v>
      </c>
      <c r="EJ2193">
        <v>0</v>
      </c>
      <c r="EK2193">
        <v>0</v>
      </c>
      <c r="EL2193">
        <v>0</v>
      </c>
      <c r="EU2193" t="s">
        <v>407</v>
      </c>
      <c r="EV2193" t="s">
        <v>313</v>
      </c>
      <c r="EW2193" t="s">
        <v>314</v>
      </c>
      <c r="EX2193" s="1">
        <v>40135</v>
      </c>
      <c r="EY2193" t="s">
        <v>267</v>
      </c>
      <c r="EZ2193" t="str">
        <f>"TRUE"</f>
        <v>TRUE</v>
      </c>
      <c r="FA2193">
        <v>2022</v>
      </c>
      <c r="FB2193">
        <v>2020</v>
      </c>
      <c r="FC2193">
        <v>400</v>
      </c>
      <c r="FD2193" t="s">
        <v>246</v>
      </c>
      <c r="FE2193" t="s">
        <v>246</v>
      </c>
      <c r="FF2193" t="s">
        <v>246</v>
      </c>
      <c r="FG2193" t="s">
        <v>246</v>
      </c>
      <c r="FH2193" t="s">
        <v>246</v>
      </c>
      <c r="FI2193" t="s">
        <v>246</v>
      </c>
      <c r="FJ2193" t="s">
        <v>246</v>
      </c>
      <c r="FK2193" t="s">
        <v>246</v>
      </c>
      <c r="FL2193" t="s">
        <v>246</v>
      </c>
      <c r="FM2193" t="s">
        <v>246</v>
      </c>
      <c r="FN2193" t="s">
        <v>246</v>
      </c>
      <c r="FO2193" t="s">
        <v>246</v>
      </c>
      <c r="FP2193" t="s">
        <v>246</v>
      </c>
      <c r="FQ2193" s="2">
        <v>2030</v>
      </c>
      <c r="FR2193" s="2">
        <v>0</v>
      </c>
      <c r="FS2193" s="2">
        <v>0</v>
      </c>
      <c r="FT2193">
        <v>0</v>
      </c>
      <c r="FU2193" s="2">
        <v>13530</v>
      </c>
      <c r="FV2193" s="2">
        <v>13530</v>
      </c>
      <c r="FW2193" s="2">
        <v>0</v>
      </c>
      <c r="FX2193">
        <v>0</v>
      </c>
      <c r="FY2193" s="2">
        <v>0</v>
      </c>
      <c r="FZ2193" s="2">
        <v>0</v>
      </c>
      <c r="GA2193" s="2">
        <v>0</v>
      </c>
      <c r="GB2193">
        <v>0</v>
      </c>
      <c r="GC2193" s="2">
        <v>122.66</v>
      </c>
      <c r="GE2193" s="2">
        <v>13530</v>
      </c>
      <c r="GH2193" t="s">
        <v>315</v>
      </c>
      <c r="GK2193" t="s">
        <v>316</v>
      </c>
      <c r="GL2193" t="s">
        <v>317</v>
      </c>
      <c r="GM2193" t="s">
        <v>318</v>
      </c>
      <c r="GR2193" t="str">
        <f>""</f>
        <v/>
      </c>
      <c r="GS2193" t="str">
        <f>""</f>
        <v/>
      </c>
      <c r="GT2193" t="str">
        <f>""</f>
        <v/>
      </c>
      <c r="HF2193" t="str">
        <f>""</f>
        <v/>
      </c>
      <c r="HK2193" t="str">
        <f>""</f>
        <v/>
      </c>
      <c r="HN2193" t="s">
        <v>271</v>
      </c>
      <c r="HP2193" t="str">
        <f>""</f>
        <v/>
      </c>
      <c r="HQ2193" t="str">
        <f>""</f>
        <v/>
      </c>
      <c r="IA2193" t="str">
        <f>""</f>
        <v/>
      </c>
      <c r="IB2193" t="str">
        <f>""</f>
        <v/>
      </c>
      <c r="IC2193" t="str">
        <f>HYPERLINK("https://web.datatree.com/?/property?propertyId=5432102")</f>
        <v>https://web.datatree.com/?/property?propertyId=5432102</v>
      </c>
    </row>
    <row r="2194" spans="1:237" x14ac:dyDescent="0.25">
      <c r="A2194" t="s">
        <v>17127</v>
      </c>
      <c r="B2194" t="s">
        <v>17128</v>
      </c>
      <c r="C2194" t="s">
        <v>17129</v>
      </c>
      <c r="D2194" t="s">
        <v>2700</v>
      </c>
      <c r="E2194" t="s">
        <v>240</v>
      </c>
      <c r="F2194">
        <v>1</v>
      </c>
      <c r="O2194" t="s">
        <v>17130</v>
      </c>
      <c r="P2194" t="s">
        <v>17127</v>
      </c>
      <c r="T2194" t="s">
        <v>242</v>
      </c>
      <c r="AE2194" t="s">
        <v>243</v>
      </c>
      <c r="AH2194" t="s">
        <v>244</v>
      </c>
      <c r="AK2194" t="s">
        <v>245</v>
      </c>
      <c r="AL2194" t="s">
        <v>246</v>
      </c>
      <c r="AM2194">
        <v>19839</v>
      </c>
      <c r="AP2194" t="s">
        <v>17131</v>
      </c>
      <c r="AQ2194" t="s">
        <v>302</v>
      </c>
      <c r="AS2194" t="s">
        <v>4469</v>
      </c>
      <c r="AT2194" t="s">
        <v>591</v>
      </c>
      <c r="AU2194" t="s">
        <v>243</v>
      </c>
      <c r="AV2194" t="str">
        <f>"85308-5195"</f>
        <v>85308-5195</v>
      </c>
      <c r="AW2194" t="s">
        <v>532</v>
      </c>
      <c r="AX2194" t="s">
        <v>17132</v>
      </c>
      <c r="AY2194" t="s">
        <v>17133</v>
      </c>
      <c r="AZ2194" t="s">
        <v>254</v>
      </c>
      <c r="BA2194" t="s">
        <v>17134</v>
      </c>
      <c r="BB2194" t="str">
        <f>"254-11-051"</f>
        <v>254-11-051</v>
      </c>
      <c r="BC2194" t="str">
        <f>"25411051"</f>
        <v>25411051</v>
      </c>
      <c r="BD2194" t="str">
        <f>"R25411051"</f>
        <v>R25411051</v>
      </c>
      <c r="BE2194">
        <v>4015</v>
      </c>
      <c r="BI2194" t="s">
        <v>256</v>
      </c>
      <c r="BJ2194" t="s">
        <v>651</v>
      </c>
      <c r="BK2194" t="s">
        <v>258</v>
      </c>
      <c r="BL2194">
        <v>3</v>
      </c>
      <c r="BN2194">
        <v>35.141143011270501</v>
      </c>
      <c r="BO2194">
        <v>-113.53032383990301</v>
      </c>
      <c r="BP2194" t="s">
        <v>259</v>
      </c>
      <c r="BW2194" t="s">
        <v>4219</v>
      </c>
      <c r="BX2194" t="s">
        <v>4219</v>
      </c>
      <c r="CA2194" t="str">
        <f>"123"</f>
        <v>123</v>
      </c>
      <c r="CC2194">
        <v>0</v>
      </c>
      <c r="CD2194">
        <v>0</v>
      </c>
      <c r="CE2194">
        <v>0</v>
      </c>
      <c r="CF2194">
        <v>0</v>
      </c>
      <c r="CI2194">
        <v>0</v>
      </c>
      <c r="CJ2194">
        <v>0</v>
      </c>
      <c r="CL2194">
        <v>0</v>
      </c>
      <c r="CM2194">
        <v>0</v>
      </c>
      <c r="CN2194">
        <v>0</v>
      </c>
      <c r="CO2194">
        <v>0</v>
      </c>
      <c r="CP2194">
        <v>0</v>
      </c>
      <c r="CQ2194">
        <v>0</v>
      </c>
      <c r="CR2194">
        <v>0</v>
      </c>
      <c r="CS2194">
        <v>0</v>
      </c>
      <c r="CT2194">
        <v>0</v>
      </c>
      <c r="CU2194">
        <v>0</v>
      </c>
      <c r="CX2194">
        <v>0</v>
      </c>
      <c r="CZ2194">
        <v>0</v>
      </c>
      <c r="DB2194">
        <v>0</v>
      </c>
      <c r="DD2194">
        <v>0</v>
      </c>
      <c r="DF2194">
        <v>0</v>
      </c>
      <c r="DK2194">
        <v>0</v>
      </c>
      <c r="DM2194">
        <v>0</v>
      </c>
      <c r="DX2194">
        <v>0</v>
      </c>
      <c r="EC2194" t="s">
        <v>261</v>
      </c>
      <c r="ED2194" t="s">
        <v>262</v>
      </c>
      <c r="EE2194" t="s">
        <v>263</v>
      </c>
      <c r="EG2194">
        <v>435600</v>
      </c>
      <c r="EH2194">
        <v>10</v>
      </c>
      <c r="EI2194">
        <v>0</v>
      </c>
      <c r="EJ2194">
        <v>0</v>
      </c>
      <c r="EK2194">
        <v>0</v>
      </c>
      <c r="EL2194">
        <v>0</v>
      </c>
      <c r="EU2194" t="s">
        <v>264</v>
      </c>
      <c r="EV2194" t="s">
        <v>265</v>
      </c>
      <c r="EW2194" t="s">
        <v>266</v>
      </c>
      <c r="EX2194" s="1">
        <v>40135</v>
      </c>
      <c r="EY2194" t="s">
        <v>267</v>
      </c>
      <c r="EZ2194" t="str">
        <f>"FALSE"</f>
        <v>FALSE</v>
      </c>
      <c r="FA2194">
        <v>2022</v>
      </c>
      <c r="FB2194">
        <v>2020</v>
      </c>
      <c r="FC2194">
        <v>300</v>
      </c>
      <c r="FD2194" t="s">
        <v>246</v>
      </c>
      <c r="FE2194" t="s">
        <v>246</v>
      </c>
      <c r="FF2194" t="s">
        <v>246</v>
      </c>
      <c r="FG2194" t="s">
        <v>246</v>
      </c>
      <c r="FH2194" t="s">
        <v>246</v>
      </c>
      <c r="FI2194" t="s">
        <v>246</v>
      </c>
      <c r="FJ2194" t="s">
        <v>246</v>
      </c>
      <c r="FK2194" t="s">
        <v>246</v>
      </c>
      <c r="FL2194" t="s">
        <v>246</v>
      </c>
      <c r="FM2194" t="s">
        <v>246</v>
      </c>
      <c r="FN2194" t="s">
        <v>246</v>
      </c>
      <c r="FO2194" t="s">
        <v>246</v>
      </c>
      <c r="FP2194" t="s">
        <v>246</v>
      </c>
      <c r="FQ2194" s="2">
        <v>402</v>
      </c>
      <c r="FR2194" s="2">
        <v>0</v>
      </c>
      <c r="FS2194" s="2">
        <v>0</v>
      </c>
      <c r="FT2194">
        <v>0</v>
      </c>
      <c r="FU2194" s="2">
        <v>2683</v>
      </c>
      <c r="FV2194" s="2">
        <v>2683</v>
      </c>
      <c r="FW2194" s="2">
        <v>0</v>
      </c>
      <c r="FX2194">
        <v>0</v>
      </c>
      <c r="FY2194" s="2">
        <v>0</v>
      </c>
      <c r="FZ2194" s="2">
        <v>0</v>
      </c>
      <c r="GA2194" s="2">
        <v>0</v>
      </c>
      <c r="GB2194">
        <v>0</v>
      </c>
      <c r="GC2194" s="2">
        <v>21.64</v>
      </c>
      <c r="GE2194" s="2">
        <v>2683</v>
      </c>
      <c r="GF2194">
        <v>17</v>
      </c>
      <c r="GH2194" t="s">
        <v>289</v>
      </c>
      <c r="GK2194" t="s">
        <v>290</v>
      </c>
      <c r="GL2194" t="s">
        <v>290</v>
      </c>
      <c r="GN2194" s="1">
        <v>37054</v>
      </c>
      <c r="GO2194" s="1">
        <v>37061</v>
      </c>
      <c r="GP2194" s="2">
        <v>0</v>
      </c>
      <c r="GQ2194" t="s">
        <v>362</v>
      </c>
      <c r="GR2194" t="str">
        <f>"                    "</f>
        <v xml:space="preserve">                    </v>
      </c>
      <c r="GS2194" t="str">
        <f>"3780.509"</f>
        <v>3780.509</v>
      </c>
      <c r="GT2194" t="str">
        <f>""</f>
        <v/>
      </c>
      <c r="HF2194" t="str">
        <f>""</f>
        <v/>
      </c>
      <c r="HK2194" t="str">
        <f>""</f>
        <v/>
      </c>
      <c r="HN2194" t="s">
        <v>271</v>
      </c>
      <c r="HP2194" t="str">
        <f>""</f>
        <v/>
      </c>
      <c r="HQ2194" t="str">
        <f>""</f>
        <v/>
      </c>
      <c r="IA2194" t="str">
        <f>""</f>
        <v/>
      </c>
      <c r="IB2194" t="str">
        <f>""</f>
        <v/>
      </c>
      <c r="IC2194" t="str">
        <f>HYPERLINK("https://web.datatree.com/?/property?propertyId=5434764")</f>
        <v>https://web.datatree.com/?/property?propertyId=5434764</v>
      </c>
    </row>
    <row r="2195" spans="1:237" x14ac:dyDescent="0.25">
      <c r="A2195" t="s">
        <v>10793</v>
      </c>
      <c r="B2195" t="s">
        <v>841</v>
      </c>
      <c r="C2195" t="s">
        <v>841</v>
      </c>
      <c r="D2195" t="s">
        <v>10794</v>
      </c>
      <c r="E2195" t="s">
        <v>240</v>
      </c>
      <c r="F2195">
        <v>5</v>
      </c>
      <c r="O2195" t="s">
        <v>10795</v>
      </c>
      <c r="P2195" t="s">
        <v>10793</v>
      </c>
      <c r="T2195" t="s">
        <v>242</v>
      </c>
      <c r="AE2195" t="s">
        <v>243</v>
      </c>
      <c r="AH2195" t="s">
        <v>244</v>
      </c>
      <c r="AK2195" t="s">
        <v>245</v>
      </c>
      <c r="AM2195">
        <v>8</v>
      </c>
      <c r="AP2195" t="s">
        <v>10796</v>
      </c>
      <c r="AQ2195" t="s">
        <v>375</v>
      </c>
      <c r="AS2195" t="s">
        <v>10797</v>
      </c>
      <c r="AT2195" t="s">
        <v>10797</v>
      </c>
      <c r="AU2195" t="s">
        <v>2193</v>
      </c>
      <c r="AV2195" t="str">
        <f>"11023-1127"</f>
        <v>11023-1127</v>
      </c>
      <c r="AW2195" t="s">
        <v>1105</v>
      </c>
      <c r="AX2195" t="s">
        <v>10798</v>
      </c>
      <c r="AY2195" t="s">
        <v>10799</v>
      </c>
      <c r="AZ2195" t="s">
        <v>254</v>
      </c>
      <c r="BA2195" t="s">
        <v>17135</v>
      </c>
      <c r="BB2195" t="str">
        <f>"318-18-058"</f>
        <v>318-18-058</v>
      </c>
      <c r="BC2195" t="str">
        <f>"31818058"</f>
        <v>31818058</v>
      </c>
      <c r="BD2195" t="str">
        <f>"R31818058"</f>
        <v>R31818058</v>
      </c>
      <c r="BE2195">
        <v>4015</v>
      </c>
      <c r="BJ2195" t="s">
        <v>925</v>
      </c>
      <c r="BK2195" t="s">
        <v>548</v>
      </c>
      <c r="BL2195">
        <v>17</v>
      </c>
      <c r="BN2195">
        <v>35.895326863509702</v>
      </c>
      <c r="BO2195">
        <v>-113.909284379477</v>
      </c>
      <c r="BW2195" t="s">
        <v>2478</v>
      </c>
      <c r="BX2195" t="s">
        <v>2478</v>
      </c>
      <c r="CA2195" t="str">
        <f>""</f>
        <v/>
      </c>
      <c r="CC2195">
        <v>0</v>
      </c>
      <c r="CD2195">
        <v>0</v>
      </c>
      <c r="CE2195">
        <v>0</v>
      </c>
      <c r="CF2195">
        <v>0</v>
      </c>
      <c r="CI2195">
        <v>0</v>
      </c>
      <c r="CJ2195">
        <v>0</v>
      </c>
      <c r="CL2195">
        <v>0</v>
      </c>
      <c r="CM2195">
        <v>0</v>
      </c>
      <c r="CN2195">
        <v>0</v>
      </c>
      <c r="CO2195">
        <v>0</v>
      </c>
      <c r="CP2195">
        <v>0</v>
      </c>
      <c r="CQ2195">
        <v>0</v>
      </c>
      <c r="CR2195">
        <v>0</v>
      </c>
      <c r="CS2195">
        <v>0</v>
      </c>
      <c r="CT2195">
        <v>0</v>
      </c>
      <c r="CU2195">
        <v>0</v>
      </c>
      <c r="CX2195">
        <v>0</v>
      </c>
      <c r="CZ2195">
        <v>0</v>
      </c>
      <c r="DB2195">
        <v>0</v>
      </c>
      <c r="DD2195">
        <v>0</v>
      </c>
      <c r="DF2195">
        <v>0</v>
      </c>
      <c r="DK2195">
        <v>0</v>
      </c>
      <c r="DM2195">
        <v>0</v>
      </c>
      <c r="DX2195">
        <v>0</v>
      </c>
      <c r="EC2195" t="s">
        <v>261</v>
      </c>
      <c r="ED2195" t="s">
        <v>354</v>
      </c>
      <c r="EE2195" t="s">
        <v>355</v>
      </c>
      <c r="EG2195">
        <v>435600</v>
      </c>
      <c r="EH2195">
        <v>10</v>
      </c>
      <c r="EI2195">
        <v>0</v>
      </c>
      <c r="EJ2195">
        <v>0</v>
      </c>
      <c r="EK2195">
        <v>0</v>
      </c>
      <c r="EL2195">
        <v>0</v>
      </c>
      <c r="EU2195" t="s">
        <v>264</v>
      </c>
      <c r="EV2195" t="s">
        <v>927</v>
      </c>
      <c r="EW2195" t="s">
        <v>928</v>
      </c>
      <c r="EX2195" s="1">
        <v>40135</v>
      </c>
      <c r="EY2195" t="s">
        <v>267</v>
      </c>
      <c r="EZ2195" t="str">
        <f>"FALSE"</f>
        <v>FALSE</v>
      </c>
      <c r="FA2195">
        <v>2022</v>
      </c>
      <c r="FB2195">
        <v>2020</v>
      </c>
      <c r="FC2195">
        <v>400</v>
      </c>
      <c r="FD2195" t="s">
        <v>246</v>
      </c>
      <c r="FE2195" t="s">
        <v>246</v>
      </c>
      <c r="FF2195" t="s">
        <v>246</v>
      </c>
      <c r="FG2195" t="s">
        <v>246</v>
      </c>
      <c r="FH2195" t="s">
        <v>246</v>
      </c>
      <c r="FI2195" t="s">
        <v>246</v>
      </c>
      <c r="FJ2195" t="s">
        <v>246</v>
      </c>
      <c r="FK2195" t="s">
        <v>246</v>
      </c>
      <c r="FL2195" t="s">
        <v>246</v>
      </c>
      <c r="FM2195" t="s">
        <v>246</v>
      </c>
      <c r="FN2195" t="s">
        <v>246</v>
      </c>
      <c r="FO2195" t="s">
        <v>246</v>
      </c>
      <c r="FP2195" t="s">
        <v>246</v>
      </c>
      <c r="FQ2195" s="2">
        <v>708</v>
      </c>
      <c r="FR2195" s="2">
        <v>0</v>
      </c>
      <c r="FS2195" s="2">
        <v>0</v>
      </c>
      <c r="FT2195">
        <v>0</v>
      </c>
      <c r="FU2195" s="2">
        <v>4723</v>
      </c>
      <c r="FV2195" s="2">
        <v>4723</v>
      </c>
      <c r="FW2195" s="2">
        <v>0</v>
      </c>
      <c r="FX2195">
        <v>0</v>
      </c>
      <c r="FY2195" s="2">
        <v>0</v>
      </c>
      <c r="FZ2195" s="2">
        <v>0</v>
      </c>
      <c r="GA2195" s="2">
        <v>0</v>
      </c>
      <c r="GB2195">
        <v>0</v>
      </c>
      <c r="GC2195" s="2">
        <v>75.959999999999994</v>
      </c>
      <c r="GE2195" s="2">
        <v>4723</v>
      </c>
      <c r="GH2195" t="s">
        <v>315</v>
      </c>
      <c r="GK2195" t="s">
        <v>552</v>
      </c>
      <c r="GL2195" t="s">
        <v>359</v>
      </c>
      <c r="GM2195" t="s">
        <v>360</v>
      </c>
      <c r="GR2195" t="str">
        <f>""</f>
        <v/>
      </c>
      <c r="GS2195" t="str">
        <f>""</f>
        <v/>
      </c>
      <c r="GT2195" t="str">
        <f>""</f>
        <v/>
      </c>
      <c r="GU2195" s="1">
        <v>43081</v>
      </c>
      <c r="GV2195" s="1">
        <v>43097</v>
      </c>
      <c r="GW2195" s="2">
        <v>1025</v>
      </c>
      <c r="GY2195" t="s">
        <v>6226</v>
      </c>
      <c r="GZ2195" t="s">
        <v>2151</v>
      </c>
      <c r="HF2195" t="str">
        <f>""</f>
        <v/>
      </c>
      <c r="HK2195" t="str">
        <f>""</f>
        <v/>
      </c>
      <c r="HM2195" t="s">
        <v>414</v>
      </c>
      <c r="HN2195" t="s">
        <v>271</v>
      </c>
      <c r="HP2195" t="str">
        <f>"2017.62628"</f>
        <v>2017.62628</v>
      </c>
      <c r="HQ2195" t="str">
        <f>""</f>
        <v/>
      </c>
      <c r="HR2195" s="1">
        <v>43074</v>
      </c>
      <c r="HS2195" s="1">
        <v>43074</v>
      </c>
      <c r="HT2195" s="2">
        <v>1025</v>
      </c>
      <c r="HU2195" t="s">
        <v>270</v>
      </c>
      <c r="IA2195" t="str">
        <f>"2017.58611"</f>
        <v>2017.58611</v>
      </c>
      <c r="IB2195" t="str">
        <f>""</f>
        <v/>
      </c>
      <c r="IC2195" t="str">
        <f>HYPERLINK("https://web.datatree.com/?/property?propertyId=5436808")</f>
        <v>https://web.datatree.com/?/property?propertyId=5436808</v>
      </c>
    </row>
    <row r="2196" spans="1:237" x14ac:dyDescent="0.25">
      <c r="A2196" t="s">
        <v>272</v>
      </c>
      <c r="D2196" t="s">
        <v>272</v>
      </c>
      <c r="E2196" t="s">
        <v>273</v>
      </c>
      <c r="F2196">
        <v>377</v>
      </c>
      <c r="O2196" t="s">
        <v>272</v>
      </c>
      <c r="P2196" t="s">
        <v>272</v>
      </c>
      <c r="R2196" t="s">
        <v>274</v>
      </c>
      <c r="T2196" t="s">
        <v>242</v>
      </c>
      <c r="AE2196" t="s">
        <v>243</v>
      </c>
      <c r="AH2196" t="s">
        <v>244</v>
      </c>
      <c r="AK2196" t="s">
        <v>245</v>
      </c>
      <c r="AP2196" t="s">
        <v>275</v>
      </c>
      <c r="AS2196" t="s">
        <v>276</v>
      </c>
      <c r="AT2196" t="s">
        <v>276</v>
      </c>
      <c r="AU2196" t="s">
        <v>243</v>
      </c>
      <c r="AV2196" t="str">
        <f>"86321"</f>
        <v>86321</v>
      </c>
      <c r="AW2196" t="s">
        <v>277</v>
      </c>
      <c r="AX2196" t="s">
        <v>278</v>
      </c>
      <c r="AY2196" t="s">
        <v>279</v>
      </c>
      <c r="AZ2196" t="s">
        <v>254</v>
      </c>
      <c r="BA2196" t="s">
        <v>17136</v>
      </c>
      <c r="BB2196" t="str">
        <f>"203-13-003"</f>
        <v>203-13-003</v>
      </c>
      <c r="BC2196" t="str">
        <f>"20313003"</f>
        <v>20313003</v>
      </c>
      <c r="BD2196" t="str">
        <f>"R20313003"</f>
        <v>R20313003</v>
      </c>
      <c r="BE2196">
        <v>4015</v>
      </c>
      <c r="BI2196" t="s">
        <v>256</v>
      </c>
      <c r="BJ2196" t="s">
        <v>281</v>
      </c>
      <c r="BK2196" t="s">
        <v>520</v>
      </c>
      <c r="BL2196">
        <v>26</v>
      </c>
      <c r="BN2196">
        <v>34.694833151998601</v>
      </c>
      <c r="BO2196">
        <v>-113.592638984722</v>
      </c>
      <c r="BW2196" t="s">
        <v>11798</v>
      </c>
      <c r="BX2196" t="s">
        <v>11798</v>
      </c>
      <c r="CA2196" t="str">
        <f>""</f>
        <v/>
      </c>
      <c r="CC2196">
        <v>0</v>
      </c>
      <c r="CD2196">
        <v>0</v>
      </c>
      <c r="CE2196">
        <v>0</v>
      </c>
      <c r="CF2196">
        <v>0</v>
      </c>
      <c r="CI2196">
        <v>0</v>
      </c>
      <c r="CJ2196">
        <v>0</v>
      </c>
      <c r="CL2196">
        <v>0</v>
      </c>
      <c r="CM2196">
        <v>0</v>
      </c>
      <c r="CN2196">
        <v>0</v>
      </c>
      <c r="CO2196">
        <v>0</v>
      </c>
      <c r="CP2196">
        <v>0</v>
      </c>
      <c r="CQ2196">
        <v>0</v>
      </c>
      <c r="CR2196">
        <v>0</v>
      </c>
      <c r="CS2196">
        <v>0</v>
      </c>
      <c r="CT2196">
        <v>0</v>
      </c>
      <c r="CU2196">
        <v>0</v>
      </c>
      <c r="CX2196">
        <v>0</v>
      </c>
      <c r="CZ2196">
        <v>0</v>
      </c>
      <c r="DB2196">
        <v>0</v>
      </c>
      <c r="DD2196">
        <v>0</v>
      </c>
      <c r="DF2196">
        <v>0</v>
      </c>
      <c r="DK2196">
        <v>0</v>
      </c>
      <c r="DM2196">
        <v>0</v>
      </c>
      <c r="DX2196">
        <v>0</v>
      </c>
      <c r="EC2196" t="s">
        <v>284</v>
      </c>
      <c r="ED2196" t="s">
        <v>285</v>
      </c>
      <c r="EE2196" t="s">
        <v>286</v>
      </c>
      <c r="EG2196">
        <v>435600</v>
      </c>
      <c r="EH2196">
        <v>10</v>
      </c>
      <c r="EI2196">
        <v>0</v>
      </c>
      <c r="EJ2196">
        <v>0</v>
      </c>
      <c r="EK2196">
        <v>0</v>
      </c>
      <c r="EL2196">
        <v>0</v>
      </c>
      <c r="EN2196">
        <v>1</v>
      </c>
      <c r="EU2196" t="s">
        <v>563</v>
      </c>
      <c r="EV2196" t="s">
        <v>11799</v>
      </c>
      <c r="EW2196" t="s">
        <v>11800</v>
      </c>
      <c r="EX2196" s="1">
        <v>40135</v>
      </c>
      <c r="EY2196" t="s">
        <v>267</v>
      </c>
      <c r="EZ2196" t="str">
        <f>"TRUE"</f>
        <v>TRUE</v>
      </c>
      <c r="FA2196">
        <v>2022</v>
      </c>
      <c r="FB2196">
        <v>2020</v>
      </c>
      <c r="FC2196">
        <v>600</v>
      </c>
      <c r="FD2196" t="s">
        <v>246</v>
      </c>
      <c r="FE2196" t="s">
        <v>246</v>
      </c>
      <c r="FF2196" t="s">
        <v>246</v>
      </c>
      <c r="FG2196" t="s">
        <v>246</v>
      </c>
      <c r="FH2196" t="s">
        <v>246</v>
      </c>
      <c r="FI2196" t="s">
        <v>246</v>
      </c>
      <c r="FJ2196" t="s">
        <v>246</v>
      </c>
      <c r="FK2196" t="s">
        <v>246</v>
      </c>
      <c r="FL2196" t="s">
        <v>246</v>
      </c>
      <c r="FM2196" t="s">
        <v>246</v>
      </c>
      <c r="FN2196" t="s">
        <v>246</v>
      </c>
      <c r="FO2196" t="s">
        <v>246</v>
      </c>
      <c r="FP2196" t="s">
        <v>246</v>
      </c>
      <c r="FQ2196" s="2">
        <v>8</v>
      </c>
      <c r="FR2196" s="2">
        <v>0</v>
      </c>
      <c r="FS2196" s="2">
        <v>0</v>
      </c>
      <c r="FT2196">
        <v>0</v>
      </c>
      <c r="FU2196" s="2">
        <v>54</v>
      </c>
      <c r="FV2196" s="2">
        <v>54</v>
      </c>
      <c r="FW2196" s="2">
        <v>0</v>
      </c>
      <c r="FX2196">
        <v>0</v>
      </c>
      <c r="FY2196" s="2">
        <v>0</v>
      </c>
      <c r="FZ2196" s="2">
        <v>0</v>
      </c>
      <c r="GA2196" s="2">
        <v>0</v>
      </c>
      <c r="GB2196">
        <v>0</v>
      </c>
      <c r="GC2196" s="2">
        <v>0.78</v>
      </c>
      <c r="GE2196" s="2">
        <v>54</v>
      </c>
      <c r="GH2196" t="s">
        <v>289</v>
      </c>
      <c r="GK2196" t="s">
        <v>290</v>
      </c>
      <c r="GL2196" t="s">
        <v>290</v>
      </c>
      <c r="GR2196" t="str">
        <f>""</f>
        <v/>
      </c>
      <c r="GS2196" t="str">
        <f>""</f>
        <v/>
      </c>
      <c r="GT2196" t="str">
        <f>""</f>
        <v/>
      </c>
      <c r="HF2196" t="str">
        <f>""</f>
        <v/>
      </c>
      <c r="HK2196" t="str">
        <f>""</f>
        <v/>
      </c>
      <c r="HN2196" t="s">
        <v>271</v>
      </c>
      <c r="HP2196" t="str">
        <f>""</f>
        <v/>
      </c>
      <c r="HQ2196" t="str">
        <f>""</f>
        <v/>
      </c>
      <c r="IA2196" t="str">
        <f>""</f>
        <v/>
      </c>
      <c r="IB2196" t="str">
        <f>""</f>
        <v/>
      </c>
      <c r="IC2196" t="str">
        <f>HYPERLINK("https://web.datatree.com/?/property?propertyId=5436854")</f>
        <v>https://web.datatree.com/?/property?propertyId=5436854</v>
      </c>
    </row>
    <row r="2197" spans="1:237" x14ac:dyDescent="0.25">
      <c r="A2197" t="s">
        <v>17137</v>
      </c>
      <c r="D2197" t="s">
        <v>17137</v>
      </c>
      <c r="E2197" t="s">
        <v>273</v>
      </c>
      <c r="F2197">
        <v>1</v>
      </c>
      <c r="G2197" t="s">
        <v>17138</v>
      </c>
      <c r="J2197" t="s">
        <v>17138</v>
      </c>
      <c r="K2197" t="s">
        <v>273</v>
      </c>
      <c r="L2197">
        <v>1</v>
      </c>
      <c r="O2197" t="s">
        <v>17137</v>
      </c>
      <c r="P2197" t="s">
        <v>17139</v>
      </c>
      <c r="T2197" t="s">
        <v>407</v>
      </c>
      <c r="V2197" t="s">
        <v>589</v>
      </c>
      <c r="W2197">
        <v>12965</v>
      </c>
      <c r="Z2197" t="s">
        <v>17140</v>
      </c>
      <c r="AA2197" t="s">
        <v>375</v>
      </c>
      <c r="AC2197" t="s">
        <v>11367</v>
      </c>
      <c r="AD2197" t="s">
        <v>345</v>
      </c>
      <c r="AE2197" t="s">
        <v>243</v>
      </c>
      <c r="AF2197" t="str">
        <f>"86445"</f>
        <v>86445</v>
      </c>
      <c r="AG2197" t="str">
        <f>"86445"</f>
        <v>86445</v>
      </c>
      <c r="AH2197" t="s">
        <v>244</v>
      </c>
      <c r="AJ2197" t="s">
        <v>17141</v>
      </c>
      <c r="AK2197" t="s">
        <v>17142</v>
      </c>
      <c r="AM2197">
        <v>8030</v>
      </c>
      <c r="AP2197" t="s">
        <v>17143</v>
      </c>
      <c r="AQ2197" t="s">
        <v>248</v>
      </c>
      <c r="AS2197" t="s">
        <v>398</v>
      </c>
      <c r="AT2197" t="s">
        <v>601</v>
      </c>
      <c r="AU2197" t="s">
        <v>400</v>
      </c>
      <c r="AV2197" t="str">
        <f>"89147-4774"</f>
        <v>89147-4774</v>
      </c>
      <c r="AW2197" t="s">
        <v>1805</v>
      </c>
      <c r="AX2197" t="s">
        <v>17144</v>
      </c>
      <c r="AY2197" t="s">
        <v>17145</v>
      </c>
      <c r="AZ2197" t="s">
        <v>254</v>
      </c>
      <c r="BA2197" t="s">
        <v>17146</v>
      </c>
      <c r="BB2197" t="str">
        <f>"317-49-052"</f>
        <v>317-49-052</v>
      </c>
      <c r="BC2197" t="str">
        <f>"31749052"</f>
        <v>31749052</v>
      </c>
      <c r="BD2197" t="str">
        <f>"R31749052"</f>
        <v>R31749052</v>
      </c>
      <c r="BE2197">
        <v>4015</v>
      </c>
      <c r="BG2197">
        <v>950402</v>
      </c>
      <c r="BH2197">
        <v>3299</v>
      </c>
      <c r="BJ2197" t="s">
        <v>941</v>
      </c>
      <c r="BK2197" t="s">
        <v>1109</v>
      </c>
      <c r="BL2197">
        <v>25</v>
      </c>
      <c r="BN2197">
        <v>35.692322981689202</v>
      </c>
      <c r="BO2197">
        <v>-114.485748375903</v>
      </c>
      <c r="BW2197" t="s">
        <v>1110</v>
      </c>
      <c r="BX2197" t="s">
        <v>1110</v>
      </c>
      <c r="CA2197" t="str">
        <f>""</f>
        <v/>
      </c>
      <c r="CC2197">
        <v>0</v>
      </c>
      <c r="CD2197">
        <v>0</v>
      </c>
      <c r="CE2197">
        <v>0</v>
      </c>
      <c r="CF2197">
        <v>0</v>
      </c>
      <c r="CI2197">
        <v>0</v>
      </c>
      <c r="CJ2197">
        <v>0</v>
      </c>
      <c r="CL2197">
        <v>0</v>
      </c>
      <c r="CM2197">
        <v>0</v>
      </c>
      <c r="CN2197">
        <v>0</v>
      </c>
      <c r="CO2197">
        <v>0</v>
      </c>
      <c r="CP2197">
        <v>0</v>
      </c>
      <c r="CQ2197">
        <v>0</v>
      </c>
      <c r="CR2197">
        <v>0</v>
      </c>
      <c r="CS2197">
        <v>0</v>
      </c>
      <c r="CT2197">
        <v>0</v>
      </c>
      <c r="CU2197">
        <v>0</v>
      </c>
      <c r="CX2197">
        <v>0</v>
      </c>
      <c r="CZ2197">
        <v>0</v>
      </c>
      <c r="DB2197">
        <v>0</v>
      </c>
      <c r="DD2197">
        <v>0</v>
      </c>
      <c r="DF2197">
        <v>0</v>
      </c>
      <c r="DK2197">
        <v>0</v>
      </c>
      <c r="DM2197">
        <v>0</v>
      </c>
      <c r="DX2197">
        <v>0</v>
      </c>
      <c r="EC2197" t="s">
        <v>261</v>
      </c>
      <c r="ED2197" t="s">
        <v>354</v>
      </c>
      <c r="EE2197" t="s">
        <v>355</v>
      </c>
      <c r="EG2197">
        <v>435600</v>
      </c>
      <c r="EH2197">
        <v>10</v>
      </c>
      <c r="EI2197">
        <v>0</v>
      </c>
      <c r="EJ2197">
        <v>0</v>
      </c>
      <c r="EK2197">
        <v>0</v>
      </c>
      <c r="EL2197">
        <v>0</v>
      </c>
      <c r="EU2197" t="s">
        <v>264</v>
      </c>
      <c r="EV2197" t="s">
        <v>943</v>
      </c>
      <c r="EW2197" t="s">
        <v>944</v>
      </c>
      <c r="EX2197" s="1">
        <v>40135</v>
      </c>
      <c r="EY2197" t="s">
        <v>267</v>
      </c>
      <c r="EZ2197" t="str">
        <f>"FALSE"</f>
        <v>FALSE</v>
      </c>
      <c r="FA2197">
        <v>2022</v>
      </c>
      <c r="FB2197">
        <v>2020</v>
      </c>
      <c r="FC2197">
        <v>400</v>
      </c>
      <c r="FD2197" t="s">
        <v>246</v>
      </c>
      <c r="FE2197" t="s">
        <v>246</v>
      </c>
      <c r="FF2197" t="s">
        <v>246</v>
      </c>
      <c r="FG2197" t="s">
        <v>246</v>
      </c>
      <c r="FH2197" t="s">
        <v>246</v>
      </c>
      <c r="FI2197" t="s">
        <v>246</v>
      </c>
      <c r="FJ2197" t="s">
        <v>246</v>
      </c>
      <c r="FK2197" t="s">
        <v>246</v>
      </c>
      <c r="FL2197" t="s">
        <v>246</v>
      </c>
      <c r="FM2197" t="s">
        <v>246</v>
      </c>
      <c r="FN2197" t="s">
        <v>246</v>
      </c>
      <c r="FO2197" t="s">
        <v>246</v>
      </c>
      <c r="FP2197" t="s">
        <v>246</v>
      </c>
      <c r="FQ2197" s="2">
        <v>4576</v>
      </c>
      <c r="FR2197" s="2">
        <v>0</v>
      </c>
      <c r="FS2197" s="2">
        <v>0</v>
      </c>
      <c r="FT2197">
        <v>0</v>
      </c>
      <c r="FU2197" s="2">
        <v>30504</v>
      </c>
      <c r="FV2197" s="2">
        <v>30504</v>
      </c>
      <c r="FW2197" s="2">
        <v>0</v>
      </c>
      <c r="FX2197">
        <v>0</v>
      </c>
      <c r="FY2197" s="2">
        <v>0</v>
      </c>
      <c r="FZ2197" s="2">
        <v>0</v>
      </c>
      <c r="GA2197" s="2">
        <v>0</v>
      </c>
      <c r="GB2197">
        <v>0</v>
      </c>
      <c r="GC2197" s="2">
        <v>197.44</v>
      </c>
      <c r="GE2197" s="2">
        <v>30504</v>
      </c>
      <c r="GH2197" t="s">
        <v>315</v>
      </c>
      <c r="GK2197" t="s">
        <v>316</v>
      </c>
      <c r="GL2197" t="s">
        <v>317</v>
      </c>
      <c r="GM2197" t="s">
        <v>318</v>
      </c>
      <c r="GR2197" t="str">
        <f>""</f>
        <v/>
      </c>
      <c r="GS2197" t="str">
        <f>""</f>
        <v/>
      </c>
      <c r="GT2197" t="str">
        <f>""</f>
        <v/>
      </c>
      <c r="GV2197" s="1">
        <v>38343</v>
      </c>
      <c r="GW2197" s="2">
        <v>95000</v>
      </c>
      <c r="GX2197" t="s">
        <v>566</v>
      </c>
      <c r="GY2197" t="s">
        <v>567</v>
      </c>
      <c r="GZ2197" t="s">
        <v>10870</v>
      </c>
      <c r="HF2197" t="str">
        <f>"                    "</f>
        <v xml:space="preserve">                    </v>
      </c>
      <c r="HK2197" t="str">
        <f>"                    "</f>
        <v xml:space="preserve">                    </v>
      </c>
      <c r="HM2197" t="s">
        <v>1116</v>
      </c>
      <c r="HN2197" t="s">
        <v>271</v>
      </c>
      <c r="HP2197" t="str">
        <f>"5359.591"</f>
        <v>5359.591</v>
      </c>
      <c r="HQ2197" t="str">
        <f>""</f>
        <v/>
      </c>
      <c r="HS2197" s="1">
        <v>38327</v>
      </c>
      <c r="HT2197" s="2">
        <v>95000</v>
      </c>
      <c r="HU2197" t="s">
        <v>567</v>
      </c>
      <c r="HV2197" t="s">
        <v>17147</v>
      </c>
      <c r="HW2197" s="2">
        <v>94000</v>
      </c>
      <c r="HX2197" t="s">
        <v>569</v>
      </c>
      <c r="HY2197" t="s">
        <v>570</v>
      </c>
      <c r="IA2197" t="str">
        <f>"5333.17"</f>
        <v>5333.17</v>
      </c>
      <c r="IB2197" t="str">
        <f>""</f>
        <v/>
      </c>
      <c r="IC2197" t="str">
        <f>HYPERLINK("https://web.datatree.com/?/property?propertyId=5437190")</f>
        <v>https://web.datatree.com/?/property?propertyId=5437190</v>
      </c>
    </row>
    <row r="2198" spans="1:237" x14ac:dyDescent="0.25">
      <c r="A2198" t="s">
        <v>17148</v>
      </c>
      <c r="B2198" t="s">
        <v>661</v>
      </c>
      <c r="C2198" t="s">
        <v>661</v>
      </c>
      <c r="D2198" t="s">
        <v>17149</v>
      </c>
      <c r="E2198" t="s">
        <v>240</v>
      </c>
      <c r="F2198">
        <v>2</v>
      </c>
      <c r="O2198" t="s">
        <v>17150</v>
      </c>
      <c r="P2198" t="s">
        <v>17148</v>
      </c>
      <c r="Q2198" t="s">
        <v>829</v>
      </c>
      <c r="T2198" t="s">
        <v>242</v>
      </c>
      <c r="AE2198" t="s">
        <v>243</v>
      </c>
      <c r="AH2198" t="s">
        <v>244</v>
      </c>
      <c r="AK2198" t="s">
        <v>245</v>
      </c>
      <c r="AM2198">
        <v>4132</v>
      </c>
      <c r="AP2198" t="s">
        <v>3120</v>
      </c>
      <c r="AQ2198" t="s">
        <v>302</v>
      </c>
      <c r="AS2198" t="s">
        <v>17151</v>
      </c>
      <c r="AT2198" t="s">
        <v>17151</v>
      </c>
      <c r="AU2198" t="s">
        <v>328</v>
      </c>
      <c r="AV2198" t="str">
        <f>"95660-3811"</f>
        <v>95660-3811</v>
      </c>
      <c r="AW2198" t="s">
        <v>1834</v>
      </c>
      <c r="AX2198" t="s">
        <v>17152</v>
      </c>
      <c r="AY2198" t="s">
        <v>17153</v>
      </c>
      <c r="AZ2198" t="s">
        <v>254</v>
      </c>
      <c r="BA2198" t="s">
        <v>13442</v>
      </c>
      <c r="BB2198" t="str">
        <f>"210-11-091"</f>
        <v>210-11-091</v>
      </c>
      <c r="BC2198" t="str">
        <f>"21011091"</f>
        <v>21011091</v>
      </c>
      <c r="BD2198" t="str">
        <f>"R21011091"</f>
        <v>R21011091</v>
      </c>
      <c r="BE2198">
        <v>4015</v>
      </c>
      <c r="BI2198" t="s">
        <v>256</v>
      </c>
      <c r="BJ2198" t="s">
        <v>281</v>
      </c>
      <c r="BK2198" t="s">
        <v>310</v>
      </c>
      <c r="BL2198">
        <v>9</v>
      </c>
      <c r="BN2198">
        <v>34.7357734611249</v>
      </c>
      <c r="BO2198">
        <v>-114.359348916355</v>
      </c>
      <c r="BW2198" t="s">
        <v>1530</v>
      </c>
      <c r="BX2198" t="s">
        <v>1530</v>
      </c>
      <c r="CA2198" t="str">
        <f>""</f>
        <v/>
      </c>
      <c r="CC2198">
        <v>0</v>
      </c>
      <c r="CD2198">
        <v>0</v>
      </c>
      <c r="CE2198">
        <v>0</v>
      </c>
      <c r="CF2198">
        <v>0</v>
      </c>
      <c r="CI2198">
        <v>0</v>
      </c>
      <c r="CJ2198">
        <v>0</v>
      </c>
      <c r="CL2198">
        <v>0</v>
      </c>
      <c r="CM2198">
        <v>0</v>
      </c>
      <c r="CN2198">
        <v>0</v>
      </c>
      <c r="CO2198">
        <v>0</v>
      </c>
      <c r="CP2198">
        <v>0</v>
      </c>
      <c r="CQ2198">
        <v>0</v>
      </c>
      <c r="CR2198">
        <v>0</v>
      </c>
      <c r="CS2198">
        <v>0</v>
      </c>
      <c r="CT2198">
        <v>0</v>
      </c>
      <c r="CU2198">
        <v>0</v>
      </c>
      <c r="CX2198">
        <v>0</v>
      </c>
      <c r="CZ2198">
        <v>0</v>
      </c>
      <c r="DB2198">
        <v>0</v>
      </c>
      <c r="DD2198">
        <v>0</v>
      </c>
      <c r="DF2198">
        <v>0</v>
      </c>
      <c r="DK2198">
        <v>0</v>
      </c>
      <c r="DM2198">
        <v>0</v>
      </c>
      <c r="DX2198">
        <v>0</v>
      </c>
      <c r="EC2198" t="s">
        <v>261</v>
      </c>
      <c r="ED2198" t="s">
        <v>354</v>
      </c>
      <c r="EE2198" t="s">
        <v>355</v>
      </c>
      <c r="EG2198">
        <v>435600</v>
      </c>
      <c r="EH2198">
        <v>10</v>
      </c>
      <c r="EI2198">
        <v>0</v>
      </c>
      <c r="EJ2198">
        <v>0</v>
      </c>
      <c r="EK2198">
        <v>0</v>
      </c>
      <c r="EL2198">
        <v>0</v>
      </c>
      <c r="EU2198" t="s">
        <v>407</v>
      </c>
      <c r="EV2198" t="s">
        <v>1531</v>
      </c>
      <c r="EW2198" t="s">
        <v>1532</v>
      </c>
      <c r="EX2198" s="1">
        <v>40135</v>
      </c>
      <c r="EY2198" t="s">
        <v>267</v>
      </c>
      <c r="EZ2198" t="str">
        <f>"TRUE"</f>
        <v>TRUE</v>
      </c>
      <c r="FA2198">
        <v>2022</v>
      </c>
      <c r="FB2198">
        <v>2020</v>
      </c>
      <c r="FC2198">
        <v>2500</v>
      </c>
      <c r="FD2198" t="s">
        <v>246</v>
      </c>
      <c r="FE2198" t="s">
        <v>246</v>
      </c>
      <c r="FF2198" t="s">
        <v>246</v>
      </c>
      <c r="FG2198" t="s">
        <v>246</v>
      </c>
      <c r="FH2198" t="s">
        <v>246</v>
      </c>
      <c r="FI2198" t="s">
        <v>246</v>
      </c>
      <c r="FJ2198" t="s">
        <v>246</v>
      </c>
      <c r="FK2198" t="s">
        <v>246</v>
      </c>
      <c r="FL2198" t="s">
        <v>246</v>
      </c>
      <c r="FM2198" t="s">
        <v>246</v>
      </c>
      <c r="FN2198" t="s">
        <v>246</v>
      </c>
      <c r="FO2198" t="s">
        <v>246</v>
      </c>
      <c r="FP2198" t="s">
        <v>246</v>
      </c>
      <c r="FQ2198" s="2">
        <v>493</v>
      </c>
      <c r="FR2198" s="2">
        <v>0</v>
      </c>
      <c r="FS2198" s="2">
        <v>0</v>
      </c>
      <c r="FT2198">
        <v>0</v>
      </c>
      <c r="FU2198" s="2">
        <v>3288</v>
      </c>
      <c r="FV2198" s="2">
        <v>3288</v>
      </c>
      <c r="FW2198" s="2">
        <v>0</v>
      </c>
      <c r="FX2198">
        <v>0</v>
      </c>
      <c r="FY2198" s="2">
        <v>0</v>
      </c>
      <c r="FZ2198" s="2">
        <v>0</v>
      </c>
      <c r="GA2198" s="2">
        <v>0</v>
      </c>
      <c r="GB2198">
        <v>0</v>
      </c>
      <c r="GC2198" s="2">
        <v>24.84</v>
      </c>
      <c r="GE2198" s="2">
        <v>3288</v>
      </c>
      <c r="GH2198" t="s">
        <v>1191</v>
      </c>
      <c r="GK2198" t="s">
        <v>1192</v>
      </c>
      <c r="GL2198" t="s">
        <v>1193</v>
      </c>
      <c r="GM2198" t="s">
        <v>1194</v>
      </c>
      <c r="GN2198" s="1">
        <v>43258</v>
      </c>
      <c r="GO2198" s="1">
        <v>43270</v>
      </c>
      <c r="GQ2198" t="s">
        <v>270</v>
      </c>
      <c r="GR2198" t="str">
        <f>""</f>
        <v/>
      </c>
      <c r="GS2198" t="str">
        <f>"2018.30536"</f>
        <v>2018.30536</v>
      </c>
      <c r="GT2198" t="str">
        <f>""</f>
        <v/>
      </c>
      <c r="HF2198" t="str">
        <f>""</f>
        <v/>
      </c>
      <c r="HK2198" t="str">
        <f>""</f>
        <v/>
      </c>
      <c r="HN2198" t="s">
        <v>271</v>
      </c>
      <c r="HP2198" t="str">
        <f>""</f>
        <v/>
      </c>
      <c r="HQ2198" t="str">
        <f>""</f>
        <v/>
      </c>
      <c r="IA2198" t="str">
        <f>""</f>
        <v/>
      </c>
      <c r="IB2198" t="str">
        <f>""</f>
        <v/>
      </c>
      <c r="IC2198" t="str">
        <f>HYPERLINK("https://web.datatree.com/?/property?propertyId=5437587")</f>
        <v>https://web.datatree.com/?/property?propertyId=5437587</v>
      </c>
    </row>
    <row r="2199" spans="1:237" x14ac:dyDescent="0.25">
      <c r="A2199" t="s">
        <v>4790</v>
      </c>
      <c r="D2199" t="s">
        <v>4790</v>
      </c>
      <c r="E2199" t="s">
        <v>273</v>
      </c>
      <c r="F2199">
        <v>34</v>
      </c>
      <c r="O2199" t="s">
        <v>4790</v>
      </c>
      <c r="P2199" t="s">
        <v>4790</v>
      </c>
      <c r="Q2199" t="s">
        <v>1168</v>
      </c>
      <c r="T2199" t="s">
        <v>242</v>
      </c>
      <c r="AE2199" t="s">
        <v>243</v>
      </c>
      <c r="AH2199" t="s">
        <v>244</v>
      </c>
      <c r="AK2199" t="s">
        <v>245</v>
      </c>
      <c r="AM2199">
        <v>1845</v>
      </c>
      <c r="AO2199" t="s">
        <v>246</v>
      </c>
      <c r="AP2199" t="s">
        <v>4442</v>
      </c>
      <c r="AQ2199" t="s">
        <v>818</v>
      </c>
      <c r="AR2199" t="s">
        <v>4791</v>
      </c>
      <c r="AS2199" t="s">
        <v>975</v>
      </c>
      <c r="AT2199" t="s">
        <v>975</v>
      </c>
      <c r="AU2199" t="s">
        <v>243</v>
      </c>
      <c r="AV2199" t="str">
        <f>"86403-6774"</f>
        <v>86403-6774</v>
      </c>
      <c r="AW2199" t="s">
        <v>1030</v>
      </c>
      <c r="AX2199" t="s">
        <v>4792</v>
      </c>
      <c r="AY2199" t="s">
        <v>4793</v>
      </c>
      <c r="AZ2199" t="s">
        <v>254</v>
      </c>
      <c r="BA2199" t="s">
        <v>17154</v>
      </c>
      <c r="BB2199" t="str">
        <f>"102-18-012"</f>
        <v>102-18-012</v>
      </c>
      <c r="BC2199" t="str">
        <f>"10218012"</f>
        <v>10218012</v>
      </c>
      <c r="BD2199" t="str">
        <f>"R10218012"</f>
        <v>R10218012</v>
      </c>
      <c r="BE2199">
        <v>4015</v>
      </c>
      <c r="BI2199" t="s">
        <v>256</v>
      </c>
      <c r="BJ2199" t="s">
        <v>519</v>
      </c>
      <c r="BK2199" t="s">
        <v>258</v>
      </c>
      <c r="BL2199">
        <v>17</v>
      </c>
      <c r="BN2199">
        <v>34.550856420655698</v>
      </c>
      <c r="BO2199">
        <v>-113.536922804817</v>
      </c>
      <c r="BP2199" t="s">
        <v>2123</v>
      </c>
      <c r="BW2199" t="s">
        <v>2124</v>
      </c>
      <c r="BX2199" t="s">
        <v>2124</v>
      </c>
      <c r="CA2199" t="str">
        <f>"204"</f>
        <v>204</v>
      </c>
      <c r="CC2199">
        <v>0</v>
      </c>
      <c r="CD2199">
        <v>0</v>
      </c>
      <c r="CE2199">
        <v>0</v>
      </c>
      <c r="CF2199">
        <v>0</v>
      </c>
      <c r="CI2199">
        <v>0</v>
      </c>
      <c r="CJ2199">
        <v>0</v>
      </c>
      <c r="CL2199">
        <v>0</v>
      </c>
      <c r="CM2199">
        <v>0</v>
      </c>
      <c r="CN2199">
        <v>0</v>
      </c>
      <c r="CO2199">
        <v>0</v>
      </c>
      <c r="CP2199">
        <v>0</v>
      </c>
      <c r="CQ2199">
        <v>0</v>
      </c>
      <c r="CR2199">
        <v>0</v>
      </c>
      <c r="CS2199">
        <v>0</v>
      </c>
      <c r="CT2199">
        <v>0</v>
      </c>
      <c r="CU2199">
        <v>0</v>
      </c>
      <c r="CX2199">
        <v>0</v>
      </c>
      <c r="CZ2199">
        <v>0</v>
      </c>
      <c r="DB2199">
        <v>0</v>
      </c>
      <c r="DD2199">
        <v>0</v>
      </c>
      <c r="DF2199">
        <v>0</v>
      </c>
      <c r="DK2199">
        <v>0</v>
      </c>
      <c r="DM2199">
        <v>0</v>
      </c>
      <c r="DX2199">
        <v>0</v>
      </c>
      <c r="EC2199" t="s">
        <v>261</v>
      </c>
      <c r="ED2199" t="s">
        <v>262</v>
      </c>
      <c r="EE2199" t="s">
        <v>263</v>
      </c>
      <c r="EG2199">
        <v>435600</v>
      </c>
      <c r="EH2199">
        <v>10</v>
      </c>
      <c r="EI2199">
        <v>0</v>
      </c>
      <c r="EJ2199">
        <v>0</v>
      </c>
      <c r="EK2199">
        <v>0</v>
      </c>
      <c r="EL2199">
        <v>0</v>
      </c>
      <c r="EU2199" t="s">
        <v>407</v>
      </c>
      <c r="EV2199" t="s">
        <v>522</v>
      </c>
      <c r="EW2199" t="s">
        <v>523</v>
      </c>
      <c r="EX2199" s="1">
        <v>40135</v>
      </c>
      <c r="EY2199" t="s">
        <v>267</v>
      </c>
      <c r="EZ2199" t="str">
        <f>"TRUE"</f>
        <v>TRUE</v>
      </c>
      <c r="FA2199">
        <v>2022</v>
      </c>
      <c r="FB2199">
        <v>2020</v>
      </c>
      <c r="FC2199">
        <v>600</v>
      </c>
      <c r="FD2199" t="s">
        <v>246</v>
      </c>
      <c r="FE2199" t="s">
        <v>246</v>
      </c>
      <c r="FF2199" t="s">
        <v>246</v>
      </c>
      <c r="FG2199" t="s">
        <v>246</v>
      </c>
      <c r="FH2199" t="s">
        <v>246</v>
      </c>
      <c r="FI2199" t="s">
        <v>246</v>
      </c>
      <c r="FJ2199" t="s">
        <v>246</v>
      </c>
      <c r="FK2199" t="s">
        <v>246</v>
      </c>
      <c r="FL2199" t="s">
        <v>246</v>
      </c>
      <c r="FM2199" t="s">
        <v>246</v>
      </c>
      <c r="FN2199" t="s">
        <v>246</v>
      </c>
      <c r="FO2199" t="s">
        <v>246</v>
      </c>
      <c r="FP2199" t="s">
        <v>246</v>
      </c>
      <c r="FQ2199" s="2">
        <v>589</v>
      </c>
      <c r="FR2199" s="2">
        <v>0</v>
      </c>
      <c r="FS2199" s="2">
        <v>0</v>
      </c>
      <c r="FT2199">
        <v>0</v>
      </c>
      <c r="FU2199" s="2">
        <v>3925</v>
      </c>
      <c r="FV2199" s="2">
        <v>3925</v>
      </c>
      <c r="FW2199" s="2">
        <v>0</v>
      </c>
      <c r="FX2199">
        <v>0</v>
      </c>
      <c r="FY2199" s="2">
        <v>0</v>
      </c>
      <c r="FZ2199" s="2">
        <v>0</v>
      </c>
      <c r="GA2199" s="2">
        <v>0</v>
      </c>
      <c r="GB2199">
        <v>0</v>
      </c>
      <c r="GC2199" s="2">
        <v>31.2</v>
      </c>
      <c r="GE2199" s="2">
        <v>3925</v>
      </c>
      <c r="GH2199" t="s">
        <v>289</v>
      </c>
      <c r="GK2199" t="s">
        <v>290</v>
      </c>
      <c r="GL2199" t="s">
        <v>290</v>
      </c>
      <c r="GN2199" s="1">
        <v>43930</v>
      </c>
      <c r="GO2199" s="1">
        <v>43934</v>
      </c>
      <c r="GQ2199" t="s">
        <v>412</v>
      </c>
      <c r="GR2199" t="str">
        <f>""</f>
        <v/>
      </c>
      <c r="GS2199" t="str">
        <f>"2020.21113"</f>
        <v>2020.21113</v>
      </c>
      <c r="GT2199" t="str">
        <f>""</f>
        <v/>
      </c>
      <c r="HF2199" t="str">
        <f>""</f>
        <v/>
      </c>
      <c r="HK2199" t="str">
        <f>""</f>
        <v/>
      </c>
      <c r="HN2199" t="s">
        <v>271</v>
      </c>
      <c r="HP2199" t="str">
        <f>""</f>
        <v/>
      </c>
      <c r="HQ2199" t="str">
        <f>""</f>
        <v/>
      </c>
      <c r="IA2199" t="str">
        <f>""</f>
        <v/>
      </c>
      <c r="IB2199" t="str">
        <f>""</f>
        <v/>
      </c>
      <c r="IC2199" t="str">
        <f>HYPERLINK("https://web.datatree.com/?/property?propertyId=5438800")</f>
        <v>https://web.datatree.com/?/property?propertyId=5438800</v>
      </c>
    </row>
    <row r="2200" spans="1:237" x14ac:dyDescent="0.25">
      <c r="A2200" t="s">
        <v>342</v>
      </c>
      <c r="D2200" t="s">
        <v>342</v>
      </c>
      <c r="E2200" t="s">
        <v>273</v>
      </c>
      <c r="F2200">
        <v>8315</v>
      </c>
      <c r="O2200" t="s">
        <v>342</v>
      </c>
      <c r="P2200" t="s">
        <v>342</v>
      </c>
      <c r="Q2200" t="s">
        <v>343</v>
      </c>
      <c r="R2200" t="s">
        <v>343</v>
      </c>
      <c r="T2200" t="s">
        <v>242</v>
      </c>
      <c r="AE2200" t="s">
        <v>243</v>
      </c>
      <c r="AH2200" t="s">
        <v>244</v>
      </c>
      <c r="AK2200" t="s">
        <v>245</v>
      </c>
      <c r="AP2200" t="s">
        <v>344</v>
      </c>
      <c r="AS2200" t="s">
        <v>345</v>
      </c>
      <c r="AT2200" t="s">
        <v>345</v>
      </c>
      <c r="AU2200" t="s">
        <v>243</v>
      </c>
      <c r="AV2200" t="str">
        <f>"86402"</f>
        <v>86402</v>
      </c>
      <c r="AW2200" t="s">
        <v>346</v>
      </c>
      <c r="AX2200" t="s">
        <v>347</v>
      </c>
      <c r="AY2200" t="s">
        <v>348</v>
      </c>
      <c r="AZ2200" t="s">
        <v>254</v>
      </c>
      <c r="BA2200" t="s">
        <v>17155</v>
      </c>
      <c r="BB2200" t="str">
        <f>"319-04-016F"</f>
        <v>319-04-016F</v>
      </c>
      <c r="BC2200" t="str">
        <f>"31904016F"</f>
        <v>31904016F</v>
      </c>
      <c r="BD2200" t="str">
        <f>"R31904016"</f>
        <v>R31904016</v>
      </c>
      <c r="BE2200">
        <v>4015</v>
      </c>
      <c r="BJ2200" t="s">
        <v>498</v>
      </c>
      <c r="BK2200" t="s">
        <v>499</v>
      </c>
      <c r="BL2200">
        <v>5</v>
      </c>
      <c r="BN2200">
        <v>35.663219145380999</v>
      </c>
      <c r="BO2200">
        <v>-114.339484385245</v>
      </c>
      <c r="BP2200" t="s">
        <v>3521</v>
      </c>
      <c r="BW2200" t="s">
        <v>3522</v>
      </c>
      <c r="BX2200" t="s">
        <v>3522</v>
      </c>
      <c r="CA2200" t="str">
        <f>"31"</f>
        <v>31</v>
      </c>
      <c r="CC2200">
        <v>0</v>
      </c>
      <c r="CD2200">
        <v>0</v>
      </c>
      <c r="CE2200">
        <v>0</v>
      </c>
      <c r="CF2200">
        <v>0</v>
      </c>
      <c r="CI2200">
        <v>0</v>
      </c>
      <c r="CJ2200">
        <v>0</v>
      </c>
      <c r="CL2200">
        <v>0</v>
      </c>
      <c r="CM2200">
        <v>0</v>
      </c>
      <c r="CN2200">
        <v>0</v>
      </c>
      <c r="CO2200">
        <v>0</v>
      </c>
      <c r="CP2200">
        <v>0</v>
      </c>
      <c r="CQ2200">
        <v>0</v>
      </c>
      <c r="CR2200">
        <v>0</v>
      </c>
      <c r="CS2200">
        <v>0</v>
      </c>
      <c r="CT2200">
        <v>0</v>
      </c>
      <c r="CU2200">
        <v>0</v>
      </c>
      <c r="CX2200">
        <v>0</v>
      </c>
      <c r="CZ2200">
        <v>0</v>
      </c>
      <c r="DB2200">
        <v>0</v>
      </c>
      <c r="DD2200">
        <v>0</v>
      </c>
      <c r="DF2200">
        <v>0</v>
      </c>
      <c r="DK2200">
        <v>0</v>
      </c>
      <c r="DM2200">
        <v>0</v>
      </c>
      <c r="DX2200">
        <v>0</v>
      </c>
      <c r="EC2200" t="s">
        <v>261</v>
      </c>
      <c r="ED2200" t="s">
        <v>262</v>
      </c>
      <c r="EE2200" t="s">
        <v>2040</v>
      </c>
      <c r="EG2200">
        <v>435600</v>
      </c>
      <c r="EH2200">
        <v>10</v>
      </c>
      <c r="EI2200">
        <v>0</v>
      </c>
      <c r="EJ2200">
        <v>0</v>
      </c>
      <c r="EK2200">
        <v>0</v>
      </c>
      <c r="EL2200">
        <v>0</v>
      </c>
      <c r="EU2200" t="s">
        <v>264</v>
      </c>
      <c r="EV2200" t="s">
        <v>502</v>
      </c>
      <c r="EW2200" t="s">
        <v>503</v>
      </c>
      <c r="EX2200" s="1">
        <v>40135</v>
      </c>
      <c r="EY2200" t="s">
        <v>267</v>
      </c>
      <c r="EZ2200" t="str">
        <f t="shared" ref="EZ2200:EZ2217" si="116">"FALSE"</f>
        <v>FALSE</v>
      </c>
      <c r="FA2200">
        <v>2022</v>
      </c>
      <c r="FC2200">
        <v>1110</v>
      </c>
      <c r="FD2200" t="s">
        <v>246</v>
      </c>
      <c r="FE2200" t="s">
        <v>246</v>
      </c>
      <c r="FF2200" t="s">
        <v>246</v>
      </c>
      <c r="FG2200" t="s">
        <v>246</v>
      </c>
      <c r="FH2200" t="s">
        <v>246</v>
      </c>
      <c r="FI2200" t="s">
        <v>246</v>
      </c>
      <c r="FJ2200" t="s">
        <v>246</v>
      </c>
      <c r="FK2200" t="s">
        <v>246</v>
      </c>
      <c r="FL2200" t="s">
        <v>246</v>
      </c>
      <c r="FM2200" t="s">
        <v>246</v>
      </c>
      <c r="FN2200" t="s">
        <v>246</v>
      </c>
      <c r="FO2200" t="s">
        <v>246</v>
      </c>
      <c r="FP2200" t="s">
        <v>246</v>
      </c>
      <c r="FQ2200" s="2">
        <v>1082</v>
      </c>
      <c r="FR2200" s="2">
        <v>0</v>
      </c>
      <c r="FS2200" s="2">
        <v>0</v>
      </c>
      <c r="FT2200">
        <v>0</v>
      </c>
      <c r="FU2200" s="2">
        <v>7214</v>
      </c>
      <c r="FV2200" s="2">
        <v>7214</v>
      </c>
      <c r="FW2200" s="2">
        <v>0</v>
      </c>
      <c r="FX2200">
        <v>0</v>
      </c>
      <c r="FY2200" s="2">
        <v>0</v>
      </c>
      <c r="FZ2200" s="2">
        <v>0</v>
      </c>
      <c r="GA2200" s="2">
        <v>0</v>
      </c>
      <c r="GB2200">
        <v>0</v>
      </c>
      <c r="GE2200" s="2">
        <v>7214</v>
      </c>
      <c r="GF2200">
        <v>8</v>
      </c>
      <c r="GH2200" t="s">
        <v>315</v>
      </c>
      <c r="GK2200" t="s">
        <v>316</v>
      </c>
      <c r="GL2200" t="s">
        <v>317</v>
      </c>
      <c r="GM2200" t="s">
        <v>318</v>
      </c>
      <c r="GN2200" s="1">
        <v>43594</v>
      </c>
      <c r="GO2200" s="1">
        <v>43608</v>
      </c>
      <c r="GQ2200" t="s">
        <v>361</v>
      </c>
      <c r="GR2200" t="str">
        <f>""</f>
        <v/>
      </c>
      <c r="GS2200" t="str">
        <f>"2019.27468"</f>
        <v>2019.27468</v>
      </c>
      <c r="GT2200" t="str">
        <f>""</f>
        <v/>
      </c>
      <c r="HF2200" t="str">
        <f>""</f>
        <v/>
      </c>
      <c r="HK2200" t="str">
        <f>""</f>
        <v/>
      </c>
      <c r="HN2200" t="s">
        <v>271</v>
      </c>
      <c r="HP2200" t="str">
        <f>""</f>
        <v/>
      </c>
      <c r="HQ2200" t="str">
        <f>""</f>
        <v/>
      </c>
      <c r="IA2200" t="str">
        <f>""</f>
        <v/>
      </c>
      <c r="IB2200" t="str">
        <f>""</f>
        <v/>
      </c>
      <c r="IC2200" t="str">
        <f>HYPERLINK("https://web.datatree.com/?/property?propertyId=5406756")</f>
        <v>https://web.datatree.com/?/property?propertyId=5406756</v>
      </c>
    </row>
    <row r="2201" spans="1:237" x14ac:dyDescent="0.25">
      <c r="A2201" t="s">
        <v>17156</v>
      </c>
      <c r="D2201" t="s">
        <v>17156</v>
      </c>
      <c r="E2201" t="s">
        <v>240</v>
      </c>
      <c r="F2201">
        <v>1</v>
      </c>
      <c r="G2201" t="s">
        <v>17157</v>
      </c>
      <c r="J2201" t="s">
        <v>17157</v>
      </c>
      <c r="K2201" t="s">
        <v>588</v>
      </c>
      <c r="L2201">
        <v>1</v>
      </c>
      <c r="O2201" t="s">
        <v>17158</v>
      </c>
      <c r="P2201" t="s">
        <v>17159</v>
      </c>
      <c r="Q2201" t="s">
        <v>689</v>
      </c>
      <c r="T2201" t="s">
        <v>242</v>
      </c>
      <c r="AE2201" t="s">
        <v>243</v>
      </c>
      <c r="AH2201" t="s">
        <v>244</v>
      </c>
      <c r="AK2201" t="s">
        <v>245</v>
      </c>
      <c r="AL2201" t="s">
        <v>396</v>
      </c>
      <c r="AM2201">
        <v>700</v>
      </c>
      <c r="AP2201" t="s">
        <v>17160</v>
      </c>
      <c r="AQ2201" t="s">
        <v>248</v>
      </c>
      <c r="AR2201">
        <v>25</v>
      </c>
      <c r="AS2201" t="s">
        <v>7318</v>
      </c>
      <c r="AT2201" t="s">
        <v>7318</v>
      </c>
      <c r="AU2201" t="s">
        <v>328</v>
      </c>
      <c r="AV2201" t="str">
        <f>"92865-4400"</f>
        <v>92865-4400</v>
      </c>
      <c r="AW2201" t="s">
        <v>5345</v>
      </c>
      <c r="AX2201" t="s">
        <v>17161</v>
      </c>
      <c r="AY2201" t="s">
        <v>17162</v>
      </c>
      <c r="AZ2201" t="s">
        <v>254</v>
      </c>
      <c r="BA2201" t="s">
        <v>17163</v>
      </c>
      <c r="BB2201" t="str">
        <f>"351-15-073"</f>
        <v>351-15-073</v>
      </c>
      <c r="BC2201" t="str">
        <f>"35115073"</f>
        <v>35115073</v>
      </c>
      <c r="BD2201" t="str">
        <f>"R35115073"</f>
        <v>R35115073</v>
      </c>
      <c r="BE2201">
        <v>4015</v>
      </c>
      <c r="BJ2201" t="s">
        <v>333</v>
      </c>
      <c r="BK2201" t="s">
        <v>310</v>
      </c>
      <c r="BL2201">
        <v>21</v>
      </c>
      <c r="BN2201">
        <v>35.4509963136029</v>
      </c>
      <c r="BO2201">
        <v>-114.42513265463199</v>
      </c>
      <c r="BP2201" t="s">
        <v>1042</v>
      </c>
      <c r="BQ2201">
        <v>4</v>
      </c>
      <c r="BW2201" t="s">
        <v>2357</v>
      </c>
      <c r="BX2201" t="s">
        <v>2357</v>
      </c>
      <c r="CA2201" t="str">
        <f>"86|91"</f>
        <v>86|91</v>
      </c>
      <c r="CC2201">
        <v>0</v>
      </c>
      <c r="CD2201">
        <v>0</v>
      </c>
      <c r="CE2201">
        <v>0</v>
      </c>
      <c r="CF2201">
        <v>0</v>
      </c>
      <c r="CI2201">
        <v>0</v>
      </c>
      <c r="CJ2201">
        <v>0</v>
      </c>
      <c r="CL2201">
        <v>0</v>
      </c>
      <c r="CM2201">
        <v>0</v>
      </c>
      <c r="CN2201">
        <v>0</v>
      </c>
      <c r="CO2201">
        <v>0</v>
      </c>
      <c r="CP2201">
        <v>0</v>
      </c>
      <c r="CQ2201">
        <v>0</v>
      </c>
      <c r="CR2201">
        <v>0</v>
      </c>
      <c r="CS2201">
        <v>0</v>
      </c>
      <c r="CT2201">
        <v>0</v>
      </c>
      <c r="CU2201">
        <v>0</v>
      </c>
      <c r="CX2201">
        <v>0</v>
      </c>
      <c r="CZ2201">
        <v>0</v>
      </c>
      <c r="DB2201">
        <v>0</v>
      </c>
      <c r="DD2201">
        <v>0</v>
      </c>
      <c r="DF2201">
        <v>0</v>
      </c>
      <c r="DK2201">
        <v>0</v>
      </c>
      <c r="DM2201">
        <v>0</v>
      </c>
      <c r="DX2201">
        <v>0</v>
      </c>
      <c r="EC2201" t="s">
        <v>336</v>
      </c>
      <c r="ED2201" t="s">
        <v>337</v>
      </c>
      <c r="EE2201" t="s">
        <v>338</v>
      </c>
      <c r="EG2201">
        <v>435600</v>
      </c>
      <c r="EH2201">
        <v>10</v>
      </c>
      <c r="EI2201">
        <v>0</v>
      </c>
      <c r="EJ2201">
        <v>0</v>
      </c>
      <c r="EK2201">
        <v>0</v>
      </c>
      <c r="EL2201">
        <v>0</v>
      </c>
      <c r="EU2201" t="s">
        <v>264</v>
      </c>
      <c r="EV2201" t="s">
        <v>339</v>
      </c>
      <c r="EW2201" t="s">
        <v>340</v>
      </c>
      <c r="EX2201" s="1">
        <v>40135</v>
      </c>
      <c r="EY2201" t="s">
        <v>267</v>
      </c>
      <c r="EZ2201" t="str">
        <f t="shared" si="116"/>
        <v>FALSE</v>
      </c>
      <c r="FA2201">
        <v>2022</v>
      </c>
      <c r="FB2201">
        <v>2020</v>
      </c>
      <c r="FC2201">
        <v>400</v>
      </c>
      <c r="FD2201" t="s">
        <v>246</v>
      </c>
      <c r="FE2201" t="s">
        <v>246</v>
      </c>
      <c r="FF2201" t="s">
        <v>246</v>
      </c>
      <c r="FG2201" t="s">
        <v>246</v>
      </c>
      <c r="FH2201" t="s">
        <v>246</v>
      </c>
      <c r="FI2201" t="s">
        <v>246</v>
      </c>
      <c r="FJ2201" t="s">
        <v>246</v>
      </c>
      <c r="FK2201" t="s">
        <v>246</v>
      </c>
      <c r="FL2201" t="s">
        <v>246</v>
      </c>
      <c r="FM2201" t="s">
        <v>246</v>
      </c>
      <c r="FN2201" t="s">
        <v>246</v>
      </c>
      <c r="FO2201" t="s">
        <v>246</v>
      </c>
      <c r="FP2201" t="s">
        <v>246</v>
      </c>
      <c r="FQ2201" s="2">
        <v>1025</v>
      </c>
      <c r="FR2201" s="2">
        <v>0</v>
      </c>
      <c r="FS2201" s="2">
        <v>0</v>
      </c>
      <c r="FT2201">
        <v>0</v>
      </c>
      <c r="FU2201" s="2">
        <v>6836</v>
      </c>
      <c r="FV2201" s="2">
        <v>6836</v>
      </c>
      <c r="FW2201" s="2">
        <v>0</v>
      </c>
      <c r="FX2201">
        <v>0</v>
      </c>
      <c r="FY2201" s="2">
        <v>0</v>
      </c>
      <c r="FZ2201" s="2">
        <v>0</v>
      </c>
      <c r="GA2201" s="2">
        <v>0</v>
      </c>
      <c r="GB2201">
        <v>0</v>
      </c>
      <c r="GC2201" s="2">
        <v>86.58</v>
      </c>
      <c r="GE2201" s="2">
        <v>6836</v>
      </c>
      <c r="GH2201" t="s">
        <v>315</v>
      </c>
      <c r="GK2201" t="s">
        <v>316</v>
      </c>
      <c r="GL2201" t="s">
        <v>317</v>
      </c>
      <c r="GM2201" t="s">
        <v>318</v>
      </c>
      <c r="GN2201" s="1">
        <v>38197</v>
      </c>
      <c r="GO2201" s="1">
        <v>38205</v>
      </c>
      <c r="GP2201" s="2">
        <v>0</v>
      </c>
      <c r="GQ2201" t="s">
        <v>567</v>
      </c>
      <c r="GR2201" t="str">
        <f>"                    "</f>
        <v xml:space="preserve">                    </v>
      </c>
      <c r="GS2201" t="str">
        <f>"5147.712"</f>
        <v>5147.712</v>
      </c>
      <c r="GT2201" t="str">
        <f>""</f>
        <v/>
      </c>
      <c r="HF2201" t="str">
        <f>""</f>
        <v/>
      </c>
      <c r="HK2201" t="str">
        <f>""</f>
        <v/>
      </c>
      <c r="HN2201" t="s">
        <v>271</v>
      </c>
      <c r="HP2201" t="str">
        <f>""</f>
        <v/>
      </c>
      <c r="HQ2201" t="str">
        <f>""</f>
        <v/>
      </c>
      <c r="IA2201" t="str">
        <f>""</f>
        <v/>
      </c>
      <c r="IB2201" t="str">
        <f>""</f>
        <v/>
      </c>
      <c r="IC2201" t="str">
        <f>HYPERLINK("https://web.datatree.com/?/property?propertyId=5369517")</f>
        <v>https://web.datatree.com/?/property?propertyId=5369517</v>
      </c>
    </row>
    <row r="2202" spans="1:237" x14ac:dyDescent="0.25">
      <c r="A2202" t="s">
        <v>14131</v>
      </c>
      <c r="B2202" t="s">
        <v>14132</v>
      </c>
      <c r="C2202" t="s">
        <v>5084</v>
      </c>
      <c r="D2202" t="s">
        <v>857</v>
      </c>
      <c r="E2202" t="s">
        <v>240</v>
      </c>
      <c r="F2202">
        <v>27</v>
      </c>
      <c r="O2202" t="s">
        <v>14133</v>
      </c>
      <c r="P2202" t="s">
        <v>14131</v>
      </c>
      <c r="Q2202" t="s">
        <v>1181</v>
      </c>
      <c r="T2202" t="s">
        <v>242</v>
      </c>
      <c r="AE2202" t="s">
        <v>243</v>
      </c>
      <c r="AH2202" t="s">
        <v>244</v>
      </c>
      <c r="AK2202" t="s">
        <v>245</v>
      </c>
      <c r="AM2202">
        <v>41079</v>
      </c>
      <c r="AP2202" t="s">
        <v>14134</v>
      </c>
      <c r="AQ2202" t="s">
        <v>491</v>
      </c>
      <c r="AS2202" t="s">
        <v>14135</v>
      </c>
      <c r="AU2202" t="s">
        <v>328</v>
      </c>
      <c r="AV2202" t="str">
        <f>"95428-9832"</f>
        <v>95428-9832</v>
      </c>
      <c r="AW2202" t="s">
        <v>1236</v>
      </c>
      <c r="AX2202" t="s">
        <v>14136</v>
      </c>
      <c r="AY2202" t="s">
        <v>14137</v>
      </c>
      <c r="AZ2202" t="s">
        <v>254</v>
      </c>
      <c r="BA2202" t="s">
        <v>17164</v>
      </c>
      <c r="BB2202" t="str">
        <f>"318-23-030"</f>
        <v>318-23-030</v>
      </c>
      <c r="BC2202" t="str">
        <f>"31823030"</f>
        <v>31823030</v>
      </c>
      <c r="BD2202" t="str">
        <f>"R31823030"</f>
        <v>R31823030</v>
      </c>
      <c r="BE2202">
        <v>4015</v>
      </c>
      <c r="BJ2202" t="s">
        <v>925</v>
      </c>
      <c r="BK2202" t="s">
        <v>548</v>
      </c>
      <c r="BL2202">
        <v>31</v>
      </c>
      <c r="BN2202">
        <v>35.860926820544002</v>
      </c>
      <c r="BO2202">
        <v>-113.931584649031</v>
      </c>
      <c r="BW2202" t="s">
        <v>1074</v>
      </c>
      <c r="BX2202" t="s">
        <v>1074</v>
      </c>
      <c r="CA2202" t="str">
        <f>""</f>
        <v/>
      </c>
      <c r="CC2202">
        <v>0</v>
      </c>
      <c r="CD2202">
        <v>0</v>
      </c>
      <c r="CE2202">
        <v>0</v>
      </c>
      <c r="CF2202">
        <v>0</v>
      </c>
      <c r="CI2202">
        <v>0</v>
      </c>
      <c r="CJ2202">
        <v>0</v>
      </c>
      <c r="CL2202">
        <v>0</v>
      </c>
      <c r="CM2202">
        <v>0</v>
      </c>
      <c r="CN2202">
        <v>0</v>
      </c>
      <c r="CO2202">
        <v>0</v>
      </c>
      <c r="CP2202">
        <v>0</v>
      </c>
      <c r="CQ2202">
        <v>0</v>
      </c>
      <c r="CR2202">
        <v>0</v>
      </c>
      <c r="CS2202">
        <v>0</v>
      </c>
      <c r="CT2202">
        <v>0</v>
      </c>
      <c r="CU2202">
        <v>0</v>
      </c>
      <c r="CX2202">
        <v>0</v>
      </c>
      <c r="CZ2202">
        <v>0</v>
      </c>
      <c r="DB2202">
        <v>0</v>
      </c>
      <c r="DD2202">
        <v>0</v>
      </c>
      <c r="DF2202">
        <v>0</v>
      </c>
      <c r="DK2202">
        <v>0</v>
      </c>
      <c r="DM2202">
        <v>0</v>
      </c>
      <c r="DX2202">
        <v>0</v>
      </c>
      <c r="EC2202" t="s">
        <v>261</v>
      </c>
      <c r="ED2202" t="s">
        <v>354</v>
      </c>
      <c r="EE2202" t="s">
        <v>355</v>
      </c>
      <c r="EG2202">
        <v>435600</v>
      </c>
      <c r="EH2202">
        <v>10</v>
      </c>
      <c r="EI2202">
        <v>0</v>
      </c>
      <c r="EJ2202">
        <v>0</v>
      </c>
      <c r="EK2202">
        <v>0</v>
      </c>
      <c r="EL2202">
        <v>0</v>
      </c>
      <c r="EU2202" t="s">
        <v>264</v>
      </c>
      <c r="EV2202" t="s">
        <v>1075</v>
      </c>
      <c r="EW2202" t="s">
        <v>1076</v>
      </c>
      <c r="EX2202" s="1">
        <v>40135</v>
      </c>
      <c r="EY2202" t="s">
        <v>267</v>
      </c>
      <c r="EZ2202" t="str">
        <f t="shared" si="116"/>
        <v>FALSE</v>
      </c>
      <c r="FA2202">
        <v>2022</v>
      </c>
      <c r="FB2202">
        <v>2020</v>
      </c>
      <c r="FC2202">
        <v>400</v>
      </c>
      <c r="FD2202" t="s">
        <v>246</v>
      </c>
      <c r="FE2202" t="s">
        <v>246</v>
      </c>
      <c r="FF2202" t="s">
        <v>246</v>
      </c>
      <c r="FG2202" t="s">
        <v>246</v>
      </c>
      <c r="FH2202" t="s">
        <v>246</v>
      </c>
      <c r="FI2202" t="s">
        <v>246</v>
      </c>
      <c r="FJ2202" t="s">
        <v>246</v>
      </c>
      <c r="FK2202" t="s">
        <v>246</v>
      </c>
      <c r="FL2202" t="s">
        <v>246</v>
      </c>
      <c r="FM2202" t="s">
        <v>246</v>
      </c>
      <c r="FN2202" t="s">
        <v>246</v>
      </c>
      <c r="FO2202" t="s">
        <v>246</v>
      </c>
      <c r="FP2202" t="s">
        <v>246</v>
      </c>
      <c r="FQ2202" s="2">
        <v>708</v>
      </c>
      <c r="FR2202" s="2">
        <v>0</v>
      </c>
      <c r="FS2202" s="2">
        <v>0</v>
      </c>
      <c r="FT2202">
        <v>0</v>
      </c>
      <c r="FU2202" s="2">
        <v>4723</v>
      </c>
      <c r="FV2202" s="2">
        <v>4723</v>
      </c>
      <c r="FW2202" s="2">
        <v>0</v>
      </c>
      <c r="FX2202">
        <v>0</v>
      </c>
      <c r="FY2202" s="2">
        <v>0</v>
      </c>
      <c r="FZ2202" s="2">
        <v>0</v>
      </c>
      <c r="GA2202" s="2">
        <v>0</v>
      </c>
      <c r="GB2202">
        <v>0</v>
      </c>
      <c r="GC2202" s="2">
        <v>73.34</v>
      </c>
      <c r="GE2202" s="2">
        <v>4723</v>
      </c>
      <c r="GH2202" t="s">
        <v>315</v>
      </c>
      <c r="GK2202" t="s">
        <v>552</v>
      </c>
      <c r="GL2202" t="s">
        <v>359</v>
      </c>
      <c r="GM2202" t="s">
        <v>360</v>
      </c>
      <c r="GN2202" s="1">
        <v>43948</v>
      </c>
      <c r="GO2202" s="1">
        <v>43956</v>
      </c>
      <c r="GQ2202" t="s">
        <v>553</v>
      </c>
      <c r="GR2202" t="str">
        <f>""</f>
        <v/>
      </c>
      <c r="GS2202" t="str">
        <f>"2020.25096"</f>
        <v>2020.25096</v>
      </c>
      <c r="GT2202" t="str">
        <f>""</f>
        <v/>
      </c>
      <c r="HF2202" t="str">
        <f>""</f>
        <v/>
      </c>
      <c r="HK2202" t="str">
        <f>""</f>
        <v/>
      </c>
      <c r="HN2202" t="s">
        <v>271</v>
      </c>
      <c r="HP2202" t="str">
        <f>""</f>
        <v/>
      </c>
      <c r="HQ2202" t="str">
        <f>""</f>
        <v/>
      </c>
      <c r="IA2202" t="str">
        <f>""</f>
        <v/>
      </c>
      <c r="IB2202" t="str">
        <f>""</f>
        <v/>
      </c>
      <c r="IC2202" t="str">
        <f>HYPERLINK("https://web.datatree.com/?/property?propertyId=5481951")</f>
        <v>https://web.datatree.com/?/property?propertyId=5481951</v>
      </c>
    </row>
    <row r="2203" spans="1:237" x14ac:dyDescent="0.25">
      <c r="A2203" t="s">
        <v>8612</v>
      </c>
      <c r="D2203" t="s">
        <v>8612</v>
      </c>
      <c r="E2203" t="s">
        <v>588</v>
      </c>
      <c r="F2203">
        <v>80</v>
      </c>
      <c r="O2203" t="s">
        <v>8613</v>
      </c>
      <c r="P2203" t="s">
        <v>8612</v>
      </c>
      <c r="Q2203" t="s">
        <v>689</v>
      </c>
      <c r="T2203" t="s">
        <v>242</v>
      </c>
      <c r="AE2203" t="s">
        <v>243</v>
      </c>
      <c r="AH2203" t="s">
        <v>244</v>
      </c>
      <c r="AK2203" t="s">
        <v>245</v>
      </c>
      <c r="AL2203" t="s">
        <v>246</v>
      </c>
      <c r="AM2203">
        <v>1333</v>
      </c>
      <c r="AP2203" t="s">
        <v>1262</v>
      </c>
      <c r="AQ2203" t="s">
        <v>302</v>
      </c>
      <c r="AR2203">
        <v>135</v>
      </c>
      <c r="AS2203" t="s">
        <v>398</v>
      </c>
      <c r="AT2203" t="s">
        <v>398</v>
      </c>
      <c r="AU2203" t="s">
        <v>400</v>
      </c>
      <c r="AV2203" t="str">
        <f>"89128-3638"</f>
        <v>89128-3638</v>
      </c>
      <c r="AW2203" t="s">
        <v>1263</v>
      </c>
      <c r="AX2203" t="s">
        <v>1264</v>
      </c>
      <c r="AY2203" t="s">
        <v>1265</v>
      </c>
      <c r="AZ2203" t="s">
        <v>254</v>
      </c>
      <c r="BA2203" t="s">
        <v>17165</v>
      </c>
      <c r="BB2203" t="str">
        <f>"351-07-041"</f>
        <v>351-07-041</v>
      </c>
      <c r="BC2203" t="str">
        <f>"35107041"</f>
        <v>35107041</v>
      </c>
      <c r="BD2203" t="str">
        <f>"R35107041"</f>
        <v>R35107041</v>
      </c>
      <c r="BE2203">
        <v>4015</v>
      </c>
      <c r="BJ2203" t="s">
        <v>333</v>
      </c>
      <c r="BK2203" t="s">
        <v>310</v>
      </c>
      <c r="BL2203">
        <v>7</v>
      </c>
      <c r="BN2203">
        <v>35.483612018199103</v>
      </c>
      <c r="BO2203">
        <v>-114.45175454770001</v>
      </c>
      <c r="BP2203" t="s">
        <v>606</v>
      </c>
      <c r="BQ2203">
        <v>3</v>
      </c>
      <c r="BW2203" t="s">
        <v>4124</v>
      </c>
      <c r="BX2203" t="s">
        <v>4124</v>
      </c>
      <c r="CA2203" t="str">
        <f>"50|63"</f>
        <v>50|63</v>
      </c>
      <c r="CC2203">
        <v>0</v>
      </c>
      <c r="CD2203">
        <v>0</v>
      </c>
      <c r="CE2203">
        <v>0</v>
      </c>
      <c r="CF2203">
        <v>0</v>
      </c>
      <c r="CI2203">
        <v>0</v>
      </c>
      <c r="CJ2203">
        <v>0</v>
      </c>
      <c r="CL2203">
        <v>0</v>
      </c>
      <c r="CM2203">
        <v>0</v>
      </c>
      <c r="CN2203">
        <v>0</v>
      </c>
      <c r="CO2203">
        <v>0</v>
      </c>
      <c r="CP2203">
        <v>0</v>
      </c>
      <c r="CQ2203">
        <v>0</v>
      </c>
      <c r="CR2203">
        <v>0</v>
      </c>
      <c r="CS2203">
        <v>0</v>
      </c>
      <c r="CT2203">
        <v>0</v>
      </c>
      <c r="CU2203">
        <v>0</v>
      </c>
      <c r="CX2203">
        <v>0</v>
      </c>
      <c r="CZ2203">
        <v>0</v>
      </c>
      <c r="DB2203">
        <v>0</v>
      </c>
      <c r="DD2203">
        <v>0</v>
      </c>
      <c r="DF2203">
        <v>0</v>
      </c>
      <c r="DK2203">
        <v>0</v>
      </c>
      <c r="DM2203">
        <v>0</v>
      </c>
      <c r="DX2203">
        <v>0</v>
      </c>
      <c r="EC2203" t="s">
        <v>336</v>
      </c>
      <c r="ED2203" t="s">
        <v>337</v>
      </c>
      <c r="EE2203" t="s">
        <v>338</v>
      </c>
      <c r="EG2203">
        <v>435600</v>
      </c>
      <c r="EH2203">
        <v>10</v>
      </c>
      <c r="EI2203">
        <v>0</v>
      </c>
      <c r="EJ2203">
        <v>0</v>
      </c>
      <c r="EK2203">
        <v>0</v>
      </c>
      <c r="EL2203">
        <v>0</v>
      </c>
      <c r="EU2203" t="s">
        <v>264</v>
      </c>
      <c r="EV2203" t="s">
        <v>339</v>
      </c>
      <c r="EW2203" t="s">
        <v>340</v>
      </c>
      <c r="EX2203" s="1">
        <v>40135</v>
      </c>
      <c r="EY2203" t="s">
        <v>267</v>
      </c>
      <c r="EZ2203" t="str">
        <f t="shared" si="116"/>
        <v>FALSE</v>
      </c>
      <c r="FA2203">
        <v>2022</v>
      </c>
      <c r="FB2203">
        <v>2020</v>
      </c>
      <c r="FC2203">
        <v>400</v>
      </c>
      <c r="FD2203" t="s">
        <v>246</v>
      </c>
      <c r="FE2203" t="s">
        <v>246</v>
      </c>
      <c r="FF2203" t="s">
        <v>246</v>
      </c>
      <c r="FG2203" t="s">
        <v>246</v>
      </c>
      <c r="FH2203" t="s">
        <v>246</v>
      </c>
      <c r="FI2203" t="s">
        <v>246</v>
      </c>
      <c r="FJ2203" t="s">
        <v>246</v>
      </c>
      <c r="FK2203" t="s">
        <v>246</v>
      </c>
      <c r="FL2203" t="s">
        <v>246</v>
      </c>
      <c r="FM2203" t="s">
        <v>246</v>
      </c>
      <c r="FN2203" t="s">
        <v>246</v>
      </c>
      <c r="FO2203" t="s">
        <v>246</v>
      </c>
      <c r="FP2203" t="s">
        <v>246</v>
      </c>
      <c r="FQ2203" s="2">
        <v>1042</v>
      </c>
      <c r="FR2203" s="2">
        <v>0</v>
      </c>
      <c r="FS2203" s="2">
        <v>0</v>
      </c>
      <c r="FT2203">
        <v>0</v>
      </c>
      <c r="FU2203" s="2">
        <v>6945</v>
      </c>
      <c r="FV2203" s="2">
        <v>6945</v>
      </c>
      <c r="FW2203" s="2">
        <v>0</v>
      </c>
      <c r="FX2203">
        <v>0</v>
      </c>
      <c r="FY2203" s="2">
        <v>0</v>
      </c>
      <c r="FZ2203" s="2">
        <v>0</v>
      </c>
      <c r="GA2203" s="2">
        <v>0</v>
      </c>
      <c r="GB2203">
        <v>0</v>
      </c>
      <c r="GC2203" s="2">
        <v>115</v>
      </c>
      <c r="GE2203" s="2">
        <v>6945</v>
      </c>
      <c r="GH2203" t="s">
        <v>315</v>
      </c>
      <c r="GK2203" t="s">
        <v>316</v>
      </c>
      <c r="GL2203" t="s">
        <v>317</v>
      </c>
      <c r="GM2203" t="s">
        <v>318</v>
      </c>
      <c r="GN2203" s="1">
        <v>42686</v>
      </c>
      <c r="GO2203" s="1">
        <v>42688</v>
      </c>
      <c r="GQ2203" t="s">
        <v>270</v>
      </c>
      <c r="GR2203" t="str">
        <f>""</f>
        <v/>
      </c>
      <c r="GS2203" t="str">
        <f>"2016.51509"</f>
        <v>2016.51509</v>
      </c>
      <c r="GT2203" t="str">
        <f>""</f>
        <v/>
      </c>
      <c r="GU2203" s="1">
        <v>38447</v>
      </c>
      <c r="GV2203" s="1">
        <v>38454</v>
      </c>
      <c r="GW2203" s="2">
        <v>20000</v>
      </c>
      <c r="GX2203" t="s">
        <v>566</v>
      </c>
      <c r="GY2203" t="s">
        <v>567</v>
      </c>
      <c r="GZ2203" t="s">
        <v>17166</v>
      </c>
      <c r="HF2203" t="str">
        <f>"                    "</f>
        <v xml:space="preserve">                    </v>
      </c>
      <c r="HK2203" t="str">
        <f>"                    "</f>
        <v xml:space="preserve">                    </v>
      </c>
      <c r="HM2203" t="s">
        <v>642</v>
      </c>
      <c r="HN2203" t="s">
        <v>271</v>
      </c>
      <c r="HP2203" t="str">
        <f>"5538.902"</f>
        <v>5538.902</v>
      </c>
      <c r="HQ2203" t="str">
        <f>""</f>
        <v/>
      </c>
      <c r="IA2203" t="str">
        <f>""</f>
        <v/>
      </c>
      <c r="IB2203" t="str">
        <f>""</f>
        <v/>
      </c>
      <c r="IC2203" t="str">
        <f>HYPERLINK("https://web.datatree.com/?/property?propertyId=5489013")</f>
        <v>https://web.datatree.com/?/property?propertyId=5489013</v>
      </c>
    </row>
    <row r="2204" spans="1:237" x14ac:dyDescent="0.25">
      <c r="A2204" t="s">
        <v>17167</v>
      </c>
      <c r="B2204" t="s">
        <v>3684</v>
      </c>
      <c r="C2204" t="s">
        <v>661</v>
      </c>
      <c r="D2204" t="s">
        <v>17168</v>
      </c>
      <c r="E2204" t="s">
        <v>240</v>
      </c>
      <c r="F2204">
        <v>3</v>
      </c>
      <c r="O2204" t="s">
        <v>17169</v>
      </c>
      <c r="P2204" t="s">
        <v>17167</v>
      </c>
      <c r="R2204" t="s">
        <v>300</v>
      </c>
      <c r="S2204" t="s">
        <v>541</v>
      </c>
      <c r="T2204" t="s">
        <v>242</v>
      </c>
      <c r="AE2204" t="s">
        <v>243</v>
      </c>
      <c r="AH2204" t="s">
        <v>244</v>
      </c>
      <c r="AK2204" t="s">
        <v>245</v>
      </c>
      <c r="AL2204" t="s">
        <v>396</v>
      </c>
      <c r="AM2204">
        <v>16603</v>
      </c>
      <c r="AP2204" t="s">
        <v>17170</v>
      </c>
      <c r="AQ2204" t="s">
        <v>302</v>
      </c>
      <c r="AS2204" t="s">
        <v>10116</v>
      </c>
      <c r="AT2204" t="s">
        <v>10116</v>
      </c>
      <c r="AU2204" t="s">
        <v>243</v>
      </c>
      <c r="AV2204" t="str">
        <f>"85268-2346"</f>
        <v>85268-2346</v>
      </c>
      <c r="AW2204" t="s">
        <v>5869</v>
      </c>
      <c r="AX2204" t="s">
        <v>17171</v>
      </c>
      <c r="AY2204" t="s">
        <v>17172</v>
      </c>
      <c r="AZ2204" t="s">
        <v>254</v>
      </c>
      <c r="BA2204" t="s">
        <v>17173</v>
      </c>
      <c r="BB2204" t="str">
        <f>"353-05-103"</f>
        <v>353-05-103</v>
      </c>
      <c r="BC2204" t="str">
        <f>"35305103"</f>
        <v>35305103</v>
      </c>
      <c r="BD2204" t="str">
        <f>"R35305103"</f>
        <v>R35305103</v>
      </c>
      <c r="BE2204">
        <v>4015</v>
      </c>
      <c r="BI2204" t="s">
        <v>256</v>
      </c>
      <c r="BJ2204" t="s">
        <v>257</v>
      </c>
      <c r="BK2204" t="s">
        <v>258</v>
      </c>
      <c r="BL2204">
        <v>9</v>
      </c>
      <c r="BN2204">
        <v>35.219883575143101</v>
      </c>
      <c r="BO2204">
        <v>-113.559520990675</v>
      </c>
      <c r="BW2204" t="s">
        <v>2970</v>
      </c>
      <c r="BX2204" t="s">
        <v>2970</v>
      </c>
      <c r="CA2204" t="str">
        <f>""</f>
        <v/>
      </c>
      <c r="CC2204">
        <v>0</v>
      </c>
      <c r="CD2204">
        <v>0</v>
      </c>
      <c r="CE2204">
        <v>0</v>
      </c>
      <c r="CF2204">
        <v>0</v>
      </c>
      <c r="CI2204">
        <v>0</v>
      </c>
      <c r="CJ2204">
        <v>0</v>
      </c>
      <c r="CL2204">
        <v>0</v>
      </c>
      <c r="CM2204">
        <v>0</v>
      </c>
      <c r="CN2204">
        <v>0</v>
      </c>
      <c r="CO2204">
        <v>0</v>
      </c>
      <c r="CP2204">
        <v>0</v>
      </c>
      <c r="CQ2204">
        <v>0</v>
      </c>
      <c r="CR2204">
        <v>0</v>
      </c>
      <c r="CS2204">
        <v>0</v>
      </c>
      <c r="CT2204">
        <v>0</v>
      </c>
      <c r="CU2204">
        <v>0</v>
      </c>
      <c r="CX2204">
        <v>0</v>
      </c>
      <c r="CZ2204">
        <v>0</v>
      </c>
      <c r="DB2204">
        <v>0</v>
      </c>
      <c r="DD2204">
        <v>0</v>
      </c>
      <c r="DF2204">
        <v>0</v>
      </c>
      <c r="DK2204">
        <v>0</v>
      </c>
      <c r="DM2204">
        <v>0</v>
      </c>
      <c r="DX2204">
        <v>0</v>
      </c>
      <c r="EC2204" t="s">
        <v>261</v>
      </c>
      <c r="ED2204" t="s">
        <v>354</v>
      </c>
      <c r="EE2204" t="s">
        <v>355</v>
      </c>
      <c r="EG2204">
        <v>435600</v>
      </c>
      <c r="EH2204">
        <v>10</v>
      </c>
      <c r="EI2204">
        <v>0</v>
      </c>
      <c r="EJ2204">
        <v>0</v>
      </c>
      <c r="EK2204">
        <v>0</v>
      </c>
      <c r="EL2204">
        <v>0</v>
      </c>
      <c r="EU2204" t="s">
        <v>264</v>
      </c>
      <c r="EV2204" t="s">
        <v>265</v>
      </c>
      <c r="EW2204" t="s">
        <v>266</v>
      </c>
      <c r="EX2204" s="1">
        <v>40135</v>
      </c>
      <c r="EY2204" t="s">
        <v>267</v>
      </c>
      <c r="EZ2204" t="str">
        <f t="shared" si="116"/>
        <v>FALSE</v>
      </c>
      <c r="FA2204">
        <v>2022</v>
      </c>
      <c r="FB2204">
        <v>2020</v>
      </c>
      <c r="FC2204">
        <v>300</v>
      </c>
      <c r="FD2204" t="s">
        <v>246</v>
      </c>
      <c r="FE2204" t="s">
        <v>246</v>
      </c>
      <c r="FF2204" t="s">
        <v>246</v>
      </c>
      <c r="FG2204" t="s">
        <v>246</v>
      </c>
      <c r="FH2204" t="s">
        <v>246</v>
      </c>
      <c r="FI2204" t="s">
        <v>246</v>
      </c>
      <c r="FJ2204" t="s">
        <v>246</v>
      </c>
      <c r="FK2204" t="s">
        <v>246</v>
      </c>
      <c r="FL2204" t="s">
        <v>246</v>
      </c>
      <c r="FM2204" t="s">
        <v>246</v>
      </c>
      <c r="FN2204" t="s">
        <v>246</v>
      </c>
      <c r="FO2204" t="s">
        <v>246</v>
      </c>
      <c r="FP2204" t="s">
        <v>246</v>
      </c>
      <c r="FQ2204" s="2">
        <v>747</v>
      </c>
      <c r="FR2204" s="2">
        <v>0</v>
      </c>
      <c r="FS2204" s="2">
        <v>0</v>
      </c>
      <c r="FT2204">
        <v>0</v>
      </c>
      <c r="FU2204" s="2">
        <v>4982</v>
      </c>
      <c r="FV2204" s="2">
        <v>4982</v>
      </c>
      <c r="FW2204" s="2">
        <v>0</v>
      </c>
      <c r="FX2204">
        <v>0</v>
      </c>
      <c r="FY2204" s="2">
        <v>0</v>
      </c>
      <c r="FZ2204" s="2">
        <v>0</v>
      </c>
      <c r="GA2204" s="2">
        <v>0</v>
      </c>
      <c r="GB2204">
        <v>0</v>
      </c>
      <c r="GC2204" s="2">
        <v>80.06</v>
      </c>
      <c r="GE2204" s="2">
        <v>4982</v>
      </c>
      <c r="GH2204" t="s">
        <v>268</v>
      </c>
      <c r="GK2204" t="s">
        <v>269</v>
      </c>
      <c r="GR2204" t="str">
        <f>""</f>
        <v/>
      </c>
      <c r="GS2204" t="str">
        <f>""</f>
        <v/>
      </c>
      <c r="GT2204" t="str">
        <f>""</f>
        <v/>
      </c>
      <c r="HF2204" t="str">
        <f>""</f>
        <v/>
      </c>
      <c r="HK2204" t="str">
        <f>""</f>
        <v/>
      </c>
      <c r="HN2204" t="s">
        <v>271</v>
      </c>
      <c r="HP2204" t="str">
        <f>""</f>
        <v/>
      </c>
      <c r="HQ2204" t="str">
        <f>""</f>
        <v/>
      </c>
      <c r="IA2204" t="str">
        <f>""</f>
        <v/>
      </c>
      <c r="IB2204" t="str">
        <f>""</f>
        <v/>
      </c>
      <c r="IC2204" t="str">
        <f>HYPERLINK("https://web.datatree.com/?/property?propertyId=5454492")</f>
        <v>https://web.datatree.com/?/property?propertyId=5454492</v>
      </c>
    </row>
    <row r="2205" spans="1:237" x14ac:dyDescent="0.25">
      <c r="A2205" t="s">
        <v>17174</v>
      </c>
      <c r="B2205" t="s">
        <v>17175</v>
      </c>
      <c r="C2205" t="s">
        <v>17176</v>
      </c>
      <c r="D2205" t="s">
        <v>3959</v>
      </c>
      <c r="E2205" t="s">
        <v>240</v>
      </c>
      <c r="F2205">
        <v>2</v>
      </c>
      <c r="O2205" t="s">
        <v>17177</v>
      </c>
      <c r="P2205" t="s">
        <v>17174</v>
      </c>
      <c r="T2205" t="s">
        <v>242</v>
      </c>
      <c r="AE2205" t="s">
        <v>243</v>
      </c>
      <c r="AH2205" t="s">
        <v>244</v>
      </c>
      <c r="AK2205" t="s">
        <v>245</v>
      </c>
      <c r="AL2205" t="s">
        <v>589</v>
      </c>
      <c r="AM2205">
        <v>795</v>
      </c>
      <c r="AP2205" t="s">
        <v>3100</v>
      </c>
      <c r="AQ2205" t="s">
        <v>375</v>
      </c>
      <c r="AS2205" t="s">
        <v>17178</v>
      </c>
      <c r="AT2205" t="s">
        <v>17178</v>
      </c>
      <c r="AU2205" t="s">
        <v>304</v>
      </c>
      <c r="AV2205" t="str">
        <f>"52544-2137"</f>
        <v>52544-2137</v>
      </c>
      <c r="AW2205" t="s">
        <v>1019</v>
      </c>
      <c r="AX2205" t="s">
        <v>17179</v>
      </c>
      <c r="AY2205" t="s">
        <v>17180</v>
      </c>
      <c r="AZ2205" t="s">
        <v>254</v>
      </c>
      <c r="BA2205" t="s">
        <v>17181</v>
      </c>
      <c r="BB2205" t="str">
        <f>"254-12-001"</f>
        <v>254-12-001</v>
      </c>
      <c r="BC2205" t="str">
        <f>"25412001"</f>
        <v>25412001</v>
      </c>
      <c r="BD2205" t="str">
        <f>"R25412001"</f>
        <v>R25412001</v>
      </c>
      <c r="BE2205">
        <v>4015</v>
      </c>
      <c r="BI2205" t="s">
        <v>256</v>
      </c>
      <c r="BJ2205" t="s">
        <v>651</v>
      </c>
      <c r="BK2205" t="s">
        <v>258</v>
      </c>
      <c r="BL2205">
        <v>4</v>
      </c>
      <c r="BN2205">
        <v>35.141646525797803</v>
      </c>
      <c r="BO2205">
        <v>-113.553474605045</v>
      </c>
      <c r="BP2205" t="s">
        <v>259</v>
      </c>
      <c r="BW2205" t="s">
        <v>13290</v>
      </c>
      <c r="BX2205" t="s">
        <v>13290</v>
      </c>
      <c r="CA2205" t="str">
        <f>"81|82"</f>
        <v>81|82</v>
      </c>
      <c r="CC2205">
        <v>0</v>
      </c>
      <c r="CD2205">
        <v>0</v>
      </c>
      <c r="CE2205">
        <v>0</v>
      </c>
      <c r="CF2205">
        <v>0</v>
      </c>
      <c r="CI2205">
        <v>0</v>
      </c>
      <c r="CJ2205">
        <v>0</v>
      </c>
      <c r="CL2205">
        <v>0</v>
      </c>
      <c r="CM2205">
        <v>0</v>
      </c>
      <c r="CN2205">
        <v>0</v>
      </c>
      <c r="CO2205">
        <v>0</v>
      </c>
      <c r="CP2205">
        <v>0</v>
      </c>
      <c r="CQ2205">
        <v>0</v>
      </c>
      <c r="CR2205">
        <v>0</v>
      </c>
      <c r="CS2205">
        <v>0</v>
      </c>
      <c r="CT2205">
        <v>0</v>
      </c>
      <c r="CU2205">
        <v>0</v>
      </c>
      <c r="CX2205">
        <v>0</v>
      </c>
      <c r="CZ2205">
        <v>0</v>
      </c>
      <c r="DB2205">
        <v>0</v>
      </c>
      <c r="DD2205">
        <v>0</v>
      </c>
      <c r="DF2205">
        <v>0</v>
      </c>
      <c r="DK2205">
        <v>0</v>
      </c>
      <c r="DM2205">
        <v>0</v>
      </c>
      <c r="DX2205">
        <v>0</v>
      </c>
      <c r="EC2205" t="s">
        <v>261</v>
      </c>
      <c r="ED2205" t="s">
        <v>262</v>
      </c>
      <c r="EE2205" t="s">
        <v>263</v>
      </c>
      <c r="EG2205">
        <v>435600</v>
      </c>
      <c r="EH2205">
        <v>10</v>
      </c>
      <c r="EI2205">
        <v>0</v>
      </c>
      <c r="EJ2205">
        <v>0</v>
      </c>
      <c r="EK2205">
        <v>0</v>
      </c>
      <c r="EL2205">
        <v>0</v>
      </c>
      <c r="EU2205" t="s">
        <v>264</v>
      </c>
      <c r="EV2205" t="s">
        <v>265</v>
      </c>
      <c r="EW2205" t="s">
        <v>266</v>
      </c>
      <c r="EX2205" s="1">
        <v>40135</v>
      </c>
      <c r="EY2205" t="s">
        <v>267</v>
      </c>
      <c r="EZ2205" t="str">
        <f t="shared" si="116"/>
        <v>FALSE</v>
      </c>
      <c r="FA2205">
        <v>2022</v>
      </c>
      <c r="FB2205">
        <v>2020</v>
      </c>
      <c r="FC2205">
        <v>300</v>
      </c>
      <c r="FD2205" t="s">
        <v>246</v>
      </c>
      <c r="FE2205" t="s">
        <v>246</v>
      </c>
      <c r="FF2205" t="s">
        <v>246</v>
      </c>
      <c r="FG2205" t="s">
        <v>246</v>
      </c>
      <c r="FH2205" t="s">
        <v>246</v>
      </c>
      <c r="FI2205" t="s">
        <v>246</v>
      </c>
      <c r="FJ2205" t="s">
        <v>246</v>
      </c>
      <c r="FK2205" t="s">
        <v>246</v>
      </c>
      <c r="FL2205" t="s">
        <v>246</v>
      </c>
      <c r="FM2205" t="s">
        <v>246</v>
      </c>
      <c r="FN2205" t="s">
        <v>246</v>
      </c>
      <c r="FO2205" t="s">
        <v>246</v>
      </c>
      <c r="FP2205" t="s">
        <v>246</v>
      </c>
      <c r="FQ2205" s="2">
        <v>402</v>
      </c>
      <c r="FR2205" s="2">
        <v>0</v>
      </c>
      <c r="FS2205" s="2">
        <v>0</v>
      </c>
      <c r="FT2205">
        <v>0</v>
      </c>
      <c r="FU2205" s="2">
        <v>2683</v>
      </c>
      <c r="FV2205" s="2">
        <v>2683</v>
      </c>
      <c r="FW2205" s="2">
        <v>0</v>
      </c>
      <c r="FX2205">
        <v>0</v>
      </c>
      <c r="FY2205" s="2">
        <v>0</v>
      </c>
      <c r="FZ2205" s="2">
        <v>0</v>
      </c>
      <c r="GA2205" s="2">
        <v>0</v>
      </c>
      <c r="GB2205">
        <v>0</v>
      </c>
      <c r="GC2205" s="2">
        <v>21.64</v>
      </c>
      <c r="GE2205" s="2">
        <v>2683</v>
      </c>
      <c r="GF2205">
        <v>17</v>
      </c>
      <c r="GH2205" t="s">
        <v>289</v>
      </c>
      <c r="GK2205" t="s">
        <v>290</v>
      </c>
      <c r="GL2205" t="s">
        <v>290</v>
      </c>
      <c r="GR2205" t="str">
        <f>""</f>
        <v/>
      </c>
      <c r="GS2205" t="str">
        <f>""</f>
        <v/>
      </c>
      <c r="GT2205" t="str">
        <f>""</f>
        <v/>
      </c>
      <c r="HF2205" t="str">
        <f>""</f>
        <v/>
      </c>
      <c r="HK2205" t="str">
        <f>""</f>
        <v/>
      </c>
      <c r="HN2205" t="s">
        <v>271</v>
      </c>
      <c r="HP2205" t="str">
        <f>""</f>
        <v/>
      </c>
      <c r="HQ2205" t="str">
        <f>""</f>
        <v/>
      </c>
      <c r="IA2205" t="str">
        <f>""</f>
        <v/>
      </c>
      <c r="IB2205" t="str">
        <f>""</f>
        <v/>
      </c>
      <c r="IC2205" t="str">
        <f>HYPERLINK("https://web.datatree.com/?/property?propertyId=5475166")</f>
        <v>https://web.datatree.com/?/property?propertyId=5475166</v>
      </c>
    </row>
    <row r="2206" spans="1:237" x14ac:dyDescent="0.25">
      <c r="A2206" t="s">
        <v>17182</v>
      </c>
      <c r="B2206" t="s">
        <v>6905</v>
      </c>
      <c r="C2206" t="s">
        <v>6905</v>
      </c>
      <c r="D2206" t="s">
        <v>17183</v>
      </c>
      <c r="E2206" t="s">
        <v>240</v>
      </c>
      <c r="F2206">
        <v>2</v>
      </c>
      <c r="O2206" t="s">
        <v>17184</v>
      </c>
      <c r="P2206" t="s">
        <v>17182</v>
      </c>
      <c r="T2206" t="s">
        <v>242</v>
      </c>
      <c r="AE2206" t="s">
        <v>243</v>
      </c>
      <c r="AH2206" t="s">
        <v>244</v>
      </c>
      <c r="AK2206" t="s">
        <v>245</v>
      </c>
      <c r="AM2206">
        <v>360</v>
      </c>
      <c r="AP2206" t="s">
        <v>7505</v>
      </c>
      <c r="AQ2206" t="s">
        <v>491</v>
      </c>
      <c r="AS2206" t="s">
        <v>17185</v>
      </c>
      <c r="AU2206" t="s">
        <v>1287</v>
      </c>
      <c r="AV2206" t="str">
        <f>"08004-1604"</f>
        <v>08004-1604</v>
      </c>
      <c r="AW2206" t="s">
        <v>6793</v>
      </c>
      <c r="AX2206" t="s">
        <v>17186</v>
      </c>
      <c r="AY2206" t="s">
        <v>17187</v>
      </c>
      <c r="AZ2206" t="s">
        <v>254</v>
      </c>
      <c r="BA2206" t="s">
        <v>17188</v>
      </c>
      <c r="BB2206" t="str">
        <f>"319-04-010B"</f>
        <v>319-04-010B</v>
      </c>
      <c r="BC2206" t="str">
        <f>"31904010B"</f>
        <v>31904010B</v>
      </c>
      <c r="BD2206" t="str">
        <f>"R31904010B"</f>
        <v>R31904010B</v>
      </c>
      <c r="BE2206">
        <v>4015</v>
      </c>
      <c r="BJ2206" t="s">
        <v>498</v>
      </c>
      <c r="BK2206" t="s">
        <v>499</v>
      </c>
      <c r="BL2206">
        <v>5</v>
      </c>
      <c r="BN2206">
        <v>35.6668527453756</v>
      </c>
      <c r="BO2206">
        <v>-114.343945385254</v>
      </c>
      <c r="BP2206" t="s">
        <v>3521</v>
      </c>
      <c r="BW2206" t="s">
        <v>3522</v>
      </c>
      <c r="BX2206" t="s">
        <v>3522</v>
      </c>
      <c r="CA2206" t="str">
        <f>"25C"</f>
        <v>25C</v>
      </c>
      <c r="CC2206">
        <v>0</v>
      </c>
      <c r="CD2206">
        <v>0</v>
      </c>
      <c r="CE2206">
        <v>0</v>
      </c>
      <c r="CF2206">
        <v>0</v>
      </c>
      <c r="CI2206">
        <v>0</v>
      </c>
      <c r="CJ2206">
        <v>0</v>
      </c>
      <c r="CL2206">
        <v>0</v>
      </c>
      <c r="CM2206">
        <v>0</v>
      </c>
      <c r="CN2206">
        <v>0</v>
      </c>
      <c r="CO2206">
        <v>0</v>
      </c>
      <c r="CP2206">
        <v>0</v>
      </c>
      <c r="CQ2206">
        <v>0</v>
      </c>
      <c r="CR2206">
        <v>0</v>
      </c>
      <c r="CS2206">
        <v>0</v>
      </c>
      <c r="CT2206">
        <v>0</v>
      </c>
      <c r="CU2206">
        <v>0</v>
      </c>
      <c r="CX2206">
        <v>0</v>
      </c>
      <c r="CZ2206">
        <v>0</v>
      </c>
      <c r="DB2206">
        <v>0</v>
      </c>
      <c r="DD2206">
        <v>0</v>
      </c>
      <c r="DF2206">
        <v>0</v>
      </c>
      <c r="DK2206">
        <v>0</v>
      </c>
      <c r="DM2206">
        <v>0</v>
      </c>
      <c r="DX2206">
        <v>0</v>
      </c>
      <c r="EC2206" t="s">
        <v>261</v>
      </c>
      <c r="ED2206" t="s">
        <v>262</v>
      </c>
      <c r="EE2206" t="s">
        <v>263</v>
      </c>
      <c r="EG2206">
        <v>435600</v>
      </c>
      <c r="EH2206">
        <v>10</v>
      </c>
      <c r="EI2206">
        <v>0</v>
      </c>
      <c r="EJ2206">
        <v>0</v>
      </c>
      <c r="EK2206">
        <v>0</v>
      </c>
      <c r="EL2206">
        <v>0</v>
      </c>
      <c r="EU2206" t="s">
        <v>264</v>
      </c>
      <c r="EV2206" t="s">
        <v>502</v>
      </c>
      <c r="EW2206" t="s">
        <v>503</v>
      </c>
      <c r="EX2206" s="1">
        <v>40135</v>
      </c>
      <c r="EY2206" t="s">
        <v>267</v>
      </c>
      <c r="EZ2206" t="str">
        <f t="shared" si="116"/>
        <v>FALSE</v>
      </c>
      <c r="FA2206">
        <v>2022</v>
      </c>
      <c r="FB2206">
        <v>2020</v>
      </c>
      <c r="FC2206">
        <v>1110</v>
      </c>
      <c r="FD2206" t="s">
        <v>246</v>
      </c>
      <c r="FE2206" t="s">
        <v>246</v>
      </c>
      <c r="FF2206" t="s">
        <v>246</v>
      </c>
      <c r="FG2206" t="s">
        <v>246</v>
      </c>
      <c r="FH2206" t="s">
        <v>246</v>
      </c>
      <c r="FI2206" t="s">
        <v>246</v>
      </c>
      <c r="FJ2206" t="s">
        <v>246</v>
      </c>
      <c r="FK2206" t="s">
        <v>246</v>
      </c>
      <c r="FL2206" t="s">
        <v>246</v>
      </c>
      <c r="FM2206" t="s">
        <v>246</v>
      </c>
      <c r="FN2206" t="s">
        <v>246</v>
      </c>
      <c r="FO2206" t="s">
        <v>246</v>
      </c>
      <c r="FP2206" t="s">
        <v>246</v>
      </c>
      <c r="FQ2206" s="2">
        <v>1082</v>
      </c>
      <c r="FR2206" s="2">
        <v>0</v>
      </c>
      <c r="FS2206" s="2">
        <v>0</v>
      </c>
      <c r="FT2206">
        <v>0</v>
      </c>
      <c r="FU2206" s="2">
        <v>7214</v>
      </c>
      <c r="FV2206" s="2">
        <v>7214</v>
      </c>
      <c r="FW2206" s="2">
        <v>0</v>
      </c>
      <c r="FX2206">
        <v>0</v>
      </c>
      <c r="FY2206" s="2">
        <v>0</v>
      </c>
      <c r="FZ2206" s="2">
        <v>0</v>
      </c>
      <c r="GA2206" s="2">
        <v>0</v>
      </c>
      <c r="GB2206">
        <v>0</v>
      </c>
      <c r="GC2206" s="2">
        <v>67.760000000000005</v>
      </c>
      <c r="GE2206" s="2">
        <v>7214</v>
      </c>
      <c r="GH2206" t="s">
        <v>315</v>
      </c>
      <c r="GK2206" t="s">
        <v>316</v>
      </c>
      <c r="GL2206" t="s">
        <v>317</v>
      </c>
      <c r="GM2206" t="s">
        <v>318</v>
      </c>
      <c r="GR2206" t="str">
        <f>""</f>
        <v/>
      </c>
      <c r="GS2206" t="str">
        <f>""</f>
        <v/>
      </c>
      <c r="GT2206" t="str">
        <f>""</f>
        <v/>
      </c>
      <c r="GU2206" s="1">
        <v>42769</v>
      </c>
      <c r="GV2206" s="1">
        <v>42776</v>
      </c>
      <c r="GW2206" s="2">
        <v>3000</v>
      </c>
      <c r="GY2206" t="s">
        <v>270</v>
      </c>
      <c r="GZ2206" t="s">
        <v>17189</v>
      </c>
      <c r="HF2206" t="str">
        <f>""</f>
        <v/>
      </c>
      <c r="HK2206" t="str">
        <f>""</f>
        <v/>
      </c>
      <c r="HN2206" t="s">
        <v>271</v>
      </c>
      <c r="HP2206" t="str">
        <f>"2017.6599"</f>
        <v>2017.6599</v>
      </c>
      <c r="HQ2206" t="str">
        <f>""</f>
        <v/>
      </c>
      <c r="HR2206" s="1">
        <v>42769</v>
      </c>
      <c r="HS2206" s="1">
        <v>42776</v>
      </c>
      <c r="HT2206" s="2">
        <v>3000</v>
      </c>
      <c r="HU2206" t="s">
        <v>270</v>
      </c>
      <c r="IA2206" t="str">
        <f>"2017.6599"</f>
        <v>2017.6599</v>
      </c>
      <c r="IB2206" t="str">
        <f>""</f>
        <v/>
      </c>
      <c r="IC2206" t="str">
        <f>HYPERLINK("https://web.datatree.com/?/property?propertyId=5478899")</f>
        <v>https://web.datatree.com/?/property?propertyId=5478899</v>
      </c>
    </row>
    <row r="2207" spans="1:237" x14ac:dyDescent="0.25">
      <c r="A2207" t="s">
        <v>17190</v>
      </c>
      <c r="B2207" t="s">
        <v>11133</v>
      </c>
      <c r="C2207" t="s">
        <v>10557</v>
      </c>
      <c r="D2207" t="s">
        <v>3383</v>
      </c>
      <c r="E2207" t="s">
        <v>240</v>
      </c>
      <c r="F2207">
        <v>1</v>
      </c>
      <c r="O2207" t="s">
        <v>17191</v>
      </c>
      <c r="P2207" t="s">
        <v>17190</v>
      </c>
      <c r="Q2207" t="s">
        <v>1181</v>
      </c>
      <c r="T2207" t="s">
        <v>242</v>
      </c>
      <c r="AE2207" t="s">
        <v>243</v>
      </c>
      <c r="AH2207" t="s">
        <v>244</v>
      </c>
      <c r="AK2207" t="s">
        <v>245</v>
      </c>
      <c r="AM2207">
        <v>899</v>
      </c>
      <c r="AP2207" t="s">
        <v>17192</v>
      </c>
      <c r="AQ2207" t="s">
        <v>375</v>
      </c>
      <c r="AS2207" t="s">
        <v>3359</v>
      </c>
      <c r="AT2207" t="s">
        <v>3359</v>
      </c>
      <c r="AU2207" t="s">
        <v>1127</v>
      </c>
      <c r="AV2207" t="str">
        <f>"32725-3546"</f>
        <v>32725-3546</v>
      </c>
      <c r="AW2207" t="s">
        <v>1019</v>
      </c>
      <c r="AX2207" t="s">
        <v>17193</v>
      </c>
      <c r="AY2207" t="s">
        <v>17194</v>
      </c>
      <c r="AZ2207" t="s">
        <v>254</v>
      </c>
      <c r="BA2207" t="s">
        <v>17195</v>
      </c>
      <c r="BB2207" t="str">
        <f>"254-10-008"</f>
        <v>254-10-008</v>
      </c>
      <c r="BC2207" t="str">
        <f>"25410008"</f>
        <v>25410008</v>
      </c>
      <c r="BD2207" t="str">
        <f>"R25410008"</f>
        <v>R25410008</v>
      </c>
      <c r="BE2207">
        <v>4015</v>
      </c>
      <c r="BI2207" t="s">
        <v>256</v>
      </c>
      <c r="BJ2207" t="s">
        <v>651</v>
      </c>
      <c r="BK2207" t="s">
        <v>258</v>
      </c>
      <c r="BL2207">
        <v>1</v>
      </c>
      <c r="BN2207">
        <v>35.141079770556999</v>
      </c>
      <c r="BO2207">
        <v>-113.510509074895</v>
      </c>
      <c r="BP2207" t="s">
        <v>259</v>
      </c>
      <c r="BW2207" t="s">
        <v>8557</v>
      </c>
      <c r="BX2207" t="s">
        <v>8557</v>
      </c>
      <c r="CA2207" t="str">
        <f>"130"</f>
        <v>130</v>
      </c>
      <c r="CC2207">
        <v>0</v>
      </c>
      <c r="CD2207">
        <v>0</v>
      </c>
      <c r="CE2207">
        <v>0</v>
      </c>
      <c r="CF2207">
        <v>0</v>
      </c>
      <c r="CI2207">
        <v>0</v>
      </c>
      <c r="CJ2207">
        <v>0</v>
      </c>
      <c r="CL2207">
        <v>0</v>
      </c>
      <c r="CM2207">
        <v>0</v>
      </c>
      <c r="CN2207">
        <v>0</v>
      </c>
      <c r="CO2207">
        <v>0</v>
      </c>
      <c r="CP2207">
        <v>0</v>
      </c>
      <c r="CQ2207">
        <v>0</v>
      </c>
      <c r="CR2207">
        <v>0</v>
      </c>
      <c r="CS2207">
        <v>0</v>
      </c>
      <c r="CT2207">
        <v>0</v>
      </c>
      <c r="CU2207">
        <v>0</v>
      </c>
      <c r="CX2207">
        <v>0</v>
      </c>
      <c r="CZ2207">
        <v>0</v>
      </c>
      <c r="DB2207">
        <v>0</v>
      </c>
      <c r="DD2207">
        <v>0</v>
      </c>
      <c r="DF2207">
        <v>0</v>
      </c>
      <c r="DK2207">
        <v>0</v>
      </c>
      <c r="DM2207">
        <v>0</v>
      </c>
      <c r="DX2207">
        <v>0</v>
      </c>
      <c r="EC2207" t="s">
        <v>336</v>
      </c>
      <c r="ED2207" t="s">
        <v>337</v>
      </c>
      <c r="EE2207" t="s">
        <v>338</v>
      </c>
      <c r="EG2207">
        <v>435600</v>
      </c>
      <c r="EH2207">
        <v>10</v>
      </c>
      <c r="EI2207">
        <v>0</v>
      </c>
      <c r="EJ2207">
        <v>0</v>
      </c>
      <c r="EK2207">
        <v>0</v>
      </c>
      <c r="EL2207">
        <v>0</v>
      </c>
      <c r="EU2207" t="s">
        <v>264</v>
      </c>
      <c r="EV2207" t="s">
        <v>265</v>
      </c>
      <c r="EW2207" t="s">
        <v>266</v>
      </c>
      <c r="EX2207" s="1">
        <v>40135</v>
      </c>
      <c r="EY2207" t="s">
        <v>267</v>
      </c>
      <c r="EZ2207" t="str">
        <f t="shared" si="116"/>
        <v>FALSE</v>
      </c>
      <c r="FA2207">
        <v>2022</v>
      </c>
      <c r="FB2207">
        <v>2020</v>
      </c>
      <c r="FC2207">
        <v>300</v>
      </c>
      <c r="FD2207" t="s">
        <v>246</v>
      </c>
      <c r="FE2207" t="s">
        <v>246</v>
      </c>
      <c r="FF2207" t="s">
        <v>246</v>
      </c>
      <c r="FG2207" t="s">
        <v>246</v>
      </c>
      <c r="FH2207" t="s">
        <v>246</v>
      </c>
      <c r="FI2207" t="s">
        <v>246</v>
      </c>
      <c r="FJ2207" t="s">
        <v>246</v>
      </c>
      <c r="FK2207" t="s">
        <v>246</v>
      </c>
      <c r="FL2207" t="s">
        <v>246</v>
      </c>
      <c r="FM2207" t="s">
        <v>246</v>
      </c>
      <c r="FN2207" t="s">
        <v>246</v>
      </c>
      <c r="FO2207" t="s">
        <v>246</v>
      </c>
      <c r="FP2207" t="s">
        <v>246</v>
      </c>
      <c r="FQ2207" s="2">
        <v>402</v>
      </c>
      <c r="FR2207" s="2">
        <v>0</v>
      </c>
      <c r="FS2207" s="2">
        <v>0</v>
      </c>
      <c r="FT2207">
        <v>0</v>
      </c>
      <c r="FU2207" s="2">
        <v>2683</v>
      </c>
      <c r="FV2207" s="2">
        <v>2683</v>
      </c>
      <c r="FW2207" s="2">
        <v>0</v>
      </c>
      <c r="FX2207">
        <v>0</v>
      </c>
      <c r="FY2207" s="2">
        <v>0</v>
      </c>
      <c r="FZ2207" s="2">
        <v>0</v>
      </c>
      <c r="GA2207" s="2">
        <v>0</v>
      </c>
      <c r="GB2207">
        <v>0</v>
      </c>
      <c r="GC2207" s="2">
        <v>21.64</v>
      </c>
      <c r="GE2207" s="2">
        <v>2683</v>
      </c>
      <c r="GH2207" t="s">
        <v>289</v>
      </c>
      <c r="GK2207" t="s">
        <v>290</v>
      </c>
      <c r="GL2207" t="s">
        <v>290</v>
      </c>
      <c r="GR2207" t="str">
        <f>""</f>
        <v/>
      </c>
      <c r="GS2207" t="str">
        <f>""</f>
        <v/>
      </c>
      <c r="GT2207" t="str">
        <f>""</f>
        <v/>
      </c>
      <c r="HF2207" t="str">
        <f>""</f>
        <v/>
      </c>
      <c r="HK2207" t="str">
        <f>""</f>
        <v/>
      </c>
      <c r="HN2207" t="s">
        <v>271</v>
      </c>
      <c r="HP2207" t="str">
        <f>""</f>
        <v/>
      </c>
      <c r="HQ2207" t="str">
        <f>""</f>
        <v/>
      </c>
      <c r="IA2207" t="str">
        <f>""</f>
        <v/>
      </c>
      <c r="IB2207" t="str">
        <f>""</f>
        <v/>
      </c>
      <c r="IC2207" t="str">
        <f>HYPERLINK("https://web.datatree.com/?/property?propertyId=5457617")</f>
        <v>https://web.datatree.com/?/property?propertyId=5457617</v>
      </c>
    </row>
    <row r="2208" spans="1:237" x14ac:dyDescent="0.25">
      <c r="A2208" t="s">
        <v>3706</v>
      </c>
      <c r="D2208" t="s">
        <v>3706</v>
      </c>
      <c r="E2208" t="s">
        <v>273</v>
      </c>
      <c r="F2208">
        <v>6</v>
      </c>
      <c r="O2208" t="s">
        <v>3706</v>
      </c>
      <c r="P2208" t="s">
        <v>3706</v>
      </c>
      <c r="R2208" t="s">
        <v>274</v>
      </c>
      <c r="T2208" t="s">
        <v>242</v>
      </c>
      <c r="AE2208" t="s">
        <v>243</v>
      </c>
      <c r="AH2208" t="s">
        <v>244</v>
      </c>
      <c r="AK2208" t="s">
        <v>245</v>
      </c>
      <c r="AL2208" t="s">
        <v>589</v>
      </c>
      <c r="AM2208">
        <v>9345</v>
      </c>
      <c r="AP2208" t="s">
        <v>3600</v>
      </c>
      <c r="AQ2208" t="s">
        <v>491</v>
      </c>
      <c r="AR2208">
        <v>101</v>
      </c>
      <c r="AS2208" t="s">
        <v>398</v>
      </c>
      <c r="AT2208" t="s">
        <v>601</v>
      </c>
      <c r="AU2208" t="s">
        <v>400</v>
      </c>
      <c r="AV2208" t="str">
        <f>"89148-4845"</f>
        <v>89148-4845</v>
      </c>
      <c r="AW2208" t="s">
        <v>2145</v>
      </c>
      <c r="AX2208" t="s">
        <v>3707</v>
      </c>
      <c r="AY2208" t="s">
        <v>3708</v>
      </c>
      <c r="AZ2208" t="s">
        <v>254</v>
      </c>
      <c r="BA2208" t="s">
        <v>17196</v>
      </c>
      <c r="BB2208" t="str">
        <f>"322-03-012"</f>
        <v>322-03-012</v>
      </c>
      <c r="BC2208" t="str">
        <f>"32203012"</f>
        <v>32203012</v>
      </c>
      <c r="BD2208" t="str">
        <f>"R32203012"</f>
        <v>R32203012</v>
      </c>
      <c r="BE2208">
        <v>4015</v>
      </c>
      <c r="BI2208" t="s">
        <v>3710</v>
      </c>
      <c r="BJ2208" t="s">
        <v>257</v>
      </c>
      <c r="BK2208" t="s">
        <v>351</v>
      </c>
      <c r="BL2208">
        <v>3</v>
      </c>
      <c r="BN2208">
        <v>35.232616969247303</v>
      </c>
      <c r="BO2208">
        <v>-113.97393162259699</v>
      </c>
      <c r="CA2208" t="str">
        <f>""</f>
        <v/>
      </c>
      <c r="CC2208">
        <v>0</v>
      </c>
      <c r="CD2208">
        <v>0</v>
      </c>
      <c r="CE2208">
        <v>0</v>
      </c>
      <c r="CF2208">
        <v>0</v>
      </c>
      <c r="CI2208">
        <v>0</v>
      </c>
      <c r="CJ2208">
        <v>0</v>
      </c>
      <c r="CL2208">
        <v>0</v>
      </c>
      <c r="CM2208">
        <v>0</v>
      </c>
      <c r="CN2208">
        <v>0</v>
      </c>
      <c r="CO2208">
        <v>0</v>
      </c>
      <c r="CP2208">
        <v>0</v>
      </c>
      <c r="CQ2208">
        <v>0</v>
      </c>
      <c r="CR2208">
        <v>0</v>
      </c>
      <c r="CS2208">
        <v>0</v>
      </c>
      <c r="CT2208">
        <v>0</v>
      </c>
      <c r="CU2208">
        <v>0</v>
      </c>
      <c r="CX2208">
        <v>0</v>
      </c>
      <c r="CZ2208">
        <v>0</v>
      </c>
      <c r="DB2208">
        <v>0</v>
      </c>
      <c r="DD2208">
        <v>0</v>
      </c>
      <c r="DF2208">
        <v>0</v>
      </c>
      <c r="DK2208">
        <v>0</v>
      </c>
      <c r="DM2208">
        <v>0</v>
      </c>
      <c r="DX2208">
        <v>0</v>
      </c>
      <c r="EC2208" t="s">
        <v>261</v>
      </c>
      <c r="ED2208" t="s">
        <v>354</v>
      </c>
      <c r="EE2208" t="s">
        <v>355</v>
      </c>
      <c r="EG2208">
        <v>435600</v>
      </c>
      <c r="EH2208">
        <v>10</v>
      </c>
      <c r="EI2208">
        <v>0</v>
      </c>
      <c r="EJ2208">
        <v>0</v>
      </c>
      <c r="EK2208">
        <v>0</v>
      </c>
      <c r="EL2208">
        <v>0</v>
      </c>
      <c r="EU2208" t="s">
        <v>264</v>
      </c>
      <c r="EV2208" t="s">
        <v>3711</v>
      </c>
      <c r="EW2208" t="s">
        <v>3712</v>
      </c>
      <c r="EX2208" s="1">
        <v>42053</v>
      </c>
      <c r="EY2208" t="s">
        <v>3239</v>
      </c>
      <c r="EZ2208" t="str">
        <f t="shared" si="116"/>
        <v>FALSE</v>
      </c>
      <c r="FA2208">
        <v>2022</v>
      </c>
      <c r="FB2208">
        <v>2020</v>
      </c>
      <c r="FC2208">
        <v>452</v>
      </c>
      <c r="FD2208" t="s">
        <v>246</v>
      </c>
      <c r="FE2208" t="s">
        <v>246</v>
      </c>
      <c r="FF2208" t="s">
        <v>246</v>
      </c>
      <c r="FG2208" t="s">
        <v>246</v>
      </c>
      <c r="FH2208" t="s">
        <v>246</v>
      </c>
      <c r="FI2208" t="s">
        <v>246</v>
      </c>
      <c r="FJ2208" t="s">
        <v>246</v>
      </c>
      <c r="FK2208" t="s">
        <v>246</v>
      </c>
      <c r="FL2208" t="s">
        <v>246</v>
      </c>
      <c r="FM2208" t="s">
        <v>246</v>
      </c>
      <c r="FN2208" t="s">
        <v>246</v>
      </c>
      <c r="FO2208" t="s">
        <v>246</v>
      </c>
      <c r="FP2208" t="s">
        <v>246</v>
      </c>
      <c r="FQ2208" s="2">
        <v>23843</v>
      </c>
      <c r="FR2208" s="2">
        <v>0</v>
      </c>
      <c r="FS2208" s="2">
        <v>0</v>
      </c>
      <c r="FT2208">
        <v>0</v>
      </c>
      <c r="FU2208" s="2">
        <v>158953</v>
      </c>
      <c r="FV2208" s="2">
        <v>158953</v>
      </c>
      <c r="FW2208" s="2">
        <v>0</v>
      </c>
      <c r="FX2208">
        <v>0</v>
      </c>
      <c r="FY2208" s="2">
        <v>0</v>
      </c>
      <c r="FZ2208" s="2">
        <v>0</v>
      </c>
      <c r="GA2208" s="2">
        <v>0</v>
      </c>
      <c r="GB2208">
        <v>0</v>
      </c>
      <c r="GC2208" s="2">
        <v>851.44</v>
      </c>
      <c r="GE2208" s="2">
        <v>158953</v>
      </c>
      <c r="GH2208" t="s">
        <v>315</v>
      </c>
      <c r="GK2208" t="s">
        <v>3919</v>
      </c>
      <c r="GL2208" t="s">
        <v>359</v>
      </c>
      <c r="GM2208" t="s">
        <v>360</v>
      </c>
      <c r="GR2208" t="str">
        <f>""</f>
        <v/>
      </c>
      <c r="GS2208" t="str">
        <f>""</f>
        <v/>
      </c>
      <c r="GT2208" t="str">
        <f>""</f>
        <v/>
      </c>
      <c r="GV2208" s="1">
        <v>39297</v>
      </c>
      <c r="GW2208" s="2">
        <v>9400000</v>
      </c>
      <c r="GX2208" t="s">
        <v>566</v>
      </c>
      <c r="GY2208" t="s">
        <v>362</v>
      </c>
      <c r="GZ2208" t="s">
        <v>3713</v>
      </c>
      <c r="HF2208" t="str">
        <f>"                    "</f>
        <v xml:space="preserve">                    </v>
      </c>
      <c r="HK2208" t="str">
        <f>"                    "</f>
        <v xml:space="preserve">                    </v>
      </c>
      <c r="HM2208" t="s">
        <v>642</v>
      </c>
      <c r="HN2208" t="s">
        <v>271</v>
      </c>
      <c r="HP2208" t="str">
        <f>"6909.183"</f>
        <v>6909.183</v>
      </c>
      <c r="HQ2208" t="str">
        <f>""</f>
        <v/>
      </c>
      <c r="HS2208" s="1">
        <v>39297</v>
      </c>
      <c r="HT2208" s="2">
        <v>5600000</v>
      </c>
      <c r="HU2208" t="s">
        <v>362</v>
      </c>
      <c r="HW2208" s="2">
        <v>0</v>
      </c>
      <c r="IA2208" t="str">
        <f>"6909.180"</f>
        <v>6909.180</v>
      </c>
      <c r="IB2208" t="str">
        <f>""</f>
        <v/>
      </c>
      <c r="IC2208" t="str">
        <f>HYPERLINK("https://web.datatree.com/?/property?propertyId=5502434")</f>
        <v>https://web.datatree.com/?/property?propertyId=5502434</v>
      </c>
    </row>
    <row r="2209" spans="1:237" x14ac:dyDescent="0.25">
      <c r="A2209" t="s">
        <v>17197</v>
      </c>
      <c r="B2209" t="s">
        <v>17198</v>
      </c>
      <c r="C2209" t="s">
        <v>17198</v>
      </c>
      <c r="D2209" t="s">
        <v>17199</v>
      </c>
      <c r="E2209" t="s">
        <v>240</v>
      </c>
      <c r="F2209">
        <v>1</v>
      </c>
      <c r="O2209" t="s">
        <v>17200</v>
      </c>
      <c r="P2209" t="s">
        <v>17197</v>
      </c>
      <c r="T2209" t="s">
        <v>242</v>
      </c>
      <c r="AE2209" t="s">
        <v>243</v>
      </c>
      <c r="AH2209" t="s">
        <v>244</v>
      </c>
      <c r="AK2209" t="s">
        <v>245</v>
      </c>
      <c r="AM2209">
        <v>263</v>
      </c>
      <c r="AP2209" t="s">
        <v>17201</v>
      </c>
      <c r="AQ2209" t="s">
        <v>302</v>
      </c>
      <c r="AS2209" t="s">
        <v>6982</v>
      </c>
      <c r="AT2209" t="s">
        <v>6982</v>
      </c>
      <c r="AU2209" t="s">
        <v>328</v>
      </c>
      <c r="AV2209" t="str">
        <f>"95762-4473"</f>
        <v>95762-4473</v>
      </c>
      <c r="AW2209" t="s">
        <v>2057</v>
      </c>
      <c r="AX2209" t="s">
        <v>17202</v>
      </c>
      <c r="AY2209" t="s">
        <v>17203</v>
      </c>
      <c r="AZ2209" t="s">
        <v>254</v>
      </c>
      <c r="BA2209" t="s">
        <v>17204</v>
      </c>
      <c r="BB2209" t="str">
        <f>"306-27-038"</f>
        <v>306-27-038</v>
      </c>
      <c r="BC2209" t="str">
        <f>"30627038"</f>
        <v>30627038</v>
      </c>
      <c r="BD2209" t="str">
        <f>"R30627038"</f>
        <v>R30627038</v>
      </c>
      <c r="BE2209">
        <v>4015</v>
      </c>
      <c r="BJ2209" t="s">
        <v>257</v>
      </c>
      <c r="BK2209" t="s">
        <v>559</v>
      </c>
      <c r="BL2209">
        <v>32</v>
      </c>
      <c r="BN2209">
        <v>35.1608805387812</v>
      </c>
      <c r="BO2209">
        <v>-114.22392409093401</v>
      </c>
      <c r="BW2209" t="s">
        <v>560</v>
      </c>
      <c r="BX2209" t="s">
        <v>560</v>
      </c>
      <c r="CA2209" t="str">
        <f>""</f>
        <v/>
      </c>
      <c r="CC2209">
        <v>0</v>
      </c>
      <c r="CD2209">
        <v>0</v>
      </c>
      <c r="CE2209">
        <v>0</v>
      </c>
      <c r="CF2209">
        <v>0</v>
      </c>
      <c r="CI2209">
        <v>0</v>
      </c>
      <c r="CJ2209">
        <v>0</v>
      </c>
      <c r="CL2209">
        <v>0</v>
      </c>
      <c r="CM2209">
        <v>0</v>
      </c>
      <c r="CN2209">
        <v>0</v>
      </c>
      <c r="CO2209">
        <v>0</v>
      </c>
      <c r="CP2209">
        <v>0</v>
      </c>
      <c r="CQ2209">
        <v>0</v>
      </c>
      <c r="CR2209">
        <v>0</v>
      </c>
      <c r="CS2209">
        <v>0</v>
      </c>
      <c r="CT2209">
        <v>0</v>
      </c>
      <c r="CU2209">
        <v>0</v>
      </c>
      <c r="CX2209">
        <v>0</v>
      </c>
      <c r="CZ2209">
        <v>0</v>
      </c>
      <c r="DB2209">
        <v>0</v>
      </c>
      <c r="DD2209">
        <v>0</v>
      </c>
      <c r="DF2209">
        <v>0</v>
      </c>
      <c r="DK2209">
        <v>0</v>
      </c>
      <c r="DM2209">
        <v>0</v>
      </c>
      <c r="DX2209">
        <v>0</v>
      </c>
      <c r="EC2209" t="s">
        <v>336</v>
      </c>
      <c r="ED2209" t="s">
        <v>561</v>
      </c>
      <c r="EE2209" t="s">
        <v>598</v>
      </c>
      <c r="EG2209">
        <v>435600</v>
      </c>
      <c r="EH2209">
        <v>10</v>
      </c>
      <c r="EI2209">
        <v>0</v>
      </c>
      <c r="EJ2209">
        <v>0</v>
      </c>
      <c r="EK2209">
        <v>0</v>
      </c>
      <c r="EL2209">
        <v>0</v>
      </c>
      <c r="EU2209" t="s">
        <v>264</v>
      </c>
      <c r="EV2209" t="s">
        <v>564</v>
      </c>
      <c r="EW2209" t="s">
        <v>565</v>
      </c>
      <c r="EX2209" s="1">
        <v>42340</v>
      </c>
      <c r="EY2209" t="s">
        <v>267</v>
      </c>
      <c r="EZ2209" t="str">
        <f t="shared" si="116"/>
        <v>FALSE</v>
      </c>
      <c r="FA2209">
        <v>2022</v>
      </c>
      <c r="FB2209">
        <v>2020</v>
      </c>
      <c r="FC2209">
        <v>430</v>
      </c>
      <c r="FD2209" t="s">
        <v>246</v>
      </c>
      <c r="FE2209" t="s">
        <v>246</v>
      </c>
      <c r="FF2209" t="s">
        <v>246</v>
      </c>
      <c r="FG2209" t="s">
        <v>246</v>
      </c>
      <c r="FH2209" t="s">
        <v>246</v>
      </c>
      <c r="FI2209" t="s">
        <v>246</v>
      </c>
      <c r="FJ2209" t="s">
        <v>246</v>
      </c>
      <c r="FK2209" t="s">
        <v>246</v>
      </c>
      <c r="FL2209" t="s">
        <v>246</v>
      </c>
      <c r="FM2209" t="s">
        <v>246</v>
      </c>
      <c r="FN2209" t="s">
        <v>246</v>
      </c>
      <c r="FO2209" t="s">
        <v>246</v>
      </c>
      <c r="FP2209" t="s">
        <v>246</v>
      </c>
      <c r="FQ2209" s="2">
        <v>2135</v>
      </c>
      <c r="FR2209" s="2">
        <v>0</v>
      </c>
      <c r="FS2209" s="2">
        <v>0</v>
      </c>
      <c r="FT2209">
        <v>0</v>
      </c>
      <c r="FU2209" s="2">
        <v>14234</v>
      </c>
      <c r="FV2209" s="2">
        <v>14234</v>
      </c>
      <c r="FW2209" s="2">
        <v>0</v>
      </c>
      <c r="FX2209">
        <v>0</v>
      </c>
      <c r="FY2209" s="2">
        <v>0</v>
      </c>
      <c r="FZ2209" s="2">
        <v>0</v>
      </c>
      <c r="GA2209" s="2">
        <v>0</v>
      </c>
      <c r="GB2209">
        <v>0</v>
      </c>
      <c r="GC2209" s="2">
        <v>175.12</v>
      </c>
      <c r="GE2209" s="2">
        <v>14234</v>
      </c>
      <c r="GF2209">
        <v>19</v>
      </c>
      <c r="GH2209" t="s">
        <v>315</v>
      </c>
      <c r="GK2209" t="s">
        <v>317</v>
      </c>
      <c r="GL2209" t="s">
        <v>317</v>
      </c>
      <c r="GM2209" t="s">
        <v>318</v>
      </c>
      <c r="GR2209" t="str">
        <f>""</f>
        <v/>
      </c>
      <c r="GS2209" t="str">
        <f>""</f>
        <v/>
      </c>
      <c r="GT2209" t="str">
        <f>""</f>
        <v/>
      </c>
      <c r="GU2209" s="1">
        <v>38986</v>
      </c>
      <c r="GV2209" s="1">
        <v>39006</v>
      </c>
      <c r="GW2209" s="2">
        <v>150000</v>
      </c>
      <c r="GX2209" t="s">
        <v>566</v>
      </c>
      <c r="GY2209" t="s">
        <v>567</v>
      </c>
      <c r="GZ2209" t="s">
        <v>17205</v>
      </c>
      <c r="HB2209" s="2">
        <v>75000</v>
      </c>
      <c r="HC2209" t="s">
        <v>569</v>
      </c>
      <c r="HE2209" t="s">
        <v>570</v>
      </c>
      <c r="HF2209" t="str">
        <f>"6498.614"</f>
        <v>6498.614</v>
      </c>
      <c r="HK2209" t="str">
        <f>"                    "</f>
        <v xml:space="preserve">                    </v>
      </c>
      <c r="HL2209" t="s">
        <v>17206</v>
      </c>
      <c r="HM2209" t="s">
        <v>642</v>
      </c>
      <c r="HN2209" t="s">
        <v>271</v>
      </c>
      <c r="HP2209" t="str">
        <f>"6498.610"</f>
        <v>6498.610</v>
      </c>
      <c r="HQ2209" t="str">
        <f>""</f>
        <v/>
      </c>
      <c r="HR2209" s="1">
        <v>38511</v>
      </c>
      <c r="HS2209" s="1">
        <v>38518</v>
      </c>
      <c r="HT2209" s="2">
        <v>35000</v>
      </c>
      <c r="HU2209" t="s">
        <v>567</v>
      </c>
      <c r="HV2209" t="s">
        <v>17207</v>
      </c>
      <c r="HW2209" s="2">
        <v>35000</v>
      </c>
      <c r="HX2209" t="s">
        <v>569</v>
      </c>
      <c r="HY2209" t="s">
        <v>570</v>
      </c>
      <c r="IA2209" t="str">
        <f>"5660.133"</f>
        <v>5660.133</v>
      </c>
      <c r="IB2209" t="str">
        <f>""</f>
        <v/>
      </c>
      <c r="IC2209" t="str">
        <f>HYPERLINK("https://web.datatree.com/?/property?propertyId=5506424")</f>
        <v>https://web.datatree.com/?/property?propertyId=5506424</v>
      </c>
    </row>
    <row r="2210" spans="1:237" x14ac:dyDescent="0.25">
      <c r="A2210" t="s">
        <v>2571</v>
      </c>
      <c r="B2210" t="s">
        <v>2572</v>
      </c>
      <c r="C2210" t="s">
        <v>2572</v>
      </c>
      <c r="D2210" t="s">
        <v>2573</v>
      </c>
      <c r="E2210" t="s">
        <v>240</v>
      </c>
      <c r="F2210">
        <v>6</v>
      </c>
      <c r="G2210" t="s">
        <v>17208</v>
      </c>
      <c r="H2210" t="s">
        <v>17209</v>
      </c>
      <c r="I2210" t="s">
        <v>3597</v>
      </c>
      <c r="J2210" t="s">
        <v>2573</v>
      </c>
      <c r="K2210" t="s">
        <v>240</v>
      </c>
      <c r="L2210">
        <v>1</v>
      </c>
      <c r="O2210" t="s">
        <v>17210</v>
      </c>
      <c r="P2210" t="s">
        <v>17211</v>
      </c>
      <c r="R2210" t="s">
        <v>300</v>
      </c>
      <c r="T2210" t="s">
        <v>242</v>
      </c>
      <c r="AE2210" t="s">
        <v>243</v>
      </c>
      <c r="AH2210" t="s">
        <v>244</v>
      </c>
      <c r="AK2210" t="s">
        <v>245</v>
      </c>
      <c r="AM2210">
        <v>376</v>
      </c>
      <c r="AP2210" t="s">
        <v>2575</v>
      </c>
      <c r="AQ2210" t="s">
        <v>375</v>
      </c>
      <c r="AR2210" t="s">
        <v>2576</v>
      </c>
      <c r="AS2210" t="s">
        <v>2577</v>
      </c>
      <c r="AT2210" t="s">
        <v>1631</v>
      </c>
      <c r="AU2210" t="s">
        <v>2193</v>
      </c>
      <c r="AV2210" t="str">
        <f>"11231-5041"</f>
        <v>11231-5041</v>
      </c>
      <c r="AW2210" t="s">
        <v>1451</v>
      </c>
      <c r="AX2210" t="s">
        <v>2578</v>
      </c>
      <c r="AY2210" t="s">
        <v>2579</v>
      </c>
      <c r="AZ2210" t="s">
        <v>254</v>
      </c>
      <c r="BA2210" t="s">
        <v>17212</v>
      </c>
      <c r="BB2210" t="str">
        <f>"102-39-005"</f>
        <v>102-39-005</v>
      </c>
      <c r="BC2210" t="str">
        <f>"10239005"</f>
        <v>10239005</v>
      </c>
      <c r="BD2210" t="str">
        <f>"R10239005"</f>
        <v>R10239005</v>
      </c>
      <c r="BE2210">
        <v>4015</v>
      </c>
      <c r="BI2210" t="s">
        <v>256</v>
      </c>
      <c r="BJ2210" t="s">
        <v>424</v>
      </c>
      <c r="BK2210" t="s">
        <v>258</v>
      </c>
      <c r="BL2210">
        <v>35</v>
      </c>
      <c r="BN2210">
        <v>34.603517825011401</v>
      </c>
      <c r="BO2210">
        <v>-113.48432978995601</v>
      </c>
      <c r="BP2210" t="s">
        <v>994</v>
      </c>
      <c r="BW2210" t="s">
        <v>995</v>
      </c>
      <c r="BX2210" t="s">
        <v>995</v>
      </c>
      <c r="CA2210" t="str">
        <f>"69"</f>
        <v>69</v>
      </c>
      <c r="CC2210">
        <v>0</v>
      </c>
      <c r="CD2210">
        <v>0</v>
      </c>
      <c r="CE2210">
        <v>0</v>
      </c>
      <c r="CF2210">
        <v>0</v>
      </c>
      <c r="CI2210">
        <v>0</v>
      </c>
      <c r="CJ2210">
        <v>0</v>
      </c>
      <c r="CL2210">
        <v>0</v>
      </c>
      <c r="CM2210">
        <v>0</v>
      </c>
      <c r="CN2210">
        <v>0</v>
      </c>
      <c r="CO2210">
        <v>0</v>
      </c>
      <c r="CP2210">
        <v>0</v>
      </c>
      <c r="CQ2210">
        <v>0</v>
      </c>
      <c r="CR2210">
        <v>0</v>
      </c>
      <c r="CS2210">
        <v>0</v>
      </c>
      <c r="CT2210">
        <v>0</v>
      </c>
      <c r="CU2210">
        <v>0</v>
      </c>
      <c r="CX2210">
        <v>0</v>
      </c>
      <c r="CZ2210">
        <v>0</v>
      </c>
      <c r="DB2210">
        <v>0</v>
      </c>
      <c r="DD2210">
        <v>0</v>
      </c>
      <c r="DF2210">
        <v>0</v>
      </c>
      <c r="DK2210">
        <v>0</v>
      </c>
      <c r="DM2210">
        <v>0</v>
      </c>
      <c r="DX2210">
        <v>0</v>
      </c>
      <c r="EC2210" t="s">
        <v>261</v>
      </c>
      <c r="ED2210" t="s">
        <v>262</v>
      </c>
      <c r="EE2210" t="s">
        <v>263</v>
      </c>
      <c r="EG2210">
        <v>435600</v>
      </c>
      <c r="EH2210">
        <v>10</v>
      </c>
      <c r="EI2210">
        <v>0</v>
      </c>
      <c r="EJ2210">
        <v>0</v>
      </c>
      <c r="EK2210">
        <v>0</v>
      </c>
      <c r="EL2210">
        <v>0</v>
      </c>
      <c r="EU2210" t="s">
        <v>264</v>
      </c>
      <c r="EV2210" t="s">
        <v>427</v>
      </c>
      <c r="EW2210" t="s">
        <v>428</v>
      </c>
      <c r="EX2210" s="1">
        <v>40135</v>
      </c>
      <c r="EY2210" t="s">
        <v>267</v>
      </c>
      <c r="EZ2210" t="str">
        <f t="shared" si="116"/>
        <v>FALSE</v>
      </c>
      <c r="FA2210">
        <v>2022</v>
      </c>
      <c r="FB2210">
        <v>2020</v>
      </c>
      <c r="FC2210">
        <v>600</v>
      </c>
      <c r="FD2210" t="s">
        <v>246</v>
      </c>
      <c r="FE2210" t="s">
        <v>246</v>
      </c>
      <c r="FF2210" t="s">
        <v>246</v>
      </c>
      <c r="FG2210" t="s">
        <v>246</v>
      </c>
      <c r="FH2210" t="s">
        <v>246</v>
      </c>
      <c r="FI2210" t="s">
        <v>246</v>
      </c>
      <c r="FJ2210" t="s">
        <v>246</v>
      </c>
      <c r="FK2210" t="s">
        <v>246</v>
      </c>
      <c r="FL2210" t="s">
        <v>246</v>
      </c>
      <c r="FM2210" t="s">
        <v>246</v>
      </c>
      <c r="FN2210" t="s">
        <v>246</v>
      </c>
      <c r="FO2210" t="s">
        <v>246</v>
      </c>
      <c r="FP2210" t="s">
        <v>246</v>
      </c>
      <c r="FQ2210" s="2">
        <v>509</v>
      </c>
      <c r="FR2210" s="2">
        <v>0</v>
      </c>
      <c r="FS2210" s="2">
        <v>0</v>
      </c>
      <c r="FT2210">
        <v>0</v>
      </c>
      <c r="FU2210" s="2">
        <v>3391</v>
      </c>
      <c r="FV2210" s="2">
        <v>3391</v>
      </c>
      <c r="FW2210" s="2">
        <v>0</v>
      </c>
      <c r="FX2210">
        <v>0</v>
      </c>
      <c r="FY2210" s="2">
        <v>0</v>
      </c>
      <c r="FZ2210" s="2">
        <v>0</v>
      </c>
      <c r="GA2210" s="2">
        <v>0</v>
      </c>
      <c r="GB2210">
        <v>0</v>
      </c>
      <c r="GC2210" s="2">
        <v>31.56</v>
      </c>
      <c r="GE2210" s="2">
        <v>3391</v>
      </c>
      <c r="GH2210" t="s">
        <v>289</v>
      </c>
      <c r="GK2210" t="s">
        <v>290</v>
      </c>
      <c r="GL2210" t="s">
        <v>290</v>
      </c>
      <c r="GR2210" t="str">
        <f>""</f>
        <v/>
      </c>
      <c r="GS2210" t="str">
        <f>""</f>
        <v/>
      </c>
      <c r="GT2210" t="str">
        <f>""</f>
        <v/>
      </c>
      <c r="HF2210" t="str">
        <f>""</f>
        <v/>
      </c>
      <c r="HK2210" t="str">
        <f>""</f>
        <v/>
      </c>
      <c r="HN2210" t="s">
        <v>271</v>
      </c>
      <c r="HP2210" t="str">
        <f>""</f>
        <v/>
      </c>
      <c r="HQ2210" t="str">
        <f>""</f>
        <v/>
      </c>
      <c r="IA2210" t="str">
        <f>""</f>
        <v/>
      </c>
      <c r="IB2210" t="str">
        <f>""</f>
        <v/>
      </c>
      <c r="IC2210" t="str">
        <f>HYPERLINK("https://web.datatree.com/?/property?propertyId=5458032")</f>
        <v>https://web.datatree.com/?/property?propertyId=5458032</v>
      </c>
    </row>
    <row r="2211" spans="1:237" x14ac:dyDescent="0.25">
      <c r="A2211" t="s">
        <v>17213</v>
      </c>
      <c r="B2211" t="s">
        <v>13059</v>
      </c>
      <c r="C2211" t="s">
        <v>3795</v>
      </c>
      <c r="D2211" t="s">
        <v>17214</v>
      </c>
      <c r="E2211" t="s">
        <v>240</v>
      </c>
      <c r="F2211">
        <v>2</v>
      </c>
      <c r="O2211" t="s">
        <v>17215</v>
      </c>
      <c r="P2211" t="s">
        <v>17213</v>
      </c>
      <c r="Q2211" t="s">
        <v>1373</v>
      </c>
      <c r="T2211" t="s">
        <v>242</v>
      </c>
      <c r="AE2211" t="s">
        <v>243</v>
      </c>
      <c r="AH2211" t="s">
        <v>244</v>
      </c>
      <c r="AK2211" t="s">
        <v>245</v>
      </c>
      <c r="AL2211" t="s">
        <v>246</v>
      </c>
      <c r="AM2211">
        <v>9041</v>
      </c>
      <c r="AP2211" t="s">
        <v>614</v>
      </c>
      <c r="AQ2211" t="s">
        <v>248</v>
      </c>
      <c r="AS2211" t="s">
        <v>591</v>
      </c>
      <c r="AT2211" t="s">
        <v>591</v>
      </c>
      <c r="AU2211" t="s">
        <v>243</v>
      </c>
      <c r="AV2211" t="str">
        <f>"85051-3312"</f>
        <v>85051-3312</v>
      </c>
      <c r="AW2211" t="s">
        <v>957</v>
      </c>
      <c r="AX2211" t="s">
        <v>17216</v>
      </c>
      <c r="AY2211" t="s">
        <v>17217</v>
      </c>
      <c r="AZ2211" t="s">
        <v>254</v>
      </c>
      <c r="BA2211" t="s">
        <v>17218</v>
      </c>
      <c r="BB2211" t="str">
        <f>"351-21-094"</f>
        <v>351-21-094</v>
      </c>
      <c r="BC2211" t="str">
        <f>"35121094"</f>
        <v>35121094</v>
      </c>
      <c r="BD2211" t="str">
        <f>"R35121094"</f>
        <v>R35121094</v>
      </c>
      <c r="BE2211">
        <v>4015</v>
      </c>
      <c r="BJ2211" t="s">
        <v>333</v>
      </c>
      <c r="BK2211" t="s">
        <v>310</v>
      </c>
      <c r="BL2211">
        <v>33</v>
      </c>
      <c r="BN2211">
        <v>35.419243174622302</v>
      </c>
      <c r="BO2211">
        <v>-114.414029805602</v>
      </c>
      <c r="BP2211" t="s">
        <v>1042</v>
      </c>
      <c r="BQ2211">
        <v>4</v>
      </c>
      <c r="BW2211" t="s">
        <v>1043</v>
      </c>
      <c r="BX2211" t="s">
        <v>1043</v>
      </c>
      <c r="CA2211" t="str">
        <f>"112|1"</f>
        <v>112|1</v>
      </c>
      <c r="CC2211">
        <v>0</v>
      </c>
      <c r="CD2211">
        <v>0</v>
      </c>
      <c r="CE2211">
        <v>0</v>
      </c>
      <c r="CF2211">
        <v>0</v>
      </c>
      <c r="CI2211">
        <v>0</v>
      </c>
      <c r="CJ2211">
        <v>0</v>
      </c>
      <c r="CL2211">
        <v>0</v>
      </c>
      <c r="CM2211">
        <v>0</v>
      </c>
      <c r="CN2211">
        <v>0</v>
      </c>
      <c r="CO2211">
        <v>0</v>
      </c>
      <c r="CP2211">
        <v>0</v>
      </c>
      <c r="CQ2211">
        <v>0</v>
      </c>
      <c r="CR2211">
        <v>0</v>
      </c>
      <c r="CS2211">
        <v>0</v>
      </c>
      <c r="CT2211">
        <v>0</v>
      </c>
      <c r="CU2211">
        <v>0</v>
      </c>
      <c r="CX2211">
        <v>0</v>
      </c>
      <c r="CZ2211">
        <v>0</v>
      </c>
      <c r="DB2211">
        <v>0</v>
      </c>
      <c r="DD2211">
        <v>0</v>
      </c>
      <c r="DF2211">
        <v>0</v>
      </c>
      <c r="DK2211">
        <v>0</v>
      </c>
      <c r="DM2211">
        <v>0</v>
      </c>
      <c r="DX2211">
        <v>0</v>
      </c>
      <c r="EC2211" t="s">
        <v>336</v>
      </c>
      <c r="ED2211" t="s">
        <v>337</v>
      </c>
      <c r="EE2211" t="s">
        <v>338</v>
      </c>
      <c r="EG2211">
        <v>435600</v>
      </c>
      <c r="EH2211">
        <v>10</v>
      </c>
      <c r="EI2211">
        <v>0</v>
      </c>
      <c r="EJ2211">
        <v>0</v>
      </c>
      <c r="EK2211">
        <v>0</v>
      </c>
      <c r="EL2211">
        <v>0</v>
      </c>
      <c r="EU2211" t="s">
        <v>264</v>
      </c>
      <c r="EV2211" t="s">
        <v>339</v>
      </c>
      <c r="EW2211" t="s">
        <v>340</v>
      </c>
      <c r="EX2211" s="1">
        <v>40135</v>
      </c>
      <c r="EY2211" t="s">
        <v>267</v>
      </c>
      <c r="EZ2211" t="str">
        <f t="shared" si="116"/>
        <v>FALSE</v>
      </c>
      <c r="FA2211">
        <v>2022</v>
      </c>
      <c r="FB2211">
        <v>2020</v>
      </c>
      <c r="FC2211">
        <v>400</v>
      </c>
      <c r="FD2211" t="s">
        <v>246</v>
      </c>
      <c r="FE2211" t="s">
        <v>246</v>
      </c>
      <c r="FF2211" t="s">
        <v>246</v>
      </c>
      <c r="FG2211" t="s">
        <v>246</v>
      </c>
      <c r="FH2211" t="s">
        <v>246</v>
      </c>
      <c r="FI2211" t="s">
        <v>246</v>
      </c>
      <c r="FJ2211" t="s">
        <v>246</v>
      </c>
      <c r="FK2211" t="s">
        <v>246</v>
      </c>
      <c r="FL2211" t="s">
        <v>246</v>
      </c>
      <c r="FM2211" t="s">
        <v>246</v>
      </c>
      <c r="FN2211" t="s">
        <v>246</v>
      </c>
      <c r="FO2211" t="s">
        <v>246</v>
      </c>
      <c r="FP2211" t="s">
        <v>246</v>
      </c>
      <c r="FQ2211" s="2">
        <v>764</v>
      </c>
      <c r="FR2211" s="2">
        <v>0</v>
      </c>
      <c r="FS2211" s="2">
        <v>0</v>
      </c>
      <c r="FT2211">
        <v>0</v>
      </c>
      <c r="FU2211" s="2">
        <v>5090</v>
      </c>
      <c r="FV2211" s="2">
        <v>5090</v>
      </c>
      <c r="FW2211" s="2">
        <v>0</v>
      </c>
      <c r="FX2211">
        <v>0</v>
      </c>
      <c r="FY2211" s="2">
        <v>0</v>
      </c>
      <c r="FZ2211" s="2">
        <v>0</v>
      </c>
      <c r="GA2211" s="2">
        <v>0</v>
      </c>
      <c r="GB2211">
        <v>0</v>
      </c>
      <c r="GC2211" s="2">
        <v>101.82</v>
      </c>
      <c r="GE2211" s="2">
        <v>5090</v>
      </c>
      <c r="GF2211">
        <v>13</v>
      </c>
      <c r="GH2211" t="s">
        <v>315</v>
      </c>
      <c r="GK2211" t="s">
        <v>316</v>
      </c>
      <c r="GL2211" t="s">
        <v>317</v>
      </c>
      <c r="GM2211" t="s">
        <v>318</v>
      </c>
      <c r="GO2211" s="1">
        <v>39590</v>
      </c>
      <c r="GP2211" s="2">
        <v>0</v>
      </c>
      <c r="GQ2211" t="s">
        <v>319</v>
      </c>
      <c r="GR2211" t="str">
        <f>"                    "</f>
        <v xml:space="preserve">                    </v>
      </c>
      <c r="GS2211" t="str">
        <f>"7208.706"</f>
        <v>7208.706</v>
      </c>
      <c r="GT2211" t="str">
        <f>""</f>
        <v/>
      </c>
      <c r="HF2211" t="str">
        <f>""</f>
        <v/>
      </c>
      <c r="HK2211" t="str">
        <f>""</f>
        <v/>
      </c>
      <c r="HN2211" t="s">
        <v>271</v>
      </c>
      <c r="HP2211" t="str">
        <f>""</f>
        <v/>
      </c>
      <c r="HQ2211" t="str">
        <f>""</f>
        <v/>
      </c>
      <c r="IA2211" t="str">
        <f>""</f>
        <v/>
      </c>
      <c r="IB2211" t="str">
        <f>""</f>
        <v/>
      </c>
      <c r="IC2211" t="str">
        <f>HYPERLINK("https://web.datatree.com/?/property?propertyId=5483381")</f>
        <v>https://web.datatree.com/?/property?propertyId=5483381</v>
      </c>
    </row>
    <row r="2212" spans="1:237" x14ac:dyDescent="0.25">
      <c r="A2212" t="s">
        <v>3921</v>
      </c>
      <c r="B2212" t="s">
        <v>3922</v>
      </c>
      <c r="C2212" t="s">
        <v>3922</v>
      </c>
      <c r="D2212" t="s">
        <v>3923</v>
      </c>
      <c r="E2212" t="s">
        <v>240</v>
      </c>
      <c r="F2212">
        <v>4</v>
      </c>
      <c r="O2212" t="s">
        <v>3924</v>
      </c>
      <c r="P2212" t="s">
        <v>3921</v>
      </c>
      <c r="Q2212" t="s">
        <v>2411</v>
      </c>
      <c r="R2212" t="s">
        <v>2261</v>
      </c>
      <c r="T2212" t="s">
        <v>242</v>
      </c>
      <c r="AE2212" t="s">
        <v>243</v>
      </c>
      <c r="AH2212" t="s">
        <v>244</v>
      </c>
      <c r="AK2212" t="s">
        <v>245</v>
      </c>
      <c r="AM2212">
        <v>440</v>
      </c>
      <c r="AP2212" t="s">
        <v>3925</v>
      </c>
      <c r="AQ2212" t="s">
        <v>302</v>
      </c>
      <c r="AS2212" t="s">
        <v>1909</v>
      </c>
      <c r="AT2212" t="s">
        <v>1909</v>
      </c>
      <c r="AU2212" t="s">
        <v>400</v>
      </c>
      <c r="AV2212" t="str">
        <f>"89002-9202"</f>
        <v>89002-9202</v>
      </c>
      <c r="AW2212" t="s">
        <v>3926</v>
      </c>
      <c r="AX2212" t="s">
        <v>3927</v>
      </c>
      <c r="AY2212" t="s">
        <v>3928</v>
      </c>
      <c r="AZ2212" t="s">
        <v>254</v>
      </c>
      <c r="BA2212" t="s">
        <v>17219</v>
      </c>
      <c r="BB2212" t="str">
        <f>"317-15-070"</f>
        <v>317-15-070</v>
      </c>
      <c r="BC2212" t="str">
        <f>"31715070"</f>
        <v>31715070</v>
      </c>
      <c r="BD2212" t="str">
        <f>"R31715070"</f>
        <v>R31715070</v>
      </c>
      <c r="BE2212">
        <v>4015</v>
      </c>
      <c r="BJ2212" t="s">
        <v>309</v>
      </c>
      <c r="BK2212" t="s">
        <v>310</v>
      </c>
      <c r="BL2212">
        <v>25</v>
      </c>
      <c r="BN2212">
        <v>35.521800909162302</v>
      </c>
      <c r="BO2212">
        <v>-114.37032917738701</v>
      </c>
      <c r="BP2212" t="s">
        <v>1267</v>
      </c>
      <c r="BQ2212">
        <v>7</v>
      </c>
      <c r="BW2212" t="s">
        <v>2894</v>
      </c>
      <c r="BX2212" t="s">
        <v>2894</v>
      </c>
      <c r="CA2212" t="str">
        <f>"84|93"</f>
        <v>84|93</v>
      </c>
      <c r="CC2212">
        <v>0</v>
      </c>
      <c r="CD2212">
        <v>0</v>
      </c>
      <c r="CE2212">
        <v>0</v>
      </c>
      <c r="CF2212">
        <v>0</v>
      </c>
      <c r="CI2212">
        <v>0</v>
      </c>
      <c r="CJ2212">
        <v>0</v>
      </c>
      <c r="CL2212">
        <v>0</v>
      </c>
      <c r="CM2212">
        <v>0</v>
      </c>
      <c r="CN2212">
        <v>0</v>
      </c>
      <c r="CO2212">
        <v>0</v>
      </c>
      <c r="CP2212">
        <v>0</v>
      </c>
      <c r="CQ2212">
        <v>0</v>
      </c>
      <c r="CR2212">
        <v>0</v>
      </c>
      <c r="CS2212">
        <v>0</v>
      </c>
      <c r="CT2212">
        <v>0</v>
      </c>
      <c r="CU2212">
        <v>0</v>
      </c>
      <c r="CX2212">
        <v>0</v>
      </c>
      <c r="CZ2212">
        <v>0</v>
      </c>
      <c r="DB2212">
        <v>0</v>
      </c>
      <c r="DD2212">
        <v>0</v>
      </c>
      <c r="DF2212">
        <v>0</v>
      </c>
      <c r="DK2212">
        <v>0</v>
      </c>
      <c r="DM2212">
        <v>0</v>
      </c>
      <c r="DX2212">
        <v>0</v>
      </c>
      <c r="EC2212" t="s">
        <v>261</v>
      </c>
      <c r="ED2212" t="s">
        <v>262</v>
      </c>
      <c r="EE2212" t="s">
        <v>263</v>
      </c>
      <c r="EG2212">
        <v>435600</v>
      </c>
      <c r="EH2212">
        <v>10</v>
      </c>
      <c r="EI2212">
        <v>0</v>
      </c>
      <c r="EJ2212">
        <v>0</v>
      </c>
      <c r="EK2212">
        <v>0</v>
      </c>
      <c r="EL2212">
        <v>0</v>
      </c>
      <c r="EU2212" t="s">
        <v>264</v>
      </c>
      <c r="EV2212" t="s">
        <v>313</v>
      </c>
      <c r="EW2212" t="s">
        <v>314</v>
      </c>
      <c r="EX2212" s="1">
        <v>40135</v>
      </c>
      <c r="EY2212" t="s">
        <v>267</v>
      </c>
      <c r="EZ2212" t="str">
        <f t="shared" si="116"/>
        <v>FALSE</v>
      </c>
      <c r="FA2212">
        <v>2022</v>
      </c>
      <c r="FB2212">
        <v>2020</v>
      </c>
      <c r="FC2212">
        <v>400</v>
      </c>
      <c r="FD2212" t="s">
        <v>246</v>
      </c>
      <c r="FE2212" t="s">
        <v>246</v>
      </c>
      <c r="FF2212" t="s">
        <v>246</v>
      </c>
      <c r="FG2212" t="s">
        <v>246</v>
      </c>
      <c r="FH2212" t="s">
        <v>246</v>
      </c>
      <c r="FI2212" t="s">
        <v>246</v>
      </c>
      <c r="FJ2212" t="s">
        <v>246</v>
      </c>
      <c r="FK2212" t="s">
        <v>246</v>
      </c>
      <c r="FL2212" t="s">
        <v>246</v>
      </c>
      <c r="FM2212" t="s">
        <v>246</v>
      </c>
      <c r="FN2212" t="s">
        <v>246</v>
      </c>
      <c r="FO2212" t="s">
        <v>246</v>
      </c>
      <c r="FP2212" t="s">
        <v>246</v>
      </c>
      <c r="FQ2212" s="2">
        <v>2030</v>
      </c>
      <c r="FR2212" s="2">
        <v>0</v>
      </c>
      <c r="FS2212" s="2">
        <v>0</v>
      </c>
      <c r="FT2212">
        <v>0</v>
      </c>
      <c r="FU2212" s="2">
        <v>13530</v>
      </c>
      <c r="FV2212" s="2">
        <v>13530</v>
      </c>
      <c r="FW2212" s="2">
        <v>0</v>
      </c>
      <c r="FX2212">
        <v>0</v>
      </c>
      <c r="FY2212" s="2">
        <v>0</v>
      </c>
      <c r="FZ2212" s="2">
        <v>0</v>
      </c>
      <c r="GA2212" s="2">
        <v>0</v>
      </c>
      <c r="GB2212">
        <v>0</v>
      </c>
      <c r="GC2212" s="2">
        <v>122.66</v>
      </c>
      <c r="GE2212" s="2">
        <v>13530</v>
      </c>
      <c r="GH2212" t="s">
        <v>315</v>
      </c>
      <c r="GK2212" t="s">
        <v>316</v>
      </c>
      <c r="GL2212" t="s">
        <v>317</v>
      </c>
      <c r="GM2212" t="s">
        <v>318</v>
      </c>
      <c r="GN2212" s="1">
        <v>43950</v>
      </c>
      <c r="GO2212" s="1">
        <v>43956</v>
      </c>
      <c r="GQ2212" t="s">
        <v>412</v>
      </c>
      <c r="GR2212" t="str">
        <f>"2020.25071"</f>
        <v>2020.25071</v>
      </c>
      <c r="GS2212" t="str">
        <f>"2020.25070"</f>
        <v>2020.25070</v>
      </c>
      <c r="GT2212" t="str">
        <f>""</f>
        <v/>
      </c>
      <c r="GU2212" s="1">
        <v>43941</v>
      </c>
      <c r="GV2212" s="1">
        <v>43956</v>
      </c>
      <c r="GW2212" s="2">
        <v>42000</v>
      </c>
      <c r="GY2212" t="s">
        <v>270</v>
      </c>
      <c r="GZ2212" t="s">
        <v>3930</v>
      </c>
      <c r="HF2212" t="str">
        <f>""</f>
        <v/>
      </c>
      <c r="HK2212" t="str">
        <f>""</f>
        <v/>
      </c>
      <c r="HM2212" t="s">
        <v>1060</v>
      </c>
      <c r="HN2212" t="s">
        <v>271</v>
      </c>
      <c r="HP2212" t="str">
        <f>"2020.25069"</f>
        <v>2020.25069</v>
      </c>
      <c r="HQ2212" t="str">
        <f>""</f>
        <v/>
      </c>
      <c r="IA2212" t="str">
        <f>""</f>
        <v/>
      </c>
      <c r="IB2212" t="str">
        <f>""</f>
        <v/>
      </c>
      <c r="IC2212" t="str">
        <f>HYPERLINK("https://web.datatree.com/?/property?propertyId=5508222")</f>
        <v>https://web.datatree.com/?/property?propertyId=5508222</v>
      </c>
    </row>
    <row r="2213" spans="1:237" x14ac:dyDescent="0.25">
      <c r="A2213" t="s">
        <v>12663</v>
      </c>
      <c r="B2213" t="s">
        <v>12664</v>
      </c>
      <c r="C2213" t="s">
        <v>12665</v>
      </c>
      <c r="D2213" t="s">
        <v>12666</v>
      </c>
      <c r="E2213" t="s">
        <v>240</v>
      </c>
      <c r="F2213">
        <v>4</v>
      </c>
      <c r="O2213" t="s">
        <v>12667</v>
      </c>
      <c r="P2213" t="s">
        <v>12663</v>
      </c>
      <c r="T2213" t="s">
        <v>242</v>
      </c>
      <c r="AE2213" t="s">
        <v>243</v>
      </c>
      <c r="AH2213" t="s">
        <v>244</v>
      </c>
      <c r="AK2213" t="s">
        <v>245</v>
      </c>
      <c r="AL2213" t="s">
        <v>457</v>
      </c>
      <c r="AM2213">
        <v>21212</v>
      </c>
      <c r="AP2213" t="s">
        <v>12668</v>
      </c>
      <c r="AQ2213" t="s">
        <v>863</v>
      </c>
      <c r="AS2213" t="s">
        <v>5547</v>
      </c>
      <c r="AT2213" t="s">
        <v>5547</v>
      </c>
      <c r="AU2213" t="s">
        <v>243</v>
      </c>
      <c r="AV2213" t="str">
        <f>"85142-3617"</f>
        <v>85142-3617</v>
      </c>
      <c r="AW2213" t="s">
        <v>5548</v>
      </c>
      <c r="AX2213" t="s">
        <v>12669</v>
      </c>
      <c r="AY2213" t="s">
        <v>12670</v>
      </c>
      <c r="AZ2213" t="s">
        <v>254</v>
      </c>
      <c r="BA2213" t="s">
        <v>17220</v>
      </c>
      <c r="BB2213" t="str">
        <f>"122-27-020"</f>
        <v>122-27-020</v>
      </c>
      <c r="BC2213" t="str">
        <f>"12227020"</f>
        <v>12227020</v>
      </c>
      <c r="BD2213" t="str">
        <f>"R12227020"</f>
        <v>R12227020</v>
      </c>
      <c r="BE2213">
        <v>4015</v>
      </c>
      <c r="BI2213" t="s">
        <v>256</v>
      </c>
      <c r="BJ2213" t="s">
        <v>424</v>
      </c>
      <c r="BK2213" t="s">
        <v>351</v>
      </c>
      <c r="BL2213">
        <v>16</v>
      </c>
      <c r="BN2213">
        <v>34.634394791367598</v>
      </c>
      <c r="BO2213">
        <v>-113.938939290299</v>
      </c>
      <c r="BP2213" t="s">
        <v>2024</v>
      </c>
      <c r="BW2213" t="s">
        <v>12672</v>
      </c>
      <c r="BX2213" t="s">
        <v>12672</v>
      </c>
      <c r="CA2213" t="str">
        <f>""</f>
        <v/>
      </c>
      <c r="CC2213">
        <v>0</v>
      </c>
      <c r="CD2213">
        <v>0</v>
      </c>
      <c r="CE2213">
        <v>0</v>
      </c>
      <c r="CF2213">
        <v>0</v>
      </c>
      <c r="CI2213">
        <v>0</v>
      </c>
      <c r="CJ2213">
        <v>0</v>
      </c>
      <c r="CL2213">
        <v>0</v>
      </c>
      <c r="CM2213">
        <v>0</v>
      </c>
      <c r="CN2213">
        <v>0</v>
      </c>
      <c r="CO2213">
        <v>0</v>
      </c>
      <c r="CP2213">
        <v>0</v>
      </c>
      <c r="CQ2213">
        <v>0</v>
      </c>
      <c r="CR2213">
        <v>0</v>
      </c>
      <c r="CS2213">
        <v>0</v>
      </c>
      <c r="CT2213">
        <v>0</v>
      </c>
      <c r="CU2213">
        <v>0</v>
      </c>
      <c r="CX2213">
        <v>0</v>
      </c>
      <c r="CZ2213">
        <v>0</v>
      </c>
      <c r="DB2213">
        <v>0</v>
      </c>
      <c r="DD2213">
        <v>0</v>
      </c>
      <c r="DF2213">
        <v>0</v>
      </c>
      <c r="DK2213">
        <v>0</v>
      </c>
      <c r="DM2213">
        <v>0</v>
      </c>
      <c r="DX2213">
        <v>0</v>
      </c>
      <c r="EC2213" t="s">
        <v>261</v>
      </c>
      <c r="ED2213" t="s">
        <v>354</v>
      </c>
      <c r="EE2213" t="s">
        <v>355</v>
      </c>
      <c r="EG2213">
        <v>435600</v>
      </c>
      <c r="EH2213">
        <v>10</v>
      </c>
      <c r="EI2213">
        <v>0</v>
      </c>
      <c r="EJ2213">
        <v>0</v>
      </c>
      <c r="EK2213">
        <v>0</v>
      </c>
      <c r="EL2213">
        <v>0</v>
      </c>
      <c r="EU2213" t="s">
        <v>653</v>
      </c>
      <c r="EV2213" t="s">
        <v>6118</v>
      </c>
      <c r="EW2213" t="s">
        <v>6119</v>
      </c>
      <c r="EX2213" s="1">
        <v>40135</v>
      </c>
      <c r="EY2213" t="s">
        <v>267</v>
      </c>
      <c r="EZ2213" t="str">
        <f t="shared" si="116"/>
        <v>FALSE</v>
      </c>
      <c r="FA2213">
        <v>2022</v>
      </c>
      <c r="FB2213">
        <v>2020</v>
      </c>
      <c r="FC2213">
        <v>1300</v>
      </c>
      <c r="FD2213" t="s">
        <v>246</v>
      </c>
      <c r="FE2213" t="s">
        <v>246</v>
      </c>
      <c r="FF2213" t="s">
        <v>246</v>
      </c>
      <c r="FG2213" t="s">
        <v>246</v>
      </c>
      <c r="FH2213" t="s">
        <v>246</v>
      </c>
      <c r="FI2213" t="s">
        <v>246</v>
      </c>
      <c r="FJ2213" t="s">
        <v>246</v>
      </c>
      <c r="FK2213" t="s">
        <v>246</v>
      </c>
      <c r="FL2213" t="s">
        <v>246</v>
      </c>
      <c r="FM2213" t="s">
        <v>246</v>
      </c>
      <c r="FN2213" t="s">
        <v>246</v>
      </c>
      <c r="FO2213" t="s">
        <v>246</v>
      </c>
      <c r="FP2213" t="s">
        <v>246</v>
      </c>
      <c r="FQ2213" s="2">
        <v>540</v>
      </c>
      <c r="FR2213" s="2">
        <v>0</v>
      </c>
      <c r="FS2213" s="2">
        <v>0</v>
      </c>
      <c r="FT2213">
        <v>0</v>
      </c>
      <c r="FU2213" s="2">
        <v>3600</v>
      </c>
      <c r="FV2213" s="2">
        <v>3600</v>
      </c>
      <c r="FW2213" s="2">
        <v>0</v>
      </c>
      <c r="FX2213">
        <v>0</v>
      </c>
      <c r="FY2213" s="2">
        <v>0</v>
      </c>
      <c r="FZ2213" s="2">
        <v>0</v>
      </c>
      <c r="GA2213" s="2">
        <v>0</v>
      </c>
      <c r="GB2213">
        <v>0</v>
      </c>
      <c r="GC2213" s="2">
        <v>46.98</v>
      </c>
      <c r="GE2213" s="2">
        <v>3600</v>
      </c>
      <c r="GH2213" t="s">
        <v>410</v>
      </c>
      <c r="GK2213" t="s">
        <v>411</v>
      </c>
      <c r="GL2213" t="s">
        <v>411</v>
      </c>
      <c r="GR2213" t="str">
        <f>""</f>
        <v/>
      </c>
      <c r="GS2213" t="str">
        <f>""</f>
        <v/>
      </c>
      <c r="GT2213" t="str">
        <f>""</f>
        <v/>
      </c>
      <c r="GU2213" s="1">
        <v>42605</v>
      </c>
      <c r="GV2213" s="1">
        <v>42650</v>
      </c>
      <c r="GW2213" s="2">
        <v>6400</v>
      </c>
      <c r="GY2213" t="s">
        <v>270</v>
      </c>
      <c r="GZ2213" t="s">
        <v>12673</v>
      </c>
      <c r="HF2213" t="str">
        <f>""</f>
        <v/>
      </c>
      <c r="HK2213" t="str">
        <f>""</f>
        <v/>
      </c>
      <c r="HM2213" t="s">
        <v>1945</v>
      </c>
      <c r="HN2213" t="s">
        <v>271</v>
      </c>
      <c r="HP2213" t="str">
        <f>"2016.45486"</f>
        <v>2016.45486</v>
      </c>
      <c r="HQ2213" t="str">
        <f>""</f>
        <v/>
      </c>
      <c r="IA2213" t="str">
        <f>""</f>
        <v/>
      </c>
      <c r="IB2213" t="str">
        <f>""</f>
        <v/>
      </c>
      <c r="IC2213" t="str">
        <f>HYPERLINK("https://web.datatree.com/?/property?propertyId=5506110")</f>
        <v>https://web.datatree.com/?/property?propertyId=5506110</v>
      </c>
    </row>
    <row r="2214" spans="1:237" x14ac:dyDescent="0.25">
      <c r="A2214" t="s">
        <v>7726</v>
      </c>
      <c r="D2214" t="s">
        <v>7726</v>
      </c>
      <c r="E2214" t="s">
        <v>273</v>
      </c>
      <c r="F2214">
        <v>25</v>
      </c>
      <c r="O2214" t="s">
        <v>7726</v>
      </c>
      <c r="P2214" t="s">
        <v>7726</v>
      </c>
      <c r="Q2214" t="s">
        <v>996</v>
      </c>
      <c r="T2214" t="s">
        <v>242</v>
      </c>
      <c r="AE2214" t="s">
        <v>243</v>
      </c>
      <c r="AH2214" t="s">
        <v>244</v>
      </c>
      <c r="AK2214" t="s">
        <v>245</v>
      </c>
      <c r="AM2214">
        <v>6440</v>
      </c>
      <c r="AP2214" t="s">
        <v>1169</v>
      </c>
      <c r="AQ2214" t="s">
        <v>302</v>
      </c>
      <c r="AR2214">
        <v>140</v>
      </c>
      <c r="AS2214" t="s">
        <v>398</v>
      </c>
      <c r="AT2214" t="s">
        <v>398</v>
      </c>
      <c r="AU2214" t="s">
        <v>400</v>
      </c>
      <c r="AV2214" t="str">
        <f>"89131-4048"</f>
        <v>89131-4048</v>
      </c>
      <c r="AW2214" t="s">
        <v>329</v>
      </c>
      <c r="AX2214" t="s">
        <v>1170</v>
      </c>
      <c r="AY2214" t="s">
        <v>1171</v>
      </c>
      <c r="AZ2214" t="s">
        <v>254</v>
      </c>
      <c r="BA2214" t="s">
        <v>17221</v>
      </c>
      <c r="BB2214" t="str">
        <f>"353-17-041"</f>
        <v>353-17-041</v>
      </c>
      <c r="BC2214" t="str">
        <f>"35317041"</f>
        <v>35317041</v>
      </c>
      <c r="BD2214" t="str">
        <f>"R35317041"</f>
        <v>R35317041</v>
      </c>
      <c r="BE2214">
        <v>4015</v>
      </c>
      <c r="BI2214" t="s">
        <v>256</v>
      </c>
      <c r="BJ2214" t="s">
        <v>257</v>
      </c>
      <c r="BK2214" t="s">
        <v>258</v>
      </c>
      <c r="BL2214">
        <v>33</v>
      </c>
      <c r="BN2214">
        <v>35.165918188689901</v>
      </c>
      <c r="BO2214">
        <v>-113.558412110128</v>
      </c>
      <c r="BP2214" t="s">
        <v>259</v>
      </c>
      <c r="CA2214" t="str">
        <f>"196"</f>
        <v>196</v>
      </c>
      <c r="CC2214">
        <v>0</v>
      </c>
      <c r="CD2214">
        <v>0</v>
      </c>
      <c r="CE2214">
        <v>0</v>
      </c>
      <c r="CF2214">
        <v>0</v>
      </c>
      <c r="CI2214">
        <v>0</v>
      </c>
      <c r="CJ2214">
        <v>0</v>
      </c>
      <c r="CL2214">
        <v>0</v>
      </c>
      <c r="CM2214">
        <v>0</v>
      </c>
      <c r="CN2214">
        <v>0</v>
      </c>
      <c r="CO2214">
        <v>0</v>
      </c>
      <c r="CP2214">
        <v>0</v>
      </c>
      <c r="CQ2214">
        <v>0</v>
      </c>
      <c r="CR2214">
        <v>0</v>
      </c>
      <c r="CS2214">
        <v>0</v>
      </c>
      <c r="CT2214">
        <v>0</v>
      </c>
      <c r="CU2214">
        <v>0</v>
      </c>
      <c r="CX2214">
        <v>0</v>
      </c>
      <c r="CZ2214">
        <v>0</v>
      </c>
      <c r="DB2214">
        <v>0</v>
      </c>
      <c r="DD2214">
        <v>0</v>
      </c>
      <c r="DF2214">
        <v>0</v>
      </c>
      <c r="DK2214">
        <v>0</v>
      </c>
      <c r="DM2214">
        <v>0</v>
      </c>
      <c r="DX2214">
        <v>0</v>
      </c>
      <c r="EC2214" t="s">
        <v>261</v>
      </c>
      <c r="ED2214" t="s">
        <v>262</v>
      </c>
      <c r="EE2214" t="s">
        <v>263</v>
      </c>
      <c r="EG2214">
        <v>435600</v>
      </c>
      <c r="EH2214">
        <v>10</v>
      </c>
      <c r="EI2214">
        <v>0</v>
      </c>
      <c r="EJ2214">
        <v>0</v>
      </c>
      <c r="EK2214">
        <v>0</v>
      </c>
      <c r="EL2214">
        <v>0</v>
      </c>
      <c r="EU2214" t="s">
        <v>264</v>
      </c>
      <c r="EV2214" t="s">
        <v>265</v>
      </c>
      <c r="EW2214" t="s">
        <v>266</v>
      </c>
      <c r="EX2214" s="1">
        <v>40135</v>
      </c>
      <c r="EY2214" t="s">
        <v>267</v>
      </c>
      <c r="EZ2214" t="str">
        <f t="shared" si="116"/>
        <v>FALSE</v>
      </c>
      <c r="FA2214">
        <v>2022</v>
      </c>
      <c r="FB2214">
        <v>2020</v>
      </c>
      <c r="FC2214">
        <v>300</v>
      </c>
      <c r="FD2214" t="s">
        <v>246</v>
      </c>
      <c r="FE2214" t="s">
        <v>246</v>
      </c>
      <c r="FF2214" t="s">
        <v>246</v>
      </c>
      <c r="FG2214" t="s">
        <v>246</v>
      </c>
      <c r="FH2214" t="s">
        <v>246</v>
      </c>
      <c r="FI2214" t="s">
        <v>246</v>
      </c>
      <c r="FJ2214" t="s">
        <v>246</v>
      </c>
      <c r="FK2214" t="s">
        <v>246</v>
      </c>
      <c r="FL2214" t="s">
        <v>246</v>
      </c>
      <c r="FM2214" t="s">
        <v>246</v>
      </c>
      <c r="FN2214" t="s">
        <v>246</v>
      </c>
      <c r="FO2214" t="s">
        <v>246</v>
      </c>
      <c r="FP2214" t="s">
        <v>246</v>
      </c>
      <c r="FQ2214" s="2">
        <v>851</v>
      </c>
      <c r="FR2214" s="2">
        <v>0</v>
      </c>
      <c r="FS2214" s="2">
        <v>0</v>
      </c>
      <c r="FT2214">
        <v>0</v>
      </c>
      <c r="FU2214" s="2">
        <v>5672</v>
      </c>
      <c r="FV2214" s="2">
        <v>5672</v>
      </c>
      <c r="FW2214" s="2">
        <v>0</v>
      </c>
      <c r="FX2214">
        <v>0</v>
      </c>
      <c r="FY2214" s="2">
        <v>0</v>
      </c>
      <c r="FZ2214" s="2">
        <v>0</v>
      </c>
      <c r="GA2214" s="2">
        <v>0</v>
      </c>
      <c r="GB2214">
        <v>0</v>
      </c>
      <c r="GC2214" s="2">
        <v>45.02</v>
      </c>
      <c r="GE2214" s="2">
        <v>5672</v>
      </c>
      <c r="GH2214" t="s">
        <v>268</v>
      </c>
      <c r="GK2214" t="s">
        <v>269</v>
      </c>
      <c r="GR2214" t="str">
        <f>""</f>
        <v/>
      </c>
      <c r="GS2214" t="str">
        <f>""</f>
        <v/>
      </c>
      <c r="GT2214" t="str">
        <f>""</f>
        <v/>
      </c>
      <c r="GU2214" s="1">
        <v>43937</v>
      </c>
      <c r="GV2214" s="1">
        <v>43941</v>
      </c>
      <c r="GW2214" s="2">
        <v>3500</v>
      </c>
      <c r="GY2214" t="s">
        <v>553</v>
      </c>
      <c r="GZ2214" t="s">
        <v>17222</v>
      </c>
      <c r="HF2214" t="str">
        <f>""</f>
        <v/>
      </c>
      <c r="HK2214" t="str">
        <f>""</f>
        <v/>
      </c>
      <c r="HM2214" t="s">
        <v>414</v>
      </c>
      <c r="HN2214" t="s">
        <v>271</v>
      </c>
      <c r="HP2214" t="str">
        <f>"2020.22397"</f>
        <v>2020.22397</v>
      </c>
      <c r="HQ2214" t="str">
        <f>""</f>
        <v/>
      </c>
      <c r="IA2214" t="str">
        <f>""</f>
        <v/>
      </c>
      <c r="IB2214" t="str">
        <f>""</f>
        <v/>
      </c>
      <c r="IC2214" t="str">
        <f>HYPERLINK("https://web.datatree.com/?/property?propertyId=5457734")</f>
        <v>https://web.datatree.com/?/property?propertyId=5457734</v>
      </c>
    </row>
    <row r="2215" spans="1:237" x14ac:dyDescent="0.25">
      <c r="A2215" t="s">
        <v>17223</v>
      </c>
      <c r="B2215" t="s">
        <v>7090</v>
      </c>
      <c r="C2215" t="s">
        <v>469</v>
      </c>
      <c r="D2215" t="s">
        <v>5068</v>
      </c>
      <c r="E2215" t="s">
        <v>240</v>
      </c>
      <c r="F2215">
        <v>12</v>
      </c>
      <c r="G2215" t="s">
        <v>5069</v>
      </c>
      <c r="H2215" t="s">
        <v>5070</v>
      </c>
      <c r="I2215" t="s">
        <v>5070</v>
      </c>
      <c r="J2215" t="s">
        <v>5068</v>
      </c>
      <c r="K2215" t="s">
        <v>240</v>
      </c>
      <c r="L2215">
        <v>8</v>
      </c>
      <c r="O2215" t="s">
        <v>5071</v>
      </c>
      <c r="P2215" t="s">
        <v>17224</v>
      </c>
      <c r="Q2215" t="s">
        <v>1421</v>
      </c>
      <c r="R2215" t="s">
        <v>2309</v>
      </c>
      <c r="T2215" t="s">
        <v>242</v>
      </c>
      <c r="AE2215" t="s">
        <v>243</v>
      </c>
      <c r="AH2215" t="s">
        <v>244</v>
      </c>
      <c r="AK2215" t="s">
        <v>245</v>
      </c>
      <c r="AP2215" t="s">
        <v>5073</v>
      </c>
      <c r="AS2215" t="s">
        <v>5074</v>
      </c>
      <c r="AT2215" t="s">
        <v>5074</v>
      </c>
      <c r="AU2215" t="s">
        <v>2431</v>
      </c>
      <c r="AV2215" t="str">
        <f>"99639"</f>
        <v>99639</v>
      </c>
      <c r="AW2215" t="s">
        <v>1298</v>
      </c>
      <c r="AX2215" t="s">
        <v>5075</v>
      </c>
      <c r="AY2215" t="s">
        <v>5076</v>
      </c>
      <c r="AZ2215" t="s">
        <v>254</v>
      </c>
      <c r="BA2215" t="s">
        <v>6817</v>
      </c>
      <c r="BB2215" t="str">
        <f>"402-43-070"</f>
        <v>402-43-070</v>
      </c>
      <c r="BC2215" t="str">
        <f>"40243070"</f>
        <v>40243070</v>
      </c>
      <c r="BD2215" t="str">
        <f>"R40243070"</f>
        <v>R40243070</v>
      </c>
      <c r="BE2215">
        <v>4015</v>
      </c>
      <c r="BJ2215" t="s">
        <v>1008</v>
      </c>
      <c r="BK2215" t="s">
        <v>351</v>
      </c>
      <c r="BL2215">
        <v>36</v>
      </c>
      <c r="BN2215">
        <v>36.817022209016002</v>
      </c>
      <c r="BO2215">
        <v>-113.97014479786</v>
      </c>
      <c r="BP2215" t="s">
        <v>17225</v>
      </c>
      <c r="BW2215" t="s">
        <v>1009</v>
      </c>
      <c r="BX2215" t="s">
        <v>1009</v>
      </c>
      <c r="CA2215" t="str">
        <f>""</f>
        <v/>
      </c>
      <c r="CC2215">
        <v>0</v>
      </c>
      <c r="CD2215">
        <v>0</v>
      </c>
      <c r="CE2215">
        <v>0</v>
      </c>
      <c r="CF2215">
        <v>0</v>
      </c>
      <c r="CI2215">
        <v>0</v>
      </c>
      <c r="CJ2215">
        <v>0</v>
      </c>
      <c r="CL2215">
        <v>0</v>
      </c>
      <c r="CM2215">
        <v>0</v>
      </c>
      <c r="CN2215">
        <v>0</v>
      </c>
      <c r="CO2215">
        <v>0</v>
      </c>
      <c r="CP2215">
        <v>0</v>
      </c>
      <c r="CQ2215">
        <v>0</v>
      </c>
      <c r="CR2215">
        <v>0</v>
      </c>
      <c r="CS2215">
        <v>0</v>
      </c>
      <c r="CT2215">
        <v>0</v>
      </c>
      <c r="CU2215">
        <v>0</v>
      </c>
      <c r="CX2215">
        <v>0</v>
      </c>
      <c r="CZ2215">
        <v>0</v>
      </c>
      <c r="DB2215">
        <v>0</v>
      </c>
      <c r="DD2215">
        <v>0</v>
      </c>
      <c r="DF2215">
        <v>0</v>
      </c>
      <c r="DK2215">
        <v>0</v>
      </c>
      <c r="DM2215">
        <v>0</v>
      </c>
      <c r="DX2215">
        <v>0</v>
      </c>
      <c r="EC2215" t="s">
        <v>261</v>
      </c>
      <c r="ED2215" t="s">
        <v>354</v>
      </c>
      <c r="EE2215" t="s">
        <v>355</v>
      </c>
      <c r="EG2215">
        <v>435600</v>
      </c>
      <c r="EH2215">
        <v>10</v>
      </c>
      <c r="EI2215">
        <v>0</v>
      </c>
      <c r="EJ2215">
        <v>0</v>
      </c>
      <c r="EK2215">
        <v>0</v>
      </c>
      <c r="EL2215">
        <v>0</v>
      </c>
      <c r="EU2215" t="s">
        <v>264</v>
      </c>
      <c r="EV2215" t="s">
        <v>1010</v>
      </c>
      <c r="EW2215" t="s">
        <v>1011</v>
      </c>
      <c r="EX2215" s="1">
        <v>40135</v>
      </c>
      <c r="EY2215" t="s">
        <v>267</v>
      </c>
      <c r="EZ2215" t="str">
        <f t="shared" si="116"/>
        <v>FALSE</v>
      </c>
      <c r="FA2215">
        <v>2022</v>
      </c>
      <c r="FB2215">
        <v>2020</v>
      </c>
      <c r="FC2215">
        <v>902</v>
      </c>
      <c r="FD2215" t="s">
        <v>246</v>
      </c>
      <c r="FE2215" t="s">
        <v>246</v>
      </c>
      <c r="FF2215" t="s">
        <v>246</v>
      </c>
      <c r="FG2215" t="s">
        <v>246</v>
      </c>
      <c r="FH2215" t="s">
        <v>246</v>
      </c>
      <c r="FI2215" t="s">
        <v>246</v>
      </c>
      <c r="FJ2215" t="s">
        <v>246</v>
      </c>
      <c r="FK2215" t="s">
        <v>246</v>
      </c>
      <c r="FL2215" t="s">
        <v>246</v>
      </c>
      <c r="FM2215" t="s">
        <v>246</v>
      </c>
      <c r="FN2215" t="s">
        <v>246</v>
      </c>
      <c r="FO2215" t="s">
        <v>246</v>
      </c>
      <c r="FP2215" t="s">
        <v>246</v>
      </c>
      <c r="FQ2215" s="2">
        <v>3321</v>
      </c>
      <c r="FR2215" s="2">
        <v>0</v>
      </c>
      <c r="FS2215" s="2">
        <v>0</v>
      </c>
      <c r="FT2215">
        <v>0</v>
      </c>
      <c r="FU2215" s="2">
        <v>22140</v>
      </c>
      <c r="FV2215" s="2">
        <v>22140</v>
      </c>
      <c r="FW2215" s="2">
        <v>0</v>
      </c>
      <c r="FX2215">
        <v>0</v>
      </c>
      <c r="FY2215" s="2">
        <v>0</v>
      </c>
      <c r="FZ2215" s="2">
        <v>0</v>
      </c>
      <c r="GA2215" s="2">
        <v>0</v>
      </c>
      <c r="GB2215">
        <v>0</v>
      </c>
      <c r="GC2215" s="2">
        <v>299.14</v>
      </c>
      <c r="GE2215" s="2">
        <v>22140</v>
      </c>
      <c r="GH2215" t="s">
        <v>776</v>
      </c>
      <c r="GK2215" t="s">
        <v>777</v>
      </c>
      <c r="GL2215" t="s">
        <v>778</v>
      </c>
      <c r="GM2215" t="s">
        <v>778</v>
      </c>
      <c r="GR2215" t="str">
        <f>""</f>
        <v/>
      </c>
      <c r="GS2215" t="str">
        <f>""</f>
        <v/>
      </c>
      <c r="GT2215" t="str">
        <f>""</f>
        <v/>
      </c>
      <c r="GU2215" s="1">
        <v>43103</v>
      </c>
      <c r="GV2215" s="1">
        <v>43111</v>
      </c>
      <c r="GW2215" s="2">
        <v>26000</v>
      </c>
      <c r="GY2215" t="s">
        <v>270</v>
      </c>
      <c r="GZ2215" t="s">
        <v>17226</v>
      </c>
      <c r="HF2215" t="str">
        <f>""</f>
        <v/>
      </c>
      <c r="HK2215" t="str">
        <f>""</f>
        <v/>
      </c>
      <c r="HM2215" t="s">
        <v>780</v>
      </c>
      <c r="HN2215" t="s">
        <v>271</v>
      </c>
      <c r="HP2215" t="str">
        <f>"2018.1693"</f>
        <v>2018.1693</v>
      </c>
      <c r="HQ2215" t="str">
        <f>""</f>
        <v/>
      </c>
      <c r="IA2215" t="str">
        <f>""</f>
        <v/>
      </c>
      <c r="IB2215" t="str">
        <f>""</f>
        <v/>
      </c>
      <c r="IC2215" t="str">
        <f>HYPERLINK("https://web.datatree.com/?/property?propertyId=5458202")</f>
        <v>https://web.datatree.com/?/property?propertyId=5458202</v>
      </c>
    </row>
    <row r="2216" spans="1:237" x14ac:dyDescent="0.25">
      <c r="A2216" t="s">
        <v>17227</v>
      </c>
      <c r="B2216" t="s">
        <v>6707</v>
      </c>
      <c r="C2216" t="s">
        <v>6707</v>
      </c>
      <c r="D2216" t="s">
        <v>17228</v>
      </c>
      <c r="E2216" t="s">
        <v>240</v>
      </c>
      <c r="F2216">
        <v>87</v>
      </c>
      <c r="G2216" t="s">
        <v>17229</v>
      </c>
      <c r="H2216" t="s">
        <v>2050</v>
      </c>
      <c r="I2216" t="s">
        <v>2050</v>
      </c>
      <c r="J2216" t="s">
        <v>17228</v>
      </c>
      <c r="K2216" t="s">
        <v>240</v>
      </c>
      <c r="L2216">
        <v>84</v>
      </c>
      <c r="O2216" t="s">
        <v>17230</v>
      </c>
      <c r="P2216" t="s">
        <v>17231</v>
      </c>
      <c r="R2216" t="s">
        <v>300</v>
      </c>
      <c r="T2216" t="s">
        <v>242</v>
      </c>
      <c r="AE2216" t="s">
        <v>243</v>
      </c>
      <c r="AH2216" t="s">
        <v>244</v>
      </c>
      <c r="AK2216" t="s">
        <v>245</v>
      </c>
      <c r="AL2216" t="s">
        <v>246</v>
      </c>
      <c r="AM2216">
        <v>20595</v>
      </c>
      <c r="AP2216" t="s">
        <v>17232</v>
      </c>
      <c r="AQ2216" t="s">
        <v>248</v>
      </c>
      <c r="AS2216" t="s">
        <v>11367</v>
      </c>
      <c r="AT2216" t="s">
        <v>11367</v>
      </c>
      <c r="AU2216" t="s">
        <v>243</v>
      </c>
      <c r="AV2216" t="str">
        <f>"86445-9522"</f>
        <v>86445-9522</v>
      </c>
      <c r="AW2216" t="s">
        <v>17233</v>
      </c>
      <c r="AX2216" t="s">
        <v>17234</v>
      </c>
      <c r="AY2216" t="s">
        <v>17235</v>
      </c>
      <c r="AZ2216" t="s">
        <v>254</v>
      </c>
      <c r="BA2216" t="s">
        <v>17236</v>
      </c>
      <c r="BB2216" t="str">
        <f>"317-06-356A"</f>
        <v>317-06-356A</v>
      </c>
      <c r="BC2216" t="str">
        <f>"31706356A"</f>
        <v>31706356A</v>
      </c>
      <c r="BD2216" t="str">
        <f>"R31706356A"</f>
        <v>R31706356A</v>
      </c>
      <c r="BE2216">
        <v>4015</v>
      </c>
      <c r="BJ2216" t="s">
        <v>309</v>
      </c>
      <c r="BK2216" t="s">
        <v>310</v>
      </c>
      <c r="BL2216">
        <v>9</v>
      </c>
      <c r="BN2216">
        <v>35.568527337872403</v>
      </c>
      <c r="BO2216">
        <v>-114.431407564132</v>
      </c>
      <c r="BP2216" t="s">
        <v>536</v>
      </c>
      <c r="BQ2216">
        <v>1</v>
      </c>
      <c r="BW2216" t="s">
        <v>3063</v>
      </c>
      <c r="BX2216" t="s">
        <v>3063</v>
      </c>
      <c r="CA2216" t="str">
        <f>"57|58"</f>
        <v>57|58</v>
      </c>
      <c r="CC2216">
        <v>0</v>
      </c>
      <c r="CD2216">
        <v>0</v>
      </c>
      <c r="CE2216">
        <v>0</v>
      </c>
      <c r="CF2216">
        <v>0</v>
      </c>
      <c r="CI2216">
        <v>0</v>
      </c>
      <c r="CJ2216">
        <v>0</v>
      </c>
      <c r="CL2216">
        <v>0</v>
      </c>
      <c r="CM2216">
        <v>0</v>
      </c>
      <c r="CN2216">
        <v>0</v>
      </c>
      <c r="CO2216">
        <v>0</v>
      </c>
      <c r="CP2216">
        <v>0</v>
      </c>
      <c r="CQ2216">
        <v>0</v>
      </c>
      <c r="CR2216">
        <v>0</v>
      </c>
      <c r="CS2216">
        <v>0</v>
      </c>
      <c r="CT2216">
        <v>0</v>
      </c>
      <c r="CU2216">
        <v>0</v>
      </c>
      <c r="CX2216">
        <v>0</v>
      </c>
      <c r="CZ2216">
        <v>0</v>
      </c>
      <c r="DB2216">
        <v>0</v>
      </c>
      <c r="DD2216">
        <v>0</v>
      </c>
      <c r="DF2216">
        <v>0</v>
      </c>
      <c r="DK2216">
        <v>0</v>
      </c>
      <c r="DM2216">
        <v>0</v>
      </c>
      <c r="DX2216">
        <v>0</v>
      </c>
      <c r="EC2216" t="s">
        <v>261</v>
      </c>
      <c r="ED2216" t="s">
        <v>262</v>
      </c>
      <c r="EE2216" t="s">
        <v>263</v>
      </c>
      <c r="EG2216">
        <v>435600</v>
      </c>
      <c r="EH2216">
        <v>10</v>
      </c>
      <c r="EI2216">
        <v>0</v>
      </c>
      <c r="EJ2216">
        <v>0</v>
      </c>
      <c r="EK2216">
        <v>0</v>
      </c>
      <c r="EL2216">
        <v>0</v>
      </c>
      <c r="EU2216" t="s">
        <v>264</v>
      </c>
      <c r="EV2216" t="s">
        <v>538</v>
      </c>
      <c r="EW2216" t="s">
        <v>539</v>
      </c>
      <c r="EX2216" s="1">
        <v>40135</v>
      </c>
      <c r="EY2216" t="s">
        <v>267</v>
      </c>
      <c r="EZ2216" t="str">
        <f t="shared" si="116"/>
        <v>FALSE</v>
      </c>
      <c r="FA2216">
        <v>2022</v>
      </c>
      <c r="FB2216">
        <v>2020</v>
      </c>
      <c r="FC2216">
        <v>400</v>
      </c>
      <c r="FD2216" t="s">
        <v>246</v>
      </c>
      <c r="FE2216" t="s">
        <v>246</v>
      </c>
      <c r="FF2216" t="s">
        <v>246</v>
      </c>
      <c r="FG2216" t="s">
        <v>246</v>
      </c>
      <c r="FH2216" t="s">
        <v>246</v>
      </c>
      <c r="FI2216" t="s">
        <v>246</v>
      </c>
      <c r="FJ2216" t="s">
        <v>246</v>
      </c>
      <c r="FK2216" t="s">
        <v>246</v>
      </c>
      <c r="FL2216" t="s">
        <v>246</v>
      </c>
      <c r="FM2216" t="s">
        <v>246</v>
      </c>
      <c r="FN2216" t="s">
        <v>246</v>
      </c>
      <c r="FO2216" t="s">
        <v>246</v>
      </c>
      <c r="FP2216" t="s">
        <v>246</v>
      </c>
      <c r="FQ2216" s="2">
        <v>2272</v>
      </c>
      <c r="FR2216" s="2">
        <v>0</v>
      </c>
      <c r="FS2216" s="2">
        <v>0</v>
      </c>
      <c r="FT2216">
        <v>0</v>
      </c>
      <c r="FU2216" s="2">
        <v>15145</v>
      </c>
      <c r="FV2216" s="2">
        <v>15145</v>
      </c>
      <c r="FW2216" s="2">
        <v>0</v>
      </c>
      <c r="FX2216">
        <v>0</v>
      </c>
      <c r="FY2216" s="2">
        <v>0</v>
      </c>
      <c r="FZ2216" s="2">
        <v>0</v>
      </c>
      <c r="GA2216" s="2">
        <v>0</v>
      </c>
      <c r="GB2216">
        <v>0</v>
      </c>
      <c r="GC2216" s="2">
        <v>107.42</v>
      </c>
      <c r="GE2216" s="2">
        <v>15145</v>
      </c>
      <c r="GH2216" t="s">
        <v>315</v>
      </c>
      <c r="GK2216" t="s">
        <v>316</v>
      </c>
      <c r="GL2216" t="s">
        <v>317</v>
      </c>
      <c r="GM2216" t="s">
        <v>318</v>
      </c>
      <c r="GR2216" t="str">
        <f>""</f>
        <v/>
      </c>
      <c r="GS2216" t="str">
        <f>""</f>
        <v/>
      </c>
      <c r="GT2216" t="str">
        <f>""</f>
        <v/>
      </c>
      <c r="HF2216" t="str">
        <f>""</f>
        <v/>
      </c>
      <c r="HK2216" t="str">
        <f>""</f>
        <v/>
      </c>
      <c r="HN2216" t="s">
        <v>271</v>
      </c>
      <c r="HP2216" t="str">
        <f>""</f>
        <v/>
      </c>
      <c r="HQ2216" t="str">
        <f>""</f>
        <v/>
      </c>
      <c r="IA2216" t="str">
        <f>""</f>
        <v/>
      </c>
      <c r="IB2216" t="str">
        <f>""</f>
        <v/>
      </c>
      <c r="IC2216" t="str">
        <f>HYPERLINK("https://web.datatree.com/?/property?propertyId=5481258")</f>
        <v>https://web.datatree.com/?/property?propertyId=5481258</v>
      </c>
    </row>
    <row r="2217" spans="1:237" x14ac:dyDescent="0.25">
      <c r="A2217" t="s">
        <v>825</v>
      </c>
      <c r="B2217" t="s">
        <v>826</v>
      </c>
      <c r="C2217" t="s">
        <v>826</v>
      </c>
      <c r="D2217" t="s">
        <v>827</v>
      </c>
      <c r="E2217" t="s">
        <v>240</v>
      </c>
      <c r="F2217">
        <v>52</v>
      </c>
      <c r="G2217" t="s">
        <v>17237</v>
      </c>
      <c r="H2217" t="s">
        <v>17238</v>
      </c>
      <c r="I2217" t="s">
        <v>17238</v>
      </c>
      <c r="J2217" t="s">
        <v>827</v>
      </c>
      <c r="K2217" t="s">
        <v>240</v>
      </c>
      <c r="L2217">
        <v>1</v>
      </c>
      <c r="O2217" t="s">
        <v>17239</v>
      </c>
      <c r="P2217" t="s">
        <v>17240</v>
      </c>
      <c r="R2217" t="s">
        <v>300</v>
      </c>
      <c r="T2217" t="s">
        <v>242</v>
      </c>
      <c r="AE2217" t="s">
        <v>243</v>
      </c>
      <c r="AH2217" t="s">
        <v>244</v>
      </c>
      <c r="AK2217" t="s">
        <v>245</v>
      </c>
      <c r="AM2217">
        <v>4125</v>
      </c>
      <c r="AP2217" t="s">
        <v>830</v>
      </c>
      <c r="AQ2217" t="s">
        <v>831</v>
      </c>
      <c r="AS2217" t="s">
        <v>832</v>
      </c>
      <c r="AU2217" t="s">
        <v>493</v>
      </c>
      <c r="AV2217" t="str">
        <f>"48105-9476"</f>
        <v>48105-9476</v>
      </c>
      <c r="AW2217" t="s">
        <v>833</v>
      </c>
      <c r="AX2217" t="s">
        <v>834</v>
      </c>
      <c r="AY2217" t="s">
        <v>835</v>
      </c>
      <c r="AZ2217" t="s">
        <v>254</v>
      </c>
      <c r="BA2217" t="s">
        <v>17241</v>
      </c>
      <c r="BB2217" t="str">
        <f>"345-24-021"</f>
        <v>345-24-021</v>
      </c>
      <c r="BC2217" t="str">
        <f>"34524021"</f>
        <v>34524021</v>
      </c>
      <c r="BD2217" t="str">
        <f>"R34524021"</f>
        <v>R34524021</v>
      </c>
      <c r="BE2217">
        <v>4015</v>
      </c>
      <c r="BN2217">
        <v>35.253214438533803</v>
      </c>
      <c r="BO2217">
        <v>-114.464492845232</v>
      </c>
      <c r="CA2217" t="str">
        <f>""</f>
        <v/>
      </c>
      <c r="CC2217">
        <v>0</v>
      </c>
      <c r="CD2217">
        <v>0</v>
      </c>
      <c r="CE2217">
        <v>0</v>
      </c>
      <c r="CF2217">
        <v>0</v>
      </c>
      <c r="CI2217">
        <v>0</v>
      </c>
      <c r="CJ2217">
        <v>0</v>
      </c>
      <c r="CL2217">
        <v>0</v>
      </c>
      <c r="CM2217">
        <v>0</v>
      </c>
      <c r="CN2217">
        <v>0</v>
      </c>
      <c r="CO2217">
        <v>0</v>
      </c>
      <c r="CP2217">
        <v>0</v>
      </c>
      <c r="CQ2217">
        <v>0</v>
      </c>
      <c r="CR2217">
        <v>0</v>
      </c>
      <c r="CS2217">
        <v>0</v>
      </c>
      <c r="CT2217">
        <v>0</v>
      </c>
      <c r="CU2217">
        <v>0</v>
      </c>
      <c r="CX2217">
        <v>0</v>
      </c>
      <c r="CZ2217">
        <v>0</v>
      </c>
      <c r="DB2217">
        <v>0</v>
      </c>
      <c r="DD2217">
        <v>0</v>
      </c>
      <c r="DF2217">
        <v>0</v>
      </c>
      <c r="DK2217">
        <v>0</v>
      </c>
      <c r="DM2217">
        <v>0</v>
      </c>
      <c r="DX2217">
        <v>0</v>
      </c>
      <c r="EC2217" t="s">
        <v>261</v>
      </c>
      <c r="ED2217" t="s">
        <v>354</v>
      </c>
      <c r="EE2217" t="s">
        <v>355</v>
      </c>
      <c r="EG2217">
        <v>435600</v>
      </c>
      <c r="EH2217">
        <v>10</v>
      </c>
      <c r="EI2217">
        <v>0</v>
      </c>
      <c r="EJ2217">
        <v>0</v>
      </c>
      <c r="EK2217">
        <v>0</v>
      </c>
      <c r="EL2217">
        <v>0</v>
      </c>
      <c r="EU2217" t="s">
        <v>264</v>
      </c>
      <c r="EV2217" t="s">
        <v>1304</v>
      </c>
      <c r="EW2217" t="s">
        <v>1305</v>
      </c>
      <c r="EX2217" s="1">
        <v>40135</v>
      </c>
      <c r="EY2217" t="s">
        <v>267</v>
      </c>
      <c r="EZ2217" t="str">
        <f t="shared" si="116"/>
        <v>FALSE</v>
      </c>
      <c r="FA2217">
        <v>2022</v>
      </c>
      <c r="FB2217">
        <v>2020</v>
      </c>
      <c r="FC2217">
        <v>1500</v>
      </c>
      <c r="FD2217" t="s">
        <v>246</v>
      </c>
      <c r="FE2217" t="s">
        <v>246</v>
      </c>
      <c r="FF2217" t="s">
        <v>246</v>
      </c>
      <c r="FG2217" t="s">
        <v>246</v>
      </c>
      <c r="FH2217" t="s">
        <v>246</v>
      </c>
      <c r="FI2217" t="s">
        <v>246</v>
      </c>
      <c r="FJ2217" t="s">
        <v>246</v>
      </c>
      <c r="FK2217" t="s">
        <v>246</v>
      </c>
      <c r="FL2217" t="s">
        <v>246</v>
      </c>
      <c r="FM2217" t="s">
        <v>246</v>
      </c>
      <c r="FN2217" t="s">
        <v>246</v>
      </c>
      <c r="FO2217" t="s">
        <v>246</v>
      </c>
      <c r="FP2217" t="s">
        <v>246</v>
      </c>
      <c r="FQ2217" s="2">
        <v>688</v>
      </c>
      <c r="FR2217" s="2">
        <v>0</v>
      </c>
      <c r="FS2217" s="2">
        <v>0</v>
      </c>
      <c r="FT2217">
        <v>0</v>
      </c>
      <c r="FU2217" s="2">
        <v>4585</v>
      </c>
      <c r="FV2217" s="2">
        <v>4585</v>
      </c>
      <c r="FW2217" s="2">
        <v>0</v>
      </c>
      <c r="FX2217">
        <v>0</v>
      </c>
      <c r="FY2217" s="2">
        <v>0</v>
      </c>
      <c r="FZ2217" s="2">
        <v>0</v>
      </c>
      <c r="GA2217" s="2">
        <v>0</v>
      </c>
      <c r="GB2217">
        <v>0</v>
      </c>
      <c r="GC2217" s="2">
        <v>53.24</v>
      </c>
      <c r="GE2217" s="2">
        <v>4585</v>
      </c>
      <c r="GH2217" t="s">
        <v>1306</v>
      </c>
      <c r="GI2217" t="s">
        <v>387</v>
      </c>
      <c r="GK2217" t="s">
        <v>1307</v>
      </c>
      <c r="GL2217" t="s">
        <v>1308</v>
      </c>
      <c r="GM2217" t="s">
        <v>1309</v>
      </c>
      <c r="GR2217" t="str">
        <f>""</f>
        <v/>
      </c>
      <c r="GS2217" t="str">
        <f>""</f>
        <v/>
      </c>
      <c r="GT2217" t="str">
        <f>""</f>
        <v/>
      </c>
      <c r="GU2217" s="1">
        <v>39471</v>
      </c>
      <c r="GV2217" s="1">
        <v>39503</v>
      </c>
      <c r="GW2217" s="2">
        <v>8010</v>
      </c>
      <c r="GX2217" t="s">
        <v>566</v>
      </c>
      <c r="GY2217" t="s">
        <v>567</v>
      </c>
      <c r="GZ2217" t="s">
        <v>17242</v>
      </c>
      <c r="HF2217" t="str">
        <f>"                    "</f>
        <v xml:space="preserve">                    </v>
      </c>
      <c r="HK2217" t="str">
        <f>"                    "</f>
        <v xml:space="preserve">                    </v>
      </c>
      <c r="HM2217" t="s">
        <v>642</v>
      </c>
      <c r="HN2217" t="s">
        <v>271</v>
      </c>
      <c r="HP2217" t="str">
        <f>"7115.669"</f>
        <v>7115.669</v>
      </c>
      <c r="HQ2217" t="str">
        <f>""</f>
        <v/>
      </c>
      <c r="IA2217" t="str">
        <f>""</f>
        <v/>
      </c>
      <c r="IB2217" t="str">
        <f>""</f>
        <v/>
      </c>
      <c r="IC2217" t="str">
        <f>HYPERLINK("https://web.datatree.com/?/property?propertyId=5502021")</f>
        <v>https://web.datatree.com/?/property?propertyId=5502021</v>
      </c>
    </row>
    <row r="2218" spans="1:237" x14ac:dyDescent="0.25">
      <c r="A2218" t="s">
        <v>17243</v>
      </c>
      <c r="B2218" t="s">
        <v>4275</v>
      </c>
      <c r="C2218" t="s">
        <v>4275</v>
      </c>
      <c r="D2218" t="s">
        <v>17244</v>
      </c>
      <c r="E2218" t="s">
        <v>240</v>
      </c>
      <c r="F2218">
        <v>10</v>
      </c>
      <c r="G2218" t="s">
        <v>17245</v>
      </c>
      <c r="H2218" t="s">
        <v>16799</v>
      </c>
      <c r="I2218" t="s">
        <v>16799</v>
      </c>
      <c r="J2218" t="s">
        <v>17244</v>
      </c>
      <c r="K2218" t="s">
        <v>240</v>
      </c>
      <c r="L2218">
        <v>14</v>
      </c>
      <c r="O2218" t="s">
        <v>17246</v>
      </c>
      <c r="P2218" t="s">
        <v>17247</v>
      </c>
      <c r="Q2218" t="s">
        <v>1421</v>
      </c>
      <c r="R2218" t="s">
        <v>2309</v>
      </c>
      <c r="T2218" t="s">
        <v>407</v>
      </c>
      <c r="W2218">
        <v>2526</v>
      </c>
      <c r="Z2218" t="s">
        <v>17248</v>
      </c>
      <c r="AA2218" t="s">
        <v>491</v>
      </c>
      <c r="AC2218" t="s">
        <v>1297</v>
      </c>
      <c r="AE2218" t="s">
        <v>243</v>
      </c>
      <c r="AF2218" t="str">
        <f>"86429"</f>
        <v>86429</v>
      </c>
      <c r="AG2218" t="str">
        <f>"86429"</f>
        <v>86429</v>
      </c>
      <c r="AH2218" t="s">
        <v>244</v>
      </c>
      <c r="AJ2218" t="s">
        <v>17249</v>
      </c>
      <c r="AK2218" t="s">
        <v>17250</v>
      </c>
      <c r="AM2218">
        <v>1317</v>
      </c>
      <c r="AP2218" t="s">
        <v>17251</v>
      </c>
      <c r="AQ2218" t="s">
        <v>302</v>
      </c>
      <c r="AS2218" t="s">
        <v>1297</v>
      </c>
      <c r="AT2218" t="s">
        <v>1297</v>
      </c>
      <c r="AU2218" t="s">
        <v>243</v>
      </c>
      <c r="AV2218" t="str">
        <f>"86442-6707"</f>
        <v>86442-6707</v>
      </c>
      <c r="AW2218" t="s">
        <v>251</v>
      </c>
      <c r="AX2218" t="s">
        <v>17252</v>
      </c>
      <c r="AY2218" t="s">
        <v>17253</v>
      </c>
      <c r="AZ2218" t="s">
        <v>254</v>
      </c>
      <c r="BA2218" t="s">
        <v>17254</v>
      </c>
      <c r="BB2218" t="str">
        <f>"213-14-016"</f>
        <v>213-14-016</v>
      </c>
      <c r="BC2218" t="str">
        <f>"21314016"</f>
        <v>21314016</v>
      </c>
      <c r="BD2218" t="str">
        <f>"R21314016"</f>
        <v>R21314016</v>
      </c>
      <c r="BE2218">
        <v>4015</v>
      </c>
      <c r="BG2218">
        <v>951401</v>
      </c>
      <c r="BH2218">
        <v>2000</v>
      </c>
      <c r="BJ2218" t="s">
        <v>651</v>
      </c>
      <c r="BK2218" t="s">
        <v>1109</v>
      </c>
      <c r="BL2218">
        <v>7</v>
      </c>
      <c r="BN2218">
        <v>35.130135596935702</v>
      </c>
      <c r="BO2218">
        <v>-114.561994942022</v>
      </c>
      <c r="BP2218" t="s">
        <v>10103</v>
      </c>
      <c r="BW2218" t="s">
        <v>10104</v>
      </c>
      <c r="BX2218" t="s">
        <v>10104</v>
      </c>
      <c r="CA2218" t="str">
        <f>"4"</f>
        <v>4</v>
      </c>
      <c r="CC2218">
        <v>0</v>
      </c>
      <c r="CD2218">
        <v>0</v>
      </c>
      <c r="CE2218">
        <v>0</v>
      </c>
      <c r="CF2218">
        <v>500</v>
      </c>
      <c r="CI2218">
        <v>0</v>
      </c>
      <c r="CJ2218">
        <v>1959</v>
      </c>
      <c r="CL2218">
        <v>0</v>
      </c>
      <c r="CM2218">
        <v>0</v>
      </c>
      <c r="CN2218">
        <v>0</v>
      </c>
      <c r="CO2218">
        <v>0</v>
      </c>
      <c r="CP2218">
        <v>0</v>
      </c>
      <c r="CQ2218">
        <v>0</v>
      </c>
      <c r="CR2218">
        <v>0</v>
      </c>
      <c r="CS2218">
        <v>0</v>
      </c>
      <c r="CT2218">
        <v>0</v>
      </c>
      <c r="CU2218">
        <v>1</v>
      </c>
      <c r="CX2218">
        <v>0</v>
      </c>
      <c r="CZ2218">
        <v>0</v>
      </c>
      <c r="DB2218">
        <v>0</v>
      </c>
      <c r="DD2218">
        <v>0</v>
      </c>
      <c r="DF2218">
        <v>0</v>
      </c>
      <c r="DK2218">
        <v>0</v>
      </c>
      <c r="DM2218">
        <v>0</v>
      </c>
      <c r="DV2218" t="s">
        <v>5887</v>
      </c>
      <c r="DX2218">
        <v>0</v>
      </c>
      <c r="EC2218" t="s">
        <v>12421</v>
      </c>
      <c r="ED2218" t="s">
        <v>12422</v>
      </c>
      <c r="EE2218" t="s">
        <v>12423</v>
      </c>
      <c r="EG2218">
        <v>435600</v>
      </c>
      <c r="EH2218">
        <v>10</v>
      </c>
      <c r="EI2218">
        <v>0</v>
      </c>
      <c r="EJ2218">
        <v>0</v>
      </c>
      <c r="EK2218">
        <v>0</v>
      </c>
      <c r="EL2218">
        <v>0</v>
      </c>
      <c r="EN2218">
        <v>1</v>
      </c>
      <c r="EU2218" t="s">
        <v>8496</v>
      </c>
      <c r="EV2218" t="s">
        <v>10108</v>
      </c>
      <c r="EW2218" t="s">
        <v>10109</v>
      </c>
      <c r="EX2218" s="1">
        <v>40135</v>
      </c>
      <c r="EY2218" t="s">
        <v>10110</v>
      </c>
      <c r="EZ2218" t="str">
        <f>"TRUE"</f>
        <v>TRUE</v>
      </c>
      <c r="FA2218">
        <v>2019</v>
      </c>
      <c r="FC2218">
        <v>1579</v>
      </c>
      <c r="FD2218" t="s">
        <v>246</v>
      </c>
      <c r="FE2218" t="s">
        <v>246</v>
      </c>
      <c r="FF2218" t="s">
        <v>246</v>
      </c>
      <c r="FG2218" t="s">
        <v>246</v>
      </c>
      <c r="FH2218" t="s">
        <v>246</v>
      </c>
      <c r="FI2218" t="s">
        <v>246</v>
      </c>
      <c r="FJ2218" t="s">
        <v>246</v>
      </c>
      <c r="FK2218" t="s">
        <v>246</v>
      </c>
      <c r="FL2218" t="s">
        <v>246</v>
      </c>
      <c r="FM2218" t="s">
        <v>246</v>
      </c>
      <c r="FN2218" t="s">
        <v>246</v>
      </c>
      <c r="FO2218" t="s">
        <v>246</v>
      </c>
      <c r="FP2218" t="s">
        <v>246</v>
      </c>
      <c r="FQ2218" s="2">
        <v>23746</v>
      </c>
      <c r="FR2218" s="2">
        <v>0</v>
      </c>
      <c r="FS2218" s="2">
        <v>0</v>
      </c>
      <c r="FT2218">
        <v>0</v>
      </c>
      <c r="FU2218" s="2">
        <v>131922</v>
      </c>
      <c r="FV2218" s="2">
        <v>0</v>
      </c>
      <c r="FW2218" s="2">
        <v>0</v>
      </c>
      <c r="FX2218">
        <v>0</v>
      </c>
      <c r="FY2218" s="2">
        <v>0</v>
      </c>
      <c r="FZ2218" s="2">
        <v>0</v>
      </c>
      <c r="GA2218" s="2">
        <v>0</v>
      </c>
      <c r="GB2218">
        <v>0</v>
      </c>
      <c r="GE2218" s="2">
        <v>131922</v>
      </c>
      <c r="GH2218" t="s">
        <v>1306</v>
      </c>
      <c r="GI2218" t="s">
        <v>387</v>
      </c>
      <c r="GK2218" t="s">
        <v>1307</v>
      </c>
      <c r="GL2218" t="s">
        <v>1308</v>
      </c>
      <c r="GM2218" t="s">
        <v>1309</v>
      </c>
      <c r="GR2218" t="str">
        <f>""</f>
        <v/>
      </c>
      <c r="GS2218" t="str">
        <f>""</f>
        <v/>
      </c>
      <c r="GT2218" t="str">
        <f>""</f>
        <v/>
      </c>
      <c r="GU2218" s="1">
        <v>43417</v>
      </c>
      <c r="GV2218" s="1">
        <v>43518</v>
      </c>
      <c r="GW2218" s="2">
        <v>100000</v>
      </c>
      <c r="GY2218" t="s">
        <v>270</v>
      </c>
      <c r="GZ2218" t="s">
        <v>17255</v>
      </c>
      <c r="HF2218" t="str">
        <f>""</f>
        <v/>
      </c>
      <c r="HK2218" t="str">
        <f>""</f>
        <v/>
      </c>
      <c r="HM2218" t="s">
        <v>1060</v>
      </c>
      <c r="HN2218" t="s">
        <v>271</v>
      </c>
      <c r="HP2218" t="str">
        <f>"2019.8404"</f>
        <v>2019.8404</v>
      </c>
      <c r="HQ2218" t="str">
        <f>""</f>
        <v/>
      </c>
      <c r="IA2218" t="str">
        <f>""</f>
        <v/>
      </c>
      <c r="IB2218" t="str">
        <f>""</f>
        <v/>
      </c>
      <c r="IC2218" t="str">
        <f>HYPERLINK("https://web.datatree.com/?/property?propertyId=5491596")</f>
        <v>https://web.datatree.com/?/property?propertyId=5491596</v>
      </c>
    </row>
    <row r="2219" spans="1:237" x14ac:dyDescent="0.25">
      <c r="A2219" t="s">
        <v>1118</v>
      </c>
      <c r="B2219" t="s">
        <v>487</v>
      </c>
      <c r="C2219" t="s">
        <v>487</v>
      </c>
      <c r="D2219" t="s">
        <v>1119</v>
      </c>
      <c r="E2219" t="s">
        <v>240</v>
      </c>
      <c r="F2219">
        <v>3</v>
      </c>
      <c r="G2219" t="s">
        <v>1120</v>
      </c>
      <c r="H2219" t="s">
        <v>1121</v>
      </c>
      <c r="I2219" t="s">
        <v>1121</v>
      </c>
      <c r="J2219" t="s">
        <v>1119</v>
      </c>
      <c r="K2219" t="s">
        <v>240</v>
      </c>
      <c r="L2219">
        <v>3</v>
      </c>
      <c r="O2219" t="s">
        <v>1122</v>
      </c>
      <c r="P2219" t="s">
        <v>1123</v>
      </c>
      <c r="T2219" t="s">
        <v>242</v>
      </c>
      <c r="AE2219" t="s">
        <v>243</v>
      </c>
      <c r="AH2219" t="s">
        <v>244</v>
      </c>
      <c r="AK2219" t="s">
        <v>245</v>
      </c>
      <c r="AM2219">
        <v>6363</v>
      </c>
      <c r="AP2219" t="s">
        <v>1124</v>
      </c>
      <c r="AQ2219" t="s">
        <v>302</v>
      </c>
      <c r="AR2219">
        <v>130</v>
      </c>
      <c r="AS2219" t="s">
        <v>1125</v>
      </c>
      <c r="AT2219" t="s">
        <v>1126</v>
      </c>
      <c r="AU2219" t="s">
        <v>1127</v>
      </c>
      <c r="AV2219" t="str">
        <f>"33706-3742"</f>
        <v>33706-3742</v>
      </c>
      <c r="AW2219" t="s">
        <v>957</v>
      </c>
      <c r="AX2219" t="s">
        <v>1128</v>
      </c>
      <c r="AY2219" t="s">
        <v>1129</v>
      </c>
      <c r="AZ2219" t="s">
        <v>254</v>
      </c>
      <c r="BA2219" t="s">
        <v>17256</v>
      </c>
      <c r="BB2219" t="str">
        <f>"353-13-032"</f>
        <v>353-13-032</v>
      </c>
      <c r="BC2219" t="str">
        <f>"35313032"</f>
        <v>35313032</v>
      </c>
      <c r="BD2219" t="str">
        <f>"R35313032"</f>
        <v>R35313032</v>
      </c>
      <c r="BE2219">
        <v>4015</v>
      </c>
      <c r="BI2219" t="s">
        <v>256</v>
      </c>
      <c r="BJ2219" t="s">
        <v>257</v>
      </c>
      <c r="BK2219" t="s">
        <v>258</v>
      </c>
      <c r="BL2219">
        <v>27</v>
      </c>
      <c r="BN2219">
        <v>35.174966913662701</v>
      </c>
      <c r="BO2219">
        <v>-113.529674900004</v>
      </c>
      <c r="BP2219" t="s">
        <v>259</v>
      </c>
      <c r="BW2219" t="s">
        <v>824</v>
      </c>
      <c r="BX2219" t="s">
        <v>824</v>
      </c>
      <c r="CA2219" t="str">
        <f>"426"</f>
        <v>426</v>
      </c>
      <c r="CC2219">
        <v>0</v>
      </c>
      <c r="CD2219">
        <v>0</v>
      </c>
      <c r="CE2219">
        <v>0</v>
      </c>
      <c r="CF2219">
        <v>0</v>
      </c>
      <c r="CI2219">
        <v>0</v>
      </c>
      <c r="CJ2219">
        <v>0</v>
      </c>
      <c r="CL2219">
        <v>0</v>
      </c>
      <c r="CM2219">
        <v>0</v>
      </c>
      <c r="CN2219">
        <v>0</v>
      </c>
      <c r="CO2219">
        <v>0</v>
      </c>
      <c r="CP2219">
        <v>0</v>
      </c>
      <c r="CQ2219">
        <v>0</v>
      </c>
      <c r="CR2219">
        <v>0</v>
      </c>
      <c r="CS2219">
        <v>0</v>
      </c>
      <c r="CT2219">
        <v>0</v>
      </c>
      <c r="CU2219">
        <v>0</v>
      </c>
      <c r="CX2219">
        <v>0</v>
      </c>
      <c r="CZ2219">
        <v>0</v>
      </c>
      <c r="DB2219">
        <v>0</v>
      </c>
      <c r="DD2219">
        <v>0</v>
      </c>
      <c r="DF2219">
        <v>0</v>
      </c>
      <c r="DK2219">
        <v>0</v>
      </c>
      <c r="DM2219">
        <v>0</v>
      </c>
      <c r="DX2219">
        <v>0</v>
      </c>
      <c r="EC2219" t="s">
        <v>261</v>
      </c>
      <c r="ED2219" t="s">
        <v>262</v>
      </c>
      <c r="EE2219" t="s">
        <v>263</v>
      </c>
      <c r="EG2219">
        <v>435600</v>
      </c>
      <c r="EH2219">
        <v>10</v>
      </c>
      <c r="EI2219">
        <v>0</v>
      </c>
      <c r="EJ2219">
        <v>0</v>
      </c>
      <c r="EK2219">
        <v>0</v>
      </c>
      <c r="EL2219">
        <v>0</v>
      </c>
      <c r="EU2219" t="s">
        <v>264</v>
      </c>
      <c r="EV2219" t="s">
        <v>265</v>
      </c>
      <c r="EW2219" t="s">
        <v>266</v>
      </c>
      <c r="EX2219" s="1">
        <v>40135</v>
      </c>
      <c r="EY2219" t="s">
        <v>267</v>
      </c>
      <c r="EZ2219" t="str">
        <f>"FALSE"</f>
        <v>FALSE</v>
      </c>
      <c r="FA2219">
        <v>2022</v>
      </c>
      <c r="FB2219">
        <v>2020</v>
      </c>
      <c r="FC2219">
        <v>300</v>
      </c>
      <c r="FD2219" t="s">
        <v>246</v>
      </c>
      <c r="FE2219" t="s">
        <v>246</v>
      </c>
      <c r="FF2219" t="s">
        <v>246</v>
      </c>
      <c r="FG2219" t="s">
        <v>246</v>
      </c>
      <c r="FH2219" t="s">
        <v>246</v>
      </c>
      <c r="FI2219" t="s">
        <v>246</v>
      </c>
      <c r="FJ2219" t="s">
        <v>246</v>
      </c>
      <c r="FK2219" t="s">
        <v>246</v>
      </c>
      <c r="FL2219" t="s">
        <v>246</v>
      </c>
      <c r="FM2219" t="s">
        <v>246</v>
      </c>
      <c r="FN2219" t="s">
        <v>246</v>
      </c>
      <c r="FO2219" t="s">
        <v>246</v>
      </c>
      <c r="FP2219" t="s">
        <v>246</v>
      </c>
      <c r="FQ2219" s="2">
        <v>595</v>
      </c>
      <c r="FR2219" s="2">
        <v>0</v>
      </c>
      <c r="FS2219" s="2">
        <v>0</v>
      </c>
      <c r="FT2219">
        <v>0</v>
      </c>
      <c r="FU2219" s="2">
        <v>3964</v>
      </c>
      <c r="FV2219" s="2">
        <v>3964</v>
      </c>
      <c r="FW2219" s="2">
        <v>0</v>
      </c>
      <c r="FX2219">
        <v>0</v>
      </c>
      <c r="FY2219" s="2">
        <v>0</v>
      </c>
      <c r="FZ2219" s="2">
        <v>0</v>
      </c>
      <c r="GA2219" s="2">
        <v>0</v>
      </c>
      <c r="GB2219">
        <v>0</v>
      </c>
      <c r="GC2219" s="2">
        <v>45.02</v>
      </c>
      <c r="GE2219" s="2">
        <v>3964</v>
      </c>
      <c r="GH2219" t="s">
        <v>268</v>
      </c>
      <c r="GK2219" t="s">
        <v>269</v>
      </c>
      <c r="GR2219" t="str">
        <f>""</f>
        <v/>
      </c>
      <c r="GS2219" t="str">
        <f>""</f>
        <v/>
      </c>
      <c r="GT2219" t="str">
        <f>""</f>
        <v/>
      </c>
      <c r="HF2219" t="str">
        <f>""</f>
        <v/>
      </c>
      <c r="HK2219" t="str">
        <f>""</f>
        <v/>
      </c>
      <c r="HN2219" t="s">
        <v>271</v>
      </c>
      <c r="HP2219" t="str">
        <f>""</f>
        <v/>
      </c>
      <c r="HQ2219" t="str">
        <f>""</f>
        <v/>
      </c>
      <c r="IA2219" t="str">
        <f>""</f>
        <v/>
      </c>
      <c r="IB2219" t="str">
        <f>""</f>
        <v/>
      </c>
      <c r="IC2219" t="str">
        <f>HYPERLINK("https://web.datatree.com/?/property?propertyId=5457236")</f>
        <v>https://web.datatree.com/?/property?propertyId=5457236</v>
      </c>
    </row>
    <row r="2220" spans="1:237" x14ac:dyDescent="0.25">
      <c r="A2220" t="s">
        <v>17257</v>
      </c>
      <c r="B2220" t="s">
        <v>17258</v>
      </c>
      <c r="C2220" t="s">
        <v>17258</v>
      </c>
      <c r="D2220" t="s">
        <v>17259</v>
      </c>
      <c r="E2220" t="s">
        <v>240</v>
      </c>
      <c r="F2220">
        <v>1</v>
      </c>
      <c r="O2220" t="s">
        <v>17260</v>
      </c>
      <c r="P2220" t="s">
        <v>17257</v>
      </c>
      <c r="Q2220" t="s">
        <v>829</v>
      </c>
      <c r="T2220" t="s">
        <v>242</v>
      </c>
      <c r="AE2220" t="s">
        <v>243</v>
      </c>
      <c r="AH2220" t="s">
        <v>244</v>
      </c>
      <c r="AK2220" t="s">
        <v>245</v>
      </c>
      <c r="AL2220" t="s">
        <v>589</v>
      </c>
      <c r="AM2220">
        <v>6820</v>
      </c>
      <c r="AP2220" t="s">
        <v>17261</v>
      </c>
      <c r="AQ2220" t="s">
        <v>248</v>
      </c>
      <c r="AS2220" t="s">
        <v>4469</v>
      </c>
      <c r="AT2220" t="s">
        <v>4469</v>
      </c>
      <c r="AU2220" t="s">
        <v>243</v>
      </c>
      <c r="AV2220" t="str">
        <f>"85303-1702"</f>
        <v>85303-1702</v>
      </c>
      <c r="AW2220" t="s">
        <v>907</v>
      </c>
      <c r="AX2220" t="s">
        <v>17262</v>
      </c>
      <c r="AY2220" t="s">
        <v>17263</v>
      </c>
      <c r="AZ2220" t="s">
        <v>254</v>
      </c>
      <c r="BA2220" t="s">
        <v>17264</v>
      </c>
      <c r="BB2220" t="str">
        <f>"102-38-011"</f>
        <v>102-38-011</v>
      </c>
      <c r="BC2220" t="str">
        <f>"10238011"</f>
        <v>10238011</v>
      </c>
      <c r="BD2220" t="str">
        <f>"R10238011"</f>
        <v>R10238011</v>
      </c>
      <c r="BE2220">
        <v>4015</v>
      </c>
      <c r="BI2220" t="s">
        <v>256</v>
      </c>
      <c r="BJ2220" t="s">
        <v>424</v>
      </c>
      <c r="BK2220" t="s">
        <v>258</v>
      </c>
      <c r="BL2220">
        <v>27</v>
      </c>
      <c r="BN2220">
        <v>34.616216251328702</v>
      </c>
      <c r="BO2220">
        <v>-113.49966658995601</v>
      </c>
      <c r="BP2220" t="s">
        <v>1155</v>
      </c>
      <c r="BW2220" t="s">
        <v>1156</v>
      </c>
      <c r="BX2220" t="s">
        <v>1156</v>
      </c>
      <c r="CA2220" t="str">
        <f>"11"</f>
        <v>11</v>
      </c>
      <c r="CC2220">
        <v>0</v>
      </c>
      <c r="CD2220">
        <v>0</v>
      </c>
      <c r="CE2220">
        <v>0</v>
      </c>
      <c r="CF2220">
        <v>0</v>
      </c>
      <c r="CI2220">
        <v>0</v>
      </c>
      <c r="CJ2220">
        <v>0</v>
      </c>
      <c r="CL2220">
        <v>0</v>
      </c>
      <c r="CM2220">
        <v>0</v>
      </c>
      <c r="CN2220">
        <v>0</v>
      </c>
      <c r="CO2220">
        <v>0</v>
      </c>
      <c r="CP2220">
        <v>0</v>
      </c>
      <c r="CQ2220">
        <v>0</v>
      </c>
      <c r="CR2220">
        <v>0</v>
      </c>
      <c r="CS2220">
        <v>0</v>
      </c>
      <c r="CT2220">
        <v>0</v>
      </c>
      <c r="CU2220">
        <v>0</v>
      </c>
      <c r="CX2220">
        <v>0</v>
      </c>
      <c r="CZ2220">
        <v>0</v>
      </c>
      <c r="DB2220">
        <v>0</v>
      </c>
      <c r="DD2220">
        <v>0</v>
      </c>
      <c r="DF2220">
        <v>0</v>
      </c>
      <c r="DK2220">
        <v>0</v>
      </c>
      <c r="DM2220">
        <v>0</v>
      </c>
      <c r="DX2220">
        <v>0</v>
      </c>
      <c r="EC2220" t="s">
        <v>261</v>
      </c>
      <c r="ED2220" t="s">
        <v>262</v>
      </c>
      <c r="EE2220" t="s">
        <v>263</v>
      </c>
      <c r="EG2220">
        <v>435600</v>
      </c>
      <c r="EH2220">
        <v>10</v>
      </c>
      <c r="EI2220">
        <v>0</v>
      </c>
      <c r="EJ2220">
        <v>0</v>
      </c>
      <c r="EK2220">
        <v>0</v>
      </c>
      <c r="EL2220">
        <v>0</v>
      </c>
      <c r="EU2220" t="s">
        <v>264</v>
      </c>
      <c r="EV2220" t="s">
        <v>427</v>
      </c>
      <c r="EW2220" t="s">
        <v>428</v>
      </c>
      <c r="EX2220" s="1">
        <v>40135</v>
      </c>
      <c r="EY2220" t="s">
        <v>267</v>
      </c>
      <c r="EZ2220" t="str">
        <f>"FALSE"</f>
        <v>FALSE</v>
      </c>
      <c r="FA2220">
        <v>2022</v>
      </c>
      <c r="FB2220">
        <v>2020</v>
      </c>
      <c r="FC2220">
        <v>600</v>
      </c>
      <c r="FD2220" t="s">
        <v>246</v>
      </c>
      <c r="FE2220" t="s">
        <v>246</v>
      </c>
      <c r="FF2220" t="s">
        <v>246</v>
      </c>
      <c r="FG2220" t="s">
        <v>246</v>
      </c>
      <c r="FH2220" t="s">
        <v>246</v>
      </c>
      <c r="FI2220" t="s">
        <v>246</v>
      </c>
      <c r="FJ2220" t="s">
        <v>246</v>
      </c>
      <c r="FK2220" t="s">
        <v>246</v>
      </c>
      <c r="FL2220" t="s">
        <v>246</v>
      </c>
      <c r="FM2220" t="s">
        <v>246</v>
      </c>
      <c r="FN2220" t="s">
        <v>246</v>
      </c>
      <c r="FO2220" t="s">
        <v>246</v>
      </c>
      <c r="FP2220" t="s">
        <v>246</v>
      </c>
      <c r="FQ2220" s="2">
        <v>509</v>
      </c>
      <c r="FR2220" s="2">
        <v>0</v>
      </c>
      <c r="FS2220" s="2">
        <v>0</v>
      </c>
      <c r="FT2220">
        <v>0</v>
      </c>
      <c r="FU2220" s="2">
        <v>3391</v>
      </c>
      <c r="FV2220" s="2">
        <v>3391</v>
      </c>
      <c r="FW2220" s="2">
        <v>0</v>
      </c>
      <c r="FX2220">
        <v>0</v>
      </c>
      <c r="FY2220" s="2">
        <v>0</v>
      </c>
      <c r="FZ2220" s="2">
        <v>0</v>
      </c>
      <c r="GA2220" s="2">
        <v>0</v>
      </c>
      <c r="GB2220">
        <v>0</v>
      </c>
      <c r="GC2220" s="2">
        <v>31.56</v>
      </c>
      <c r="GE2220" s="2">
        <v>3391</v>
      </c>
      <c r="GF2220">
        <v>18</v>
      </c>
      <c r="GH2220" t="s">
        <v>289</v>
      </c>
      <c r="GK2220" t="s">
        <v>290</v>
      </c>
      <c r="GL2220" t="s">
        <v>290</v>
      </c>
      <c r="GR2220" t="str">
        <f>""</f>
        <v/>
      </c>
      <c r="GS2220" t="str">
        <f>""</f>
        <v/>
      </c>
      <c r="GT2220" t="str">
        <f>""</f>
        <v/>
      </c>
      <c r="GU2220" s="1">
        <v>42927</v>
      </c>
      <c r="GV2220" s="1">
        <v>42929</v>
      </c>
      <c r="GW2220" s="2">
        <v>2600</v>
      </c>
      <c r="GY2220" t="s">
        <v>270</v>
      </c>
      <c r="GZ2220" t="s">
        <v>17265</v>
      </c>
      <c r="HF2220" t="str">
        <f>""</f>
        <v/>
      </c>
      <c r="HK2220" t="str">
        <f>""</f>
        <v/>
      </c>
      <c r="HM2220" t="s">
        <v>414</v>
      </c>
      <c r="HN2220" t="s">
        <v>271</v>
      </c>
      <c r="HP2220" t="str">
        <f>"2017.33228"</f>
        <v>2017.33228</v>
      </c>
      <c r="HQ2220" t="str">
        <f>""</f>
        <v/>
      </c>
      <c r="IA2220" t="str">
        <f>""</f>
        <v/>
      </c>
      <c r="IB2220" t="str">
        <f>""</f>
        <v/>
      </c>
      <c r="IC2220" t="str">
        <f>HYPERLINK("https://web.datatree.com/?/property?propertyId=5448694")</f>
        <v>https://web.datatree.com/?/property?propertyId=5448694</v>
      </c>
    </row>
    <row r="2221" spans="1:237" x14ac:dyDescent="0.25">
      <c r="A2221" t="s">
        <v>17266</v>
      </c>
      <c r="B2221" t="s">
        <v>2554</v>
      </c>
      <c r="C2221" t="s">
        <v>2554</v>
      </c>
      <c r="D2221" t="s">
        <v>17267</v>
      </c>
      <c r="E2221" t="s">
        <v>240</v>
      </c>
      <c r="F2221">
        <v>1</v>
      </c>
      <c r="G2221" t="s">
        <v>17268</v>
      </c>
      <c r="H2221" t="s">
        <v>17269</v>
      </c>
      <c r="I2221" t="s">
        <v>17269</v>
      </c>
      <c r="J2221" t="s">
        <v>17267</v>
      </c>
      <c r="K2221" t="s">
        <v>240</v>
      </c>
      <c r="L2221">
        <v>1</v>
      </c>
      <c r="O2221" t="s">
        <v>17270</v>
      </c>
      <c r="P2221" t="s">
        <v>17271</v>
      </c>
      <c r="T2221" t="s">
        <v>407</v>
      </c>
      <c r="W2221">
        <v>2430</v>
      </c>
      <c r="Z2221" t="s">
        <v>17272</v>
      </c>
      <c r="AA2221" t="s">
        <v>248</v>
      </c>
      <c r="AC2221" t="s">
        <v>345</v>
      </c>
      <c r="AE2221" t="s">
        <v>243</v>
      </c>
      <c r="AF2221" t="str">
        <f>"86401"</f>
        <v>86401</v>
      </c>
      <c r="AG2221" t="str">
        <f>"86401-4734"</f>
        <v>86401-4734</v>
      </c>
      <c r="AH2221" t="s">
        <v>244</v>
      </c>
      <c r="AJ2221" t="s">
        <v>17273</v>
      </c>
      <c r="AK2221" t="s">
        <v>17274</v>
      </c>
      <c r="AL2221" t="s">
        <v>457</v>
      </c>
      <c r="AM2221">
        <v>150</v>
      </c>
      <c r="AP2221" t="s">
        <v>17275</v>
      </c>
      <c r="AQ2221" t="s">
        <v>491</v>
      </c>
      <c r="AS2221" t="s">
        <v>345</v>
      </c>
      <c r="AU2221" t="s">
        <v>243</v>
      </c>
      <c r="AV2221" t="str">
        <f>"86401-7976"</f>
        <v>86401-7976</v>
      </c>
      <c r="AW2221" t="s">
        <v>2311</v>
      </c>
      <c r="AX2221" t="s">
        <v>17276</v>
      </c>
      <c r="AY2221" t="s">
        <v>17277</v>
      </c>
      <c r="AZ2221" t="s">
        <v>254</v>
      </c>
      <c r="BA2221" t="s">
        <v>17278</v>
      </c>
      <c r="BB2221" t="str">
        <f>"354-19-005C"</f>
        <v>354-19-005C</v>
      </c>
      <c r="BC2221" t="str">
        <f>"35419005C"</f>
        <v>35419005C</v>
      </c>
      <c r="BD2221" t="str">
        <f>"R35419005C"</f>
        <v>R35419005C</v>
      </c>
      <c r="BE2221">
        <v>4015</v>
      </c>
      <c r="BG2221">
        <v>953800</v>
      </c>
      <c r="BH2221">
        <v>3035</v>
      </c>
      <c r="BI2221" t="s">
        <v>256</v>
      </c>
      <c r="BJ2221" t="s">
        <v>257</v>
      </c>
      <c r="BK2221" t="s">
        <v>481</v>
      </c>
      <c r="BL2221">
        <v>26</v>
      </c>
      <c r="BN2221">
        <v>35.175949849040599</v>
      </c>
      <c r="BO2221">
        <v>-113.744428947535</v>
      </c>
      <c r="BP2221" t="s">
        <v>12184</v>
      </c>
      <c r="BW2221" t="s">
        <v>12185</v>
      </c>
      <c r="BX2221" t="s">
        <v>12185</v>
      </c>
      <c r="CA2221" t="str">
        <f>""</f>
        <v/>
      </c>
      <c r="CC2221">
        <v>0</v>
      </c>
      <c r="CD2221">
        <v>0</v>
      </c>
      <c r="CE2221">
        <v>0</v>
      </c>
      <c r="CF2221">
        <v>0</v>
      </c>
      <c r="CI2221">
        <v>0</v>
      </c>
      <c r="CJ2221">
        <v>0</v>
      </c>
      <c r="CL2221">
        <v>0</v>
      </c>
      <c r="CM2221">
        <v>0</v>
      </c>
      <c r="CN2221">
        <v>0</v>
      </c>
      <c r="CO2221">
        <v>0</v>
      </c>
      <c r="CP2221">
        <v>0</v>
      </c>
      <c r="CQ2221">
        <v>0</v>
      </c>
      <c r="CR2221">
        <v>0</v>
      </c>
      <c r="CS2221">
        <v>0</v>
      </c>
      <c r="CT2221">
        <v>0</v>
      </c>
      <c r="CU2221">
        <v>0</v>
      </c>
      <c r="CX2221">
        <v>0</v>
      </c>
      <c r="CZ2221">
        <v>0</v>
      </c>
      <c r="DB2221">
        <v>0</v>
      </c>
      <c r="DD2221">
        <v>0</v>
      </c>
      <c r="DF2221">
        <v>0</v>
      </c>
      <c r="DK2221">
        <v>0</v>
      </c>
      <c r="DM2221">
        <v>0</v>
      </c>
      <c r="DX2221">
        <v>0</v>
      </c>
      <c r="EC2221" t="s">
        <v>261</v>
      </c>
      <c r="ED2221" t="s">
        <v>354</v>
      </c>
      <c r="EE2221" t="s">
        <v>355</v>
      </c>
      <c r="EG2221">
        <v>435600</v>
      </c>
      <c r="EH2221">
        <v>10</v>
      </c>
      <c r="EI2221">
        <v>0</v>
      </c>
      <c r="EJ2221">
        <v>0</v>
      </c>
      <c r="EK2221">
        <v>0</v>
      </c>
      <c r="EL2221">
        <v>0</v>
      </c>
      <c r="EU2221" t="s">
        <v>264</v>
      </c>
      <c r="EV2221" t="s">
        <v>737</v>
      </c>
      <c r="EW2221" t="s">
        <v>738</v>
      </c>
      <c r="EX2221" s="1">
        <v>40135</v>
      </c>
      <c r="EY2221" t="s">
        <v>267</v>
      </c>
      <c r="EZ2221" t="str">
        <f>"FALSE"</f>
        <v>FALSE</v>
      </c>
      <c r="FA2221">
        <v>2022</v>
      </c>
      <c r="FB2221">
        <v>2020</v>
      </c>
      <c r="FC2221">
        <v>300</v>
      </c>
      <c r="FD2221" t="s">
        <v>246</v>
      </c>
      <c r="FE2221" t="s">
        <v>246</v>
      </c>
      <c r="FF2221" t="s">
        <v>246</v>
      </c>
      <c r="FG2221" t="s">
        <v>246</v>
      </c>
      <c r="FH2221" t="s">
        <v>246</v>
      </c>
      <c r="FI2221" t="s">
        <v>246</v>
      </c>
      <c r="FJ2221" t="s">
        <v>246</v>
      </c>
      <c r="FK2221" t="s">
        <v>246</v>
      </c>
      <c r="FL2221" t="s">
        <v>246</v>
      </c>
      <c r="FM2221" t="s">
        <v>246</v>
      </c>
      <c r="FN2221" t="s">
        <v>246</v>
      </c>
      <c r="FO2221" t="s">
        <v>246</v>
      </c>
      <c r="FP2221" t="s">
        <v>246</v>
      </c>
      <c r="FQ2221" s="2">
        <v>1738</v>
      </c>
      <c r="FR2221" s="2">
        <v>0</v>
      </c>
      <c r="FS2221" s="2">
        <v>0</v>
      </c>
      <c r="FT2221">
        <v>0</v>
      </c>
      <c r="FU2221" s="2">
        <v>11590</v>
      </c>
      <c r="FV2221" s="2">
        <v>11590</v>
      </c>
      <c r="FW2221" s="2">
        <v>0</v>
      </c>
      <c r="FX2221">
        <v>0</v>
      </c>
      <c r="FY2221" s="2">
        <v>0</v>
      </c>
      <c r="FZ2221" s="2">
        <v>0</v>
      </c>
      <c r="GA2221" s="2">
        <v>0</v>
      </c>
      <c r="GB2221">
        <v>0</v>
      </c>
      <c r="GC2221" s="2">
        <v>110.18</v>
      </c>
      <c r="GE2221" s="2">
        <v>11590</v>
      </c>
      <c r="GH2221" t="s">
        <v>268</v>
      </c>
      <c r="GK2221" t="s">
        <v>269</v>
      </c>
      <c r="GN2221" s="1">
        <v>42802</v>
      </c>
      <c r="GO2221" s="1">
        <v>42838</v>
      </c>
      <c r="GP2221" s="2">
        <v>9500</v>
      </c>
      <c r="GQ2221" t="s">
        <v>270</v>
      </c>
      <c r="GR2221" t="str">
        <f>""</f>
        <v/>
      </c>
      <c r="GS2221" t="str">
        <f>"2017.17686"</f>
        <v>2017.17686</v>
      </c>
      <c r="GT2221" t="str">
        <f>""</f>
        <v/>
      </c>
      <c r="HF2221" t="str">
        <f>""</f>
        <v/>
      </c>
      <c r="HK2221" t="str">
        <f>""</f>
        <v/>
      </c>
      <c r="HN2221" t="s">
        <v>271</v>
      </c>
      <c r="HP2221" t="str">
        <f>""</f>
        <v/>
      </c>
      <c r="HQ2221" t="str">
        <f>""</f>
        <v/>
      </c>
      <c r="IA2221" t="str">
        <f>""</f>
        <v/>
      </c>
      <c r="IB2221" t="str">
        <f>""</f>
        <v/>
      </c>
      <c r="IC2221" t="str">
        <f>HYPERLINK("https://web.datatree.com/?/property?propertyId=5454802")</f>
        <v>https://web.datatree.com/?/property?propertyId=5454802</v>
      </c>
    </row>
    <row r="2222" spans="1:237" x14ac:dyDescent="0.25">
      <c r="A2222" t="s">
        <v>17279</v>
      </c>
      <c r="D2222" t="s">
        <v>17279</v>
      </c>
      <c r="E2222" t="s">
        <v>273</v>
      </c>
      <c r="F2222">
        <v>7</v>
      </c>
      <c r="G2222" t="s">
        <v>17280</v>
      </c>
      <c r="J2222" t="s">
        <v>17280</v>
      </c>
      <c r="K2222" t="s">
        <v>273</v>
      </c>
      <c r="L2222">
        <v>1</v>
      </c>
      <c r="O2222" t="s">
        <v>17279</v>
      </c>
      <c r="P2222" t="s">
        <v>17281</v>
      </c>
      <c r="Q2222" t="s">
        <v>689</v>
      </c>
      <c r="T2222" t="s">
        <v>934</v>
      </c>
      <c r="W2222">
        <v>2100</v>
      </c>
      <c r="Y2222" t="s">
        <v>589</v>
      </c>
      <c r="Z2222" t="s">
        <v>2604</v>
      </c>
      <c r="AA2222" t="s">
        <v>818</v>
      </c>
      <c r="AC2222" t="s">
        <v>975</v>
      </c>
      <c r="AD2222" t="s">
        <v>976</v>
      </c>
      <c r="AE2222" t="s">
        <v>243</v>
      </c>
      <c r="AF2222" t="str">
        <f>"86403"</f>
        <v>86403</v>
      </c>
      <c r="AG2222" t="str">
        <f>"86403-2990"</f>
        <v>86403-2990</v>
      </c>
      <c r="AH2222" t="s">
        <v>244</v>
      </c>
      <c r="AJ2222" t="s">
        <v>17282</v>
      </c>
      <c r="AK2222" t="s">
        <v>17283</v>
      </c>
      <c r="AM2222">
        <v>2100</v>
      </c>
      <c r="AO2222" t="s">
        <v>589</v>
      </c>
      <c r="AP2222" t="s">
        <v>2604</v>
      </c>
      <c r="AQ2222" t="s">
        <v>818</v>
      </c>
      <c r="AS2222" t="s">
        <v>975</v>
      </c>
      <c r="AT2222" t="s">
        <v>975</v>
      </c>
      <c r="AU2222" t="s">
        <v>243</v>
      </c>
      <c r="AV2222" t="str">
        <f>"86403-2990"</f>
        <v>86403-2990</v>
      </c>
      <c r="AX2222" t="s">
        <v>17282</v>
      </c>
      <c r="AY2222" t="s">
        <v>17284</v>
      </c>
      <c r="AZ2222" t="s">
        <v>254</v>
      </c>
      <c r="BA2222" t="s">
        <v>17285</v>
      </c>
      <c r="BB2222" t="str">
        <f>"210-09-043"</f>
        <v>210-09-043</v>
      </c>
      <c r="BC2222" t="str">
        <f>"21009043"</f>
        <v>21009043</v>
      </c>
      <c r="BD2222" t="str">
        <f>"R21009043"</f>
        <v>R21009043</v>
      </c>
      <c r="BE2222">
        <v>4015</v>
      </c>
      <c r="BG2222">
        <v>952600</v>
      </c>
      <c r="BH2222">
        <v>3007</v>
      </c>
      <c r="BI2222" t="s">
        <v>256</v>
      </c>
      <c r="BJ2222" t="s">
        <v>281</v>
      </c>
      <c r="BK2222" t="s">
        <v>310</v>
      </c>
      <c r="BL2222">
        <v>7</v>
      </c>
      <c r="BN2222">
        <v>34.735754703870299</v>
      </c>
      <c r="BO2222">
        <v>-114.38787963596501</v>
      </c>
      <c r="BW2222" t="s">
        <v>1619</v>
      </c>
      <c r="BX2222" t="s">
        <v>1619</v>
      </c>
      <c r="CA2222" t="str">
        <f>""</f>
        <v/>
      </c>
      <c r="CC2222">
        <v>0</v>
      </c>
      <c r="CD2222">
        <v>0</v>
      </c>
      <c r="CE2222">
        <v>0</v>
      </c>
      <c r="CF2222">
        <v>0</v>
      </c>
      <c r="CI2222">
        <v>0</v>
      </c>
      <c r="CJ2222">
        <v>0</v>
      </c>
      <c r="CL2222">
        <v>0</v>
      </c>
      <c r="CM2222">
        <v>0</v>
      </c>
      <c r="CN2222">
        <v>0</v>
      </c>
      <c r="CO2222">
        <v>0</v>
      </c>
      <c r="CP2222">
        <v>0</v>
      </c>
      <c r="CQ2222">
        <v>0</v>
      </c>
      <c r="CR2222">
        <v>0</v>
      </c>
      <c r="CS2222">
        <v>0</v>
      </c>
      <c r="CT2222">
        <v>0</v>
      </c>
      <c r="CU2222">
        <v>0</v>
      </c>
      <c r="CX2222">
        <v>0</v>
      </c>
      <c r="CZ2222">
        <v>0</v>
      </c>
      <c r="DB2222">
        <v>0</v>
      </c>
      <c r="DD2222">
        <v>0</v>
      </c>
      <c r="DF2222">
        <v>0</v>
      </c>
      <c r="DK2222">
        <v>0</v>
      </c>
      <c r="DM2222">
        <v>0</v>
      </c>
      <c r="DX2222">
        <v>0</v>
      </c>
      <c r="EC2222" t="s">
        <v>261</v>
      </c>
      <c r="ED2222" t="s">
        <v>354</v>
      </c>
      <c r="EE2222" t="s">
        <v>355</v>
      </c>
      <c r="EG2222">
        <v>435600</v>
      </c>
      <c r="EH2222">
        <v>10</v>
      </c>
      <c r="EI2222">
        <v>0</v>
      </c>
      <c r="EJ2222">
        <v>0</v>
      </c>
      <c r="EK2222">
        <v>0</v>
      </c>
      <c r="EL2222">
        <v>0</v>
      </c>
      <c r="EU2222" t="s">
        <v>407</v>
      </c>
      <c r="EV2222" t="s">
        <v>1620</v>
      </c>
      <c r="EW2222" t="s">
        <v>1621</v>
      </c>
      <c r="EX2222" s="1">
        <v>41325</v>
      </c>
      <c r="EY2222" t="s">
        <v>267</v>
      </c>
      <c r="EZ2222" t="str">
        <f>"TRUE"</f>
        <v>TRUE</v>
      </c>
      <c r="FA2222">
        <v>2022</v>
      </c>
      <c r="FB2222">
        <v>2020</v>
      </c>
      <c r="FC2222">
        <v>2500</v>
      </c>
      <c r="FD2222" t="s">
        <v>246</v>
      </c>
      <c r="FE2222" t="s">
        <v>246</v>
      </c>
      <c r="FF2222" t="s">
        <v>246</v>
      </c>
      <c r="FG2222" t="s">
        <v>246</v>
      </c>
      <c r="FH2222" t="s">
        <v>246</v>
      </c>
      <c r="FI2222" t="s">
        <v>246</v>
      </c>
      <c r="FJ2222" t="s">
        <v>246</v>
      </c>
      <c r="FK2222" t="s">
        <v>246</v>
      </c>
      <c r="FL2222" t="s">
        <v>246</v>
      </c>
      <c r="FM2222" t="s">
        <v>246</v>
      </c>
      <c r="FN2222" t="s">
        <v>246</v>
      </c>
      <c r="FO2222" t="s">
        <v>246</v>
      </c>
      <c r="FP2222" t="s">
        <v>246</v>
      </c>
      <c r="FQ2222" s="2">
        <v>493</v>
      </c>
      <c r="FR2222" s="2">
        <v>0</v>
      </c>
      <c r="FS2222" s="2">
        <v>0</v>
      </c>
      <c r="FT2222">
        <v>0</v>
      </c>
      <c r="FU2222" s="2">
        <v>3288</v>
      </c>
      <c r="FV2222" s="2">
        <v>3288</v>
      </c>
      <c r="FW2222" s="2">
        <v>0</v>
      </c>
      <c r="FX2222">
        <v>0</v>
      </c>
      <c r="FY2222" s="2">
        <v>0</v>
      </c>
      <c r="FZ2222" s="2">
        <v>0</v>
      </c>
      <c r="GA2222" s="2">
        <v>0</v>
      </c>
      <c r="GB2222">
        <v>0</v>
      </c>
      <c r="GC2222" s="2">
        <v>24.84</v>
      </c>
      <c r="GE2222" s="2">
        <v>3288</v>
      </c>
      <c r="GH2222" t="s">
        <v>1191</v>
      </c>
      <c r="GK2222" t="s">
        <v>1192</v>
      </c>
      <c r="GL2222" t="s">
        <v>1193</v>
      </c>
      <c r="GM2222" t="s">
        <v>1194</v>
      </c>
      <c r="GN2222" s="1">
        <v>39008</v>
      </c>
      <c r="GO2222" s="1">
        <v>39013</v>
      </c>
      <c r="GP2222" s="2">
        <v>0</v>
      </c>
      <c r="GQ2222" t="s">
        <v>319</v>
      </c>
      <c r="GR2222" t="str">
        <f>"                    "</f>
        <v xml:space="preserve">                    </v>
      </c>
      <c r="GS2222" t="str">
        <f>"6506.164"</f>
        <v>6506.164</v>
      </c>
      <c r="GT2222" t="str">
        <f>""</f>
        <v/>
      </c>
      <c r="GU2222" s="1">
        <v>37341</v>
      </c>
      <c r="GV2222" s="1">
        <v>37348</v>
      </c>
      <c r="GW2222" s="2">
        <v>6000</v>
      </c>
      <c r="GX2222" t="s">
        <v>566</v>
      </c>
      <c r="GY2222" t="s">
        <v>362</v>
      </c>
      <c r="GZ2222" t="s">
        <v>17286</v>
      </c>
      <c r="HF2222" t="str">
        <f>"                    "</f>
        <v xml:space="preserve">                    </v>
      </c>
      <c r="HK2222" t="str">
        <f>"                    "</f>
        <v xml:space="preserve">                    </v>
      </c>
      <c r="HM2222" t="s">
        <v>759</v>
      </c>
      <c r="HN2222" t="s">
        <v>271</v>
      </c>
      <c r="HP2222" t="str">
        <f>"4041.782"</f>
        <v>4041.782</v>
      </c>
      <c r="HQ2222" t="str">
        <f>""</f>
        <v/>
      </c>
      <c r="IA2222" t="str">
        <f>""</f>
        <v/>
      </c>
      <c r="IB2222" t="str">
        <f>""</f>
        <v/>
      </c>
      <c r="IC2222" t="str">
        <f>HYPERLINK("https://web.datatree.com/?/property?propertyId=5447654")</f>
        <v>https://web.datatree.com/?/property?propertyId=5447654</v>
      </c>
    </row>
    <row r="2223" spans="1:237" x14ac:dyDescent="0.25">
      <c r="A2223" t="s">
        <v>17287</v>
      </c>
      <c r="B2223" t="s">
        <v>17288</v>
      </c>
      <c r="C2223" t="s">
        <v>322</v>
      </c>
      <c r="D2223" t="s">
        <v>17289</v>
      </c>
      <c r="E2223" t="s">
        <v>240</v>
      </c>
      <c r="F2223">
        <v>1</v>
      </c>
      <c r="O2223" t="s">
        <v>17290</v>
      </c>
      <c r="P2223" t="s">
        <v>17287</v>
      </c>
      <c r="T2223" t="s">
        <v>242</v>
      </c>
      <c r="AE2223" t="s">
        <v>243</v>
      </c>
      <c r="AH2223" t="s">
        <v>244</v>
      </c>
      <c r="AK2223" t="s">
        <v>245</v>
      </c>
      <c r="AM2223">
        <v>1150</v>
      </c>
      <c r="AP2223" t="s">
        <v>12937</v>
      </c>
      <c r="AQ2223" t="s">
        <v>491</v>
      </c>
      <c r="AS2223" t="s">
        <v>17291</v>
      </c>
      <c r="AT2223" t="s">
        <v>17291</v>
      </c>
      <c r="AU2223" t="s">
        <v>250</v>
      </c>
      <c r="AV2223" t="str">
        <f>"60045-1321"</f>
        <v>60045-1321</v>
      </c>
      <c r="AW2223" t="s">
        <v>462</v>
      </c>
      <c r="AX2223" t="s">
        <v>17292</v>
      </c>
      <c r="AY2223" t="s">
        <v>17293</v>
      </c>
      <c r="AZ2223" t="s">
        <v>254</v>
      </c>
      <c r="BA2223" t="s">
        <v>17294</v>
      </c>
      <c r="BB2223" t="str">
        <f>"201-05-004"</f>
        <v>201-05-004</v>
      </c>
      <c r="BC2223" t="str">
        <f>"20105004"</f>
        <v>20105004</v>
      </c>
      <c r="BD2223" t="str">
        <f>"R20105004"</f>
        <v>R20105004</v>
      </c>
      <c r="BE2223">
        <v>4015</v>
      </c>
      <c r="BI2223" t="s">
        <v>256</v>
      </c>
      <c r="BJ2223" t="s">
        <v>281</v>
      </c>
      <c r="BK2223" t="s">
        <v>258</v>
      </c>
      <c r="BL2223">
        <v>7</v>
      </c>
      <c r="BN2223">
        <v>34.745008456880001</v>
      </c>
      <c r="BO2223">
        <v>-113.559055625006</v>
      </c>
      <c r="BW2223" t="s">
        <v>10569</v>
      </c>
      <c r="BX2223" t="s">
        <v>10569</v>
      </c>
      <c r="CA2223" t="str">
        <f>""</f>
        <v/>
      </c>
      <c r="CC2223">
        <v>0</v>
      </c>
      <c r="CD2223">
        <v>0</v>
      </c>
      <c r="CE2223">
        <v>0</v>
      </c>
      <c r="CF2223">
        <v>0</v>
      </c>
      <c r="CI2223">
        <v>0</v>
      </c>
      <c r="CJ2223">
        <v>0</v>
      </c>
      <c r="CL2223">
        <v>0</v>
      </c>
      <c r="CM2223">
        <v>0</v>
      </c>
      <c r="CN2223">
        <v>0</v>
      </c>
      <c r="CO2223">
        <v>0</v>
      </c>
      <c r="CP2223">
        <v>0</v>
      </c>
      <c r="CQ2223">
        <v>0</v>
      </c>
      <c r="CR2223">
        <v>0</v>
      </c>
      <c r="CS2223">
        <v>0</v>
      </c>
      <c r="CT2223">
        <v>0</v>
      </c>
      <c r="CU2223">
        <v>0</v>
      </c>
      <c r="CX2223">
        <v>0</v>
      </c>
      <c r="CZ2223">
        <v>0</v>
      </c>
      <c r="DB2223">
        <v>0</v>
      </c>
      <c r="DD2223">
        <v>0</v>
      </c>
      <c r="DF2223">
        <v>0</v>
      </c>
      <c r="DK2223">
        <v>0</v>
      </c>
      <c r="DM2223">
        <v>0</v>
      </c>
      <c r="DX2223">
        <v>0</v>
      </c>
      <c r="EC2223" t="s">
        <v>336</v>
      </c>
      <c r="ED2223" t="s">
        <v>405</v>
      </c>
      <c r="EE2223" t="s">
        <v>406</v>
      </c>
      <c r="EG2223">
        <v>435600</v>
      </c>
      <c r="EH2223">
        <v>10</v>
      </c>
      <c r="EI2223">
        <v>0</v>
      </c>
      <c r="EJ2223">
        <v>0</v>
      </c>
      <c r="EK2223">
        <v>0</v>
      </c>
      <c r="EL2223">
        <v>0</v>
      </c>
      <c r="EU2223" t="s">
        <v>407</v>
      </c>
      <c r="EV2223" t="s">
        <v>287</v>
      </c>
      <c r="EW2223" t="s">
        <v>288</v>
      </c>
      <c r="EX2223" s="1">
        <v>40135</v>
      </c>
      <c r="EY2223" t="s">
        <v>267</v>
      </c>
      <c r="EZ2223" t="str">
        <f>"TRUE"</f>
        <v>TRUE</v>
      </c>
      <c r="FA2223">
        <v>2022</v>
      </c>
      <c r="FB2223">
        <v>2020</v>
      </c>
      <c r="FC2223">
        <v>600</v>
      </c>
      <c r="FD2223" t="s">
        <v>246</v>
      </c>
      <c r="FE2223" t="s">
        <v>246</v>
      </c>
      <c r="FF2223" t="s">
        <v>246</v>
      </c>
      <c r="FG2223" t="s">
        <v>246</v>
      </c>
      <c r="FH2223" t="s">
        <v>246</v>
      </c>
      <c r="FI2223" t="s">
        <v>246</v>
      </c>
      <c r="FJ2223" t="s">
        <v>246</v>
      </c>
      <c r="FK2223" t="s">
        <v>246</v>
      </c>
      <c r="FL2223" t="s">
        <v>246</v>
      </c>
      <c r="FM2223" t="s">
        <v>246</v>
      </c>
      <c r="FN2223" t="s">
        <v>246</v>
      </c>
      <c r="FO2223" t="s">
        <v>246</v>
      </c>
      <c r="FP2223" t="s">
        <v>246</v>
      </c>
      <c r="FQ2223" s="2">
        <v>602</v>
      </c>
      <c r="FR2223" s="2">
        <v>0</v>
      </c>
      <c r="FS2223" s="2">
        <v>0</v>
      </c>
      <c r="FT2223">
        <v>0</v>
      </c>
      <c r="FU2223" s="2">
        <v>4015</v>
      </c>
      <c r="FV2223" s="2">
        <v>4015</v>
      </c>
      <c r="FW2223" s="2">
        <v>0</v>
      </c>
      <c r="FX2223">
        <v>0</v>
      </c>
      <c r="FY2223" s="2">
        <v>0</v>
      </c>
      <c r="FZ2223" s="2">
        <v>0</v>
      </c>
      <c r="GA2223" s="2">
        <v>0</v>
      </c>
      <c r="GB2223">
        <v>0</v>
      </c>
      <c r="GC2223" s="2">
        <v>50.64</v>
      </c>
      <c r="GE2223" s="2">
        <v>4015</v>
      </c>
      <c r="GH2223" t="s">
        <v>289</v>
      </c>
      <c r="GK2223" t="s">
        <v>290</v>
      </c>
      <c r="GL2223" t="s">
        <v>290</v>
      </c>
      <c r="GR2223" t="str">
        <f>""</f>
        <v/>
      </c>
      <c r="GS2223" t="str">
        <f>""</f>
        <v/>
      </c>
      <c r="GT2223" t="str">
        <f>""</f>
        <v/>
      </c>
      <c r="HF2223" t="str">
        <f>""</f>
        <v/>
      </c>
      <c r="HK2223" t="str">
        <f>""</f>
        <v/>
      </c>
      <c r="HN2223" t="s">
        <v>271</v>
      </c>
      <c r="HP2223" t="str">
        <f>""</f>
        <v/>
      </c>
      <c r="HQ2223" t="str">
        <f>""</f>
        <v/>
      </c>
      <c r="IA2223" t="str">
        <f>""</f>
        <v/>
      </c>
      <c r="IB2223" t="str">
        <f>""</f>
        <v/>
      </c>
      <c r="IC2223" t="str">
        <f>HYPERLINK("https://web.datatree.com/?/property?propertyId=5475148")</f>
        <v>https://web.datatree.com/?/property?propertyId=5475148</v>
      </c>
    </row>
    <row r="2224" spans="1:237" x14ac:dyDescent="0.25">
      <c r="A2224" t="s">
        <v>17295</v>
      </c>
      <c r="B2224" t="s">
        <v>17296</v>
      </c>
      <c r="C2224" t="s">
        <v>17296</v>
      </c>
      <c r="D2224" t="s">
        <v>5605</v>
      </c>
      <c r="E2224" t="s">
        <v>240</v>
      </c>
      <c r="F2224">
        <v>1</v>
      </c>
      <c r="O2224" t="s">
        <v>17297</v>
      </c>
      <c r="P2224" t="s">
        <v>17295</v>
      </c>
      <c r="T2224" t="s">
        <v>242</v>
      </c>
      <c r="AE2224" t="s">
        <v>243</v>
      </c>
      <c r="AH2224" t="s">
        <v>244</v>
      </c>
      <c r="AK2224" t="s">
        <v>245</v>
      </c>
      <c r="AL2224" t="s">
        <v>589</v>
      </c>
      <c r="AM2224">
        <v>3904</v>
      </c>
      <c r="AP2224" t="s">
        <v>17298</v>
      </c>
      <c r="AQ2224" t="s">
        <v>375</v>
      </c>
      <c r="AS2224" t="s">
        <v>17299</v>
      </c>
      <c r="AT2224" t="s">
        <v>17299</v>
      </c>
      <c r="AU2224" t="s">
        <v>328</v>
      </c>
      <c r="AV2224" t="str">
        <f>"93035-2933"</f>
        <v>93035-2933</v>
      </c>
      <c r="AW2224" t="s">
        <v>6612</v>
      </c>
      <c r="AX2224" t="s">
        <v>17300</v>
      </c>
      <c r="AY2224" t="s">
        <v>17301</v>
      </c>
      <c r="AZ2224" t="s">
        <v>254</v>
      </c>
      <c r="BA2224" t="s">
        <v>17302</v>
      </c>
      <c r="BB2224" t="str">
        <f>"326-12-097"</f>
        <v>326-12-097</v>
      </c>
      <c r="BC2224" t="str">
        <f>"32612097"</f>
        <v>32612097</v>
      </c>
      <c r="BD2224" t="str">
        <f>"R32612097"</f>
        <v>R32612097</v>
      </c>
      <c r="BE2224">
        <v>4015</v>
      </c>
      <c r="BJ2224" t="s">
        <v>309</v>
      </c>
      <c r="BK2224" t="s">
        <v>499</v>
      </c>
      <c r="BL2224">
        <v>33</v>
      </c>
      <c r="BN2224">
        <v>35.505002737491601</v>
      </c>
      <c r="BO2224">
        <v>-114.324891809272</v>
      </c>
      <c r="BP2224" t="s">
        <v>596</v>
      </c>
      <c r="BQ2224">
        <v>10</v>
      </c>
      <c r="BW2224" t="s">
        <v>2285</v>
      </c>
      <c r="BX2224" t="s">
        <v>2285</v>
      </c>
      <c r="CA2224" t="str">
        <f>"105|1"</f>
        <v>105|1</v>
      </c>
      <c r="CC2224">
        <v>0</v>
      </c>
      <c r="CD2224">
        <v>0</v>
      </c>
      <c r="CE2224">
        <v>0</v>
      </c>
      <c r="CF2224">
        <v>0</v>
      </c>
      <c r="CI2224">
        <v>0</v>
      </c>
      <c r="CJ2224">
        <v>0</v>
      </c>
      <c r="CL2224">
        <v>0</v>
      </c>
      <c r="CM2224">
        <v>0</v>
      </c>
      <c r="CN2224">
        <v>0</v>
      </c>
      <c r="CO2224">
        <v>0</v>
      </c>
      <c r="CP2224">
        <v>0</v>
      </c>
      <c r="CQ2224">
        <v>0</v>
      </c>
      <c r="CR2224">
        <v>0</v>
      </c>
      <c r="CS2224">
        <v>0</v>
      </c>
      <c r="CT2224">
        <v>0</v>
      </c>
      <c r="CU2224">
        <v>0</v>
      </c>
      <c r="CX2224">
        <v>0</v>
      </c>
      <c r="CZ2224">
        <v>0</v>
      </c>
      <c r="DB2224">
        <v>0</v>
      </c>
      <c r="DD2224">
        <v>0</v>
      </c>
      <c r="DF2224">
        <v>0</v>
      </c>
      <c r="DK2224">
        <v>0</v>
      </c>
      <c r="DM2224">
        <v>0</v>
      </c>
      <c r="DX2224">
        <v>0</v>
      </c>
      <c r="EC2224" t="s">
        <v>261</v>
      </c>
      <c r="ED2224" t="s">
        <v>262</v>
      </c>
      <c r="EE2224" t="s">
        <v>263</v>
      </c>
      <c r="EG2224">
        <v>435600</v>
      </c>
      <c r="EH2224">
        <v>10</v>
      </c>
      <c r="EI2224">
        <v>0</v>
      </c>
      <c r="EJ2224">
        <v>0</v>
      </c>
      <c r="EK2224">
        <v>0</v>
      </c>
      <c r="EL2224">
        <v>0</v>
      </c>
      <c r="EU2224" t="s">
        <v>264</v>
      </c>
      <c r="EV2224" t="s">
        <v>313</v>
      </c>
      <c r="EW2224" t="s">
        <v>314</v>
      </c>
      <c r="EX2224" s="1">
        <v>40135</v>
      </c>
      <c r="EY2224" t="s">
        <v>267</v>
      </c>
      <c r="EZ2224" t="str">
        <f t="shared" ref="EZ2224:EZ2237" si="117">"FALSE"</f>
        <v>FALSE</v>
      </c>
      <c r="FA2224">
        <v>2022</v>
      </c>
      <c r="FB2224">
        <v>2020</v>
      </c>
      <c r="FC2224">
        <v>1110</v>
      </c>
      <c r="FD2224" t="s">
        <v>246</v>
      </c>
      <c r="FE2224" t="s">
        <v>246</v>
      </c>
      <c r="FF2224" t="s">
        <v>246</v>
      </c>
      <c r="FG2224" t="s">
        <v>246</v>
      </c>
      <c r="FH2224" t="s">
        <v>246</v>
      </c>
      <c r="FI2224" t="s">
        <v>246</v>
      </c>
      <c r="FJ2224" t="s">
        <v>246</v>
      </c>
      <c r="FK2224" t="s">
        <v>246</v>
      </c>
      <c r="FL2224" t="s">
        <v>246</v>
      </c>
      <c r="FM2224" t="s">
        <v>246</v>
      </c>
      <c r="FN2224" t="s">
        <v>246</v>
      </c>
      <c r="FO2224" t="s">
        <v>246</v>
      </c>
      <c r="FP2224" t="s">
        <v>246</v>
      </c>
      <c r="FQ2224" s="2">
        <v>1475</v>
      </c>
      <c r="FR2224" s="2">
        <v>0</v>
      </c>
      <c r="FS2224" s="2">
        <v>0</v>
      </c>
      <c r="FT2224">
        <v>0</v>
      </c>
      <c r="FU2224" s="2">
        <v>9834</v>
      </c>
      <c r="FV2224" s="2">
        <v>9834</v>
      </c>
      <c r="FW2224" s="2">
        <v>0</v>
      </c>
      <c r="FX2224">
        <v>0</v>
      </c>
      <c r="FY2224" s="2">
        <v>0</v>
      </c>
      <c r="FZ2224" s="2">
        <v>0</v>
      </c>
      <c r="GA2224" s="2">
        <v>0</v>
      </c>
      <c r="GB2224">
        <v>0</v>
      </c>
      <c r="GC2224" s="2">
        <v>197.62</v>
      </c>
      <c r="GE2224" s="2">
        <v>9834</v>
      </c>
      <c r="GH2224" t="s">
        <v>315</v>
      </c>
      <c r="GK2224" t="s">
        <v>316</v>
      </c>
      <c r="GL2224" t="s">
        <v>317</v>
      </c>
      <c r="GM2224" t="s">
        <v>318</v>
      </c>
      <c r="GR2224" t="str">
        <f>""</f>
        <v/>
      </c>
      <c r="GS2224" t="str">
        <f>""</f>
        <v/>
      </c>
      <c r="GT2224" t="str">
        <f>""</f>
        <v/>
      </c>
      <c r="HF2224" t="str">
        <f>""</f>
        <v/>
      </c>
      <c r="HK2224" t="str">
        <f>""</f>
        <v/>
      </c>
      <c r="HN2224" t="s">
        <v>271</v>
      </c>
      <c r="HP2224" t="str">
        <f>""</f>
        <v/>
      </c>
      <c r="HQ2224" t="str">
        <f>""</f>
        <v/>
      </c>
      <c r="IA2224" t="str">
        <f>""</f>
        <v/>
      </c>
      <c r="IB2224" t="str">
        <f>""</f>
        <v/>
      </c>
      <c r="IC2224" t="str">
        <f>HYPERLINK("https://web.datatree.com/?/property?propertyId=5496678")</f>
        <v>https://web.datatree.com/?/property?propertyId=5496678</v>
      </c>
    </row>
    <row r="2225" spans="1:237" x14ac:dyDescent="0.25">
      <c r="A2225" t="s">
        <v>17303</v>
      </c>
      <c r="D2225" t="s">
        <v>17303</v>
      </c>
      <c r="E2225" t="s">
        <v>273</v>
      </c>
      <c r="F2225">
        <v>2</v>
      </c>
      <c r="G2225" t="s">
        <v>17304</v>
      </c>
      <c r="J2225" t="s">
        <v>17304</v>
      </c>
      <c r="K2225" t="s">
        <v>273</v>
      </c>
      <c r="L2225">
        <v>1</v>
      </c>
      <c r="O2225" t="s">
        <v>17303</v>
      </c>
      <c r="P2225" t="s">
        <v>17305</v>
      </c>
      <c r="Q2225" t="s">
        <v>689</v>
      </c>
      <c r="T2225" t="s">
        <v>242</v>
      </c>
      <c r="AE2225" t="s">
        <v>243</v>
      </c>
      <c r="AH2225" t="s">
        <v>244</v>
      </c>
      <c r="AK2225" t="s">
        <v>245</v>
      </c>
      <c r="AM2225">
        <v>637</v>
      </c>
      <c r="AP2225" t="s">
        <v>17306</v>
      </c>
      <c r="AQ2225" t="s">
        <v>491</v>
      </c>
      <c r="AS2225" t="s">
        <v>17307</v>
      </c>
      <c r="AT2225" t="s">
        <v>17307</v>
      </c>
      <c r="AU2225" t="s">
        <v>250</v>
      </c>
      <c r="AV2225" t="str">
        <f>"60118-1605"</f>
        <v>60118-1605</v>
      </c>
      <c r="AW2225" t="s">
        <v>1591</v>
      </c>
      <c r="AX2225" t="s">
        <v>17308</v>
      </c>
      <c r="AY2225" t="s">
        <v>17309</v>
      </c>
      <c r="AZ2225" t="s">
        <v>254</v>
      </c>
      <c r="BA2225" t="s">
        <v>17310</v>
      </c>
      <c r="BB2225" t="str">
        <f>"333-23-015"</f>
        <v>333-23-015</v>
      </c>
      <c r="BC2225" t="str">
        <f>"33323015"</f>
        <v>33323015</v>
      </c>
      <c r="BD2225" t="str">
        <f>"R33323015"</f>
        <v>R33323015</v>
      </c>
      <c r="BE2225">
        <v>4015</v>
      </c>
      <c r="BJ2225" t="s">
        <v>333</v>
      </c>
      <c r="BK2225" t="s">
        <v>481</v>
      </c>
      <c r="BL2225">
        <v>7</v>
      </c>
      <c r="BN2225">
        <v>35.474412168171099</v>
      </c>
      <c r="BO2225">
        <v>-113.81148371483</v>
      </c>
      <c r="BW2225" t="s">
        <v>482</v>
      </c>
      <c r="BX2225" t="s">
        <v>482</v>
      </c>
      <c r="CA2225" t="str">
        <f>""</f>
        <v/>
      </c>
      <c r="CC2225">
        <v>0</v>
      </c>
      <c r="CD2225">
        <v>0</v>
      </c>
      <c r="CE2225">
        <v>0</v>
      </c>
      <c r="CF2225">
        <v>0</v>
      </c>
      <c r="CI2225">
        <v>0</v>
      </c>
      <c r="CJ2225">
        <v>0</v>
      </c>
      <c r="CL2225">
        <v>0</v>
      </c>
      <c r="CM2225">
        <v>0</v>
      </c>
      <c r="CN2225">
        <v>0</v>
      </c>
      <c r="CO2225">
        <v>0</v>
      </c>
      <c r="CP2225">
        <v>0</v>
      </c>
      <c r="CQ2225">
        <v>0</v>
      </c>
      <c r="CR2225">
        <v>0</v>
      </c>
      <c r="CS2225">
        <v>0</v>
      </c>
      <c r="CT2225">
        <v>0</v>
      </c>
      <c r="CU2225">
        <v>0</v>
      </c>
      <c r="CX2225">
        <v>0</v>
      </c>
      <c r="CZ2225">
        <v>0</v>
      </c>
      <c r="DB2225">
        <v>0</v>
      </c>
      <c r="DD2225">
        <v>0</v>
      </c>
      <c r="DF2225">
        <v>0</v>
      </c>
      <c r="DK2225">
        <v>0</v>
      </c>
      <c r="DM2225">
        <v>0</v>
      </c>
      <c r="DX2225">
        <v>0</v>
      </c>
      <c r="EC2225" t="s">
        <v>261</v>
      </c>
      <c r="ED2225" t="s">
        <v>354</v>
      </c>
      <c r="EE2225" t="s">
        <v>355</v>
      </c>
      <c r="EG2225">
        <v>435600</v>
      </c>
      <c r="EH2225">
        <v>10</v>
      </c>
      <c r="EI2225">
        <v>0</v>
      </c>
      <c r="EJ2225">
        <v>0</v>
      </c>
      <c r="EK2225">
        <v>0</v>
      </c>
      <c r="EL2225">
        <v>0</v>
      </c>
      <c r="EU2225" t="s">
        <v>264</v>
      </c>
      <c r="EV2225" t="s">
        <v>483</v>
      </c>
      <c r="EW2225" t="s">
        <v>484</v>
      </c>
      <c r="EX2225" s="1">
        <v>40135</v>
      </c>
      <c r="EY2225" t="s">
        <v>267</v>
      </c>
      <c r="EZ2225" t="str">
        <f t="shared" si="117"/>
        <v>FALSE</v>
      </c>
      <c r="FA2225">
        <v>2022</v>
      </c>
      <c r="FB2225">
        <v>2020</v>
      </c>
      <c r="FC2225">
        <v>300</v>
      </c>
      <c r="FD2225" t="s">
        <v>246</v>
      </c>
      <c r="FE2225" t="s">
        <v>246</v>
      </c>
      <c r="FF2225" t="s">
        <v>246</v>
      </c>
      <c r="FG2225" t="s">
        <v>246</v>
      </c>
      <c r="FH2225" t="s">
        <v>246</v>
      </c>
      <c r="FI2225" t="s">
        <v>246</v>
      </c>
      <c r="FJ2225" t="s">
        <v>246</v>
      </c>
      <c r="FK2225" t="s">
        <v>246</v>
      </c>
      <c r="FL2225" t="s">
        <v>246</v>
      </c>
      <c r="FM2225" t="s">
        <v>246</v>
      </c>
      <c r="FN2225" t="s">
        <v>246</v>
      </c>
      <c r="FO2225" t="s">
        <v>246</v>
      </c>
      <c r="FP2225" t="s">
        <v>246</v>
      </c>
      <c r="FQ2225" s="2">
        <v>980</v>
      </c>
      <c r="FR2225" s="2">
        <v>0</v>
      </c>
      <c r="FS2225" s="2">
        <v>0</v>
      </c>
      <c r="FT2225">
        <v>0</v>
      </c>
      <c r="FU2225" s="2">
        <v>6535</v>
      </c>
      <c r="FV2225" s="2">
        <v>6535</v>
      </c>
      <c r="FW2225" s="2">
        <v>0</v>
      </c>
      <c r="FX2225">
        <v>0</v>
      </c>
      <c r="FY2225" s="2">
        <v>0</v>
      </c>
      <c r="FZ2225" s="2">
        <v>0</v>
      </c>
      <c r="GA2225" s="2">
        <v>0</v>
      </c>
      <c r="GB2225">
        <v>0</v>
      </c>
      <c r="GC2225" s="2">
        <v>71.8</v>
      </c>
      <c r="GE2225" s="2">
        <v>6535</v>
      </c>
      <c r="GH2225" t="s">
        <v>268</v>
      </c>
      <c r="GK2225" t="s">
        <v>269</v>
      </c>
      <c r="GN2225" s="1">
        <v>38833</v>
      </c>
      <c r="GO2225" s="1">
        <v>38840</v>
      </c>
      <c r="GP2225" s="2">
        <v>0</v>
      </c>
      <c r="GQ2225" t="s">
        <v>362</v>
      </c>
      <c r="GR2225" t="str">
        <f>"                    "</f>
        <v xml:space="preserve">                    </v>
      </c>
      <c r="GS2225" t="str">
        <f>"6243.478"</f>
        <v>6243.478</v>
      </c>
      <c r="GT2225" t="str">
        <f>""</f>
        <v/>
      </c>
      <c r="HF2225" t="str">
        <f>""</f>
        <v/>
      </c>
      <c r="HK2225" t="str">
        <f>""</f>
        <v/>
      </c>
      <c r="HN2225" t="s">
        <v>271</v>
      </c>
      <c r="HP2225" t="str">
        <f>""</f>
        <v/>
      </c>
      <c r="HQ2225" t="str">
        <f>""</f>
        <v/>
      </c>
      <c r="IA2225" t="str">
        <f>""</f>
        <v/>
      </c>
      <c r="IB2225" t="str">
        <f>""</f>
        <v/>
      </c>
      <c r="IC2225" t="str">
        <f>HYPERLINK("https://web.datatree.com/?/property?propertyId=5442132")</f>
        <v>https://web.datatree.com/?/property?propertyId=5442132</v>
      </c>
    </row>
    <row r="2226" spans="1:237" x14ac:dyDescent="0.25">
      <c r="A2226" t="s">
        <v>17311</v>
      </c>
      <c r="B2226" t="s">
        <v>416</v>
      </c>
      <c r="C2226" t="s">
        <v>416</v>
      </c>
      <c r="D2226" t="s">
        <v>17312</v>
      </c>
      <c r="E2226" t="s">
        <v>240</v>
      </c>
      <c r="F2226">
        <v>1</v>
      </c>
      <c r="G2226" t="s">
        <v>17313</v>
      </c>
      <c r="H2226" t="s">
        <v>2413</v>
      </c>
      <c r="I2226" t="s">
        <v>2413</v>
      </c>
      <c r="J2226" t="s">
        <v>17312</v>
      </c>
      <c r="K2226" t="s">
        <v>240</v>
      </c>
      <c r="L2226">
        <v>1</v>
      </c>
      <c r="O2226" t="s">
        <v>17314</v>
      </c>
      <c r="P2226" t="s">
        <v>17315</v>
      </c>
      <c r="S2226" t="s">
        <v>541</v>
      </c>
      <c r="T2226" t="s">
        <v>242</v>
      </c>
      <c r="AE2226" t="s">
        <v>243</v>
      </c>
      <c r="AH2226" t="s">
        <v>244</v>
      </c>
      <c r="AK2226" t="s">
        <v>245</v>
      </c>
      <c r="AL2226" t="s">
        <v>589</v>
      </c>
      <c r="AM2226">
        <v>3250</v>
      </c>
      <c r="AP2226" t="s">
        <v>12063</v>
      </c>
      <c r="AQ2226" t="s">
        <v>248</v>
      </c>
      <c r="AS2226" t="s">
        <v>249</v>
      </c>
      <c r="AT2226" t="s">
        <v>249</v>
      </c>
      <c r="AU2226" t="s">
        <v>250</v>
      </c>
      <c r="AV2226" t="str">
        <f>"60659-3602"</f>
        <v>60659-3602</v>
      </c>
      <c r="AW2226" t="s">
        <v>1591</v>
      </c>
      <c r="AX2226" t="s">
        <v>17316</v>
      </c>
      <c r="AY2226" t="s">
        <v>17317</v>
      </c>
      <c r="AZ2226" t="s">
        <v>254</v>
      </c>
      <c r="BA2226" t="s">
        <v>17318</v>
      </c>
      <c r="BB2226" t="str">
        <f>"317-17-063"</f>
        <v>317-17-063</v>
      </c>
      <c r="BC2226" t="str">
        <f>"31717063"</f>
        <v>31717063</v>
      </c>
      <c r="BD2226" t="str">
        <f>"R31717063"</f>
        <v>R31717063</v>
      </c>
      <c r="BE2226">
        <v>4015</v>
      </c>
      <c r="BJ2226" t="s">
        <v>309</v>
      </c>
      <c r="BK2226" t="s">
        <v>310</v>
      </c>
      <c r="BL2226">
        <v>29</v>
      </c>
      <c r="BN2226">
        <v>35.521818018202502</v>
      </c>
      <c r="BO2226">
        <v>-114.441360302296</v>
      </c>
      <c r="BP2226" t="s">
        <v>584</v>
      </c>
      <c r="BQ2226">
        <v>2</v>
      </c>
      <c r="BW2226" t="s">
        <v>585</v>
      </c>
      <c r="BX2226" t="s">
        <v>585</v>
      </c>
      <c r="CA2226" t="str">
        <f>"84|93"</f>
        <v>84|93</v>
      </c>
      <c r="CC2226">
        <v>0</v>
      </c>
      <c r="CD2226">
        <v>0</v>
      </c>
      <c r="CE2226">
        <v>0</v>
      </c>
      <c r="CF2226">
        <v>0</v>
      </c>
      <c r="CI2226">
        <v>0</v>
      </c>
      <c r="CJ2226">
        <v>0</v>
      </c>
      <c r="CL2226">
        <v>0</v>
      </c>
      <c r="CM2226">
        <v>0</v>
      </c>
      <c r="CN2226">
        <v>0</v>
      </c>
      <c r="CO2226">
        <v>0</v>
      </c>
      <c r="CP2226">
        <v>0</v>
      </c>
      <c r="CQ2226">
        <v>0</v>
      </c>
      <c r="CR2226">
        <v>0</v>
      </c>
      <c r="CS2226">
        <v>0</v>
      </c>
      <c r="CT2226">
        <v>0</v>
      </c>
      <c r="CU2226">
        <v>0</v>
      </c>
      <c r="CX2226">
        <v>0</v>
      </c>
      <c r="CZ2226">
        <v>0</v>
      </c>
      <c r="DB2226">
        <v>0</v>
      </c>
      <c r="DD2226">
        <v>0</v>
      </c>
      <c r="DF2226">
        <v>0</v>
      </c>
      <c r="DK2226">
        <v>0</v>
      </c>
      <c r="DM2226">
        <v>0</v>
      </c>
      <c r="DX2226">
        <v>0</v>
      </c>
      <c r="EC2226" t="s">
        <v>261</v>
      </c>
      <c r="ED2226" t="s">
        <v>262</v>
      </c>
      <c r="EE2226" t="s">
        <v>263</v>
      </c>
      <c r="EG2226">
        <v>435600</v>
      </c>
      <c r="EH2226">
        <v>10</v>
      </c>
      <c r="EI2226">
        <v>0</v>
      </c>
      <c r="EJ2226">
        <v>0</v>
      </c>
      <c r="EK2226">
        <v>0</v>
      </c>
      <c r="EL2226">
        <v>0</v>
      </c>
      <c r="EU2226" t="s">
        <v>264</v>
      </c>
      <c r="EV2226" t="s">
        <v>538</v>
      </c>
      <c r="EW2226" t="s">
        <v>539</v>
      </c>
      <c r="EX2226" s="1">
        <v>40135</v>
      </c>
      <c r="EY2226" t="s">
        <v>267</v>
      </c>
      <c r="EZ2226" t="str">
        <f t="shared" si="117"/>
        <v>FALSE</v>
      </c>
      <c r="FA2226">
        <v>2022</v>
      </c>
      <c r="FB2226">
        <v>2020</v>
      </c>
      <c r="FC2226">
        <v>400</v>
      </c>
      <c r="FD2226" t="s">
        <v>246</v>
      </c>
      <c r="FE2226" t="s">
        <v>246</v>
      </c>
      <c r="FF2226" t="s">
        <v>246</v>
      </c>
      <c r="FG2226" t="s">
        <v>246</v>
      </c>
      <c r="FH2226" t="s">
        <v>246</v>
      </c>
      <c r="FI2226" t="s">
        <v>246</v>
      </c>
      <c r="FJ2226" t="s">
        <v>246</v>
      </c>
      <c r="FK2226" t="s">
        <v>246</v>
      </c>
      <c r="FL2226" t="s">
        <v>246</v>
      </c>
      <c r="FM2226" t="s">
        <v>246</v>
      </c>
      <c r="FN2226" t="s">
        <v>246</v>
      </c>
      <c r="FO2226" t="s">
        <v>246</v>
      </c>
      <c r="FP2226" t="s">
        <v>246</v>
      </c>
      <c r="FQ2226" s="2">
        <v>1281</v>
      </c>
      <c r="FR2226" s="2">
        <v>0</v>
      </c>
      <c r="FS2226" s="2">
        <v>0</v>
      </c>
      <c r="FT2226">
        <v>0</v>
      </c>
      <c r="FU2226" s="2">
        <v>8542</v>
      </c>
      <c r="FV2226" s="2">
        <v>8542</v>
      </c>
      <c r="FW2226" s="2">
        <v>0</v>
      </c>
      <c r="FX2226">
        <v>0</v>
      </c>
      <c r="FY2226" s="2">
        <v>0</v>
      </c>
      <c r="FZ2226" s="2">
        <v>0</v>
      </c>
      <c r="GA2226" s="2">
        <v>0</v>
      </c>
      <c r="GB2226">
        <v>0</v>
      </c>
      <c r="GC2226" s="2">
        <v>103.78</v>
      </c>
      <c r="GE2226" s="2">
        <v>8542</v>
      </c>
      <c r="GH2226" t="s">
        <v>315</v>
      </c>
      <c r="GK2226" t="s">
        <v>316</v>
      </c>
      <c r="GL2226" t="s">
        <v>317</v>
      </c>
      <c r="GM2226" t="s">
        <v>318</v>
      </c>
      <c r="GR2226" t="str">
        <f>""</f>
        <v/>
      </c>
      <c r="GS2226" t="str">
        <f>""</f>
        <v/>
      </c>
      <c r="GT2226" t="str">
        <f>""</f>
        <v/>
      </c>
      <c r="HF2226" t="str">
        <f>""</f>
        <v/>
      </c>
      <c r="HK2226" t="str">
        <f>""</f>
        <v/>
      </c>
      <c r="HN2226" t="s">
        <v>271</v>
      </c>
      <c r="HP2226" t="str">
        <f>""</f>
        <v/>
      </c>
      <c r="HQ2226" t="str">
        <f>""</f>
        <v/>
      </c>
      <c r="IA2226" t="str">
        <f>""</f>
        <v/>
      </c>
      <c r="IB2226" t="str">
        <f>""</f>
        <v/>
      </c>
      <c r="IC2226" t="str">
        <f>HYPERLINK("https://web.datatree.com/?/property?propertyId=5522534")</f>
        <v>https://web.datatree.com/?/property?propertyId=5522534</v>
      </c>
    </row>
    <row r="2227" spans="1:237" x14ac:dyDescent="0.25">
      <c r="A2227" t="s">
        <v>2094</v>
      </c>
      <c r="D2227" t="s">
        <v>2094</v>
      </c>
      <c r="E2227" t="s">
        <v>273</v>
      </c>
      <c r="F2227">
        <v>15</v>
      </c>
      <c r="O2227" t="s">
        <v>2094</v>
      </c>
      <c r="P2227" t="s">
        <v>2094</v>
      </c>
      <c r="Q2227" t="s">
        <v>996</v>
      </c>
      <c r="T2227" t="s">
        <v>242</v>
      </c>
      <c r="AE2227" t="s">
        <v>243</v>
      </c>
      <c r="AH2227" t="s">
        <v>244</v>
      </c>
      <c r="AK2227" t="s">
        <v>245</v>
      </c>
      <c r="AM2227">
        <v>3141</v>
      </c>
      <c r="AP2227" t="s">
        <v>2095</v>
      </c>
      <c r="AQ2227" t="s">
        <v>439</v>
      </c>
      <c r="AS2227" t="s">
        <v>398</v>
      </c>
      <c r="AT2227" t="s">
        <v>398</v>
      </c>
      <c r="AU2227" t="s">
        <v>400</v>
      </c>
      <c r="AV2227" t="str">
        <f>"89117-3532"</f>
        <v>89117-3532</v>
      </c>
      <c r="AX2227" t="s">
        <v>2096</v>
      </c>
      <c r="AY2227" t="s">
        <v>2097</v>
      </c>
      <c r="AZ2227" t="s">
        <v>254</v>
      </c>
      <c r="BA2227" t="s">
        <v>17319</v>
      </c>
      <c r="BB2227" t="str">
        <f>"317-60-024"</f>
        <v>317-60-024</v>
      </c>
      <c r="BC2227" t="str">
        <f>"31760024"</f>
        <v>31760024</v>
      </c>
      <c r="BD2227" t="str">
        <f>"R31760024"</f>
        <v>R31760024</v>
      </c>
      <c r="BE2227">
        <v>4015</v>
      </c>
      <c r="BJ2227" t="s">
        <v>941</v>
      </c>
      <c r="BK2227" t="s">
        <v>310</v>
      </c>
      <c r="BL2227">
        <v>7</v>
      </c>
      <c r="BN2227">
        <v>35.7414202324548</v>
      </c>
      <c r="BO2227">
        <v>-114.452668588176</v>
      </c>
      <c r="BW2227" t="s">
        <v>1942</v>
      </c>
      <c r="BX2227" t="s">
        <v>1942</v>
      </c>
      <c r="CA2227" t="str">
        <f>""</f>
        <v/>
      </c>
      <c r="CC2227">
        <v>0</v>
      </c>
      <c r="CD2227">
        <v>0</v>
      </c>
      <c r="CE2227">
        <v>0</v>
      </c>
      <c r="CF2227">
        <v>0</v>
      </c>
      <c r="CI2227">
        <v>0</v>
      </c>
      <c r="CJ2227">
        <v>0</v>
      </c>
      <c r="CL2227">
        <v>0</v>
      </c>
      <c r="CM2227">
        <v>0</v>
      </c>
      <c r="CN2227">
        <v>0</v>
      </c>
      <c r="CO2227">
        <v>0</v>
      </c>
      <c r="CP2227">
        <v>0</v>
      </c>
      <c r="CQ2227">
        <v>0</v>
      </c>
      <c r="CR2227">
        <v>0</v>
      </c>
      <c r="CS2227">
        <v>0</v>
      </c>
      <c r="CT2227">
        <v>0</v>
      </c>
      <c r="CU2227">
        <v>0</v>
      </c>
      <c r="CX2227">
        <v>0</v>
      </c>
      <c r="CZ2227">
        <v>0</v>
      </c>
      <c r="DB2227">
        <v>0</v>
      </c>
      <c r="DD2227">
        <v>0</v>
      </c>
      <c r="DF2227">
        <v>0</v>
      </c>
      <c r="DK2227">
        <v>0</v>
      </c>
      <c r="DM2227">
        <v>0</v>
      </c>
      <c r="DX2227">
        <v>0</v>
      </c>
      <c r="EC2227" t="s">
        <v>261</v>
      </c>
      <c r="ED2227" t="s">
        <v>262</v>
      </c>
      <c r="EE2227" t="s">
        <v>263</v>
      </c>
      <c r="EG2227">
        <v>435600</v>
      </c>
      <c r="EH2227">
        <v>10</v>
      </c>
      <c r="EI2227">
        <v>0</v>
      </c>
      <c r="EJ2227">
        <v>0</v>
      </c>
      <c r="EK2227">
        <v>0</v>
      </c>
      <c r="EL2227">
        <v>0</v>
      </c>
      <c r="EU2227" t="s">
        <v>264</v>
      </c>
      <c r="EV2227" t="s">
        <v>943</v>
      </c>
      <c r="EW2227" t="s">
        <v>944</v>
      </c>
      <c r="EX2227" s="1">
        <v>40135</v>
      </c>
      <c r="EY2227" t="s">
        <v>267</v>
      </c>
      <c r="EZ2227" t="str">
        <f t="shared" si="117"/>
        <v>FALSE</v>
      </c>
      <c r="FA2227">
        <v>2022</v>
      </c>
      <c r="FB2227">
        <v>2020</v>
      </c>
      <c r="FC2227">
        <v>400</v>
      </c>
      <c r="FD2227" t="s">
        <v>246</v>
      </c>
      <c r="FE2227" t="s">
        <v>246</v>
      </c>
      <c r="FF2227" t="s">
        <v>246</v>
      </c>
      <c r="FG2227" t="s">
        <v>246</v>
      </c>
      <c r="FH2227" t="s">
        <v>246</v>
      </c>
      <c r="FI2227" t="s">
        <v>246</v>
      </c>
      <c r="FJ2227" t="s">
        <v>246</v>
      </c>
      <c r="FK2227" t="s">
        <v>246</v>
      </c>
      <c r="FL2227" t="s">
        <v>246</v>
      </c>
      <c r="FM2227" t="s">
        <v>246</v>
      </c>
      <c r="FN2227" t="s">
        <v>246</v>
      </c>
      <c r="FO2227" t="s">
        <v>246</v>
      </c>
      <c r="FP2227" t="s">
        <v>246</v>
      </c>
      <c r="FQ2227" s="2">
        <v>4688</v>
      </c>
      <c r="FR2227" s="2">
        <v>0</v>
      </c>
      <c r="FS2227" s="2">
        <v>0</v>
      </c>
      <c r="FT2227">
        <v>0</v>
      </c>
      <c r="FU2227" s="2">
        <v>31255</v>
      </c>
      <c r="FV2227" s="2">
        <v>31255</v>
      </c>
      <c r="FW2227" s="2">
        <v>0</v>
      </c>
      <c r="FX2227">
        <v>0</v>
      </c>
      <c r="FY2227" s="2">
        <v>0</v>
      </c>
      <c r="FZ2227" s="2">
        <v>0</v>
      </c>
      <c r="GA2227" s="2">
        <v>0</v>
      </c>
      <c r="GB2227">
        <v>0</v>
      </c>
      <c r="GC2227" s="2">
        <v>320.22000000000003</v>
      </c>
      <c r="GE2227" s="2">
        <v>31255</v>
      </c>
      <c r="GH2227" t="s">
        <v>315</v>
      </c>
      <c r="GK2227" t="s">
        <v>316</v>
      </c>
      <c r="GL2227" t="s">
        <v>317</v>
      </c>
      <c r="GM2227" t="s">
        <v>318</v>
      </c>
      <c r="GR2227" t="str">
        <f>""</f>
        <v/>
      </c>
      <c r="GS2227" t="str">
        <f>""</f>
        <v/>
      </c>
      <c r="GT2227" t="str">
        <f>""</f>
        <v/>
      </c>
      <c r="GU2227" s="1">
        <v>44256</v>
      </c>
      <c r="GV2227" s="1">
        <v>44259</v>
      </c>
      <c r="GW2227" s="2">
        <v>15000</v>
      </c>
      <c r="GY2227" t="s">
        <v>270</v>
      </c>
      <c r="GZ2227" t="s">
        <v>17320</v>
      </c>
      <c r="HF2227" t="str">
        <f>""</f>
        <v/>
      </c>
      <c r="HK2227" t="str">
        <f>""</f>
        <v/>
      </c>
      <c r="HM2227" t="s">
        <v>948</v>
      </c>
      <c r="HN2227" t="s">
        <v>271</v>
      </c>
      <c r="HP2227" t="str">
        <f>"2021.15565"</f>
        <v>2021.15565</v>
      </c>
      <c r="HQ2227" t="str">
        <f>""</f>
        <v/>
      </c>
      <c r="HR2227" s="1">
        <v>37883</v>
      </c>
      <c r="HS2227" s="1">
        <v>38295</v>
      </c>
      <c r="HT2227" s="2">
        <v>49950</v>
      </c>
      <c r="HU2227" t="s">
        <v>567</v>
      </c>
      <c r="HW2227" s="2">
        <v>0</v>
      </c>
      <c r="IA2227" t="str">
        <f>"5286.953"</f>
        <v>5286.953</v>
      </c>
      <c r="IB2227" t="str">
        <f>""</f>
        <v/>
      </c>
      <c r="IC2227" t="str">
        <f>HYPERLINK("https://web.datatree.com/?/property?propertyId=5494328")</f>
        <v>https://web.datatree.com/?/property?propertyId=5494328</v>
      </c>
    </row>
    <row r="2228" spans="1:237" x14ac:dyDescent="0.25">
      <c r="A2228" t="s">
        <v>17321</v>
      </c>
      <c r="B2228" t="s">
        <v>17322</v>
      </c>
      <c r="C2228" t="s">
        <v>6707</v>
      </c>
      <c r="D2228" t="s">
        <v>3556</v>
      </c>
      <c r="E2228" t="s">
        <v>240</v>
      </c>
      <c r="F2228">
        <v>2</v>
      </c>
      <c r="O2228" t="s">
        <v>17323</v>
      </c>
      <c r="P2228" t="s">
        <v>17321</v>
      </c>
      <c r="T2228" t="s">
        <v>242</v>
      </c>
      <c r="AE2228" t="s">
        <v>243</v>
      </c>
      <c r="AH2228" t="s">
        <v>244</v>
      </c>
      <c r="AK2228" t="s">
        <v>245</v>
      </c>
      <c r="AM2228">
        <v>2615</v>
      </c>
      <c r="AP2228" t="s">
        <v>17324</v>
      </c>
      <c r="AQ2228" t="s">
        <v>17325</v>
      </c>
      <c r="AS2228" t="s">
        <v>17326</v>
      </c>
      <c r="AT2228" t="s">
        <v>17326</v>
      </c>
      <c r="AU2228" t="s">
        <v>1134</v>
      </c>
      <c r="AV2228" t="str">
        <f>"78613-1596"</f>
        <v>78613-1596</v>
      </c>
      <c r="AW2228" t="s">
        <v>13663</v>
      </c>
      <c r="AX2228" t="s">
        <v>17327</v>
      </c>
      <c r="AY2228" t="s">
        <v>17328</v>
      </c>
      <c r="AZ2228" t="s">
        <v>254</v>
      </c>
      <c r="BA2228" t="s">
        <v>17329</v>
      </c>
      <c r="BB2228" t="str">
        <f>"102-29-044"</f>
        <v>102-29-044</v>
      </c>
      <c r="BC2228" t="str">
        <f>"10229044"</f>
        <v>10229044</v>
      </c>
      <c r="BD2228" t="str">
        <f>"R10229044"</f>
        <v>R10229044</v>
      </c>
      <c r="BE2228">
        <v>4015</v>
      </c>
      <c r="BI2228" t="s">
        <v>256</v>
      </c>
      <c r="BJ2228" t="s">
        <v>519</v>
      </c>
      <c r="BK2228" t="s">
        <v>520</v>
      </c>
      <c r="BL2228">
        <v>35</v>
      </c>
      <c r="BN2228">
        <v>34.508305485526897</v>
      </c>
      <c r="BO2228">
        <v>-113.584382409912</v>
      </c>
      <c r="BW2228" t="s">
        <v>521</v>
      </c>
      <c r="BX2228" t="s">
        <v>521</v>
      </c>
      <c r="CA2228" t="str">
        <f>""</f>
        <v/>
      </c>
      <c r="CC2228">
        <v>0</v>
      </c>
      <c r="CD2228">
        <v>0</v>
      </c>
      <c r="CE2228">
        <v>0</v>
      </c>
      <c r="CF2228">
        <v>0</v>
      </c>
      <c r="CI2228">
        <v>0</v>
      </c>
      <c r="CJ2228">
        <v>0</v>
      </c>
      <c r="CL2228">
        <v>0</v>
      </c>
      <c r="CM2228">
        <v>0</v>
      </c>
      <c r="CN2228">
        <v>0</v>
      </c>
      <c r="CO2228">
        <v>0</v>
      </c>
      <c r="CP2228">
        <v>0</v>
      </c>
      <c r="CQ2228">
        <v>0</v>
      </c>
      <c r="CR2228">
        <v>0</v>
      </c>
      <c r="CS2228">
        <v>0</v>
      </c>
      <c r="CT2228">
        <v>0</v>
      </c>
      <c r="CU2228">
        <v>0</v>
      </c>
      <c r="CX2228">
        <v>0</v>
      </c>
      <c r="CZ2228">
        <v>0</v>
      </c>
      <c r="DB2228">
        <v>0</v>
      </c>
      <c r="DD2228">
        <v>0</v>
      </c>
      <c r="DF2228">
        <v>0</v>
      </c>
      <c r="DK2228">
        <v>0</v>
      </c>
      <c r="DM2228">
        <v>0</v>
      </c>
      <c r="DX2228">
        <v>0</v>
      </c>
      <c r="EC2228" t="s">
        <v>261</v>
      </c>
      <c r="ED2228" t="s">
        <v>354</v>
      </c>
      <c r="EE2228" t="s">
        <v>355</v>
      </c>
      <c r="EG2228">
        <v>435600</v>
      </c>
      <c r="EH2228">
        <v>10</v>
      </c>
      <c r="EI2228">
        <v>0</v>
      </c>
      <c r="EJ2228">
        <v>0</v>
      </c>
      <c r="EK2228">
        <v>0</v>
      </c>
      <c r="EL2228">
        <v>0</v>
      </c>
      <c r="EU2228" t="s">
        <v>264</v>
      </c>
      <c r="EV2228" t="s">
        <v>522</v>
      </c>
      <c r="EW2228" t="s">
        <v>523</v>
      </c>
      <c r="EX2228" s="1">
        <v>40135</v>
      </c>
      <c r="EY2228" t="s">
        <v>267</v>
      </c>
      <c r="EZ2228" t="str">
        <f t="shared" si="117"/>
        <v>FALSE</v>
      </c>
      <c r="FA2228">
        <v>2022</v>
      </c>
      <c r="FB2228">
        <v>2020</v>
      </c>
      <c r="FC2228">
        <v>600</v>
      </c>
      <c r="FD2228" t="s">
        <v>246</v>
      </c>
      <c r="FE2228" t="s">
        <v>246</v>
      </c>
      <c r="FF2228" t="s">
        <v>246</v>
      </c>
      <c r="FG2228" t="s">
        <v>246</v>
      </c>
      <c r="FH2228" t="s">
        <v>246</v>
      </c>
      <c r="FI2228" t="s">
        <v>246</v>
      </c>
      <c r="FJ2228" t="s">
        <v>246</v>
      </c>
      <c r="FK2228" t="s">
        <v>246</v>
      </c>
      <c r="FL2228" t="s">
        <v>246</v>
      </c>
      <c r="FM2228" t="s">
        <v>246</v>
      </c>
      <c r="FN2228" t="s">
        <v>246</v>
      </c>
      <c r="FO2228" t="s">
        <v>246</v>
      </c>
      <c r="FP2228" t="s">
        <v>246</v>
      </c>
      <c r="FQ2228" s="2">
        <v>589</v>
      </c>
      <c r="FR2228" s="2">
        <v>0</v>
      </c>
      <c r="FS2228" s="2">
        <v>0</v>
      </c>
      <c r="FT2228">
        <v>0</v>
      </c>
      <c r="FU2228" s="2">
        <v>3925</v>
      </c>
      <c r="FV2228" s="2">
        <v>3925</v>
      </c>
      <c r="FW2228" s="2">
        <v>0</v>
      </c>
      <c r="FX2228">
        <v>0</v>
      </c>
      <c r="FY2228" s="2">
        <v>0</v>
      </c>
      <c r="FZ2228" s="2">
        <v>0</v>
      </c>
      <c r="GA2228" s="2">
        <v>0</v>
      </c>
      <c r="GB2228">
        <v>0</v>
      </c>
      <c r="GC2228" s="2">
        <v>31.2</v>
      </c>
      <c r="GE2228" s="2">
        <v>3925</v>
      </c>
      <c r="GF2228">
        <v>17</v>
      </c>
      <c r="GH2228" t="s">
        <v>289</v>
      </c>
      <c r="GK2228" t="s">
        <v>290</v>
      </c>
      <c r="GL2228" t="s">
        <v>290</v>
      </c>
      <c r="GR2228" t="str">
        <f>""</f>
        <v/>
      </c>
      <c r="GS2228" t="str">
        <f>""</f>
        <v/>
      </c>
      <c r="GT2228" t="str">
        <f>""</f>
        <v/>
      </c>
      <c r="HF2228" t="str">
        <f>""</f>
        <v/>
      </c>
      <c r="HK2228" t="str">
        <f>""</f>
        <v/>
      </c>
      <c r="HN2228" t="s">
        <v>271</v>
      </c>
      <c r="HP2228" t="str">
        <f>""</f>
        <v/>
      </c>
      <c r="HQ2228" t="str">
        <f>""</f>
        <v/>
      </c>
      <c r="IA2228" t="str">
        <f>""</f>
        <v/>
      </c>
      <c r="IB2228" t="str">
        <f>""</f>
        <v/>
      </c>
      <c r="IC2228" t="str">
        <f>HYPERLINK("https://web.datatree.com/?/property?propertyId=5493928")</f>
        <v>https://web.datatree.com/?/property?propertyId=5493928</v>
      </c>
    </row>
    <row r="2229" spans="1:237" x14ac:dyDescent="0.25">
      <c r="A2229" t="s">
        <v>17330</v>
      </c>
      <c r="B2229" t="s">
        <v>1143</v>
      </c>
      <c r="C2229" t="s">
        <v>322</v>
      </c>
      <c r="D2229" t="s">
        <v>17331</v>
      </c>
      <c r="E2229" t="s">
        <v>240</v>
      </c>
      <c r="F2229">
        <v>3</v>
      </c>
      <c r="G2229" t="s">
        <v>17332</v>
      </c>
      <c r="H2229" t="s">
        <v>17333</v>
      </c>
      <c r="I2229" t="s">
        <v>17334</v>
      </c>
      <c r="J2229" t="s">
        <v>17331</v>
      </c>
      <c r="K2229" t="s">
        <v>240</v>
      </c>
      <c r="L2229">
        <v>3</v>
      </c>
      <c r="O2229" t="s">
        <v>17335</v>
      </c>
      <c r="P2229" t="s">
        <v>17336</v>
      </c>
      <c r="Q2229" t="s">
        <v>1421</v>
      </c>
      <c r="R2229" t="s">
        <v>2309</v>
      </c>
      <c r="T2229" t="s">
        <v>242</v>
      </c>
      <c r="AE2229" t="s">
        <v>243</v>
      </c>
      <c r="AH2229" t="s">
        <v>244</v>
      </c>
      <c r="AK2229" t="s">
        <v>245</v>
      </c>
      <c r="AL2229" t="s">
        <v>246</v>
      </c>
      <c r="AM2229">
        <v>4335</v>
      </c>
      <c r="AP2229" t="s">
        <v>17337</v>
      </c>
      <c r="AQ2229" t="s">
        <v>375</v>
      </c>
      <c r="AS2229" t="s">
        <v>345</v>
      </c>
      <c r="AU2229" t="s">
        <v>243</v>
      </c>
      <c r="AV2229" t="str">
        <f>"86409-2579"</f>
        <v>86409-2579</v>
      </c>
      <c r="AW2229" t="s">
        <v>957</v>
      </c>
      <c r="AX2229" t="s">
        <v>17338</v>
      </c>
      <c r="AY2229" t="s">
        <v>17339</v>
      </c>
      <c r="AZ2229" t="s">
        <v>254</v>
      </c>
      <c r="BA2229" t="s">
        <v>17340</v>
      </c>
      <c r="BB2229" t="str">
        <f>"353-04-039"</f>
        <v>353-04-039</v>
      </c>
      <c r="BC2229" t="str">
        <f>"35304039"</f>
        <v>35304039</v>
      </c>
      <c r="BD2229" t="str">
        <f>"R35304039"</f>
        <v>R35304039</v>
      </c>
      <c r="BE2229">
        <v>4015</v>
      </c>
      <c r="BI2229" t="s">
        <v>256</v>
      </c>
      <c r="BJ2229" t="s">
        <v>257</v>
      </c>
      <c r="BK2229" t="s">
        <v>258</v>
      </c>
      <c r="BL2229">
        <v>5</v>
      </c>
      <c r="BN2229">
        <v>35.234876454459297</v>
      </c>
      <c r="BO2229">
        <v>-113.573880314947</v>
      </c>
      <c r="BW2229" t="s">
        <v>639</v>
      </c>
      <c r="BX2229" t="s">
        <v>639</v>
      </c>
      <c r="CA2229" t="str">
        <f>""</f>
        <v/>
      </c>
      <c r="CC2229">
        <v>0</v>
      </c>
      <c r="CD2229">
        <v>0</v>
      </c>
      <c r="CE2229">
        <v>0</v>
      </c>
      <c r="CF2229">
        <v>0</v>
      </c>
      <c r="CI2229">
        <v>0</v>
      </c>
      <c r="CJ2229">
        <v>0</v>
      </c>
      <c r="CL2229">
        <v>0</v>
      </c>
      <c r="CM2229">
        <v>0</v>
      </c>
      <c r="CN2229">
        <v>0</v>
      </c>
      <c r="CO2229">
        <v>0</v>
      </c>
      <c r="CP2229">
        <v>0</v>
      </c>
      <c r="CQ2229">
        <v>0</v>
      </c>
      <c r="CR2229">
        <v>0</v>
      </c>
      <c r="CS2229">
        <v>0</v>
      </c>
      <c r="CT2229">
        <v>0</v>
      </c>
      <c r="CU2229">
        <v>0</v>
      </c>
      <c r="CX2229">
        <v>0</v>
      </c>
      <c r="CZ2229">
        <v>0</v>
      </c>
      <c r="DB2229">
        <v>0</v>
      </c>
      <c r="DD2229">
        <v>0</v>
      </c>
      <c r="DF2229">
        <v>0</v>
      </c>
      <c r="DK2229">
        <v>0</v>
      </c>
      <c r="DM2229">
        <v>0</v>
      </c>
      <c r="DX2229">
        <v>0</v>
      </c>
      <c r="EC2229" t="s">
        <v>261</v>
      </c>
      <c r="ED2229" t="s">
        <v>354</v>
      </c>
      <c r="EE2229" t="s">
        <v>355</v>
      </c>
      <c r="EG2229">
        <v>435600</v>
      </c>
      <c r="EH2229">
        <v>10</v>
      </c>
      <c r="EI2229">
        <v>0</v>
      </c>
      <c r="EJ2229">
        <v>0</v>
      </c>
      <c r="EK2229">
        <v>0</v>
      </c>
      <c r="EL2229">
        <v>0</v>
      </c>
      <c r="EU2229" t="s">
        <v>653</v>
      </c>
      <c r="EV2229" t="s">
        <v>265</v>
      </c>
      <c r="EW2229" t="s">
        <v>266</v>
      </c>
      <c r="EX2229" s="1">
        <v>40135</v>
      </c>
      <c r="EY2229" t="s">
        <v>267</v>
      </c>
      <c r="EZ2229" t="str">
        <f t="shared" si="117"/>
        <v>FALSE</v>
      </c>
      <c r="FA2229">
        <v>2022</v>
      </c>
      <c r="FB2229">
        <v>2020</v>
      </c>
      <c r="FC2229">
        <v>300</v>
      </c>
      <c r="FD2229" t="s">
        <v>246</v>
      </c>
      <c r="FE2229" t="s">
        <v>246</v>
      </c>
      <c r="FF2229" t="s">
        <v>246</v>
      </c>
      <c r="FG2229" t="s">
        <v>246</v>
      </c>
      <c r="FH2229" t="s">
        <v>246</v>
      </c>
      <c r="FI2229" t="s">
        <v>246</v>
      </c>
      <c r="FJ2229" t="s">
        <v>246</v>
      </c>
      <c r="FK2229" t="s">
        <v>246</v>
      </c>
      <c r="FL2229" t="s">
        <v>246</v>
      </c>
      <c r="FM2229" t="s">
        <v>246</v>
      </c>
      <c r="FN2229" t="s">
        <v>246</v>
      </c>
      <c r="FO2229" t="s">
        <v>246</v>
      </c>
      <c r="FP2229" t="s">
        <v>246</v>
      </c>
      <c r="FQ2229" s="2">
        <v>851</v>
      </c>
      <c r="FR2229" s="2">
        <v>0</v>
      </c>
      <c r="FS2229" s="2">
        <v>0</v>
      </c>
      <c r="FT2229">
        <v>0</v>
      </c>
      <c r="FU2229" s="2">
        <v>5672</v>
      </c>
      <c r="FV2229" s="2">
        <v>5672</v>
      </c>
      <c r="FW2229" s="2">
        <v>0</v>
      </c>
      <c r="FX2229">
        <v>0</v>
      </c>
      <c r="FY2229" s="2">
        <v>0</v>
      </c>
      <c r="FZ2229" s="2">
        <v>0</v>
      </c>
      <c r="GA2229" s="2">
        <v>0</v>
      </c>
      <c r="GB2229">
        <v>0</v>
      </c>
      <c r="GC2229" s="2">
        <v>47.78</v>
      </c>
      <c r="GE2229" s="2">
        <v>5672</v>
      </c>
      <c r="GH2229" t="s">
        <v>268</v>
      </c>
      <c r="GK2229" t="s">
        <v>269</v>
      </c>
      <c r="GN2229" s="1">
        <v>43892</v>
      </c>
      <c r="GO2229" s="1">
        <v>43899</v>
      </c>
      <c r="GQ2229" t="s">
        <v>270</v>
      </c>
      <c r="GR2229" t="str">
        <f>""</f>
        <v/>
      </c>
      <c r="GS2229" t="str">
        <f>"2020.14697"</f>
        <v>2020.14697</v>
      </c>
      <c r="GT2229" t="str">
        <f>""</f>
        <v/>
      </c>
      <c r="HF2229" t="str">
        <f>""</f>
        <v/>
      </c>
      <c r="HK2229" t="str">
        <f>""</f>
        <v/>
      </c>
      <c r="HN2229" t="s">
        <v>271</v>
      </c>
      <c r="HP2229" t="str">
        <f>""</f>
        <v/>
      </c>
      <c r="HQ2229" t="str">
        <f>""</f>
        <v/>
      </c>
      <c r="IA2229" t="str">
        <f>""</f>
        <v/>
      </c>
      <c r="IB2229" t="str">
        <f>""</f>
        <v/>
      </c>
      <c r="IC2229" t="str">
        <f>HYPERLINK("https://web.datatree.com/?/property?propertyId=5473661")</f>
        <v>https://web.datatree.com/?/property?propertyId=5473661</v>
      </c>
    </row>
    <row r="2230" spans="1:237" x14ac:dyDescent="0.25">
      <c r="A2230" t="s">
        <v>17341</v>
      </c>
      <c r="D2230" t="s">
        <v>17341</v>
      </c>
      <c r="E2230" t="s">
        <v>273</v>
      </c>
      <c r="F2230">
        <v>1</v>
      </c>
      <c r="G2230" t="s">
        <v>17342</v>
      </c>
      <c r="J2230" t="s">
        <v>17342</v>
      </c>
      <c r="K2230" t="s">
        <v>273</v>
      </c>
      <c r="L2230">
        <v>1</v>
      </c>
      <c r="O2230" t="s">
        <v>17341</v>
      </c>
      <c r="P2230" t="s">
        <v>17343</v>
      </c>
      <c r="T2230" t="s">
        <v>242</v>
      </c>
      <c r="AE2230" t="s">
        <v>243</v>
      </c>
      <c r="AH2230" t="s">
        <v>244</v>
      </c>
      <c r="AK2230" t="s">
        <v>245</v>
      </c>
      <c r="AM2230">
        <v>619</v>
      </c>
      <c r="AP2230" s="5">
        <v>29.375</v>
      </c>
      <c r="AQ2230" t="s">
        <v>491</v>
      </c>
      <c r="AS2230" t="s">
        <v>16930</v>
      </c>
      <c r="AT2230" t="s">
        <v>16930</v>
      </c>
      <c r="AU2230" t="s">
        <v>1482</v>
      </c>
      <c r="AV2230" t="str">
        <f>"81504-5878"</f>
        <v>81504-5878</v>
      </c>
      <c r="AW2230" t="s">
        <v>6159</v>
      </c>
      <c r="AX2230" t="s">
        <v>17344</v>
      </c>
      <c r="AY2230" t="s">
        <v>17345</v>
      </c>
      <c r="AZ2230" t="s">
        <v>254</v>
      </c>
      <c r="BA2230" t="s">
        <v>17346</v>
      </c>
      <c r="BB2230" t="str">
        <f>"317-10-045A"</f>
        <v>317-10-045A</v>
      </c>
      <c r="BC2230" t="str">
        <f>"31710045A"</f>
        <v>31710045A</v>
      </c>
      <c r="BD2230" t="str">
        <f>"R31710045A"</f>
        <v>R31710045A</v>
      </c>
      <c r="BE2230">
        <v>4015</v>
      </c>
      <c r="BJ2230" t="s">
        <v>309</v>
      </c>
      <c r="BK2230" t="s">
        <v>310</v>
      </c>
      <c r="BL2230">
        <v>15</v>
      </c>
      <c r="BN2230">
        <v>35.554010700115001</v>
      </c>
      <c r="BO2230">
        <v>-114.409167481682</v>
      </c>
      <c r="BP2230" t="s">
        <v>311</v>
      </c>
      <c r="BQ2230">
        <v>8</v>
      </c>
      <c r="BW2230" t="s">
        <v>2951</v>
      </c>
      <c r="BX2230" t="s">
        <v>2951</v>
      </c>
      <c r="CA2230" t="str">
        <f>"59|60"</f>
        <v>59|60</v>
      </c>
      <c r="CC2230">
        <v>0</v>
      </c>
      <c r="CD2230">
        <v>0</v>
      </c>
      <c r="CE2230">
        <v>0</v>
      </c>
      <c r="CF2230">
        <v>0</v>
      </c>
      <c r="CI2230">
        <v>0</v>
      </c>
      <c r="CJ2230">
        <v>0</v>
      </c>
      <c r="CL2230">
        <v>0</v>
      </c>
      <c r="CM2230">
        <v>0</v>
      </c>
      <c r="CN2230">
        <v>0</v>
      </c>
      <c r="CO2230">
        <v>0</v>
      </c>
      <c r="CP2230">
        <v>0</v>
      </c>
      <c r="CQ2230">
        <v>0</v>
      </c>
      <c r="CR2230">
        <v>0</v>
      </c>
      <c r="CS2230">
        <v>0</v>
      </c>
      <c r="CT2230">
        <v>0</v>
      </c>
      <c r="CU2230">
        <v>0</v>
      </c>
      <c r="CX2230">
        <v>0</v>
      </c>
      <c r="CZ2230">
        <v>0</v>
      </c>
      <c r="DB2230">
        <v>0</v>
      </c>
      <c r="DD2230">
        <v>0</v>
      </c>
      <c r="DF2230">
        <v>0</v>
      </c>
      <c r="DK2230">
        <v>0</v>
      </c>
      <c r="DM2230">
        <v>0</v>
      </c>
      <c r="DX2230">
        <v>0</v>
      </c>
      <c r="EC2230" t="s">
        <v>336</v>
      </c>
      <c r="ED2230" t="s">
        <v>337</v>
      </c>
      <c r="EE2230" t="s">
        <v>338</v>
      </c>
      <c r="EG2230">
        <v>435600</v>
      </c>
      <c r="EH2230">
        <v>10</v>
      </c>
      <c r="EI2230">
        <v>0</v>
      </c>
      <c r="EJ2230">
        <v>0</v>
      </c>
      <c r="EK2230">
        <v>0</v>
      </c>
      <c r="EL2230">
        <v>0</v>
      </c>
      <c r="EU2230" t="s">
        <v>264</v>
      </c>
      <c r="EV2230" t="s">
        <v>538</v>
      </c>
      <c r="EW2230" t="s">
        <v>539</v>
      </c>
      <c r="EX2230" s="1">
        <v>40135</v>
      </c>
      <c r="EY2230" t="s">
        <v>267</v>
      </c>
      <c r="EZ2230" t="str">
        <f t="shared" si="117"/>
        <v>FALSE</v>
      </c>
      <c r="FA2230">
        <v>2022</v>
      </c>
      <c r="FB2230">
        <v>2020</v>
      </c>
      <c r="FC2230">
        <v>400</v>
      </c>
      <c r="FD2230" t="s">
        <v>246</v>
      </c>
      <c r="FE2230" t="s">
        <v>246</v>
      </c>
      <c r="FF2230" t="s">
        <v>246</v>
      </c>
      <c r="FG2230" t="s">
        <v>246</v>
      </c>
      <c r="FH2230" t="s">
        <v>246</v>
      </c>
      <c r="FI2230" t="s">
        <v>246</v>
      </c>
      <c r="FJ2230" t="s">
        <v>246</v>
      </c>
      <c r="FK2230" t="s">
        <v>246</v>
      </c>
      <c r="FL2230" t="s">
        <v>246</v>
      </c>
      <c r="FM2230" t="s">
        <v>246</v>
      </c>
      <c r="FN2230" t="s">
        <v>246</v>
      </c>
      <c r="FO2230" t="s">
        <v>246</v>
      </c>
      <c r="FP2230" t="s">
        <v>246</v>
      </c>
      <c r="FQ2230" s="2">
        <v>1595</v>
      </c>
      <c r="FR2230" s="2">
        <v>0</v>
      </c>
      <c r="FS2230" s="2">
        <v>0</v>
      </c>
      <c r="FT2230">
        <v>0</v>
      </c>
      <c r="FU2230" s="2">
        <v>10635</v>
      </c>
      <c r="FV2230" s="2">
        <v>10635</v>
      </c>
      <c r="FW2230" s="2">
        <v>0</v>
      </c>
      <c r="FX2230">
        <v>0</v>
      </c>
      <c r="FY2230" s="2">
        <v>0</v>
      </c>
      <c r="FZ2230" s="2">
        <v>0</v>
      </c>
      <c r="GA2230" s="2">
        <v>0</v>
      </c>
      <c r="GB2230">
        <v>0</v>
      </c>
      <c r="GC2230" s="2">
        <v>107.42</v>
      </c>
      <c r="GE2230" s="2">
        <v>10635</v>
      </c>
      <c r="GH2230" t="s">
        <v>315</v>
      </c>
      <c r="GK2230" t="s">
        <v>316</v>
      </c>
      <c r="GL2230" t="s">
        <v>317</v>
      </c>
      <c r="GM2230" t="s">
        <v>318</v>
      </c>
      <c r="GR2230" t="str">
        <f>""</f>
        <v/>
      </c>
      <c r="GS2230" t="str">
        <f>""</f>
        <v/>
      </c>
      <c r="GT2230" t="str">
        <f>""</f>
        <v/>
      </c>
      <c r="HF2230" t="str">
        <f>""</f>
        <v/>
      </c>
      <c r="HK2230" t="str">
        <f>""</f>
        <v/>
      </c>
      <c r="HN2230" t="s">
        <v>271</v>
      </c>
      <c r="HP2230" t="str">
        <f>""</f>
        <v/>
      </c>
      <c r="HQ2230" t="str">
        <f>""</f>
        <v/>
      </c>
      <c r="IA2230" t="str">
        <f>""</f>
        <v/>
      </c>
      <c r="IB2230" t="str">
        <f>""</f>
        <v/>
      </c>
      <c r="IC2230" t="str">
        <f>HYPERLINK("https://web.datatree.com/?/property?propertyId=5450964")</f>
        <v>https://web.datatree.com/?/property?propertyId=5450964</v>
      </c>
    </row>
    <row r="2231" spans="1:237" x14ac:dyDescent="0.25">
      <c r="A2231" t="s">
        <v>2619</v>
      </c>
      <c r="B2231" t="s">
        <v>2620</v>
      </c>
      <c r="C2231" t="s">
        <v>469</v>
      </c>
      <c r="D2231" t="s">
        <v>2621</v>
      </c>
      <c r="E2231" t="s">
        <v>240</v>
      </c>
      <c r="F2231">
        <v>4</v>
      </c>
      <c r="O2231" t="s">
        <v>2622</v>
      </c>
      <c r="P2231" t="s">
        <v>2619</v>
      </c>
      <c r="S2231" t="s">
        <v>541</v>
      </c>
      <c r="T2231" t="s">
        <v>242</v>
      </c>
      <c r="U2231" t="s">
        <v>613</v>
      </c>
      <c r="AE2231" t="s">
        <v>243</v>
      </c>
      <c r="AH2231" t="s">
        <v>244</v>
      </c>
      <c r="AK2231" t="s">
        <v>245</v>
      </c>
      <c r="AM2231">
        <v>31</v>
      </c>
      <c r="AP2231" t="s">
        <v>2623</v>
      </c>
      <c r="AQ2231" t="s">
        <v>491</v>
      </c>
      <c r="AS2231" t="s">
        <v>2624</v>
      </c>
      <c r="AU2231" t="s">
        <v>1514</v>
      </c>
      <c r="AV2231" t="str">
        <f>"19320-1645"</f>
        <v>19320-1645</v>
      </c>
      <c r="AW2231" t="s">
        <v>750</v>
      </c>
      <c r="AX2231" t="s">
        <v>2625</v>
      </c>
      <c r="AY2231" t="s">
        <v>2626</v>
      </c>
      <c r="AZ2231" t="s">
        <v>254</v>
      </c>
      <c r="BA2231" t="s">
        <v>17347</v>
      </c>
      <c r="BB2231" t="str">
        <f>"201-06-086"</f>
        <v>201-06-086</v>
      </c>
      <c r="BC2231" t="str">
        <f>"20106086"</f>
        <v>20106086</v>
      </c>
      <c r="BD2231" t="str">
        <f>"R20106086"</f>
        <v>R20106086</v>
      </c>
      <c r="BE2231">
        <v>4015</v>
      </c>
      <c r="BI2231" t="s">
        <v>256</v>
      </c>
      <c r="BJ2231" t="s">
        <v>281</v>
      </c>
      <c r="BK2231" t="s">
        <v>258</v>
      </c>
      <c r="BL2231">
        <v>31</v>
      </c>
      <c r="BN2231">
        <v>34.686982472487401</v>
      </c>
      <c r="BO2231">
        <v>-113.550169929783</v>
      </c>
      <c r="BP2231" t="s">
        <v>282</v>
      </c>
      <c r="BW2231" t="s">
        <v>950</v>
      </c>
      <c r="BX2231" t="s">
        <v>950</v>
      </c>
      <c r="CA2231" t="str">
        <f>"87"</f>
        <v>87</v>
      </c>
      <c r="CC2231">
        <v>0</v>
      </c>
      <c r="CD2231">
        <v>0</v>
      </c>
      <c r="CE2231">
        <v>0</v>
      </c>
      <c r="CF2231">
        <v>0</v>
      </c>
      <c r="CI2231">
        <v>0</v>
      </c>
      <c r="CJ2231">
        <v>0</v>
      </c>
      <c r="CL2231">
        <v>0</v>
      </c>
      <c r="CM2231">
        <v>0</v>
      </c>
      <c r="CN2231">
        <v>0</v>
      </c>
      <c r="CO2231">
        <v>0</v>
      </c>
      <c r="CP2231">
        <v>0</v>
      </c>
      <c r="CQ2231">
        <v>0</v>
      </c>
      <c r="CR2231">
        <v>0</v>
      </c>
      <c r="CS2231">
        <v>0</v>
      </c>
      <c r="CT2231">
        <v>0</v>
      </c>
      <c r="CU2231">
        <v>0</v>
      </c>
      <c r="CX2231">
        <v>0</v>
      </c>
      <c r="CZ2231">
        <v>0</v>
      </c>
      <c r="DB2231">
        <v>0</v>
      </c>
      <c r="DD2231">
        <v>0</v>
      </c>
      <c r="DF2231">
        <v>0</v>
      </c>
      <c r="DK2231">
        <v>0</v>
      </c>
      <c r="DM2231">
        <v>0</v>
      </c>
      <c r="DX2231">
        <v>0</v>
      </c>
      <c r="EC2231" t="s">
        <v>261</v>
      </c>
      <c r="ED2231" t="s">
        <v>262</v>
      </c>
      <c r="EE2231" t="s">
        <v>263</v>
      </c>
      <c r="EG2231">
        <v>435600</v>
      </c>
      <c r="EH2231">
        <v>10</v>
      </c>
      <c r="EI2231">
        <v>0</v>
      </c>
      <c r="EJ2231">
        <v>0</v>
      </c>
      <c r="EK2231">
        <v>0</v>
      </c>
      <c r="EL2231">
        <v>0</v>
      </c>
      <c r="EU2231" t="s">
        <v>264</v>
      </c>
      <c r="EV2231" t="s">
        <v>287</v>
      </c>
      <c r="EW2231" t="s">
        <v>288</v>
      </c>
      <c r="EX2231" s="1">
        <v>40135</v>
      </c>
      <c r="EY2231" t="s">
        <v>267</v>
      </c>
      <c r="EZ2231" t="str">
        <f t="shared" si="117"/>
        <v>FALSE</v>
      </c>
      <c r="FA2231">
        <v>2022</v>
      </c>
      <c r="FB2231">
        <v>2020</v>
      </c>
      <c r="FC2231">
        <v>600</v>
      </c>
      <c r="FD2231" t="s">
        <v>246</v>
      </c>
      <c r="FE2231" t="s">
        <v>246</v>
      </c>
      <c r="FF2231" t="s">
        <v>246</v>
      </c>
      <c r="FG2231" t="s">
        <v>246</v>
      </c>
      <c r="FH2231" t="s">
        <v>246</v>
      </c>
      <c r="FI2231" t="s">
        <v>246</v>
      </c>
      <c r="FJ2231" t="s">
        <v>246</v>
      </c>
      <c r="FK2231" t="s">
        <v>246</v>
      </c>
      <c r="FL2231" t="s">
        <v>246</v>
      </c>
      <c r="FM2231" t="s">
        <v>246</v>
      </c>
      <c r="FN2231" t="s">
        <v>246</v>
      </c>
      <c r="FO2231" t="s">
        <v>246</v>
      </c>
      <c r="FP2231" t="s">
        <v>246</v>
      </c>
      <c r="FQ2231" s="2">
        <v>602</v>
      </c>
      <c r="FR2231" s="2">
        <v>0</v>
      </c>
      <c r="FS2231" s="2">
        <v>0</v>
      </c>
      <c r="FT2231">
        <v>0</v>
      </c>
      <c r="FU2231" s="2">
        <v>4015</v>
      </c>
      <c r="FV2231" s="2">
        <v>4015</v>
      </c>
      <c r="FW2231" s="2">
        <v>0</v>
      </c>
      <c r="FX2231">
        <v>0</v>
      </c>
      <c r="FY2231" s="2">
        <v>0</v>
      </c>
      <c r="FZ2231" s="2">
        <v>0</v>
      </c>
      <c r="GA2231" s="2">
        <v>0</v>
      </c>
      <c r="GB2231">
        <v>0</v>
      </c>
      <c r="GC2231" s="2">
        <v>50.64</v>
      </c>
      <c r="GE2231" s="2">
        <v>4015</v>
      </c>
      <c r="GF2231">
        <v>12</v>
      </c>
      <c r="GH2231" t="s">
        <v>289</v>
      </c>
      <c r="GK2231" t="s">
        <v>290</v>
      </c>
      <c r="GL2231" t="s">
        <v>290</v>
      </c>
      <c r="GR2231" t="str">
        <f>""</f>
        <v/>
      </c>
      <c r="GS2231" t="str">
        <f>""</f>
        <v/>
      </c>
      <c r="GT2231" t="str">
        <f>""</f>
        <v/>
      </c>
      <c r="HF2231" t="str">
        <f>""</f>
        <v/>
      </c>
      <c r="HK2231" t="str">
        <f>""</f>
        <v/>
      </c>
      <c r="HN2231" t="s">
        <v>271</v>
      </c>
      <c r="HP2231" t="str">
        <f>""</f>
        <v/>
      </c>
      <c r="HQ2231" t="str">
        <f>""</f>
        <v/>
      </c>
      <c r="IA2231" t="str">
        <f>""</f>
        <v/>
      </c>
      <c r="IB2231" t="str">
        <f>""</f>
        <v/>
      </c>
      <c r="IC2231" t="str">
        <f>HYPERLINK("https://web.datatree.com/?/property?propertyId=5451548")</f>
        <v>https://web.datatree.com/?/property?propertyId=5451548</v>
      </c>
    </row>
    <row r="2232" spans="1:237" x14ac:dyDescent="0.25">
      <c r="A2232" t="s">
        <v>17348</v>
      </c>
      <c r="B2232" t="s">
        <v>1281</v>
      </c>
      <c r="C2232" t="s">
        <v>1281</v>
      </c>
      <c r="D2232" t="s">
        <v>17349</v>
      </c>
      <c r="E2232" t="s">
        <v>240</v>
      </c>
      <c r="F2232">
        <v>2</v>
      </c>
      <c r="O2232" t="s">
        <v>17350</v>
      </c>
      <c r="P2232" t="s">
        <v>17348</v>
      </c>
      <c r="T2232" t="s">
        <v>242</v>
      </c>
      <c r="AE2232" t="s">
        <v>243</v>
      </c>
      <c r="AH2232" t="s">
        <v>244</v>
      </c>
      <c r="AK2232" t="s">
        <v>245</v>
      </c>
      <c r="AM2232">
        <v>16851</v>
      </c>
      <c r="AP2232" t="s">
        <v>17351</v>
      </c>
      <c r="AQ2232" t="s">
        <v>248</v>
      </c>
      <c r="AR2232">
        <v>256</v>
      </c>
      <c r="AS2232" t="s">
        <v>17352</v>
      </c>
      <c r="AT2232" t="s">
        <v>17352</v>
      </c>
      <c r="AU2232" t="s">
        <v>250</v>
      </c>
      <c r="AV2232" t="str">
        <f>"60477-2755"</f>
        <v>60477-2755</v>
      </c>
      <c r="AW2232" t="s">
        <v>1526</v>
      </c>
      <c r="AX2232" t="s">
        <v>17353</v>
      </c>
      <c r="AY2232" t="s">
        <v>17354</v>
      </c>
      <c r="AZ2232" t="s">
        <v>254</v>
      </c>
      <c r="BA2232" t="s">
        <v>17355</v>
      </c>
      <c r="BB2232" t="str">
        <f>"353-13-052"</f>
        <v>353-13-052</v>
      </c>
      <c r="BC2232" t="str">
        <f>"35313052"</f>
        <v>35313052</v>
      </c>
      <c r="BD2232" t="str">
        <f>"R35313052"</f>
        <v>R35313052</v>
      </c>
      <c r="BE2232">
        <v>4015</v>
      </c>
      <c r="BI2232" t="s">
        <v>256</v>
      </c>
      <c r="BJ2232" t="s">
        <v>257</v>
      </c>
      <c r="BK2232" t="s">
        <v>258</v>
      </c>
      <c r="BL2232">
        <v>27</v>
      </c>
      <c r="BN2232">
        <v>35.171341931822496</v>
      </c>
      <c r="BO2232">
        <v>-113.52967643516899</v>
      </c>
      <c r="BP2232" t="s">
        <v>259</v>
      </c>
      <c r="BW2232" t="s">
        <v>824</v>
      </c>
      <c r="BX2232" t="s">
        <v>824</v>
      </c>
      <c r="CA2232" t="str">
        <f>"442"</f>
        <v>442</v>
      </c>
      <c r="CC2232">
        <v>0</v>
      </c>
      <c r="CD2232">
        <v>0</v>
      </c>
      <c r="CE2232">
        <v>0</v>
      </c>
      <c r="CF2232">
        <v>0</v>
      </c>
      <c r="CI2232">
        <v>0</v>
      </c>
      <c r="CJ2232">
        <v>0</v>
      </c>
      <c r="CL2232">
        <v>0</v>
      </c>
      <c r="CM2232">
        <v>0</v>
      </c>
      <c r="CN2232">
        <v>0</v>
      </c>
      <c r="CO2232">
        <v>0</v>
      </c>
      <c r="CP2232">
        <v>0</v>
      </c>
      <c r="CQ2232">
        <v>0</v>
      </c>
      <c r="CR2232">
        <v>0</v>
      </c>
      <c r="CS2232">
        <v>0</v>
      </c>
      <c r="CT2232">
        <v>0</v>
      </c>
      <c r="CU2232">
        <v>0</v>
      </c>
      <c r="CX2232">
        <v>0</v>
      </c>
      <c r="CZ2232">
        <v>0</v>
      </c>
      <c r="DB2232">
        <v>0</v>
      </c>
      <c r="DD2232">
        <v>0</v>
      </c>
      <c r="DF2232">
        <v>0</v>
      </c>
      <c r="DK2232">
        <v>0</v>
      </c>
      <c r="DM2232">
        <v>0</v>
      </c>
      <c r="DX2232">
        <v>0</v>
      </c>
      <c r="EC2232" t="s">
        <v>261</v>
      </c>
      <c r="ED2232" t="s">
        <v>262</v>
      </c>
      <c r="EE2232" t="s">
        <v>263</v>
      </c>
      <c r="EG2232">
        <v>435600</v>
      </c>
      <c r="EH2232">
        <v>10</v>
      </c>
      <c r="EI2232">
        <v>0</v>
      </c>
      <c r="EJ2232">
        <v>0</v>
      </c>
      <c r="EK2232">
        <v>0</v>
      </c>
      <c r="EL2232">
        <v>0</v>
      </c>
      <c r="EU2232" t="s">
        <v>264</v>
      </c>
      <c r="EV2232" t="s">
        <v>265</v>
      </c>
      <c r="EW2232" t="s">
        <v>266</v>
      </c>
      <c r="EX2232" s="1">
        <v>40135</v>
      </c>
      <c r="EY2232" t="s">
        <v>267</v>
      </c>
      <c r="EZ2232" t="str">
        <f t="shared" si="117"/>
        <v>FALSE</v>
      </c>
      <c r="FA2232">
        <v>2022</v>
      </c>
      <c r="FB2232">
        <v>2020</v>
      </c>
      <c r="FC2232">
        <v>300</v>
      </c>
      <c r="FD2232" t="s">
        <v>246</v>
      </c>
      <c r="FE2232" t="s">
        <v>246</v>
      </c>
      <c r="FF2232" t="s">
        <v>246</v>
      </c>
      <c r="FG2232" t="s">
        <v>246</v>
      </c>
      <c r="FH2232" t="s">
        <v>246</v>
      </c>
      <c r="FI2232" t="s">
        <v>246</v>
      </c>
      <c r="FJ2232" t="s">
        <v>246</v>
      </c>
      <c r="FK2232" t="s">
        <v>246</v>
      </c>
      <c r="FL2232" t="s">
        <v>246</v>
      </c>
      <c r="FM2232" t="s">
        <v>246</v>
      </c>
      <c r="FN2232" t="s">
        <v>246</v>
      </c>
      <c r="FO2232" t="s">
        <v>246</v>
      </c>
      <c r="FP2232" t="s">
        <v>246</v>
      </c>
      <c r="FQ2232" s="2">
        <v>595</v>
      </c>
      <c r="FR2232" s="2">
        <v>0</v>
      </c>
      <c r="FS2232" s="2">
        <v>0</v>
      </c>
      <c r="FT2232">
        <v>0</v>
      </c>
      <c r="FU2232" s="2">
        <v>3964</v>
      </c>
      <c r="FV2232" s="2">
        <v>3964</v>
      </c>
      <c r="FW2232" s="2">
        <v>0</v>
      </c>
      <c r="FX2232">
        <v>0</v>
      </c>
      <c r="FY2232" s="2">
        <v>0</v>
      </c>
      <c r="FZ2232" s="2">
        <v>0</v>
      </c>
      <c r="GA2232" s="2">
        <v>0</v>
      </c>
      <c r="GB2232">
        <v>0</v>
      </c>
      <c r="GC2232" s="2">
        <v>45.02</v>
      </c>
      <c r="GE2232" s="2">
        <v>3964</v>
      </c>
      <c r="GH2232" t="s">
        <v>268</v>
      </c>
      <c r="GK2232" t="s">
        <v>269</v>
      </c>
      <c r="GR2232" t="str">
        <f>""</f>
        <v/>
      </c>
      <c r="GS2232" t="str">
        <f>""</f>
        <v/>
      </c>
      <c r="GT2232" t="str">
        <f>""</f>
        <v/>
      </c>
      <c r="HF2232" t="str">
        <f>""</f>
        <v/>
      </c>
      <c r="HK2232" t="str">
        <f>""</f>
        <v/>
      </c>
      <c r="HN2232" t="s">
        <v>271</v>
      </c>
      <c r="HP2232" t="str">
        <f>""</f>
        <v/>
      </c>
      <c r="HQ2232" t="str">
        <f>""</f>
        <v/>
      </c>
      <c r="IA2232" t="str">
        <f>""</f>
        <v/>
      </c>
      <c r="IB2232" t="str">
        <f>""</f>
        <v/>
      </c>
      <c r="IC2232" t="str">
        <f>HYPERLINK("https://web.datatree.com/?/property?propertyId=5454612")</f>
        <v>https://web.datatree.com/?/property?propertyId=5454612</v>
      </c>
    </row>
    <row r="2233" spans="1:237" x14ac:dyDescent="0.25">
      <c r="A2233" t="s">
        <v>17356</v>
      </c>
      <c r="B2233" t="s">
        <v>17357</v>
      </c>
      <c r="C2233" t="s">
        <v>17357</v>
      </c>
      <c r="D2233" t="s">
        <v>17358</v>
      </c>
      <c r="E2233" t="s">
        <v>240</v>
      </c>
      <c r="F2233">
        <v>1</v>
      </c>
      <c r="O2233" t="s">
        <v>17359</v>
      </c>
      <c r="P2233" t="s">
        <v>17356</v>
      </c>
      <c r="T2233" t="s">
        <v>242</v>
      </c>
      <c r="AE2233" t="s">
        <v>243</v>
      </c>
      <c r="AH2233" t="s">
        <v>244</v>
      </c>
      <c r="AK2233" t="s">
        <v>245</v>
      </c>
      <c r="AP2233" t="s">
        <v>17360</v>
      </c>
      <c r="AS2233" t="s">
        <v>17361</v>
      </c>
      <c r="AU2233" t="s">
        <v>7627</v>
      </c>
      <c r="AV2233" t="str">
        <f>"72550"</f>
        <v>72550</v>
      </c>
      <c r="AW2233" t="s">
        <v>515</v>
      </c>
      <c r="AX2233" t="s">
        <v>17362</v>
      </c>
      <c r="AY2233" t="s">
        <v>17363</v>
      </c>
      <c r="AZ2233" t="s">
        <v>254</v>
      </c>
      <c r="BA2233" t="s">
        <v>12028</v>
      </c>
      <c r="BB2233" t="str">
        <f>"353-03-021"</f>
        <v>353-03-021</v>
      </c>
      <c r="BC2233" t="str">
        <f>"35303021"</f>
        <v>35303021</v>
      </c>
      <c r="BD2233" t="str">
        <f>"R35303021"</f>
        <v>R35303021</v>
      </c>
      <c r="BE2233">
        <v>4015</v>
      </c>
      <c r="BI2233" t="s">
        <v>256</v>
      </c>
      <c r="BJ2233" t="s">
        <v>257</v>
      </c>
      <c r="BK2233" t="s">
        <v>258</v>
      </c>
      <c r="BL2233">
        <v>3</v>
      </c>
      <c r="BN2233">
        <v>35.232969752326902</v>
      </c>
      <c r="BO2233">
        <v>-113.52964001010299</v>
      </c>
      <c r="BW2233" t="s">
        <v>2819</v>
      </c>
      <c r="BX2233" t="s">
        <v>2819</v>
      </c>
      <c r="CA2233" t="str">
        <f>""</f>
        <v/>
      </c>
      <c r="CC2233">
        <v>0</v>
      </c>
      <c r="CD2233">
        <v>0</v>
      </c>
      <c r="CE2233">
        <v>0</v>
      </c>
      <c r="CF2233">
        <v>0</v>
      </c>
      <c r="CI2233">
        <v>0</v>
      </c>
      <c r="CJ2233">
        <v>0</v>
      </c>
      <c r="CL2233">
        <v>0</v>
      </c>
      <c r="CM2233">
        <v>0</v>
      </c>
      <c r="CN2233">
        <v>0</v>
      </c>
      <c r="CO2233">
        <v>0</v>
      </c>
      <c r="CP2233">
        <v>0</v>
      </c>
      <c r="CQ2233">
        <v>0</v>
      </c>
      <c r="CR2233">
        <v>0</v>
      </c>
      <c r="CS2233">
        <v>0</v>
      </c>
      <c r="CT2233">
        <v>0</v>
      </c>
      <c r="CU2233">
        <v>0</v>
      </c>
      <c r="CX2233">
        <v>0</v>
      </c>
      <c r="CZ2233">
        <v>0</v>
      </c>
      <c r="DB2233">
        <v>0</v>
      </c>
      <c r="DD2233">
        <v>0</v>
      </c>
      <c r="DF2233">
        <v>0</v>
      </c>
      <c r="DK2233">
        <v>0</v>
      </c>
      <c r="DM2233">
        <v>0</v>
      </c>
      <c r="DX2233">
        <v>0</v>
      </c>
      <c r="EC2233" t="s">
        <v>261</v>
      </c>
      <c r="ED2233" t="s">
        <v>354</v>
      </c>
      <c r="EE2233" t="s">
        <v>355</v>
      </c>
      <c r="EG2233">
        <v>435600</v>
      </c>
      <c r="EH2233">
        <v>10</v>
      </c>
      <c r="EI2233">
        <v>0</v>
      </c>
      <c r="EJ2233">
        <v>0</v>
      </c>
      <c r="EK2233">
        <v>0</v>
      </c>
      <c r="EL2233">
        <v>0</v>
      </c>
      <c r="EU2233" t="s">
        <v>264</v>
      </c>
      <c r="EV2233" t="s">
        <v>265</v>
      </c>
      <c r="EW2233" t="s">
        <v>266</v>
      </c>
      <c r="EX2233" s="1">
        <v>40135</v>
      </c>
      <c r="EY2233" t="s">
        <v>267</v>
      </c>
      <c r="EZ2233" t="str">
        <f t="shared" si="117"/>
        <v>FALSE</v>
      </c>
      <c r="FA2233">
        <v>2022</v>
      </c>
      <c r="FB2233">
        <v>2020</v>
      </c>
      <c r="FC2233">
        <v>300</v>
      </c>
      <c r="FD2233" t="s">
        <v>246</v>
      </c>
      <c r="FE2233" t="s">
        <v>246</v>
      </c>
      <c r="FF2233" t="s">
        <v>246</v>
      </c>
      <c r="FG2233" t="s">
        <v>246</v>
      </c>
      <c r="FH2233" t="s">
        <v>246</v>
      </c>
      <c r="FI2233" t="s">
        <v>246</v>
      </c>
      <c r="FJ2233" t="s">
        <v>246</v>
      </c>
      <c r="FK2233" t="s">
        <v>246</v>
      </c>
      <c r="FL2233" t="s">
        <v>246</v>
      </c>
      <c r="FM2233" t="s">
        <v>246</v>
      </c>
      <c r="FN2233" t="s">
        <v>246</v>
      </c>
      <c r="FO2233" t="s">
        <v>246</v>
      </c>
      <c r="FP2233" t="s">
        <v>246</v>
      </c>
      <c r="FQ2233" s="2">
        <v>595</v>
      </c>
      <c r="FR2233" s="2">
        <v>0</v>
      </c>
      <c r="FS2233" s="2">
        <v>0</v>
      </c>
      <c r="FT2233">
        <v>0</v>
      </c>
      <c r="FU2233" s="2">
        <v>3964</v>
      </c>
      <c r="FV2233" s="2">
        <v>3964</v>
      </c>
      <c r="FW2233" s="2">
        <v>0</v>
      </c>
      <c r="FX2233">
        <v>0</v>
      </c>
      <c r="FY2233" s="2">
        <v>0</v>
      </c>
      <c r="FZ2233" s="2">
        <v>0</v>
      </c>
      <c r="GA2233" s="2">
        <v>0</v>
      </c>
      <c r="GB2233">
        <v>0</v>
      </c>
      <c r="GC2233" s="2">
        <v>76.040000000000006</v>
      </c>
      <c r="GE2233" s="2">
        <v>3964</v>
      </c>
      <c r="GH2233" t="s">
        <v>268</v>
      </c>
      <c r="GK2233" t="s">
        <v>269</v>
      </c>
      <c r="GN2233" s="1">
        <v>38285</v>
      </c>
      <c r="GO2233" s="1">
        <v>38292</v>
      </c>
      <c r="GP2233" s="2">
        <v>0</v>
      </c>
      <c r="GQ2233" t="s">
        <v>319</v>
      </c>
      <c r="GR2233" t="str">
        <f>"                    "</f>
        <v xml:space="preserve">                    </v>
      </c>
      <c r="GS2233" t="str">
        <f>"5279.769"</f>
        <v>5279.769</v>
      </c>
      <c r="GT2233" t="str">
        <f>""</f>
        <v/>
      </c>
      <c r="HF2233" t="str">
        <f>""</f>
        <v/>
      </c>
      <c r="HK2233" t="str">
        <f>""</f>
        <v/>
      </c>
      <c r="HN2233" t="s">
        <v>271</v>
      </c>
      <c r="HP2233" t="str">
        <f>""</f>
        <v/>
      </c>
      <c r="HQ2233" t="str">
        <f>""</f>
        <v/>
      </c>
      <c r="IA2233" t="str">
        <f>""</f>
        <v/>
      </c>
      <c r="IB2233" t="str">
        <f>""</f>
        <v/>
      </c>
      <c r="IC2233" t="str">
        <f>HYPERLINK("https://web.datatree.com/?/property?propertyId=5491830")</f>
        <v>https://web.datatree.com/?/property?propertyId=5491830</v>
      </c>
    </row>
    <row r="2234" spans="1:237" x14ac:dyDescent="0.25">
      <c r="A2234" t="s">
        <v>17364</v>
      </c>
      <c r="D2234" t="s">
        <v>17364</v>
      </c>
      <c r="E2234" t="s">
        <v>240</v>
      </c>
      <c r="F2234">
        <v>3</v>
      </c>
      <c r="O2234" t="s">
        <v>17365</v>
      </c>
      <c r="P2234" t="s">
        <v>17364</v>
      </c>
      <c r="Q2234" t="s">
        <v>689</v>
      </c>
      <c r="T2234" t="s">
        <v>242</v>
      </c>
      <c r="AE2234" t="s">
        <v>243</v>
      </c>
      <c r="AH2234" t="s">
        <v>244</v>
      </c>
      <c r="AK2234" t="s">
        <v>245</v>
      </c>
      <c r="AL2234" t="s">
        <v>246</v>
      </c>
      <c r="AM2234">
        <v>10416</v>
      </c>
      <c r="AP2234" t="s">
        <v>17366</v>
      </c>
      <c r="AQ2234" t="s">
        <v>302</v>
      </c>
      <c r="AS2234" t="s">
        <v>1436</v>
      </c>
      <c r="AT2234" t="s">
        <v>4121</v>
      </c>
      <c r="AU2234" t="s">
        <v>243</v>
      </c>
      <c r="AV2234" t="str">
        <f>"85737-9019"</f>
        <v>85737-9019</v>
      </c>
      <c r="AW2234" t="s">
        <v>17123</v>
      </c>
      <c r="AX2234" t="s">
        <v>17367</v>
      </c>
      <c r="AY2234" t="s">
        <v>17368</v>
      </c>
      <c r="AZ2234" t="s">
        <v>254</v>
      </c>
      <c r="BA2234" t="s">
        <v>17369</v>
      </c>
      <c r="BB2234" t="str">
        <f>"120-28-013A"</f>
        <v>120-28-013A</v>
      </c>
      <c r="BC2234" t="str">
        <f>"12028013A"</f>
        <v>12028013A</v>
      </c>
      <c r="BD2234" t="str">
        <f>"R12028013A"</f>
        <v>R12028013A</v>
      </c>
      <c r="BE2234">
        <v>4015</v>
      </c>
      <c r="BI2234" t="s">
        <v>256</v>
      </c>
      <c r="BJ2234" t="s">
        <v>424</v>
      </c>
      <c r="BK2234" t="s">
        <v>499</v>
      </c>
      <c r="BL2234">
        <v>31</v>
      </c>
      <c r="BN2234">
        <v>34.598009023116099</v>
      </c>
      <c r="BO2234">
        <v>-114.295805920725</v>
      </c>
      <c r="BP2234" t="s">
        <v>1606</v>
      </c>
      <c r="BW2234" t="s">
        <v>1607</v>
      </c>
      <c r="BX2234" t="s">
        <v>1607</v>
      </c>
      <c r="CA2234" t="str">
        <f>"2"</f>
        <v>2</v>
      </c>
      <c r="CC2234">
        <v>0</v>
      </c>
      <c r="CD2234">
        <v>0</v>
      </c>
      <c r="CE2234">
        <v>0</v>
      </c>
      <c r="CF2234">
        <v>0</v>
      </c>
      <c r="CI2234">
        <v>0</v>
      </c>
      <c r="CJ2234">
        <v>0</v>
      </c>
      <c r="CL2234">
        <v>0</v>
      </c>
      <c r="CM2234">
        <v>0</v>
      </c>
      <c r="CN2234">
        <v>0</v>
      </c>
      <c r="CO2234">
        <v>0</v>
      </c>
      <c r="CP2234">
        <v>0</v>
      </c>
      <c r="CQ2234">
        <v>0</v>
      </c>
      <c r="CR2234">
        <v>0</v>
      </c>
      <c r="CS2234">
        <v>0</v>
      </c>
      <c r="CT2234">
        <v>0</v>
      </c>
      <c r="CU2234">
        <v>0</v>
      </c>
      <c r="CX2234">
        <v>0</v>
      </c>
      <c r="CZ2234">
        <v>0</v>
      </c>
      <c r="DB2234">
        <v>0</v>
      </c>
      <c r="DD2234">
        <v>0</v>
      </c>
      <c r="DF2234">
        <v>0</v>
      </c>
      <c r="DK2234">
        <v>0</v>
      </c>
      <c r="DM2234">
        <v>0</v>
      </c>
      <c r="DX2234">
        <v>0</v>
      </c>
      <c r="EC2234" t="s">
        <v>261</v>
      </c>
      <c r="ED2234" t="s">
        <v>262</v>
      </c>
      <c r="EE2234" t="s">
        <v>263</v>
      </c>
      <c r="EG2234">
        <v>435600</v>
      </c>
      <c r="EH2234">
        <v>10</v>
      </c>
      <c r="EI2234">
        <v>0</v>
      </c>
      <c r="EJ2234">
        <v>0</v>
      </c>
      <c r="EK2234">
        <v>0</v>
      </c>
      <c r="EL2234">
        <v>0</v>
      </c>
      <c r="EU2234" t="s">
        <v>264</v>
      </c>
      <c r="EV2234" t="s">
        <v>1608</v>
      </c>
      <c r="EW2234" t="s">
        <v>1609</v>
      </c>
      <c r="EX2234" s="1">
        <v>42340</v>
      </c>
      <c r="EY2234" t="s">
        <v>267</v>
      </c>
      <c r="EZ2234" t="str">
        <f t="shared" si="117"/>
        <v>FALSE</v>
      </c>
      <c r="FA2234">
        <v>2022</v>
      </c>
      <c r="FB2234">
        <v>2020</v>
      </c>
      <c r="FC2234">
        <v>2520</v>
      </c>
      <c r="FD2234" t="s">
        <v>246</v>
      </c>
      <c r="FE2234" t="s">
        <v>246</v>
      </c>
      <c r="FF2234" t="s">
        <v>246</v>
      </c>
      <c r="FG2234" t="s">
        <v>246</v>
      </c>
      <c r="FH2234" t="s">
        <v>246</v>
      </c>
      <c r="FI2234" t="s">
        <v>246</v>
      </c>
      <c r="FJ2234" t="s">
        <v>246</v>
      </c>
      <c r="FK2234" t="s">
        <v>246</v>
      </c>
      <c r="FL2234" t="s">
        <v>246</v>
      </c>
      <c r="FM2234" t="s">
        <v>246</v>
      </c>
      <c r="FN2234" t="s">
        <v>246</v>
      </c>
      <c r="FO2234" t="s">
        <v>246</v>
      </c>
      <c r="FP2234" t="s">
        <v>246</v>
      </c>
      <c r="FQ2234" s="2">
        <v>1160</v>
      </c>
      <c r="FR2234" s="2">
        <v>0</v>
      </c>
      <c r="FS2234" s="2">
        <v>0</v>
      </c>
      <c r="FT2234">
        <v>0</v>
      </c>
      <c r="FU2234" s="2">
        <v>7734</v>
      </c>
      <c r="FV2234" s="2">
        <v>7734</v>
      </c>
      <c r="FW2234" s="2">
        <v>0</v>
      </c>
      <c r="FX2234">
        <v>0</v>
      </c>
      <c r="FY2234" s="2">
        <v>0</v>
      </c>
      <c r="FZ2234" s="2">
        <v>0</v>
      </c>
      <c r="GA2234" s="2">
        <v>0</v>
      </c>
      <c r="GB2234">
        <v>0</v>
      </c>
      <c r="GC2234" s="2">
        <v>87.88</v>
      </c>
      <c r="GE2234" s="2">
        <v>7734</v>
      </c>
      <c r="GH2234" t="s">
        <v>1191</v>
      </c>
      <c r="GK2234" t="s">
        <v>1610</v>
      </c>
      <c r="GL2234" t="s">
        <v>1193</v>
      </c>
      <c r="GM2234" t="s">
        <v>1194</v>
      </c>
      <c r="GR2234" t="str">
        <f>""</f>
        <v/>
      </c>
      <c r="GS2234" t="str">
        <f>""</f>
        <v/>
      </c>
      <c r="GT2234" t="str">
        <f>""</f>
        <v/>
      </c>
      <c r="HF2234" t="str">
        <f>""</f>
        <v/>
      </c>
      <c r="HK2234" t="str">
        <f>""</f>
        <v/>
      </c>
      <c r="HN2234" t="s">
        <v>271</v>
      </c>
      <c r="HP2234" t="str">
        <f>""</f>
        <v/>
      </c>
      <c r="HQ2234" t="str">
        <f>""</f>
        <v/>
      </c>
      <c r="IA2234" t="str">
        <f>""</f>
        <v/>
      </c>
      <c r="IB2234" t="str">
        <f>""</f>
        <v/>
      </c>
      <c r="IC2234" t="str">
        <f>HYPERLINK("https://web.datatree.com/?/property?propertyId=5490940")</f>
        <v>https://web.datatree.com/?/property?propertyId=5490940</v>
      </c>
    </row>
    <row r="2235" spans="1:237" x14ac:dyDescent="0.25">
      <c r="A2235" t="s">
        <v>12674</v>
      </c>
      <c r="B2235" t="s">
        <v>12675</v>
      </c>
      <c r="C2235" t="s">
        <v>9735</v>
      </c>
      <c r="D2235" t="s">
        <v>7853</v>
      </c>
      <c r="E2235" t="s">
        <v>240</v>
      </c>
      <c r="F2235">
        <v>9</v>
      </c>
      <c r="G2235" t="s">
        <v>12676</v>
      </c>
      <c r="H2235" t="s">
        <v>12677</v>
      </c>
      <c r="I2235" t="s">
        <v>1658</v>
      </c>
      <c r="J2235" t="s">
        <v>12678</v>
      </c>
      <c r="K2235" t="s">
        <v>240</v>
      </c>
      <c r="L2235">
        <v>9</v>
      </c>
      <c r="O2235" t="s">
        <v>12679</v>
      </c>
      <c r="P2235" t="s">
        <v>12680</v>
      </c>
      <c r="Q2235" t="s">
        <v>2401</v>
      </c>
      <c r="R2235" t="s">
        <v>588</v>
      </c>
      <c r="S2235" t="s">
        <v>613</v>
      </c>
      <c r="T2235" t="s">
        <v>242</v>
      </c>
      <c r="AE2235" t="s">
        <v>243</v>
      </c>
      <c r="AH2235" t="s">
        <v>244</v>
      </c>
      <c r="AK2235" t="s">
        <v>245</v>
      </c>
      <c r="AL2235" t="s">
        <v>246</v>
      </c>
      <c r="AM2235">
        <v>2002</v>
      </c>
      <c r="AP2235" t="s">
        <v>1038</v>
      </c>
      <c r="AQ2235" t="s">
        <v>491</v>
      </c>
      <c r="AS2235" t="s">
        <v>345</v>
      </c>
      <c r="AT2235" t="s">
        <v>345</v>
      </c>
      <c r="AU2235" t="s">
        <v>243</v>
      </c>
      <c r="AV2235" t="str">
        <f>"86401-4698"</f>
        <v>86401-4698</v>
      </c>
      <c r="AX2235" t="s">
        <v>12681</v>
      </c>
      <c r="AY2235" t="s">
        <v>12682</v>
      </c>
      <c r="AZ2235" t="s">
        <v>254</v>
      </c>
      <c r="BA2235" t="s">
        <v>5117</v>
      </c>
      <c r="BB2235" t="str">
        <f>"102-33-034"</f>
        <v>102-33-034</v>
      </c>
      <c r="BC2235" t="str">
        <f>"10233034"</f>
        <v>10233034</v>
      </c>
      <c r="BD2235" t="str">
        <f>"R10233034"</f>
        <v>R10233034</v>
      </c>
      <c r="BE2235">
        <v>4015</v>
      </c>
      <c r="BI2235" t="s">
        <v>256</v>
      </c>
      <c r="BJ2235" t="s">
        <v>424</v>
      </c>
      <c r="BK2235" t="s">
        <v>258</v>
      </c>
      <c r="BL2235">
        <v>23</v>
      </c>
      <c r="BN2235">
        <v>34.621674972377001</v>
      </c>
      <c r="BO2235">
        <v>-113.477745120088</v>
      </c>
      <c r="BW2235" t="s">
        <v>6734</v>
      </c>
      <c r="BX2235" t="s">
        <v>6734</v>
      </c>
      <c r="CA2235" t="str">
        <f>""</f>
        <v/>
      </c>
      <c r="CC2235">
        <v>0</v>
      </c>
      <c r="CD2235">
        <v>0</v>
      </c>
      <c r="CE2235">
        <v>0</v>
      </c>
      <c r="CF2235">
        <v>0</v>
      </c>
      <c r="CI2235">
        <v>0</v>
      </c>
      <c r="CJ2235">
        <v>0</v>
      </c>
      <c r="CL2235">
        <v>0</v>
      </c>
      <c r="CM2235">
        <v>0</v>
      </c>
      <c r="CN2235">
        <v>0</v>
      </c>
      <c r="CO2235">
        <v>0</v>
      </c>
      <c r="CP2235">
        <v>0</v>
      </c>
      <c r="CQ2235">
        <v>0</v>
      </c>
      <c r="CR2235">
        <v>0</v>
      </c>
      <c r="CS2235">
        <v>0</v>
      </c>
      <c r="CT2235">
        <v>0</v>
      </c>
      <c r="CU2235">
        <v>0</v>
      </c>
      <c r="CX2235">
        <v>0</v>
      </c>
      <c r="CZ2235">
        <v>0</v>
      </c>
      <c r="DB2235">
        <v>0</v>
      </c>
      <c r="DD2235">
        <v>0</v>
      </c>
      <c r="DF2235">
        <v>0</v>
      </c>
      <c r="DK2235">
        <v>0</v>
      </c>
      <c r="DM2235">
        <v>0</v>
      </c>
      <c r="DX2235">
        <v>0</v>
      </c>
      <c r="EC2235" t="s">
        <v>261</v>
      </c>
      <c r="ED2235" t="s">
        <v>354</v>
      </c>
      <c r="EE2235" t="s">
        <v>355</v>
      </c>
      <c r="EG2235">
        <v>435600</v>
      </c>
      <c r="EH2235">
        <v>10</v>
      </c>
      <c r="EI2235">
        <v>0</v>
      </c>
      <c r="EJ2235">
        <v>0</v>
      </c>
      <c r="EK2235">
        <v>0</v>
      </c>
      <c r="EL2235">
        <v>0</v>
      </c>
      <c r="EU2235" t="s">
        <v>264</v>
      </c>
      <c r="EV2235" t="s">
        <v>427</v>
      </c>
      <c r="EW2235" t="s">
        <v>428</v>
      </c>
      <c r="EX2235" s="1">
        <v>40135</v>
      </c>
      <c r="EY2235" t="s">
        <v>267</v>
      </c>
      <c r="EZ2235" t="str">
        <f t="shared" si="117"/>
        <v>FALSE</v>
      </c>
      <c r="FA2235">
        <v>2022</v>
      </c>
      <c r="FB2235">
        <v>2020</v>
      </c>
      <c r="FC2235">
        <v>600</v>
      </c>
      <c r="FD2235" t="s">
        <v>246</v>
      </c>
      <c r="FE2235" t="s">
        <v>246</v>
      </c>
      <c r="FF2235" t="s">
        <v>246</v>
      </c>
      <c r="FG2235" t="s">
        <v>246</v>
      </c>
      <c r="FH2235" t="s">
        <v>246</v>
      </c>
      <c r="FI2235" t="s">
        <v>246</v>
      </c>
      <c r="FJ2235" t="s">
        <v>246</v>
      </c>
      <c r="FK2235" t="s">
        <v>246</v>
      </c>
      <c r="FL2235" t="s">
        <v>246</v>
      </c>
      <c r="FM2235" t="s">
        <v>246</v>
      </c>
      <c r="FN2235" t="s">
        <v>246</v>
      </c>
      <c r="FO2235" t="s">
        <v>246</v>
      </c>
      <c r="FP2235" t="s">
        <v>246</v>
      </c>
      <c r="FQ2235" s="2">
        <v>509</v>
      </c>
      <c r="FR2235" s="2">
        <v>0</v>
      </c>
      <c r="FS2235" s="2">
        <v>0</v>
      </c>
      <c r="FT2235">
        <v>0</v>
      </c>
      <c r="FU2235" s="2">
        <v>3391</v>
      </c>
      <c r="FV2235" s="2">
        <v>3391</v>
      </c>
      <c r="FW2235" s="2">
        <v>0</v>
      </c>
      <c r="FX2235">
        <v>0</v>
      </c>
      <c r="FY2235" s="2">
        <v>0</v>
      </c>
      <c r="FZ2235" s="2">
        <v>0</v>
      </c>
      <c r="GA2235" s="2">
        <v>0</v>
      </c>
      <c r="GB2235">
        <v>0</v>
      </c>
      <c r="GC2235" s="2">
        <v>31.56</v>
      </c>
      <c r="GE2235" s="2">
        <v>3391</v>
      </c>
      <c r="GH2235" t="s">
        <v>289</v>
      </c>
      <c r="GK2235" t="s">
        <v>290</v>
      </c>
      <c r="GL2235" t="s">
        <v>290</v>
      </c>
      <c r="GR2235" t="str">
        <f>""</f>
        <v/>
      </c>
      <c r="GS2235" t="str">
        <f>""</f>
        <v/>
      </c>
      <c r="GT2235" t="str">
        <f>""</f>
        <v/>
      </c>
      <c r="GU2235" s="1">
        <v>44235</v>
      </c>
      <c r="GV2235" s="1">
        <v>44238</v>
      </c>
      <c r="GW2235" s="2">
        <v>25000</v>
      </c>
      <c r="GY2235" t="s">
        <v>270</v>
      </c>
      <c r="GZ2235" t="s">
        <v>12686</v>
      </c>
      <c r="HF2235" t="str">
        <f>""</f>
        <v/>
      </c>
      <c r="HK2235" t="str">
        <f>""</f>
        <v/>
      </c>
      <c r="HM2235" t="s">
        <v>1060</v>
      </c>
      <c r="HN2235" t="s">
        <v>271</v>
      </c>
      <c r="HP2235" t="str">
        <f>"2021.10063"</f>
        <v>2021.10063</v>
      </c>
      <c r="HQ2235" t="str">
        <f>""</f>
        <v/>
      </c>
      <c r="IA2235" t="str">
        <f>""</f>
        <v/>
      </c>
      <c r="IB2235" t="str">
        <f>""</f>
        <v/>
      </c>
      <c r="IC2235" t="str">
        <f>HYPERLINK("https://web.datatree.com/?/property?propertyId=5489499")</f>
        <v>https://web.datatree.com/?/property?propertyId=5489499</v>
      </c>
    </row>
    <row r="2236" spans="1:237" x14ac:dyDescent="0.25">
      <c r="A2236" t="s">
        <v>17370</v>
      </c>
      <c r="B2236" t="s">
        <v>17371</v>
      </c>
      <c r="C2236" t="s">
        <v>853</v>
      </c>
      <c r="D2236" t="s">
        <v>17372</v>
      </c>
      <c r="E2236" t="s">
        <v>240</v>
      </c>
      <c r="F2236">
        <v>1</v>
      </c>
      <c r="O2236" t="s">
        <v>17373</v>
      </c>
      <c r="P2236" t="s">
        <v>17370</v>
      </c>
      <c r="T2236" t="s">
        <v>242</v>
      </c>
      <c r="AE2236" t="s">
        <v>243</v>
      </c>
      <c r="AH2236" t="s">
        <v>244</v>
      </c>
      <c r="AK2236" t="s">
        <v>245</v>
      </c>
      <c r="AL2236" t="s">
        <v>457</v>
      </c>
      <c r="AM2236">
        <v>207</v>
      </c>
      <c r="AP2236" t="s">
        <v>8439</v>
      </c>
      <c r="AQ2236" t="s">
        <v>375</v>
      </c>
      <c r="AS2236" t="s">
        <v>17374</v>
      </c>
      <c r="AT2236" t="s">
        <v>17374</v>
      </c>
      <c r="AU2236" t="s">
        <v>250</v>
      </c>
      <c r="AV2236" t="str">
        <f>"60476-1312"</f>
        <v>60476-1312</v>
      </c>
      <c r="AW2236" t="s">
        <v>378</v>
      </c>
      <c r="AX2236" t="s">
        <v>17375</v>
      </c>
      <c r="AY2236" t="s">
        <v>17376</v>
      </c>
      <c r="AZ2236" t="s">
        <v>254</v>
      </c>
      <c r="BA2236" t="s">
        <v>17377</v>
      </c>
      <c r="BB2236" t="str">
        <f>"353-10-041"</f>
        <v>353-10-041</v>
      </c>
      <c r="BC2236" t="str">
        <f>"35310041"</f>
        <v>35310041</v>
      </c>
      <c r="BD2236" t="str">
        <f>"R35310041"</f>
        <v>R35310041</v>
      </c>
      <c r="BE2236">
        <v>4015</v>
      </c>
      <c r="BI2236" t="s">
        <v>256</v>
      </c>
      <c r="BJ2236" t="s">
        <v>257</v>
      </c>
      <c r="BK2236" t="s">
        <v>258</v>
      </c>
      <c r="BL2236">
        <v>21</v>
      </c>
      <c r="BN2236">
        <v>35.187671606901198</v>
      </c>
      <c r="BO2236">
        <v>-113.551783345269</v>
      </c>
      <c r="BP2236" t="s">
        <v>259</v>
      </c>
      <c r="BW2236" t="s">
        <v>981</v>
      </c>
      <c r="BX2236" t="s">
        <v>981</v>
      </c>
      <c r="CA2236" t="str">
        <f>"309"</f>
        <v>309</v>
      </c>
      <c r="CC2236">
        <v>0</v>
      </c>
      <c r="CD2236">
        <v>0</v>
      </c>
      <c r="CE2236">
        <v>0</v>
      </c>
      <c r="CF2236">
        <v>0</v>
      </c>
      <c r="CI2236">
        <v>0</v>
      </c>
      <c r="CJ2236">
        <v>0</v>
      </c>
      <c r="CL2236">
        <v>0</v>
      </c>
      <c r="CM2236">
        <v>0</v>
      </c>
      <c r="CN2236">
        <v>0</v>
      </c>
      <c r="CO2236">
        <v>0</v>
      </c>
      <c r="CP2236">
        <v>0</v>
      </c>
      <c r="CQ2236">
        <v>0</v>
      </c>
      <c r="CR2236">
        <v>0</v>
      </c>
      <c r="CS2236">
        <v>0</v>
      </c>
      <c r="CT2236">
        <v>0</v>
      </c>
      <c r="CU2236">
        <v>0</v>
      </c>
      <c r="CX2236">
        <v>0</v>
      </c>
      <c r="CZ2236">
        <v>0</v>
      </c>
      <c r="DB2236">
        <v>0</v>
      </c>
      <c r="DD2236">
        <v>0</v>
      </c>
      <c r="DF2236">
        <v>0</v>
      </c>
      <c r="DK2236">
        <v>0</v>
      </c>
      <c r="DM2236">
        <v>0</v>
      </c>
      <c r="DX2236">
        <v>0</v>
      </c>
      <c r="EC2236" t="s">
        <v>261</v>
      </c>
      <c r="ED2236" t="s">
        <v>262</v>
      </c>
      <c r="EE2236" t="s">
        <v>263</v>
      </c>
      <c r="EG2236">
        <v>435600</v>
      </c>
      <c r="EH2236">
        <v>10</v>
      </c>
      <c r="EI2236">
        <v>0</v>
      </c>
      <c r="EJ2236">
        <v>0</v>
      </c>
      <c r="EK2236">
        <v>0</v>
      </c>
      <c r="EL2236">
        <v>0</v>
      </c>
      <c r="EU2236" t="s">
        <v>264</v>
      </c>
      <c r="EV2236" t="s">
        <v>265</v>
      </c>
      <c r="EW2236" t="s">
        <v>266</v>
      </c>
      <c r="EX2236" s="1">
        <v>40135</v>
      </c>
      <c r="EY2236" t="s">
        <v>267</v>
      </c>
      <c r="EZ2236" t="str">
        <f t="shared" si="117"/>
        <v>FALSE</v>
      </c>
      <c r="FA2236">
        <v>2022</v>
      </c>
      <c r="FB2236">
        <v>2020</v>
      </c>
      <c r="FC2236">
        <v>300</v>
      </c>
      <c r="FD2236" t="s">
        <v>246</v>
      </c>
      <c r="FE2236" t="s">
        <v>246</v>
      </c>
      <c r="FF2236" t="s">
        <v>246</v>
      </c>
      <c r="FG2236" t="s">
        <v>246</v>
      </c>
      <c r="FH2236" t="s">
        <v>246</v>
      </c>
      <c r="FI2236" t="s">
        <v>246</v>
      </c>
      <c r="FJ2236" t="s">
        <v>246</v>
      </c>
      <c r="FK2236" t="s">
        <v>246</v>
      </c>
      <c r="FL2236" t="s">
        <v>246</v>
      </c>
      <c r="FM2236" t="s">
        <v>246</v>
      </c>
      <c r="FN2236" t="s">
        <v>246</v>
      </c>
      <c r="FO2236" t="s">
        <v>246</v>
      </c>
      <c r="FP2236" t="s">
        <v>246</v>
      </c>
      <c r="FQ2236" s="2">
        <v>595</v>
      </c>
      <c r="FR2236" s="2">
        <v>0</v>
      </c>
      <c r="FS2236" s="2">
        <v>0</v>
      </c>
      <c r="FT2236">
        <v>0</v>
      </c>
      <c r="FU2236" s="2">
        <v>3964</v>
      </c>
      <c r="FV2236" s="2">
        <v>3964</v>
      </c>
      <c r="FW2236" s="2">
        <v>0</v>
      </c>
      <c r="FX2236">
        <v>0</v>
      </c>
      <c r="FY2236" s="2">
        <v>0</v>
      </c>
      <c r="FZ2236" s="2">
        <v>0</v>
      </c>
      <c r="GA2236" s="2">
        <v>0</v>
      </c>
      <c r="GB2236">
        <v>0</v>
      </c>
      <c r="GC2236" s="2">
        <v>45.02</v>
      </c>
      <c r="GE2236" s="2">
        <v>3964</v>
      </c>
      <c r="GH2236" t="s">
        <v>268</v>
      </c>
      <c r="GK2236" t="s">
        <v>269</v>
      </c>
      <c r="GO2236" s="1">
        <v>37883</v>
      </c>
      <c r="GP2236" s="2">
        <v>0</v>
      </c>
      <c r="GQ2236" t="s">
        <v>319</v>
      </c>
      <c r="GR2236" t="str">
        <f>"                    "</f>
        <v xml:space="preserve">                    </v>
      </c>
      <c r="GS2236" t="str">
        <f>"4687.155"</f>
        <v>4687.155</v>
      </c>
      <c r="GT2236" t="str">
        <f>""</f>
        <v/>
      </c>
      <c r="HF2236" t="str">
        <f>""</f>
        <v/>
      </c>
      <c r="HK2236" t="str">
        <f>""</f>
        <v/>
      </c>
      <c r="HN2236" t="s">
        <v>271</v>
      </c>
      <c r="HP2236" t="str">
        <f>""</f>
        <v/>
      </c>
      <c r="HQ2236" t="str">
        <f>""</f>
        <v/>
      </c>
      <c r="IA2236" t="str">
        <f>""</f>
        <v/>
      </c>
      <c r="IB2236" t="str">
        <f>""</f>
        <v/>
      </c>
      <c r="IC2236" t="str">
        <f>HYPERLINK("https://web.datatree.com/?/property?propertyId=5488616")</f>
        <v>https://web.datatree.com/?/property?propertyId=5488616</v>
      </c>
    </row>
    <row r="2237" spans="1:237" x14ac:dyDescent="0.25">
      <c r="A2237" t="s">
        <v>17378</v>
      </c>
      <c r="B2237" t="s">
        <v>17379</v>
      </c>
      <c r="C2237" t="s">
        <v>8796</v>
      </c>
      <c r="D2237" t="s">
        <v>17380</v>
      </c>
      <c r="E2237" t="s">
        <v>240</v>
      </c>
      <c r="F2237">
        <v>1</v>
      </c>
      <c r="G2237" t="s">
        <v>17381</v>
      </c>
      <c r="H2237" t="s">
        <v>17382</v>
      </c>
      <c r="I2237" t="s">
        <v>6758</v>
      </c>
      <c r="J2237" t="s">
        <v>17380</v>
      </c>
      <c r="K2237" t="s">
        <v>240</v>
      </c>
      <c r="L2237">
        <v>1</v>
      </c>
      <c r="O2237" t="s">
        <v>17383</v>
      </c>
      <c r="P2237" t="s">
        <v>17384</v>
      </c>
      <c r="T2237" t="s">
        <v>242</v>
      </c>
      <c r="AE2237" t="s">
        <v>243</v>
      </c>
      <c r="AH2237" t="s">
        <v>244</v>
      </c>
      <c r="AK2237" t="s">
        <v>245</v>
      </c>
      <c r="AM2237">
        <v>2010</v>
      </c>
      <c r="AP2237" t="s">
        <v>17385</v>
      </c>
      <c r="AQ2237" t="s">
        <v>375</v>
      </c>
      <c r="AS2237" t="s">
        <v>17386</v>
      </c>
      <c r="AT2237" t="s">
        <v>17386</v>
      </c>
      <c r="AU2237" t="s">
        <v>2012</v>
      </c>
      <c r="AV2237" t="str">
        <f>"82604-3736"</f>
        <v>82604-3736</v>
      </c>
      <c r="AW2237" t="s">
        <v>2222</v>
      </c>
      <c r="AX2237" t="s">
        <v>17387</v>
      </c>
      <c r="AY2237" t="s">
        <v>17388</v>
      </c>
      <c r="AZ2237" t="s">
        <v>254</v>
      </c>
      <c r="BA2237" t="s">
        <v>17389</v>
      </c>
      <c r="BB2237" t="str">
        <f>"318-22-054"</f>
        <v>318-22-054</v>
      </c>
      <c r="BC2237" t="str">
        <f>"31822054"</f>
        <v>31822054</v>
      </c>
      <c r="BD2237" t="str">
        <f>"R31822054"</f>
        <v>R31822054</v>
      </c>
      <c r="BE2237">
        <v>4015</v>
      </c>
      <c r="BJ2237" t="s">
        <v>925</v>
      </c>
      <c r="BK2237" t="s">
        <v>548</v>
      </c>
      <c r="BL2237">
        <v>29</v>
      </c>
      <c r="BN2237">
        <v>35.8772423067727</v>
      </c>
      <c r="BO2237">
        <v>-113.922678104531</v>
      </c>
      <c r="BW2237" t="s">
        <v>926</v>
      </c>
      <c r="BX2237" t="s">
        <v>926</v>
      </c>
      <c r="CA2237" t="str">
        <f>""</f>
        <v/>
      </c>
      <c r="CC2237">
        <v>0</v>
      </c>
      <c r="CD2237">
        <v>0</v>
      </c>
      <c r="CE2237">
        <v>0</v>
      </c>
      <c r="CF2237">
        <v>0</v>
      </c>
      <c r="CI2237">
        <v>0</v>
      </c>
      <c r="CJ2237">
        <v>0</v>
      </c>
      <c r="CL2237">
        <v>0</v>
      </c>
      <c r="CM2237">
        <v>0</v>
      </c>
      <c r="CN2237">
        <v>0</v>
      </c>
      <c r="CO2237">
        <v>0</v>
      </c>
      <c r="CP2237">
        <v>0</v>
      </c>
      <c r="CQ2237">
        <v>0</v>
      </c>
      <c r="CR2237">
        <v>0</v>
      </c>
      <c r="CS2237">
        <v>0</v>
      </c>
      <c r="CT2237">
        <v>0</v>
      </c>
      <c r="CU2237">
        <v>0</v>
      </c>
      <c r="CX2237">
        <v>0</v>
      </c>
      <c r="CZ2237">
        <v>0</v>
      </c>
      <c r="DB2237">
        <v>0</v>
      </c>
      <c r="DD2237">
        <v>0</v>
      </c>
      <c r="DF2237">
        <v>0</v>
      </c>
      <c r="DK2237">
        <v>0</v>
      </c>
      <c r="DM2237">
        <v>0</v>
      </c>
      <c r="DX2237">
        <v>0</v>
      </c>
      <c r="EC2237" t="s">
        <v>261</v>
      </c>
      <c r="ED2237" t="s">
        <v>354</v>
      </c>
      <c r="EE2237" t="s">
        <v>355</v>
      </c>
      <c r="EG2237">
        <v>435600</v>
      </c>
      <c r="EH2237">
        <v>10</v>
      </c>
      <c r="EI2237">
        <v>0</v>
      </c>
      <c r="EJ2237">
        <v>0</v>
      </c>
      <c r="EK2237">
        <v>0</v>
      </c>
      <c r="EL2237">
        <v>0</v>
      </c>
      <c r="EU2237" t="s">
        <v>264</v>
      </c>
      <c r="EV2237" t="s">
        <v>927</v>
      </c>
      <c r="EW2237" t="s">
        <v>928</v>
      </c>
      <c r="EX2237" s="1">
        <v>40135</v>
      </c>
      <c r="EY2237" t="s">
        <v>267</v>
      </c>
      <c r="EZ2237" t="str">
        <f t="shared" si="117"/>
        <v>FALSE</v>
      </c>
      <c r="FA2237">
        <v>2022</v>
      </c>
      <c r="FB2237">
        <v>2020</v>
      </c>
      <c r="FC2237">
        <v>400</v>
      </c>
      <c r="FD2237" t="s">
        <v>246</v>
      </c>
      <c r="FE2237" t="s">
        <v>246</v>
      </c>
      <c r="FF2237" t="s">
        <v>246</v>
      </c>
      <c r="FG2237" t="s">
        <v>246</v>
      </c>
      <c r="FH2237" t="s">
        <v>246</v>
      </c>
      <c r="FI2237" t="s">
        <v>246</v>
      </c>
      <c r="FJ2237" t="s">
        <v>246</v>
      </c>
      <c r="FK2237" t="s">
        <v>246</v>
      </c>
      <c r="FL2237" t="s">
        <v>246</v>
      </c>
      <c r="FM2237" t="s">
        <v>246</v>
      </c>
      <c r="FN2237" t="s">
        <v>246</v>
      </c>
      <c r="FO2237" t="s">
        <v>246</v>
      </c>
      <c r="FP2237" t="s">
        <v>246</v>
      </c>
      <c r="FQ2237" s="2">
        <v>708</v>
      </c>
      <c r="FR2237" s="2">
        <v>0</v>
      </c>
      <c r="FS2237" s="2">
        <v>0</v>
      </c>
      <c r="FT2237">
        <v>0</v>
      </c>
      <c r="FU2237" s="2">
        <v>4723</v>
      </c>
      <c r="FV2237" s="2">
        <v>4723</v>
      </c>
      <c r="FW2237" s="2">
        <v>0</v>
      </c>
      <c r="FX2237">
        <v>0</v>
      </c>
      <c r="FY2237" s="2">
        <v>0</v>
      </c>
      <c r="FZ2237" s="2">
        <v>0</v>
      </c>
      <c r="GA2237" s="2">
        <v>0</v>
      </c>
      <c r="GB2237">
        <v>0</v>
      </c>
      <c r="GC2237" s="2">
        <v>75.959999999999994</v>
      </c>
      <c r="GE2237" s="2">
        <v>4723</v>
      </c>
      <c r="GH2237" t="s">
        <v>315</v>
      </c>
      <c r="GK2237" t="s">
        <v>552</v>
      </c>
      <c r="GL2237" t="s">
        <v>359</v>
      </c>
      <c r="GM2237" t="s">
        <v>360</v>
      </c>
      <c r="GN2237" s="1">
        <v>42712</v>
      </c>
      <c r="GO2237" s="1">
        <v>42727</v>
      </c>
      <c r="GQ2237" t="s">
        <v>270</v>
      </c>
      <c r="GR2237" t="str">
        <f>""</f>
        <v/>
      </c>
      <c r="GS2237" t="str">
        <f>"2016.58152"</f>
        <v>2016.58152</v>
      </c>
      <c r="GT2237" t="str">
        <f>""</f>
        <v/>
      </c>
      <c r="HF2237" t="str">
        <f>""</f>
        <v/>
      </c>
      <c r="HK2237" t="str">
        <f>""</f>
        <v/>
      </c>
      <c r="HN2237" t="s">
        <v>271</v>
      </c>
      <c r="HP2237" t="str">
        <f>""</f>
        <v/>
      </c>
      <c r="HQ2237" t="str">
        <f>""</f>
        <v/>
      </c>
      <c r="IA2237" t="str">
        <f>""</f>
        <v/>
      </c>
      <c r="IB2237" t="str">
        <f>""</f>
        <v/>
      </c>
      <c r="IC2237" t="str">
        <f>HYPERLINK("https://web.datatree.com/?/property?propertyId=5461891")</f>
        <v>https://web.datatree.com/?/property?propertyId=5461891</v>
      </c>
    </row>
    <row r="2238" spans="1:237" x14ac:dyDescent="0.25">
      <c r="A2238" t="s">
        <v>1686</v>
      </c>
      <c r="B2238" t="s">
        <v>1687</v>
      </c>
      <c r="C2238" t="s">
        <v>1687</v>
      </c>
      <c r="D2238" t="s">
        <v>1688</v>
      </c>
      <c r="E2238" t="s">
        <v>240</v>
      </c>
      <c r="F2238">
        <v>3</v>
      </c>
      <c r="O2238" t="s">
        <v>1689</v>
      </c>
      <c r="P2238" t="s">
        <v>1686</v>
      </c>
      <c r="Q2238" t="s">
        <v>2411</v>
      </c>
      <c r="R2238" t="s">
        <v>2412</v>
      </c>
      <c r="T2238" t="s">
        <v>242</v>
      </c>
      <c r="AE2238" t="s">
        <v>243</v>
      </c>
      <c r="AH2238" t="s">
        <v>244</v>
      </c>
      <c r="AK2238" t="s">
        <v>245</v>
      </c>
      <c r="AL2238" t="s">
        <v>396</v>
      </c>
      <c r="AM2238">
        <v>11394</v>
      </c>
      <c r="AP2238" t="s">
        <v>1690</v>
      </c>
      <c r="AQ2238" t="s">
        <v>491</v>
      </c>
      <c r="AS2238" t="s">
        <v>1436</v>
      </c>
      <c r="AT2238" t="s">
        <v>1691</v>
      </c>
      <c r="AU2238" t="s">
        <v>243</v>
      </c>
      <c r="AV2238" t="str">
        <f>"85749-9039"</f>
        <v>85749-9039</v>
      </c>
      <c r="AW2238" t="s">
        <v>1692</v>
      </c>
      <c r="AX2238" t="s">
        <v>1693</v>
      </c>
      <c r="AY2238" t="s">
        <v>1694</v>
      </c>
      <c r="AZ2238" t="s">
        <v>254</v>
      </c>
      <c r="BA2238" t="s">
        <v>17390</v>
      </c>
      <c r="BB2238" t="str">
        <f>"201-06-029"</f>
        <v>201-06-029</v>
      </c>
      <c r="BC2238" t="str">
        <f>"20106029"</f>
        <v>20106029</v>
      </c>
      <c r="BD2238" t="str">
        <f>"R20106029"</f>
        <v>R20106029</v>
      </c>
      <c r="BE2238">
        <v>4015</v>
      </c>
      <c r="BI2238" t="s">
        <v>256</v>
      </c>
      <c r="BJ2238" t="s">
        <v>281</v>
      </c>
      <c r="BK2238" t="s">
        <v>258</v>
      </c>
      <c r="BL2238">
        <v>19</v>
      </c>
      <c r="BN2238">
        <v>34.714158938731003</v>
      </c>
      <c r="BO2238">
        <v>-113.556809710151</v>
      </c>
      <c r="BP2238" t="s">
        <v>282</v>
      </c>
      <c r="BW2238" t="s">
        <v>283</v>
      </c>
      <c r="BX2238" t="s">
        <v>283</v>
      </c>
      <c r="CA2238" t="str">
        <f>"29"</f>
        <v>29</v>
      </c>
      <c r="CC2238">
        <v>0</v>
      </c>
      <c r="CD2238">
        <v>0</v>
      </c>
      <c r="CE2238">
        <v>0</v>
      </c>
      <c r="CF2238">
        <v>0</v>
      </c>
      <c r="CI2238">
        <v>0</v>
      </c>
      <c r="CJ2238">
        <v>0</v>
      </c>
      <c r="CL2238">
        <v>0</v>
      </c>
      <c r="CM2238">
        <v>0</v>
      </c>
      <c r="CN2238">
        <v>0</v>
      </c>
      <c r="CO2238">
        <v>0</v>
      </c>
      <c r="CP2238">
        <v>0</v>
      </c>
      <c r="CQ2238">
        <v>0</v>
      </c>
      <c r="CR2238">
        <v>0</v>
      </c>
      <c r="CS2238">
        <v>0</v>
      </c>
      <c r="CT2238">
        <v>0</v>
      </c>
      <c r="CU2238">
        <v>0</v>
      </c>
      <c r="CX2238">
        <v>0</v>
      </c>
      <c r="CZ2238">
        <v>0</v>
      </c>
      <c r="DB2238">
        <v>0</v>
      </c>
      <c r="DD2238">
        <v>0</v>
      </c>
      <c r="DF2238">
        <v>0</v>
      </c>
      <c r="DK2238">
        <v>0</v>
      </c>
      <c r="DM2238">
        <v>0</v>
      </c>
      <c r="DX2238">
        <v>0</v>
      </c>
      <c r="EC2238" t="s">
        <v>261</v>
      </c>
      <c r="ED2238" t="s">
        <v>262</v>
      </c>
      <c r="EE2238" t="s">
        <v>263</v>
      </c>
      <c r="EG2238">
        <v>435600</v>
      </c>
      <c r="EH2238">
        <v>10</v>
      </c>
      <c r="EI2238">
        <v>0</v>
      </c>
      <c r="EJ2238">
        <v>0</v>
      </c>
      <c r="EK2238">
        <v>0</v>
      </c>
      <c r="EL2238">
        <v>0</v>
      </c>
      <c r="EU2238" t="s">
        <v>407</v>
      </c>
      <c r="EV2238" t="s">
        <v>287</v>
      </c>
      <c r="EW2238" t="s">
        <v>288</v>
      </c>
      <c r="EX2238" s="1">
        <v>40135</v>
      </c>
      <c r="EY2238" t="s">
        <v>267</v>
      </c>
      <c r="EZ2238" t="str">
        <f>"TRUE"</f>
        <v>TRUE</v>
      </c>
      <c r="FA2238">
        <v>2022</v>
      </c>
      <c r="FB2238">
        <v>2020</v>
      </c>
      <c r="FC2238">
        <v>600</v>
      </c>
      <c r="FD2238" t="s">
        <v>246</v>
      </c>
      <c r="FE2238" t="s">
        <v>246</v>
      </c>
      <c r="FF2238" t="s">
        <v>246</v>
      </c>
      <c r="FG2238" t="s">
        <v>246</v>
      </c>
      <c r="FH2238" t="s">
        <v>246</v>
      </c>
      <c r="FI2238" t="s">
        <v>246</v>
      </c>
      <c r="FJ2238" t="s">
        <v>246</v>
      </c>
      <c r="FK2238" t="s">
        <v>246</v>
      </c>
      <c r="FL2238" t="s">
        <v>246</v>
      </c>
      <c r="FM2238" t="s">
        <v>246</v>
      </c>
      <c r="FN2238" t="s">
        <v>246</v>
      </c>
      <c r="FO2238" t="s">
        <v>246</v>
      </c>
      <c r="FP2238" t="s">
        <v>246</v>
      </c>
      <c r="FQ2238" s="2">
        <v>602</v>
      </c>
      <c r="FR2238" s="2">
        <v>0</v>
      </c>
      <c r="FS2238" s="2">
        <v>0</v>
      </c>
      <c r="FT2238">
        <v>0</v>
      </c>
      <c r="FU2238" s="2">
        <v>4015</v>
      </c>
      <c r="FV2238" s="2">
        <v>4015</v>
      </c>
      <c r="FW2238" s="2">
        <v>0</v>
      </c>
      <c r="FX2238">
        <v>0</v>
      </c>
      <c r="FY2238" s="2">
        <v>0</v>
      </c>
      <c r="FZ2238" s="2">
        <v>0</v>
      </c>
      <c r="GA2238" s="2">
        <v>0</v>
      </c>
      <c r="GB2238">
        <v>0</v>
      </c>
      <c r="GC2238" s="2">
        <v>50.64</v>
      </c>
      <c r="GE2238" s="2">
        <v>4015</v>
      </c>
      <c r="GH2238" t="s">
        <v>289</v>
      </c>
      <c r="GK2238" t="s">
        <v>290</v>
      </c>
      <c r="GL2238" t="s">
        <v>290</v>
      </c>
      <c r="GR2238" t="str">
        <f>""</f>
        <v/>
      </c>
      <c r="GS2238" t="str">
        <f>""</f>
        <v/>
      </c>
      <c r="GT2238" t="str">
        <f>""</f>
        <v/>
      </c>
      <c r="GU2238" s="1">
        <v>38534</v>
      </c>
      <c r="GV2238" s="1">
        <v>38541</v>
      </c>
      <c r="GW2238" s="2">
        <v>7370</v>
      </c>
      <c r="GX2238" t="s">
        <v>566</v>
      </c>
      <c r="GY2238" t="s">
        <v>362</v>
      </c>
      <c r="GZ2238" t="s">
        <v>17391</v>
      </c>
      <c r="HF2238" t="str">
        <f>"                    "</f>
        <v xml:space="preserve">                    </v>
      </c>
      <c r="HK2238" t="str">
        <f>"                    "</f>
        <v xml:space="preserve">                    </v>
      </c>
      <c r="HM2238" t="s">
        <v>759</v>
      </c>
      <c r="HN2238" t="s">
        <v>271</v>
      </c>
      <c r="HP2238" t="str">
        <f>"5708.355"</f>
        <v>5708.355</v>
      </c>
      <c r="HQ2238" t="str">
        <f>""</f>
        <v/>
      </c>
      <c r="IA2238" t="str">
        <f>""</f>
        <v/>
      </c>
      <c r="IB2238" t="str">
        <f>""</f>
        <v/>
      </c>
      <c r="IC2238" t="str">
        <f>HYPERLINK("https://web.datatree.com/?/property?propertyId=5532103")</f>
        <v>https://web.datatree.com/?/property?propertyId=5532103</v>
      </c>
    </row>
    <row r="2239" spans="1:237" x14ac:dyDescent="0.25">
      <c r="A2239" t="s">
        <v>17392</v>
      </c>
      <c r="B2239" t="s">
        <v>17393</v>
      </c>
      <c r="C2239" t="s">
        <v>5618</v>
      </c>
      <c r="D2239" t="s">
        <v>17394</v>
      </c>
      <c r="E2239" t="s">
        <v>240</v>
      </c>
      <c r="F2239">
        <v>6</v>
      </c>
      <c r="G2239" t="s">
        <v>17395</v>
      </c>
      <c r="H2239" t="s">
        <v>17396</v>
      </c>
      <c r="I2239" t="s">
        <v>5406</v>
      </c>
      <c r="J2239" t="s">
        <v>17394</v>
      </c>
      <c r="K2239" t="s">
        <v>240</v>
      </c>
      <c r="L2239">
        <v>6</v>
      </c>
      <c r="O2239" t="s">
        <v>17397</v>
      </c>
      <c r="P2239" t="s">
        <v>17398</v>
      </c>
      <c r="R2239" t="s">
        <v>300</v>
      </c>
      <c r="T2239" t="s">
        <v>242</v>
      </c>
      <c r="AE2239" t="s">
        <v>243</v>
      </c>
      <c r="AH2239" t="s">
        <v>244</v>
      </c>
      <c r="AK2239" t="s">
        <v>245</v>
      </c>
      <c r="AM2239">
        <v>1487</v>
      </c>
      <c r="AP2239" t="s">
        <v>17399</v>
      </c>
      <c r="AQ2239" t="s">
        <v>375</v>
      </c>
      <c r="AS2239" t="s">
        <v>17400</v>
      </c>
      <c r="AU2239" t="s">
        <v>1201</v>
      </c>
      <c r="AV2239" t="str">
        <f>"97456-8421"</f>
        <v>97456-8421</v>
      </c>
      <c r="AW2239" t="s">
        <v>833</v>
      </c>
      <c r="AX2239" t="s">
        <v>17401</v>
      </c>
      <c r="AY2239" t="s">
        <v>17402</v>
      </c>
      <c r="AZ2239" t="s">
        <v>254</v>
      </c>
      <c r="BA2239" t="s">
        <v>17403</v>
      </c>
      <c r="BB2239" t="str">
        <f>"319-09-002C"</f>
        <v>319-09-002C</v>
      </c>
      <c r="BC2239" t="str">
        <f>"31909002C"</f>
        <v>31909002C</v>
      </c>
      <c r="BD2239" t="str">
        <f>"R31909002"</f>
        <v>R31909002</v>
      </c>
      <c r="BE2239">
        <v>4015</v>
      </c>
      <c r="BJ2239" t="s">
        <v>498</v>
      </c>
      <c r="BK2239" t="s">
        <v>499</v>
      </c>
      <c r="BL2239">
        <v>15</v>
      </c>
      <c r="BN2239">
        <v>35.645052780700198</v>
      </c>
      <c r="BO2239">
        <v>-114.30168616479</v>
      </c>
      <c r="BP2239" t="s">
        <v>2149</v>
      </c>
      <c r="BW2239" t="s">
        <v>2150</v>
      </c>
      <c r="BX2239" t="s">
        <v>2150</v>
      </c>
      <c r="CA2239" t="str">
        <f>"82"</f>
        <v>82</v>
      </c>
      <c r="CC2239">
        <v>0</v>
      </c>
      <c r="CD2239">
        <v>0</v>
      </c>
      <c r="CE2239">
        <v>0</v>
      </c>
      <c r="CF2239">
        <v>0</v>
      </c>
      <c r="CI2239">
        <v>0</v>
      </c>
      <c r="CJ2239">
        <v>0</v>
      </c>
      <c r="CL2239">
        <v>0</v>
      </c>
      <c r="CM2239">
        <v>0</v>
      </c>
      <c r="CN2239">
        <v>0</v>
      </c>
      <c r="CO2239">
        <v>0</v>
      </c>
      <c r="CP2239">
        <v>0</v>
      </c>
      <c r="CQ2239">
        <v>0</v>
      </c>
      <c r="CR2239">
        <v>0</v>
      </c>
      <c r="CS2239">
        <v>0</v>
      </c>
      <c r="CT2239">
        <v>0</v>
      </c>
      <c r="CU2239">
        <v>0</v>
      </c>
      <c r="CX2239">
        <v>0</v>
      </c>
      <c r="CZ2239">
        <v>0</v>
      </c>
      <c r="DB2239">
        <v>0</v>
      </c>
      <c r="DD2239">
        <v>0</v>
      </c>
      <c r="DF2239">
        <v>0</v>
      </c>
      <c r="DK2239">
        <v>0</v>
      </c>
      <c r="DM2239">
        <v>0</v>
      </c>
      <c r="DX2239">
        <v>0</v>
      </c>
      <c r="EC2239" t="s">
        <v>261</v>
      </c>
      <c r="ED2239" t="s">
        <v>262</v>
      </c>
      <c r="EE2239" t="s">
        <v>263</v>
      </c>
      <c r="EG2239">
        <v>435600</v>
      </c>
      <c r="EH2239">
        <v>10</v>
      </c>
      <c r="EI2239">
        <v>0</v>
      </c>
      <c r="EJ2239">
        <v>0</v>
      </c>
      <c r="EK2239">
        <v>0</v>
      </c>
      <c r="EL2239">
        <v>0</v>
      </c>
      <c r="EU2239" t="s">
        <v>264</v>
      </c>
      <c r="EV2239" t="s">
        <v>502</v>
      </c>
      <c r="EW2239" t="s">
        <v>503</v>
      </c>
      <c r="EX2239" s="1">
        <v>40135</v>
      </c>
      <c r="EY2239" t="s">
        <v>267</v>
      </c>
      <c r="EZ2239" t="str">
        <f t="shared" ref="EZ2239:EZ2252" si="118">"FALSE"</f>
        <v>FALSE</v>
      </c>
      <c r="FA2239">
        <v>2022</v>
      </c>
      <c r="FB2239">
        <v>2020</v>
      </c>
      <c r="FC2239">
        <v>1110</v>
      </c>
      <c r="FD2239" t="s">
        <v>246</v>
      </c>
      <c r="FE2239" t="s">
        <v>246</v>
      </c>
      <c r="FF2239" t="s">
        <v>246</v>
      </c>
      <c r="FG2239" t="s">
        <v>246</v>
      </c>
      <c r="FH2239" t="s">
        <v>246</v>
      </c>
      <c r="FI2239" t="s">
        <v>246</v>
      </c>
      <c r="FJ2239" t="s">
        <v>246</v>
      </c>
      <c r="FK2239" t="s">
        <v>246</v>
      </c>
      <c r="FL2239" t="s">
        <v>246</v>
      </c>
      <c r="FM2239" t="s">
        <v>246</v>
      </c>
      <c r="FN2239" t="s">
        <v>246</v>
      </c>
      <c r="FO2239" t="s">
        <v>246</v>
      </c>
      <c r="FP2239" t="s">
        <v>246</v>
      </c>
      <c r="FQ2239" s="2">
        <v>1082</v>
      </c>
      <c r="FR2239" s="2">
        <v>0</v>
      </c>
      <c r="FS2239" s="2">
        <v>0</v>
      </c>
      <c r="FT2239">
        <v>0</v>
      </c>
      <c r="FU2239" s="2">
        <v>7214</v>
      </c>
      <c r="FV2239" s="2">
        <v>7214</v>
      </c>
      <c r="FW2239" s="2">
        <v>0</v>
      </c>
      <c r="FX2239">
        <v>0</v>
      </c>
      <c r="FY2239" s="2">
        <v>0</v>
      </c>
      <c r="FZ2239" s="2">
        <v>0</v>
      </c>
      <c r="GA2239" s="2">
        <v>0</v>
      </c>
      <c r="GB2239">
        <v>0</v>
      </c>
      <c r="GC2239" s="2">
        <v>67.760000000000005</v>
      </c>
      <c r="GE2239" s="2">
        <v>7214</v>
      </c>
      <c r="GH2239" t="s">
        <v>315</v>
      </c>
      <c r="GK2239" t="s">
        <v>316</v>
      </c>
      <c r="GL2239" t="s">
        <v>317</v>
      </c>
      <c r="GM2239" t="s">
        <v>318</v>
      </c>
      <c r="GN2239" s="1">
        <v>36955</v>
      </c>
      <c r="GO2239" s="1">
        <v>36962</v>
      </c>
      <c r="GP2239" s="2">
        <v>2200</v>
      </c>
      <c r="GQ2239" t="s">
        <v>362</v>
      </c>
      <c r="GR2239" t="str">
        <f>"                    "</f>
        <v xml:space="preserve">                    </v>
      </c>
      <c r="GS2239" t="str">
        <f>"3696.161"</f>
        <v>3696.161</v>
      </c>
      <c r="GT2239" t="str">
        <f>""</f>
        <v/>
      </c>
      <c r="HF2239" t="str">
        <f>""</f>
        <v/>
      </c>
      <c r="HK2239" t="str">
        <f>""</f>
        <v/>
      </c>
      <c r="HN2239" t="s">
        <v>271</v>
      </c>
      <c r="HP2239" t="str">
        <f>""</f>
        <v/>
      </c>
      <c r="HQ2239" t="str">
        <f>""</f>
        <v/>
      </c>
      <c r="IA2239" t="str">
        <f>""</f>
        <v/>
      </c>
      <c r="IB2239" t="str">
        <f>""</f>
        <v/>
      </c>
      <c r="IC2239" t="str">
        <f>HYPERLINK("https://web.datatree.com/?/property?propertyId=5475825")</f>
        <v>https://web.datatree.com/?/property?propertyId=5475825</v>
      </c>
    </row>
    <row r="2240" spans="1:237" x14ac:dyDescent="0.25">
      <c r="A2240" t="s">
        <v>17404</v>
      </c>
      <c r="B2240" t="s">
        <v>14928</v>
      </c>
      <c r="C2240" t="s">
        <v>1249</v>
      </c>
      <c r="D2240" t="s">
        <v>17405</v>
      </c>
      <c r="E2240" t="s">
        <v>240</v>
      </c>
      <c r="F2240">
        <v>1</v>
      </c>
      <c r="G2240" t="s">
        <v>17406</v>
      </c>
      <c r="H2240" t="s">
        <v>17407</v>
      </c>
      <c r="I2240" t="s">
        <v>1281</v>
      </c>
      <c r="J2240" t="s">
        <v>17405</v>
      </c>
      <c r="K2240" t="s">
        <v>240</v>
      </c>
      <c r="L2240">
        <v>1</v>
      </c>
      <c r="O2240" t="s">
        <v>17408</v>
      </c>
      <c r="P2240" t="s">
        <v>17409</v>
      </c>
      <c r="R2240" t="s">
        <v>300</v>
      </c>
      <c r="T2240" t="s">
        <v>242</v>
      </c>
      <c r="AE2240" t="s">
        <v>243</v>
      </c>
      <c r="AH2240" t="s">
        <v>244</v>
      </c>
      <c r="AK2240" t="s">
        <v>245</v>
      </c>
      <c r="AM2240">
        <v>4</v>
      </c>
      <c r="AP2240" t="s">
        <v>3443</v>
      </c>
      <c r="AQ2240" t="s">
        <v>419</v>
      </c>
      <c r="AS2240" t="s">
        <v>17410</v>
      </c>
      <c r="AT2240" t="s">
        <v>17411</v>
      </c>
      <c r="AU2240" t="s">
        <v>1287</v>
      </c>
      <c r="AV2240" t="str">
        <f>"08536-2530"</f>
        <v>08536-2530</v>
      </c>
      <c r="AW2240" t="s">
        <v>494</v>
      </c>
      <c r="AX2240" t="s">
        <v>17412</v>
      </c>
      <c r="AY2240" t="s">
        <v>17413</v>
      </c>
      <c r="AZ2240" t="s">
        <v>254</v>
      </c>
      <c r="BA2240" t="s">
        <v>17414</v>
      </c>
      <c r="BB2240" t="str">
        <f>"102-38-033"</f>
        <v>102-38-033</v>
      </c>
      <c r="BC2240" t="str">
        <f>"10238033"</f>
        <v>10238033</v>
      </c>
      <c r="BD2240" t="str">
        <f>"R10238033"</f>
        <v>R10238033</v>
      </c>
      <c r="BE2240">
        <v>4015</v>
      </c>
      <c r="BI2240" t="s">
        <v>256</v>
      </c>
      <c r="BJ2240" t="s">
        <v>424</v>
      </c>
      <c r="BK2240" t="s">
        <v>258</v>
      </c>
      <c r="BL2240">
        <v>27</v>
      </c>
      <c r="BN2240">
        <v>34.610763345732998</v>
      </c>
      <c r="BO2240">
        <v>-113.51061576498</v>
      </c>
      <c r="BP2240" t="s">
        <v>1155</v>
      </c>
      <c r="BW2240" t="s">
        <v>1156</v>
      </c>
      <c r="BX2240" t="s">
        <v>1156</v>
      </c>
      <c r="CA2240" t="str">
        <f>"33"</f>
        <v>33</v>
      </c>
      <c r="CC2240">
        <v>0</v>
      </c>
      <c r="CD2240">
        <v>0</v>
      </c>
      <c r="CE2240">
        <v>0</v>
      </c>
      <c r="CF2240">
        <v>0</v>
      </c>
      <c r="CI2240">
        <v>0</v>
      </c>
      <c r="CJ2240">
        <v>0</v>
      </c>
      <c r="CL2240">
        <v>0</v>
      </c>
      <c r="CM2240">
        <v>0</v>
      </c>
      <c r="CN2240">
        <v>0</v>
      </c>
      <c r="CO2240">
        <v>0</v>
      </c>
      <c r="CP2240">
        <v>0</v>
      </c>
      <c r="CQ2240">
        <v>0</v>
      </c>
      <c r="CR2240">
        <v>0</v>
      </c>
      <c r="CS2240">
        <v>0</v>
      </c>
      <c r="CT2240">
        <v>0</v>
      </c>
      <c r="CU2240">
        <v>0</v>
      </c>
      <c r="CX2240">
        <v>0</v>
      </c>
      <c r="CZ2240">
        <v>0</v>
      </c>
      <c r="DB2240">
        <v>0</v>
      </c>
      <c r="DD2240">
        <v>0</v>
      </c>
      <c r="DF2240">
        <v>0</v>
      </c>
      <c r="DK2240">
        <v>0</v>
      </c>
      <c r="DM2240">
        <v>0</v>
      </c>
      <c r="DX2240">
        <v>0</v>
      </c>
      <c r="EC2240" t="s">
        <v>261</v>
      </c>
      <c r="ED2240" t="s">
        <v>262</v>
      </c>
      <c r="EE2240" t="s">
        <v>263</v>
      </c>
      <c r="EG2240">
        <v>435600</v>
      </c>
      <c r="EH2240">
        <v>10</v>
      </c>
      <c r="EI2240">
        <v>0</v>
      </c>
      <c r="EJ2240">
        <v>0</v>
      </c>
      <c r="EK2240">
        <v>0</v>
      </c>
      <c r="EL2240">
        <v>0</v>
      </c>
      <c r="EU2240" t="s">
        <v>264</v>
      </c>
      <c r="EV2240" t="s">
        <v>522</v>
      </c>
      <c r="EW2240" t="s">
        <v>523</v>
      </c>
      <c r="EX2240" s="1">
        <v>40135</v>
      </c>
      <c r="EY2240" t="s">
        <v>267</v>
      </c>
      <c r="EZ2240" t="str">
        <f t="shared" si="118"/>
        <v>FALSE</v>
      </c>
      <c r="FA2240">
        <v>2022</v>
      </c>
      <c r="FB2240">
        <v>2020</v>
      </c>
      <c r="FC2240">
        <v>600</v>
      </c>
      <c r="FD2240" t="s">
        <v>246</v>
      </c>
      <c r="FE2240" t="s">
        <v>246</v>
      </c>
      <c r="FF2240" t="s">
        <v>246</v>
      </c>
      <c r="FG2240" t="s">
        <v>246</v>
      </c>
      <c r="FH2240" t="s">
        <v>246</v>
      </c>
      <c r="FI2240" t="s">
        <v>246</v>
      </c>
      <c r="FJ2240" t="s">
        <v>246</v>
      </c>
      <c r="FK2240" t="s">
        <v>246</v>
      </c>
      <c r="FL2240" t="s">
        <v>246</v>
      </c>
      <c r="FM2240" t="s">
        <v>246</v>
      </c>
      <c r="FN2240" t="s">
        <v>246</v>
      </c>
      <c r="FO2240" t="s">
        <v>246</v>
      </c>
      <c r="FP2240" t="s">
        <v>246</v>
      </c>
      <c r="FQ2240" s="2">
        <v>509</v>
      </c>
      <c r="FR2240" s="2">
        <v>0</v>
      </c>
      <c r="FS2240" s="2">
        <v>0</v>
      </c>
      <c r="FT2240">
        <v>0</v>
      </c>
      <c r="FU2240" s="2">
        <v>3391</v>
      </c>
      <c r="FV2240" s="2">
        <v>3391</v>
      </c>
      <c r="FW2240" s="2">
        <v>0</v>
      </c>
      <c r="FX2240">
        <v>0</v>
      </c>
      <c r="FY2240" s="2">
        <v>0</v>
      </c>
      <c r="FZ2240" s="2">
        <v>0</v>
      </c>
      <c r="GA2240" s="2">
        <v>0</v>
      </c>
      <c r="GB2240">
        <v>0</v>
      </c>
      <c r="GC2240" s="2">
        <v>31.56</v>
      </c>
      <c r="GE2240" s="2">
        <v>3391</v>
      </c>
      <c r="GH2240" t="s">
        <v>289</v>
      </c>
      <c r="GK2240" t="s">
        <v>290</v>
      </c>
      <c r="GL2240" t="s">
        <v>290</v>
      </c>
      <c r="GR2240" t="str">
        <f>""</f>
        <v/>
      </c>
      <c r="GS2240" t="str">
        <f>""</f>
        <v/>
      </c>
      <c r="GT2240" t="str">
        <f>""</f>
        <v/>
      </c>
      <c r="HF2240" t="str">
        <f>""</f>
        <v/>
      </c>
      <c r="HK2240" t="str">
        <f>""</f>
        <v/>
      </c>
      <c r="HN2240" t="s">
        <v>271</v>
      </c>
      <c r="HP2240" t="str">
        <f>""</f>
        <v/>
      </c>
      <c r="HQ2240" t="str">
        <f>""</f>
        <v/>
      </c>
      <c r="IA2240" t="str">
        <f>""</f>
        <v/>
      </c>
      <c r="IB2240" t="str">
        <f>""</f>
        <v/>
      </c>
      <c r="IC2240" t="str">
        <f>HYPERLINK("https://web.datatree.com/?/property?propertyId=5483336")</f>
        <v>https://web.datatree.com/?/property?propertyId=5483336</v>
      </c>
    </row>
    <row r="2241" spans="1:237" x14ac:dyDescent="0.25">
      <c r="A2241" t="s">
        <v>15091</v>
      </c>
      <c r="B2241" t="s">
        <v>321</v>
      </c>
      <c r="C2241" t="s">
        <v>322</v>
      </c>
      <c r="D2241" t="s">
        <v>1474</v>
      </c>
      <c r="E2241" t="s">
        <v>240</v>
      </c>
      <c r="F2241">
        <v>2</v>
      </c>
      <c r="O2241" t="s">
        <v>15092</v>
      </c>
      <c r="P2241" t="s">
        <v>15091</v>
      </c>
      <c r="T2241" t="s">
        <v>242</v>
      </c>
      <c r="V2241" t="s">
        <v>246</v>
      </c>
      <c r="W2241">
        <v>77</v>
      </c>
      <c r="Z2241" t="s">
        <v>9353</v>
      </c>
      <c r="AA2241" t="s">
        <v>491</v>
      </c>
      <c r="AC2241" t="s">
        <v>799</v>
      </c>
      <c r="AE2241" t="s">
        <v>243</v>
      </c>
      <c r="AF2241" t="str">
        <f>"86441"</f>
        <v>86441</v>
      </c>
      <c r="AG2241" t="str">
        <f>"86441"</f>
        <v>86441</v>
      </c>
      <c r="AH2241" t="s">
        <v>244</v>
      </c>
      <c r="AJ2241" t="s">
        <v>17415</v>
      </c>
      <c r="AK2241" t="s">
        <v>17416</v>
      </c>
      <c r="AM2241">
        <v>5373</v>
      </c>
      <c r="AP2241" t="s">
        <v>6965</v>
      </c>
      <c r="AR2241" t="s">
        <v>15095</v>
      </c>
      <c r="AS2241" t="s">
        <v>744</v>
      </c>
      <c r="AT2241" t="s">
        <v>744</v>
      </c>
      <c r="AU2241" t="s">
        <v>243</v>
      </c>
      <c r="AV2241" t="str">
        <f>"86413-5501"</f>
        <v>86413-5501</v>
      </c>
      <c r="AW2241" t="s">
        <v>15096</v>
      </c>
      <c r="AX2241" t="s">
        <v>15097</v>
      </c>
      <c r="AY2241" t="s">
        <v>15098</v>
      </c>
      <c r="AZ2241" t="s">
        <v>254</v>
      </c>
      <c r="BA2241" t="s">
        <v>17417</v>
      </c>
      <c r="BB2241" t="str">
        <f>"351-13-039A"</f>
        <v>351-13-039A</v>
      </c>
      <c r="BC2241" t="str">
        <f>"35113039A"</f>
        <v>35113039A</v>
      </c>
      <c r="BD2241" t="str">
        <f>"R35113039"</f>
        <v>R35113039</v>
      </c>
      <c r="BE2241">
        <v>4015</v>
      </c>
      <c r="BG2241">
        <v>950401</v>
      </c>
      <c r="BH2241">
        <v>1132</v>
      </c>
      <c r="BJ2241" t="s">
        <v>333</v>
      </c>
      <c r="BK2241" t="s">
        <v>310</v>
      </c>
      <c r="BL2241">
        <v>17</v>
      </c>
      <c r="BN2241">
        <v>35.466854935762697</v>
      </c>
      <c r="BO2241">
        <v>-114.437339915679</v>
      </c>
      <c r="BP2241" t="s">
        <v>606</v>
      </c>
      <c r="BQ2241">
        <v>3</v>
      </c>
      <c r="BW2241" t="s">
        <v>607</v>
      </c>
      <c r="BX2241" t="s">
        <v>607</v>
      </c>
      <c r="CA2241" t="str">
        <f>"77|78"</f>
        <v>77|78</v>
      </c>
      <c r="CC2241">
        <v>0</v>
      </c>
      <c r="CD2241">
        <v>0</v>
      </c>
      <c r="CE2241">
        <v>0</v>
      </c>
      <c r="CF2241">
        <v>0</v>
      </c>
      <c r="CI2241">
        <v>0</v>
      </c>
      <c r="CJ2241">
        <v>0</v>
      </c>
      <c r="CL2241">
        <v>0</v>
      </c>
      <c r="CM2241">
        <v>0</v>
      </c>
      <c r="CN2241">
        <v>0</v>
      </c>
      <c r="CO2241">
        <v>0</v>
      </c>
      <c r="CP2241">
        <v>0</v>
      </c>
      <c r="CQ2241">
        <v>0</v>
      </c>
      <c r="CR2241">
        <v>0</v>
      </c>
      <c r="CS2241">
        <v>0</v>
      </c>
      <c r="CT2241">
        <v>0</v>
      </c>
      <c r="CU2241">
        <v>0</v>
      </c>
      <c r="CX2241">
        <v>0</v>
      </c>
      <c r="CZ2241">
        <v>0</v>
      </c>
      <c r="DB2241">
        <v>0</v>
      </c>
      <c r="DD2241">
        <v>0</v>
      </c>
      <c r="DF2241">
        <v>0</v>
      </c>
      <c r="DK2241">
        <v>0</v>
      </c>
      <c r="DM2241">
        <v>0</v>
      </c>
      <c r="DX2241">
        <v>0</v>
      </c>
      <c r="EC2241" t="s">
        <v>336</v>
      </c>
      <c r="ED2241" t="s">
        <v>337</v>
      </c>
      <c r="EE2241" t="s">
        <v>338</v>
      </c>
      <c r="EG2241">
        <v>435600</v>
      </c>
      <c r="EH2241">
        <v>10</v>
      </c>
      <c r="EI2241">
        <v>0</v>
      </c>
      <c r="EJ2241">
        <v>0</v>
      </c>
      <c r="EK2241">
        <v>0</v>
      </c>
      <c r="EL2241">
        <v>0</v>
      </c>
      <c r="EU2241" t="s">
        <v>264</v>
      </c>
      <c r="EV2241" t="s">
        <v>339</v>
      </c>
      <c r="EW2241" t="s">
        <v>340</v>
      </c>
      <c r="EX2241" s="1">
        <v>40135</v>
      </c>
      <c r="EY2241" t="s">
        <v>267</v>
      </c>
      <c r="EZ2241" t="str">
        <f t="shared" si="118"/>
        <v>FALSE</v>
      </c>
      <c r="FA2241">
        <v>2022</v>
      </c>
      <c r="FB2241">
        <v>2020</v>
      </c>
      <c r="FC2241">
        <v>400</v>
      </c>
      <c r="FD2241" t="s">
        <v>246</v>
      </c>
      <c r="FE2241" t="s">
        <v>246</v>
      </c>
      <c r="FF2241" t="s">
        <v>246</v>
      </c>
      <c r="FG2241" t="s">
        <v>246</v>
      </c>
      <c r="FH2241" t="s">
        <v>246</v>
      </c>
      <c r="FI2241" t="s">
        <v>246</v>
      </c>
      <c r="FJ2241" t="s">
        <v>246</v>
      </c>
      <c r="FK2241" t="s">
        <v>246</v>
      </c>
      <c r="FL2241" t="s">
        <v>246</v>
      </c>
      <c r="FM2241" t="s">
        <v>246</v>
      </c>
      <c r="FN2241" t="s">
        <v>246</v>
      </c>
      <c r="FO2241" t="s">
        <v>246</v>
      </c>
      <c r="FP2241" t="s">
        <v>246</v>
      </c>
      <c r="FQ2241" s="2">
        <v>928</v>
      </c>
      <c r="FR2241" s="2">
        <v>0</v>
      </c>
      <c r="FS2241" s="2">
        <v>0</v>
      </c>
      <c r="FT2241">
        <v>0</v>
      </c>
      <c r="FU2241" s="2">
        <v>6190</v>
      </c>
      <c r="FV2241" s="2">
        <v>6190</v>
      </c>
      <c r="FW2241" s="2">
        <v>0</v>
      </c>
      <c r="FX2241">
        <v>0</v>
      </c>
      <c r="FY2241" s="2">
        <v>0</v>
      </c>
      <c r="FZ2241" s="2">
        <v>0</v>
      </c>
      <c r="GA2241" s="2">
        <v>0</v>
      </c>
      <c r="GB2241">
        <v>0</v>
      </c>
      <c r="GC2241" s="2">
        <v>85.4</v>
      </c>
      <c r="GE2241" s="2">
        <v>6190</v>
      </c>
      <c r="GH2241" t="s">
        <v>315</v>
      </c>
      <c r="GK2241" t="s">
        <v>316</v>
      </c>
      <c r="GL2241" t="s">
        <v>317</v>
      </c>
      <c r="GM2241" t="s">
        <v>318</v>
      </c>
      <c r="GR2241" t="str">
        <f>""</f>
        <v/>
      </c>
      <c r="GS2241" t="str">
        <f>""</f>
        <v/>
      </c>
      <c r="GT2241" t="str">
        <f>""</f>
        <v/>
      </c>
      <c r="GU2241" s="1">
        <v>43465</v>
      </c>
      <c r="GV2241" s="1">
        <v>43503</v>
      </c>
      <c r="GW2241" s="2">
        <v>9800</v>
      </c>
      <c r="GY2241" t="s">
        <v>270</v>
      </c>
      <c r="GZ2241" t="s">
        <v>15100</v>
      </c>
      <c r="HF2241" t="str">
        <f>""</f>
        <v/>
      </c>
      <c r="HK2241" t="str">
        <f>""</f>
        <v/>
      </c>
      <c r="HM2241" t="s">
        <v>414</v>
      </c>
      <c r="HN2241" t="s">
        <v>271</v>
      </c>
      <c r="HP2241" t="str">
        <f>"2019.6078"</f>
        <v>2019.6078</v>
      </c>
      <c r="HQ2241" t="str">
        <f>""</f>
        <v/>
      </c>
      <c r="HR2241" s="1">
        <v>42059</v>
      </c>
      <c r="HS2241" s="1">
        <v>42073</v>
      </c>
      <c r="HT2241" s="2">
        <v>50000</v>
      </c>
      <c r="HU2241" t="s">
        <v>270</v>
      </c>
      <c r="IA2241" t="str">
        <f>"2015.10079"</f>
        <v>2015.10079</v>
      </c>
      <c r="IB2241" t="str">
        <f>""</f>
        <v/>
      </c>
      <c r="IC2241" t="str">
        <f>HYPERLINK("https://web.datatree.com/?/property?propertyId=5463252")</f>
        <v>https://web.datatree.com/?/property?propertyId=5463252</v>
      </c>
    </row>
    <row r="2242" spans="1:237" x14ac:dyDescent="0.25">
      <c r="A2242" t="s">
        <v>17418</v>
      </c>
      <c r="B2242" t="s">
        <v>17419</v>
      </c>
      <c r="C2242" t="s">
        <v>17419</v>
      </c>
      <c r="D2242" t="s">
        <v>10711</v>
      </c>
      <c r="E2242" t="s">
        <v>240</v>
      </c>
      <c r="F2242">
        <v>2</v>
      </c>
      <c r="O2242" t="s">
        <v>17420</v>
      </c>
      <c r="P2242" t="s">
        <v>17418</v>
      </c>
      <c r="Q2242" t="s">
        <v>829</v>
      </c>
      <c r="T2242" t="s">
        <v>242</v>
      </c>
      <c r="AE2242" t="s">
        <v>243</v>
      </c>
      <c r="AH2242" t="s">
        <v>244</v>
      </c>
      <c r="AK2242" t="s">
        <v>245</v>
      </c>
      <c r="AM2242">
        <v>1246</v>
      </c>
      <c r="AP2242" t="s">
        <v>3185</v>
      </c>
      <c r="AQ2242" t="s">
        <v>302</v>
      </c>
      <c r="AS2242" t="s">
        <v>17421</v>
      </c>
      <c r="AT2242" t="s">
        <v>17421</v>
      </c>
      <c r="AU2242" t="s">
        <v>1127</v>
      </c>
      <c r="AV2242" t="str">
        <f>"32129-4058"</f>
        <v>32129-4058</v>
      </c>
      <c r="AW2242" t="s">
        <v>4604</v>
      </c>
      <c r="AX2242" t="s">
        <v>17422</v>
      </c>
      <c r="AY2242" t="s">
        <v>17423</v>
      </c>
      <c r="AZ2242" t="s">
        <v>254</v>
      </c>
      <c r="BA2242" t="s">
        <v>17424</v>
      </c>
      <c r="BB2242" t="str">
        <f>"102-38-024"</f>
        <v>102-38-024</v>
      </c>
      <c r="BC2242" t="str">
        <f>"10238024"</f>
        <v>10238024</v>
      </c>
      <c r="BD2242" t="str">
        <f>"R10238024"</f>
        <v>R10238024</v>
      </c>
      <c r="BE2242">
        <v>4015</v>
      </c>
      <c r="BI2242" t="s">
        <v>256</v>
      </c>
      <c r="BJ2242" t="s">
        <v>424</v>
      </c>
      <c r="BK2242" t="s">
        <v>258</v>
      </c>
      <c r="BL2242">
        <v>27</v>
      </c>
      <c r="BN2242">
        <v>34.614403933234399</v>
      </c>
      <c r="BO2242">
        <v>-113.495286564962</v>
      </c>
      <c r="BP2242" t="s">
        <v>1155</v>
      </c>
      <c r="BW2242" t="s">
        <v>1156</v>
      </c>
      <c r="BX2242" t="s">
        <v>1156</v>
      </c>
      <c r="CA2242" t="str">
        <f>"24"</f>
        <v>24</v>
      </c>
      <c r="CC2242">
        <v>0</v>
      </c>
      <c r="CD2242">
        <v>0</v>
      </c>
      <c r="CE2242">
        <v>0</v>
      </c>
      <c r="CF2242">
        <v>0</v>
      </c>
      <c r="CI2242">
        <v>0</v>
      </c>
      <c r="CJ2242">
        <v>0</v>
      </c>
      <c r="CL2242">
        <v>0</v>
      </c>
      <c r="CM2242">
        <v>0</v>
      </c>
      <c r="CN2242">
        <v>0</v>
      </c>
      <c r="CO2242">
        <v>0</v>
      </c>
      <c r="CP2242">
        <v>0</v>
      </c>
      <c r="CQ2242">
        <v>0</v>
      </c>
      <c r="CR2242">
        <v>0</v>
      </c>
      <c r="CS2242">
        <v>0</v>
      </c>
      <c r="CT2242">
        <v>0</v>
      </c>
      <c r="CU2242">
        <v>0</v>
      </c>
      <c r="CX2242">
        <v>0</v>
      </c>
      <c r="CZ2242">
        <v>0</v>
      </c>
      <c r="DB2242">
        <v>0</v>
      </c>
      <c r="DD2242">
        <v>0</v>
      </c>
      <c r="DF2242">
        <v>0</v>
      </c>
      <c r="DK2242">
        <v>0</v>
      </c>
      <c r="DM2242">
        <v>0</v>
      </c>
      <c r="DX2242">
        <v>0</v>
      </c>
      <c r="EC2242" t="s">
        <v>261</v>
      </c>
      <c r="ED2242" t="s">
        <v>262</v>
      </c>
      <c r="EE2242" t="s">
        <v>263</v>
      </c>
      <c r="EG2242">
        <v>435600</v>
      </c>
      <c r="EH2242">
        <v>10</v>
      </c>
      <c r="EI2242">
        <v>0</v>
      </c>
      <c r="EJ2242">
        <v>0</v>
      </c>
      <c r="EK2242">
        <v>0</v>
      </c>
      <c r="EL2242">
        <v>0</v>
      </c>
      <c r="EU2242" t="s">
        <v>264</v>
      </c>
      <c r="EV2242" t="s">
        <v>427</v>
      </c>
      <c r="EW2242" t="s">
        <v>428</v>
      </c>
      <c r="EX2242" s="1">
        <v>40135</v>
      </c>
      <c r="EY2242" t="s">
        <v>267</v>
      </c>
      <c r="EZ2242" t="str">
        <f t="shared" si="118"/>
        <v>FALSE</v>
      </c>
      <c r="FA2242">
        <v>2022</v>
      </c>
      <c r="FB2242">
        <v>2020</v>
      </c>
      <c r="FC2242">
        <v>600</v>
      </c>
      <c r="FD2242" t="s">
        <v>246</v>
      </c>
      <c r="FE2242" t="s">
        <v>246</v>
      </c>
      <c r="FF2242" t="s">
        <v>246</v>
      </c>
      <c r="FG2242" t="s">
        <v>246</v>
      </c>
      <c r="FH2242" t="s">
        <v>246</v>
      </c>
      <c r="FI2242" t="s">
        <v>246</v>
      </c>
      <c r="FJ2242" t="s">
        <v>246</v>
      </c>
      <c r="FK2242" t="s">
        <v>246</v>
      </c>
      <c r="FL2242" t="s">
        <v>246</v>
      </c>
      <c r="FM2242" t="s">
        <v>246</v>
      </c>
      <c r="FN2242" t="s">
        <v>246</v>
      </c>
      <c r="FO2242" t="s">
        <v>246</v>
      </c>
      <c r="FP2242" t="s">
        <v>246</v>
      </c>
      <c r="FQ2242" s="2">
        <v>509</v>
      </c>
      <c r="FR2242" s="2">
        <v>0</v>
      </c>
      <c r="FS2242" s="2">
        <v>0</v>
      </c>
      <c r="FT2242">
        <v>0</v>
      </c>
      <c r="FU2242" s="2">
        <v>3391</v>
      </c>
      <c r="FV2242" s="2">
        <v>3391</v>
      </c>
      <c r="FW2242" s="2">
        <v>0</v>
      </c>
      <c r="FX2242">
        <v>0</v>
      </c>
      <c r="FY2242" s="2">
        <v>0</v>
      </c>
      <c r="FZ2242" s="2">
        <v>0</v>
      </c>
      <c r="GA2242" s="2">
        <v>0</v>
      </c>
      <c r="GB2242">
        <v>0</v>
      </c>
      <c r="GC2242" s="2">
        <v>31.56</v>
      </c>
      <c r="GE2242" s="2">
        <v>3391</v>
      </c>
      <c r="GH2242" t="s">
        <v>289</v>
      </c>
      <c r="GK2242" t="s">
        <v>290</v>
      </c>
      <c r="GL2242" t="s">
        <v>290</v>
      </c>
      <c r="GN2242" s="1">
        <v>42486</v>
      </c>
      <c r="GO2242" s="1">
        <v>42635</v>
      </c>
      <c r="GQ2242" t="s">
        <v>553</v>
      </c>
      <c r="GR2242" t="str">
        <f>""</f>
        <v/>
      </c>
      <c r="GS2242" t="str">
        <f>"2016.42876"</f>
        <v>2016.42876</v>
      </c>
      <c r="GT2242" t="str">
        <f>""</f>
        <v/>
      </c>
      <c r="HF2242" t="str">
        <f>""</f>
        <v/>
      </c>
      <c r="HK2242" t="str">
        <f>""</f>
        <v/>
      </c>
      <c r="HN2242" t="s">
        <v>271</v>
      </c>
      <c r="HP2242" t="str">
        <f>""</f>
        <v/>
      </c>
      <c r="HQ2242" t="str">
        <f>""</f>
        <v/>
      </c>
      <c r="IA2242" t="str">
        <f>""</f>
        <v/>
      </c>
      <c r="IB2242" t="str">
        <f>""</f>
        <v/>
      </c>
      <c r="IC2242" t="str">
        <f>HYPERLINK("https://web.datatree.com/?/property?propertyId=5482777")</f>
        <v>https://web.datatree.com/?/property?propertyId=5482777</v>
      </c>
    </row>
    <row r="2243" spans="1:237" x14ac:dyDescent="0.25">
      <c r="A2243" t="s">
        <v>12147</v>
      </c>
      <c r="B2243" t="s">
        <v>12148</v>
      </c>
      <c r="C2243" t="s">
        <v>12148</v>
      </c>
      <c r="D2243" t="s">
        <v>12149</v>
      </c>
      <c r="E2243" t="s">
        <v>240</v>
      </c>
      <c r="F2243">
        <v>4</v>
      </c>
      <c r="O2243" t="s">
        <v>12150</v>
      </c>
      <c r="P2243" t="s">
        <v>12147</v>
      </c>
      <c r="T2243" t="s">
        <v>242</v>
      </c>
      <c r="AE2243" t="s">
        <v>243</v>
      </c>
      <c r="AH2243" t="s">
        <v>244</v>
      </c>
      <c r="AK2243" t="s">
        <v>245</v>
      </c>
      <c r="AM2243">
        <v>4528</v>
      </c>
      <c r="AP2243" t="s">
        <v>12151</v>
      </c>
      <c r="AQ2243" t="s">
        <v>248</v>
      </c>
      <c r="AS2243" t="s">
        <v>12152</v>
      </c>
      <c r="AT2243" t="s">
        <v>12152</v>
      </c>
      <c r="AU2243" t="s">
        <v>328</v>
      </c>
      <c r="AV2243" t="str">
        <f>"90713-2532"</f>
        <v>90713-2532</v>
      </c>
      <c r="AW2243" t="s">
        <v>1515</v>
      </c>
      <c r="AX2243" t="s">
        <v>12153</v>
      </c>
      <c r="AY2243" t="s">
        <v>12154</v>
      </c>
      <c r="AZ2243" t="s">
        <v>254</v>
      </c>
      <c r="BA2243" t="s">
        <v>17425</v>
      </c>
      <c r="BB2243" t="str">
        <f>"317-03-003"</f>
        <v>317-03-003</v>
      </c>
      <c r="BC2243" t="str">
        <f>"31703003"</f>
        <v>31703003</v>
      </c>
      <c r="BD2243" t="str">
        <f>"R31703003"</f>
        <v>R31703003</v>
      </c>
      <c r="BE2243">
        <v>4015</v>
      </c>
      <c r="BJ2243" t="s">
        <v>309</v>
      </c>
      <c r="BK2243" t="s">
        <v>310</v>
      </c>
      <c r="BL2243">
        <v>3</v>
      </c>
      <c r="BN2243">
        <v>35.589382066692401</v>
      </c>
      <c r="BO2243">
        <v>-114.409172200006</v>
      </c>
      <c r="BP2243" t="s">
        <v>311</v>
      </c>
      <c r="BQ2243">
        <v>8</v>
      </c>
      <c r="BW2243" t="s">
        <v>1377</v>
      </c>
      <c r="BX2243" t="s">
        <v>1377</v>
      </c>
      <c r="CA2243" t="str">
        <f>"5|6"</f>
        <v>5|6</v>
      </c>
      <c r="CC2243">
        <v>0</v>
      </c>
      <c r="CD2243">
        <v>0</v>
      </c>
      <c r="CE2243">
        <v>0</v>
      </c>
      <c r="CF2243">
        <v>0</v>
      </c>
      <c r="CI2243">
        <v>0</v>
      </c>
      <c r="CJ2243">
        <v>0</v>
      </c>
      <c r="CL2243">
        <v>0</v>
      </c>
      <c r="CM2243">
        <v>0</v>
      </c>
      <c r="CN2243">
        <v>0</v>
      </c>
      <c r="CO2243">
        <v>0</v>
      </c>
      <c r="CP2243">
        <v>0</v>
      </c>
      <c r="CQ2243">
        <v>0</v>
      </c>
      <c r="CR2243">
        <v>0</v>
      </c>
      <c r="CS2243">
        <v>0</v>
      </c>
      <c r="CT2243">
        <v>0</v>
      </c>
      <c r="CU2243">
        <v>0</v>
      </c>
      <c r="CX2243">
        <v>0</v>
      </c>
      <c r="CZ2243">
        <v>0</v>
      </c>
      <c r="DB2243">
        <v>0</v>
      </c>
      <c r="DD2243">
        <v>0</v>
      </c>
      <c r="DF2243">
        <v>0</v>
      </c>
      <c r="DK2243">
        <v>0</v>
      </c>
      <c r="DM2243">
        <v>0</v>
      </c>
      <c r="DX2243">
        <v>0</v>
      </c>
      <c r="EC2243" t="s">
        <v>261</v>
      </c>
      <c r="ED2243" t="s">
        <v>262</v>
      </c>
      <c r="EE2243" t="s">
        <v>263</v>
      </c>
      <c r="EG2243">
        <v>435600</v>
      </c>
      <c r="EH2243">
        <v>10</v>
      </c>
      <c r="EI2243">
        <v>0</v>
      </c>
      <c r="EJ2243">
        <v>0</v>
      </c>
      <c r="EK2243">
        <v>0</v>
      </c>
      <c r="EL2243">
        <v>0</v>
      </c>
      <c r="EU2243" t="s">
        <v>264</v>
      </c>
      <c r="EV2243" t="s">
        <v>538</v>
      </c>
      <c r="EW2243" t="s">
        <v>539</v>
      </c>
      <c r="EX2243" s="1">
        <v>40135</v>
      </c>
      <c r="EY2243" t="s">
        <v>267</v>
      </c>
      <c r="EZ2243" t="str">
        <f t="shared" si="118"/>
        <v>FALSE</v>
      </c>
      <c r="FA2243">
        <v>2022</v>
      </c>
      <c r="FB2243">
        <v>2020</v>
      </c>
      <c r="FC2243">
        <v>400</v>
      </c>
      <c r="FD2243" t="s">
        <v>246</v>
      </c>
      <c r="FE2243" t="s">
        <v>246</v>
      </c>
      <c r="FF2243" t="s">
        <v>246</v>
      </c>
      <c r="FG2243" t="s">
        <v>246</v>
      </c>
      <c r="FH2243" t="s">
        <v>246</v>
      </c>
      <c r="FI2243" t="s">
        <v>246</v>
      </c>
      <c r="FJ2243" t="s">
        <v>246</v>
      </c>
      <c r="FK2243" t="s">
        <v>246</v>
      </c>
      <c r="FL2243" t="s">
        <v>246</v>
      </c>
      <c r="FM2243" t="s">
        <v>246</v>
      </c>
      <c r="FN2243" t="s">
        <v>246</v>
      </c>
      <c r="FO2243" t="s">
        <v>246</v>
      </c>
      <c r="FP2243" t="s">
        <v>246</v>
      </c>
      <c r="FQ2243" s="2">
        <v>1013</v>
      </c>
      <c r="FR2243" s="2">
        <v>0</v>
      </c>
      <c r="FS2243" s="2">
        <v>0</v>
      </c>
      <c r="FT2243">
        <v>0</v>
      </c>
      <c r="FU2243" s="2">
        <v>6752</v>
      </c>
      <c r="FV2243" s="2">
        <v>6752</v>
      </c>
      <c r="FW2243" s="2">
        <v>0</v>
      </c>
      <c r="FX2243">
        <v>0</v>
      </c>
      <c r="FY2243" s="2">
        <v>0</v>
      </c>
      <c r="FZ2243" s="2">
        <v>0</v>
      </c>
      <c r="GA2243" s="2">
        <v>0</v>
      </c>
      <c r="GB2243">
        <v>0</v>
      </c>
      <c r="GC2243" s="2">
        <v>93.78</v>
      </c>
      <c r="GE2243" s="2">
        <v>6752</v>
      </c>
      <c r="GH2243" t="s">
        <v>315</v>
      </c>
      <c r="GK2243" t="s">
        <v>316</v>
      </c>
      <c r="GL2243" t="s">
        <v>317</v>
      </c>
      <c r="GM2243" t="s">
        <v>318</v>
      </c>
      <c r="GN2243" s="1">
        <v>42109</v>
      </c>
      <c r="GO2243" s="1">
        <v>42111</v>
      </c>
      <c r="GQ2243" t="s">
        <v>553</v>
      </c>
      <c r="GR2243" t="str">
        <f>""</f>
        <v/>
      </c>
      <c r="GS2243" t="str">
        <f>"2015.16968"</f>
        <v>2015.16968</v>
      </c>
      <c r="GT2243" t="str">
        <f>""</f>
        <v/>
      </c>
      <c r="HF2243" t="str">
        <f>""</f>
        <v/>
      </c>
      <c r="HK2243" t="str">
        <f>""</f>
        <v/>
      </c>
      <c r="HN2243" t="s">
        <v>271</v>
      </c>
      <c r="HP2243" t="str">
        <f>""</f>
        <v/>
      </c>
      <c r="HQ2243" t="str">
        <f>""</f>
        <v/>
      </c>
      <c r="IA2243" t="str">
        <f>""</f>
        <v/>
      </c>
      <c r="IB2243" t="str">
        <f>""</f>
        <v/>
      </c>
      <c r="IC2243" t="str">
        <f>HYPERLINK("https://web.datatree.com/?/property?propertyId=5478771")</f>
        <v>https://web.datatree.com/?/property?propertyId=5478771</v>
      </c>
    </row>
    <row r="2244" spans="1:237" x14ac:dyDescent="0.25">
      <c r="A2244" t="s">
        <v>17426</v>
      </c>
      <c r="B2244" t="s">
        <v>853</v>
      </c>
      <c r="C2244" t="s">
        <v>853</v>
      </c>
      <c r="D2244" t="s">
        <v>17427</v>
      </c>
      <c r="E2244" t="s">
        <v>240</v>
      </c>
      <c r="F2244">
        <v>1</v>
      </c>
      <c r="G2244" t="s">
        <v>17428</v>
      </c>
      <c r="H2244" t="s">
        <v>17429</v>
      </c>
      <c r="I2244" t="s">
        <v>17429</v>
      </c>
      <c r="J2244" t="s">
        <v>17427</v>
      </c>
      <c r="K2244" t="s">
        <v>240</v>
      </c>
      <c r="L2244">
        <v>1</v>
      </c>
      <c r="O2244" t="s">
        <v>17430</v>
      </c>
      <c r="P2244" t="s">
        <v>17431</v>
      </c>
      <c r="T2244" t="s">
        <v>242</v>
      </c>
      <c r="AE2244" t="s">
        <v>243</v>
      </c>
      <c r="AH2244" t="s">
        <v>244</v>
      </c>
      <c r="AK2244" t="s">
        <v>245</v>
      </c>
      <c r="AM2244">
        <v>1790</v>
      </c>
      <c r="AP2244" t="s">
        <v>17432</v>
      </c>
      <c r="AQ2244" t="s">
        <v>419</v>
      </c>
      <c r="AS2244" t="s">
        <v>1408</v>
      </c>
      <c r="AT2244" t="s">
        <v>1408</v>
      </c>
      <c r="AU2244" t="s">
        <v>250</v>
      </c>
      <c r="AV2244" t="str">
        <f>"60018-2042"</f>
        <v>60018-2042</v>
      </c>
      <c r="AW2244" t="s">
        <v>378</v>
      </c>
      <c r="AX2244" t="s">
        <v>17433</v>
      </c>
      <c r="AY2244" t="s">
        <v>17434</v>
      </c>
      <c r="AZ2244" t="s">
        <v>254</v>
      </c>
      <c r="BA2244" t="s">
        <v>17435</v>
      </c>
      <c r="BB2244" t="str">
        <f>"333-23-002"</f>
        <v>333-23-002</v>
      </c>
      <c r="BC2244" t="str">
        <f>"33323002"</f>
        <v>33323002</v>
      </c>
      <c r="BD2244" t="str">
        <f>"R33323002"</f>
        <v>R33323002</v>
      </c>
      <c r="BE2244">
        <v>4015</v>
      </c>
      <c r="BJ2244" t="s">
        <v>333</v>
      </c>
      <c r="BK2244" t="s">
        <v>481</v>
      </c>
      <c r="BL2244">
        <v>7</v>
      </c>
      <c r="BN2244">
        <v>35.4762259681712</v>
      </c>
      <c r="BO2244">
        <v>-113.81369721483</v>
      </c>
      <c r="BW2244" t="s">
        <v>482</v>
      </c>
      <c r="BX2244" t="s">
        <v>482</v>
      </c>
      <c r="CA2244" t="str">
        <f>""</f>
        <v/>
      </c>
      <c r="CC2244">
        <v>0</v>
      </c>
      <c r="CD2244">
        <v>0</v>
      </c>
      <c r="CE2244">
        <v>0</v>
      </c>
      <c r="CF2244">
        <v>0</v>
      </c>
      <c r="CI2244">
        <v>0</v>
      </c>
      <c r="CJ2244">
        <v>0</v>
      </c>
      <c r="CL2244">
        <v>0</v>
      </c>
      <c r="CM2244">
        <v>0</v>
      </c>
      <c r="CN2244">
        <v>0</v>
      </c>
      <c r="CO2244">
        <v>0</v>
      </c>
      <c r="CP2244">
        <v>0</v>
      </c>
      <c r="CQ2244">
        <v>0</v>
      </c>
      <c r="CR2244">
        <v>0</v>
      </c>
      <c r="CS2244">
        <v>0</v>
      </c>
      <c r="CT2244">
        <v>0</v>
      </c>
      <c r="CU2244">
        <v>0</v>
      </c>
      <c r="CX2244">
        <v>0</v>
      </c>
      <c r="CZ2244">
        <v>0</v>
      </c>
      <c r="DB2244">
        <v>0</v>
      </c>
      <c r="DD2244">
        <v>0</v>
      </c>
      <c r="DF2244">
        <v>0</v>
      </c>
      <c r="DK2244">
        <v>0</v>
      </c>
      <c r="DM2244">
        <v>0</v>
      </c>
      <c r="DX2244">
        <v>0</v>
      </c>
      <c r="EC2244" t="s">
        <v>261</v>
      </c>
      <c r="ED2244" t="s">
        <v>354</v>
      </c>
      <c r="EE2244" t="s">
        <v>355</v>
      </c>
      <c r="EG2244">
        <v>435600</v>
      </c>
      <c r="EH2244">
        <v>10</v>
      </c>
      <c r="EI2244">
        <v>0</v>
      </c>
      <c r="EJ2244">
        <v>0</v>
      </c>
      <c r="EK2244">
        <v>0</v>
      </c>
      <c r="EL2244">
        <v>0</v>
      </c>
      <c r="EU2244" t="s">
        <v>264</v>
      </c>
      <c r="EV2244" t="s">
        <v>483</v>
      </c>
      <c r="EW2244" t="s">
        <v>484</v>
      </c>
      <c r="EX2244" s="1">
        <v>40135</v>
      </c>
      <c r="EY2244" t="s">
        <v>267</v>
      </c>
      <c r="EZ2244" t="str">
        <f t="shared" si="118"/>
        <v>FALSE</v>
      </c>
      <c r="FA2244">
        <v>2022</v>
      </c>
      <c r="FB2244">
        <v>2020</v>
      </c>
      <c r="FC2244">
        <v>300</v>
      </c>
      <c r="FD2244" t="s">
        <v>246</v>
      </c>
      <c r="FE2244" t="s">
        <v>246</v>
      </c>
      <c r="FF2244" t="s">
        <v>246</v>
      </c>
      <c r="FG2244" t="s">
        <v>246</v>
      </c>
      <c r="FH2244" t="s">
        <v>246</v>
      </c>
      <c r="FI2244" t="s">
        <v>246</v>
      </c>
      <c r="FJ2244" t="s">
        <v>246</v>
      </c>
      <c r="FK2244" t="s">
        <v>246</v>
      </c>
      <c r="FL2244" t="s">
        <v>246</v>
      </c>
      <c r="FM2244" t="s">
        <v>246</v>
      </c>
      <c r="FN2244" t="s">
        <v>246</v>
      </c>
      <c r="FO2244" t="s">
        <v>246</v>
      </c>
      <c r="FP2244" t="s">
        <v>246</v>
      </c>
      <c r="FQ2244" s="2">
        <v>980</v>
      </c>
      <c r="FR2244" s="2">
        <v>0</v>
      </c>
      <c r="FS2244" s="2">
        <v>0</v>
      </c>
      <c r="FT2244">
        <v>0</v>
      </c>
      <c r="FU2244" s="2">
        <v>6535</v>
      </c>
      <c r="FV2244" s="2">
        <v>6535</v>
      </c>
      <c r="FW2244" s="2">
        <v>0</v>
      </c>
      <c r="FX2244">
        <v>0</v>
      </c>
      <c r="FY2244" s="2">
        <v>0</v>
      </c>
      <c r="FZ2244" s="2">
        <v>0</v>
      </c>
      <c r="GA2244" s="2">
        <v>0</v>
      </c>
      <c r="GB2244">
        <v>0</v>
      </c>
      <c r="GC2244" s="2">
        <v>71.8</v>
      </c>
      <c r="GE2244" s="2">
        <v>6535</v>
      </c>
      <c r="GH2244" t="s">
        <v>268</v>
      </c>
      <c r="GK2244" t="s">
        <v>269</v>
      </c>
      <c r="GR2244" t="str">
        <f>""</f>
        <v/>
      </c>
      <c r="GS2244" t="str">
        <f>""</f>
        <v/>
      </c>
      <c r="GT2244" t="str">
        <f>""</f>
        <v/>
      </c>
      <c r="HF2244" t="str">
        <f>""</f>
        <v/>
      </c>
      <c r="HK2244" t="str">
        <f>""</f>
        <v/>
      </c>
      <c r="HN2244" t="s">
        <v>271</v>
      </c>
      <c r="HP2244" t="str">
        <f>""</f>
        <v/>
      </c>
      <c r="HQ2244" t="str">
        <f>""</f>
        <v/>
      </c>
      <c r="IA2244" t="str">
        <f>""</f>
        <v/>
      </c>
      <c r="IB2244" t="str">
        <f>""</f>
        <v/>
      </c>
      <c r="IC2244" t="str">
        <f>HYPERLINK("https://web.datatree.com/?/property?propertyId=5536332")</f>
        <v>https://web.datatree.com/?/property?propertyId=5536332</v>
      </c>
    </row>
    <row r="2245" spans="1:237" x14ac:dyDescent="0.25">
      <c r="A2245" t="s">
        <v>17436</v>
      </c>
      <c r="B2245" t="s">
        <v>17437</v>
      </c>
      <c r="C2245" t="s">
        <v>2801</v>
      </c>
      <c r="D2245" t="s">
        <v>17438</v>
      </c>
      <c r="E2245" t="s">
        <v>240</v>
      </c>
      <c r="F2245">
        <v>3</v>
      </c>
      <c r="G2245" t="s">
        <v>17439</v>
      </c>
      <c r="H2245" t="s">
        <v>17440</v>
      </c>
      <c r="I2245" t="s">
        <v>17440</v>
      </c>
      <c r="J2245" t="s">
        <v>17438</v>
      </c>
      <c r="K2245" t="s">
        <v>240</v>
      </c>
      <c r="L2245">
        <v>3</v>
      </c>
      <c r="O2245" t="s">
        <v>17441</v>
      </c>
      <c r="P2245" t="s">
        <v>17442</v>
      </c>
      <c r="R2245" t="s">
        <v>300</v>
      </c>
      <c r="T2245" t="s">
        <v>934</v>
      </c>
      <c r="W2245">
        <v>2780</v>
      </c>
      <c r="Z2245" t="s">
        <v>17443</v>
      </c>
      <c r="AA2245" t="s">
        <v>248</v>
      </c>
      <c r="AC2245" t="s">
        <v>975</v>
      </c>
      <c r="AD2245" t="s">
        <v>976</v>
      </c>
      <c r="AE2245" t="s">
        <v>243</v>
      </c>
      <c r="AF2245" t="str">
        <f>"86406"</f>
        <v>86406</v>
      </c>
      <c r="AG2245" t="str">
        <f>"86406-8576"</f>
        <v>86406-8576</v>
      </c>
      <c r="AH2245" t="s">
        <v>244</v>
      </c>
      <c r="AJ2245" t="s">
        <v>17444</v>
      </c>
      <c r="AK2245" t="s">
        <v>17445</v>
      </c>
      <c r="AM2245">
        <v>2780</v>
      </c>
      <c r="AP2245" t="s">
        <v>17443</v>
      </c>
      <c r="AQ2245" t="s">
        <v>248</v>
      </c>
      <c r="AS2245" t="s">
        <v>975</v>
      </c>
      <c r="AT2245" t="s">
        <v>975</v>
      </c>
      <c r="AU2245" t="s">
        <v>243</v>
      </c>
      <c r="AV2245" t="str">
        <f>"86406-8576"</f>
        <v>86406-8576</v>
      </c>
      <c r="AX2245" t="s">
        <v>17444</v>
      </c>
      <c r="AY2245" t="s">
        <v>17446</v>
      </c>
      <c r="AZ2245" t="s">
        <v>254</v>
      </c>
      <c r="BA2245" t="s">
        <v>17447</v>
      </c>
      <c r="BB2245" t="str">
        <f>"353-13-060"</f>
        <v>353-13-060</v>
      </c>
      <c r="BC2245" t="str">
        <f>"35313060"</f>
        <v>35313060</v>
      </c>
      <c r="BD2245" t="str">
        <f>"R35313060"</f>
        <v>R35313060</v>
      </c>
      <c r="BE2245">
        <v>4015</v>
      </c>
      <c r="BG2245">
        <v>953401</v>
      </c>
      <c r="BH2245">
        <v>2025</v>
      </c>
      <c r="BI2245" t="s">
        <v>256</v>
      </c>
      <c r="BJ2245" t="s">
        <v>257</v>
      </c>
      <c r="BK2245" t="s">
        <v>258</v>
      </c>
      <c r="BL2245">
        <v>27</v>
      </c>
      <c r="BN2245">
        <v>35.171335406829698</v>
      </c>
      <c r="BO2245">
        <v>-113.54294508750699</v>
      </c>
      <c r="BP2245" t="s">
        <v>259</v>
      </c>
      <c r="BW2245" t="s">
        <v>824</v>
      </c>
      <c r="BX2245" t="s">
        <v>824</v>
      </c>
      <c r="CA2245" t="str">
        <f>"448"</f>
        <v>448</v>
      </c>
      <c r="CC2245">
        <v>0</v>
      </c>
      <c r="CD2245">
        <v>0</v>
      </c>
      <c r="CE2245">
        <v>0</v>
      </c>
      <c r="CF2245">
        <v>0</v>
      </c>
      <c r="CI2245">
        <v>0</v>
      </c>
      <c r="CJ2245">
        <v>0</v>
      </c>
      <c r="CL2245">
        <v>0</v>
      </c>
      <c r="CM2245">
        <v>0</v>
      </c>
      <c r="CN2245">
        <v>0</v>
      </c>
      <c r="CO2245">
        <v>0</v>
      </c>
      <c r="CP2245">
        <v>0</v>
      </c>
      <c r="CQ2245">
        <v>0</v>
      </c>
      <c r="CR2245">
        <v>0</v>
      </c>
      <c r="CS2245">
        <v>0</v>
      </c>
      <c r="CT2245">
        <v>0</v>
      </c>
      <c r="CU2245">
        <v>0</v>
      </c>
      <c r="CX2245">
        <v>0</v>
      </c>
      <c r="CZ2245">
        <v>0</v>
      </c>
      <c r="DB2245">
        <v>0</v>
      </c>
      <c r="DD2245">
        <v>0</v>
      </c>
      <c r="DF2245">
        <v>0</v>
      </c>
      <c r="DK2245">
        <v>0</v>
      </c>
      <c r="DM2245">
        <v>0</v>
      </c>
      <c r="DX2245">
        <v>0</v>
      </c>
      <c r="EC2245" t="s">
        <v>261</v>
      </c>
      <c r="ED2245" t="s">
        <v>262</v>
      </c>
      <c r="EE2245" t="s">
        <v>263</v>
      </c>
      <c r="EG2245">
        <v>435600</v>
      </c>
      <c r="EH2245">
        <v>10</v>
      </c>
      <c r="EI2245">
        <v>0</v>
      </c>
      <c r="EJ2245">
        <v>0</v>
      </c>
      <c r="EK2245">
        <v>0</v>
      </c>
      <c r="EL2245">
        <v>0</v>
      </c>
      <c r="EU2245" t="s">
        <v>264</v>
      </c>
      <c r="EV2245" t="s">
        <v>265</v>
      </c>
      <c r="EW2245" t="s">
        <v>266</v>
      </c>
      <c r="EX2245" s="1">
        <v>40135</v>
      </c>
      <c r="EY2245" t="s">
        <v>267</v>
      </c>
      <c r="EZ2245" t="str">
        <f t="shared" si="118"/>
        <v>FALSE</v>
      </c>
      <c r="FA2245">
        <v>2022</v>
      </c>
      <c r="FB2245">
        <v>2020</v>
      </c>
      <c r="FC2245">
        <v>300</v>
      </c>
      <c r="FD2245" t="s">
        <v>246</v>
      </c>
      <c r="FE2245" t="s">
        <v>246</v>
      </c>
      <c r="FF2245" t="s">
        <v>246</v>
      </c>
      <c r="FG2245" t="s">
        <v>246</v>
      </c>
      <c r="FH2245" t="s">
        <v>246</v>
      </c>
      <c r="FI2245" t="s">
        <v>246</v>
      </c>
      <c r="FJ2245" t="s">
        <v>246</v>
      </c>
      <c r="FK2245" t="s">
        <v>246</v>
      </c>
      <c r="FL2245" t="s">
        <v>246</v>
      </c>
      <c r="FM2245" t="s">
        <v>246</v>
      </c>
      <c r="FN2245" t="s">
        <v>246</v>
      </c>
      <c r="FO2245" t="s">
        <v>246</v>
      </c>
      <c r="FP2245" t="s">
        <v>246</v>
      </c>
      <c r="FQ2245" s="2">
        <v>595</v>
      </c>
      <c r="FR2245" s="2">
        <v>0</v>
      </c>
      <c r="FS2245" s="2">
        <v>0</v>
      </c>
      <c r="FT2245">
        <v>0</v>
      </c>
      <c r="FU2245" s="2">
        <v>3964</v>
      </c>
      <c r="FV2245" s="2">
        <v>3964</v>
      </c>
      <c r="FW2245" s="2">
        <v>0</v>
      </c>
      <c r="FX2245">
        <v>0</v>
      </c>
      <c r="FY2245" s="2">
        <v>0</v>
      </c>
      <c r="FZ2245" s="2">
        <v>0</v>
      </c>
      <c r="GA2245" s="2">
        <v>0</v>
      </c>
      <c r="GB2245">
        <v>0</v>
      </c>
      <c r="GC2245" s="2">
        <v>45.02</v>
      </c>
      <c r="GE2245" s="2">
        <v>3964</v>
      </c>
      <c r="GH2245" t="s">
        <v>268</v>
      </c>
      <c r="GK2245" t="s">
        <v>269</v>
      </c>
      <c r="GR2245" t="str">
        <f>""</f>
        <v/>
      </c>
      <c r="GS2245" t="str">
        <f>""</f>
        <v/>
      </c>
      <c r="GT2245" t="str">
        <f>""</f>
        <v/>
      </c>
      <c r="HF2245" t="str">
        <f>""</f>
        <v/>
      </c>
      <c r="HK2245" t="str">
        <f>""</f>
        <v/>
      </c>
      <c r="HN2245" t="s">
        <v>271</v>
      </c>
      <c r="HP2245" t="str">
        <f>""</f>
        <v/>
      </c>
      <c r="HQ2245" t="str">
        <f>""</f>
        <v/>
      </c>
      <c r="IA2245" t="str">
        <f>""</f>
        <v/>
      </c>
      <c r="IB2245" t="str">
        <f>""</f>
        <v/>
      </c>
      <c r="IC2245" t="str">
        <f>HYPERLINK("https://web.datatree.com/?/property?propertyId=5481892")</f>
        <v>https://web.datatree.com/?/property?propertyId=5481892</v>
      </c>
    </row>
    <row r="2246" spans="1:237" x14ac:dyDescent="0.25">
      <c r="A2246" t="s">
        <v>838</v>
      </c>
      <c r="D2246" t="s">
        <v>838</v>
      </c>
      <c r="E2246" t="s">
        <v>273</v>
      </c>
      <c r="F2246">
        <v>219</v>
      </c>
      <c r="O2246" t="s">
        <v>838</v>
      </c>
      <c r="P2246" t="s">
        <v>838</v>
      </c>
      <c r="Q2246" t="s">
        <v>996</v>
      </c>
      <c r="R2246" t="s">
        <v>274</v>
      </c>
      <c r="T2246" t="s">
        <v>242</v>
      </c>
      <c r="AE2246" t="s">
        <v>243</v>
      </c>
      <c r="AH2246" t="s">
        <v>244</v>
      </c>
      <c r="AK2246" t="s">
        <v>245</v>
      </c>
      <c r="AL2246" t="s">
        <v>246</v>
      </c>
      <c r="AM2246">
        <v>2733</v>
      </c>
      <c r="AP2246" t="s">
        <v>11219</v>
      </c>
      <c r="AQ2246" t="s">
        <v>491</v>
      </c>
      <c r="AR2246">
        <v>102</v>
      </c>
      <c r="AS2246" t="s">
        <v>989</v>
      </c>
      <c r="AT2246" t="s">
        <v>989</v>
      </c>
      <c r="AU2246" t="s">
        <v>243</v>
      </c>
      <c r="AV2246" t="str">
        <f>"85215-1683"</f>
        <v>85215-1683</v>
      </c>
      <c r="AW2246" t="s">
        <v>11220</v>
      </c>
      <c r="AX2246" t="s">
        <v>11221</v>
      </c>
      <c r="AY2246" t="s">
        <v>11222</v>
      </c>
      <c r="AZ2246" t="s">
        <v>254</v>
      </c>
      <c r="BA2246" t="s">
        <v>17448</v>
      </c>
      <c r="BB2246" t="str">
        <f>"351-17-091A"</f>
        <v>351-17-091A</v>
      </c>
      <c r="BC2246" t="str">
        <f>"35117091A"</f>
        <v>35117091A</v>
      </c>
      <c r="BD2246" t="str">
        <f>"R35117091A"</f>
        <v>R35117091A</v>
      </c>
      <c r="BE2246">
        <v>4015</v>
      </c>
      <c r="BJ2246" t="s">
        <v>333</v>
      </c>
      <c r="BK2246" t="s">
        <v>310</v>
      </c>
      <c r="BL2246">
        <v>25</v>
      </c>
      <c r="BN2246">
        <v>35.434649725005002</v>
      </c>
      <c r="BO2246">
        <v>-114.371959639824</v>
      </c>
      <c r="BP2246" t="s">
        <v>790</v>
      </c>
      <c r="BQ2246">
        <v>5</v>
      </c>
      <c r="BW2246" t="s">
        <v>4250</v>
      </c>
      <c r="BX2246" t="s">
        <v>4250</v>
      </c>
      <c r="CA2246" t="str">
        <f>"102|1/102|1"</f>
        <v>102|1/102|1</v>
      </c>
      <c r="CC2246">
        <v>0</v>
      </c>
      <c r="CD2246">
        <v>0</v>
      </c>
      <c r="CE2246">
        <v>0</v>
      </c>
      <c r="CF2246">
        <v>0</v>
      </c>
      <c r="CI2246">
        <v>0</v>
      </c>
      <c r="CJ2246">
        <v>0</v>
      </c>
      <c r="CL2246">
        <v>0</v>
      </c>
      <c r="CM2246">
        <v>0</v>
      </c>
      <c r="CN2246">
        <v>0</v>
      </c>
      <c r="CO2246">
        <v>0</v>
      </c>
      <c r="CP2246">
        <v>0</v>
      </c>
      <c r="CQ2246">
        <v>0</v>
      </c>
      <c r="CR2246">
        <v>0</v>
      </c>
      <c r="CS2246">
        <v>0</v>
      </c>
      <c r="CT2246">
        <v>0</v>
      </c>
      <c r="CU2246">
        <v>0</v>
      </c>
      <c r="CX2246">
        <v>0</v>
      </c>
      <c r="CZ2246">
        <v>0</v>
      </c>
      <c r="DB2246">
        <v>0</v>
      </c>
      <c r="DD2246">
        <v>0</v>
      </c>
      <c r="DF2246">
        <v>0</v>
      </c>
      <c r="DK2246">
        <v>0</v>
      </c>
      <c r="DM2246">
        <v>0</v>
      </c>
      <c r="DX2246">
        <v>0</v>
      </c>
      <c r="EC2246" t="s">
        <v>261</v>
      </c>
      <c r="ED2246" t="s">
        <v>262</v>
      </c>
      <c r="EE2246" t="s">
        <v>263</v>
      </c>
      <c r="EG2246">
        <v>435600</v>
      </c>
      <c r="EH2246">
        <v>10</v>
      </c>
      <c r="EI2246">
        <v>0</v>
      </c>
      <c r="EJ2246">
        <v>0</v>
      </c>
      <c r="EK2246">
        <v>0</v>
      </c>
      <c r="EL2246">
        <v>0</v>
      </c>
      <c r="EU2246" t="s">
        <v>264</v>
      </c>
      <c r="EV2246" t="s">
        <v>1341</v>
      </c>
      <c r="EW2246" t="s">
        <v>1342</v>
      </c>
      <c r="EX2246" s="1">
        <v>40135</v>
      </c>
      <c r="EY2246" t="s">
        <v>267</v>
      </c>
      <c r="EZ2246" t="str">
        <f t="shared" si="118"/>
        <v>FALSE</v>
      </c>
      <c r="FA2246">
        <v>2022</v>
      </c>
      <c r="FB2246">
        <v>2020</v>
      </c>
      <c r="FC2246">
        <v>400</v>
      </c>
      <c r="FD2246" t="s">
        <v>246</v>
      </c>
      <c r="FE2246" t="s">
        <v>246</v>
      </c>
      <c r="FF2246" t="s">
        <v>246</v>
      </c>
      <c r="FG2246" t="s">
        <v>246</v>
      </c>
      <c r="FH2246" t="s">
        <v>246</v>
      </c>
      <c r="FI2246" t="s">
        <v>246</v>
      </c>
      <c r="FJ2246" t="s">
        <v>246</v>
      </c>
      <c r="FK2246" t="s">
        <v>246</v>
      </c>
      <c r="FL2246" t="s">
        <v>246</v>
      </c>
      <c r="FM2246" t="s">
        <v>246</v>
      </c>
      <c r="FN2246" t="s">
        <v>246</v>
      </c>
      <c r="FO2246" t="s">
        <v>246</v>
      </c>
      <c r="FP2246" t="s">
        <v>246</v>
      </c>
      <c r="FQ2246" s="2">
        <v>927</v>
      </c>
      <c r="FR2246" s="2">
        <v>0</v>
      </c>
      <c r="FS2246" s="2">
        <v>0</v>
      </c>
      <c r="FT2246">
        <v>0</v>
      </c>
      <c r="FU2246" s="2">
        <v>6181</v>
      </c>
      <c r="FV2246" s="2">
        <v>6181</v>
      </c>
      <c r="FW2246" s="2">
        <v>0</v>
      </c>
      <c r="FX2246">
        <v>0</v>
      </c>
      <c r="FY2246" s="2">
        <v>0</v>
      </c>
      <c r="FZ2246" s="2">
        <v>0</v>
      </c>
      <c r="GA2246" s="2">
        <v>0</v>
      </c>
      <c r="GB2246">
        <v>0</v>
      </c>
      <c r="GC2246" s="2">
        <v>95.36</v>
      </c>
      <c r="GE2246" s="2">
        <v>6181</v>
      </c>
      <c r="GH2246" t="s">
        <v>315</v>
      </c>
      <c r="GK2246" t="s">
        <v>316</v>
      </c>
      <c r="GL2246" t="s">
        <v>317</v>
      </c>
      <c r="GM2246" t="s">
        <v>318</v>
      </c>
      <c r="GR2246" t="str">
        <f>""</f>
        <v/>
      </c>
      <c r="GS2246" t="str">
        <f>""</f>
        <v/>
      </c>
      <c r="GT2246" t="str">
        <f>""</f>
        <v/>
      </c>
      <c r="GU2246" s="1">
        <v>43695</v>
      </c>
      <c r="GV2246" s="1">
        <v>43738</v>
      </c>
      <c r="GW2246" s="2">
        <v>2200</v>
      </c>
      <c r="GY2246" t="s">
        <v>270</v>
      </c>
      <c r="GZ2246" t="s">
        <v>11224</v>
      </c>
      <c r="HF2246" t="str">
        <f>""</f>
        <v/>
      </c>
      <c r="HK2246" t="str">
        <f>""</f>
        <v/>
      </c>
      <c r="HM2246" t="s">
        <v>414</v>
      </c>
      <c r="HN2246" t="s">
        <v>271</v>
      </c>
      <c r="HP2246" t="str">
        <f>"2019.53535"</f>
        <v>2019.53535</v>
      </c>
      <c r="HQ2246" t="str">
        <f>""</f>
        <v/>
      </c>
      <c r="IA2246" t="str">
        <f>""</f>
        <v/>
      </c>
      <c r="IB2246" t="str">
        <f>""</f>
        <v/>
      </c>
      <c r="IC2246" t="str">
        <f>HYPERLINK("https://web.datatree.com/?/property?propertyId=5479973")</f>
        <v>https://web.datatree.com/?/property?propertyId=5479973</v>
      </c>
    </row>
    <row r="2247" spans="1:237" x14ac:dyDescent="0.25">
      <c r="A2247" t="s">
        <v>17449</v>
      </c>
      <c r="B2247" t="s">
        <v>469</v>
      </c>
      <c r="C2247" t="s">
        <v>469</v>
      </c>
      <c r="D2247" t="s">
        <v>17450</v>
      </c>
      <c r="E2247" t="s">
        <v>240</v>
      </c>
      <c r="F2247">
        <v>3</v>
      </c>
      <c r="G2247" t="s">
        <v>17451</v>
      </c>
      <c r="H2247" t="s">
        <v>5440</v>
      </c>
      <c r="I2247" t="s">
        <v>5440</v>
      </c>
      <c r="J2247" t="s">
        <v>17450</v>
      </c>
      <c r="K2247" t="s">
        <v>240</v>
      </c>
      <c r="L2247">
        <v>2</v>
      </c>
      <c r="O2247" t="s">
        <v>17452</v>
      </c>
      <c r="P2247" t="s">
        <v>17453</v>
      </c>
      <c r="R2247" t="s">
        <v>300</v>
      </c>
      <c r="T2247" t="s">
        <v>242</v>
      </c>
      <c r="AE2247" t="s">
        <v>243</v>
      </c>
      <c r="AH2247" t="s">
        <v>244</v>
      </c>
      <c r="AK2247" t="s">
        <v>245</v>
      </c>
      <c r="AM2247">
        <v>4492</v>
      </c>
      <c r="AP2247" t="s">
        <v>1149</v>
      </c>
      <c r="AQ2247" t="s">
        <v>375</v>
      </c>
      <c r="AS2247" t="s">
        <v>10497</v>
      </c>
      <c r="AT2247" t="s">
        <v>10497</v>
      </c>
      <c r="AU2247" t="s">
        <v>328</v>
      </c>
      <c r="AV2247" t="str">
        <f>"92501-3407"</f>
        <v>92501-3407</v>
      </c>
      <c r="AW2247" t="s">
        <v>1451</v>
      </c>
      <c r="AX2247" t="s">
        <v>17454</v>
      </c>
      <c r="AY2247" t="s">
        <v>17455</v>
      </c>
      <c r="AZ2247" t="s">
        <v>254</v>
      </c>
      <c r="BA2247" t="s">
        <v>17456</v>
      </c>
      <c r="BB2247" t="str">
        <f>"102-39-003"</f>
        <v>102-39-003</v>
      </c>
      <c r="BC2247" t="str">
        <f>"10239003"</f>
        <v>10239003</v>
      </c>
      <c r="BD2247" t="str">
        <f>"R10239003"</f>
        <v>R10239003</v>
      </c>
      <c r="BE2247">
        <v>4015</v>
      </c>
      <c r="BI2247" t="s">
        <v>256</v>
      </c>
      <c r="BJ2247" t="s">
        <v>424</v>
      </c>
      <c r="BK2247" t="s">
        <v>258</v>
      </c>
      <c r="BL2247">
        <v>35</v>
      </c>
      <c r="BN2247">
        <v>34.603514643091401</v>
      </c>
      <c r="BO2247">
        <v>-113.488714924989</v>
      </c>
      <c r="BP2247" t="s">
        <v>994</v>
      </c>
      <c r="BW2247" t="s">
        <v>995</v>
      </c>
      <c r="BX2247" t="s">
        <v>995</v>
      </c>
      <c r="CA2247" t="str">
        <f>"67"</f>
        <v>67</v>
      </c>
      <c r="CC2247">
        <v>0</v>
      </c>
      <c r="CD2247">
        <v>0</v>
      </c>
      <c r="CE2247">
        <v>0</v>
      </c>
      <c r="CF2247">
        <v>0</v>
      </c>
      <c r="CI2247">
        <v>0</v>
      </c>
      <c r="CJ2247">
        <v>0</v>
      </c>
      <c r="CL2247">
        <v>0</v>
      </c>
      <c r="CM2247">
        <v>0</v>
      </c>
      <c r="CN2247">
        <v>0</v>
      </c>
      <c r="CO2247">
        <v>0</v>
      </c>
      <c r="CP2247">
        <v>0</v>
      </c>
      <c r="CQ2247">
        <v>0</v>
      </c>
      <c r="CR2247">
        <v>0</v>
      </c>
      <c r="CS2247">
        <v>0</v>
      </c>
      <c r="CT2247">
        <v>0</v>
      </c>
      <c r="CU2247">
        <v>0</v>
      </c>
      <c r="CX2247">
        <v>0</v>
      </c>
      <c r="CZ2247">
        <v>0</v>
      </c>
      <c r="DB2247">
        <v>0</v>
      </c>
      <c r="DD2247">
        <v>0</v>
      </c>
      <c r="DF2247">
        <v>0</v>
      </c>
      <c r="DK2247">
        <v>0</v>
      </c>
      <c r="DM2247">
        <v>0</v>
      </c>
      <c r="DX2247">
        <v>0</v>
      </c>
      <c r="EC2247" t="s">
        <v>261</v>
      </c>
      <c r="ED2247" t="s">
        <v>262</v>
      </c>
      <c r="EE2247" t="s">
        <v>263</v>
      </c>
      <c r="EG2247">
        <v>435600</v>
      </c>
      <c r="EH2247">
        <v>10</v>
      </c>
      <c r="EI2247">
        <v>0</v>
      </c>
      <c r="EJ2247">
        <v>0</v>
      </c>
      <c r="EK2247">
        <v>0</v>
      </c>
      <c r="EL2247">
        <v>0</v>
      </c>
      <c r="EU2247" t="s">
        <v>264</v>
      </c>
      <c r="EV2247" t="s">
        <v>427</v>
      </c>
      <c r="EW2247" t="s">
        <v>428</v>
      </c>
      <c r="EX2247" s="1">
        <v>40135</v>
      </c>
      <c r="EY2247" t="s">
        <v>267</v>
      </c>
      <c r="EZ2247" t="str">
        <f t="shared" si="118"/>
        <v>FALSE</v>
      </c>
      <c r="FA2247">
        <v>2022</v>
      </c>
      <c r="FB2247">
        <v>2020</v>
      </c>
      <c r="FC2247">
        <v>600</v>
      </c>
      <c r="FD2247" t="s">
        <v>246</v>
      </c>
      <c r="FE2247" t="s">
        <v>246</v>
      </c>
      <c r="FF2247" t="s">
        <v>246</v>
      </c>
      <c r="FG2247" t="s">
        <v>246</v>
      </c>
      <c r="FH2247" t="s">
        <v>246</v>
      </c>
      <c r="FI2247" t="s">
        <v>246</v>
      </c>
      <c r="FJ2247" t="s">
        <v>246</v>
      </c>
      <c r="FK2247" t="s">
        <v>246</v>
      </c>
      <c r="FL2247" t="s">
        <v>246</v>
      </c>
      <c r="FM2247" t="s">
        <v>246</v>
      </c>
      <c r="FN2247" t="s">
        <v>246</v>
      </c>
      <c r="FO2247" t="s">
        <v>246</v>
      </c>
      <c r="FP2247" t="s">
        <v>246</v>
      </c>
      <c r="FQ2247" s="2">
        <v>509</v>
      </c>
      <c r="FR2247" s="2">
        <v>0</v>
      </c>
      <c r="FS2247" s="2">
        <v>0</v>
      </c>
      <c r="FT2247">
        <v>0</v>
      </c>
      <c r="FU2247" s="2">
        <v>3391</v>
      </c>
      <c r="FV2247" s="2">
        <v>3391</v>
      </c>
      <c r="FW2247" s="2">
        <v>0</v>
      </c>
      <c r="FX2247">
        <v>0</v>
      </c>
      <c r="FY2247" s="2">
        <v>0</v>
      </c>
      <c r="FZ2247" s="2">
        <v>0</v>
      </c>
      <c r="GA2247" s="2">
        <v>0</v>
      </c>
      <c r="GB2247">
        <v>0</v>
      </c>
      <c r="GC2247" s="2">
        <v>31.56</v>
      </c>
      <c r="GE2247" s="2">
        <v>3391</v>
      </c>
      <c r="GH2247" t="s">
        <v>289</v>
      </c>
      <c r="GK2247" t="s">
        <v>290</v>
      </c>
      <c r="GL2247" t="s">
        <v>290</v>
      </c>
      <c r="GN2247" s="1">
        <v>35919</v>
      </c>
      <c r="GO2247" s="1">
        <v>35926</v>
      </c>
      <c r="GP2247" s="2">
        <v>0</v>
      </c>
      <c r="GR2247" t="str">
        <f>"                    "</f>
        <v xml:space="preserve">                    </v>
      </c>
      <c r="GS2247" t="str">
        <f>"3085.498"</f>
        <v>3085.498</v>
      </c>
      <c r="GT2247" t="str">
        <f>""</f>
        <v/>
      </c>
      <c r="HF2247" t="str">
        <f>""</f>
        <v/>
      </c>
      <c r="HK2247" t="str">
        <f>""</f>
        <v/>
      </c>
      <c r="HN2247" t="s">
        <v>271</v>
      </c>
      <c r="HP2247" t="str">
        <f>""</f>
        <v/>
      </c>
      <c r="HQ2247" t="str">
        <f>""</f>
        <v/>
      </c>
      <c r="IA2247" t="str">
        <f>""</f>
        <v/>
      </c>
      <c r="IB2247" t="str">
        <f>""</f>
        <v/>
      </c>
      <c r="IC2247" t="str">
        <f>HYPERLINK("https://web.datatree.com/?/property?propertyId=5479554")</f>
        <v>https://web.datatree.com/?/property?propertyId=5479554</v>
      </c>
    </row>
    <row r="2248" spans="1:237" x14ac:dyDescent="0.25">
      <c r="A2248" t="s">
        <v>7086</v>
      </c>
      <c r="D2248" t="s">
        <v>7086</v>
      </c>
      <c r="E2248" t="s">
        <v>273</v>
      </c>
      <c r="F2248">
        <v>2280</v>
      </c>
      <c r="O2248" t="s">
        <v>7086</v>
      </c>
      <c r="P2248" t="s">
        <v>7086</v>
      </c>
      <c r="Q2248" t="s">
        <v>689</v>
      </c>
      <c r="R2248" t="s">
        <v>588</v>
      </c>
      <c r="T2248" t="s">
        <v>242</v>
      </c>
      <c r="AE2248" t="s">
        <v>243</v>
      </c>
      <c r="AH2248" t="s">
        <v>244</v>
      </c>
      <c r="AK2248" t="s">
        <v>245</v>
      </c>
      <c r="AL2248" t="s">
        <v>246</v>
      </c>
      <c r="AM2248">
        <v>2213</v>
      </c>
      <c r="AP2248" t="s">
        <v>1038</v>
      </c>
      <c r="AQ2248" t="s">
        <v>491</v>
      </c>
      <c r="AS2248" t="s">
        <v>345</v>
      </c>
      <c r="AT2248" t="s">
        <v>345</v>
      </c>
      <c r="AU2248" t="s">
        <v>243</v>
      </c>
      <c r="AV2248" t="str">
        <f>"86401-4664"</f>
        <v>86401-4664</v>
      </c>
      <c r="AW2248" t="s">
        <v>1184</v>
      </c>
      <c r="AX2248" t="s">
        <v>1344</v>
      </c>
      <c r="AY2248" t="s">
        <v>1345</v>
      </c>
      <c r="AZ2248" t="s">
        <v>254</v>
      </c>
      <c r="BA2248" t="s">
        <v>17457</v>
      </c>
      <c r="BB2248" t="str">
        <f>"318-18-044"</f>
        <v>318-18-044</v>
      </c>
      <c r="BC2248" t="str">
        <f>"31818044"</f>
        <v>31818044</v>
      </c>
      <c r="BD2248" t="str">
        <f>"R31818044"</f>
        <v>R31818044</v>
      </c>
      <c r="BE2248">
        <v>4015</v>
      </c>
      <c r="BJ2248" t="s">
        <v>925</v>
      </c>
      <c r="BK2248" t="s">
        <v>548</v>
      </c>
      <c r="BL2248">
        <v>17</v>
      </c>
      <c r="BN2248">
        <v>35.897147581755199</v>
      </c>
      <c r="BO2248">
        <v>-113.911508864738</v>
      </c>
      <c r="BW2248" t="s">
        <v>2478</v>
      </c>
      <c r="BX2248" t="s">
        <v>2478</v>
      </c>
      <c r="CA2248" t="str">
        <f>""</f>
        <v/>
      </c>
      <c r="CC2248">
        <v>0</v>
      </c>
      <c r="CD2248">
        <v>0</v>
      </c>
      <c r="CE2248">
        <v>0</v>
      </c>
      <c r="CF2248">
        <v>0</v>
      </c>
      <c r="CI2248">
        <v>0</v>
      </c>
      <c r="CJ2248">
        <v>0</v>
      </c>
      <c r="CL2248">
        <v>0</v>
      </c>
      <c r="CM2248">
        <v>0</v>
      </c>
      <c r="CN2248">
        <v>0</v>
      </c>
      <c r="CO2248">
        <v>0</v>
      </c>
      <c r="CP2248">
        <v>0</v>
      </c>
      <c r="CQ2248">
        <v>0</v>
      </c>
      <c r="CR2248">
        <v>0</v>
      </c>
      <c r="CS2248">
        <v>0</v>
      </c>
      <c r="CT2248">
        <v>0</v>
      </c>
      <c r="CU2248">
        <v>0</v>
      </c>
      <c r="CX2248">
        <v>0</v>
      </c>
      <c r="CZ2248">
        <v>0</v>
      </c>
      <c r="DB2248">
        <v>0</v>
      </c>
      <c r="DD2248">
        <v>0</v>
      </c>
      <c r="DF2248">
        <v>0</v>
      </c>
      <c r="DK2248">
        <v>0</v>
      </c>
      <c r="DM2248">
        <v>0</v>
      </c>
      <c r="DX2248">
        <v>0</v>
      </c>
      <c r="EC2248" t="s">
        <v>261</v>
      </c>
      <c r="ED2248" t="s">
        <v>354</v>
      </c>
      <c r="EE2248" t="s">
        <v>355</v>
      </c>
      <c r="EG2248">
        <v>435600</v>
      </c>
      <c r="EH2248">
        <v>10</v>
      </c>
      <c r="EI2248">
        <v>0</v>
      </c>
      <c r="EJ2248">
        <v>0</v>
      </c>
      <c r="EK2248">
        <v>0</v>
      </c>
      <c r="EL2248">
        <v>0</v>
      </c>
      <c r="EU2248" t="s">
        <v>264</v>
      </c>
      <c r="EV2248" t="s">
        <v>927</v>
      </c>
      <c r="EW2248" t="s">
        <v>928</v>
      </c>
      <c r="EX2248" s="1">
        <v>40135</v>
      </c>
      <c r="EY2248" t="s">
        <v>267</v>
      </c>
      <c r="EZ2248" t="str">
        <f t="shared" si="118"/>
        <v>FALSE</v>
      </c>
      <c r="FA2248">
        <v>2022</v>
      </c>
      <c r="FB2248">
        <v>2020</v>
      </c>
      <c r="FC2248">
        <v>400</v>
      </c>
      <c r="FD2248" t="s">
        <v>246</v>
      </c>
      <c r="FE2248" t="s">
        <v>246</v>
      </c>
      <c r="FF2248" t="s">
        <v>246</v>
      </c>
      <c r="FG2248" t="s">
        <v>246</v>
      </c>
      <c r="FH2248" t="s">
        <v>246</v>
      </c>
      <c r="FI2248" t="s">
        <v>246</v>
      </c>
      <c r="FJ2248" t="s">
        <v>246</v>
      </c>
      <c r="FK2248" t="s">
        <v>246</v>
      </c>
      <c r="FL2248" t="s">
        <v>246</v>
      </c>
      <c r="FM2248" t="s">
        <v>246</v>
      </c>
      <c r="FN2248" t="s">
        <v>246</v>
      </c>
      <c r="FO2248" t="s">
        <v>246</v>
      </c>
      <c r="FP2248" t="s">
        <v>246</v>
      </c>
      <c r="FQ2248" s="2">
        <v>708</v>
      </c>
      <c r="FR2248" s="2">
        <v>0</v>
      </c>
      <c r="FS2248" s="2">
        <v>0</v>
      </c>
      <c r="FT2248">
        <v>0</v>
      </c>
      <c r="FU2248" s="2">
        <v>4723</v>
      </c>
      <c r="FV2248" s="2">
        <v>4723</v>
      </c>
      <c r="FW2248" s="2">
        <v>0</v>
      </c>
      <c r="FX2248">
        <v>0</v>
      </c>
      <c r="FY2248" s="2">
        <v>0</v>
      </c>
      <c r="FZ2248" s="2">
        <v>0</v>
      </c>
      <c r="GA2248" s="2">
        <v>0</v>
      </c>
      <c r="GB2248">
        <v>0</v>
      </c>
      <c r="GC2248" s="2">
        <v>75.959999999999994</v>
      </c>
      <c r="GE2248" s="2">
        <v>4723</v>
      </c>
      <c r="GH2248" t="s">
        <v>315</v>
      </c>
      <c r="GK2248" t="s">
        <v>552</v>
      </c>
      <c r="GL2248" t="s">
        <v>359</v>
      </c>
      <c r="GM2248" t="s">
        <v>360</v>
      </c>
      <c r="GN2248" s="1">
        <v>40140</v>
      </c>
      <c r="GO2248" s="1">
        <v>40142</v>
      </c>
      <c r="GP2248" s="2">
        <v>0</v>
      </c>
      <c r="GQ2248" t="s">
        <v>567</v>
      </c>
      <c r="GR2248" t="str">
        <f>"                    "</f>
        <v xml:space="preserve">                    </v>
      </c>
      <c r="GS2248" t="str">
        <f>"7638.824"</f>
        <v>7638.824</v>
      </c>
      <c r="GT2248" t="str">
        <f>""</f>
        <v/>
      </c>
      <c r="HF2248" t="str">
        <f>""</f>
        <v/>
      </c>
      <c r="HK2248" t="str">
        <f>""</f>
        <v/>
      </c>
      <c r="HN2248" t="s">
        <v>271</v>
      </c>
      <c r="HP2248" t="str">
        <f>""</f>
        <v/>
      </c>
      <c r="HQ2248" t="str">
        <f>""</f>
        <v/>
      </c>
      <c r="IA2248" t="str">
        <f>""</f>
        <v/>
      </c>
      <c r="IB2248" t="str">
        <f>""</f>
        <v/>
      </c>
      <c r="IC2248" t="str">
        <f>HYPERLINK("https://web.datatree.com/?/property?propertyId=5509051")</f>
        <v>https://web.datatree.com/?/property?propertyId=5509051</v>
      </c>
    </row>
    <row r="2249" spans="1:237" x14ac:dyDescent="0.25">
      <c r="A2249" t="s">
        <v>17458</v>
      </c>
      <c r="B2249" t="s">
        <v>17459</v>
      </c>
      <c r="C2249" t="s">
        <v>17459</v>
      </c>
      <c r="D2249" t="s">
        <v>17460</v>
      </c>
      <c r="E2249" t="s">
        <v>240</v>
      </c>
      <c r="F2249">
        <v>1</v>
      </c>
      <c r="G2249" t="s">
        <v>17461</v>
      </c>
      <c r="H2249" t="s">
        <v>17462</v>
      </c>
      <c r="I2249" t="s">
        <v>17462</v>
      </c>
      <c r="J2249" t="s">
        <v>17460</v>
      </c>
      <c r="K2249" t="s">
        <v>240</v>
      </c>
      <c r="L2249">
        <v>1</v>
      </c>
      <c r="O2249" t="s">
        <v>17463</v>
      </c>
      <c r="P2249" t="s">
        <v>17464</v>
      </c>
      <c r="T2249" t="s">
        <v>242</v>
      </c>
      <c r="V2249" t="s">
        <v>457</v>
      </c>
      <c r="W2249">
        <v>15124</v>
      </c>
      <c r="Z2249" t="s">
        <v>505</v>
      </c>
      <c r="AA2249" t="s">
        <v>491</v>
      </c>
      <c r="AC2249" t="s">
        <v>2051</v>
      </c>
      <c r="AE2249" t="s">
        <v>243</v>
      </c>
      <c r="AF2249" t="str">
        <f>"86438"</f>
        <v>86438</v>
      </c>
      <c r="AG2249" t="str">
        <f>"86438"</f>
        <v>86438</v>
      </c>
      <c r="AH2249" t="s">
        <v>244</v>
      </c>
      <c r="AJ2249" t="s">
        <v>17465</v>
      </c>
      <c r="AK2249" t="s">
        <v>17466</v>
      </c>
      <c r="AP2249" t="s">
        <v>17467</v>
      </c>
      <c r="AS2249" t="s">
        <v>17468</v>
      </c>
      <c r="AT2249" t="s">
        <v>17468</v>
      </c>
      <c r="AU2249" t="s">
        <v>2431</v>
      </c>
      <c r="AV2249" t="str">
        <f>"99669-2824"</f>
        <v>99669-2824</v>
      </c>
      <c r="AW2249" t="s">
        <v>17469</v>
      </c>
      <c r="AX2249" t="s">
        <v>17470</v>
      </c>
      <c r="AY2249" t="s">
        <v>17471</v>
      </c>
      <c r="AZ2249" t="s">
        <v>254</v>
      </c>
      <c r="BA2249" t="s">
        <v>17472</v>
      </c>
      <c r="BB2249" t="str">
        <f>"207-18-027"</f>
        <v>207-18-027</v>
      </c>
      <c r="BC2249" t="str">
        <f>"20718027"</f>
        <v>20718027</v>
      </c>
      <c r="BD2249" t="str">
        <f>"R20718027"</f>
        <v>R20718027</v>
      </c>
      <c r="BE2249">
        <v>4015</v>
      </c>
      <c r="BG2249">
        <v>954800</v>
      </c>
      <c r="BH2249">
        <v>2258</v>
      </c>
      <c r="BI2249" t="s">
        <v>256</v>
      </c>
      <c r="BJ2249">
        <v>16</v>
      </c>
      <c r="BK2249" t="s">
        <v>559</v>
      </c>
      <c r="BL2249">
        <v>27</v>
      </c>
      <c r="BN2249">
        <v>34.789374377523004</v>
      </c>
      <c r="BO2249">
        <v>-114.140504047189</v>
      </c>
      <c r="BP2249" t="s">
        <v>1652</v>
      </c>
      <c r="BW2249" t="s">
        <v>1653</v>
      </c>
      <c r="BX2249" t="s">
        <v>1653</v>
      </c>
      <c r="CA2249" t="str">
        <f>"25|36"</f>
        <v>25|36</v>
      </c>
      <c r="CC2249">
        <v>0</v>
      </c>
      <c r="CD2249">
        <v>0</v>
      </c>
      <c r="CE2249">
        <v>0</v>
      </c>
      <c r="CF2249">
        <v>0</v>
      </c>
      <c r="CI2249">
        <v>0</v>
      </c>
      <c r="CJ2249">
        <v>0</v>
      </c>
      <c r="CL2249">
        <v>0</v>
      </c>
      <c r="CM2249">
        <v>0</v>
      </c>
      <c r="CN2249">
        <v>0</v>
      </c>
      <c r="CO2249">
        <v>0</v>
      </c>
      <c r="CP2249">
        <v>0</v>
      </c>
      <c r="CQ2249">
        <v>0</v>
      </c>
      <c r="CR2249">
        <v>0</v>
      </c>
      <c r="CS2249">
        <v>0</v>
      </c>
      <c r="CT2249">
        <v>0</v>
      </c>
      <c r="CU2249">
        <v>0</v>
      </c>
      <c r="CX2249">
        <v>0</v>
      </c>
      <c r="CZ2249">
        <v>0</v>
      </c>
      <c r="DB2249">
        <v>0</v>
      </c>
      <c r="DD2249">
        <v>0</v>
      </c>
      <c r="DF2249">
        <v>0</v>
      </c>
      <c r="DK2249">
        <v>0</v>
      </c>
      <c r="DM2249">
        <v>0</v>
      </c>
      <c r="DX2249">
        <v>0</v>
      </c>
      <c r="EC2249" t="s">
        <v>261</v>
      </c>
      <c r="ED2249" t="s">
        <v>262</v>
      </c>
      <c r="EE2249" t="s">
        <v>263</v>
      </c>
      <c r="EG2249">
        <v>435600</v>
      </c>
      <c r="EH2249">
        <v>10</v>
      </c>
      <c r="EI2249">
        <v>0</v>
      </c>
      <c r="EJ2249">
        <v>0</v>
      </c>
      <c r="EK2249">
        <v>0</v>
      </c>
      <c r="EL2249">
        <v>0</v>
      </c>
      <c r="EU2249" t="s">
        <v>264</v>
      </c>
      <c r="EV2249" t="s">
        <v>1654</v>
      </c>
      <c r="EW2249" t="s">
        <v>1655</v>
      </c>
      <c r="EX2249" s="1">
        <v>40135</v>
      </c>
      <c r="EY2249" t="s">
        <v>267</v>
      </c>
      <c r="EZ2249" t="str">
        <f t="shared" si="118"/>
        <v>FALSE</v>
      </c>
      <c r="FA2249">
        <v>2022</v>
      </c>
      <c r="FB2249">
        <v>2020</v>
      </c>
      <c r="FC2249">
        <v>1370</v>
      </c>
      <c r="FD2249" t="s">
        <v>246</v>
      </c>
      <c r="FE2249" t="s">
        <v>246</v>
      </c>
      <c r="FF2249" t="s">
        <v>246</v>
      </c>
      <c r="FG2249" t="s">
        <v>246</v>
      </c>
      <c r="FH2249" t="s">
        <v>246</v>
      </c>
      <c r="FI2249" t="s">
        <v>246</v>
      </c>
      <c r="FJ2249" t="s">
        <v>246</v>
      </c>
      <c r="FK2249" t="s">
        <v>246</v>
      </c>
      <c r="FL2249" t="s">
        <v>246</v>
      </c>
      <c r="FM2249" t="s">
        <v>246</v>
      </c>
      <c r="FN2249" t="s">
        <v>246</v>
      </c>
      <c r="FO2249" t="s">
        <v>246</v>
      </c>
      <c r="FP2249" t="s">
        <v>246</v>
      </c>
      <c r="FQ2249" s="2">
        <v>1490</v>
      </c>
      <c r="FR2249" s="2">
        <v>0</v>
      </c>
      <c r="FS2249" s="2">
        <v>0</v>
      </c>
      <c r="FT2249">
        <v>0</v>
      </c>
      <c r="FU2249" s="2">
        <v>9930</v>
      </c>
      <c r="FV2249" s="2">
        <v>9930</v>
      </c>
      <c r="FW2249" s="2">
        <v>0</v>
      </c>
      <c r="FX2249">
        <v>0</v>
      </c>
      <c r="FY2249" s="2">
        <v>0</v>
      </c>
      <c r="FZ2249" s="2">
        <v>0</v>
      </c>
      <c r="GA2249" s="2">
        <v>0</v>
      </c>
      <c r="GB2249">
        <v>0</v>
      </c>
      <c r="GC2249" s="2">
        <v>91.7</v>
      </c>
      <c r="GE2249" s="2">
        <v>9930</v>
      </c>
      <c r="GH2249" t="s">
        <v>410</v>
      </c>
      <c r="GK2249" t="s">
        <v>411</v>
      </c>
      <c r="GL2249" t="s">
        <v>411</v>
      </c>
      <c r="GR2249" t="str">
        <f>""</f>
        <v/>
      </c>
      <c r="GS2249" t="str">
        <f>""</f>
        <v/>
      </c>
      <c r="GT2249" t="str">
        <f>""</f>
        <v/>
      </c>
      <c r="GU2249" s="1">
        <v>43208</v>
      </c>
      <c r="GV2249" s="1">
        <v>43215</v>
      </c>
      <c r="GW2249" s="2">
        <v>19500</v>
      </c>
      <c r="GY2249" t="s">
        <v>270</v>
      </c>
      <c r="GZ2249" t="s">
        <v>17473</v>
      </c>
      <c r="HF2249" t="str">
        <f>""</f>
        <v/>
      </c>
      <c r="HK2249" t="str">
        <f>""</f>
        <v/>
      </c>
      <c r="HM2249" t="s">
        <v>17474</v>
      </c>
      <c r="HN2249" t="s">
        <v>271</v>
      </c>
      <c r="HP2249" t="str">
        <f>"2018.20578"</f>
        <v>2018.20578</v>
      </c>
      <c r="HQ2249" t="str">
        <f>""</f>
        <v/>
      </c>
      <c r="HR2249" s="1">
        <v>38314</v>
      </c>
      <c r="HS2249" s="1">
        <v>38321</v>
      </c>
      <c r="HT2249" s="2">
        <v>11900</v>
      </c>
      <c r="HU2249" t="s">
        <v>567</v>
      </c>
      <c r="HW2249" s="2">
        <v>0</v>
      </c>
      <c r="IA2249" t="str">
        <f>"5323.597"</f>
        <v>5323.597</v>
      </c>
      <c r="IB2249" t="str">
        <f>""</f>
        <v/>
      </c>
      <c r="IC2249" t="str">
        <f>HYPERLINK("https://web.datatree.com/?/property?propertyId=5509660")</f>
        <v>https://web.datatree.com/?/property?propertyId=5509660</v>
      </c>
    </row>
    <row r="2250" spans="1:237" x14ac:dyDescent="0.25">
      <c r="A2250" t="s">
        <v>17475</v>
      </c>
      <c r="D2250" t="s">
        <v>17475</v>
      </c>
      <c r="E2250" t="s">
        <v>273</v>
      </c>
      <c r="F2250">
        <v>12</v>
      </c>
      <c r="O2250" t="s">
        <v>17475</v>
      </c>
      <c r="P2250" t="s">
        <v>17475</v>
      </c>
      <c r="R2250" t="s">
        <v>274</v>
      </c>
      <c r="T2250" t="s">
        <v>242</v>
      </c>
      <c r="AE2250" t="s">
        <v>243</v>
      </c>
      <c r="AH2250" t="s">
        <v>244</v>
      </c>
      <c r="AK2250" t="s">
        <v>245</v>
      </c>
      <c r="AM2250">
        <v>23388</v>
      </c>
      <c r="AP2250" t="s">
        <v>16004</v>
      </c>
      <c r="AQ2250" t="s">
        <v>302</v>
      </c>
      <c r="AS2250" t="s">
        <v>749</v>
      </c>
      <c r="AT2250" t="s">
        <v>691</v>
      </c>
      <c r="AU2250" t="s">
        <v>328</v>
      </c>
      <c r="AV2250" t="str">
        <f>"91364-2733"</f>
        <v>91364-2733</v>
      </c>
      <c r="AW2250" t="s">
        <v>1320</v>
      </c>
      <c r="AX2250" t="s">
        <v>17476</v>
      </c>
      <c r="AY2250" t="s">
        <v>17477</v>
      </c>
      <c r="AZ2250" t="s">
        <v>254</v>
      </c>
      <c r="BA2250" t="s">
        <v>17478</v>
      </c>
      <c r="BB2250" t="str">
        <f>"317-05-095"</f>
        <v>317-05-095</v>
      </c>
      <c r="BC2250" t="str">
        <f>"31705095"</f>
        <v>31705095</v>
      </c>
      <c r="BD2250" t="str">
        <f>"R31705095"</f>
        <v>R31705095</v>
      </c>
      <c r="BE2250">
        <v>4015</v>
      </c>
      <c r="BJ2250" t="s">
        <v>309</v>
      </c>
      <c r="BK2250" t="s">
        <v>310</v>
      </c>
      <c r="BL2250">
        <v>7</v>
      </c>
      <c r="BN2250">
        <v>35.561713838726497</v>
      </c>
      <c r="BO2250">
        <v>-114.45915718518501</v>
      </c>
      <c r="BP2250" t="s">
        <v>536</v>
      </c>
      <c r="BQ2250">
        <v>1</v>
      </c>
      <c r="BW2250" t="s">
        <v>5055</v>
      </c>
      <c r="BX2250" t="s">
        <v>5055</v>
      </c>
      <c r="CA2250" t="str">
        <f>"116"</f>
        <v>116</v>
      </c>
      <c r="CC2250">
        <v>0</v>
      </c>
      <c r="CD2250">
        <v>0</v>
      </c>
      <c r="CE2250">
        <v>0</v>
      </c>
      <c r="CF2250">
        <v>0</v>
      </c>
      <c r="CI2250">
        <v>0</v>
      </c>
      <c r="CJ2250">
        <v>0</v>
      </c>
      <c r="CL2250">
        <v>0</v>
      </c>
      <c r="CM2250">
        <v>0</v>
      </c>
      <c r="CN2250">
        <v>0</v>
      </c>
      <c r="CO2250">
        <v>0</v>
      </c>
      <c r="CP2250">
        <v>0</v>
      </c>
      <c r="CQ2250">
        <v>0</v>
      </c>
      <c r="CR2250">
        <v>0</v>
      </c>
      <c r="CS2250">
        <v>0</v>
      </c>
      <c r="CT2250">
        <v>0</v>
      </c>
      <c r="CU2250">
        <v>0</v>
      </c>
      <c r="CX2250">
        <v>0</v>
      </c>
      <c r="CZ2250">
        <v>0</v>
      </c>
      <c r="DB2250">
        <v>0</v>
      </c>
      <c r="DD2250">
        <v>0</v>
      </c>
      <c r="DF2250">
        <v>0</v>
      </c>
      <c r="DK2250">
        <v>0</v>
      </c>
      <c r="DM2250">
        <v>0</v>
      </c>
      <c r="DX2250">
        <v>0</v>
      </c>
      <c r="EC2250" t="s">
        <v>261</v>
      </c>
      <c r="ED2250" t="s">
        <v>262</v>
      </c>
      <c r="EE2250" t="s">
        <v>263</v>
      </c>
      <c r="EG2250">
        <v>435600</v>
      </c>
      <c r="EH2250">
        <v>10</v>
      </c>
      <c r="EI2250">
        <v>0</v>
      </c>
      <c r="EJ2250">
        <v>0</v>
      </c>
      <c r="EK2250">
        <v>0</v>
      </c>
      <c r="EL2250">
        <v>0</v>
      </c>
      <c r="EU2250" t="s">
        <v>264</v>
      </c>
      <c r="EV2250" t="s">
        <v>538</v>
      </c>
      <c r="EW2250" t="s">
        <v>539</v>
      </c>
      <c r="EX2250" s="1">
        <v>40135</v>
      </c>
      <c r="EY2250" t="s">
        <v>267</v>
      </c>
      <c r="EZ2250" t="str">
        <f t="shared" si="118"/>
        <v>FALSE</v>
      </c>
      <c r="FA2250">
        <v>2022</v>
      </c>
      <c r="FB2250">
        <v>2020</v>
      </c>
      <c r="FC2250">
        <v>400</v>
      </c>
      <c r="FD2250" t="s">
        <v>246</v>
      </c>
      <c r="FE2250" t="s">
        <v>246</v>
      </c>
      <c r="FF2250" t="s">
        <v>246</v>
      </c>
      <c r="FG2250" t="s">
        <v>246</v>
      </c>
      <c r="FH2250" t="s">
        <v>246</v>
      </c>
      <c r="FI2250" t="s">
        <v>246</v>
      </c>
      <c r="FJ2250" t="s">
        <v>246</v>
      </c>
      <c r="FK2250" t="s">
        <v>246</v>
      </c>
      <c r="FL2250" t="s">
        <v>246</v>
      </c>
      <c r="FM2250" t="s">
        <v>246</v>
      </c>
      <c r="FN2250" t="s">
        <v>246</v>
      </c>
      <c r="FO2250" t="s">
        <v>246</v>
      </c>
      <c r="FP2250" t="s">
        <v>246</v>
      </c>
      <c r="FQ2250" s="2">
        <v>1864</v>
      </c>
      <c r="FR2250" s="2">
        <v>0</v>
      </c>
      <c r="FS2250" s="2">
        <v>0</v>
      </c>
      <c r="FT2250">
        <v>0</v>
      </c>
      <c r="FU2250" s="2">
        <v>12425</v>
      </c>
      <c r="FV2250" s="2">
        <v>12425</v>
      </c>
      <c r="FW2250" s="2">
        <v>0</v>
      </c>
      <c r="FX2250">
        <v>0</v>
      </c>
      <c r="FY2250" s="2">
        <v>0</v>
      </c>
      <c r="FZ2250" s="2">
        <v>0</v>
      </c>
      <c r="GA2250" s="2">
        <v>0</v>
      </c>
      <c r="GB2250">
        <v>0</v>
      </c>
      <c r="GC2250" s="2">
        <v>107.42</v>
      </c>
      <c r="GE2250" s="2">
        <v>12425</v>
      </c>
      <c r="GH2250" t="s">
        <v>315</v>
      </c>
      <c r="GK2250" t="s">
        <v>316</v>
      </c>
      <c r="GL2250" t="s">
        <v>317</v>
      </c>
      <c r="GM2250" t="s">
        <v>318</v>
      </c>
      <c r="GR2250" t="str">
        <f>""</f>
        <v/>
      </c>
      <c r="GS2250" t="str">
        <f>""</f>
        <v/>
      </c>
      <c r="GT2250" t="str">
        <f>""</f>
        <v/>
      </c>
      <c r="HF2250" t="str">
        <f>""</f>
        <v/>
      </c>
      <c r="HK2250" t="str">
        <f>""</f>
        <v/>
      </c>
      <c r="HN2250" t="s">
        <v>271</v>
      </c>
      <c r="HP2250" t="str">
        <f>""</f>
        <v/>
      </c>
      <c r="HQ2250" t="str">
        <f>""</f>
        <v/>
      </c>
      <c r="IA2250" t="str">
        <f>""</f>
        <v/>
      </c>
      <c r="IB2250" t="str">
        <f>""</f>
        <v/>
      </c>
      <c r="IC2250" t="str">
        <f>HYPERLINK("https://web.datatree.com/?/property?propertyId=5512126")</f>
        <v>https://web.datatree.com/?/property?propertyId=5512126</v>
      </c>
    </row>
    <row r="2251" spans="1:237" x14ac:dyDescent="0.25">
      <c r="A2251" t="s">
        <v>17479</v>
      </c>
      <c r="B2251" t="s">
        <v>17480</v>
      </c>
      <c r="C2251" t="s">
        <v>17481</v>
      </c>
      <c r="D2251" t="s">
        <v>17482</v>
      </c>
      <c r="E2251" t="s">
        <v>240</v>
      </c>
      <c r="F2251">
        <v>1</v>
      </c>
      <c r="O2251" t="s">
        <v>17483</v>
      </c>
      <c r="P2251" t="s">
        <v>17479</v>
      </c>
      <c r="T2251" t="s">
        <v>242</v>
      </c>
      <c r="AE2251" t="s">
        <v>243</v>
      </c>
      <c r="AH2251" t="s">
        <v>244</v>
      </c>
      <c r="AK2251" t="s">
        <v>245</v>
      </c>
      <c r="AM2251">
        <v>15901</v>
      </c>
      <c r="AO2251" t="s">
        <v>6020</v>
      </c>
      <c r="AP2251" t="s">
        <v>17484</v>
      </c>
      <c r="AQ2251" t="s">
        <v>248</v>
      </c>
      <c r="AS2251" t="s">
        <v>9841</v>
      </c>
      <c r="AT2251" t="s">
        <v>9842</v>
      </c>
      <c r="AU2251" t="s">
        <v>461</v>
      </c>
      <c r="AV2251" t="str">
        <f>"98292-8989"</f>
        <v>98292-8989</v>
      </c>
      <c r="AW2251" t="s">
        <v>5869</v>
      </c>
      <c r="AX2251" t="s">
        <v>17485</v>
      </c>
      <c r="AY2251" t="s">
        <v>17486</v>
      </c>
      <c r="AZ2251" t="s">
        <v>254</v>
      </c>
      <c r="BA2251" t="s">
        <v>17487</v>
      </c>
      <c r="BB2251" t="str">
        <f>"317-18-113"</f>
        <v>317-18-113</v>
      </c>
      <c r="BC2251" t="str">
        <f>"31718113"</f>
        <v>31718113</v>
      </c>
      <c r="BD2251" t="str">
        <f>"R31718113"</f>
        <v>R31718113</v>
      </c>
      <c r="BE2251">
        <v>4015</v>
      </c>
      <c r="BJ2251" t="s">
        <v>309</v>
      </c>
      <c r="BK2251" t="s">
        <v>310</v>
      </c>
      <c r="BL2251">
        <v>31</v>
      </c>
      <c r="BN2251">
        <v>35.503251774979198</v>
      </c>
      <c r="BO2251">
        <v>-114.46687740969</v>
      </c>
      <c r="BP2251" t="s">
        <v>584</v>
      </c>
      <c r="BQ2251">
        <v>2</v>
      </c>
      <c r="BW2251" t="s">
        <v>2568</v>
      </c>
      <c r="BX2251" t="s">
        <v>2568</v>
      </c>
      <c r="CA2251" t="str">
        <f>"121|1"</f>
        <v>121|1</v>
      </c>
      <c r="CC2251">
        <v>0</v>
      </c>
      <c r="CD2251">
        <v>0</v>
      </c>
      <c r="CE2251">
        <v>0</v>
      </c>
      <c r="CF2251">
        <v>0</v>
      </c>
      <c r="CI2251">
        <v>0</v>
      </c>
      <c r="CJ2251">
        <v>0</v>
      </c>
      <c r="CL2251">
        <v>0</v>
      </c>
      <c r="CM2251">
        <v>0</v>
      </c>
      <c r="CN2251">
        <v>0</v>
      </c>
      <c r="CO2251">
        <v>0</v>
      </c>
      <c r="CP2251">
        <v>0</v>
      </c>
      <c r="CQ2251">
        <v>0</v>
      </c>
      <c r="CR2251">
        <v>0</v>
      </c>
      <c r="CS2251">
        <v>0</v>
      </c>
      <c r="CT2251">
        <v>0</v>
      </c>
      <c r="CU2251">
        <v>0</v>
      </c>
      <c r="CX2251">
        <v>0</v>
      </c>
      <c r="CZ2251">
        <v>0</v>
      </c>
      <c r="DB2251">
        <v>0</v>
      </c>
      <c r="DD2251">
        <v>0</v>
      </c>
      <c r="DF2251">
        <v>0</v>
      </c>
      <c r="DK2251">
        <v>0</v>
      </c>
      <c r="DM2251">
        <v>0</v>
      </c>
      <c r="DX2251">
        <v>0</v>
      </c>
      <c r="EC2251" t="s">
        <v>261</v>
      </c>
      <c r="ED2251" t="s">
        <v>262</v>
      </c>
      <c r="EE2251" t="s">
        <v>263</v>
      </c>
      <c r="EG2251">
        <v>435600</v>
      </c>
      <c r="EH2251">
        <v>10</v>
      </c>
      <c r="EI2251">
        <v>0</v>
      </c>
      <c r="EJ2251">
        <v>0</v>
      </c>
      <c r="EK2251">
        <v>0</v>
      </c>
      <c r="EL2251">
        <v>0</v>
      </c>
      <c r="EU2251" t="s">
        <v>264</v>
      </c>
      <c r="EV2251" t="s">
        <v>538</v>
      </c>
      <c r="EW2251" t="s">
        <v>539</v>
      </c>
      <c r="EX2251" s="1">
        <v>40135</v>
      </c>
      <c r="EY2251" t="s">
        <v>267</v>
      </c>
      <c r="EZ2251" t="str">
        <f t="shared" si="118"/>
        <v>FALSE</v>
      </c>
      <c r="FA2251">
        <v>2022</v>
      </c>
      <c r="FB2251">
        <v>2020</v>
      </c>
      <c r="FC2251">
        <v>400</v>
      </c>
      <c r="FD2251" t="s">
        <v>246</v>
      </c>
      <c r="FE2251" t="s">
        <v>246</v>
      </c>
      <c r="FF2251" t="s">
        <v>246</v>
      </c>
      <c r="FG2251" t="s">
        <v>246</v>
      </c>
      <c r="FH2251" t="s">
        <v>246</v>
      </c>
      <c r="FI2251" t="s">
        <v>246</v>
      </c>
      <c r="FJ2251" t="s">
        <v>246</v>
      </c>
      <c r="FK2251" t="s">
        <v>246</v>
      </c>
      <c r="FL2251" t="s">
        <v>246</v>
      </c>
      <c r="FM2251" t="s">
        <v>246</v>
      </c>
      <c r="FN2251" t="s">
        <v>246</v>
      </c>
      <c r="FO2251" t="s">
        <v>246</v>
      </c>
      <c r="FP2251" t="s">
        <v>246</v>
      </c>
      <c r="FQ2251" s="2">
        <v>1546</v>
      </c>
      <c r="FR2251" s="2">
        <v>0</v>
      </c>
      <c r="FS2251" s="2">
        <v>0</v>
      </c>
      <c r="FT2251">
        <v>0</v>
      </c>
      <c r="FU2251" s="2">
        <v>10308</v>
      </c>
      <c r="FV2251" s="2">
        <v>10308</v>
      </c>
      <c r="FW2251" s="2">
        <v>0</v>
      </c>
      <c r="FX2251">
        <v>0</v>
      </c>
      <c r="FY2251" s="2">
        <v>0</v>
      </c>
      <c r="FZ2251" s="2">
        <v>0</v>
      </c>
      <c r="GA2251" s="2">
        <v>0</v>
      </c>
      <c r="GB2251">
        <v>0</v>
      </c>
      <c r="GC2251" s="2">
        <v>108.9</v>
      </c>
      <c r="GE2251" s="2">
        <v>10308</v>
      </c>
      <c r="GH2251" t="s">
        <v>1306</v>
      </c>
      <c r="GI2251" t="s">
        <v>387</v>
      </c>
      <c r="GK2251" t="s">
        <v>1307</v>
      </c>
      <c r="GL2251" t="s">
        <v>1308</v>
      </c>
      <c r="GM2251" t="s">
        <v>1309</v>
      </c>
      <c r="GR2251" t="str">
        <f>""</f>
        <v/>
      </c>
      <c r="GS2251" t="str">
        <f>""</f>
        <v/>
      </c>
      <c r="GT2251" t="str">
        <f>""</f>
        <v/>
      </c>
      <c r="HF2251" t="str">
        <f>""</f>
        <v/>
      </c>
      <c r="HK2251" t="str">
        <f>""</f>
        <v/>
      </c>
      <c r="HN2251" t="s">
        <v>271</v>
      </c>
      <c r="HP2251" t="str">
        <f>""</f>
        <v/>
      </c>
      <c r="HQ2251" t="str">
        <f>""</f>
        <v/>
      </c>
      <c r="IA2251" t="str">
        <f>""</f>
        <v/>
      </c>
      <c r="IB2251" t="str">
        <f>""</f>
        <v/>
      </c>
      <c r="IC2251" t="str">
        <f>HYPERLINK("https://web.datatree.com/?/property?propertyId=5490637")</f>
        <v>https://web.datatree.com/?/property?propertyId=5490637</v>
      </c>
    </row>
    <row r="2252" spans="1:237" x14ac:dyDescent="0.25">
      <c r="A2252" t="s">
        <v>7246</v>
      </c>
      <c r="D2252" t="s">
        <v>7246</v>
      </c>
      <c r="E2252" t="s">
        <v>240</v>
      </c>
      <c r="F2252">
        <v>57</v>
      </c>
      <c r="K2252" t="s">
        <v>240</v>
      </c>
      <c r="O2252" t="s">
        <v>7247</v>
      </c>
      <c r="P2252" t="s">
        <v>7246</v>
      </c>
      <c r="Q2252" t="s">
        <v>588</v>
      </c>
      <c r="T2252" t="s">
        <v>242</v>
      </c>
      <c r="AE2252" t="s">
        <v>243</v>
      </c>
      <c r="AH2252" t="s">
        <v>244</v>
      </c>
      <c r="AK2252" t="s">
        <v>245</v>
      </c>
      <c r="AM2252">
        <v>892</v>
      </c>
      <c r="AP2252" t="s">
        <v>7248</v>
      </c>
      <c r="AQ2252" t="s">
        <v>302</v>
      </c>
      <c r="AS2252" t="s">
        <v>7249</v>
      </c>
      <c r="AT2252" t="s">
        <v>7249</v>
      </c>
      <c r="AU2252" t="s">
        <v>2206</v>
      </c>
      <c r="AV2252" t="str">
        <f>"84097-2369"</f>
        <v>84097-2369</v>
      </c>
      <c r="AW2252" t="s">
        <v>1030</v>
      </c>
      <c r="AX2252" t="s">
        <v>7250</v>
      </c>
      <c r="AY2252" t="s">
        <v>7251</v>
      </c>
      <c r="AZ2252" t="s">
        <v>254</v>
      </c>
      <c r="BA2252" t="s">
        <v>17488</v>
      </c>
      <c r="BB2252" t="str">
        <f>"317-10-035"</f>
        <v>317-10-035</v>
      </c>
      <c r="BC2252" t="str">
        <f>"31710035"</f>
        <v>31710035</v>
      </c>
      <c r="BD2252" t="str">
        <f>"R31710035"</f>
        <v>R31710035</v>
      </c>
      <c r="BE2252">
        <v>4015</v>
      </c>
      <c r="BJ2252" t="s">
        <v>309</v>
      </c>
      <c r="BK2252" t="s">
        <v>310</v>
      </c>
      <c r="BL2252">
        <v>15</v>
      </c>
      <c r="BN2252">
        <v>35.556281125052301</v>
      </c>
      <c r="BO2252">
        <v>-114.410280285214</v>
      </c>
      <c r="BP2252" t="s">
        <v>311</v>
      </c>
      <c r="BQ2252">
        <v>8</v>
      </c>
      <c r="BW2252" t="s">
        <v>2951</v>
      </c>
      <c r="BX2252" t="s">
        <v>2951</v>
      </c>
      <c r="CA2252" t="str">
        <f>"38|43"</f>
        <v>38|43</v>
      </c>
      <c r="CC2252">
        <v>0</v>
      </c>
      <c r="CD2252">
        <v>0</v>
      </c>
      <c r="CE2252">
        <v>0</v>
      </c>
      <c r="CF2252">
        <v>0</v>
      </c>
      <c r="CI2252">
        <v>0</v>
      </c>
      <c r="CJ2252">
        <v>0</v>
      </c>
      <c r="CL2252">
        <v>0</v>
      </c>
      <c r="CM2252">
        <v>0</v>
      </c>
      <c r="CN2252">
        <v>0</v>
      </c>
      <c r="CO2252">
        <v>0</v>
      </c>
      <c r="CP2252">
        <v>0</v>
      </c>
      <c r="CQ2252">
        <v>0</v>
      </c>
      <c r="CR2252">
        <v>0</v>
      </c>
      <c r="CS2252">
        <v>0</v>
      </c>
      <c r="CT2252">
        <v>0</v>
      </c>
      <c r="CU2252">
        <v>0</v>
      </c>
      <c r="CX2252">
        <v>0</v>
      </c>
      <c r="CZ2252">
        <v>0</v>
      </c>
      <c r="DB2252">
        <v>0</v>
      </c>
      <c r="DD2252">
        <v>0</v>
      </c>
      <c r="DF2252">
        <v>0</v>
      </c>
      <c r="DK2252">
        <v>0</v>
      </c>
      <c r="DM2252">
        <v>0</v>
      </c>
      <c r="DX2252">
        <v>0</v>
      </c>
      <c r="EC2252" t="s">
        <v>261</v>
      </c>
      <c r="ED2252" t="s">
        <v>262</v>
      </c>
      <c r="EE2252" t="s">
        <v>263</v>
      </c>
      <c r="EG2252">
        <v>435600</v>
      </c>
      <c r="EH2252">
        <v>10</v>
      </c>
      <c r="EI2252">
        <v>0</v>
      </c>
      <c r="EJ2252">
        <v>0</v>
      </c>
      <c r="EK2252">
        <v>0</v>
      </c>
      <c r="EL2252">
        <v>0</v>
      </c>
      <c r="EU2252" t="s">
        <v>264</v>
      </c>
      <c r="EV2252" t="s">
        <v>538</v>
      </c>
      <c r="EW2252" t="s">
        <v>539</v>
      </c>
      <c r="EX2252" s="1">
        <v>40135</v>
      </c>
      <c r="EY2252" t="s">
        <v>267</v>
      </c>
      <c r="EZ2252" t="str">
        <f t="shared" si="118"/>
        <v>FALSE</v>
      </c>
      <c r="FA2252">
        <v>2022</v>
      </c>
      <c r="FB2252">
        <v>2020</v>
      </c>
      <c r="FC2252">
        <v>400</v>
      </c>
      <c r="FD2252" t="s">
        <v>246</v>
      </c>
      <c r="FE2252" t="s">
        <v>246</v>
      </c>
      <c r="FF2252" t="s">
        <v>246</v>
      </c>
      <c r="FG2252" t="s">
        <v>246</v>
      </c>
      <c r="FH2252" t="s">
        <v>246</v>
      </c>
      <c r="FI2252" t="s">
        <v>246</v>
      </c>
      <c r="FJ2252" t="s">
        <v>246</v>
      </c>
      <c r="FK2252" t="s">
        <v>246</v>
      </c>
      <c r="FL2252" t="s">
        <v>246</v>
      </c>
      <c r="FM2252" t="s">
        <v>246</v>
      </c>
      <c r="FN2252" t="s">
        <v>246</v>
      </c>
      <c r="FO2252" t="s">
        <v>246</v>
      </c>
      <c r="FP2252" t="s">
        <v>246</v>
      </c>
      <c r="FQ2252" s="2">
        <v>1595</v>
      </c>
      <c r="FR2252" s="2">
        <v>0</v>
      </c>
      <c r="FS2252" s="2">
        <v>0</v>
      </c>
      <c r="FT2252">
        <v>0</v>
      </c>
      <c r="FU2252" s="2">
        <v>10635</v>
      </c>
      <c r="FV2252" s="2">
        <v>10635</v>
      </c>
      <c r="FW2252" s="2">
        <v>0</v>
      </c>
      <c r="FX2252">
        <v>0</v>
      </c>
      <c r="FY2252" s="2">
        <v>0</v>
      </c>
      <c r="FZ2252" s="2">
        <v>0</v>
      </c>
      <c r="GA2252" s="2">
        <v>0</v>
      </c>
      <c r="GB2252">
        <v>0</v>
      </c>
      <c r="GC2252" s="2">
        <v>107.42</v>
      </c>
      <c r="GE2252" s="2">
        <v>10635</v>
      </c>
      <c r="GH2252" t="s">
        <v>315</v>
      </c>
      <c r="GK2252" t="s">
        <v>316</v>
      </c>
      <c r="GL2252" t="s">
        <v>317</v>
      </c>
      <c r="GM2252" t="s">
        <v>318</v>
      </c>
      <c r="GR2252" t="str">
        <f>""</f>
        <v/>
      </c>
      <c r="GS2252" t="str">
        <f>""</f>
        <v/>
      </c>
      <c r="GT2252" t="str">
        <f>""</f>
        <v/>
      </c>
      <c r="HF2252" t="str">
        <f>""</f>
        <v/>
      </c>
      <c r="HK2252" t="str">
        <f>""</f>
        <v/>
      </c>
      <c r="HN2252" t="s">
        <v>271</v>
      </c>
      <c r="HP2252" t="str">
        <f>""</f>
        <v/>
      </c>
      <c r="HQ2252" t="str">
        <f>""</f>
        <v/>
      </c>
      <c r="IA2252" t="str">
        <f>""</f>
        <v/>
      </c>
      <c r="IB2252" t="str">
        <f>""</f>
        <v/>
      </c>
      <c r="IC2252" t="str">
        <f>HYPERLINK("https://web.datatree.com/?/property?propertyId=5459251")</f>
        <v>https://web.datatree.com/?/property?propertyId=5459251</v>
      </c>
    </row>
    <row r="2253" spans="1:237" x14ac:dyDescent="0.25">
      <c r="A2253" t="s">
        <v>17489</v>
      </c>
      <c r="B2253" t="s">
        <v>3067</v>
      </c>
      <c r="C2253" t="s">
        <v>3067</v>
      </c>
      <c r="D2253" t="s">
        <v>17490</v>
      </c>
      <c r="E2253" t="s">
        <v>240</v>
      </c>
      <c r="F2253">
        <v>4</v>
      </c>
      <c r="O2253" t="s">
        <v>17491</v>
      </c>
      <c r="P2253" t="s">
        <v>17489</v>
      </c>
      <c r="T2253" t="s">
        <v>242</v>
      </c>
      <c r="AE2253" t="s">
        <v>243</v>
      </c>
      <c r="AH2253" t="s">
        <v>244</v>
      </c>
      <c r="AK2253" t="s">
        <v>245</v>
      </c>
      <c r="AM2253">
        <v>3064</v>
      </c>
      <c r="AP2253" t="s">
        <v>17492</v>
      </c>
      <c r="AQ2253" t="s">
        <v>248</v>
      </c>
      <c r="AS2253" t="s">
        <v>7210</v>
      </c>
      <c r="AT2253" t="s">
        <v>7210</v>
      </c>
      <c r="AU2253" t="s">
        <v>328</v>
      </c>
      <c r="AV2253" t="str">
        <f>"92626-2709"</f>
        <v>92626-2709</v>
      </c>
      <c r="AW2253" t="s">
        <v>847</v>
      </c>
      <c r="AX2253" t="s">
        <v>17493</v>
      </c>
      <c r="AY2253" t="s">
        <v>17494</v>
      </c>
      <c r="AZ2253" t="s">
        <v>254</v>
      </c>
      <c r="BA2253" t="s">
        <v>17495</v>
      </c>
      <c r="BB2253" t="str">
        <f>"208-25-087"</f>
        <v>208-25-087</v>
      </c>
      <c r="BC2253" t="str">
        <f>"20825087"</f>
        <v>20825087</v>
      </c>
      <c r="BD2253" t="str">
        <f>"R20825087"</f>
        <v>R20825087</v>
      </c>
      <c r="BE2253">
        <v>4015</v>
      </c>
      <c r="BI2253" t="s">
        <v>256</v>
      </c>
      <c r="BJ2253" t="s">
        <v>961</v>
      </c>
      <c r="BK2253" t="s">
        <v>446</v>
      </c>
      <c r="BL2253">
        <v>31</v>
      </c>
      <c r="BN2253">
        <v>34.900894200722298</v>
      </c>
      <c r="BO2253">
        <v>-114.127660834051</v>
      </c>
      <c r="BP2253" t="s">
        <v>17496</v>
      </c>
      <c r="BW2253" t="s">
        <v>17497</v>
      </c>
      <c r="BX2253" t="s">
        <v>17497</v>
      </c>
      <c r="CA2253" t="str">
        <f>"5"</f>
        <v>5</v>
      </c>
      <c r="CB2253">
        <v>1</v>
      </c>
      <c r="CC2253">
        <v>0</v>
      </c>
      <c r="CD2253">
        <v>0</v>
      </c>
      <c r="CE2253">
        <v>0</v>
      </c>
      <c r="CF2253">
        <v>0</v>
      </c>
      <c r="CI2253">
        <v>0</v>
      </c>
      <c r="CJ2253">
        <v>0</v>
      </c>
      <c r="CL2253">
        <v>0</v>
      </c>
      <c r="CM2253">
        <v>0</v>
      </c>
      <c r="CN2253">
        <v>0</v>
      </c>
      <c r="CO2253">
        <v>0</v>
      </c>
      <c r="CP2253">
        <v>0</v>
      </c>
      <c r="CQ2253">
        <v>0</v>
      </c>
      <c r="CR2253">
        <v>0</v>
      </c>
      <c r="CS2253">
        <v>0</v>
      </c>
      <c r="CT2253">
        <v>0</v>
      </c>
      <c r="CU2253">
        <v>0</v>
      </c>
      <c r="CX2253">
        <v>0</v>
      </c>
      <c r="CZ2253">
        <v>0</v>
      </c>
      <c r="DB2253">
        <v>0</v>
      </c>
      <c r="DD2253">
        <v>0</v>
      </c>
      <c r="DF2253">
        <v>0</v>
      </c>
      <c r="DK2253">
        <v>0</v>
      </c>
      <c r="DM2253">
        <v>0</v>
      </c>
      <c r="DX2253">
        <v>0</v>
      </c>
      <c r="EC2253" t="s">
        <v>261</v>
      </c>
      <c r="ED2253" t="s">
        <v>262</v>
      </c>
      <c r="EE2253" t="s">
        <v>263</v>
      </c>
      <c r="EG2253">
        <v>435600</v>
      </c>
      <c r="EH2253">
        <v>10</v>
      </c>
      <c r="EI2253">
        <v>0</v>
      </c>
      <c r="EJ2253">
        <v>0</v>
      </c>
      <c r="EK2253">
        <v>0</v>
      </c>
      <c r="EL2253">
        <v>0</v>
      </c>
      <c r="EU2253" t="s">
        <v>407</v>
      </c>
      <c r="EV2253" t="s">
        <v>13998</v>
      </c>
      <c r="EW2253" t="s">
        <v>13999</v>
      </c>
      <c r="EX2253" s="1">
        <v>42053</v>
      </c>
      <c r="EY2253" t="s">
        <v>267</v>
      </c>
      <c r="EZ2253" t="str">
        <f>"TRUE"</f>
        <v>TRUE</v>
      </c>
      <c r="FA2253">
        <v>2022</v>
      </c>
      <c r="FB2253">
        <v>2020</v>
      </c>
      <c r="FC2253">
        <v>400</v>
      </c>
      <c r="FD2253" t="s">
        <v>246</v>
      </c>
      <c r="FE2253" t="s">
        <v>246</v>
      </c>
      <c r="FF2253" t="s">
        <v>246</v>
      </c>
      <c r="FG2253" t="s">
        <v>246</v>
      </c>
      <c r="FH2253" t="s">
        <v>246</v>
      </c>
      <c r="FI2253" t="s">
        <v>246</v>
      </c>
      <c r="FJ2253" t="s">
        <v>246</v>
      </c>
      <c r="FK2253" t="s">
        <v>246</v>
      </c>
      <c r="FL2253" t="s">
        <v>246</v>
      </c>
      <c r="FM2253" t="s">
        <v>246</v>
      </c>
      <c r="FN2253" t="s">
        <v>246</v>
      </c>
      <c r="FO2253" t="s">
        <v>246</v>
      </c>
      <c r="FP2253" t="s">
        <v>246</v>
      </c>
      <c r="FQ2253" s="2">
        <v>1145</v>
      </c>
      <c r="FR2253" s="2">
        <v>0</v>
      </c>
      <c r="FS2253" s="2">
        <v>0</v>
      </c>
      <c r="FT2253">
        <v>0</v>
      </c>
      <c r="FU2253" s="2">
        <v>7633</v>
      </c>
      <c r="FV2253" s="2">
        <v>7633</v>
      </c>
      <c r="FW2253" s="2">
        <v>0</v>
      </c>
      <c r="FX2253">
        <v>0</v>
      </c>
      <c r="FY2253" s="2">
        <v>0</v>
      </c>
      <c r="FZ2253" s="2">
        <v>0</v>
      </c>
      <c r="GA2253" s="2">
        <v>0</v>
      </c>
      <c r="GB2253">
        <v>0</v>
      </c>
      <c r="GC2253" s="2">
        <v>80.900000000000006</v>
      </c>
      <c r="GE2253" s="2">
        <v>7633</v>
      </c>
      <c r="GH2253" t="s">
        <v>315</v>
      </c>
      <c r="GK2253" t="s">
        <v>3919</v>
      </c>
      <c r="GL2253" t="s">
        <v>3920</v>
      </c>
      <c r="GM2253" t="s">
        <v>318</v>
      </c>
      <c r="GN2253" s="1">
        <v>38498</v>
      </c>
      <c r="GO2253" s="1">
        <v>38505</v>
      </c>
      <c r="GP2253" s="2">
        <v>900</v>
      </c>
      <c r="GQ2253" t="s">
        <v>567</v>
      </c>
      <c r="GR2253" t="str">
        <f>"                    "</f>
        <v xml:space="preserve">                    </v>
      </c>
      <c r="GS2253" t="str">
        <f>"5635.926"</f>
        <v>5635.926</v>
      </c>
      <c r="GT2253" t="str">
        <f>""</f>
        <v/>
      </c>
      <c r="HF2253" t="str">
        <f>""</f>
        <v/>
      </c>
      <c r="HK2253" t="str">
        <f>""</f>
        <v/>
      </c>
      <c r="HN2253" t="s">
        <v>271</v>
      </c>
      <c r="HP2253" t="str">
        <f>""</f>
        <v/>
      </c>
      <c r="HQ2253" t="str">
        <f>""</f>
        <v/>
      </c>
      <c r="IA2253" t="str">
        <f>""</f>
        <v/>
      </c>
      <c r="IB2253" t="str">
        <f>""</f>
        <v/>
      </c>
      <c r="IC2253" t="str">
        <f>HYPERLINK("https://web.datatree.com/?/property?propertyId=5518812")</f>
        <v>https://web.datatree.com/?/property?propertyId=5518812</v>
      </c>
    </row>
    <row r="2254" spans="1:237" x14ac:dyDescent="0.25">
      <c r="A2254" t="s">
        <v>17498</v>
      </c>
      <c r="B2254" t="s">
        <v>8942</v>
      </c>
      <c r="C2254" t="s">
        <v>8942</v>
      </c>
      <c r="D2254" t="s">
        <v>17499</v>
      </c>
      <c r="E2254" t="s">
        <v>240</v>
      </c>
      <c r="F2254">
        <v>2</v>
      </c>
      <c r="O2254" t="s">
        <v>17500</v>
      </c>
      <c r="P2254" t="s">
        <v>17498</v>
      </c>
      <c r="Q2254" t="s">
        <v>829</v>
      </c>
      <c r="T2254" t="s">
        <v>242</v>
      </c>
      <c r="AE2254" t="s">
        <v>243</v>
      </c>
      <c r="AH2254" t="s">
        <v>244</v>
      </c>
      <c r="AK2254" t="s">
        <v>245</v>
      </c>
      <c r="AL2254" t="s">
        <v>589</v>
      </c>
      <c r="AM2254">
        <v>6597</v>
      </c>
      <c r="AP2254" t="s">
        <v>17501</v>
      </c>
      <c r="AQ2254" t="s">
        <v>1016</v>
      </c>
      <c r="AS2254" t="s">
        <v>1314</v>
      </c>
      <c r="AT2254" t="s">
        <v>1314</v>
      </c>
      <c r="AU2254" t="s">
        <v>243</v>
      </c>
      <c r="AV2254" t="str">
        <f>"85132-5680"</f>
        <v>85132-5680</v>
      </c>
      <c r="AW2254" t="s">
        <v>17502</v>
      </c>
      <c r="AX2254" t="s">
        <v>17503</v>
      </c>
      <c r="AY2254" t="s">
        <v>17504</v>
      </c>
      <c r="AZ2254" t="s">
        <v>254</v>
      </c>
      <c r="BA2254" t="s">
        <v>17505</v>
      </c>
      <c r="BB2254" t="str">
        <f>"351-05-067"</f>
        <v>351-05-067</v>
      </c>
      <c r="BC2254" t="str">
        <f>"35105067"</f>
        <v>35105067</v>
      </c>
      <c r="BD2254" t="str">
        <f>"R35105067"</f>
        <v>R35105067</v>
      </c>
      <c r="BE2254">
        <v>4015</v>
      </c>
      <c r="BJ2254" t="s">
        <v>333</v>
      </c>
      <c r="BK2254" t="s">
        <v>310</v>
      </c>
      <c r="BL2254">
        <v>3</v>
      </c>
      <c r="BN2254">
        <v>35.4917788318145</v>
      </c>
      <c r="BO2254">
        <v>-114.396343931933</v>
      </c>
      <c r="BP2254" t="s">
        <v>334</v>
      </c>
      <c r="BQ2254">
        <v>6</v>
      </c>
      <c r="BW2254" t="s">
        <v>3737</v>
      </c>
      <c r="BX2254" t="s">
        <v>3737</v>
      </c>
      <c r="CA2254" t="str">
        <f>"112|1"</f>
        <v>112|1</v>
      </c>
      <c r="CC2254">
        <v>0</v>
      </c>
      <c r="CD2254">
        <v>0</v>
      </c>
      <c r="CE2254">
        <v>0</v>
      </c>
      <c r="CF2254">
        <v>0</v>
      </c>
      <c r="CI2254">
        <v>0</v>
      </c>
      <c r="CJ2254">
        <v>0</v>
      </c>
      <c r="CL2254">
        <v>0</v>
      </c>
      <c r="CM2254">
        <v>0</v>
      </c>
      <c r="CN2254">
        <v>0</v>
      </c>
      <c r="CO2254">
        <v>0</v>
      </c>
      <c r="CP2254">
        <v>0</v>
      </c>
      <c r="CQ2254">
        <v>0</v>
      </c>
      <c r="CR2254">
        <v>0</v>
      </c>
      <c r="CS2254">
        <v>0</v>
      </c>
      <c r="CT2254">
        <v>0</v>
      </c>
      <c r="CU2254">
        <v>0</v>
      </c>
      <c r="CX2254">
        <v>0</v>
      </c>
      <c r="CZ2254">
        <v>0</v>
      </c>
      <c r="DB2254">
        <v>0</v>
      </c>
      <c r="DD2254">
        <v>0</v>
      </c>
      <c r="DF2254">
        <v>0</v>
      </c>
      <c r="DK2254">
        <v>0</v>
      </c>
      <c r="DM2254">
        <v>0</v>
      </c>
      <c r="DX2254">
        <v>0</v>
      </c>
      <c r="EC2254" t="s">
        <v>336</v>
      </c>
      <c r="ED2254" t="s">
        <v>337</v>
      </c>
      <c r="EE2254" t="s">
        <v>338</v>
      </c>
      <c r="EG2254">
        <v>435600</v>
      </c>
      <c r="EH2254">
        <v>10</v>
      </c>
      <c r="EI2254">
        <v>0</v>
      </c>
      <c r="EJ2254">
        <v>0</v>
      </c>
      <c r="EK2254">
        <v>0</v>
      </c>
      <c r="EL2254">
        <v>0</v>
      </c>
      <c r="EU2254" t="s">
        <v>264</v>
      </c>
      <c r="EV2254" t="s">
        <v>339</v>
      </c>
      <c r="EW2254" t="s">
        <v>340</v>
      </c>
      <c r="EX2254" s="1">
        <v>40135</v>
      </c>
      <c r="EY2254" t="s">
        <v>267</v>
      </c>
      <c r="EZ2254" t="str">
        <f>"FALSE"</f>
        <v>FALSE</v>
      </c>
      <c r="FA2254">
        <v>2022</v>
      </c>
      <c r="FB2254">
        <v>2020</v>
      </c>
      <c r="FC2254">
        <v>400</v>
      </c>
      <c r="FD2254" t="s">
        <v>246</v>
      </c>
      <c r="FE2254" t="s">
        <v>246</v>
      </c>
      <c r="FF2254" t="s">
        <v>246</v>
      </c>
      <c r="FG2254" t="s">
        <v>246</v>
      </c>
      <c r="FH2254" t="s">
        <v>246</v>
      </c>
      <c r="FI2254" t="s">
        <v>246</v>
      </c>
      <c r="FJ2254" t="s">
        <v>246</v>
      </c>
      <c r="FK2254" t="s">
        <v>246</v>
      </c>
      <c r="FL2254" t="s">
        <v>246</v>
      </c>
      <c r="FM2254" t="s">
        <v>246</v>
      </c>
      <c r="FN2254" t="s">
        <v>246</v>
      </c>
      <c r="FO2254" t="s">
        <v>246</v>
      </c>
      <c r="FP2254" t="s">
        <v>246</v>
      </c>
      <c r="FQ2254" s="2">
        <v>2520</v>
      </c>
      <c r="FR2254" s="2">
        <v>0</v>
      </c>
      <c r="FS2254" s="2">
        <v>0</v>
      </c>
      <c r="FT2254">
        <v>0</v>
      </c>
      <c r="FU2254" s="2">
        <v>16800</v>
      </c>
      <c r="FV2254" s="2">
        <v>16800</v>
      </c>
      <c r="FW2254" s="2">
        <v>0</v>
      </c>
      <c r="FX2254">
        <v>0</v>
      </c>
      <c r="FY2254" s="2">
        <v>0</v>
      </c>
      <c r="FZ2254" s="2">
        <v>0</v>
      </c>
      <c r="GA2254" s="2">
        <v>0</v>
      </c>
      <c r="GB2254">
        <v>0</v>
      </c>
      <c r="GC2254" s="2">
        <v>144.66</v>
      </c>
      <c r="GE2254" s="2">
        <v>16800</v>
      </c>
      <c r="GH2254" t="s">
        <v>315</v>
      </c>
      <c r="GK2254" t="s">
        <v>316</v>
      </c>
      <c r="GL2254" t="s">
        <v>317</v>
      </c>
      <c r="GM2254" t="s">
        <v>318</v>
      </c>
      <c r="GN2254" s="1">
        <v>42989</v>
      </c>
      <c r="GO2254" s="1">
        <v>43031</v>
      </c>
      <c r="GQ2254" t="s">
        <v>553</v>
      </c>
      <c r="GR2254" t="str">
        <f>""</f>
        <v/>
      </c>
      <c r="GS2254" t="str">
        <f>"2017.50986"</f>
        <v>2017.50986</v>
      </c>
      <c r="GT2254" t="str">
        <f>""</f>
        <v/>
      </c>
      <c r="HF2254" t="str">
        <f>""</f>
        <v/>
      </c>
      <c r="HK2254" t="str">
        <f>""</f>
        <v/>
      </c>
      <c r="HN2254" t="s">
        <v>271</v>
      </c>
      <c r="HP2254" t="str">
        <f>""</f>
        <v/>
      </c>
      <c r="HQ2254" t="str">
        <f>""</f>
        <v/>
      </c>
      <c r="IA2254" t="str">
        <f>""</f>
        <v/>
      </c>
      <c r="IB2254" t="str">
        <f>""</f>
        <v/>
      </c>
      <c r="IC2254" t="str">
        <f>HYPERLINK("https://web.datatree.com/?/property?propertyId=5492806")</f>
        <v>https://web.datatree.com/?/property?propertyId=5492806</v>
      </c>
    </row>
    <row r="2255" spans="1:237" x14ac:dyDescent="0.25">
      <c r="A2255" t="s">
        <v>17506</v>
      </c>
      <c r="B2255" t="s">
        <v>853</v>
      </c>
      <c r="C2255" t="s">
        <v>853</v>
      </c>
      <c r="D2255" t="s">
        <v>9551</v>
      </c>
      <c r="E2255" t="s">
        <v>240</v>
      </c>
      <c r="F2255">
        <v>1</v>
      </c>
      <c r="G2255" t="s">
        <v>17507</v>
      </c>
      <c r="H2255" t="s">
        <v>9051</v>
      </c>
      <c r="I2255" t="s">
        <v>3067</v>
      </c>
      <c r="J2255" t="s">
        <v>9551</v>
      </c>
      <c r="K2255" t="s">
        <v>240</v>
      </c>
      <c r="L2255">
        <v>1</v>
      </c>
      <c r="O2255" t="s">
        <v>17508</v>
      </c>
      <c r="P2255" t="s">
        <v>17509</v>
      </c>
      <c r="Q2255" t="s">
        <v>1421</v>
      </c>
      <c r="T2255" t="s">
        <v>242</v>
      </c>
      <c r="AE2255" t="s">
        <v>243</v>
      </c>
      <c r="AH2255" t="s">
        <v>244</v>
      </c>
      <c r="AK2255" t="s">
        <v>245</v>
      </c>
      <c r="AM2255">
        <v>168</v>
      </c>
      <c r="AP2255" t="s">
        <v>17510</v>
      </c>
      <c r="AQ2255" t="s">
        <v>491</v>
      </c>
      <c r="AS2255" t="s">
        <v>17511</v>
      </c>
      <c r="AU2255" t="s">
        <v>2193</v>
      </c>
      <c r="AV2255" t="str">
        <f>"13420"</f>
        <v>13420</v>
      </c>
      <c r="AX2255" t="s">
        <v>17512</v>
      </c>
      <c r="AY2255" t="s">
        <v>17513</v>
      </c>
      <c r="AZ2255" t="s">
        <v>254</v>
      </c>
      <c r="BA2255" t="s">
        <v>17514</v>
      </c>
      <c r="BB2255" t="str">
        <f>"336-12-015"</f>
        <v>336-12-015</v>
      </c>
      <c r="BC2255" t="str">
        <f>"33612015"</f>
        <v>33612015</v>
      </c>
      <c r="BD2255" t="str">
        <f>"R33612015"</f>
        <v>R33612015</v>
      </c>
      <c r="BE2255">
        <v>4015</v>
      </c>
      <c r="BJ2255" t="s">
        <v>925</v>
      </c>
      <c r="BK2255" t="s">
        <v>446</v>
      </c>
      <c r="BL2255">
        <v>3</v>
      </c>
      <c r="BN2255">
        <v>35.929916849990803</v>
      </c>
      <c r="BO2255">
        <v>-114.094034570476</v>
      </c>
      <c r="BW2255" t="s">
        <v>2210</v>
      </c>
      <c r="BX2255" t="s">
        <v>2210</v>
      </c>
      <c r="CA2255" t="str">
        <f>""</f>
        <v/>
      </c>
      <c r="CC2255">
        <v>0</v>
      </c>
      <c r="CD2255">
        <v>0</v>
      </c>
      <c r="CE2255">
        <v>0</v>
      </c>
      <c r="CF2255">
        <v>0</v>
      </c>
      <c r="CI2255">
        <v>0</v>
      </c>
      <c r="CJ2255">
        <v>0</v>
      </c>
      <c r="CL2255">
        <v>0</v>
      </c>
      <c r="CM2255">
        <v>0</v>
      </c>
      <c r="CN2255">
        <v>0</v>
      </c>
      <c r="CO2255">
        <v>0</v>
      </c>
      <c r="CP2255">
        <v>0</v>
      </c>
      <c r="CQ2255">
        <v>0</v>
      </c>
      <c r="CR2255">
        <v>0</v>
      </c>
      <c r="CS2255">
        <v>0</v>
      </c>
      <c r="CT2255">
        <v>0</v>
      </c>
      <c r="CU2255">
        <v>0</v>
      </c>
      <c r="CX2255">
        <v>0</v>
      </c>
      <c r="CZ2255">
        <v>0</v>
      </c>
      <c r="DB2255">
        <v>0</v>
      </c>
      <c r="DD2255">
        <v>0</v>
      </c>
      <c r="DF2255">
        <v>0</v>
      </c>
      <c r="DK2255">
        <v>0</v>
      </c>
      <c r="DM2255">
        <v>0</v>
      </c>
      <c r="DX2255">
        <v>0</v>
      </c>
      <c r="EC2255" t="s">
        <v>261</v>
      </c>
      <c r="ED2255" t="s">
        <v>262</v>
      </c>
      <c r="EE2255" t="s">
        <v>263</v>
      </c>
      <c r="EG2255">
        <v>435600</v>
      </c>
      <c r="EH2255">
        <v>10</v>
      </c>
      <c r="EI2255">
        <v>0</v>
      </c>
      <c r="EJ2255">
        <v>0</v>
      </c>
      <c r="EK2255">
        <v>0</v>
      </c>
      <c r="EL2255">
        <v>0</v>
      </c>
      <c r="EU2255" t="s">
        <v>264</v>
      </c>
      <c r="EV2255" t="s">
        <v>2211</v>
      </c>
      <c r="EW2255" t="s">
        <v>2212</v>
      </c>
      <c r="EX2255" s="1">
        <v>40135</v>
      </c>
      <c r="EY2255" t="s">
        <v>267</v>
      </c>
      <c r="EZ2255" t="str">
        <f>"FALSE"</f>
        <v>FALSE</v>
      </c>
      <c r="FA2255">
        <v>2022</v>
      </c>
      <c r="FB2255">
        <v>2020</v>
      </c>
      <c r="FC2255">
        <v>400</v>
      </c>
      <c r="FD2255" t="s">
        <v>246</v>
      </c>
      <c r="FE2255" t="s">
        <v>246</v>
      </c>
      <c r="FF2255" t="s">
        <v>246</v>
      </c>
      <c r="FG2255" t="s">
        <v>246</v>
      </c>
      <c r="FH2255" t="s">
        <v>246</v>
      </c>
      <c r="FI2255" t="s">
        <v>246</v>
      </c>
      <c r="FJ2255" t="s">
        <v>246</v>
      </c>
      <c r="FK2255" t="s">
        <v>246</v>
      </c>
      <c r="FL2255" t="s">
        <v>246</v>
      </c>
      <c r="FM2255" t="s">
        <v>246</v>
      </c>
      <c r="FN2255" t="s">
        <v>246</v>
      </c>
      <c r="FO2255" t="s">
        <v>246</v>
      </c>
      <c r="FP2255" t="s">
        <v>246</v>
      </c>
      <c r="FQ2255" s="2">
        <v>1082</v>
      </c>
      <c r="FR2255" s="2">
        <v>0</v>
      </c>
      <c r="FS2255" s="2">
        <v>0</v>
      </c>
      <c r="FT2255">
        <v>0</v>
      </c>
      <c r="FU2255" s="2">
        <v>7214</v>
      </c>
      <c r="FV2255" s="2">
        <v>7214</v>
      </c>
      <c r="FW2255" s="2">
        <v>0</v>
      </c>
      <c r="FX2255">
        <v>0</v>
      </c>
      <c r="FY2255" s="2">
        <v>0</v>
      </c>
      <c r="FZ2255" s="2">
        <v>0</v>
      </c>
      <c r="GA2255" s="2">
        <v>0</v>
      </c>
      <c r="GB2255">
        <v>0</v>
      </c>
      <c r="GC2255" s="2">
        <v>50.92</v>
      </c>
      <c r="GE2255" s="2">
        <v>7214</v>
      </c>
      <c r="GF2255">
        <v>18</v>
      </c>
      <c r="GH2255" t="s">
        <v>315</v>
      </c>
      <c r="GK2255" t="s">
        <v>316</v>
      </c>
      <c r="GL2255" t="s">
        <v>317</v>
      </c>
      <c r="GM2255" t="s">
        <v>318</v>
      </c>
      <c r="GN2255" s="1">
        <v>43376</v>
      </c>
      <c r="GO2255" s="1">
        <v>43390</v>
      </c>
      <c r="GQ2255" t="s">
        <v>412</v>
      </c>
      <c r="GR2255" t="str">
        <f>""</f>
        <v/>
      </c>
      <c r="GS2255" t="str">
        <f>"2018.51933"</f>
        <v>2018.51933</v>
      </c>
      <c r="GT2255" t="str">
        <f>""</f>
        <v/>
      </c>
      <c r="HF2255" t="str">
        <f>""</f>
        <v/>
      </c>
      <c r="HK2255" t="str">
        <f>""</f>
        <v/>
      </c>
      <c r="HN2255" t="s">
        <v>271</v>
      </c>
      <c r="HP2255" t="str">
        <f>""</f>
        <v/>
      </c>
      <c r="HQ2255" t="str">
        <f>""</f>
        <v/>
      </c>
      <c r="IA2255" t="str">
        <f>""</f>
        <v/>
      </c>
      <c r="IB2255" t="str">
        <f>""</f>
        <v/>
      </c>
      <c r="IC2255" t="str">
        <f>HYPERLINK("https://web.datatree.com/?/property?propertyId=5482212")</f>
        <v>https://web.datatree.com/?/property?propertyId=5482212</v>
      </c>
    </row>
    <row r="2256" spans="1:237" x14ac:dyDescent="0.25">
      <c r="A2256" t="s">
        <v>17515</v>
      </c>
      <c r="B2256" t="s">
        <v>841</v>
      </c>
      <c r="C2256" t="s">
        <v>841</v>
      </c>
      <c r="D2256" t="s">
        <v>17516</v>
      </c>
      <c r="E2256" t="s">
        <v>240</v>
      </c>
      <c r="F2256">
        <v>2</v>
      </c>
      <c r="G2256" t="s">
        <v>17517</v>
      </c>
      <c r="H2256" t="s">
        <v>6052</v>
      </c>
      <c r="I2256" t="s">
        <v>6052</v>
      </c>
      <c r="J2256" t="s">
        <v>17516</v>
      </c>
      <c r="K2256" t="s">
        <v>240</v>
      </c>
      <c r="L2256">
        <v>2</v>
      </c>
      <c r="O2256" t="s">
        <v>17518</v>
      </c>
      <c r="P2256" t="s">
        <v>17519</v>
      </c>
      <c r="R2256" t="s">
        <v>300</v>
      </c>
      <c r="T2256" t="s">
        <v>242</v>
      </c>
      <c r="AE2256" t="s">
        <v>243</v>
      </c>
      <c r="AH2256" t="s">
        <v>244</v>
      </c>
      <c r="AK2256" t="s">
        <v>245</v>
      </c>
      <c r="AL2256" t="s">
        <v>396</v>
      </c>
      <c r="AM2256">
        <v>1801</v>
      </c>
      <c r="AP2256" t="s">
        <v>9722</v>
      </c>
      <c r="AQ2256" t="s">
        <v>302</v>
      </c>
      <c r="AS2256" t="s">
        <v>591</v>
      </c>
      <c r="AT2256" t="s">
        <v>591</v>
      </c>
      <c r="AU2256" t="s">
        <v>243</v>
      </c>
      <c r="AV2256" t="str">
        <f>"85022-5709"</f>
        <v>85022-5709</v>
      </c>
      <c r="AW2256" t="s">
        <v>1329</v>
      </c>
      <c r="AX2256" t="s">
        <v>17520</v>
      </c>
      <c r="AY2256" t="s">
        <v>17521</v>
      </c>
      <c r="AZ2256" t="s">
        <v>254</v>
      </c>
      <c r="BA2256" t="s">
        <v>17522</v>
      </c>
      <c r="BB2256" t="str">
        <f>"340-22-088"</f>
        <v>340-22-088</v>
      </c>
      <c r="BC2256" t="str">
        <f>"34022088"</f>
        <v>34022088</v>
      </c>
      <c r="BD2256" t="str">
        <f>"R34022088"</f>
        <v>R34022088</v>
      </c>
      <c r="BE2256">
        <v>4015</v>
      </c>
      <c r="BJ2256" t="s">
        <v>333</v>
      </c>
      <c r="BK2256" t="s">
        <v>499</v>
      </c>
      <c r="BL2256">
        <v>29</v>
      </c>
      <c r="BN2256">
        <v>35.436192329251199</v>
      </c>
      <c r="BO2256">
        <v>-114.33522477896101</v>
      </c>
      <c r="BP2256" t="s">
        <v>1339</v>
      </c>
      <c r="BQ2256">
        <v>12</v>
      </c>
      <c r="BW2256" t="s">
        <v>3282</v>
      </c>
      <c r="BX2256" t="s">
        <v>3282</v>
      </c>
      <c r="CA2256" t="str">
        <f>"101|1"</f>
        <v>101|1</v>
      </c>
      <c r="CC2256">
        <v>0</v>
      </c>
      <c r="CD2256">
        <v>0</v>
      </c>
      <c r="CE2256">
        <v>0</v>
      </c>
      <c r="CF2256">
        <v>0</v>
      </c>
      <c r="CI2256">
        <v>0</v>
      </c>
      <c r="CJ2256">
        <v>0</v>
      </c>
      <c r="CL2256">
        <v>0</v>
      </c>
      <c r="CM2256">
        <v>0</v>
      </c>
      <c r="CN2256">
        <v>0</v>
      </c>
      <c r="CO2256">
        <v>0</v>
      </c>
      <c r="CP2256">
        <v>0</v>
      </c>
      <c r="CQ2256">
        <v>0</v>
      </c>
      <c r="CR2256">
        <v>0</v>
      </c>
      <c r="CS2256">
        <v>0</v>
      </c>
      <c r="CT2256">
        <v>0</v>
      </c>
      <c r="CU2256">
        <v>0</v>
      </c>
      <c r="CX2256">
        <v>0</v>
      </c>
      <c r="CZ2256">
        <v>0</v>
      </c>
      <c r="DB2256">
        <v>0</v>
      </c>
      <c r="DD2256">
        <v>0</v>
      </c>
      <c r="DF2256">
        <v>0</v>
      </c>
      <c r="DK2256">
        <v>0</v>
      </c>
      <c r="DM2256">
        <v>0</v>
      </c>
      <c r="DX2256">
        <v>0</v>
      </c>
      <c r="EC2256" t="s">
        <v>261</v>
      </c>
      <c r="ED2256" t="s">
        <v>262</v>
      </c>
      <c r="EE2256" t="s">
        <v>263</v>
      </c>
      <c r="EG2256">
        <v>435600</v>
      </c>
      <c r="EH2256">
        <v>10</v>
      </c>
      <c r="EI2256">
        <v>0</v>
      </c>
      <c r="EJ2256">
        <v>0</v>
      </c>
      <c r="EK2256">
        <v>0</v>
      </c>
      <c r="EL2256">
        <v>0</v>
      </c>
      <c r="EU2256" t="s">
        <v>407</v>
      </c>
      <c r="EV2256" t="s">
        <v>1341</v>
      </c>
      <c r="EW2256" t="s">
        <v>1342</v>
      </c>
      <c r="EX2256" s="1">
        <v>40135</v>
      </c>
      <c r="EY2256" t="s">
        <v>267</v>
      </c>
      <c r="EZ2256" t="str">
        <f>"TRUE"</f>
        <v>TRUE</v>
      </c>
      <c r="FA2256">
        <v>2022</v>
      </c>
      <c r="FB2256">
        <v>2020</v>
      </c>
      <c r="FC2256">
        <v>400</v>
      </c>
      <c r="FD2256" t="s">
        <v>246</v>
      </c>
      <c r="FE2256" t="s">
        <v>246</v>
      </c>
      <c r="FF2256" t="s">
        <v>246</v>
      </c>
      <c r="FG2256" t="s">
        <v>246</v>
      </c>
      <c r="FH2256" t="s">
        <v>246</v>
      </c>
      <c r="FI2256" t="s">
        <v>246</v>
      </c>
      <c r="FJ2256" t="s">
        <v>246</v>
      </c>
      <c r="FK2256" t="s">
        <v>246</v>
      </c>
      <c r="FL2256" t="s">
        <v>246</v>
      </c>
      <c r="FM2256" t="s">
        <v>246</v>
      </c>
      <c r="FN2256" t="s">
        <v>246</v>
      </c>
      <c r="FO2256" t="s">
        <v>246</v>
      </c>
      <c r="FP2256" t="s">
        <v>246</v>
      </c>
      <c r="FQ2256" s="2">
        <v>333</v>
      </c>
      <c r="FR2256" s="2">
        <v>0</v>
      </c>
      <c r="FS2256" s="2">
        <v>0</v>
      </c>
      <c r="FT2256">
        <v>0</v>
      </c>
      <c r="FU2256" s="2">
        <v>2221</v>
      </c>
      <c r="FV2256" s="2">
        <v>2221</v>
      </c>
      <c r="FW2256" s="2">
        <v>0</v>
      </c>
      <c r="FX2256">
        <v>0</v>
      </c>
      <c r="FY2256" s="2">
        <v>0</v>
      </c>
      <c r="FZ2256" s="2">
        <v>0</v>
      </c>
      <c r="GA2256" s="2">
        <v>0</v>
      </c>
      <c r="GB2256">
        <v>0</v>
      </c>
      <c r="GC2256" s="2">
        <v>48.18</v>
      </c>
      <c r="GE2256" s="2">
        <v>2221</v>
      </c>
      <c r="GH2256" t="s">
        <v>315</v>
      </c>
      <c r="GK2256" t="s">
        <v>316</v>
      </c>
      <c r="GL2256" t="s">
        <v>317</v>
      </c>
      <c r="GM2256" t="s">
        <v>318</v>
      </c>
      <c r="GR2256" t="str">
        <f>""</f>
        <v/>
      </c>
      <c r="GS2256" t="str">
        <f>""</f>
        <v/>
      </c>
      <c r="GT2256" t="str">
        <f>""</f>
        <v/>
      </c>
      <c r="HF2256" t="str">
        <f>""</f>
        <v/>
      </c>
      <c r="HK2256" t="str">
        <f>""</f>
        <v/>
      </c>
      <c r="HN2256" t="s">
        <v>271</v>
      </c>
      <c r="HP2256" t="str">
        <f>""</f>
        <v/>
      </c>
      <c r="HQ2256" t="str">
        <f>""</f>
        <v/>
      </c>
      <c r="IA2256" t="str">
        <f>""</f>
        <v/>
      </c>
      <c r="IB2256" t="str">
        <f>""</f>
        <v/>
      </c>
      <c r="IC2256" t="str">
        <f>HYPERLINK("https://web.datatree.com/?/property?propertyId=5518982")</f>
        <v>https://web.datatree.com/?/property?propertyId=5518982</v>
      </c>
    </row>
    <row r="2257" spans="1:237" x14ac:dyDescent="0.25">
      <c r="A2257" t="s">
        <v>17523</v>
      </c>
      <c r="B2257" t="s">
        <v>17524</v>
      </c>
      <c r="C2257" t="s">
        <v>17524</v>
      </c>
      <c r="D2257" t="s">
        <v>17525</v>
      </c>
      <c r="E2257" t="s">
        <v>240</v>
      </c>
      <c r="F2257">
        <v>2</v>
      </c>
      <c r="G2257" t="s">
        <v>17526</v>
      </c>
      <c r="H2257" t="s">
        <v>17527</v>
      </c>
      <c r="I2257" t="s">
        <v>17527</v>
      </c>
      <c r="J2257" t="s">
        <v>17525</v>
      </c>
      <c r="K2257" t="s">
        <v>240</v>
      </c>
      <c r="L2257">
        <v>1</v>
      </c>
      <c r="O2257" t="s">
        <v>17528</v>
      </c>
      <c r="P2257" t="s">
        <v>17529</v>
      </c>
      <c r="Q2257" t="s">
        <v>1421</v>
      </c>
      <c r="S2257" t="s">
        <v>14653</v>
      </c>
      <c r="T2257" t="s">
        <v>242</v>
      </c>
      <c r="AE2257" t="s">
        <v>243</v>
      </c>
      <c r="AH2257" t="s">
        <v>244</v>
      </c>
      <c r="AK2257" t="s">
        <v>245</v>
      </c>
      <c r="AM2257">
        <v>10607</v>
      </c>
      <c r="AP2257" t="s">
        <v>17530</v>
      </c>
      <c r="AQ2257" t="s">
        <v>248</v>
      </c>
      <c r="AS2257" t="s">
        <v>11276</v>
      </c>
      <c r="AT2257" t="s">
        <v>691</v>
      </c>
      <c r="AU2257" t="s">
        <v>328</v>
      </c>
      <c r="AV2257" t="str">
        <f>"91042-1512"</f>
        <v>91042-1512</v>
      </c>
      <c r="AW2257" t="s">
        <v>1363</v>
      </c>
      <c r="AX2257" t="s">
        <v>17531</v>
      </c>
      <c r="AY2257" t="s">
        <v>17532</v>
      </c>
      <c r="AZ2257" t="s">
        <v>254</v>
      </c>
      <c r="BA2257" t="s">
        <v>17533</v>
      </c>
      <c r="BB2257" t="str">
        <f>"340-20-061B"</f>
        <v>340-20-061B</v>
      </c>
      <c r="BC2257" t="str">
        <f>"34020061B"</f>
        <v>34020061B</v>
      </c>
      <c r="BD2257" t="str">
        <f>"R34020061B"</f>
        <v>R34020061B</v>
      </c>
      <c r="BE2257">
        <v>4015</v>
      </c>
      <c r="BJ2257" t="s">
        <v>333</v>
      </c>
      <c r="BK2257" t="s">
        <v>499</v>
      </c>
      <c r="BL2257">
        <v>21</v>
      </c>
      <c r="BN2257">
        <v>35.454317213645602</v>
      </c>
      <c r="BO2257">
        <v>-114.319725429618</v>
      </c>
      <c r="BP2257" t="s">
        <v>1339</v>
      </c>
      <c r="BQ2257">
        <v>12</v>
      </c>
      <c r="BW2257" t="s">
        <v>3246</v>
      </c>
      <c r="BX2257" t="s">
        <v>3246</v>
      </c>
      <c r="CA2257" t="str">
        <f>"70|75"</f>
        <v>70|75</v>
      </c>
      <c r="CC2257">
        <v>0</v>
      </c>
      <c r="CD2257">
        <v>0</v>
      </c>
      <c r="CE2257">
        <v>0</v>
      </c>
      <c r="CF2257">
        <v>0</v>
      </c>
      <c r="CI2257">
        <v>0</v>
      </c>
      <c r="CJ2257">
        <v>0</v>
      </c>
      <c r="CL2257">
        <v>0</v>
      </c>
      <c r="CM2257">
        <v>0</v>
      </c>
      <c r="CN2257">
        <v>0</v>
      </c>
      <c r="CO2257">
        <v>0</v>
      </c>
      <c r="CP2257">
        <v>0</v>
      </c>
      <c r="CQ2257">
        <v>0</v>
      </c>
      <c r="CR2257">
        <v>0</v>
      </c>
      <c r="CS2257">
        <v>0</v>
      </c>
      <c r="CT2257">
        <v>0</v>
      </c>
      <c r="CU2257">
        <v>0</v>
      </c>
      <c r="CX2257">
        <v>0</v>
      </c>
      <c r="CZ2257">
        <v>0</v>
      </c>
      <c r="DB2257">
        <v>0</v>
      </c>
      <c r="DD2257">
        <v>0</v>
      </c>
      <c r="DF2257">
        <v>0</v>
      </c>
      <c r="DK2257">
        <v>0</v>
      </c>
      <c r="DM2257">
        <v>0</v>
      </c>
      <c r="DX2257">
        <v>0</v>
      </c>
      <c r="EC2257" t="s">
        <v>336</v>
      </c>
      <c r="ED2257" t="s">
        <v>337</v>
      </c>
      <c r="EE2257" t="s">
        <v>338</v>
      </c>
      <c r="EG2257">
        <v>435600</v>
      </c>
      <c r="EH2257">
        <v>10</v>
      </c>
      <c r="EI2257">
        <v>0</v>
      </c>
      <c r="EJ2257">
        <v>0</v>
      </c>
      <c r="EK2257">
        <v>0</v>
      </c>
      <c r="EL2257">
        <v>0</v>
      </c>
      <c r="EU2257" t="s">
        <v>264</v>
      </c>
      <c r="EV2257" t="s">
        <v>1341</v>
      </c>
      <c r="EW2257" t="s">
        <v>1342</v>
      </c>
      <c r="EX2257" s="1">
        <v>40135</v>
      </c>
      <c r="EY2257" t="s">
        <v>267</v>
      </c>
      <c r="EZ2257" t="str">
        <f t="shared" ref="EZ2257:EZ2262" si="119">"FALSE"</f>
        <v>FALSE</v>
      </c>
      <c r="FA2257">
        <v>2022</v>
      </c>
      <c r="FB2257">
        <v>2020</v>
      </c>
      <c r="FC2257">
        <v>400</v>
      </c>
      <c r="FD2257" t="s">
        <v>246</v>
      </c>
      <c r="FE2257" t="s">
        <v>246</v>
      </c>
      <c r="FF2257" t="s">
        <v>246</v>
      </c>
      <c r="FG2257" t="s">
        <v>246</v>
      </c>
      <c r="FH2257" t="s">
        <v>246</v>
      </c>
      <c r="FI2257" t="s">
        <v>246</v>
      </c>
      <c r="FJ2257" t="s">
        <v>246</v>
      </c>
      <c r="FK2257" t="s">
        <v>246</v>
      </c>
      <c r="FL2257" t="s">
        <v>246</v>
      </c>
      <c r="FM2257" t="s">
        <v>246</v>
      </c>
      <c r="FN2257" t="s">
        <v>246</v>
      </c>
      <c r="FO2257" t="s">
        <v>246</v>
      </c>
      <c r="FP2257" t="s">
        <v>246</v>
      </c>
      <c r="FQ2257" s="2">
        <v>1305</v>
      </c>
      <c r="FR2257" s="2">
        <v>0</v>
      </c>
      <c r="FS2257" s="2">
        <v>0</v>
      </c>
      <c r="FT2257">
        <v>0</v>
      </c>
      <c r="FU2257" s="2">
        <v>8698</v>
      </c>
      <c r="FV2257" s="2">
        <v>8698</v>
      </c>
      <c r="FW2257" s="2">
        <v>0</v>
      </c>
      <c r="FX2257">
        <v>0</v>
      </c>
      <c r="FY2257" s="2">
        <v>0</v>
      </c>
      <c r="FZ2257" s="2">
        <v>0</v>
      </c>
      <c r="GA2257" s="2">
        <v>0</v>
      </c>
      <c r="GB2257">
        <v>0</v>
      </c>
      <c r="GC2257" s="2">
        <v>121.08</v>
      </c>
      <c r="GE2257" s="2">
        <v>8698</v>
      </c>
      <c r="GH2257" t="s">
        <v>315</v>
      </c>
      <c r="GK2257" t="s">
        <v>316</v>
      </c>
      <c r="GL2257" t="s">
        <v>317</v>
      </c>
      <c r="GM2257" t="s">
        <v>318</v>
      </c>
      <c r="GR2257" t="str">
        <f>""</f>
        <v/>
      </c>
      <c r="GS2257" t="str">
        <f>""</f>
        <v/>
      </c>
      <c r="GT2257" t="str">
        <f>""</f>
        <v/>
      </c>
      <c r="HF2257" t="str">
        <f>""</f>
        <v/>
      </c>
      <c r="HK2257" t="str">
        <f>""</f>
        <v/>
      </c>
      <c r="HN2257" t="s">
        <v>271</v>
      </c>
      <c r="HP2257" t="str">
        <f>""</f>
        <v/>
      </c>
      <c r="HQ2257" t="str">
        <f>""</f>
        <v/>
      </c>
      <c r="IA2257" t="str">
        <f>""</f>
        <v/>
      </c>
      <c r="IB2257" t="str">
        <f>""</f>
        <v/>
      </c>
      <c r="IC2257" t="str">
        <f>HYPERLINK("https://web.datatree.com/?/property?propertyId=5493927")</f>
        <v>https://web.datatree.com/?/property?propertyId=5493927</v>
      </c>
    </row>
    <row r="2258" spans="1:237" x14ac:dyDescent="0.25">
      <c r="A2258" t="s">
        <v>1079</v>
      </c>
      <c r="D2258" t="s">
        <v>1079</v>
      </c>
      <c r="E2258" t="s">
        <v>273</v>
      </c>
      <c r="F2258">
        <v>1638</v>
      </c>
      <c r="O2258" t="s">
        <v>1079</v>
      </c>
      <c r="P2258" t="s">
        <v>1079</v>
      </c>
      <c r="R2258" t="s">
        <v>343</v>
      </c>
      <c r="T2258" t="s">
        <v>407</v>
      </c>
      <c r="V2258" t="s">
        <v>396</v>
      </c>
      <c r="W2258">
        <v>2475</v>
      </c>
      <c r="Z2258" t="s">
        <v>1080</v>
      </c>
      <c r="AA2258" t="s">
        <v>248</v>
      </c>
      <c r="AC2258" t="s">
        <v>345</v>
      </c>
      <c r="AE2258" t="s">
        <v>243</v>
      </c>
      <c r="AF2258" t="str">
        <f>"86409"</f>
        <v>86409</v>
      </c>
      <c r="AG2258" t="str">
        <f>"86409-3629"</f>
        <v>86409-3629</v>
      </c>
      <c r="AH2258" t="s">
        <v>244</v>
      </c>
      <c r="AJ2258" t="s">
        <v>1081</v>
      </c>
      <c r="AK2258" t="s">
        <v>1082</v>
      </c>
      <c r="AM2258">
        <v>2755</v>
      </c>
      <c r="AP2258" t="s">
        <v>1083</v>
      </c>
      <c r="AQ2258" t="s">
        <v>818</v>
      </c>
      <c r="AS2258" t="s">
        <v>345</v>
      </c>
      <c r="AT2258" t="s">
        <v>345</v>
      </c>
      <c r="AU2258" t="s">
        <v>243</v>
      </c>
      <c r="AV2258" t="str">
        <f>"86401-5308"</f>
        <v>86401-5308</v>
      </c>
      <c r="AW2258" t="s">
        <v>544</v>
      </c>
      <c r="AX2258" t="s">
        <v>1084</v>
      </c>
      <c r="AY2258" t="s">
        <v>1085</v>
      </c>
      <c r="AZ2258" t="s">
        <v>254</v>
      </c>
      <c r="BA2258" t="s">
        <v>17534</v>
      </c>
      <c r="BB2258" t="str">
        <f>"102-18-015"</f>
        <v>102-18-015</v>
      </c>
      <c r="BC2258" t="str">
        <f>"10218015"</f>
        <v>10218015</v>
      </c>
      <c r="BD2258" t="str">
        <f>"R10218015"</f>
        <v>R10218015</v>
      </c>
      <c r="BE2258">
        <v>4015</v>
      </c>
      <c r="BG2258">
        <v>953900</v>
      </c>
      <c r="BH2258">
        <v>1112</v>
      </c>
      <c r="BI2258" t="s">
        <v>256</v>
      </c>
      <c r="BJ2258" t="s">
        <v>519</v>
      </c>
      <c r="BK2258" t="s">
        <v>258</v>
      </c>
      <c r="BL2258">
        <v>17</v>
      </c>
      <c r="BN2258">
        <v>34.550862313762799</v>
      </c>
      <c r="BO2258">
        <v>-113.543498529825</v>
      </c>
      <c r="BP2258" t="s">
        <v>2123</v>
      </c>
      <c r="BW2258" t="s">
        <v>2124</v>
      </c>
      <c r="BX2258" t="s">
        <v>2124</v>
      </c>
      <c r="CA2258" t="str">
        <f>"207"</f>
        <v>207</v>
      </c>
      <c r="CC2258">
        <v>0</v>
      </c>
      <c r="CD2258">
        <v>0</v>
      </c>
      <c r="CE2258">
        <v>0</v>
      </c>
      <c r="CF2258">
        <v>0</v>
      </c>
      <c r="CI2258">
        <v>0</v>
      </c>
      <c r="CJ2258">
        <v>0</v>
      </c>
      <c r="CL2258">
        <v>0</v>
      </c>
      <c r="CM2258">
        <v>0</v>
      </c>
      <c r="CN2258">
        <v>0</v>
      </c>
      <c r="CO2258">
        <v>0</v>
      </c>
      <c r="CP2258">
        <v>0</v>
      </c>
      <c r="CQ2258">
        <v>0</v>
      </c>
      <c r="CR2258">
        <v>0</v>
      </c>
      <c r="CS2258">
        <v>0</v>
      </c>
      <c r="CT2258">
        <v>0</v>
      </c>
      <c r="CU2258">
        <v>0</v>
      </c>
      <c r="CX2258">
        <v>0</v>
      </c>
      <c r="CZ2258">
        <v>0</v>
      </c>
      <c r="DB2258">
        <v>0</v>
      </c>
      <c r="DD2258">
        <v>0</v>
      </c>
      <c r="DF2258">
        <v>0</v>
      </c>
      <c r="DK2258">
        <v>0</v>
      </c>
      <c r="DM2258">
        <v>0</v>
      </c>
      <c r="DX2258">
        <v>0</v>
      </c>
      <c r="EC2258" t="s">
        <v>261</v>
      </c>
      <c r="ED2258" t="s">
        <v>1088</v>
      </c>
      <c r="EE2258" t="s">
        <v>1089</v>
      </c>
      <c r="EG2258">
        <v>435600</v>
      </c>
      <c r="EH2258">
        <v>10</v>
      </c>
      <c r="EI2258">
        <v>0</v>
      </c>
      <c r="EJ2258">
        <v>0</v>
      </c>
      <c r="EK2258">
        <v>0</v>
      </c>
      <c r="EL2258">
        <v>0</v>
      </c>
      <c r="EU2258" t="s">
        <v>264</v>
      </c>
      <c r="EV2258" t="s">
        <v>522</v>
      </c>
      <c r="EW2258" t="s">
        <v>523</v>
      </c>
      <c r="EX2258" s="1">
        <v>40135</v>
      </c>
      <c r="EY2258" t="s">
        <v>267</v>
      </c>
      <c r="EZ2258" t="str">
        <f t="shared" si="119"/>
        <v>FALSE</v>
      </c>
      <c r="FA2258">
        <v>2022</v>
      </c>
      <c r="FC2258">
        <v>600</v>
      </c>
      <c r="FD2258" t="s">
        <v>246</v>
      </c>
      <c r="FE2258" t="s">
        <v>246</v>
      </c>
      <c r="FF2258" t="s">
        <v>246</v>
      </c>
      <c r="FG2258" t="s">
        <v>246</v>
      </c>
      <c r="FH2258" t="s">
        <v>246</v>
      </c>
      <c r="FI2258" t="s">
        <v>246</v>
      </c>
      <c r="FJ2258" t="s">
        <v>246</v>
      </c>
      <c r="FK2258" t="s">
        <v>246</v>
      </c>
      <c r="FL2258" t="s">
        <v>246</v>
      </c>
      <c r="FM2258" t="s">
        <v>613</v>
      </c>
      <c r="FN2258" t="s">
        <v>246</v>
      </c>
      <c r="FO2258" t="s">
        <v>246</v>
      </c>
      <c r="FP2258" t="s">
        <v>246</v>
      </c>
      <c r="FQ2258" s="2">
        <v>589</v>
      </c>
      <c r="FR2258" s="2">
        <v>0</v>
      </c>
      <c r="FS2258" s="2">
        <v>0</v>
      </c>
      <c r="FT2258">
        <v>0</v>
      </c>
      <c r="FU2258" s="2">
        <v>3925</v>
      </c>
      <c r="FV2258" s="2">
        <v>3925</v>
      </c>
      <c r="FW2258" s="2">
        <v>0</v>
      </c>
      <c r="FX2258">
        <v>0</v>
      </c>
      <c r="FY2258" s="2">
        <v>0</v>
      </c>
      <c r="FZ2258" s="2">
        <v>0</v>
      </c>
      <c r="GA2258" s="2">
        <v>0</v>
      </c>
      <c r="GB2258">
        <v>0</v>
      </c>
      <c r="GE2258" s="2">
        <v>3925</v>
      </c>
      <c r="GH2258" t="s">
        <v>289</v>
      </c>
      <c r="GK2258" t="s">
        <v>290</v>
      </c>
      <c r="GL2258" t="s">
        <v>290</v>
      </c>
      <c r="GR2258" t="str">
        <f>""</f>
        <v/>
      </c>
      <c r="GS2258" t="str">
        <f>""</f>
        <v/>
      </c>
      <c r="GT2258" t="str">
        <f>""</f>
        <v/>
      </c>
      <c r="HF2258" t="str">
        <f>""</f>
        <v/>
      </c>
      <c r="HK2258" t="str">
        <f>""</f>
        <v/>
      </c>
      <c r="HN2258" t="s">
        <v>271</v>
      </c>
      <c r="HP2258" t="str">
        <f>""</f>
        <v/>
      </c>
      <c r="HQ2258" t="str">
        <f>""</f>
        <v/>
      </c>
      <c r="IA2258" t="str">
        <f>""</f>
        <v/>
      </c>
      <c r="IB2258" t="str">
        <f>""</f>
        <v/>
      </c>
      <c r="IC2258" t="str">
        <f>HYPERLINK("https://web.datatree.com/?/property?propertyId=5520600")</f>
        <v>https://web.datatree.com/?/property?propertyId=5520600</v>
      </c>
    </row>
    <row r="2259" spans="1:237" x14ac:dyDescent="0.25">
      <c r="A2259" t="s">
        <v>10624</v>
      </c>
      <c r="B2259" t="s">
        <v>10625</v>
      </c>
      <c r="C2259" t="s">
        <v>2528</v>
      </c>
      <c r="D2259" t="s">
        <v>2529</v>
      </c>
      <c r="E2259" t="s">
        <v>240</v>
      </c>
      <c r="F2259">
        <v>5</v>
      </c>
      <c r="O2259" t="s">
        <v>2530</v>
      </c>
      <c r="P2259" t="s">
        <v>10624</v>
      </c>
      <c r="Q2259" t="s">
        <v>1181</v>
      </c>
      <c r="T2259" t="s">
        <v>242</v>
      </c>
      <c r="AE2259" t="s">
        <v>243</v>
      </c>
      <c r="AH2259" t="s">
        <v>244</v>
      </c>
      <c r="AK2259" t="s">
        <v>245</v>
      </c>
      <c r="AM2259">
        <v>99</v>
      </c>
      <c r="AP2259" t="s">
        <v>2531</v>
      </c>
      <c r="AQ2259" t="s">
        <v>302</v>
      </c>
      <c r="AS2259" t="s">
        <v>1909</v>
      </c>
      <c r="AT2259" t="s">
        <v>1909</v>
      </c>
      <c r="AU2259" t="s">
        <v>400</v>
      </c>
      <c r="AV2259" t="str">
        <f>"89011-4287"</f>
        <v>89011-4287</v>
      </c>
      <c r="AW2259" t="s">
        <v>2532</v>
      </c>
      <c r="AX2259" t="s">
        <v>2533</v>
      </c>
      <c r="AY2259" t="s">
        <v>2534</v>
      </c>
      <c r="AZ2259" t="s">
        <v>254</v>
      </c>
      <c r="BA2259" t="s">
        <v>17535</v>
      </c>
      <c r="BB2259" t="str">
        <f>"317-49-044"</f>
        <v>317-49-044</v>
      </c>
      <c r="BC2259" t="str">
        <f>"31749044"</f>
        <v>31749044</v>
      </c>
      <c r="BD2259" t="str">
        <f>"R31749044"</f>
        <v>R31749044</v>
      </c>
      <c r="BE2259">
        <v>4015</v>
      </c>
      <c r="BJ2259" t="s">
        <v>941</v>
      </c>
      <c r="BK2259" t="s">
        <v>1109</v>
      </c>
      <c r="BL2259">
        <v>25</v>
      </c>
      <c r="BN2259">
        <v>35.701419931744901</v>
      </c>
      <c r="BO2259">
        <v>-114.48353927593099</v>
      </c>
      <c r="BW2259" t="s">
        <v>1110</v>
      </c>
      <c r="BX2259" t="s">
        <v>1110</v>
      </c>
      <c r="CA2259" t="str">
        <f>""</f>
        <v/>
      </c>
      <c r="CC2259">
        <v>0</v>
      </c>
      <c r="CD2259">
        <v>0</v>
      </c>
      <c r="CE2259">
        <v>0</v>
      </c>
      <c r="CF2259">
        <v>0</v>
      </c>
      <c r="CI2259">
        <v>0</v>
      </c>
      <c r="CJ2259">
        <v>0</v>
      </c>
      <c r="CL2259">
        <v>0</v>
      </c>
      <c r="CM2259">
        <v>0</v>
      </c>
      <c r="CN2259">
        <v>0</v>
      </c>
      <c r="CO2259">
        <v>0</v>
      </c>
      <c r="CP2259">
        <v>0</v>
      </c>
      <c r="CQ2259">
        <v>0</v>
      </c>
      <c r="CR2259">
        <v>0</v>
      </c>
      <c r="CS2259">
        <v>0</v>
      </c>
      <c r="CT2259">
        <v>0</v>
      </c>
      <c r="CU2259">
        <v>0</v>
      </c>
      <c r="CX2259">
        <v>0</v>
      </c>
      <c r="CZ2259">
        <v>0</v>
      </c>
      <c r="DB2259">
        <v>0</v>
      </c>
      <c r="DD2259">
        <v>0</v>
      </c>
      <c r="DF2259">
        <v>0</v>
      </c>
      <c r="DK2259">
        <v>0</v>
      </c>
      <c r="DM2259">
        <v>0</v>
      </c>
      <c r="DX2259">
        <v>0</v>
      </c>
      <c r="EC2259" t="s">
        <v>261</v>
      </c>
      <c r="ED2259" t="s">
        <v>354</v>
      </c>
      <c r="EE2259" t="s">
        <v>355</v>
      </c>
      <c r="EG2259">
        <v>435600</v>
      </c>
      <c r="EH2259">
        <v>10</v>
      </c>
      <c r="EI2259">
        <v>0</v>
      </c>
      <c r="EJ2259">
        <v>0</v>
      </c>
      <c r="EK2259">
        <v>0</v>
      </c>
      <c r="EL2259">
        <v>0</v>
      </c>
      <c r="EU2259" t="s">
        <v>264</v>
      </c>
      <c r="EV2259" t="s">
        <v>943</v>
      </c>
      <c r="EW2259" t="s">
        <v>944</v>
      </c>
      <c r="EX2259" s="1">
        <v>40135</v>
      </c>
      <c r="EY2259" t="s">
        <v>267</v>
      </c>
      <c r="EZ2259" t="str">
        <f t="shared" si="119"/>
        <v>FALSE</v>
      </c>
      <c r="FA2259">
        <v>2022</v>
      </c>
      <c r="FB2259">
        <v>2020</v>
      </c>
      <c r="FC2259">
        <v>400</v>
      </c>
      <c r="FD2259" t="s">
        <v>246</v>
      </c>
      <c r="FE2259" t="s">
        <v>246</v>
      </c>
      <c r="FF2259" t="s">
        <v>246</v>
      </c>
      <c r="FG2259" t="s">
        <v>246</v>
      </c>
      <c r="FH2259" t="s">
        <v>246</v>
      </c>
      <c r="FI2259" t="s">
        <v>246</v>
      </c>
      <c r="FJ2259" t="s">
        <v>246</v>
      </c>
      <c r="FK2259" t="s">
        <v>246</v>
      </c>
      <c r="FL2259" t="s">
        <v>246</v>
      </c>
      <c r="FM2259" t="s">
        <v>246</v>
      </c>
      <c r="FN2259" t="s">
        <v>246</v>
      </c>
      <c r="FO2259" t="s">
        <v>246</v>
      </c>
      <c r="FP2259" t="s">
        <v>246</v>
      </c>
      <c r="FQ2259" s="2">
        <v>4576</v>
      </c>
      <c r="FR2259" s="2">
        <v>0</v>
      </c>
      <c r="FS2259" s="2">
        <v>0</v>
      </c>
      <c r="FT2259">
        <v>0</v>
      </c>
      <c r="FU2259" s="2">
        <v>30504</v>
      </c>
      <c r="FV2259" s="2">
        <v>30504</v>
      </c>
      <c r="FW2259" s="2">
        <v>0</v>
      </c>
      <c r="FX2259">
        <v>0</v>
      </c>
      <c r="FY2259" s="2">
        <v>0</v>
      </c>
      <c r="FZ2259" s="2">
        <v>0</v>
      </c>
      <c r="GA2259" s="2">
        <v>0</v>
      </c>
      <c r="GB2259">
        <v>0</v>
      </c>
      <c r="GC2259" s="2">
        <v>197.44</v>
      </c>
      <c r="GE2259" s="2">
        <v>30504</v>
      </c>
      <c r="GH2259" t="s">
        <v>315</v>
      </c>
      <c r="GK2259" t="s">
        <v>316</v>
      </c>
      <c r="GL2259" t="s">
        <v>317</v>
      </c>
      <c r="GM2259" t="s">
        <v>318</v>
      </c>
      <c r="GN2259" s="1">
        <v>44091</v>
      </c>
      <c r="GO2259" s="1">
        <v>44092</v>
      </c>
      <c r="GQ2259" t="s">
        <v>270</v>
      </c>
      <c r="GR2259" t="str">
        <f>""</f>
        <v/>
      </c>
      <c r="GS2259" t="str">
        <f>"2020.53669"</f>
        <v>2020.53669</v>
      </c>
      <c r="GT2259" t="str">
        <f>""</f>
        <v/>
      </c>
      <c r="GU2259" s="1">
        <v>38092</v>
      </c>
      <c r="GV2259" s="1">
        <v>38099</v>
      </c>
      <c r="GW2259" s="2">
        <v>95000</v>
      </c>
      <c r="GX2259" t="s">
        <v>566</v>
      </c>
      <c r="GY2259" t="s">
        <v>362</v>
      </c>
      <c r="GZ2259" t="s">
        <v>17536</v>
      </c>
      <c r="HB2259" s="2">
        <v>60000</v>
      </c>
      <c r="HC2259" t="s">
        <v>569</v>
      </c>
      <c r="HE2259" t="s">
        <v>1753</v>
      </c>
      <c r="HF2259" t="str">
        <f>"4979.765"</f>
        <v>4979.765</v>
      </c>
      <c r="HK2259" t="str">
        <f>"                    "</f>
        <v xml:space="preserve">                    </v>
      </c>
      <c r="HL2259" t="s">
        <v>17537</v>
      </c>
      <c r="HM2259" t="s">
        <v>1116</v>
      </c>
      <c r="HN2259" t="s">
        <v>271</v>
      </c>
      <c r="HP2259" t="str">
        <f>"4979.757"</f>
        <v>4979.757</v>
      </c>
      <c r="HQ2259" t="str">
        <f>""</f>
        <v/>
      </c>
      <c r="HR2259" s="1">
        <v>37432</v>
      </c>
      <c r="HS2259" s="1">
        <v>37439</v>
      </c>
      <c r="HT2259" s="2">
        <v>40000</v>
      </c>
      <c r="HU2259" t="s">
        <v>362</v>
      </c>
      <c r="HV2259" t="s">
        <v>2536</v>
      </c>
      <c r="HW2259" s="2">
        <v>39000</v>
      </c>
      <c r="HX2259" t="s">
        <v>569</v>
      </c>
      <c r="HY2259" t="s">
        <v>570</v>
      </c>
      <c r="IA2259" t="str">
        <f>"4131.215"</f>
        <v>4131.215</v>
      </c>
      <c r="IB2259" t="str">
        <f>""</f>
        <v/>
      </c>
      <c r="IC2259" t="str">
        <f>HYPERLINK("https://web.datatree.com/?/property?propertyId=5521489")</f>
        <v>https://web.datatree.com/?/property?propertyId=5521489</v>
      </c>
    </row>
    <row r="2260" spans="1:237" x14ac:dyDescent="0.25">
      <c r="A2260" t="s">
        <v>272</v>
      </c>
      <c r="D2260" t="s">
        <v>272</v>
      </c>
      <c r="E2260" t="s">
        <v>273</v>
      </c>
      <c r="F2260">
        <v>377</v>
      </c>
      <c r="O2260" t="s">
        <v>272</v>
      </c>
      <c r="P2260" t="s">
        <v>272</v>
      </c>
      <c r="R2260" t="s">
        <v>274</v>
      </c>
      <c r="T2260" t="s">
        <v>242</v>
      </c>
      <c r="AE2260" t="s">
        <v>243</v>
      </c>
      <c r="AH2260" t="s">
        <v>244</v>
      </c>
      <c r="AK2260" t="s">
        <v>245</v>
      </c>
      <c r="AP2260" t="s">
        <v>275</v>
      </c>
      <c r="AS2260" t="s">
        <v>276</v>
      </c>
      <c r="AT2260" t="s">
        <v>276</v>
      </c>
      <c r="AU2260" t="s">
        <v>243</v>
      </c>
      <c r="AV2260" t="str">
        <f>"86321"</f>
        <v>86321</v>
      </c>
      <c r="AW2260" t="s">
        <v>277</v>
      </c>
      <c r="AX2260" t="s">
        <v>278</v>
      </c>
      <c r="AY2260" t="s">
        <v>279</v>
      </c>
      <c r="AZ2260" t="s">
        <v>254</v>
      </c>
      <c r="BA2260" t="s">
        <v>17538</v>
      </c>
      <c r="BB2260" t="str">
        <f>"201-06-044"</f>
        <v>201-06-044</v>
      </c>
      <c r="BC2260" t="str">
        <f>"20106044"</f>
        <v>20106044</v>
      </c>
      <c r="BD2260" t="str">
        <f>"R20106044"</f>
        <v>R20106044</v>
      </c>
      <c r="BE2260">
        <v>4015</v>
      </c>
      <c r="BI2260" t="s">
        <v>256</v>
      </c>
      <c r="BJ2260" t="s">
        <v>281</v>
      </c>
      <c r="BK2260" t="s">
        <v>258</v>
      </c>
      <c r="BL2260">
        <v>19</v>
      </c>
      <c r="BN2260">
        <v>34.7105342206602</v>
      </c>
      <c r="BO2260">
        <v>-113.554604575081</v>
      </c>
      <c r="BP2260" t="s">
        <v>282</v>
      </c>
      <c r="BW2260" t="s">
        <v>283</v>
      </c>
      <c r="BX2260" t="s">
        <v>283</v>
      </c>
      <c r="CA2260" t="str">
        <f>"44"</f>
        <v>44</v>
      </c>
      <c r="CC2260">
        <v>0</v>
      </c>
      <c r="CD2260">
        <v>0</v>
      </c>
      <c r="CE2260">
        <v>0</v>
      </c>
      <c r="CF2260">
        <v>0</v>
      </c>
      <c r="CI2260">
        <v>0</v>
      </c>
      <c r="CJ2260">
        <v>0</v>
      </c>
      <c r="CL2260">
        <v>0</v>
      </c>
      <c r="CM2260">
        <v>0</v>
      </c>
      <c r="CN2260">
        <v>0</v>
      </c>
      <c r="CO2260">
        <v>0</v>
      </c>
      <c r="CP2260">
        <v>0</v>
      </c>
      <c r="CQ2260">
        <v>0</v>
      </c>
      <c r="CR2260">
        <v>0</v>
      </c>
      <c r="CS2260">
        <v>0</v>
      </c>
      <c r="CT2260">
        <v>0</v>
      </c>
      <c r="CU2260">
        <v>0</v>
      </c>
      <c r="CX2260">
        <v>0</v>
      </c>
      <c r="CZ2260">
        <v>0</v>
      </c>
      <c r="DB2260">
        <v>0</v>
      </c>
      <c r="DD2260">
        <v>0</v>
      </c>
      <c r="DF2260">
        <v>0</v>
      </c>
      <c r="DK2260">
        <v>0</v>
      </c>
      <c r="DM2260">
        <v>0</v>
      </c>
      <c r="DX2260">
        <v>0</v>
      </c>
      <c r="EC2260" t="s">
        <v>284</v>
      </c>
      <c r="ED2260" t="s">
        <v>285</v>
      </c>
      <c r="EE2260" t="s">
        <v>286</v>
      </c>
      <c r="EG2260">
        <v>435600</v>
      </c>
      <c r="EH2260">
        <v>10</v>
      </c>
      <c r="EI2260">
        <v>0</v>
      </c>
      <c r="EJ2260">
        <v>0</v>
      </c>
      <c r="EK2260">
        <v>0</v>
      </c>
      <c r="EL2260">
        <v>0</v>
      </c>
      <c r="EU2260" t="s">
        <v>264</v>
      </c>
      <c r="EV2260" t="s">
        <v>287</v>
      </c>
      <c r="EW2260" t="s">
        <v>288</v>
      </c>
      <c r="EX2260" s="1">
        <v>40135</v>
      </c>
      <c r="EY2260" t="s">
        <v>267</v>
      </c>
      <c r="EZ2260" t="str">
        <f t="shared" si="119"/>
        <v>FALSE</v>
      </c>
      <c r="FA2260">
        <v>2022</v>
      </c>
      <c r="FB2260">
        <v>2020</v>
      </c>
      <c r="FC2260">
        <v>600</v>
      </c>
      <c r="FD2260" t="s">
        <v>246</v>
      </c>
      <c r="FE2260" t="s">
        <v>246</v>
      </c>
      <c r="FF2260" t="s">
        <v>246</v>
      </c>
      <c r="FG2260" t="s">
        <v>246</v>
      </c>
      <c r="FH2260" t="s">
        <v>246</v>
      </c>
      <c r="FI2260" t="s">
        <v>246</v>
      </c>
      <c r="FJ2260" t="s">
        <v>246</v>
      </c>
      <c r="FK2260" t="s">
        <v>246</v>
      </c>
      <c r="FL2260" t="s">
        <v>246</v>
      </c>
      <c r="FM2260" t="s">
        <v>246</v>
      </c>
      <c r="FN2260" t="s">
        <v>246</v>
      </c>
      <c r="FO2260" t="s">
        <v>246</v>
      </c>
      <c r="FP2260" t="s">
        <v>246</v>
      </c>
      <c r="FQ2260" s="2">
        <v>12</v>
      </c>
      <c r="FR2260" s="2">
        <v>0</v>
      </c>
      <c r="FS2260" s="2">
        <v>0</v>
      </c>
      <c r="FT2260">
        <v>0</v>
      </c>
      <c r="FU2260" s="2">
        <v>82</v>
      </c>
      <c r="FV2260" s="2">
        <v>82</v>
      </c>
      <c r="FW2260" s="2">
        <v>0</v>
      </c>
      <c r="FX2260">
        <v>0</v>
      </c>
      <c r="FY2260" s="2">
        <v>0</v>
      </c>
      <c r="FZ2260" s="2">
        <v>0</v>
      </c>
      <c r="GA2260" s="2">
        <v>0</v>
      </c>
      <c r="GB2260">
        <v>0</v>
      </c>
      <c r="GC2260" s="2">
        <v>1.1399999999999999</v>
      </c>
      <c r="GE2260" s="2">
        <v>82</v>
      </c>
      <c r="GH2260" t="s">
        <v>289</v>
      </c>
      <c r="GK2260" t="s">
        <v>290</v>
      </c>
      <c r="GL2260" t="s">
        <v>290</v>
      </c>
      <c r="GR2260" t="str">
        <f>""</f>
        <v/>
      </c>
      <c r="GS2260" t="str">
        <f>""</f>
        <v/>
      </c>
      <c r="GT2260" t="str">
        <f>""</f>
        <v/>
      </c>
      <c r="HF2260" t="str">
        <f>""</f>
        <v/>
      </c>
      <c r="HK2260" t="str">
        <f>""</f>
        <v/>
      </c>
      <c r="HN2260" t="s">
        <v>271</v>
      </c>
      <c r="HP2260" t="str">
        <f>""</f>
        <v/>
      </c>
      <c r="HQ2260" t="str">
        <f>""</f>
        <v/>
      </c>
      <c r="IA2260" t="str">
        <f>""</f>
        <v/>
      </c>
      <c r="IB2260" t="str">
        <f>""</f>
        <v/>
      </c>
      <c r="IC2260" t="str">
        <f>HYPERLINK("https://web.datatree.com/?/property?propertyId=5497327")</f>
        <v>https://web.datatree.com/?/property?propertyId=5497327</v>
      </c>
    </row>
    <row r="2261" spans="1:237" x14ac:dyDescent="0.25">
      <c r="A2261" t="s">
        <v>17539</v>
      </c>
      <c r="B2261" t="s">
        <v>1369</v>
      </c>
      <c r="C2261" t="s">
        <v>1369</v>
      </c>
      <c r="D2261" t="s">
        <v>17540</v>
      </c>
      <c r="E2261" t="s">
        <v>240</v>
      </c>
      <c r="F2261">
        <v>2</v>
      </c>
      <c r="G2261" t="s">
        <v>17541</v>
      </c>
      <c r="H2261" t="s">
        <v>17542</v>
      </c>
      <c r="I2261" t="s">
        <v>17542</v>
      </c>
      <c r="J2261" t="s">
        <v>17543</v>
      </c>
      <c r="K2261" t="s">
        <v>240</v>
      </c>
      <c r="L2261">
        <v>2</v>
      </c>
      <c r="O2261" t="s">
        <v>17544</v>
      </c>
      <c r="P2261" t="s">
        <v>17545</v>
      </c>
      <c r="T2261" t="s">
        <v>242</v>
      </c>
      <c r="AE2261" t="s">
        <v>243</v>
      </c>
      <c r="AH2261" t="s">
        <v>244</v>
      </c>
      <c r="AK2261" t="s">
        <v>245</v>
      </c>
      <c r="AM2261">
        <v>1243</v>
      </c>
      <c r="AP2261" t="s">
        <v>17546</v>
      </c>
      <c r="AQ2261" t="s">
        <v>375</v>
      </c>
      <c r="AS2261" t="s">
        <v>398</v>
      </c>
      <c r="AT2261" t="s">
        <v>399</v>
      </c>
      <c r="AU2261" t="s">
        <v>400</v>
      </c>
      <c r="AV2261" t="str">
        <f>"89110-1863"</f>
        <v>89110-1863</v>
      </c>
      <c r="AW2261" t="s">
        <v>5103</v>
      </c>
      <c r="AX2261" t="s">
        <v>17547</v>
      </c>
      <c r="AY2261" t="s">
        <v>17548</v>
      </c>
      <c r="AZ2261" t="s">
        <v>254</v>
      </c>
      <c r="BA2261" t="s">
        <v>17549</v>
      </c>
      <c r="BB2261" t="str">
        <f>"317-10-060"</f>
        <v>317-10-060</v>
      </c>
      <c r="BC2261" t="str">
        <f>"31710060"</f>
        <v>31710060</v>
      </c>
      <c r="BD2261" t="str">
        <f>"R31710060"</f>
        <v>R31710060</v>
      </c>
      <c r="BE2261">
        <v>4015</v>
      </c>
      <c r="BJ2261" t="s">
        <v>309</v>
      </c>
      <c r="BK2261" t="s">
        <v>310</v>
      </c>
      <c r="BL2261">
        <v>15</v>
      </c>
      <c r="BN2261">
        <v>35.552202351682702</v>
      </c>
      <c r="BO2261">
        <v>-114.41361197494101</v>
      </c>
      <c r="BP2261" t="s">
        <v>311</v>
      </c>
      <c r="BQ2261">
        <v>8</v>
      </c>
      <c r="BW2261" t="s">
        <v>2951</v>
      </c>
      <c r="BX2261" t="s">
        <v>2951</v>
      </c>
      <c r="CA2261" t="str">
        <f>"73|74"</f>
        <v>73|74</v>
      </c>
      <c r="CC2261">
        <v>0</v>
      </c>
      <c r="CD2261">
        <v>0</v>
      </c>
      <c r="CE2261">
        <v>0</v>
      </c>
      <c r="CF2261">
        <v>0</v>
      </c>
      <c r="CI2261">
        <v>0</v>
      </c>
      <c r="CJ2261">
        <v>0</v>
      </c>
      <c r="CL2261">
        <v>0</v>
      </c>
      <c r="CM2261">
        <v>0</v>
      </c>
      <c r="CN2261">
        <v>0</v>
      </c>
      <c r="CO2261">
        <v>0</v>
      </c>
      <c r="CP2261">
        <v>0</v>
      </c>
      <c r="CQ2261">
        <v>0</v>
      </c>
      <c r="CR2261">
        <v>0</v>
      </c>
      <c r="CS2261">
        <v>0</v>
      </c>
      <c r="CT2261">
        <v>0</v>
      </c>
      <c r="CU2261">
        <v>0</v>
      </c>
      <c r="CX2261">
        <v>0</v>
      </c>
      <c r="CZ2261">
        <v>0</v>
      </c>
      <c r="DB2261">
        <v>0</v>
      </c>
      <c r="DD2261">
        <v>0</v>
      </c>
      <c r="DF2261">
        <v>0</v>
      </c>
      <c r="DK2261">
        <v>0</v>
      </c>
      <c r="DM2261">
        <v>0</v>
      </c>
      <c r="DX2261">
        <v>0</v>
      </c>
      <c r="EC2261" t="s">
        <v>261</v>
      </c>
      <c r="ED2261" t="s">
        <v>262</v>
      </c>
      <c r="EE2261" t="s">
        <v>263</v>
      </c>
      <c r="EG2261">
        <v>435600</v>
      </c>
      <c r="EH2261">
        <v>10</v>
      </c>
      <c r="EI2261">
        <v>0</v>
      </c>
      <c r="EJ2261">
        <v>0</v>
      </c>
      <c r="EK2261">
        <v>0</v>
      </c>
      <c r="EL2261">
        <v>0</v>
      </c>
      <c r="EU2261" t="s">
        <v>264</v>
      </c>
      <c r="EV2261" t="s">
        <v>538</v>
      </c>
      <c r="EW2261" t="s">
        <v>539</v>
      </c>
      <c r="EX2261" s="1">
        <v>40135</v>
      </c>
      <c r="EY2261" t="s">
        <v>267</v>
      </c>
      <c r="EZ2261" t="str">
        <f t="shared" si="119"/>
        <v>FALSE</v>
      </c>
      <c r="FA2261">
        <v>2022</v>
      </c>
      <c r="FB2261">
        <v>2020</v>
      </c>
      <c r="FC2261">
        <v>400</v>
      </c>
      <c r="FD2261" t="s">
        <v>246</v>
      </c>
      <c r="FE2261" t="s">
        <v>246</v>
      </c>
      <c r="FF2261" t="s">
        <v>246</v>
      </c>
      <c r="FG2261" t="s">
        <v>246</v>
      </c>
      <c r="FH2261" t="s">
        <v>246</v>
      </c>
      <c r="FI2261" t="s">
        <v>246</v>
      </c>
      <c r="FJ2261" t="s">
        <v>246</v>
      </c>
      <c r="FK2261" t="s">
        <v>246</v>
      </c>
      <c r="FL2261" t="s">
        <v>246</v>
      </c>
      <c r="FM2261" t="s">
        <v>246</v>
      </c>
      <c r="FN2261" t="s">
        <v>246</v>
      </c>
      <c r="FO2261" t="s">
        <v>246</v>
      </c>
      <c r="FP2261" t="s">
        <v>246</v>
      </c>
      <c r="FQ2261" s="2">
        <v>1595</v>
      </c>
      <c r="FR2261" s="2">
        <v>0</v>
      </c>
      <c r="FS2261" s="2">
        <v>0</v>
      </c>
      <c r="FT2261">
        <v>0</v>
      </c>
      <c r="FU2261" s="2">
        <v>10635</v>
      </c>
      <c r="FV2261" s="2">
        <v>10635</v>
      </c>
      <c r="FW2261" s="2">
        <v>0</v>
      </c>
      <c r="FX2261">
        <v>0</v>
      </c>
      <c r="FY2261" s="2">
        <v>0</v>
      </c>
      <c r="FZ2261" s="2">
        <v>0</v>
      </c>
      <c r="GA2261" s="2">
        <v>0</v>
      </c>
      <c r="GB2261">
        <v>0</v>
      </c>
      <c r="GC2261" s="2">
        <v>107.42</v>
      </c>
      <c r="GE2261" s="2">
        <v>10635</v>
      </c>
      <c r="GH2261" t="s">
        <v>315</v>
      </c>
      <c r="GK2261" t="s">
        <v>316</v>
      </c>
      <c r="GL2261" t="s">
        <v>317</v>
      </c>
      <c r="GM2261" t="s">
        <v>318</v>
      </c>
      <c r="GN2261" s="1">
        <v>42571</v>
      </c>
      <c r="GO2261" s="1">
        <v>42573</v>
      </c>
      <c r="GQ2261" t="s">
        <v>17550</v>
      </c>
      <c r="GR2261" t="str">
        <f>""</f>
        <v/>
      </c>
      <c r="GS2261" t="str">
        <f>"2016.32559"</f>
        <v>2016.32559</v>
      </c>
      <c r="GT2261" t="str">
        <f>""</f>
        <v/>
      </c>
      <c r="GU2261" s="1">
        <v>41005</v>
      </c>
      <c r="GV2261" s="1">
        <v>41022</v>
      </c>
      <c r="GW2261" s="2">
        <v>7500</v>
      </c>
      <c r="GX2261" t="s">
        <v>566</v>
      </c>
      <c r="GY2261" t="s">
        <v>567</v>
      </c>
      <c r="GZ2261" t="s">
        <v>17551</v>
      </c>
      <c r="HB2261" s="2">
        <v>0</v>
      </c>
      <c r="HE2261" t="s">
        <v>364</v>
      </c>
      <c r="HF2261" t="str">
        <f>"                    "</f>
        <v xml:space="preserve">                    </v>
      </c>
      <c r="HG2261" s="2">
        <v>0</v>
      </c>
      <c r="HJ2261" t="s">
        <v>365</v>
      </c>
      <c r="HK2261" t="str">
        <f>"                    "</f>
        <v xml:space="preserve">                    </v>
      </c>
      <c r="HM2261" t="s">
        <v>1945</v>
      </c>
      <c r="HN2261" t="s">
        <v>271</v>
      </c>
      <c r="HP2261" t="str">
        <f>"2012.20791"</f>
        <v>2012.20791</v>
      </c>
      <c r="HQ2261" t="str">
        <f>""</f>
        <v/>
      </c>
      <c r="IA2261" t="str">
        <f>""</f>
        <v/>
      </c>
      <c r="IB2261" t="str">
        <f>""</f>
        <v/>
      </c>
      <c r="IC2261" t="str">
        <f>HYPERLINK("https://web.datatree.com/?/property?propertyId=5546066")</f>
        <v>https://web.datatree.com/?/property?propertyId=5546066</v>
      </c>
    </row>
    <row r="2262" spans="1:237" x14ac:dyDescent="0.25">
      <c r="A2262" t="s">
        <v>17552</v>
      </c>
      <c r="B2262" t="s">
        <v>9379</v>
      </c>
      <c r="C2262" t="s">
        <v>1853</v>
      </c>
      <c r="D2262" t="s">
        <v>17553</v>
      </c>
      <c r="E2262" t="s">
        <v>240</v>
      </c>
      <c r="F2262">
        <v>1</v>
      </c>
      <c r="O2262" t="s">
        <v>17554</v>
      </c>
      <c r="P2262" t="s">
        <v>17552</v>
      </c>
      <c r="T2262" t="s">
        <v>242</v>
      </c>
      <c r="AE2262" t="s">
        <v>243</v>
      </c>
      <c r="AH2262" t="s">
        <v>244</v>
      </c>
      <c r="AK2262" t="s">
        <v>245</v>
      </c>
      <c r="AM2262">
        <v>2136</v>
      </c>
      <c r="AP2262" t="s">
        <v>17555</v>
      </c>
      <c r="AQ2262" t="s">
        <v>248</v>
      </c>
      <c r="AS2262" t="s">
        <v>11555</v>
      </c>
      <c r="AT2262" t="s">
        <v>11555</v>
      </c>
      <c r="AU2262" t="s">
        <v>328</v>
      </c>
      <c r="AV2262" t="str">
        <f>"90815-3511"</f>
        <v>90815-3511</v>
      </c>
      <c r="AW2262" t="s">
        <v>462</v>
      </c>
      <c r="AX2262" t="s">
        <v>17556</v>
      </c>
      <c r="AY2262" t="s">
        <v>17557</v>
      </c>
      <c r="AZ2262" t="s">
        <v>254</v>
      </c>
      <c r="BA2262" t="s">
        <v>17558</v>
      </c>
      <c r="BB2262" t="str">
        <f>"353-04-059"</f>
        <v>353-04-059</v>
      </c>
      <c r="BC2262" t="str">
        <f>"35304059"</f>
        <v>35304059</v>
      </c>
      <c r="BD2262" t="str">
        <f>"R35304059"</f>
        <v>R35304059</v>
      </c>
      <c r="BE2262">
        <v>4015</v>
      </c>
      <c r="BI2262" t="s">
        <v>256</v>
      </c>
      <c r="BJ2262" t="s">
        <v>257</v>
      </c>
      <c r="BK2262" t="s">
        <v>258</v>
      </c>
      <c r="BL2262">
        <v>5</v>
      </c>
      <c r="BN2262">
        <v>35.225819578946201</v>
      </c>
      <c r="BO2262">
        <v>-113.578325723053</v>
      </c>
      <c r="BW2262" t="s">
        <v>639</v>
      </c>
      <c r="BX2262" t="s">
        <v>639</v>
      </c>
      <c r="CA2262" t="str">
        <f>""</f>
        <v/>
      </c>
      <c r="CC2262">
        <v>0</v>
      </c>
      <c r="CD2262">
        <v>0</v>
      </c>
      <c r="CE2262">
        <v>0</v>
      </c>
      <c r="CF2262">
        <v>0</v>
      </c>
      <c r="CI2262">
        <v>0</v>
      </c>
      <c r="CJ2262">
        <v>0</v>
      </c>
      <c r="CL2262">
        <v>0</v>
      </c>
      <c r="CM2262">
        <v>0</v>
      </c>
      <c r="CN2262">
        <v>0</v>
      </c>
      <c r="CO2262">
        <v>0</v>
      </c>
      <c r="CP2262">
        <v>0</v>
      </c>
      <c r="CQ2262">
        <v>0</v>
      </c>
      <c r="CR2262">
        <v>0</v>
      </c>
      <c r="CS2262">
        <v>0</v>
      </c>
      <c r="CT2262">
        <v>0</v>
      </c>
      <c r="CU2262">
        <v>0</v>
      </c>
      <c r="CX2262">
        <v>0</v>
      </c>
      <c r="CZ2262">
        <v>0</v>
      </c>
      <c r="DB2262">
        <v>0</v>
      </c>
      <c r="DD2262">
        <v>0</v>
      </c>
      <c r="DF2262">
        <v>0</v>
      </c>
      <c r="DK2262">
        <v>0</v>
      </c>
      <c r="DM2262">
        <v>0</v>
      </c>
      <c r="DX2262">
        <v>0</v>
      </c>
      <c r="EC2262" t="s">
        <v>261</v>
      </c>
      <c r="ED2262" t="s">
        <v>354</v>
      </c>
      <c r="EE2262" t="s">
        <v>355</v>
      </c>
      <c r="EG2262">
        <v>435600</v>
      </c>
      <c r="EH2262">
        <v>10</v>
      </c>
      <c r="EI2262">
        <v>0</v>
      </c>
      <c r="EJ2262">
        <v>0</v>
      </c>
      <c r="EK2262">
        <v>0</v>
      </c>
      <c r="EL2262">
        <v>0</v>
      </c>
      <c r="EU2262" t="s">
        <v>264</v>
      </c>
      <c r="EV2262" t="s">
        <v>265</v>
      </c>
      <c r="EW2262" t="s">
        <v>266</v>
      </c>
      <c r="EX2262" s="1">
        <v>40135</v>
      </c>
      <c r="EY2262" t="s">
        <v>267</v>
      </c>
      <c r="EZ2262" t="str">
        <f t="shared" si="119"/>
        <v>FALSE</v>
      </c>
      <c r="FA2262">
        <v>2022</v>
      </c>
      <c r="FB2262">
        <v>2020</v>
      </c>
      <c r="FC2262">
        <v>300</v>
      </c>
      <c r="FD2262" t="s">
        <v>246</v>
      </c>
      <c r="FE2262" t="s">
        <v>246</v>
      </c>
      <c r="FF2262" t="s">
        <v>246</v>
      </c>
      <c r="FG2262" t="s">
        <v>246</v>
      </c>
      <c r="FH2262" t="s">
        <v>246</v>
      </c>
      <c r="FI2262" t="s">
        <v>246</v>
      </c>
      <c r="FJ2262" t="s">
        <v>246</v>
      </c>
      <c r="FK2262" t="s">
        <v>246</v>
      </c>
      <c r="FL2262" t="s">
        <v>246</v>
      </c>
      <c r="FM2262" t="s">
        <v>246</v>
      </c>
      <c r="FN2262" t="s">
        <v>246</v>
      </c>
      <c r="FO2262" t="s">
        <v>246</v>
      </c>
      <c r="FP2262" t="s">
        <v>246</v>
      </c>
      <c r="FQ2262" s="2">
        <v>851</v>
      </c>
      <c r="FR2262" s="2">
        <v>0</v>
      </c>
      <c r="FS2262" s="2">
        <v>0</v>
      </c>
      <c r="FT2262">
        <v>0</v>
      </c>
      <c r="FU2262" s="2">
        <v>5672</v>
      </c>
      <c r="FV2262" s="2">
        <v>5672</v>
      </c>
      <c r="FW2262" s="2">
        <v>0</v>
      </c>
      <c r="FX2262">
        <v>0</v>
      </c>
      <c r="FY2262" s="2">
        <v>0</v>
      </c>
      <c r="FZ2262" s="2">
        <v>0</v>
      </c>
      <c r="GA2262" s="2">
        <v>0</v>
      </c>
      <c r="GB2262">
        <v>0</v>
      </c>
      <c r="GC2262" s="2">
        <v>47.78</v>
      </c>
      <c r="GE2262" s="2">
        <v>5672</v>
      </c>
      <c r="GH2262" t="s">
        <v>268</v>
      </c>
      <c r="GK2262" t="s">
        <v>269</v>
      </c>
      <c r="GR2262" t="str">
        <f>""</f>
        <v/>
      </c>
      <c r="GS2262" t="str">
        <f>""</f>
        <v/>
      </c>
      <c r="GT2262" t="str">
        <f>""</f>
        <v/>
      </c>
      <c r="HF2262" t="str">
        <f>""</f>
        <v/>
      </c>
      <c r="HK2262" t="str">
        <f>""</f>
        <v/>
      </c>
      <c r="HN2262" t="s">
        <v>271</v>
      </c>
      <c r="HP2262" t="str">
        <f>""</f>
        <v/>
      </c>
      <c r="HQ2262" t="str">
        <f>""</f>
        <v/>
      </c>
      <c r="IA2262" t="str">
        <f>""</f>
        <v/>
      </c>
      <c r="IB2262" t="str">
        <f>""</f>
        <v/>
      </c>
      <c r="IC2262" t="str">
        <f>HYPERLINK("https://web.datatree.com/?/property?propertyId=5522155")</f>
        <v>https://web.datatree.com/?/property?propertyId=5522155</v>
      </c>
    </row>
    <row r="2263" spans="1:237" x14ac:dyDescent="0.25">
      <c r="A2263" t="s">
        <v>17559</v>
      </c>
      <c r="B2263" t="s">
        <v>17560</v>
      </c>
      <c r="C2263" t="s">
        <v>17561</v>
      </c>
      <c r="D2263" t="s">
        <v>5934</v>
      </c>
      <c r="E2263" t="s">
        <v>240</v>
      </c>
      <c r="F2263">
        <v>2</v>
      </c>
      <c r="O2263" t="s">
        <v>17562</v>
      </c>
      <c r="P2263" t="s">
        <v>17559</v>
      </c>
      <c r="T2263" t="s">
        <v>242</v>
      </c>
      <c r="AE2263" t="s">
        <v>243</v>
      </c>
      <c r="AH2263" t="s">
        <v>244</v>
      </c>
      <c r="AK2263" t="s">
        <v>245</v>
      </c>
      <c r="AM2263">
        <v>2732</v>
      </c>
      <c r="AP2263" t="s">
        <v>17563</v>
      </c>
      <c r="AQ2263" t="s">
        <v>302</v>
      </c>
      <c r="AS2263" t="s">
        <v>398</v>
      </c>
      <c r="AT2263" t="s">
        <v>398</v>
      </c>
      <c r="AU2263" t="s">
        <v>400</v>
      </c>
      <c r="AV2263" t="str">
        <f>"89117"</f>
        <v>89117</v>
      </c>
      <c r="AW2263" t="s">
        <v>3926</v>
      </c>
      <c r="AX2263" t="s">
        <v>17564</v>
      </c>
      <c r="AY2263" t="s">
        <v>17565</v>
      </c>
      <c r="AZ2263" t="s">
        <v>254</v>
      </c>
      <c r="BA2263" t="s">
        <v>17566</v>
      </c>
      <c r="BB2263" t="str">
        <f>"242-07-024"</f>
        <v>242-07-024</v>
      </c>
      <c r="BC2263" t="str">
        <f>"24207024"</f>
        <v>24207024</v>
      </c>
      <c r="BD2263" t="str">
        <f>"R24207024"</f>
        <v>R24207024</v>
      </c>
      <c r="BE2263">
        <v>4015</v>
      </c>
      <c r="BI2263" t="s">
        <v>256</v>
      </c>
      <c r="BJ2263" t="s">
        <v>281</v>
      </c>
      <c r="BK2263" t="s">
        <v>446</v>
      </c>
      <c r="BL2263">
        <v>6</v>
      </c>
      <c r="BN2263">
        <v>34.7631053399246</v>
      </c>
      <c r="BO2263">
        <v>-114.074968106095</v>
      </c>
      <c r="BP2263" t="s">
        <v>2024</v>
      </c>
      <c r="BW2263" t="s">
        <v>17567</v>
      </c>
      <c r="BX2263" t="s">
        <v>17567</v>
      </c>
      <c r="CA2263" t="str">
        <f>""</f>
        <v/>
      </c>
      <c r="CC2263">
        <v>0</v>
      </c>
      <c r="CD2263">
        <v>0</v>
      </c>
      <c r="CE2263">
        <v>0</v>
      </c>
      <c r="CF2263">
        <v>0</v>
      </c>
      <c r="CI2263">
        <v>0</v>
      </c>
      <c r="CJ2263">
        <v>0</v>
      </c>
      <c r="CL2263">
        <v>0</v>
      </c>
      <c r="CM2263">
        <v>0</v>
      </c>
      <c r="CN2263">
        <v>0</v>
      </c>
      <c r="CO2263">
        <v>0</v>
      </c>
      <c r="CP2263">
        <v>0</v>
      </c>
      <c r="CQ2263">
        <v>0</v>
      </c>
      <c r="CR2263">
        <v>0</v>
      </c>
      <c r="CS2263">
        <v>0</v>
      </c>
      <c r="CT2263">
        <v>0</v>
      </c>
      <c r="CU2263">
        <v>0</v>
      </c>
      <c r="CX2263">
        <v>0</v>
      </c>
      <c r="CZ2263">
        <v>0</v>
      </c>
      <c r="DB2263">
        <v>0</v>
      </c>
      <c r="DD2263">
        <v>0</v>
      </c>
      <c r="DF2263">
        <v>0</v>
      </c>
      <c r="DK2263">
        <v>0</v>
      </c>
      <c r="DM2263">
        <v>0</v>
      </c>
      <c r="DX2263">
        <v>0</v>
      </c>
      <c r="EC2263" t="s">
        <v>261</v>
      </c>
      <c r="ED2263" t="s">
        <v>354</v>
      </c>
      <c r="EE2263" t="s">
        <v>355</v>
      </c>
      <c r="EG2263">
        <v>435600</v>
      </c>
      <c r="EH2263">
        <v>10</v>
      </c>
      <c r="EI2263">
        <v>0</v>
      </c>
      <c r="EJ2263">
        <v>0</v>
      </c>
      <c r="EK2263">
        <v>0</v>
      </c>
      <c r="EL2263">
        <v>0</v>
      </c>
      <c r="EU2263" t="s">
        <v>407</v>
      </c>
      <c r="EV2263" t="s">
        <v>1139</v>
      </c>
      <c r="EW2263" t="s">
        <v>1140</v>
      </c>
      <c r="EX2263" s="1">
        <v>40135</v>
      </c>
      <c r="EY2263" t="s">
        <v>267</v>
      </c>
      <c r="EZ2263" t="str">
        <f>"TRUE"</f>
        <v>TRUE</v>
      </c>
      <c r="FA2263">
        <v>2022</v>
      </c>
      <c r="FB2263">
        <v>2020</v>
      </c>
      <c r="FC2263">
        <v>1300</v>
      </c>
      <c r="FD2263" t="s">
        <v>246</v>
      </c>
      <c r="FE2263" t="s">
        <v>246</v>
      </c>
      <c r="FF2263" t="s">
        <v>246</v>
      </c>
      <c r="FG2263" t="s">
        <v>246</v>
      </c>
      <c r="FH2263" t="s">
        <v>246</v>
      </c>
      <c r="FI2263" t="s">
        <v>246</v>
      </c>
      <c r="FJ2263" t="s">
        <v>246</v>
      </c>
      <c r="FK2263" t="s">
        <v>246</v>
      </c>
      <c r="FL2263" t="s">
        <v>246</v>
      </c>
      <c r="FM2263" t="s">
        <v>246</v>
      </c>
      <c r="FN2263" t="s">
        <v>246</v>
      </c>
      <c r="FO2263" t="s">
        <v>246</v>
      </c>
      <c r="FP2263" t="s">
        <v>246</v>
      </c>
      <c r="FQ2263" s="2">
        <v>915</v>
      </c>
      <c r="FR2263" s="2">
        <v>0</v>
      </c>
      <c r="FS2263" s="2">
        <v>0</v>
      </c>
      <c r="FT2263">
        <v>0</v>
      </c>
      <c r="FU2263" s="2">
        <v>6103</v>
      </c>
      <c r="FV2263" s="2">
        <v>6103</v>
      </c>
      <c r="FW2263" s="2">
        <v>0</v>
      </c>
      <c r="FX2263">
        <v>0</v>
      </c>
      <c r="FY2263" s="2">
        <v>0</v>
      </c>
      <c r="FZ2263" s="2">
        <v>0</v>
      </c>
      <c r="GA2263" s="2">
        <v>0</v>
      </c>
      <c r="GB2263">
        <v>0</v>
      </c>
      <c r="GC2263" s="2">
        <v>77.94</v>
      </c>
      <c r="GE2263" s="2">
        <v>6103</v>
      </c>
      <c r="GH2263" t="s">
        <v>410</v>
      </c>
      <c r="GK2263" t="s">
        <v>411</v>
      </c>
      <c r="GL2263" t="s">
        <v>411</v>
      </c>
      <c r="GR2263" t="str">
        <f>""</f>
        <v/>
      </c>
      <c r="GS2263" t="str">
        <f>""</f>
        <v/>
      </c>
      <c r="GT2263" t="str">
        <f>""</f>
        <v/>
      </c>
      <c r="GV2263" s="1">
        <v>38832</v>
      </c>
      <c r="GW2263" s="2">
        <v>35000</v>
      </c>
      <c r="GX2263" t="s">
        <v>566</v>
      </c>
      <c r="GY2263" t="s">
        <v>567</v>
      </c>
      <c r="GZ2263" t="s">
        <v>17568</v>
      </c>
      <c r="HF2263" t="str">
        <f>"                    "</f>
        <v xml:space="preserve">                    </v>
      </c>
      <c r="HK2263" t="str">
        <f>"                    "</f>
        <v xml:space="preserve">                    </v>
      </c>
      <c r="HM2263" t="s">
        <v>642</v>
      </c>
      <c r="HN2263" t="s">
        <v>271</v>
      </c>
      <c r="HP2263" t="str">
        <f>"6227.600"</f>
        <v>6227.600</v>
      </c>
      <c r="HQ2263" t="str">
        <f>""</f>
        <v/>
      </c>
      <c r="HS2263" s="1">
        <v>38818</v>
      </c>
      <c r="HT2263" s="2">
        <v>105000</v>
      </c>
      <c r="HU2263" t="s">
        <v>362</v>
      </c>
      <c r="HW2263" s="2">
        <v>0</v>
      </c>
      <c r="IA2263" t="str">
        <f>"6204.714"</f>
        <v>6204.714</v>
      </c>
      <c r="IB2263" t="str">
        <f>""</f>
        <v/>
      </c>
      <c r="IC2263" t="str">
        <f>HYPERLINK("https://web.datatree.com/?/property?propertyId=5525299")</f>
        <v>https://web.datatree.com/?/property?propertyId=5525299</v>
      </c>
    </row>
    <row r="2264" spans="1:237" x14ac:dyDescent="0.25">
      <c r="A2264" t="s">
        <v>10209</v>
      </c>
      <c r="B2264" t="s">
        <v>10210</v>
      </c>
      <c r="C2264" t="s">
        <v>10211</v>
      </c>
      <c r="D2264" t="s">
        <v>10212</v>
      </c>
      <c r="E2264" t="s">
        <v>240</v>
      </c>
      <c r="F2264">
        <v>2</v>
      </c>
      <c r="O2264" t="s">
        <v>10213</v>
      </c>
      <c r="P2264" t="s">
        <v>10209</v>
      </c>
      <c r="T2264" t="s">
        <v>242</v>
      </c>
      <c r="AE2264" t="s">
        <v>243</v>
      </c>
      <c r="AH2264" t="s">
        <v>244</v>
      </c>
      <c r="AK2264" t="s">
        <v>245</v>
      </c>
      <c r="AM2264">
        <v>3260</v>
      </c>
      <c r="AO2264" t="s">
        <v>2594</v>
      </c>
      <c r="AP2264" t="s">
        <v>9476</v>
      </c>
      <c r="AQ2264" t="s">
        <v>248</v>
      </c>
      <c r="AS2264" t="s">
        <v>4039</v>
      </c>
      <c r="AU2264" t="s">
        <v>1127</v>
      </c>
      <c r="AV2264" t="str">
        <f>"34117-7118"</f>
        <v>34117-7118</v>
      </c>
      <c r="AW2264" t="s">
        <v>10214</v>
      </c>
      <c r="AX2264" t="s">
        <v>10215</v>
      </c>
      <c r="AY2264" t="s">
        <v>10216</v>
      </c>
      <c r="AZ2264" t="s">
        <v>254</v>
      </c>
      <c r="BA2264" t="s">
        <v>17569</v>
      </c>
      <c r="BB2264" t="str">
        <f>"333-23-038"</f>
        <v>333-23-038</v>
      </c>
      <c r="BC2264" t="str">
        <f>"33323038"</f>
        <v>33323038</v>
      </c>
      <c r="BD2264" t="str">
        <f>"R33323038"</f>
        <v>R33323038</v>
      </c>
      <c r="BE2264">
        <v>4015</v>
      </c>
      <c r="BJ2264" t="s">
        <v>333</v>
      </c>
      <c r="BK2264" t="s">
        <v>481</v>
      </c>
      <c r="BL2264">
        <v>7</v>
      </c>
      <c r="BN2264">
        <v>35.481670243172701</v>
      </c>
      <c r="BO2264">
        <v>-113.811478475001</v>
      </c>
      <c r="BW2264" t="s">
        <v>482</v>
      </c>
      <c r="BX2264" t="s">
        <v>482</v>
      </c>
      <c r="CA2264" t="str">
        <f>""</f>
        <v/>
      </c>
      <c r="CC2264">
        <v>0</v>
      </c>
      <c r="CD2264">
        <v>0</v>
      </c>
      <c r="CE2264">
        <v>0</v>
      </c>
      <c r="CF2264">
        <v>0</v>
      </c>
      <c r="CI2264">
        <v>0</v>
      </c>
      <c r="CJ2264">
        <v>0</v>
      </c>
      <c r="CL2264">
        <v>0</v>
      </c>
      <c r="CM2264">
        <v>0</v>
      </c>
      <c r="CN2264">
        <v>0</v>
      </c>
      <c r="CO2264">
        <v>0</v>
      </c>
      <c r="CP2264">
        <v>0</v>
      </c>
      <c r="CQ2264">
        <v>0</v>
      </c>
      <c r="CR2264">
        <v>0</v>
      </c>
      <c r="CS2264">
        <v>0</v>
      </c>
      <c r="CT2264">
        <v>0</v>
      </c>
      <c r="CU2264">
        <v>0</v>
      </c>
      <c r="CX2264">
        <v>0</v>
      </c>
      <c r="CZ2264">
        <v>0</v>
      </c>
      <c r="DB2264">
        <v>0</v>
      </c>
      <c r="DD2264">
        <v>0</v>
      </c>
      <c r="DF2264">
        <v>0</v>
      </c>
      <c r="DK2264">
        <v>0</v>
      </c>
      <c r="DM2264">
        <v>0</v>
      </c>
      <c r="DX2264">
        <v>0</v>
      </c>
      <c r="EC2264" t="s">
        <v>261</v>
      </c>
      <c r="ED2264" t="s">
        <v>354</v>
      </c>
      <c r="EE2264" t="s">
        <v>355</v>
      </c>
      <c r="EG2264">
        <v>435600</v>
      </c>
      <c r="EH2264">
        <v>10</v>
      </c>
      <c r="EI2264">
        <v>0</v>
      </c>
      <c r="EJ2264">
        <v>0</v>
      </c>
      <c r="EK2264">
        <v>0</v>
      </c>
      <c r="EL2264">
        <v>0</v>
      </c>
      <c r="EU2264" t="s">
        <v>264</v>
      </c>
      <c r="EV2264" t="s">
        <v>483</v>
      </c>
      <c r="EW2264" t="s">
        <v>484</v>
      </c>
      <c r="EX2264" s="1">
        <v>40135</v>
      </c>
      <c r="EY2264" t="s">
        <v>267</v>
      </c>
      <c r="EZ2264" t="str">
        <f>"FALSE"</f>
        <v>FALSE</v>
      </c>
      <c r="FA2264">
        <v>2022</v>
      </c>
      <c r="FB2264">
        <v>2020</v>
      </c>
      <c r="FC2264">
        <v>300</v>
      </c>
      <c r="FD2264" t="s">
        <v>246</v>
      </c>
      <c r="FE2264" t="s">
        <v>246</v>
      </c>
      <c r="FF2264" t="s">
        <v>246</v>
      </c>
      <c r="FG2264" t="s">
        <v>246</v>
      </c>
      <c r="FH2264" t="s">
        <v>246</v>
      </c>
      <c r="FI2264" t="s">
        <v>246</v>
      </c>
      <c r="FJ2264" t="s">
        <v>246</v>
      </c>
      <c r="FK2264" t="s">
        <v>246</v>
      </c>
      <c r="FL2264" t="s">
        <v>246</v>
      </c>
      <c r="FM2264" t="s">
        <v>246</v>
      </c>
      <c r="FN2264" t="s">
        <v>246</v>
      </c>
      <c r="FO2264" t="s">
        <v>246</v>
      </c>
      <c r="FP2264" t="s">
        <v>246</v>
      </c>
      <c r="FQ2264" s="2">
        <v>980</v>
      </c>
      <c r="FR2264" s="2">
        <v>0</v>
      </c>
      <c r="FS2264" s="2">
        <v>0</v>
      </c>
      <c r="FT2264">
        <v>0</v>
      </c>
      <c r="FU2264" s="2">
        <v>6535</v>
      </c>
      <c r="FV2264" s="2">
        <v>6535</v>
      </c>
      <c r="FW2264" s="2">
        <v>0</v>
      </c>
      <c r="FX2264">
        <v>0</v>
      </c>
      <c r="FY2264" s="2">
        <v>0</v>
      </c>
      <c r="FZ2264" s="2">
        <v>0</v>
      </c>
      <c r="GA2264" s="2">
        <v>0</v>
      </c>
      <c r="GB2264">
        <v>0</v>
      </c>
      <c r="GC2264" s="2">
        <v>71.8</v>
      </c>
      <c r="GE2264" s="2">
        <v>6535</v>
      </c>
      <c r="GF2264">
        <v>18</v>
      </c>
      <c r="GH2264" t="s">
        <v>268</v>
      </c>
      <c r="GK2264" t="s">
        <v>269</v>
      </c>
      <c r="GR2264" t="str">
        <f>""</f>
        <v/>
      </c>
      <c r="GS2264" t="str">
        <f>""</f>
        <v/>
      </c>
      <c r="GT2264" t="str">
        <f>""</f>
        <v/>
      </c>
      <c r="HF2264" t="str">
        <f>""</f>
        <v/>
      </c>
      <c r="HK2264" t="str">
        <f>""</f>
        <v/>
      </c>
      <c r="HN2264" t="s">
        <v>271</v>
      </c>
      <c r="HP2264" t="str">
        <f>""</f>
        <v/>
      </c>
      <c r="HQ2264" t="str">
        <f>""</f>
        <v/>
      </c>
      <c r="IA2264" t="str">
        <f>""</f>
        <v/>
      </c>
      <c r="IB2264" t="str">
        <f>""</f>
        <v/>
      </c>
      <c r="IC2264" t="str">
        <f>HYPERLINK("https://web.datatree.com/?/property?propertyId=5494997")</f>
        <v>https://web.datatree.com/?/property?propertyId=5494997</v>
      </c>
    </row>
    <row r="2265" spans="1:237" x14ac:dyDescent="0.25">
      <c r="A2265" t="s">
        <v>17570</v>
      </c>
      <c r="B2265" t="s">
        <v>13059</v>
      </c>
      <c r="C2265" t="s">
        <v>3795</v>
      </c>
      <c r="D2265" t="s">
        <v>15979</v>
      </c>
      <c r="E2265" t="s">
        <v>240</v>
      </c>
      <c r="F2265">
        <v>12</v>
      </c>
      <c r="G2265" t="s">
        <v>17571</v>
      </c>
      <c r="H2265" t="s">
        <v>14928</v>
      </c>
      <c r="I2265" t="s">
        <v>1249</v>
      </c>
      <c r="J2265" t="s">
        <v>15979</v>
      </c>
      <c r="K2265" t="s">
        <v>240</v>
      </c>
      <c r="L2265">
        <v>12</v>
      </c>
      <c r="O2265" t="s">
        <v>17572</v>
      </c>
      <c r="P2265" t="s">
        <v>17573</v>
      </c>
      <c r="Q2265" t="s">
        <v>1421</v>
      </c>
      <c r="R2265" t="s">
        <v>2963</v>
      </c>
      <c r="T2265" t="s">
        <v>242</v>
      </c>
      <c r="AE2265" t="s">
        <v>243</v>
      </c>
      <c r="AH2265" t="s">
        <v>244</v>
      </c>
      <c r="AK2265" t="s">
        <v>245</v>
      </c>
      <c r="AL2265" t="s">
        <v>457</v>
      </c>
      <c r="AM2265">
        <v>3185</v>
      </c>
      <c r="AP2265" t="s">
        <v>17574</v>
      </c>
      <c r="AQ2265" t="s">
        <v>1016</v>
      </c>
      <c r="AS2265" t="s">
        <v>398</v>
      </c>
      <c r="AT2265" t="s">
        <v>601</v>
      </c>
      <c r="AU2265" t="s">
        <v>400</v>
      </c>
      <c r="AV2265" t="str">
        <f>"89117-3166"</f>
        <v>89117-3166</v>
      </c>
      <c r="AW2265" t="s">
        <v>616</v>
      </c>
      <c r="AX2265" t="s">
        <v>17575</v>
      </c>
      <c r="AY2265" t="s">
        <v>17576</v>
      </c>
      <c r="AZ2265" t="s">
        <v>254</v>
      </c>
      <c r="BA2265" t="s">
        <v>17577</v>
      </c>
      <c r="BB2265" t="str">
        <f>"206-31-001"</f>
        <v>206-31-001</v>
      </c>
      <c r="BC2265" t="str">
        <f>"20631001"</f>
        <v>20631001</v>
      </c>
      <c r="BD2265" t="str">
        <f>"R20631001"</f>
        <v>R20631001</v>
      </c>
      <c r="BE2265">
        <v>4015</v>
      </c>
      <c r="BI2265" t="s">
        <v>256</v>
      </c>
      <c r="BJ2265" t="s">
        <v>651</v>
      </c>
      <c r="BK2265" t="s">
        <v>351</v>
      </c>
      <c r="BL2265">
        <v>1</v>
      </c>
      <c r="BN2265">
        <v>35.1389774814931</v>
      </c>
      <c r="BO2265">
        <v>-113.92528485327</v>
      </c>
      <c r="BW2265" t="s">
        <v>17578</v>
      </c>
      <c r="BX2265" t="s">
        <v>17578</v>
      </c>
      <c r="CA2265" t="str">
        <f>""</f>
        <v/>
      </c>
      <c r="CC2265">
        <v>0</v>
      </c>
      <c r="CD2265">
        <v>0</v>
      </c>
      <c r="CE2265">
        <v>0</v>
      </c>
      <c r="CF2265">
        <v>0</v>
      </c>
      <c r="CI2265">
        <v>0</v>
      </c>
      <c r="CJ2265">
        <v>0</v>
      </c>
      <c r="CL2265">
        <v>0</v>
      </c>
      <c r="CM2265">
        <v>0</v>
      </c>
      <c r="CN2265">
        <v>0</v>
      </c>
      <c r="CO2265">
        <v>0</v>
      </c>
      <c r="CP2265">
        <v>0</v>
      </c>
      <c r="CQ2265">
        <v>0</v>
      </c>
      <c r="CR2265">
        <v>0</v>
      </c>
      <c r="CS2265">
        <v>0</v>
      </c>
      <c r="CT2265">
        <v>0</v>
      </c>
      <c r="CU2265">
        <v>0</v>
      </c>
      <c r="CX2265">
        <v>0</v>
      </c>
      <c r="CZ2265">
        <v>0</v>
      </c>
      <c r="DB2265">
        <v>0</v>
      </c>
      <c r="DD2265">
        <v>0</v>
      </c>
      <c r="DF2265">
        <v>0</v>
      </c>
      <c r="DK2265">
        <v>0</v>
      </c>
      <c r="DM2265">
        <v>0</v>
      </c>
      <c r="DX2265">
        <v>0</v>
      </c>
      <c r="EC2265" t="s">
        <v>336</v>
      </c>
      <c r="ED2265" t="s">
        <v>405</v>
      </c>
      <c r="EE2265" t="s">
        <v>406</v>
      </c>
      <c r="EG2265">
        <v>435600</v>
      </c>
      <c r="EH2265">
        <v>10</v>
      </c>
      <c r="EI2265">
        <v>0</v>
      </c>
      <c r="EJ2265">
        <v>0</v>
      </c>
      <c r="EK2265">
        <v>0</v>
      </c>
      <c r="EL2265">
        <v>0</v>
      </c>
      <c r="EU2265" t="s">
        <v>264</v>
      </c>
      <c r="EV2265" t="s">
        <v>5008</v>
      </c>
      <c r="EW2265" t="s">
        <v>5009</v>
      </c>
      <c r="EX2265" s="1">
        <v>40135</v>
      </c>
      <c r="EY2265" t="s">
        <v>267</v>
      </c>
      <c r="EZ2265" t="str">
        <f>"FALSE"</f>
        <v>FALSE</v>
      </c>
      <c r="FA2265">
        <v>2022</v>
      </c>
      <c r="FB2265">
        <v>2020</v>
      </c>
      <c r="FC2265">
        <v>410</v>
      </c>
      <c r="FD2265" t="s">
        <v>246</v>
      </c>
      <c r="FE2265" t="s">
        <v>246</v>
      </c>
      <c r="FF2265" t="s">
        <v>246</v>
      </c>
      <c r="FG2265" t="s">
        <v>246</v>
      </c>
      <c r="FH2265" t="s">
        <v>246</v>
      </c>
      <c r="FI2265" t="s">
        <v>246</v>
      </c>
      <c r="FJ2265" t="s">
        <v>246</v>
      </c>
      <c r="FK2265" t="s">
        <v>246</v>
      </c>
      <c r="FL2265" t="s">
        <v>246</v>
      </c>
      <c r="FM2265" t="s">
        <v>246</v>
      </c>
      <c r="FN2265" t="s">
        <v>246</v>
      </c>
      <c r="FO2265" t="s">
        <v>246</v>
      </c>
      <c r="FP2265" t="s">
        <v>246</v>
      </c>
      <c r="FQ2265" s="2">
        <v>13517</v>
      </c>
      <c r="FR2265" s="2">
        <v>0</v>
      </c>
      <c r="FS2265" s="2">
        <v>0</v>
      </c>
      <c r="FT2265">
        <v>0</v>
      </c>
      <c r="FU2265" s="2">
        <v>90111</v>
      </c>
      <c r="FV2265" s="2">
        <v>90111</v>
      </c>
      <c r="FW2265" s="2">
        <v>0</v>
      </c>
      <c r="FX2265">
        <v>0</v>
      </c>
      <c r="FY2265" s="2">
        <v>0</v>
      </c>
      <c r="FZ2265" s="2">
        <v>0</v>
      </c>
      <c r="GA2265" s="2">
        <v>0</v>
      </c>
      <c r="GB2265">
        <v>0</v>
      </c>
      <c r="GC2265" s="2">
        <v>1288.6199999999999</v>
      </c>
      <c r="GE2265" s="2">
        <v>90111</v>
      </c>
      <c r="GH2265" t="s">
        <v>315</v>
      </c>
      <c r="GK2265" t="s">
        <v>3919</v>
      </c>
      <c r="GL2265" t="s">
        <v>3920</v>
      </c>
      <c r="GM2265" t="s">
        <v>318</v>
      </c>
      <c r="GR2265" t="str">
        <f>""</f>
        <v/>
      </c>
      <c r="GS2265" t="str">
        <f>""</f>
        <v/>
      </c>
      <c r="GT2265" t="str">
        <f>""</f>
        <v/>
      </c>
      <c r="GU2265" s="1">
        <v>43990</v>
      </c>
      <c r="GV2265" s="1">
        <v>44004</v>
      </c>
      <c r="GW2265" s="2">
        <v>600000</v>
      </c>
      <c r="GY2265" t="s">
        <v>270</v>
      </c>
      <c r="GZ2265" t="s">
        <v>17579</v>
      </c>
      <c r="HF2265" t="str">
        <f>""</f>
        <v/>
      </c>
      <c r="HK2265" t="str">
        <f>""</f>
        <v/>
      </c>
      <c r="HM2265" t="s">
        <v>1060</v>
      </c>
      <c r="HN2265" t="s">
        <v>271</v>
      </c>
      <c r="HP2265" t="str">
        <f>"2020.33878"</f>
        <v>2020.33878</v>
      </c>
      <c r="HQ2265" t="str">
        <f>""</f>
        <v/>
      </c>
      <c r="IA2265" t="str">
        <f>""</f>
        <v/>
      </c>
      <c r="IB2265" t="str">
        <f>""</f>
        <v/>
      </c>
      <c r="IC2265" t="str">
        <f>HYPERLINK("https://web.datatree.com/?/property?propertyId=5523900")</f>
        <v>https://web.datatree.com/?/property?propertyId=5523900</v>
      </c>
    </row>
    <row r="2266" spans="1:237" x14ac:dyDescent="0.25">
      <c r="A2266" t="s">
        <v>17364</v>
      </c>
      <c r="D2266" t="s">
        <v>17364</v>
      </c>
      <c r="E2266" t="s">
        <v>240</v>
      </c>
      <c r="F2266">
        <v>3</v>
      </c>
      <c r="O2266" t="s">
        <v>17365</v>
      </c>
      <c r="P2266" t="s">
        <v>17364</v>
      </c>
      <c r="Q2266" t="s">
        <v>689</v>
      </c>
      <c r="T2266" t="s">
        <v>242</v>
      </c>
      <c r="AE2266" t="s">
        <v>243</v>
      </c>
      <c r="AH2266" t="s">
        <v>244</v>
      </c>
      <c r="AK2266" t="s">
        <v>245</v>
      </c>
      <c r="AL2266" t="s">
        <v>246</v>
      </c>
      <c r="AM2266">
        <v>10416</v>
      </c>
      <c r="AP2266" t="s">
        <v>17366</v>
      </c>
      <c r="AQ2266" t="s">
        <v>302</v>
      </c>
      <c r="AS2266" t="s">
        <v>1436</v>
      </c>
      <c r="AT2266" t="s">
        <v>4121</v>
      </c>
      <c r="AU2266" t="s">
        <v>243</v>
      </c>
      <c r="AV2266" t="str">
        <f>"85737-9019"</f>
        <v>85737-9019</v>
      </c>
      <c r="AW2266" t="s">
        <v>17123</v>
      </c>
      <c r="AX2266" t="s">
        <v>17367</v>
      </c>
      <c r="AY2266" t="s">
        <v>17368</v>
      </c>
      <c r="AZ2266" t="s">
        <v>254</v>
      </c>
      <c r="BA2266" t="s">
        <v>17580</v>
      </c>
      <c r="BB2266" t="str">
        <f>"120-28-027A"</f>
        <v>120-28-027A</v>
      </c>
      <c r="BC2266" t="str">
        <f>"12028027A"</f>
        <v>12028027A</v>
      </c>
      <c r="BD2266" t="str">
        <f>"R12028027A"</f>
        <v>R12028027A</v>
      </c>
      <c r="BE2266">
        <v>4015</v>
      </c>
      <c r="BI2266" t="s">
        <v>256</v>
      </c>
      <c r="BJ2266" t="s">
        <v>424</v>
      </c>
      <c r="BK2266" t="s">
        <v>499</v>
      </c>
      <c r="BL2266">
        <v>31</v>
      </c>
      <c r="BN2266">
        <v>34.5943882026436</v>
      </c>
      <c r="BO2266">
        <v>-114.287083769863</v>
      </c>
      <c r="BP2266" t="s">
        <v>1606</v>
      </c>
      <c r="BW2266" t="s">
        <v>1607</v>
      </c>
      <c r="BX2266" t="s">
        <v>1607</v>
      </c>
      <c r="CA2266" t="str">
        <f>""</f>
        <v/>
      </c>
      <c r="CC2266">
        <v>0</v>
      </c>
      <c r="CD2266">
        <v>0</v>
      </c>
      <c r="CE2266">
        <v>0</v>
      </c>
      <c r="CF2266">
        <v>0</v>
      </c>
      <c r="CI2266">
        <v>0</v>
      </c>
      <c r="CJ2266">
        <v>0</v>
      </c>
      <c r="CL2266">
        <v>0</v>
      </c>
      <c r="CM2266">
        <v>0</v>
      </c>
      <c r="CN2266">
        <v>0</v>
      </c>
      <c r="CO2266">
        <v>0</v>
      </c>
      <c r="CP2266">
        <v>0</v>
      </c>
      <c r="CQ2266">
        <v>0</v>
      </c>
      <c r="CR2266">
        <v>0</v>
      </c>
      <c r="CS2266">
        <v>0</v>
      </c>
      <c r="CT2266">
        <v>0</v>
      </c>
      <c r="CU2266">
        <v>0</v>
      </c>
      <c r="CX2266">
        <v>0</v>
      </c>
      <c r="CZ2266">
        <v>0</v>
      </c>
      <c r="DB2266">
        <v>0</v>
      </c>
      <c r="DD2266">
        <v>0</v>
      </c>
      <c r="DF2266">
        <v>0</v>
      </c>
      <c r="DK2266">
        <v>0</v>
      </c>
      <c r="DM2266">
        <v>0</v>
      </c>
      <c r="DX2266">
        <v>0</v>
      </c>
      <c r="EC2266" t="s">
        <v>261</v>
      </c>
      <c r="ED2266" t="s">
        <v>354</v>
      </c>
      <c r="EE2266" t="s">
        <v>355</v>
      </c>
      <c r="EG2266">
        <v>435600</v>
      </c>
      <c r="EH2266">
        <v>10</v>
      </c>
      <c r="EI2266">
        <v>0</v>
      </c>
      <c r="EJ2266">
        <v>0</v>
      </c>
      <c r="EK2266">
        <v>0</v>
      </c>
      <c r="EL2266">
        <v>0</v>
      </c>
      <c r="EU2266" t="s">
        <v>264</v>
      </c>
      <c r="EV2266" t="s">
        <v>1608</v>
      </c>
      <c r="EW2266" t="s">
        <v>1609</v>
      </c>
      <c r="EX2266" s="1">
        <v>42340</v>
      </c>
      <c r="EY2266" t="s">
        <v>267</v>
      </c>
      <c r="EZ2266" t="str">
        <f>"FALSE"</f>
        <v>FALSE</v>
      </c>
      <c r="FA2266">
        <v>2022</v>
      </c>
      <c r="FB2266">
        <v>2020</v>
      </c>
      <c r="FC2266">
        <v>2520</v>
      </c>
      <c r="FD2266" t="s">
        <v>246</v>
      </c>
      <c r="FE2266" t="s">
        <v>246</v>
      </c>
      <c r="FF2266" t="s">
        <v>246</v>
      </c>
      <c r="FG2266" t="s">
        <v>246</v>
      </c>
      <c r="FH2266" t="s">
        <v>246</v>
      </c>
      <c r="FI2266" t="s">
        <v>246</v>
      </c>
      <c r="FJ2266" t="s">
        <v>246</v>
      </c>
      <c r="FK2266" t="s">
        <v>246</v>
      </c>
      <c r="FL2266" t="s">
        <v>246</v>
      </c>
      <c r="FM2266" t="s">
        <v>246</v>
      </c>
      <c r="FN2266" t="s">
        <v>246</v>
      </c>
      <c r="FO2266" t="s">
        <v>246</v>
      </c>
      <c r="FP2266" t="s">
        <v>246</v>
      </c>
      <c r="FQ2266" s="2">
        <v>1160</v>
      </c>
      <c r="FR2266" s="2">
        <v>0</v>
      </c>
      <c r="FS2266" s="2">
        <v>0</v>
      </c>
      <c r="FT2266">
        <v>0</v>
      </c>
      <c r="FU2266" s="2">
        <v>7734</v>
      </c>
      <c r="FV2266" s="2">
        <v>7734</v>
      </c>
      <c r="FW2266" s="2">
        <v>0</v>
      </c>
      <c r="FX2266">
        <v>0</v>
      </c>
      <c r="FY2266" s="2">
        <v>0</v>
      </c>
      <c r="FZ2266" s="2">
        <v>0</v>
      </c>
      <c r="GA2266" s="2">
        <v>0</v>
      </c>
      <c r="GB2266">
        <v>0</v>
      </c>
      <c r="GC2266" s="2">
        <v>87.88</v>
      </c>
      <c r="GE2266" s="2">
        <v>7734</v>
      </c>
      <c r="GH2266" t="s">
        <v>1191</v>
      </c>
      <c r="GK2266" t="s">
        <v>1610</v>
      </c>
      <c r="GL2266" t="s">
        <v>1193</v>
      </c>
      <c r="GM2266" t="s">
        <v>1194</v>
      </c>
      <c r="GR2266" t="str">
        <f>""</f>
        <v/>
      </c>
      <c r="GS2266" t="str">
        <f>""</f>
        <v/>
      </c>
      <c r="GT2266" t="str">
        <f>""</f>
        <v/>
      </c>
      <c r="HF2266" t="str">
        <f>""</f>
        <v/>
      </c>
      <c r="HK2266" t="str">
        <f>""</f>
        <v/>
      </c>
      <c r="HN2266" t="s">
        <v>271</v>
      </c>
      <c r="HP2266" t="str">
        <f>""</f>
        <v/>
      </c>
      <c r="HQ2266" t="str">
        <f>""</f>
        <v/>
      </c>
      <c r="IA2266" t="str">
        <f>""</f>
        <v/>
      </c>
      <c r="IB2266" t="str">
        <f>""</f>
        <v/>
      </c>
      <c r="IC2266" t="str">
        <f>HYPERLINK("https://web.datatree.com/?/property?propertyId=5523759")</f>
        <v>https://web.datatree.com/?/property?propertyId=5523759</v>
      </c>
    </row>
    <row r="2267" spans="1:237" x14ac:dyDescent="0.25">
      <c r="A2267" t="s">
        <v>17581</v>
      </c>
      <c r="B2267" t="s">
        <v>17582</v>
      </c>
      <c r="C2267" t="s">
        <v>17582</v>
      </c>
      <c r="D2267" t="s">
        <v>17583</v>
      </c>
      <c r="E2267" t="s">
        <v>240</v>
      </c>
      <c r="F2267">
        <v>2</v>
      </c>
      <c r="G2267" t="s">
        <v>17584</v>
      </c>
      <c r="H2267" t="s">
        <v>5406</v>
      </c>
      <c r="I2267" t="s">
        <v>5406</v>
      </c>
      <c r="J2267" t="s">
        <v>17583</v>
      </c>
      <c r="K2267" t="s">
        <v>240</v>
      </c>
      <c r="L2267">
        <v>2</v>
      </c>
      <c r="O2267" t="s">
        <v>17585</v>
      </c>
      <c r="P2267" t="s">
        <v>17586</v>
      </c>
      <c r="R2267" t="s">
        <v>300</v>
      </c>
      <c r="T2267" t="s">
        <v>242</v>
      </c>
      <c r="AE2267" t="s">
        <v>243</v>
      </c>
      <c r="AH2267" t="s">
        <v>244</v>
      </c>
      <c r="AK2267" t="s">
        <v>245</v>
      </c>
      <c r="AL2267" t="s">
        <v>246</v>
      </c>
      <c r="AM2267">
        <v>4417</v>
      </c>
      <c r="AP2267" t="s">
        <v>9361</v>
      </c>
      <c r="AQ2267" t="s">
        <v>248</v>
      </c>
      <c r="AS2267" t="s">
        <v>17587</v>
      </c>
      <c r="AT2267" t="s">
        <v>17587</v>
      </c>
      <c r="AU2267" t="s">
        <v>250</v>
      </c>
      <c r="AV2267" t="str">
        <f>"60706-4510"</f>
        <v>60706-4510</v>
      </c>
      <c r="AW2267" t="s">
        <v>820</v>
      </c>
      <c r="AX2267" t="s">
        <v>17588</v>
      </c>
      <c r="AY2267" t="s">
        <v>17589</v>
      </c>
      <c r="AZ2267" t="s">
        <v>254</v>
      </c>
      <c r="BA2267" t="s">
        <v>17590</v>
      </c>
      <c r="BB2267" t="str">
        <f>"353-13-017"</f>
        <v>353-13-017</v>
      </c>
      <c r="BC2267" t="str">
        <f>"35313017"</f>
        <v>35313017</v>
      </c>
      <c r="BD2267" t="str">
        <f>"R35313017"</f>
        <v>R35313017</v>
      </c>
      <c r="BE2267">
        <v>4015</v>
      </c>
      <c r="BI2267" t="s">
        <v>256</v>
      </c>
      <c r="BJ2267" t="s">
        <v>257</v>
      </c>
      <c r="BK2267" t="s">
        <v>258</v>
      </c>
      <c r="BL2267">
        <v>27</v>
      </c>
      <c r="BN2267">
        <v>35.178588344333598</v>
      </c>
      <c r="BO2267">
        <v>-113.536309912506</v>
      </c>
      <c r="BP2267" t="s">
        <v>259</v>
      </c>
      <c r="BW2267" t="s">
        <v>824</v>
      </c>
      <c r="BX2267" t="s">
        <v>824</v>
      </c>
      <c r="CA2267" t="str">
        <f>"413"</f>
        <v>413</v>
      </c>
      <c r="CC2267">
        <v>0</v>
      </c>
      <c r="CD2267">
        <v>0</v>
      </c>
      <c r="CE2267">
        <v>0</v>
      </c>
      <c r="CF2267">
        <v>0</v>
      </c>
      <c r="CI2267">
        <v>0</v>
      </c>
      <c r="CJ2267">
        <v>0</v>
      </c>
      <c r="CL2267">
        <v>0</v>
      </c>
      <c r="CM2267">
        <v>0</v>
      </c>
      <c r="CN2267">
        <v>0</v>
      </c>
      <c r="CO2267">
        <v>0</v>
      </c>
      <c r="CP2267">
        <v>0</v>
      </c>
      <c r="CQ2267">
        <v>0</v>
      </c>
      <c r="CR2267">
        <v>0</v>
      </c>
      <c r="CS2267">
        <v>0</v>
      </c>
      <c r="CT2267">
        <v>0</v>
      </c>
      <c r="CU2267">
        <v>0</v>
      </c>
      <c r="CX2267">
        <v>0</v>
      </c>
      <c r="CZ2267">
        <v>0</v>
      </c>
      <c r="DB2267">
        <v>0</v>
      </c>
      <c r="DD2267">
        <v>0</v>
      </c>
      <c r="DF2267">
        <v>0</v>
      </c>
      <c r="DK2267">
        <v>0</v>
      </c>
      <c r="DM2267">
        <v>0</v>
      </c>
      <c r="DX2267">
        <v>0</v>
      </c>
      <c r="EC2267" t="s">
        <v>261</v>
      </c>
      <c r="ED2267" t="s">
        <v>262</v>
      </c>
      <c r="EE2267" t="s">
        <v>263</v>
      </c>
      <c r="EG2267">
        <v>435600</v>
      </c>
      <c r="EH2267">
        <v>10</v>
      </c>
      <c r="EI2267">
        <v>0</v>
      </c>
      <c r="EJ2267">
        <v>0</v>
      </c>
      <c r="EK2267">
        <v>0</v>
      </c>
      <c r="EL2267">
        <v>0</v>
      </c>
      <c r="EU2267" t="s">
        <v>264</v>
      </c>
      <c r="EV2267" t="s">
        <v>265</v>
      </c>
      <c r="EW2267" t="s">
        <v>266</v>
      </c>
      <c r="EX2267" s="1">
        <v>40135</v>
      </c>
      <c r="EY2267" t="s">
        <v>267</v>
      </c>
      <c r="EZ2267" t="str">
        <f>"FALSE"</f>
        <v>FALSE</v>
      </c>
      <c r="FA2267">
        <v>2022</v>
      </c>
      <c r="FB2267">
        <v>2020</v>
      </c>
      <c r="FC2267">
        <v>300</v>
      </c>
      <c r="FD2267" t="s">
        <v>246</v>
      </c>
      <c r="FE2267" t="s">
        <v>246</v>
      </c>
      <c r="FF2267" t="s">
        <v>246</v>
      </c>
      <c r="FG2267" t="s">
        <v>246</v>
      </c>
      <c r="FH2267" t="s">
        <v>246</v>
      </c>
      <c r="FI2267" t="s">
        <v>246</v>
      </c>
      <c r="FJ2267" t="s">
        <v>246</v>
      </c>
      <c r="FK2267" t="s">
        <v>246</v>
      </c>
      <c r="FL2267" t="s">
        <v>246</v>
      </c>
      <c r="FM2267" t="s">
        <v>246</v>
      </c>
      <c r="FN2267" t="s">
        <v>246</v>
      </c>
      <c r="FO2267" t="s">
        <v>246</v>
      </c>
      <c r="FP2267" t="s">
        <v>246</v>
      </c>
      <c r="FQ2267" s="2">
        <v>595</v>
      </c>
      <c r="FR2267" s="2">
        <v>0</v>
      </c>
      <c r="FS2267" s="2">
        <v>0</v>
      </c>
      <c r="FT2267">
        <v>0</v>
      </c>
      <c r="FU2267" s="2">
        <v>3964</v>
      </c>
      <c r="FV2267" s="2">
        <v>3964</v>
      </c>
      <c r="FW2267" s="2">
        <v>0</v>
      </c>
      <c r="FX2267">
        <v>0</v>
      </c>
      <c r="FY2267" s="2">
        <v>0</v>
      </c>
      <c r="FZ2267" s="2">
        <v>0</v>
      </c>
      <c r="GA2267" s="2">
        <v>0</v>
      </c>
      <c r="GB2267">
        <v>0</v>
      </c>
      <c r="GC2267" s="2">
        <v>45.02</v>
      </c>
      <c r="GE2267" s="2">
        <v>3964</v>
      </c>
      <c r="GH2267" t="s">
        <v>268</v>
      </c>
      <c r="GK2267" t="s">
        <v>269</v>
      </c>
      <c r="GR2267" t="str">
        <f>""</f>
        <v/>
      </c>
      <c r="GS2267" t="str">
        <f>""</f>
        <v/>
      </c>
      <c r="GT2267" t="str">
        <f>""</f>
        <v/>
      </c>
      <c r="HF2267" t="str">
        <f>""</f>
        <v/>
      </c>
      <c r="HK2267" t="str">
        <f>""</f>
        <v/>
      </c>
      <c r="HN2267" t="s">
        <v>271</v>
      </c>
      <c r="HP2267" t="str">
        <f>""</f>
        <v/>
      </c>
      <c r="HQ2267" t="str">
        <f>""</f>
        <v/>
      </c>
      <c r="IA2267" t="str">
        <f>""</f>
        <v/>
      </c>
      <c r="IB2267" t="str">
        <f>""</f>
        <v/>
      </c>
      <c r="IC2267" t="str">
        <f>HYPERLINK("https://web.datatree.com/?/property?propertyId=5446611")</f>
        <v>https://web.datatree.com/?/property?propertyId=5446611</v>
      </c>
    </row>
    <row r="2268" spans="1:237" x14ac:dyDescent="0.25">
      <c r="A2268" t="s">
        <v>17591</v>
      </c>
      <c r="B2268" t="s">
        <v>4275</v>
      </c>
      <c r="C2268" t="s">
        <v>4275</v>
      </c>
      <c r="D2268" t="s">
        <v>17592</v>
      </c>
      <c r="E2268" t="s">
        <v>240</v>
      </c>
      <c r="F2268">
        <v>16</v>
      </c>
      <c r="G2268" t="s">
        <v>17593</v>
      </c>
      <c r="H2268" t="s">
        <v>3745</v>
      </c>
      <c r="I2268" t="s">
        <v>3745</v>
      </c>
      <c r="J2268" t="s">
        <v>17592</v>
      </c>
      <c r="K2268" t="s">
        <v>240</v>
      </c>
      <c r="L2268">
        <v>2</v>
      </c>
      <c r="O2268" t="s">
        <v>17594</v>
      </c>
      <c r="P2268" t="s">
        <v>17595</v>
      </c>
      <c r="R2268" t="s">
        <v>860</v>
      </c>
      <c r="T2268" t="s">
        <v>242</v>
      </c>
      <c r="AE2268" t="s">
        <v>243</v>
      </c>
      <c r="AH2268" t="s">
        <v>244</v>
      </c>
      <c r="AK2268" t="s">
        <v>245</v>
      </c>
      <c r="AL2268" t="s">
        <v>457</v>
      </c>
      <c r="AM2268">
        <v>1815</v>
      </c>
      <c r="AP2268" t="s">
        <v>16869</v>
      </c>
      <c r="AQ2268" t="s">
        <v>248</v>
      </c>
      <c r="AS2268" t="s">
        <v>17596</v>
      </c>
      <c r="AT2268" t="s">
        <v>17596</v>
      </c>
      <c r="AU2268" t="s">
        <v>250</v>
      </c>
      <c r="AV2268" t="str">
        <f>"60153-2945"</f>
        <v>60153-2945</v>
      </c>
      <c r="AW2268" t="s">
        <v>1834</v>
      </c>
      <c r="AX2268" t="s">
        <v>17597</v>
      </c>
      <c r="AY2268" t="s">
        <v>17598</v>
      </c>
      <c r="AZ2268" t="s">
        <v>254</v>
      </c>
      <c r="BA2268" t="s">
        <v>17599</v>
      </c>
      <c r="BB2268" t="str">
        <f>"318-22-011"</f>
        <v>318-22-011</v>
      </c>
      <c r="BC2268" t="str">
        <f>"31822011"</f>
        <v>31822011</v>
      </c>
      <c r="BD2268" t="str">
        <f>"R31822011"</f>
        <v>R31822011</v>
      </c>
      <c r="BE2268">
        <v>4015</v>
      </c>
      <c r="BJ2268" t="s">
        <v>925</v>
      </c>
      <c r="BK2268" t="s">
        <v>548</v>
      </c>
      <c r="BL2268">
        <v>29</v>
      </c>
      <c r="BN2268">
        <v>35.873615531758702</v>
      </c>
      <c r="BO2268">
        <v>-113.91823104430701</v>
      </c>
      <c r="BW2268" t="s">
        <v>926</v>
      </c>
      <c r="BX2268" t="s">
        <v>926</v>
      </c>
      <c r="CA2268" t="str">
        <f>""</f>
        <v/>
      </c>
      <c r="CC2268">
        <v>0</v>
      </c>
      <c r="CD2268">
        <v>0</v>
      </c>
      <c r="CE2268">
        <v>0</v>
      </c>
      <c r="CF2268">
        <v>0</v>
      </c>
      <c r="CI2268">
        <v>0</v>
      </c>
      <c r="CJ2268">
        <v>0</v>
      </c>
      <c r="CL2268">
        <v>0</v>
      </c>
      <c r="CM2268">
        <v>0</v>
      </c>
      <c r="CN2268">
        <v>0</v>
      </c>
      <c r="CO2268">
        <v>0</v>
      </c>
      <c r="CP2268">
        <v>0</v>
      </c>
      <c r="CQ2268">
        <v>0</v>
      </c>
      <c r="CR2268">
        <v>0</v>
      </c>
      <c r="CS2268">
        <v>0</v>
      </c>
      <c r="CT2268">
        <v>0</v>
      </c>
      <c r="CU2268">
        <v>0</v>
      </c>
      <c r="CX2268">
        <v>0</v>
      </c>
      <c r="CZ2268">
        <v>0</v>
      </c>
      <c r="DB2268">
        <v>0</v>
      </c>
      <c r="DD2268">
        <v>0</v>
      </c>
      <c r="DF2268">
        <v>0</v>
      </c>
      <c r="DK2268">
        <v>0</v>
      </c>
      <c r="DM2268">
        <v>0</v>
      </c>
      <c r="DX2268">
        <v>0</v>
      </c>
      <c r="EC2268" t="s">
        <v>261</v>
      </c>
      <c r="ED2268" t="s">
        <v>354</v>
      </c>
      <c r="EE2268" t="s">
        <v>355</v>
      </c>
      <c r="EG2268">
        <v>435600</v>
      </c>
      <c r="EH2268">
        <v>10</v>
      </c>
      <c r="EI2268">
        <v>0</v>
      </c>
      <c r="EJ2268">
        <v>0</v>
      </c>
      <c r="EK2268">
        <v>0</v>
      </c>
      <c r="EL2268">
        <v>0</v>
      </c>
      <c r="EU2268" t="s">
        <v>264</v>
      </c>
      <c r="EV2268" t="s">
        <v>1075</v>
      </c>
      <c r="EW2268" t="s">
        <v>1076</v>
      </c>
      <c r="EX2268" s="1">
        <v>40135</v>
      </c>
      <c r="EY2268" t="s">
        <v>267</v>
      </c>
      <c r="EZ2268" t="str">
        <f>"FALSE"</f>
        <v>FALSE</v>
      </c>
      <c r="FA2268">
        <v>2022</v>
      </c>
      <c r="FB2268">
        <v>2020</v>
      </c>
      <c r="FC2268">
        <v>400</v>
      </c>
      <c r="FD2268" t="s">
        <v>246</v>
      </c>
      <c r="FE2268" t="s">
        <v>246</v>
      </c>
      <c r="FF2268" t="s">
        <v>246</v>
      </c>
      <c r="FG2268" t="s">
        <v>246</v>
      </c>
      <c r="FH2268" t="s">
        <v>246</v>
      </c>
      <c r="FI2268" t="s">
        <v>246</v>
      </c>
      <c r="FJ2268" t="s">
        <v>246</v>
      </c>
      <c r="FK2268" t="s">
        <v>246</v>
      </c>
      <c r="FL2268" t="s">
        <v>246</v>
      </c>
      <c r="FM2268" t="s">
        <v>246</v>
      </c>
      <c r="FN2268" t="s">
        <v>246</v>
      </c>
      <c r="FO2268" t="s">
        <v>246</v>
      </c>
      <c r="FP2268" t="s">
        <v>246</v>
      </c>
      <c r="FQ2268" s="2">
        <v>708</v>
      </c>
      <c r="FR2268" s="2">
        <v>0</v>
      </c>
      <c r="FS2268" s="2">
        <v>0</v>
      </c>
      <c r="FT2268">
        <v>0</v>
      </c>
      <c r="FU2268" s="2">
        <v>4723</v>
      </c>
      <c r="FV2268" s="2">
        <v>4723</v>
      </c>
      <c r="FW2268" s="2">
        <v>0</v>
      </c>
      <c r="FX2268">
        <v>0</v>
      </c>
      <c r="FY2268" s="2">
        <v>0</v>
      </c>
      <c r="FZ2268" s="2">
        <v>0</v>
      </c>
      <c r="GA2268" s="2">
        <v>0</v>
      </c>
      <c r="GB2268">
        <v>0</v>
      </c>
      <c r="GC2268" s="2">
        <v>75.959999999999994</v>
      </c>
      <c r="GE2268" s="2">
        <v>4723</v>
      </c>
      <c r="GF2268">
        <v>9</v>
      </c>
      <c r="GH2268" t="s">
        <v>315</v>
      </c>
      <c r="GK2268" t="s">
        <v>552</v>
      </c>
      <c r="GL2268" t="s">
        <v>359</v>
      </c>
      <c r="GM2268" t="s">
        <v>360</v>
      </c>
      <c r="GN2268" s="1">
        <v>37743</v>
      </c>
      <c r="GO2268" s="1">
        <v>38478</v>
      </c>
      <c r="GP2268" s="2">
        <v>4000</v>
      </c>
      <c r="GQ2268" t="s">
        <v>567</v>
      </c>
      <c r="GR2268" t="str">
        <f>"                    "</f>
        <v xml:space="preserve">                    </v>
      </c>
      <c r="GS2268" t="str">
        <f>"5586.824"</f>
        <v>5586.824</v>
      </c>
      <c r="GT2268" t="str">
        <f>""</f>
        <v/>
      </c>
      <c r="HF2268" t="str">
        <f>""</f>
        <v/>
      </c>
      <c r="HK2268" t="str">
        <f>""</f>
        <v/>
      </c>
      <c r="HN2268" t="s">
        <v>271</v>
      </c>
      <c r="HP2268" t="str">
        <f>""</f>
        <v/>
      </c>
      <c r="HQ2268" t="str">
        <f>""</f>
        <v/>
      </c>
      <c r="IA2268" t="str">
        <f>""</f>
        <v/>
      </c>
      <c r="IB2268" t="str">
        <f>""</f>
        <v/>
      </c>
      <c r="IC2268" t="str">
        <f>HYPERLINK("https://web.datatree.com/?/property?propertyId=5525165")</f>
        <v>https://web.datatree.com/?/property?propertyId=5525165</v>
      </c>
    </row>
    <row r="2269" spans="1:237" x14ac:dyDescent="0.25">
      <c r="A2269" t="s">
        <v>272</v>
      </c>
      <c r="D2269" t="s">
        <v>272</v>
      </c>
      <c r="E2269" t="s">
        <v>273</v>
      </c>
      <c r="F2269">
        <v>377</v>
      </c>
      <c r="O2269" t="s">
        <v>272</v>
      </c>
      <c r="P2269" t="s">
        <v>272</v>
      </c>
      <c r="R2269" t="s">
        <v>274</v>
      </c>
      <c r="T2269" t="s">
        <v>242</v>
      </c>
      <c r="AE2269" t="s">
        <v>243</v>
      </c>
      <c r="AH2269" t="s">
        <v>244</v>
      </c>
      <c r="AK2269" t="s">
        <v>245</v>
      </c>
      <c r="AP2269" t="s">
        <v>275</v>
      </c>
      <c r="AS2269" t="s">
        <v>276</v>
      </c>
      <c r="AT2269" t="s">
        <v>276</v>
      </c>
      <c r="AU2269" t="s">
        <v>243</v>
      </c>
      <c r="AV2269" t="str">
        <f>"86321"</f>
        <v>86321</v>
      </c>
      <c r="AW2269" t="s">
        <v>277</v>
      </c>
      <c r="AX2269" t="s">
        <v>278</v>
      </c>
      <c r="AY2269" t="s">
        <v>279</v>
      </c>
      <c r="AZ2269" t="s">
        <v>254</v>
      </c>
      <c r="BA2269" t="s">
        <v>17600</v>
      </c>
      <c r="BB2269" t="str">
        <f>"201-06-036"</f>
        <v>201-06-036</v>
      </c>
      <c r="BC2269" t="str">
        <f>"20106036"</f>
        <v>20106036</v>
      </c>
      <c r="BD2269" t="str">
        <f>"R20106036"</f>
        <v>R20106036</v>
      </c>
      <c r="BE2269">
        <v>4015</v>
      </c>
      <c r="BI2269" t="s">
        <v>256</v>
      </c>
      <c r="BJ2269" t="s">
        <v>281</v>
      </c>
      <c r="BK2269" t="s">
        <v>258</v>
      </c>
      <c r="BL2269">
        <v>19</v>
      </c>
      <c r="BN2269">
        <v>34.712346070710801</v>
      </c>
      <c r="BO2269">
        <v>-113.55680440491101</v>
      </c>
      <c r="BP2269" t="s">
        <v>282</v>
      </c>
      <c r="BW2269" t="s">
        <v>283</v>
      </c>
      <c r="BX2269" t="s">
        <v>283</v>
      </c>
      <c r="CA2269" t="str">
        <f>"36"</f>
        <v>36</v>
      </c>
      <c r="CC2269">
        <v>0</v>
      </c>
      <c r="CD2269">
        <v>0</v>
      </c>
      <c r="CE2269">
        <v>0</v>
      </c>
      <c r="CF2269">
        <v>0</v>
      </c>
      <c r="CI2269">
        <v>0</v>
      </c>
      <c r="CJ2269">
        <v>0</v>
      </c>
      <c r="CL2269">
        <v>0</v>
      </c>
      <c r="CM2269">
        <v>0</v>
      </c>
      <c r="CN2269">
        <v>0</v>
      </c>
      <c r="CO2269">
        <v>0</v>
      </c>
      <c r="CP2269">
        <v>0</v>
      </c>
      <c r="CQ2269">
        <v>0</v>
      </c>
      <c r="CR2269">
        <v>0</v>
      </c>
      <c r="CS2269">
        <v>0</v>
      </c>
      <c r="CT2269">
        <v>0</v>
      </c>
      <c r="CU2269">
        <v>0</v>
      </c>
      <c r="CX2269">
        <v>0</v>
      </c>
      <c r="CZ2269">
        <v>0</v>
      </c>
      <c r="DB2269">
        <v>0</v>
      </c>
      <c r="DD2269">
        <v>0</v>
      </c>
      <c r="DF2269">
        <v>0</v>
      </c>
      <c r="DK2269">
        <v>0</v>
      </c>
      <c r="DM2269">
        <v>0</v>
      </c>
      <c r="DX2269">
        <v>0</v>
      </c>
      <c r="EC2269" t="s">
        <v>284</v>
      </c>
      <c r="ED2269" t="s">
        <v>285</v>
      </c>
      <c r="EE2269" t="s">
        <v>286</v>
      </c>
      <c r="EG2269">
        <v>435600</v>
      </c>
      <c r="EH2269">
        <v>10</v>
      </c>
      <c r="EI2269">
        <v>0</v>
      </c>
      <c r="EJ2269">
        <v>0</v>
      </c>
      <c r="EK2269">
        <v>0</v>
      </c>
      <c r="EL2269">
        <v>0</v>
      </c>
      <c r="EU2269" t="s">
        <v>407</v>
      </c>
      <c r="EV2269" t="s">
        <v>287</v>
      </c>
      <c r="EW2269" t="s">
        <v>288</v>
      </c>
      <c r="EX2269" s="1">
        <v>40135</v>
      </c>
      <c r="EY2269" t="s">
        <v>267</v>
      </c>
      <c r="EZ2269" t="str">
        <f>"TRUE"</f>
        <v>TRUE</v>
      </c>
      <c r="FA2269">
        <v>2022</v>
      </c>
      <c r="FB2269">
        <v>2020</v>
      </c>
      <c r="FC2269">
        <v>600</v>
      </c>
      <c r="FD2269" t="s">
        <v>246</v>
      </c>
      <c r="FE2269" t="s">
        <v>246</v>
      </c>
      <c r="FF2269" t="s">
        <v>246</v>
      </c>
      <c r="FG2269" t="s">
        <v>246</v>
      </c>
      <c r="FH2269" t="s">
        <v>246</v>
      </c>
      <c r="FI2269" t="s">
        <v>246</v>
      </c>
      <c r="FJ2269" t="s">
        <v>246</v>
      </c>
      <c r="FK2269" t="s">
        <v>246</v>
      </c>
      <c r="FL2269" t="s">
        <v>246</v>
      </c>
      <c r="FM2269" t="s">
        <v>246</v>
      </c>
      <c r="FN2269" t="s">
        <v>246</v>
      </c>
      <c r="FO2269" t="s">
        <v>246</v>
      </c>
      <c r="FP2269" t="s">
        <v>246</v>
      </c>
      <c r="FQ2269" s="2">
        <v>12</v>
      </c>
      <c r="FR2269" s="2">
        <v>0</v>
      </c>
      <c r="FS2269" s="2">
        <v>0</v>
      </c>
      <c r="FT2269">
        <v>0</v>
      </c>
      <c r="FU2269" s="2">
        <v>82</v>
      </c>
      <c r="FV2269" s="2">
        <v>82</v>
      </c>
      <c r="FW2269" s="2">
        <v>0</v>
      </c>
      <c r="FX2269">
        <v>0</v>
      </c>
      <c r="FY2269" s="2">
        <v>0</v>
      </c>
      <c r="FZ2269" s="2">
        <v>0</v>
      </c>
      <c r="GA2269" s="2">
        <v>0</v>
      </c>
      <c r="GB2269">
        <v>0</v>
      </c>
      <c r="GC2269" s="2">
        <v>1.1399999999999999</v>
      </c>
      <c r="GE2269" s="2">
        <v>82</v>
      </c>
      <c r="GH2269" t="s">
        <v>289</v>
      </c>
      <c r="GK2269" t="s">
        <v>290</v>
      </c>
      <c r="GL2269" t="s">
        <v>290</v>
      </c>
      <c r="GR2269" t="str">
        <f>""</f>
        <v/>
      </c>
      <c r="GS2269" t="str">
        <f>""</f>
        <v/>
      </c>
      <c r="GT2269" t="str">
        <f>""</f>
        <v/>
      </c>
      <c r="HF2269" t="str">
        <f>""</f>
        <v/>
      </c>
      <c r="HK2269" t="str">
        <f>""</f>
        <v/>
      </c>
      <c r="HN2269" t="s">
        <v>271</v>
      </c>
      <c r="HP2269" t="str">
        <f>""</f>
        <v/>
      </c>
      <c r="HQ2269" t="str">
        <f>""</f>
        <v/>
      </c>
      <c r="IA2269" t="str">
        <f>""</f>
        <v/>
      </c>
      <c r="IB2269" t="str">
        <f>""</f>
        <v/>
      </c>
      <c r="IC2269" t="str">
        <f>HYPERLINK("https://web.datatree.com/?/property?propertyId=5526055")</f>
        <v>https://web.datatree.com/?/property?propertyId=5526055</v>
      </c>
    </row>
    <row r="2270" spans="1:237" x14ac:dyDescent="0.25">
      <c r="A2270" t="s">
        <v>5215</v>
      </c>
      <c r="D2270" t="s">
        <v>5215</v>
      </c>
      <c r="E2270" t="s">
        <v>273</v>
      </c>
      <c r="F2270">
        <v>5</v>
      </c>
      <c r="O2270" t="s">
        <v>5215</v>
      </c>
      <c r="P2270" t="s">
        <v>5215</v>
      </c>
      <c r="R2270" t="s">
        <v>274</v>
      </c>
      <c r="T2270" t="s">
        <v>242</v>
      </c>
      <c r="AE2270" t="s">
        <v>243</v>
      </c>
      <c r="AH2270" t="s">
        <v>244</v>
      </c>
      <c r="AK2270" t="s">
        <v>245</v>
      </c>
      <c r="AM2270">
        <v>2331</v>
      </c>
      <c r="AP2270" t="s">
        <v>4685</v>
      </c>
      <c r="AQ2270" t="s">
        <v>302</v>
      </c>
      <c r="AS2270" t="s">
        <v>2650</v>
      </c>
      <c r="AT2270" t="s">
        <v>2650</v>
      </c>
      <c r="AU2270" t="s">
        <v>328</v>
      </c>
      <c r="AV2270" t="str">
        <f>"92663-5124"</f>
        <v>92663-5124</v>
      </c>
      <c r="AW2270" t="s">
        <v>592</v>
      </c>
      <c r="AX2270" t="s">
        <v>4686</v>
      </c>
      <c r="AY2270" t="s">
        <v>4687</v>
      </c>
      <c r="AZ2270" t="s">
        <v>254</v>
      </c>
      <c r="BA2270" t="s">
        <v>17601</v>
      </c>
      <c r="BB2270" t="str">
        <f>"331-04-007A"</f>
        <v>331-04-007A</v>
      </c>
      <c r="BC2270" t="str">
        <f>"33104007A"</f>
        <v>33104007A</v>
      </c>
      <c r="BD2270" t="str">
        <f>"R33104007"</f>
        <v>R33104007</v>
      </c>
      <c r="BE2270">
        <v>4015</v>
      </c>
      <c r="BJ2270" t="s">
        <v>350</v>
      </c>
      <c r="BK2270" t="s">
        <v>351</v>
      </c>
      <c r="BL2270">
        <v>5</v>
      </c>
      <c r="BN2270">
        <v>35.408983392983302</v>
      </c>
      <c r="BO2270">
        <v>-114.001593059741</v>
      </c>
      <c r="BP2270" t="s">
        <v>673</v>
      </c>
      <c r="BW2270" t="s">
        <v>674</v>
      </c>
      <c r="BX2270" t="s">
        <v>674</v>
      </c>
      <c r="CA2270" t="str">
        <f>""</f>
        <v/>
      </c>
      <c r="CC2270">
        <v>0</v>
      </c>
      <c r="CD2270">
        <v>0</v>
      </c>
      <c r="CE2270">
        <v>0</v>
      </c>
      <c r="CF2270">
        <v>0</v>
      </c>
      <c r="CI2270">
        <v>0</v>
      </c>
      <c r="CJ2270">
        <v>0</v>
      </c>
      <c r="CL2270">
        <v>0</v>
      </c>
      <c r="CM2270">
        <v>0</v>
      </c>
      <c r="CN2270">
        <v>0</v>
      </c>
      <c r="CO2270">
        <v>0</v>
      </c>
      <c r="CP2270">
        <v>0</v>
      </c>
      <c r="CQ2270">
        <v>0</v>
      </c>
      <c r="CR2270">
        <v>0</v>
      </c>
      <c r="CS2270">
        <v>0</v>
      </c>
      <c r="CT2270">
        <v>0</v>
      </c>
      <c r="CU2270">
        <v>0</v>
      </c>
      <c r="CX2270">
        <v>0</v>
      </c>
      <c r="CZ2270">
        <v>0</v>
      </c>
      <c r="DB2270">
        <v>0</v>
      </c>
      <c r="DD2270">
        <v>0</v>
      </c>
      <c r="DF2270">
        <v>0</v>
      </c>
      <c r="DK2270">
        <v>0</v>
      </c>
      <c r="DM2270">
        <v>0</v>
      </c>
      <c r="DX2270">
        <v>0</v>
      </c>
      <c r="EC2270" t="s">
        <v>261</v>
      </c>
      <c r="ED2270" t="s">
        <v>262</v>
      </c>
      <c r="EE2270" t="s">
        <v>263</v>
      </c>
      <c r="EG2270">
        <v>435600</v>
      </c>
      <c r="EH2270">
        <v>10</v>
      </c>
      <c r="EI2270">
        <v>0</v>
      </c>
      <c r="EJ2270">
        <v>0</v>
      </c>
      <c r="EK2270">
        <v>0</v>
      </c>
      <c r="EL2270">
        <v>0</v>
      </c>
      <c r="EU2270" t="s">
        <v>264</v>
      </c>
      <c r="EV2270" t="s">
        <v>675</v>
      </c>
      <c r="EW2270" t="s">
        <v>676</v>
      </c>
      <c r="EX2270" s="1">
        <v>40135</v>
      </c>
      <c r="EY2270" t="s">
        <v>267</v>
      </c>
      <c r="EZ2270" t="str">
        <f t="shared" ref="EZ2270:EZ2281" si="120">"FALSE"</f>
        <v>FALSE</v>
      </c>
      <c r="FA2270">
        <v>2022</v>
      </c>
      <c r="FB2270">
        <v>2020</v>
      </c>
      <c r="FC2270">
        <v>400</v>
      </c>
      <c r="FD2270" t="s">
        <v>246</v>
      </c>
      <c r="FE2270" t="s">
        <v>246</v>
      </c>
      <c r="FF2270" t="s">
        <v>246</v>
      </c>
      <c r="FG2270" t="s">
        <v>246</v>
      </c>
      <c r="FH2270" t="s">
        <v>246</v>
      </c>
      <c r="FI2270" t="s">
        <v>246</v>
      </c>
      <c r="FJ2270" t="s">
        <v>246</v>
      </c>
      <c r="FK2270" t="s">
        <v>246</v>
      </c>
      <c r="FL2270" t="s">
        <v>246</v>
      </c>
      <c r="FM2270" t="s">
        <v>246</v>
      </c>
      <c r="FN2270" t="s">
        <v>246</v>
      </c>
      <c r="FO2270" t="s">
        <v>246</v>
      </c>
      <c r="FP2270" t="s">
        <v>246</v>
      </c>
      <c r="FQ2270" s="2">
        <v>1548</v>
      </c>
      <c r="FR2270" s="2">
        <v>0</v>
      </c>
      <c r="FS2270" s="2">
        <v>0</v>
      </c>
      <c r="FT2270">
        <v>0</v>
      </c>
      <c r="FU2270" s="2">
        <v>10318</v>
      </c>
      <c r="FV2270" s="2">
        <v>10318</v>
      </c>
      <c r="FW2270" s="2">
        <v>0</v>
      </c>
      <c r="FX2270">
        <v>0</v>
      </c>
      <c r="FY2270" s="2">
        <v>0</v>
      </c>
      <c r="FZ2270" s="2">
        <v>0</v>
      </c>
      <c r="GA2270" s="2">
        <v>0</v>
      </c>
      <c r="GB2270">
        <v>0</v>
      </c>
      <c r="GC2270" s="2">
        <v>139.26</v>
      </c>
      <c r="GE2270" s="2">
        <v>10318</v>
      </c>
      <c r="GH2270" t="s">
        <v>315</v>
      </c>
      <c r="GK2270" t="s">
        <v>358</v>
      </c>
      <c r="GL2270" t="s">
        <v>359</v>
      </c>
      <c r="GM2270" t="s">
        <v>360</v>
      </c>
      <c r="GR2270" t="str">
        <f>""</f>
        <v/>
      </c>
      <c r="GS2270" t="str">
        <f>""</f>
        <v/>
      </c>
      <c r="GT2270" t="str">
        <f>""</f>
        <v/>
      </c>
      <c r="GV2270" s="1">
        <v>38344</v>
      </c>
      <c r="GW2270" s="2">
        <v>60000</v>
      </c>
      <c r="GX2270" t="s">
        <v>566</v>
      </c>
      <c r="GY2270" t="s">
        <v>567</v>
      </c>
      <c r="GZ2270" t="s">
        <v>5217</v>
      </c>
      <c r="HF2270" t="str">
        <f>"                    "</f>
        <v xml:space="preserve">                    </v>
      </c>
      <c r="HK2270" t="str">
        <f>"                    "</f>
        <v xml:space="preserve">                    </v>
      </c>
      <c r="HM2270" t="s">
        <v>642</v>
      </c>
      <c r="HN2270" t="s">
        <v>271</v>
      </c>
      <c r="HP2270" t="str">
        <f>"5360.653"</f>
        <v>5360.653</v>
      </c>
      <c r="HQ2270" t="str">
        <f>""</f>
        <v/>
      </c>
      <c r="IA2270" t="str">
        <f>""</f>
        <v/>
      </c>
      <c r="IB2270" t="str">
        <f>""</f>
        <v/>
      </c>
      <c r="IC2270" t="str">
        <f>HYPERLINK("https://web.datatree.com/?/property?propertyId=5527803")</f>
        <v>https://web.datatree.com/?/property?propertyId=5527803</v>
      </c>
    </row>
    <row r="2271" spans="1:237" x14ac:dyDescent="0.25">
      <c r="A2271" t="s">
        <v>17602</v>
      </c>
      <c r="B2271" t="s">
        <v>10413</v>
      </c>
      <c r="C2271" t="s">
        <v>10413</v>
      </c>
      <c r="D2271" t="s">
        <v>17603</v>
      </c>
      <c r="E2271" t="s">
        <v>240</v>
      </c>
      <c r="F2271">
        <v>3</v>
      </c>
      <c r="G2271" t="s">
        <v>17604</v>
      </c>
      <c r="H2271" t="s">
        <v>17605</v>
      </c>
      <c r="I2271" t="s">
        <v>15446</v>
      </c>
      <c r="J2271" t="s">
        <v>17603</v>
      </c>
      <c r="K2271" t="s">
        <v>240</v>
      </c>
      <c r="L2271">
        <v>3</v>
      </c>
      <c r="O2271" t="s">
        <v>17606</v>
      </c>
      <c r="P2271" t="s">
        <v>17607</v>
      </c>
      <c r="T2271" t="s">
        <v>242</v>
      </c>
      <c r="AE2271" t="s">
        <v>243</v>
      </c>
      <c r="AH2271" t="s">
        <v>244</v>
      </c>
      <c r="AK2271" t="s">
        <v>245</v>
      </c>
      <c r="AM2271">
        <v>19</v>
      </c>
      <c r="AP2271" t="s">
        <v>5157</v>
      </c>
      <c r="AQ2271" t="s">
        <v>439</v>
      </c>
      <c r="AS2271" t="s">
        <v>17608</v>
      </c>
      <c r="AT2271" t="s">
        <v>17608</v>
      </c>
      <c r="AU2271" t="s">
        <v>250</v>
      </c>
      <c r="AV2271" t="str">
        <f>"62040-4114"</f>
        <v>62040-4114</v>
      </c>
      <c r="AW2271" t="s">
        <v>2685</v>
      </c>
      <c r="AX2271" t="s">
        <v>17609</v>
      </c>
      <c r="AY2271" t="s">
        <v>17610</v>
      </c>
      <c r="AZ2271" t="s">
        <v>254</v>
      </c>
      <c r="BA2271" t="s">
        <v>17611</v>
      </c>
      <c r="BB2271" t="str">
        <f>"210-38-028"</f>
        <v>210-38-028</v>
      </c>
      <c r="BC2271" t="str">
        <f>"21038028"</f>
        <v>21038028</v>
      </c>
      <c r="BD2271" t="str">
        <f>"R21038028"</f>
        <v>R21038028</v>
      </c>
      <c r="BE2271">
        <v>4015</v>
      </c>
      <c r="BI2271" t="s">
        <v>256</v>
      </c>
      <c r="BJ2271">
        <v>16</v>
      </c>
      <c r="BK2271" t="s">
        <v>310</v>
      </c>
      <c r="BL2271">
        <v>28</v>
      </c>
      <c r="BN2271">
        <v>34.788314687565403</v>
      </c>
      <c r="BO2271">
        <v>-114.35830088897301</v>
      </c>
      <c r="BP2271" t="s">
        <v>2418</v>
      </c>
      <c r="BW2271" t="s">
        <v>2419</v>
      </c>
      <c r="BX2271" t="s">
        <v>2419</v>
      </c>
      <c r="CA2271" t="str">
        <f>"38|39"</f>
        <v>38|39</v>
      </c>
      <c r="CC2271">
        <v>0</v>
      </c>
      <c r="CD2271">
        <v>0</v>
      </c>
      <c r="CE2271">
        <v>0</v>
      </c>
      <c r="CF2271">
        <v>0</v>
      </c>
      <c r="CI2271">
        <v>0</v>
      </c>
      <c r="CJ2271">
        <v>0</v>
      </c>
      <c r="CL2271">
        <v>0</v>
      </c>
      <c r="CM2271">
        <v>0</v>
      </c>
      <c r="CN2271">
        <v>0</v>
      </c>
      <c r="CO2271">
        <v>0</v>
      </c>
      <c r="CP2271">
        <v>0</v>
      </c>
      <c r="CQ2271">
        <v>0</v>
      </c>
      <c r="CR2271">
        <v>0</v>
      </c>
      <c r="CS2271">
        <v>0</v>
      </c>
      <c r="CT2271">
        <v>0</v>
      </c>
      <c r="CU2271">
        <v>0</v>
      </c>
      <c r="CX2271">
        <v>0</v>
      </c>
      <c r="CZ2271">
        <v>0</v>
      </c>
      <c r="DB2271">
        <v>0</v>
      </c>
      <c r="DD2271">
        <v>0</v>
      </c>
      <c r="DF2271">
        <v>0</v>
      </c>
      <c r="DK2271">
        <v>0</v>
      </c>
      <c r="DM2271">
        <v>0</v>
      </c>
      <c r="DX2271">
        <v>0</v>
      </c>
      <c r="EC2271" t="s">
        <v>336</v>
      </c>
      <c r="ED2271" t="s">
        <v>337</v>
      </c>
      <c r="EE2271" t="s">
        <v>338</v>
      </c>
      <c r="EG2271">
        <v>435600</v>
      </c>
      <c r="EH2271">
        <v>10</v>
      </c>
      <c r="EI2271">
        <v>0</v>
      </c>
      <c r="EJ2271">
        <v>0</v>
      </c>
      <c r="EK2271">
        <v>0</v>
      </c>
      <c r="EL2271">
        <v>0</v>
      </c>
      <c r="EU2271" t="s">
        <v>264</v>
      </c>
      <c r="EV2271" t="s">
        <v>384</v>
      </c>
      <c r="EW2271" t="s">
        <v>385</v>
      </c>
      <c r="EX2271" s="1">
        <v>40135</v>
      </c>
      <c r="EY2271" t="s">
        <v>267</v>
      </c>
      <c r="EZ2271" t="str">
        <f t="shared" si="120"/>
        <v>FALSE</v>
      </c>
      <c r="FA2271">
        <v>2022</v>
      </c>
      <c r="FB2271">
        <v>2020</v>
      </c>
      <c r="FC2271">
        <v>1200</v>
      </c>
      <c r="FD2271" t="s">
        <v>246</v>
      </c>
      <c r="FE2271" t="s">
        <v>246</v>
      </c>
      <c r="FF2271" t="s">
        <v>246</v>
      </c>
      <c r="FG2271" t="s">
        <v>246</v>
      </c>
      <c r="FH2271" t="s">
        <v>246</v>
      </c>
      <c r="FI2271" t="s">
        <v>246</v>
      </c>
      <c r="FJ2271" t="s">
        <v>246</v>
      </c>
      <c r="FK2271" t="s">
        <v>246</v>
      </c>
      <c r="FL2271" t="s">
        <v>246</v>
      </c>
      <c r="FM2271" t="s">
        <v>246</v>
      </c>
      <c r="FN2271" t="s">
        <v>246</v>
      </c>
      <c r="FO2271" t="s">
        <v>246</v>
      </c>
      <c r="FP2271" t="s">
        <v>246</v>
      </c>
      <c r="FQ2271" s="2">
        <v>493</v>
      </c>
      <c r="FR2271" s="2">
        <v>0</v>
      </c>
      <c r="FS2271" s="2">
        <v>0</v>
      </c>
      <c r="FT2271">
        <v>0</v>
      </c>
      <c r="FU2271" s="2">
        <v>3288</v>
      </c>
      <c r="FV2271" s="2">
        <v>3288</v>
      </c>
      <c r="FW2271" s="2">
        <v>0</v>
      </c>
      <c r="FX2271">
        <v>0</v>
      </c>
      <c r="FY2271" s="2">
        <v>0</v>
      </c>
      <c r="FZ2271" s="2">
        <v>0</v>
      </c>
      <c r="GA2271" s="2">
        <v>0</v>
      </c>
      <c r="GB2271">
        <v>0</v>
      </c>
      <c r="GC2271" s="2">
        <v>26.66</v>
      </c>
      <c r="GE2271" s="2">
        <v>3288</v>
      </c>
      <c r="GF2271">
        <v>19</v>
      </c>
      <c r="GH2271" t="s">
        <v>386</v>
      </c>
      <c r="GI2271" t="s">
        <v>387</v>
      </c>
      <c r="GK2271" t="s">
        <v>388</v>
      </c>
      <c r="GL2271" t="s">
        <v>388</v>
      </c>
      <c r="GM2271" t="s">
        <v>389</v>
      </c>
      <c r="GR2271" t="str">
        <f>""</f>
        <v/>
      </c>
      <c r="GS2271" t="str">
        <f>""</f>
        <v/>
      </c>
      <c r="GT2271" t="str">
        <f>""</f>
        <v/>
      </c>
      <c r="HF2271" t="str">
        <f>""</f>
        <v/>
      </c>
      <c r="HK2271" t="str">
        <f>""</f>
        <v/>
      </c>
      <c r="HN2271" t="s">
        <v>271</v>
      </c>
      <c r="HP2271" t="str">
        <f>""</f>
        <v/>
      </c>
      <c r="HQ2271" t="str">
        <f>""</f>
        <v/>
      </c>
      <c r="IA2271" t="str">
        <f>""</f>
        <v/>
      </c>
      <c r="IB2271" t="str">
        <f>""</f>
        <v/>
      </c>
      <c r="IC2271" t="str">
        <f>HYPERLINK("https://web.datatree.com/?/property?propertyId=5559497")</f>
        <v>https://web.datatree.com/?/property?propertyId=5559497</v>
      </c>
    </row>
    <row r="2272" spans="1:237" x14ac:dyDescent="0.25">
      <c r="A2272" t="s">
        <v>17612</v>
      </c>
      <c r="D2272" t="s">
        <v>17612</v>
      </c>
      <c r="E2272" t="s">
        <v>273</v>
      </c>
      <c r="F2272">
        <v>73</v>
      </c>
      <c r="O2272" t="s">
        <v>17612</v>
      </c>
      <c r="P2272" t="s">
        <v>17612</v>
      </c>
      <c r="R2272" t="s">
        <v>274</v>
      </c>
      <c r="T2272" t="s">
        <v>242</v>
      </c>
      <c r="W2272">
        <v>2714</v>
      </c>
      <c r="Z2272" t="s">
        <v>3663</v>
      </c>
      <c r="AA2272" t="s">
        <v>302</v>
      </c>
      <c r="AC2272" t="s">
        <v>1297</v>
      </c>
      <c r="AE2272" t="s">
        <v>243</v>
      </c>
      <c r="AF2272" t="str">
        <f>"86442"</f>
        <v>86442</v>
      </c>
      <c r="AG2272" t="str">
        <f>"86442-8444"</f>
        <v>86442-8444</v>
      </c>
      <c r="AH2272" t="s">
        <v>244</v>
      </c>
      <c r="AI2272" t="s">
        <v>616</v>
      </c>
      <c r="AJ2272" t="s">
        <v>17613</v>
      </c>
      <c r="AK2272" t="s">
        <v>17614</v>
      </c>
      <c r="AP2272" t="s">
        <v>17615</v>
      </c>
      <c r="AS2272" t="s">
        <v>345</v>
      </c>
      <c r="AT2272" t="s">
        <v>345</v>
      </c>
      <c r="AU2272" t="s">
        <v>243</v>
      </c>
      <c r="AV2272" t="str">
        <f>"86402-4177"</f>
        <v>86402-4177</v>
      </c>
      <c r="AW2272" t="s">
        <v>5583</v>
      </c>
      <c r="AX2272" t="s">
        <v>17616</v>
      </c>
      <c r="AY2272" t="s">
        <v>17617</v>
      </c>
      <c r="AZ2272" t="s">
        <v>254</v>
      </c>
      <c r="BA2272" t="s">
        <v>17618</v>
      </c>
      <c r="BB2272" t="str">
        <f>"313-89-001"</f>
        <v>313-89-001</v>
      </c>
      <c r="BC2272" t="str">
        <f>"31389001"</f>
        <v>31389001</v>
      </c>
      <c r="BD2272" t="str">
        <f>"R31389001"</f>
        <v>R31389001</v>
      </c>
      <c r="BE2272">
        <v>4015</v>
      </c>
      <c r="BG2272">
        <v>951502</v>
      </c>
      <c r="BH2272">
        <v>1047</v>
      </c>
      <c r="BI2272" t="s">
        <v>256</v>
      </c>
      <c r="BJ2272" t="s">
        <v>1302</v>
      </c>
      <c r="BK2272" t="s">
        <v>481</v>
      </c>
      <c r="BL2272">
        <v>35</v>
      </c>
      <c r="BN2272">
        <v>35.250295241942098</v>
      </c>
      <c r="BO2272">
        <v>-113.745056329439</v>
      </c>
      <c r="BP2272" t="s">
        <v>4582</v>
      </c>
      <c r="BW2272" t="s">
        <v>17619</v>
      </c>
      <c r="BX2272" t="s">
        <v>17619</v>
      </c>
      <c r="CA2272" t="str">
        <f>""</f>
        <v/>
      </c>
      <c r="CC2272">
        <v>0</v>
      </c>
      <c r="CD2272">
        <v>0</v>
      </c>
      <c r="CE2272">
        <v>0</v>
      </c>
      <c r="CF2272">
        <v>0</v>
      </c>
      <c r="CI2272">
        <v>0</v>
      </c>
      <c r="CJ2272">
        <v>0</v>
      </c>
      <c r="CL2272">
        <v>0</v>
      </c>
      <c r="CM2272">
        <v>0</v>
      </c>
      <c r="CN2272">
        <v>0</v>
      </c>
      <c r="CO2272">
        <v>0</v>
      </c>
      <c r="CP2272">
        <v>0</v>
      </c>
      <c r="CQ2272">
        <v>0</v>
      </c>
      <c r="CR2272">
        <v>0</v>
      </c>
      <c r="CS2272">
        <v>0</v>
      </c>
      <c r="CT2272">
        <v>0</v>
      </c>
      <c r="CU2272">
        <v>0</v>
      </c>
      <c r="CX2272">
        <v>0</v>
      </c>
      <c r="CZ2272">
        <v>0</v>
      </c>
      <c r="DB2272">
        <v>0</v>
      </c>
      <c r="DD2272">
        <v>0</v>
      </c>
      <c r="DF2272">
        <v>0</v>
      </c>
      <c r="DK2272">
        <v>0</v>
      </c>
      <c r="DM2272">
        <v>0</v>
      </c>
      <c r="DX2272">
        <v>0</v>
      </c>
      <c r="EC2272" t="s">
        <v>284</v>
      </c>
      <c r="ED2272" t="s">
        <v>285</v>
      </c>
      <c r="EE2272" t="s">
        <v>286</v>
      </c>
      <c r="EG2272">
        <v>435600</v>
      </c>
      <c r="EH2272">
        <v>10</v>
      </c>
      <c r="EI2272">
        <v>0</v>
      </c>
      <c r="EJ2272">
        <v>0</v>
      </c>
      <c r="EK2272">
        <v>0</v>
      </c>
      <c r="EL2272">
        <v>0</v>
      </c>
      <c r="EU2272" t="s">
        <v>264</v>
      </c>
      <c r="EV2272" t="s">
        <v>15898</v>
      </c>
      <c r="EW2272" t="s">
        <v>15899</v>
      </c>
      <c r="EX2272" s="1">
        <v>40135</v>
      </c>
      <c r="EY2272" t="s">
        <v>267</v>
      </c>
      <c r="EZ2272" t="str">
        <f t="shared" si="120"/>
        <v>FALSE</v>
      </c>
      <c r="FA2272">
        <v>2022</v>
      </c>
      <c r="FB2272">
        <v>2020</v>
      </c>
      <c r="FC2272">
        <v>300</v>
      </c>
      <c r="FD2272" t="s">
        <v>246</v>
      </c>
      <c r="FE2272" t="s">
        <v>246</v>
      </c>
      <c r="FF2272" t="s">
        <v>246</v>
      </c>
      <c r="FG2272" t="s">
        <v>246</v>
      </c>
      <c r="FH2272" t="s">
        <v>246</v>
      </c>
      <c r="FI2272" t="s">
        <v>246</v>
      </c>
      <c r="FJ2272" t="s">
        <v>246</v>
      </c>
      <c r="FK2272" t="s">
        <v>246</v>
      </c>
      <c r="FL2272" t="s">
        <v>246</v>
      </c>
      <c r="FM2272" t="s">
        <v>246</v>
      </c>
      <c r="FN2272" t="s">
        <v>246</v>
      </c>
      <c r="FO2272" t="s">
        <v>246</v>
      </c>
      <c r="FP2272" t="s">
        <v>246</v>
      </c>
      <c r="FQ2272" s="2">
        <v>14</v>
      </c>
      <c r="FR2272" s="2">
        <v>0</v>
      </c>
      <c r="FS2272" s="2">
        <v>0</v>
      </c>
      <c r="FT2272">
        <v>0</v>
      </c>
      <c r="FU2272" s="2">
        <v>95</v>
      </c>
      <c r="FV2272" s="2">
        <v>95</v>
      </c>
      <c r="FW2272" s="2">
        <v>0</v>
      </c>
      <c r="FX2272">
        <v>0</v>
      </c>
      <c r="FY2272" s="2">
        <v>0</v>
      </c>
      <c r="FZ2272" s="2">
        <v>0</v>
      </c>
      <c r="GA2272" s="2">
        <v>0</v>
      </c>
      <c r="GB2272">
        <v>0</v>
      </c>
      <c r="GC2272" s="2">
        <v>1.22</v>
      </c>
      <c r="GE2272" s="2">
        <v>95</v>
      </c>
      <c r="GH2272" t="s">
        <v>268</v>
      </c>
      <c r="GK2272" t="s">
        <v>269</v>
      </c>
      <c r="GN2272" s="1">
        <v>40148</v>
      </c>
      <c r="GO2272" s="1">
        <v>40150</v>
      </c>
      <c r="GP2272" s="2">
        <v>0</v>
      </c>
      <c r="GQ2272" t="s">
        <v>362</v>
      </c>
      <c r="GR2272" t="str">
        <f>"                    "</f>
        <v xml:space="preserve">                    </v>
      </c>
      <c r="GS2272" t="str">
        <f>"7644.477"</f>
        <v>7644.477</v>
      </c>
      <c r="GT2272" t="str">
        <f>""</f>
        <v/>
      </c>
      <c r="HF2272" t="str">
        <f>""</f>
        <v/>
      </c>
      <c r="HK2272" t="str">
        <f>""</f>
        <v/>
      </c>
      <c r="HN2272" t="s">
        <v>271</v>
      </c>
      <c r="HP2272" t="str">
        <f>""</f>
        <v/>
      </c>
      <c r="HQ2272" t="str">
        <f>""</f>
        <v/>
      </c>
      <c r="IA2272" t="str">
        <f>""</f>
        <v/>
      </c>
      <c r="IB2272" t="str">
        <f>""</f>
        <v/>
      </c>
      <c r="IC2272" t="str">
        <f>HYPERLINK("https://web.datatree.com/?/property?propertyId=5459335")</f>
        <v>https://web.datatree.com/?/property?propertyId=5459335</v>
      </c>
    </row>
    <row r="2273" spans="1:237" x14ac:dyDescent="0.25">
      <c r="A2273" t="s">
        <v>11587</v>
      </c>
      <c r="B2273" t="s">
        <v>11588</v>
      </c>
      <c r="C2273" t="s">
        <v>2572</v>
      </c>
      <c r="D2273" t="s">
        <v>11589</v>
      </c>
      <c r="E2273" t="s">
        <v>240</v>
      </c>
      <c r="F2273">
        <v>4</v>
      </c>
      <c r="G2273" t="s">
        <v>11590</v>
      </c>
      <c r="H2273" t="s">
        <v>11591</v>
      </c>
      <c r="I2273" t="s">
        <v>4724</v>
      </c>
      <c r="J2273" t="s">
        <v>11589</v>
      </c>
      <c r="K2273" t="s">
        <v>240</v>
      </c>
      <c r="L2273">
        <v>4</v>
      </c>
      <c r="O2273" t="s">
        <v>11592</v>
      </c>
      <c r="P2273" t="s">
        <v>11593</v>
      </c>
      <c r="R2273" t="s">
        <v>300</v>
      </c>
      <c r="T2273" t="s">
        <v>242</v>
      </c>
      <c r="AE2273" t="s">
        <v>243</v>
      </c>
      <c r="AH2273" t="s">
        <v>244</v>
      </c>
      <c r="AK2273" t="s">
        <v>245</v>
      </c>
      <c r="AL2273" t="s">
        <v>457</v>
      </c>
      <c r="AM2273">
        <v>1218</v>
      </c>
      <c r="AP2273" t="s">
        <v>259</v>
      </c>
      <c r="AQ2273" t="s">
        <v>491</v>
      </c>
      <c r="AS2273" t="s">
        <v>345</v>
      </c>
      <c r="AU2273" t="s">
        <v>243</v>
      </c>
      <c r="AV2273" t="str">
        <f>"86401-8553"</f>
        <v>86401-8553</v>
      </c>
      <c r="AW2273" t="s">
        <v>2311</v>
      </c>
      <c r="AX2273" t="s">
        <v>11594</v>
      </c>
      <c r="AY2273" t="s">
        <v>11595</v>
      </c>
      <c r="AZ2273" t="s">
        <v>254</v>
      </c>
      <c r="BA2273" t="s">
        <v>17620</v>
      </c>
      <c r="BB2273" t="str">
        <f>"353-01-028"</f>
        <v>353-01-028</v>
      </c>
      <c r="BC2273" t="str">
        <f>"35301028"</f>
        <v>35301028</v>
      </c>
      <c r="BD2273" t="str">
        <f>"R35301028"</f>
        <v>R35301028</v>
      </c>
      <c r="BE2273">
        <v>4015</v>
      </c>
      <c r="BI2273" t="s">
        <v>256</v>
      </c>
      <c r="BJ2273" t="s">
        <v>257</v>
      </c>
      <c r="BK2273" t="s">
        <v>258</v>
      </c>
      <c r="BL2273">
        <v>29</v>
      </c>
      <c r="BN2273">
        <v>35.171395432927604</v>
      </c>
      <c r="BO2273">
        <v>-113.578309789228</v>
      </c>
      <c r="BW2273" t="s">
        <v>11597</v>
      </c>
      <c r="BX2273" t="s">
        <v>11597</v>
      </c>
      <c r="CA2273" t="str">
        <f>""</f>
        <v/>
      </c>
      <c r="CC2273">
        <v>0</v>
      </c>
      <c r="CD2273">
        <v>0</v>
      </c>
      <c r="CE2273">
        <v>0</v>
      </c>
      <c r="CF2273">
        <v>0</v>
      </c>
      <c r="CI2273">
        <v>0</v>
      </c>
      <c r="CJ2273">
        <v>0</v>
      </c>
      <c r="CL2273">
        <v>0</v>
      </c>
      <c r="CM2273">
        <v>0</v>
      </c>
      <c r="CN2273">
        <v>0</v>
      </c>
      <c r="CO2273">
        <v>0</v>
      </c>
      <c r="CP2273">
        <v>0</v>
      </c>
      <c r="CQ2273">
        <v>0</v>
      </c>
      <c r="CR2273">
        <v>0</v>
      </c>
      <c r="CS2273">
        <v>0</v>
      </c>
      <c r="CT2273">
        <v>0</v>
      </c>
      <c r="CU2273">
        <v>0</v>
      </c>
      <c r="CX2273">
        <v>0</v>
      </c>
      <c r="CZ2273">
        <v>0</v>
      </c>
      <c r="DB2273">
        <v>0</v>
      </c>
      <c r="DD2273">
        <v>0</v>
      </c>
      <c r="DF2273">
        <v>0</v>
      </c>
      <c r="DK2273">
        <v>0</v>
      </c>
      <c r="DM2273">
        <v>0</v>
      </c>
      <c r="DX2273">
        <v>0</v>
      </c>
      <c r="EC2273" t="s">
        <v>336</v>
      </c>
      <c r="ED2273" t="s">
        <v>405</v>
      </c>
      <c r="EE2273" t="s">
        <v>406</v>
      </c>
      <c r="EG2273">
        <v>435600</v>
      </c>
      <c r="EH2273">
        <v>10</v>
      </c>
      <c r="EI2273">
        <v>0</v>
      </c>
      <c r="EJ2273">
        <v>0</v>
      </c>
      <c r="EK2273">
        <v>0</v>
      </c>
      <c r="EL2273">
        <v>0</v>
      </c>
      <c r="EU2273" t="s">
        <v>264</v>
      </c>
      <c r="EV2273" t="s">
        <v>265</v>
      </c>
      <c r="EW2273" t="s">
        <v>266</v>
      </c>
      <c r="EX2273" s="1">
        <v>40135</v>
      </c>
      <c r="EY2273" t="s">
        <v>267</v>
      </c>
      <c r="EZ2273" t="str">
        <f t="shared" si="120"/>
        <v>FALSE</v>
      </c>
      <c r="FA2273">
        <v>2022</v>
      </c>
      <c r="FB2273">
        <v>2020</v>
      </c>
      <c r="FC2273">
        <v>300</v>
      </c>
      <c r="FD2273" t="s">
        <v>246</v>
      </c>
      <c r="FE2273" t="s">
        <v>246</v>
      </c>
      <c r="FF2273" t="s">
        <v>246</v>
      </c>
      <c r="FG2273" t="s">
        <v>246</v>
      </c>
      <c r="FH2273" t="s">
        <v>246</v>
      </c>
      <c r="FI2273" t="s">
        <v>246</v>
      </c>
      <c r="FJ2273" t="s">
        <v>246</v>
      </c>
      <c r="FK2273" t="s">
        <v>246</v>
      </c>
      <c r="FL2273" t="s">
        <v>246</v>
      </c>
      <c r="FM2273" t="s">
        <v>246</v>
      </c>
      <c r="FN2273" t="s">
        <v>246</v>
      </c>
      <c r="FO2273" t="s">
        <v>246</v>
      </c>
      <c r="FP2273" t="s">
        <v>246</v>
      </c>
      <c r="FQ2273" s="2">
        <v>851</v>
      </c>
      <c r="FR2273" s="2">
        <v>0</v>
      </c>
      <c r="FS2273" s="2">
        <v>0</v>
      </c>
      <c r="FT2273">
        <v>0</v>
      </c>
      <c r="FU2273" s="2">
        <v>5672</v>
      </c>
      <c r="FV2273" s="2">
        <v>5672</v>
      </c>
      <c r="FW2273" s="2">
        <v>0</v>
      </c>
      <c r="FX2273">
        <v>0</v>
      </c>
      <c r="FY2273" s="2">
        <v>0</v>
      </c>
      <c r="FZ2273" s="2">
        <v>0</v>
      </c>
      <c r="GA2273" s="2">
        <v>0</v>
      </c>
      <c r="GB2273">
        <v>0</v>
      </c>
      <c r="GC2273" s="2">
        <v>40.700000000000003</v>
      </c>
      <c r="GE2273" s="2">
        <v>5672</v>
      </c>
      <c r="GH2273" t="s">
        <v>268</v>
      </c>
      <c r="GK2273" t="s">
        <v>269</v>
      </c>
      <c r="GR2273" t="str">
        <f>""</f>
        <v/>
      </c>
      <c r="GS2273" t="str">
        <f>""</f>
        <v/>
      </c>
      <c r="GT2273" t="str">
        <f>""</f>
        <v/>
      </c>
      <c r="HF2273" t="str">
        <f>""</f>
        <v/>
      </c>
      <c r="HK2273" t="str">
        <f>""</f>
        <v/>
      </c>
      <c r="HN2273" t="s">
        <v>271</v>
      </c>
      <c r="HP2273" t="str">
        <f>""</f>
        <v/>
      </c>
      <c r="HQ2273" t="str">
        <f>""</f>
        <v/>
      </c>
      <c r="IA2273" t="str">
        <f>""</f>
        <v/>
      </c>
      <c r="IB2273" t="str">
        <f>""</f>
        <v/>
      </c>
      <c r="IC2273" t="str">
        <f>HYPERLINK("https://web.datatree.com/?/property?propertyId=5462760")</f>
        <v>https://web.datatree.com/?/property?propertyId=5462760</v>
      </c>
    </row>
    <row r="2274" spans="1:237" x14ac:dyDescent="0.25">
      <c r="A2274" t="s">
        <v>5863</v>
      </c>
      <c r="B2274" t="s">
        <v>5864</v>
      </c>
      <c r="C2274" t="s">
        <v>5865</v>
      </c>
      <c r="D2274" t="s">
        <v>5866</v>
      </c>
      <c r="E2274" t="s">
        <v>240</v>
      </c>
      <c r="F2274">
        <v>14</v>
      </c>
      <c r="O2274" t="s">
        <v>5867</v>
      </c>
      <c r="P2274" t="s">
        <v>5863</v>
      </c>
      <c r="T2274" t="s">
        <v>242</v>
      </c>
      <c r="AE2274" t="s">
        <v>243</v>
      </c>
      <c r="AH2274" t="s">
        <v>244</v>
      </c>
      <c r="AK2274" t="s">
        <v>245</v>
      </c>
      <c r="AM2274">
        <v>2591</v>
      </c>
      <c r="AP2274" t="s">
        <v>5868</v>
      </c>
      <c r="AS2274" t="s">
        <v>975</v>
      </c>
      <c r="AT2274" t="s">
        <v>975</v>
      </c>
      <c r="AU2274" t="s">
        <v>243</v>
      </c>
      <c r="AV2274" t="str">
        <f>"86406-6712"</f>
        <v>86406-6712</v>
      </c>
      <c r="AW2274" t="s">
        <v>5869</v>
      </c>
      <c r="AX2274" t="s">
        <v>5870</v>
      </c>
      <c r="AY2274" t="s">
        <v>5871</v>
      </c>
      <c r="AZ2274" t="s">
        <v>254</v>
      </c>
      <c r="BA2274" t="s">
        <v>8031</v>
      </c>
      <c r="BB2274" t="str">
        <f>"224-03-062"</f>
        <v>224-03-062</v>
      </c>
      <c r="BC2274" t="str">
        <f>"22403062"</f>
        <v>22403062</v>
      </c>
      <c r="BD2274" t="str">
        <f>"R22403062"</f>
        <v>R22403062</v>
      </c>
      <c r="BE2274">
        <v>4015</v>
      </c>
      <c r="BI2274" t="s">
        <v>256</v>
      </c>
      <c r="BJ2274" t="s">
        <v>707</v>
      </c>
      <c r="BK2274" t="s">
        <v>310</v>
      </c>
      <c r="BL2274">
        <v>29</v>
      </c>
      <c r="BN2274">
        <v>34.830659095502803</v>
      </c>
      <c r="BO2274">
        <v>-114.42261803520699</v>
      </c>
      <c r="BW2274" t="s">
        <v>5479</v>
      </c>
      <c r="BX2274" t="s">
        <v>5479</v>
      </c>
      <c r="CA2274" t="str">
        <f>""</f>
        <v/>
      </c>
      <c r="CC2274">
        <v>0</v>
      </c>
      <c r="CD2274">
        <v>0</v>
      </c>
      <c r="CE2274">
        <v>0</v>
      </c>
      <c r="CF2274">
        <v>0</v>
      </c>
      <c r="CI2274">
        <v>0</v>
      </c>
      <c r="CJ2274">
        <v>0</v>
      </c>
      <c r="CL2274">
        <v>0</v>
      </c>
      <c r="CM2274">
        <v>0</v>
      </c>
      <c r="CN2274">
        <v>0</v>
      </c>
      <c r="CO2274">
        <v>0</v>
      </c>
      <c r="CP2274">
        <v>0</v>
      </c>
      <c r="CQ2274">
        <v>0</v>
      </c>
      <c r="CR2274">
        <v>0</v>
      </c>
      <c r="CS2274">
        <v>0</v>
      </c>
      <c r="CT2274">
        <v>0</v>
      </c>
      <c r="CU2274">
        <v>0</v>
      </c>
      <c r="CX2274">
        <v>0</v>
      </c>
      <c r="CZ2274">
        <v>0</v>
      </c>
      <c r="DB2274">
        <v>0</v>
      </c>
      <c r="DD2274">
        <v>0</v>
      </c>
      <c r="DF2274">
        <v>0</v>
      </c>
      <c r="DK2274">
        <v>0</v>
      </c>
      <c r="DM2274">
        <v>0</v>
      </c>
      <c r="DX2274">
        <v>0</v>
      </c>
      <c r="EC2274" t="s">
        <v>261</v>
      </c>
      <c r="ED2274" t="s">
        <v>262</v>
      </c>
      <c r="EE2274" t="s">
        <v>263</v>
      </c>
      <c r="EG2274">
        <v>435600</v>
      </c>
      <c r="EH2274">
        <v>10</v>
      </c>
      <c r="EI2274">
        <v>0</v>
      </c>
      <c r="EJ2274">
        <v>0</v>
      </c>
      <c r="EK2274">
        <v>0</v>
      </c>
      <c r="EL2274">
        <v>0</v>
      </c>
      <c r="EU2274" t="s">
        <v>264</v>
      </c>
      <c r="EV2274" t="s">
        <v>1189</v>
      </c>
      <c r="EW2274" t="s">
        <v>1190</v>
      </c>
      <c r="EX2274" s="1">
        <v>40135</v>
      </c>
      <c r="EY2274" t="s">
        <v>267</v>
      </c>
      <c r="EZ2274" t="str">
        <f t="shared" si="120"/>
        <v>FALSE</v>
      </c>
      <c r="FA2274">
        <v>2022</v>
      </c>
      <c r="FB2274">
        <v>2020</v>
      </c>
      <c r="FC2274">
        <v>1600</v>
      </c>
      <c r="FD2274" t="s">
        <v>246</v>
      </c>
      <c r="FE2274" t="s">
        <v>246</v>
      </c>
      <c r="FF2274" t="s">
        <v>246</v>
      </c>
      <c r="FG2274" t="s">
        <v>246</v>
      </c>
      <c r="FH2274" t="s">
        <v>246</v>
      </c>
      <c r="FI2274" t="s">
        <v>246</v>
      </c>
      <c r="FJ2274" t="s">
        <v>246</v>
      </c>
      <c r="FK2274" t="s">
        <v>246</v>
      </c>
      <c r="FL2274" t="s">
        <v>246</v>
      </c>
      <c r="FM2274" t="s">
        <v>246</v>
      </c>
      <c r="FN2274" t="s">
        <v>246</v>
      </c>
      <c r="FO2274" t="s">
        <v>246</v>
      </c>
      <c r="FP2274" t="s">
        <v>246</v>
      </c>
      <c r="FQ2274" s="2">
        <v>493</v>
      </c>
      <c r="FR2274" s="2">
        <v>0</v>
      </c>
      <c r="FS2274" s="2">
        <v>0</v>
      </c>
      <c r="FT2274">
        <v>0</v>
      </c>
      <c r="FU2274" s="2">
        <v>3288</v>
      </c>
      <c r="FV2274" s="2">
        <v>3288</v>
      </c>
      <c r="FW2274" s="2">
        <v>0</v>
      </c>
      <c r="FX2274">
        <v>0</v>
      </c>
      <c r="FY2274" s="2">
        <v>0</v>
      </c>
      <c r="FZ2274" s="2">
        <v>0</v>
      </c>
      <c r="GA2274" s="2">
        <v>0</v>
      </c>
      <c r="GB2274">
        <v>0</v>
      </c>
      <c r="GC2274" s="2">
        <v>27.08</v>
      </c>
      <c r="GE2274" s="2">
        <v>3288</v>
      </c>
      <c r="GH2274" t="s">
        <v>387</v>
      </c>
      <c r="GI2274" t="s">
        <v>1243</v>
      </c>
      <c r="GK2274" t="s">
        <v>1245</v>
      </c>
      <c r="GL2274" t="s">
        <v>1245</v>
      </c>
      <c r="GM2274" t="s">
        <v>389</v>
      </c>
      <c r="GR2274" t="str">
        <f>""</f>
        <v/>
      </c>
      <c r="GS2274" t="str">
        <f>""</f>
        <v/>
      </c>
      <c r="GT2274" t="str">
        <f>""</f>
        <v/>
      </c>
      <c r="HF2274" t="str">
        <f>""</f>
        <v/>
      </c>
      <c r="HK2274" t="str">
        <f>""</f>
        <v/>
      </c>
      <c r="HN2274" t="s">
        <v>271</v>
      </c>
      <c r="HP2274" t="str">
        <f>""</f>
        <v/>
      </c>
      <c r="HQ2274" t="str">
        <f>""</f>
        <v/>
      </c>
      <c r="IA2274" t="str">
        <f>""</f>
        <v/>
      </c>
      <c r="IB2274" t="str">
        <f>""</f>
        <v/>
      </c>
      <c r="IC2274" t="str">
        <f>HYPERLINK("https://web.datatree.com/?/property?propertyId=5562345")</f>
        <v>https://web.datatree.com/?/property?propertyId=5562345</v>
      </c>
    </row>
    <row r="2275" spans="1:237" x14ac:dyDescent="0.25">
      <c r="A2275" t="s">
        <v>12447</v>
      </c>
      <c r="D2275" t="s">
        <v>12447</v>
      </c>
      <c r="E2275" t="s">
        <v>273</v>
      </c>
      <c r="F2275">
        <v>41</v>
      </c>
      <c r="O2275" t="s">
        <v>12447</v>
      </c>
      <c r="P2275" t="s">
        <v>12447</v>
      </c>
      <c r="Q2275" t="s">
        <v>996</v>
      </c>
      <c r="R2275" t="s">
        <v>274</v>
      </c>
      <c r="T2275" t="s">
        <v>242</v>
      </c>
      <c r="AE2275" t="s">
        <v>243</v>
      </c>
      <c r="AH2275" t="s">
        <v>244</v>
      </c>
      <c r="AK2275" t="s">
        <v>245</v>
      </c>
      <c r="AP2275" t="s">
        <v>6990</v>
      </c>
      <c r="AS2275" t="s">
        <v>2564</v>
      </c>
      <c r="AT2275" t="s">
        <v>2564</v>
      </c>
      <c r="AU2275" t="s">
        <v>243</v>
      </c>
      <c r="AV2275" t="str">
        <f>"86431"</f>
        <v>86431</v>
      </c>
      <c r="AW2275" t="s">
        <v>346</v>
      </c>
      <c r="AX2275" t="s">
        <v>6991</v>
      </c>
      <c r="AY2275" t="s">
        <v>13624</v>
      </c>
      <c r="AZ2275" t="s">
        <v>254</v>
      </c>
      <c r="BA2275" t="s">
        <v>10707</v>
      </c>
      <c r="BB2275" t="str">
        <f>"317-10-074"</f>
        <v>317-10-074</v>
      </c>
      <c r="BC2275" t="str">
        <f>"31710074"</f>
        <v>31710074</v>
      </c>
      <c r="BD2275" t="str">
        <f>"R31710074"</f>
        <v>R31710074</v>
      </c>
      <c r="BE2275">
        <v>4015</v>
      </c>
      <c r="BJ2275" t="s">
        <v>309</v>
      </c>
      <c r="BK2275" t="s">
        <v>310</v>
      </c>
      <c r="BL2275">
        <v>15</v>
      </c>
      <c r="BN2275">
        <v>35.549011775010896</v>
      </c>
      <c r="BO2275">
        <v>-114.403607710201</v>
      </c>
      <c r="BP2275" t="s">
        <v>311</v>
      </c>
      <c r="BQ2275">
        <v>8</v>
      </c>
      <c r="BW2275" t="s">
        <v>2951</v>
      </c>
      <c r="BX2275" t="s">
        <v>2951</v>
      </c>
      <c r="CA2275" t="str">
        <f>"99|11/99|11"</f>
        <v>99|11/99|11</v>
      </c>
      <c r="CC2275">
        <v>0</v>
      </c>
      <c r="CD2275">
        <v>0</v>
      </c>
      <c r="CE2275">
        <v>0</v>
      </c>
      <c r="CF2275">
        <v>0</v>
      </c>
      <c r="CI2275">
        <v>0</v>
      </c>
      <c r="CJ2275">
        <v>0</v>
      </c>
      <c r="CL2275">
        <v>0</v>
      </c>
      <c r="CM2275">
        <v>0</v>
      </c>
      <c r="CN2275">
        <v>0</v>
      </c>
      <c r="CO2275">
        <v>0</v>
      </c>
      <c r="CP2275">
        <v>0</v>
      </c>
      <c r="CQ2275">
        <v>0</v>
      </c>
      <c r="CR2275">
        <v>0</v>
      </c>
      <c r="CS2275">
        <v>0</v>
      </c>
      <c r="CT2275">
        <v>0</v>
      </c>
      <c r="CU2275">
        <v>0</v>
      </c>
      <c r="CX2275">
        <v>0</v>
      </c>
      <c r="CZ2275">
        <v>0</v>
      </c>
      <c r="DB2275">
        <v>0</v>
      </c>
      <c r="DD2275">
        <v>0</v>
      </c>
      <c r="DF2275">
        <v>0</v>
      </c>
      <c r="DK2275">
        <v>0</v>
      </c>
      <c r="DM2275">
        <v>0</v>
      </c>
      <c r="DX2275">
        <v>0</v>
      </c>
      <c r="EC2275" t="s">
        <v>261</v>
      </c>
      <c r="ED2275" t="s">
        <v>262</v>
      </c>
      <c r="EE2275" t="s">
        <v>263</v>
      </c>
      <c r="EG2275">
        <v>435600</v>
      </c>
      <c r="EH2275">
        <v>10</v>
      </c>
      <c r="EI2275">
        <v>0</v>
      </c>
      <c r="EJ2275">
        <v>0</v>
      </c>
      <c r="EK2275">
        <v>0</v>
      </c>
      <c r="EL2275">
        <v>0</v>
      </c>
      <c r="EU2275" t="s">
        <v>264</v>
      </c>
      <c r="EV2275" t="s">
        <v>538</v>
      </c>
      <c r="EW2275" t="s">
        <v>539</v>
      </c>
      <c r="EX2275" s="1">
        <v>40135</v>
      </c>
      <c r="EY2275" t="s">
        <v>267</v>
      </c>
      <c r="EZ2275" t="str">
        <f t="shared" si="120"/>
        <v>FALSE</v>
      </c>
      <c r="FA2275">
        <v>2022</v>
      </c>
      <c r="FB2275">
        <v>2020</v>
      </c>
      <c r="FC2275">
        <v>400</v>
      </c>
      <c r="FD2275" t="s">
        <v>246</v>
      </c>
      <c r="FE2275" t="s">
        <v>246</v>
      </c>
      <c r="FF2275" t="s">
        <v>246</v>
      </c>
      <c r="FG2275" t="s">
        <v>246</v>
      </c>
      <c r="FH2275" t="s">
        <v>246</v>
      </c>
      <c r="FI2275" t="s">
        <v>246</v>
      </c>
      <c r="FJ2275" t="s">
        <v>246</v>
      </c>
      <c r="FK2275" t="s">
        <v>246</v>
      </c>
      <c r="FL2275" t="s">
        <v>246</v>
      </c>
      <c r="FM2275" t="s">
        <v>246</v>
      </c>
      <c r="FN2275" t="s">
        <v>246</v>
      </c>
      <c r="FO2275" t="s">
        <v>246</v>
      </c>
      <c r="FP2275" t="s">
        <v>246</v>
      </c>
      <c r="FQ2275" s="2">
        <v>1595</v>
      </c>
      <c r="FR2275" s="2">
        <v>0</v>
      </c>
      <c r="FS2275" s="2">
        <v>0</v>
      </c>
      <c r="FT2275">
        <v>0</v>
      </c>
      <c r="FU2275" s="2">
        <v>10635</v>
      </c>
      <c r="FV2275" s="2">
        <v>10635</v>
      </c>
      <c r="FW2275" s="2">
        <v>0</v>
      </c>
      <c r="FX2275">
        <v>0</v>
      </c>
      <c r="FY2275" s="2">
        <v>0</v>
      </c>
      <c r="FZ2275" s="2">
        <v>0</v>
      </c>
      <c r="GA2275" s="2">
        <v>0</v>
      </c>
      <c r="GB2275">
        <v>0</v>
      </c>
      <c r="GC2275" s="2">
        <v>107.42</v>
      </c>
      <c r="GE2275" s="2">
        <v>10635</v>
      </c>
      <c r="GH2275" t="s">
        <v>315</v>
      </c>
      <c r="GK2275" t="s">
        <v>316</v>
      </c>
      <c r="GL2275" t="s">
        <v>317</v>
      </c>
      <c r="GM2275" t="s">
        <v>318</v>
      </c>
      <c r="GR2275" t="str">
        <f>""</f>
        <v/>
      </c>
      <c r="GS2275" t="str">
        <f>""</f>
        <v/>
      </c>
      <c r="GT2275" t="str">
        <f>""</f>
        <v/>
      </c>
      <c r="GU2275" s="1">
        <v>43628</v>
      </c>
      <c r="GV2275" s="1">
        <v>43644</v>
      </c>
      <c r="GW2275" s="2">
        <v>8500</v>
      </c>
      <c r="GY2275" t="s">
        <v>270</v>
      </c>
      <c r="GZ2275" t="s">
        <v>17621</v>
      </c>
      <c r="HF2275" t="str">
        <f>""</f>
        <v/>
      </c>
      <c r="HK2275" t="str">
        <f>""</f>
        <v/>
      </c>
      <c r="HM2275" t="s">
        <v>1060</v>
      </c>
      <c r="HN2275" t="s">
        <v>271</v>
      </c>
      <c r="HP2275" t="str">
        <f>"2019.37727"</f>
        <v>2019.37727</v>
      </c>
      <c r="HQ2275" t="str">
        <f>""</f>
        <v/>
      </c>
      <c r="HR2275" s="1">
        <v>37498</v>
      </c>
      <c r="HS2275" s="1">
        <v>37505</v>
      </c>
      <c r="HT2275" s="2">
        <v>15000</v>
      </c>
      <c r="HU2275" t="s">
        <v>362</v>
      </c>
      <c r="HV2275" t="s">
        <v>17622</v>
      </c>
      <c r="HW2275" s="2">
        <v>14500</v>
      </c>
      <c r="HX2275" t="s">
        <v>569</v>
      </c>
      <c r="HY2275" t="s">
        <v>570</v>
      </c>
      <c r="IA2275" t="str">
        <f>"4193.333"</f>
        <v>4193.333</v>
      </c>
      <c r="IB2275" t="str">
        <f>""</f>
        <v/>
      </c>
      <c r="IC2275" t="str">
        <f>HYPERLINK("https://web.datatree.com/?/property?propertyId=5529810")</f>
        <v>https://web.datatree.com/?/property?propertyId=5529810</v>
      </c>
    </row>
    <row r="2276" spans="1:237" x14ac:dyDescent="0.25">
      <c r="A2276" t="s">
        <v>272</v>
      </c>
      <c r="D2276" t="s">
        <v>272</v>
      </c>
      <c r="E2276" t="s">
        <v>273</v>
      </c>
      <c r="F2276">
        <v>377</v>
      </c>
      <c r="O2276" t="s">
        <v>272</v>
      </c>
      <c r="P2276" t="s">
        <v>272</v>
      </c>
      <c r="R2276" t="s">
        <v>274</v>
      </c>
      <c r="T2276" t="s">
        <v>242</v>
      </c>
      <c r="AE2276" t="s">
        <v>243</v>
      </c>
      <c r="AH2276" t="s">
        <v>244</v>
      </c>
      <c r="AK2276" t="s">
        <v>245</v>
      </c>
      <c r="AP2276" t="s">
        <v>275</v>
      </c>
      <c r="AS2276" t="s">
        <v>276</v>
      </c>
      <c r="AT2276" t="s">
        <v>276</v>
      </c>
      <c r="AU2276" t="s">
        <v>243</v>
      </c>
      <c r="AV2276" t="str">
        <f>"86321"</f>
        <v>86321</v>
      </c>
      <c r="AW2276" t="s">
        <v>277</v>
      </c>
      <c r="AX2276" t="s">
        <v>278</v>
      </c>
      <c r="AY2276" t="s">
        <v>279</v>
      </c>
      <c r="AZ2276" t="s">
        <v>254</v>
      </c>
      <c r="BA2276" t="s">
        <v>17623</v>
      </c>
      <c r="BB2276" t="str">
        <f>"201-06-060"</f>
        <v>201-06-060</v>
      </c>
      <c r="BC2276" t="str">
        <f>"20106060"</f>
        <v>20106060</v>
      </c>
      <c r="BD2276" t="str">
        <f>"R20106060"</f>
        <v>R20106060</v>
      </c>
      <c r="BE2276">
        <v>4015</v>
      </c>
      <c r="BI2276" t="s">
        <v>256</v>
      </c>
      <c r="BJ2276" t="s">
        <v>281</v>
      </c>
      <c r="BK2276" t="s">
        <v>258</v>
      </c>
      <c r="BL2276">
        <v>19</v>
      </c>
      <c r="BN2276">
        <v>34.7069069706668</v>
      </c>
      <c r="BO2276">
        <v>-113.554594625083</v>
      </c>
      <c r="BP2276" t="s">
        <v>282</v>
      </c>
      <c r="BW2276" t="s">
        <v>283</v>
      </c>
      <c r="BX2276" t="s">
        <v>283</v>
      </c>
      <c r="CA2276" t="str">
        <f>"60"</f>
        <v>60</v>
      </c>
      <c r="CC2276">
        <v>0</v>
      </c>
      <c r="CD2276">
        <v>0</v>
      </c>
      <c r="CE2276">
        <v>0</v>
      </c>
      <c r="CF2276">
        <v>0</v>
      </c>
      <c r="CI2276">
        <v>0</v>
      </c>
      <c r="CJ2276">
        <v>0</v>
      </c>
      <c r="CL2276">
        <v>0</v>
      </c>
      <c r="CM2276">
        <v>0</v>
      </c>
      <c r="CN2276">
        <v>0</v>
      </c>
      <c r="CO2276">
        <v>0</v>
      </c>
      <c r="CP2276">
        <v>0</v>
      </c>
      <c r="CQ2276">
        <v>0</v>
      </c>
      <c r="CR2276">
        <v>0</v>
      </c>
      <c r="CS2276">
        <v>0</v>
      </c>
      <c r="CT2276">
        <v>0</v>
      </c>
      <c r="CU2276">
        <v>0</v>
      </c>
      <c r="CX2276">
        <v>0</v>
      </c>
      <c r="CZ2276">
        <v>0</v>
      </c>
      <c r="DB2276">
        <v>0</v>
      </c>
      <c r="DD2276">
        <v>0</v>
      </c>
      <c r="DF2276">
        <v>0</v>
      </c>
      <c r="DK2276">
        <v>0</v>
      </c>
      <c r="DM2276">
        <v>0</v>
      </c>
      <c r="DX2276">
        <v>0</v>
      </c>
      <c r="EC2276" t="s">
        <v>284</v>
      </c>
      <c r="ED2276" t="s">
        <v>285</v>
      </c>
      <c r="EE2276" t="s">
        <v>286</v>
      </c>
      <c r="EG2276">
        <v>435600</v>
      </c>
      <c r="EH2276">
        <v>10</v>
      </c>
      <c r="EI2276">
        <v>0</v>
      </c>
      <c r="EJ2276">
        <v>0</v>
      </c>
      <c r="EK2276">
        <v>0</v>
      </c>
      <c r="EL2276">
        <v>0</v>
      </c>
      <c r="EU2276" t="s">
        <v>264</v>
      </c>
      <c r="EV2276" t="s">
        <v>287</v>
      </c>
      <c r="EW2276" t="s">
        <v>288</v>
      </c>
      <c r="EX2276" s="1">
        <v>40135</v>
      </c>
      <c r="EY2276" t="s">
        <v>267</v>
      </c>
      <c r="EZ2276" t="str">
        <f t="shared" si="120"/>
        <v>FALSE</v>
      </c>
      <c r="FA2276">
        <v>2022</v>
      </c>
      <c r="FB2276">
        <v>2020</v>
      </c>
      <c r="FC2276">
        <v>600</v>
      </c>
      <c r="FD2276" t="s">
        <v>246</v>
      </c>
      <c r="FE2276" t="s">
        <v>246</v>
      </c>
      <c r="FF2276" t="s">
        <v>246</v>
      </c>
      <c r="FG2276" t="s">
        <v>246</v>
      </c>
      <c r="FH2276" t="s">
        <v>246</v>
      </c>
      <c r="FI2276" t="s">
        <v>246</v>
      </c>
      <c r="FJ2276" t="s">
        <v>246</v>
      </c>
      <c r="FK2276" t="s">
        <v>246</v>
      </c>
      <c r="FL2276" t="s">
        <v>246</v>
      </c>
      <c r="FM2276" t="s">
        <v>246</v>
      </c>
      <c r="FN2276" t="s">
        <v>246</v>
      </c>
      <c r="FO2276" t="s">
        <v>246</v>
      </c>
      <c r="FP2276" t="s">
        <v>246</v>
      </c>
      <c r="FQ2276" s="2">
        <v>12</v>
      </c>
      <c r="FR2276" s="2">
        <v>0</v>
      </c>
      <c r="FS2276" s="2">
        <v>0</v>
      </c>
      <c r="FT2276">
        <v>0</v>
      </c>
      <c r="FU2276" s="2">
        <v>82</v>
      </c>
      <c r="FV2276" s="2">
        <v>82</v>
      </c>
      <c r="FW2276" s="2">
        <v>0</v>
      </c>
      <c r="FX2276">
        <v>0</v>
      </c>
      <c r="FY2276" s="2">
        <v>0</v>
      </c>
      <c r="FZ2276" s="2">
        <v>0</v>
      </c>
      <c r="GA2276" s="2">
        <v>0</v>
      </c>
      <c r="GB2276">
        <v>0</v>
      </c>
      <c r="GC2276" s="2">
        <v>1.1399999999999999</v>
      </c>
      <c r="GE2276" s="2">
        <v>82</v>
      </c>
      <c r="GH2276" t="s">
        <v>289</v>
      </c>
      <c r="GK2276" t="s">
        <v>290</v>
      </c>
      <c r="GL2276" t="s">
        <v>290</v>
      </c>
      <c r="GR2276" t="str">
        <f>""</f>
        <v/>
      </c>
      <c r="GS2276" t="str">
        <f>""</f>
        <v/>
      </c>
      <c r="GT2276" t="str">
        <f>""</f>
        <v/>
      </c>
      <c r="HF2276" t="str">
        <f>""</f>
        <v/>
      </c>
      <c r="HK2276" t="str">
        <f>""</f>
        <v/>
      </c>
      <c r="HN2276" t="s">
        <v>271</v>
      </c>
      <c r="HP2276" t="str">
        <f>""</f>
        <v/>
      </c>
      <c r="HQ2276" t="str">
        <f>""</f>
        <v/>
      </c>
      <c r="IA2276" t="str">
        <f>""</f>
        <v/>
      </c>
      <c r="IB2276" t="str">
        <f>""</f>
        <v/>
      </c>
      <c r="IC2276" t="str">
        <f>HYPERLINK("https://web.datatree.com/?/property?propertyId=5530824")</f>
        <v>https://web.datatree.com/?/property?propertyId=5530824</v>
      </c>
    </row>
    <row r="2277" spans="1:237" x14ac:dyDescent="0.25">
      <c r="A2277" t="s">
        <v>17624</v>
      </c>
      <c r="B2277" t="s">
        <v>17625</v>
      </c>
      <c r="C2277" t="s">
        <v>853</v>
      </c>
      <c r="D2277" t="s">
        <v>14672</v>
      </c>
      <c r="E2277" t="s">
        <v>240</v>
      </c>
      <c r="F2277">
        <v>1</v>
      </c>
      <c r="G2277" t="s">
        <v>17626</v>
      </c>
      <c r="H2277" t="s">
        <v>17627</v>
      </c>
      <c r="I2277" t="s">
        <v>17627</v>
      </c>
      <c r="J2277" t="s">
        <v>14672</v>
      </c>
      <c r="K2277" t="s">
        <v>240</v>
      </c>
      <c r="L2277">
        <v>1</v>
      </c>
      <c r="O2277" t="s">
        <v>17628</v>
      </c>
      <c r="P2277" t="s">
        <v>17629</v>
      </c>
      <c r="R2277" t="s">
        <v>300</v>
      </c>
      <c r="T2277" t="s">
        <v>242</v>
      </c>
      <c r="AE2277" t="s">
        <v>243</v>
      </c>
      <c r="AH2277" t="s">
        <v>244</v>
      </c>
      <c r="AK2277" t="s">
        <v>245</v>
      </c>
      <c r="AM2277">
        <v>3556</v>
      </c>
      <c r="AP2277" t="s">
        <v>17630</v>
      </c>
      <c r="AQ2277" t="s">
        <v>1908</v>
      </c>
      <c r="AS2277" t="s">
        <v>11853</v>
      </c>
      <c r="AT2277" t="s">
        <v>11853</v>
      </c>
      <c r="AU2277" t="s">
        <v>328</v>
      </c>
      <c r="AV2277" t="str">
        <f>"92078-2306"</f>
        <v>92078-2306</v>
      </c>
      <c r="AW2277" t="s">
        <v>1329</v>
      </c>
      <c r="AX2277" t="s">
        <v>17631</v>
      </c>
      <c r="AY2277" t="s">
        <v>17632</v>
      </c>
      <c r="AZ2277" t="s">
        <v>254</v>
      </c>
      <c r="BA2277" t="s">
        <v>17633</v>
      </c>
      <c r="BB2277" t="str">
        <f>"254-13-048"</f>
        <v>254-13-048</v>
      </c>
      <c r="BC2277" t="str">
        <f>"25413048"</f>
        <v>25413048</v>
      </c>
      <c r="BD2277" t="str">
        <f>"R25413048"</f>
        <v>R25413048</v>
      </c>
      <c r="BE2277">
        <v>4015</v>
      </c>
      <c r="BI2277" t="s">
        <v>256</v>
      </c>
      <c r="BJ2277" t="s">
        <v>651</v>
      </c>
      <c r="BK2277" t="s">
        <v>258</v>
      </c>
      <c r="BL2277">
        <v>5</v>
      </c>
      <c r="BN2277">
        <v>35.144866874991102</v>
      </c>
      <c r="BO2277">
        <v>-113.57003707733701</v>
      </c>
      <c r="BP2277" t="s">
        <v>259</v>
      </c>
      <c r="BW2277" t="s">
        <v>1324</v>
      </c>
      <c r="BX2277" t="s">
        <v>1324</v>
      </c>
      <c r="CA2277" t="str">
        <f>"54"</f>
        <v>54</v>
      </c>
      <c r="CC2277">
        <v>0</v>
      </c>
      <c r="CD2277">
        <v>0</v>
      </c>
      <c r="CE2277">
        <v>0</v>
      </c>
      <c r="CF2277">
        <v>0</v>
      </c>
      <c r="CI2277">
        <v>0</v>
      </c>
      <c r="CJ2277">
        <v>0</v>
      </c>
      <c r="CL2277">
        <v>0</v>
      </c>
      <c r="CM2277">
        <v>0</v>
      </c>
      <c r="CN2277">
        <v>0</v>
      </c>
      <c r="CO2277">
        <v>0</v>
      </c>
      <c r="CP2277">
        <v>0</v>
      </c>
      <c r="CQ2277">
        <v>0</v>
      </c>
      <c r="CR2277">
        <v>0</v>
      </c>
      <c r="CS2277">
        <v>0</v>
      </c>
      <c r="CT2277">
        <v>0</v>
      </c>
      <c r="CU2277">
        <v>0</v>
      </c>
      <c r="CX2277">
        <v>0</v>
      </c>
      <c r="CZ2277">
        <v>0</v>
      </c>
      <c r="DB2277">
        <v>0</v>
      </c>
      <c r="DD2277">
        <v>0</v>
      </c>
      <c r="DF2277">
        <v>0</v>
      </c>
      <c r="DK2277">
        <v>0</v>
      </c>
      <c r="DM2277">
        <v>0</v>
      </c>
      <c r="DX2277">
        <v>0</v>
      </c>
      <c r="EC2277" t="s">
        <v>261</v>
      </c>
      <c r="ED2277" t="s">
        <v>262</v>
      </c>
      <c r="EE2277" t="s">
        <v>263</v>
      </c>
      <c r="EG2277">
        <v>435600</v>
      </c>
      <c r="EH2277">
        <v>10</v>
      </c>
      <c r="EI2277">
        <v>0</v>
      </c>
      <c r="EJ2277">
        <v>0</v>
      </c>
      <c r="EK2277">
        <v>0</v>
      </c>
      <c r="EL2277">
        <v>0</v>
      </c>
      <c r="EU2277" t="s">
        <v>264</v>
      </c>
      <c r="EV2277" t="s">
        <v>265</v>
      </c>
      <c r="EW2277" t="s">
        <v>266</v>
      </c>
      <c r="EX2277" s="1">
        <v>40135</v>
      </c>
      <c r="EY2277" t="s">
        <v>267</v>
      </c>
      <c r="EZ2277" t="str">
        <f t="shared" si="120"/>
        <v>FALSE</v>
      </c>
      <c r="FA2277">
        <v>2022</v>
      </c>
      <c r="FB2277">
        <v>2020</v>
      </c>
      <c r="FC2277">
        <v>300</v>
      </c>
      <c r="FD2277" t="s">
        <v>246</v>
      </c>
      <c r="FE2277" t="s">
        <v>246</v>
      </c>
      <c r="FF2277" t="s">
        <v>246</v>
      </c>
      <c r="FG2277" t="s">
        <v>246</v>
      </c>
      <c r="FH2277" t="s">
        <v>246</v>
      </c>
      <c r="FI2277" t="s">
        <v>246</v>
      </c>
      <c r="FJ2277" t="s">
        <v>246</v>
      </c>
      <c r="FK2277" t="s">
        <v>246</v>
      </c>
      <c r="FL2277" t="s">
        <v>246</v>
      </c>
      <c r="FM2277" t="s">
        <v>246</v>
      </c>
      <c r="FN2277" t="s">
        <v>246</v>
      </c>
      <c r="FO2277" t="s">
        <v>246</v>
      </c>
      <c r="FP2277" t="s">
        <v>246</v>
      </c>
      <c r="FQ2277" s="2">
        <v>656</v>
      </c>
      <c r="FR2277" s="2">
        <v>0</v>
      </c>
      <c r="FS2277" s="2">
        <v>0</v>
      </c>
      <c r="FT2277">
        <v>0</v>
      </c>
      <c r="FU2277" s="2">
        <v>4374</v>
      </c>
      <c r="FV2277" s="2">
        <v>4374</v>
      </c>
      <c r="FW2277" s="2">
        <v>0</v>
      </c>
      <c r="FX2277">
        <v>0</v>
      </c>
      <c r="FY2277" s="2">
        <v>0</v>
      </c>
      <c r="FZ2277" s="2">
        <v>0</v>
      </c>
      <c r="GA2277" s="2">
        <v>0</v>
      </c>
      <c r="GB2277">
        <v>0</v>
      </c>
      <c r="GC2277" s="2">
        <v>89.04</v>
      </c>
      <c r="GE2277" s="2">
        <v>4374</v>
      </c>
      <c r="GH2277" t="s">
        <v>289</v>
      </c>
      <c r="GK2277" t="s">
        <v>290</v>
      </c>
      <c r="GL2277" t="s">
        <v>290</v>
      </c>
      <c r="GR2277" t="str">
        <f>""</f>
        <v/>
      </c>
      <c r="GS2277" t="str">
        <f>""</f>
        <v/>
      </c>
      <c r="GT2277" t="str">
        <f>""</f>
        <v/>
      </c>
      <c r="HF2277" t="str">
        <f>""</f>
        <v/>
      </c>
      <c r="HK2277" t="str">
        <f>""</f>
        <v/>
      </c>
      <c r="HN2277" t="s">
        <v>271</v>
      </c>
      <c r="HP2277" t="str">
        <f>""</f>
        <v/>
      </c>
      <c r="HQ2277" t="str">
        <f>""</f>
        <v/>
      </c>
      <c r="IA2277" t="str">
        <f>""</f>
        <v/>
      </c>
      <c r="IB2277" t="str">
        <f>""</f>
        <v/>
      </c>
      <c r="IC2277" t="str">
        <f>HYPERLINK("https://web.datatree.com/?/property?propertyId=5532001")</f>
        <v>https://web.datatree.com/?/property?propertyId=5532001</v>
      </c>
    </row>
    <row r="2278" spans="1:237" x14ac:dyDescent="0.25">
      <c r="A2278" t="s">
        <v>17634</v>
      </c>
      <c r="D2278" t="s">
        <v>17634</v>
      </c>
      <c r="E2278" t="s">
        <v>273</v>
      </c>
      <c r="F2278">
        <v>4</v>
      </c>
      <c r="O2278" t="s">
        <v>17634</v>
      </c>
      <c r="P2278" t="s">
        <v>17634</v>
      </c>
      <c r="R2278" t="s">
        <v>274</v>
      </c>
      <c r="T2278" t="s">
        <v>242</v>
      </c>
      <c r="AE2278" t="s">
        <v>243</v>
      </c>
      <c r="AH2278" t="s">
        <v>244</v>
      </c>
      <c r="AK2278" t="s">
        <v>245</v>
      </c>
      <c r="AP2278" t="s">
        <v>17635</v>
      </c>
      <c r="AS2278" t="s">
        <v>345</v>
      </c>
      <c r="AT2278" t="s">
        <v>345</v>
      </c>
      <c r="AU2278" t="s">
        <v>243</v>
      </c>
      <c r="AV2278" t="str">
        <f>"86401"</f>
        <v>86401</v>
      </c>
      <c r="AX2278" t="s">
        <v>17636</v>
      </c>
      <c r="AY2278" t="s">
        <v>17637</v>
      </c>
      <c r="AZ2278" t="s">
        <v>254</v>
      </c>
      <c r="BA2278" t="s">
        <v>17638</v>
      </c>
      <c r="BB2278" t="str">
        <f>"326-10-037A"</f>
        <v>326-10-037A</v>
      </c>
      <c r="BC2278" t="str">
        <f>"32610037A"</f>
        <v>32610037A</v>
      </c>
      <c r="BD2278" t="str">
        <f>"R32610037A"</f>
        <v>R32610037A</v>
      </c>
      <c r="BE2278">
        <v>4015</v>
      </c>
      <c r="BJ2278" t="s">
        <v>309</v>
      </c>
      <c r="BK2278" t="s">
        <v>499</v>
      </c>
      <c r="BL2278">
        <v>29</v>
      </c>
      <c r="BN2278">
        <v>35.5272367568219</v>
      </c>
      <c r="BO2278">
        <v>-114.33266121248199</v>
      </c>
      <c r="BP2278" t="s">
        <v>596</v>
      </c>
      <c r="BQ2278">
        <v>10</v>
      </c>
      <c r="BW2278" t="s">
        <v>2268</v>
      </c>
      <c r="BX2278" t="s">
        <v>2268</v>
      </c>
      <c r="CA2278" t="str">
        <f>"35|46"</f>
        <v>35|46</v>
      </c>
      <c r="CC2278">
        <v>0</v>
      </c>
      <c r="CD2278">
        <v>0</v>
      </c>
      <c r="CE2278">
        <v>0</v>
      </c>
      <c r="CF2278">
        <v>0</v>
      </c>
      <c r="CI2278">
        <v>0</v>
      </c>
      <c r="CJ2278">
        <v>0</v>
      </c>
      <c r="CL2278">
        <v>0</v>
      </c>
      <c r="CM2278">
        <v>0</v>
      </c>
      <c r="CN2278">
        <v>0</v>
      </c>
      <c r="CO2278">
        <v>0</v>
      </c>
      <c r="CP2278">
        <v>0</v>
      </c>
      <c r="CQ2278">
        <v>0</v>
      </c>
      <c r="CR2278">
        <v>0</v>
      </c>
      <c r="CS2278">
        <v>0</v>
      </c>
      <c r="CT2278">
        <v>0</v>
      </c>
      <c r="CU2278">
        <v>0</v>
      </c>
      <c r="CX2278">
        <v>0</v>
      </c>
      <c r="CZ2278">
        <v>0</v>
      </c>
      <c r="DB2278">
        <v>0</v>
      </c>
      <c r="DD2278">
        <v>0</v>
      </c>
      <c r="DF2278">
        <v>0</v>
      </c>
      <c r="DK2278">
        <v>0</v>
      </c>
      <c r="DM2278">
        <v>0</v>
      </c>
      <c r="DX2278">
        <v>0</v>
      </c>
      <c r="EC2278" t="s">
        <v>261</v>
      </c>
      <c r="ED2278" t="s">
        <v>262</v>
      </c>
      <c r="EE2278" t="s">
        <v>263</v>
      </c>
      <c r="EG2278">
        <v>435600</v>
      </c>
      <c r="EH2278">
        <v>10</v>
      </c>
      <c r="EI2278">
        <v>0</v>
      </c>
      <c r="EJ2278">
        <v>0</v>
      </c>
      <c r="EK2278">
        <v>0</v>
      </c>
      <c r="EL2278">
        <v>0</v>
      </c>
      <c r="EU2278" t="s">
        <v>264</v>
      </c>
      <c r="EV2278" t="s">
        <v>313</v>
      </c>
      <c r="EW2278" t="s">
        <v>314</v>
      </c>
      <c r="EX2278" s="1">
        <v>40135</v>
      </c>
      <c r="EY2278" t="s">
        <v>267</v>
      </c>
      <c r="EZ2278" t="str">
        <f t="shared" si="120"/>
        <v>FALSE</v>
      </c>
      <c r="FA2278">
        <v>2022</v>
      </c>
      <c r="FB2278">
        <v>2020</v>
      </c>
      <c r="FC2278">
        <v>1110</v>
      </c>
      <c r="FD2278" t="s">
        <v>246</v>
      </c>
      <c r="FE2278" t="s">
        <v>246</v>
      </c>
      <c r="FF2278" t="s">
        <v>246</v>
      </c>
      <c r="FG2278" t="s">
        <v>246</v>
      </c>
      <c r="FH2278" t="s">
        <v>246</v>
      </c>
      <c r="FI2278" t="s">
        <v>246</v>
      </c>
      <c r="FJ2278" t="s">
        <v>246</v>
      </c>
      <c r="FK2278" t="s">
        <v>246</v>
      </c>
      <c r="FL2278" t="s">
        <v>246</v>
      </c>
      <c r="FM2278" t="s">
        <v>246</v>
      </c>
      <c r="FN2278" t="s">
        <v>246</v>
      </c>
      <c r="FO2278" t="s">
        <v>246</v>
      </c>
      <c r="FP2278" t="s">
        <v>246</v>
      </c>
      <c r="FQ2278" s="2">
        <v>2118</v>
      </c>
      <c r="FR2278" s="2">
        <v>0</v>
      </c>
      <c r="FS2278" s="2">
        <v>0</v>
      </c>
      <c r="FT2278">
        <v>0</v>
      </c>
      <c r="FU2278" s="2">
        <v>14120</v>
      </c>
      <c r="FV2278" s="2">
        <v>14120</v>
      </c>
      <c r="FW2278" s="2">
        <v>0</v>
      </c>
      <c r="FX2278">
        <v>0</v>
      </c>
      <c r="FY2278" s="2">
        <v>0</v>
      </c>
      <c r="FZ2278" s="2">
        <v>0</v>
      </c>
      <c r="GA2278" s="2">
        <v>0</v>
      </c>
      <c r="GB2278">
        <v>0</v>
      </c>
      <c r="GC2278" s="2">
        <v>206.9</v>
      </c>
      <c r="GE2278" s="2">
        <v>14120</v>
      </c>
      <c r="GH2278" t="s">
        <v>315</v>
      </c>
      <c r="GK2278" t="s">
        <v>316</v>
      </c>
      <c r="GL2278" t="s">
        <v>317</v>
      </c>
      <c r="GM2278" t="s">
        <v>318</v>
      </c>
      <c r="GR2278" t="str">
        <f>""</f>
        <v/>
      </c>
      <c r="GS2278" t="str">
        <f>""</f>
        <v/>
      </c>
      <c r="GT2278" t="str">
        <f>""</f>
        <v/>
      </c>
      <c r="GU2278" s="1">
        <v>42640</v>
      </c>
      <c r="GV2278" s="1">
        <v>42675</v>
      </c>
      <c r="GW2278" s="2">
        <v>35000</v>
      </c>
      <c r="GY2278" t="s">
        <v>270</v>
      </c>
      <c r="GZ2278" t="s">
        <v>17639</v>
      </c>
      <c r="HB2278" s="2">
        <v>25000</v>
      </c>
      <c r="HC2278" t="s">
        <v>6463</v>
      </c>
      <c r="HF2278" t="str">
        <f>"2016.49527"</f>
        <v>2016.49527</v>
      </c>
      <c r="HK2278" t="str">
        <f>""</f>
        <v/>
      </c>
      <c r="HL2278" t="s">
        <v>17640</v>
      </c>
      <c r="HM2278" t="s">
        <v>1945</v>
      </c>
      <c r="HN2278" t="s">
        <v>271</v>
      </c>
      <c r="HP2278" t="str">
        <f>"2016.49526"</f>
        <v>2016.49526</v>
      </c>
      <c r="HQ2278" t="str">
        <f>""</f>
        <v/>
      </c>
      <c r="IA2278" t="str">
        <f>""</f>
        <v/>
      </c>
      <c r="IB2278" t="str">
        <f>""</f>
        <v/>
      </c>
      <c r="IC2278" t="str">
        <f>HYPERLINK("https://web.datatree.com/?/property?propertyId=5562503")</f>
        <v>https://web.datatree.com/?/property?propertyId=5562503</v>
      </c>
    </row>
    <row r="2279" spans="1:237" x14ac:dyDescent="0.25">
      <c r="A2279" t="s">
        <v>4193</v>
      </c>
      <c r="B2279" t="s">
        <v>4194</v>
      </c>
      <c r="C2279" t="s">
        <v>2272</v>
      </c>
      <c r="D2279" t="s">
        <v>4195</v>
      </c>
      <c r="E2279" t="s">
        <v>240</v>
      </c>
      <c r="F2279">
        <v>8</v>
      </c>
      <c r="O2279" t="s">
        <v>4196</v>
      </c>
      <c r="P2279" t="s">
        <v>4193</v>
      </c>
      <c r="R2279" t="s">
        <v>689</v>
      </c>
      <c r="T2279" t="s">
        <v>242</v>
      </c>
      <c r="AE2279" t="s">
        <v>243</v>
      </c>
      <c r="AH2279" t="s">
        <v>244</v>
      </c>
      <c r="AK2279" t="s">
        <v>245</v>
      </c>
      <c r="AL2279" t="s">
        <v>246</v>
      </c>
      <c r="AM2279">
        <v>5070</v>
      </c>
      <c r="AP2279" t="s">
        <v>4197</v>
      </c>
      <c r="AQ2279" t="s">
        <v>491</v>
      </c>
      <c r="AS2279" t="s">
        <v>398</v>
      </c>
      <c r="AU2279" t="s">
        <v>400</v>
      </c>
      <c r="AV2279" t="str">
        <f>"89149-2504"</f>
        <v>89149-2504</v>
      </c>
      <c r="AW2279" t="s">
        <v>750</v>
      </c>
      <c r="AX2279" t="s">
        <v>4198</v>
      </c>
      <c r="AY2279" t="s">
        <v>4199</v>
      </c>
      <c r="AZ2279" t="s">
        <v>254</v>
      </c>
      <c r="BA2279" t="s">
        <v>17641</v>
      </c>
      <c r="BB2279" t="str">
        <f>"210-09-012"</f>
        <v>210-09-012</v>
      </c>
      <c r="BC2279" t="str">
        <f>"21009012"</f>
        <v>21009012</v>
      </c>
      <c r="BD2279" t="str">
        <f>"R21009012"</f>
        <v>R21009012</v>
      </c>
      <c r="BE2279">
        <v>4015</v>
      </c>
      <c r="BN2279">
        <v>34.746596987951001</v>
      </c>
      <c r="BO2279">
        <v>-114.398680919276</v>
      </c>
      <c r="CA2279" t="str">
        <f>""</f>
        <v/>
      </c>
      <c r="CC2279">
        <v>0</v>
      </c>
      <c r="CD2279">
        <v>0</v>
      </c>
      <c r="CE2279">
        <v>0</v>
      </c>
      <c r="CF2279">
        <v>0</v>
      </c>
      <c r="CI2279">
        <v>0</v>
      </c>
      <c r="CJ2279">
        <v>0</v>
      </c>
      <c r="CL2279">
        <v>0</v>
      </c>
      <c r="CM2279">
        <v>0</v>
      </c>
      <c r="CN2279">
        <v>0</v>
      </c>
      <c r="CO2279">
        <v>0</v>
      </c>
      <c r="CP2279">
        <v>0</v>
      </c>
      <c r="CQ2279">
        <v>0</v>
      </c>
      <c r="CR2279">
        <v>0</v>
      </c>
      <c r="CS2279">
        <v>0</v>
      </c>
      <c r="CT2279">
        <v>0</v>
      </c>
      <c r="CU2279">
        <v>0</v>
      </c>
      <c r="CX2279">
        <v>0</v>
      </c>
      <c r="CZ2279">
        <v>0</v>
      </c>
      <c r="DB2279">
        <v>0</v>
      </c>
      <c r="DD2279">
        <v>0</v>
      </c>
      <c r="DF2279">
        <v>0</v>
      </c>
      <c r="DK2279">
        <v>0</v>
      </c>
      <c r="DM2279">
        <v>0</v>
      </c>
      <c r="DX2279">
        <v>0</v>
      </c>
      <c r="EC2279" t="s">
        <v>261</v>
      </c>
      <c r="ED2279" t="s">
        <v>354</v>
      </c>
      <c r="EE2279" t="s">
        <v>355</v>
      </c>
      <c r="EG2279">
        <v>435600</v>
      </c>
      <c r="EH2279">
        <v>10</v>
      </c>
      <c r="EI2279">
        <v>0</v>
      </c>
      <c r="EJ2279">
        <v>0</v>
      </c>
      <c r="EK2279">
        <v>0</v>
      </c>
      <c r="EL2279">
        <v>0</v>
      </c>
      <c r="EU2279" t="s">
        <v>264</v>
      </c>
      <c r="EV2279" t="s">
        <v>1620</v>
      </c>
      <c r="EW2279" t="s">
        <v>1621</v>
      </c>
      <c r="EX2279" s="1">
        <v>41325</v>
      </c>
      <c r="EY2279" t="s">
        <v>267</v>
      </c>
      <c r="EZ2279" t="str">
        <f t="shared" si="120"/>
        <v>FALSE</v>
      </c>
      <c r="FA2279">
        <v>2022</v>
      </c>
      <c r="FB2279">
        <v>2020</v>
      </c>
      <c r="FC2279">
        <v>2500</v>
      </c>
      <c r="FD2279" t="s">
        <v>246</v>
      </c>
      <c r="FE2279" t="s">
        <v>246</v>
      </c>
      <c r="FF2279" t="s">
        <v>246</v>
      </c>
      <c r="FG2279" t="s">
        <v>246</v>
      </c>
      <c r="FH2279" t="s">
        <v>246</v>
      </c>
      <c r="FI2279" t="s">
        <v>246</v>
      </c>
      <c r="FJ2279" t="s">
        <v>246</v>
      </c>
      <c r="FK2279" t="s">
        <v>246</v>
      </c>
      <c r="FL2279" t="s">
        <v>246</v>
      </c>
      <c r="FM2279" t="s">
        <v>246</v>
      </c>
      <c r="FN2279" t="s">
        <v>246</v>
      </c>
      <c r="FO2279" t="s">
        <v>246</v>
      </c>
      <c r="FP2279" t="s">
        <v>246</v>
      </c>
      <c r="FQ2279" s="2">
        <v>493</v>
      </c>
      <c r="FR2279" s="2">
        <v>0</v>
      </c>
      <c r="FS2279" s="2">
        <v>0</v>
      </c>
      <c r="FT2279">
        <v>0</v>
      </c>
      <c r="FU2279" s="2">
        <v>3288</v>
      </c>
      <c r="FV2279" s="2">
        <v>3288</v>
      </c>
      <c r="FW2279" s="2">
        <v>0</v>
      </c>
      <c r="FX2279">
        <v>0</v>
      </c>
      <c r="FY2279" s="2">
        <v>0</v>
      </c>
      <c r="FZ2279" s="2">
        <v>0</v>
      </c>
      <c r="GA2279" s="2">
        <v>0</v>
      </c>
      <c r="GB2279">
        <v>0</v>
      </c>
      <c r="GC2279" s="2">
        <v>24.84</v>
      </c>
      <c r="GE2279" s="2">
        <v>3288</v>
      </c>
      <c r="GH2279" t="s">
        <v>1191</v>
      </c>
      <c r="GK2279" t="s">
        <v>1192</v>
      </c>
      <c r="GL2279" t="s">
        <v>1193</v>
      </c>
      <c r="GM2279" t="s">
        <v>1194</v>
      </c>
      <c r="GR2279" t="str">
        <f>""</f>
        <v/>
      </c>
      <c r="GS2279" t="str">
        <f>""</f>
        <v/>
      </c>
      <c r="GT2279" t="str">
        <f>""</f>
        <v/>
      </c>
      <c r="HF2279" t="str">
        <f>""</f>
        <v/>
      </c>
      <c r="HK2279" t="str">
        <f>""</f>
        <v/>
      </c>
      <c r="HN2279" t="s">
        <v>271</v>
      </c>
      <c r="HP2279" t="str">
        <f>""</f>
        <v/>
      </c>
      <c r="HQ2279" t="str">
        <f>""</f>
        <v/>
      </c>
      <c r="IA2279" t="str">
        <f>""</f>
        <v/>
      </c>
      <c r="IB2279" t="str">
        <f>""</f>
        <v/>
      </c>
      <c r="IC2279" t="str">
        <f>HYPERLINK("https://web.datatree.com/?/property?propertyId=5532625")</f>
        <v>https://web.datatree.com/?/property?propertyId=5532625</v>
      </c>
    </row>
    <row r="2280" spans="1:237" x14ac:dyDescent="0.25">
      <c r="A2280" t="s">
        <v>17642</v>
      </c>
      <c r="B2280" t="s">
        <v>17643</v>
      </c>
      <c r="C2280" t="s">
        <v>12430</v>
      </c>
      <c r="D2280" t="s">
        <v>17644</v>
      </c>
      <c r="E2280" t="s">
        <v>240</v>
      </c>
      <c r="F2280">
        <v>2</v>
      </c>
      <c r="G2280" t="s">
        <v>17645</v>
      </c>
      <c r="H2280" t="s">
        <v>17646</v>
      </c>
      <c r="I2280" t="s">
        <v>17647</v>
      </c>
      <c r="J2280" t="s">
        <v>17644</v>
      </c>
      <c r="K2280" t="s">
        <v>240</v>
      </c>
      <c r="L2280">
        <v>2</v>
      </c>
      <c r="O2280" t="s">
        <v>17648</v>
      </c>
      <c r="P2280" t="s">
        <v>17649</v>
      </c>
      <c r="R2280" t="s">
        <v>860</v>
      </c>
      <c r="T2280" t="s">
        <v>242</v>
      </c>
      <c r="AE2280" t="s">
        <v>243</v>
      </c>
      <c r="AH2280" t="s">
        <v>244</v>
      </c>
      <c r="AK2280" t="s">
        <v>245</v>
      </c>
      <c r="AM2280">
        <v>6548</v>
      </c>
      <c r="AP2280" t="s">
        <v>13267</v>
      </c>
      <c r="AQ2280" t="s">
        <v>302</v>
      </c>
      <c r="AS2280" t="s">
        <v>398</v>
      </c>
      <c r="AT2280" t="s">
        <v>398</v>
      </c>
      <c r="AU2280" t="s">
        <v>400</v>
      </c>
      <c r="AV2280" t="str">
        <f>"89108-5738"</f>
        <v>89108-5738</v>
      </c>
      <c r="AW2280" t="s">
        <v>1451</v>
      </c>
      <c r="AX2280" t="s">
        <v>17650</v>
      </c>
      <c r="AY2280" t="s">
        <v>17651</v>
      </c>
      <c r="AZ2280" t="s">
        <v>254</v>
      </c>
      <c r="BA2280" t="s">
        <v>5186</v>
      </c>
      <c r="BB2280" t="str">
        <f>"351-10-086"</f>
        <v>351-10-086</v>
      </c>
      <c r="BC2280" t="str">
        <f>"35110086"</f>
        <v>35110086</v>
      </c>
      <c r="BD2280" t="str">
        <f>"R35110086"</f>
        <v>R35110086</v>
      </c>
      <c r="BE2280">
        <v>4015</v>
      </c>
      <c r="BJ2280" t="s">
        <v>333</v>
      </c>
      <c r="BK2280" t="s">
        <v>310</v>
      </c>
      <c r="BL2280">
        <v>11</v>
      </c>
      <c r="BN2280">
        <v>35.476366419910001</v>
      </c>
      <c r="BO2280">
        <v>-114.39412438790499</v>
      </c>
      <c r="BP2280" t="s">
        <v>334</v>
      </c>
      <c r="BQ2280">
        <v>6</v>
      </c>
      <c r="BW2280" t="s">
        <v>335</v>
      </c>
      <c r="BX2280" t="s">
        <v>335</v>
      </c>
      <c r="CA2280" t="str">
        <f>"120|1"</f>
        <v>120|1</v>
      </c>
      <c r="CC2280">
        <v>0</v>
      </c>
      <c r="CD2280">
        <v>0</v>
      </c>
      <c r="CE2280">
        <v>0</v>
      </c>
      <c r="CF2280">
        <v>0</v>
      </c>
      <c r="CI2280">
        <v>0</v>
      </c>
      <c r="CJ2280">
        <v>0</v>
      </c>
      <c r="CL2280">
        <v>0</v>
      </c>
      <c r="CM2280">
        <v>0</v>
      </c>
      <c r="CN2280">
        <v>0</v>
      </c>
      <c r="CO2280">
        <v>0</v>
      </c>
      <c r="CP2280">
        <v>0</v>
      </c>
      <c r="CQ2280">
        <v>0</v>
      </c>
      <c r="CR2280">
        <v>0</v>
      </c>
      <c r="CS2280">
        <v>0</v>
      </c>
      <c r="CT2280">
        <v>0</v>
      </c>
      <c r="CU2280">
        <v>0</v>
      </c>
      <c r="CX2280">
        <v>0</v>
      </c>
      <c r="CZ2280">
        <v>0</v>
      </c>
      <c r="DB2280">
        <v>0</v>
      </c>
      <c r="DD2280">
        <v>0</v>
      </c>
      <c r="DF2280">
        <v>0</v>
      </c>
      <c r="DK2280">
        <v>0</v>
      </c>
      <c r="DM2280">
        <v>0</v>
      </c>
      <c r="DX2280">
        <v>0</v>
      </c>
      <c r="EC2280" t="s">
        <v>336</v>
      </c>
      <c r="ED2280" t="s">
        <v>337</v>
      </c>
      <c r="EE2280" t="s">
        <v>338</v>
      </c>
      <c r="EG2280">
        <v>435600</v>
      </c>
      <c r="EH2280">
        <v>10</v>
      </c>
      <c r="EI2280">
        <v>0</v>
      </c>
      <c r="EJ2280">
        <v>0</v>
      </c>
      <c r="EK2280">
        <v>0</v>
      </c>
      <c r="EL2280">
        <v>0</v>
      </c>
      <c r="EU2280" t="s">
        <v>264</v>
      </c>
      <c r="EV2280" t="s">
        <v>339</v>
      </c>
      <c r="EW2280" t="s">
        <v>340</v>
      </c>
      <c r="EX2280" s="1">
        <v>40135</v>
      </c>
      <c r="EY2280" t="s">
        <v>267</v>
      </c>
      <c r="EZ2280" t="str">
        <f t="shared" si="120"/>
        <v>FALSE</v>
      </c>
      <c r="FA2280">
        <v>2022</v>
      </c>
      <c r="FB2280">
        <v>2020</v>
      </c>
      <c r="FC2280">
        <v>400</v>
      </c>
      <c r="FD2280" t="s">
        <v>246</v>
      </c>
      <c r="FE2280" t="s">
        <v>246</v>
      </c>
      <c r="FF2280" t="s">
        <v>246</v>
      </c>
      <c r="FG2280" t="s">
        <v>246</v>
      </c>
      <c r="FH2280" t="s">
        <v>246</v>
      </c>
      <c r="FI2280" t="s">
        <v>246</v>
      </c>
      <c r="FJ2280" t="s">
        <v>246</v>
      </c>
      <c r="FK2280" t="s">
        <v>246</v>
      </c>
      <c r="FL2280" t="s">
        <v>246</v>
      </c>
      <c r="FM2280" t="s">
        <v>246</v>
      </c>
      <c r="FN2280" t="s">
        <v>246</v>
      </c>
      <c r="FO2280" t="s">
        <v>246</v>
      </c>
      <c r="FP2280" t="s">
        <v>246</v>
      </c>
      <c r="FQ2280" s="2">
        <v>1055</v>
      </c>
      <c r="FR2280" s="2">
        <v>0</v>
      </c>
      <c r="FS2280" s="2">
        <v>0</v>
      </c>
      <c r="FT2280">
        <v>0</v>
      </c>
      <c r="FU2280" s="2">
        <v>7031</v>
      </c>
      <c r="FV2280" s="2">
        <v>7031</v>
      </c>
      <c r="FW2280" s="2">
        <v>0</v>
      </c>
      <c r="FX2280">
        <v>0</v>
      </c>
      <c r="FY2280" s="2">
        <v>0</v>
      </c>
      <c r="FZ2280" s="2">
        <v>0</v>
      </c>
      <c r="GA2280" s="2">
        <v>0</v>
      </c>
      <c r="GB2280">
        <v>0</v>
      </c>
      <c r="GC2280" s="2">
        <v>156.08000000000001</v>
      </c>
      <c r="GE2280" s="2">
        <v>7031</v>
      </c>
      <c r="GH2280" t="s">
        <v>315</v>
      </c>
      <c r="GK2280" t="s">
        <v>316</v>
      </c>
      <c r="GL2280" t="s">
        <v>317</v>
      </c>
      <c r="GM2280" t="s">
        <v>318</v>
      </c>
      <c r="GR2280" t="str">
        <f>""</f>
        <v/>
      </c>
      <c r="GS2280" t="str">
        <f>""</f>
        <v/>
      </c>
      <c r="GT2280" t="str">
        <f>""</f>
        <v/>
      </c>
      <c r="GU2280" s="1">
        <v>38112</v>
      </c>
      <c r="GV2280" s="1">
        <v>38152</v>
      </c>
      <c r="GW2280" s="2">
        <v>9000</v>
      </c>
      <c r="GX2280" t="s">
        <v>566</v>
      </c>
      <c r="GY2280" t="s">
        <v>567</v>
      </c>
      <c r="GZ2280" t="s">
        <v>17652</v>
      </c>
      <c r="HF2280" t="str">
        <f>"                    "</f>
        <v xml:space="preserve">                    </v>
      </c>
      <c r="HK2280" t="str">
        <f>"                    "</f>
        <v xml:space="preserve">                    </v>
      </c>
      <c r="HM2280" t="s">
        <v>759</v>
      </c>
      <c r="HN2280" t="s">
        <v>271</v>
      </c>
      <c r="HP2280" t="str">
        <f>"5062.748"</f>
        <v>5062.748</v>
      </c>
      <c r="HQ2280" t="str">
        <f>""</f>
        <v/>
      </c>
      <c r="HS2280" s="1">
        <v>38152</v>
      </c>
      <c r="HT2280" s="2">
        <v>9000</v>
      </c>
      <c r="HU2280" t="s">
        <v>362</v>
      </c>
      <c r="HW2280" s="2">
        <v>0</v>
      </c>
      <c r="IA2280" t="str">
        <f>"5062.748"</f>
        <v>5062.748</v>
      </c>
      <c r="IB2280" t="str">
        <f>""</f>
        <v/>
      </c>
      <c r="IC2280" t="str">
        <f>HYPERLINK("https://web.datatree.com/?/property?propertyId=5534940")</f>
        <v>https://web.datatree.com/?/property?propertyId=5534940</v>
      </c>
    </row>
    <row r="2281" spans="1:237" x14ac:dyDescent="0.25">
      <c r="A2281" t="s">
        <v>17653</v>
      </c>
      <c r="B2281" t="s">
        <v>17654</v>
      </c>
      <c r="C2281" t="s">
        <v>17654</v>
      </c>
      <c r="D2281" t="s">
        <v>17655</v>
      </c>
      <c r="E2281" t="s">
        <v>240</v>
      </c>
      <c r="F2281">
        <v>2</v>
      </c>
      <c r="G2281" t="s">
        <v>17656</v>
      </c>
      <c r="H2281" t="s">
        <v>17657</v>
      </c>
      <c r="I2281" t="s">
        <v>1643</v>
      </c>
      <c r="J2281" t="s">
        <v>17655</v>
      </c>
      <c r="K2281" t="s">
        <v>240</v>
      </c>
      <c r="L2281">
        <v>2</v>
      </c>
      <c r="O2281" t="s">
        <v>17658</v>
      </c>
      <c r="P2281" t="s">
        <v>17659</v>
      </c>
      <c r="T2281" t="s">
        <v>242</v>
      </c>
      <c r="AE2281" t="s">
        <v>243</v>
      </c>
      <c r="AH2281" t="s">
        <v>244</v>
      </c>
      <c r="AK2281" t="s">
        <v>245</v>
      </c>
      <c r="AL2281" t="s">
        <v>246</v>
      </c>
      <c r="AM2281">
        <v>20641</v>
      </c>
      <c r="AP2281" t="s">
        <v>17660</v>
      </c>
      <c r="AQ2281" t="s">
        <v>248</v>
      </c>
      <c r="AS2281" t="s">
        <v>6075</v>
      </c>
      <c r="AT2281" t="s">
        <v>6075</v>
      </c>
      <c r="AU2281" t="s">
        <v>243</v>
      </c>
      <c r="AV2281" t="str">
        <f>"85138-7282"</f>
        <v>85138-7282</v>
      </c>
      <c r="AW2281" t="s">
        <v>17661</v>
      </c>
      <c r="AX2281" t="s">
        <v>17662</v>
      </c>
      <c r="AY2281" t="s">
        <v>17663</v>
      </c>
      <c r="AZ2281" t="s">
        <v>254</v>
      </c>
      <c r="BA2281" t="s">
        <v>17664</v>
      </c>
      <c r="BB2281" t="str">
        <f>"353-08-019"</f>
        <v>353-08-019</v>
      </c>
      <c r="BC2281" t="str">
        <f>"35308019"</f>
        <v>35308019</v>
      </c>
      <c r="BD2281" t="str">
        <f>"R35308019"</f>
        <v>R35308019</v>
      </c>
      <c r="BE2281">
        <v>4015</v>
      </c>
      <c r="BI2281" t="s">
        <v>256</v>
      </c>
      <c r="BJ2281">
        <v>21</v>
      </c>
      <c r="BK2281">
        <v>12</v>
      </c>
      <c r="BL2281">
        <v>15</v>
      </c>
      <c r="BN2281">
        <v>35.205782993171098</v>
      </c>
      <c r="BO2281">
        <v>-113.54293292499899</v>
      </c>
      <c r="BW2281">
        <v>152112</v>
      </c>
      <c r="BX2281">
        <v>152112</v>
      </c>
      <c r="CA2281" t="str">
        <f>""</f>
        <v/>
      </c>
      <c r="CC2281">
        <v>0</v>
      </c>
      <c r="CD2281">
        <v>0</v>
      </c>
      <c r="CE2281">
        <v>0</v>
      </c>
      <c r="CF2281">
        <v>0</v>
      </c>
      <c r="CI2281">
        <v>0</v>
      </c>
      <c r="CJ2281">
        <v>0</v>
      </c>
      <c r="CL2281">
        <v>0</v>
      </c>
      <c r="CM2281">
        <v>0</v>
      </c>
      <c r="CN2281">
        <v>0</v>
      </c>
      <c r="CO2281">
        <v>0</v>
      </c>
      <c r="CP2281">
        <v>0</v>
      </c>
      <c r="CQ2281">
        <v>0</v>
      </c>
      <c r="CR2281">
        <v>0</v>
      </c>
      <c r="CS2281">
        <v>0</v>
      </c>
      <c r="CT2281">
        <v>0</v>
      </c>
      <c r="CU2281">
        <v>0</v>
      </c>
      <c r="CX2281">
        <v>0</v>
      </c>
      <c r="CZ2281">
        <v>0</v>
      </c>
      <c r="DB2281">
        <v>0</v>
      </c>
      <c r="DD2281">
        <v>0</v>
      </c>
      <c r="DF2281">
        <v>0</v>
      </c>
      <c r="DK2281">
        <v>0</v>
      </c>
      <c r="DM2281">
        <v>0</v>
      </c>
      <c r="DX2281">
        <v>0</v>
      </c>
      <c r="EC2281" t="s">
        <v>261</v>
      </c>
      <c r="ED2281" t="s">
        <v>354</v>
      </c>
      <c r="EE2281" t="s">
        <v>355</v>
      </c>
      <c r="EG2281">
        <v>435600</v>
      </c>
      <c r="EH2281">
        <v>10</v>
      </c>
      <c r="EI2281">
        <v>0</v>
      </c>
      <c r="EJ2281">
        <v>0</v>
      </c>
      <c r="EK2281">
        <v>0</v>
      </c>
      <c r="EL2281">
        <v>0</v>
      </c>
      <c r="EU2281" t="s">
        <v>264</v>
      </c>
      <c r="EV2281" t="s">
        <v>265</v>
      </c>
      <c r="EW2281" t="s">
        <v>266</v>
      </c>
      <c r="EX2281" s="1">
        <v>40135</v>
      </c>
      <c r="EY2281" t="s">
        <v>267</v>
      </c>
      <c r="EZ2281" t="str">
        <f t="shared" si="120"/>
        <v>FALSE</v>
      </c>
      <c r="FA2281">
        <v>2022</v>
      </c>
      <c r="FB2281">
        <v>2020</v>
      </c>
      <c r="FC2281">
        <v>300</v>
      </c>
      <c r="FD2281" t="s">
        <v>246</v>
      </c>
      <c r="FE2281" t="s">
        <v>246</v>
      </c>
      <c r="FF2281" t="s">
        <v>246</v>
      </c>
      <c r="FG2281" t="s">
        <v>246</v>
      </c>
      <c r="FH2281" t="s">
        <v>246</v>
      </c>
      <c r="FI2281" t="s">
        <v>246</v>
      </c>
      <c r="FJ2281" t="s">
        <v>246</v>
      </c>
      <c r="FK2281" t="s">
        <v>246</v>
      </c>
      <c r="FL2281" t="s">
        <v>246</v>
      </c>
      <c r="FM2281" t="s">
        <v>246</v>
      </c>
      <c r="FN2281" t="s">
        <v>246</v>
      </c>
      <c r="FO2281" t="s">
        <v>246</v>
      </c>
      <c r="FP2281" t="s">
        <v>246</v>
      </c>
      <c r="FQ2281" s="2">
        <v>595</v>
      </c>
      <c r="FR2281" s="2">
        <v>0</v>
      </c>
      <c r="FS2281" s="2">
        <v>0</v>
      </c>
      <c r="FT2281">
        <v>0</v>
      </c>
      <c r="FU2281" s="2">
        <v>3964</v>
      </c>
      <c r="FV2281" s="2">
        <v>3964</v>
      </c>
      <c r="FW2281" s="2">
        <v>0</v>
      </c>
      <c r="FX2281">
        <v>0</v>
      </c>
      <c r="FY2281" s="2">
        <v>0</v>
      </c>
      <c r="FZ2281" s="2">
        <v>0</v>
      </c>
      <c r="GA2281" s="2">
        <v>0</v>
      </c>
      <c r="GB2281">
        <v>0</v>
      </c>
      <c r="GC2281" s="2">
        <v>85.44</v>
      </c>
      <c r="GE2281" s="2">
        <v>3964</v>
      </c>
      <c r="GH2281" t="s">
        <v>268</v>
      </c>
      <c r="GK2281" t="s">
        <v>269</v>
      </c>
      <c r="GR2281" t="str">
        <f>""</f>
        <v/>
      </c>
      <c r="GS2281" t="str">
        <f>""</f>
        <v/>
      </c>
      <c r="GT2281" t="str">
        <f>""</f>
        <v/>
      </c>
      <c r="HF2281" t="str">
        <f>""</f>
        <v/>
      </c>
      <c r="HK2281" t="str">
        <f>""</f>
        <v/>
      </c>
      <c r="HN2281" t="s">
        <v>271</v>
      </c>
      <c r="HP2281" t="str">
        <f>""</f>
        <v/>
      </c>
      <c r="HQ2281" t="str">
        <f>""</f>
        <v/>
      </c>
      <c r="IA2281" t="str">
        <f>""</f>
        <v/>
      </c>
      <c r="IB2281" t="str">
        <f>""</f>
        <v/>
      </c>
      <c r="IC2281" t="str">
        <f>HYPERLINK("https://web.datatree.com/?/property?propertyId=5566060")</f>
        <v>https://web.datatree.com/?/property?propertyId=5566060</v>
      </c>
    </row>
    <row r="2282" spans="1:237" x14ac:dyDescent="0.25">
      <c r="A2282" t="s">
        <v>17665</v>
      </c>
      <c r="B2282" t="s">
        <v>4106</v>
      </c>
      <c r="C2282" t="s">
        <v>4107</v>
      </c>
      <c r="D2282" t="s">
        <v>17666</v>
      </c>
      <c r="E2282" t="s">
        <v>240</v>
      </c>
      <c r="F2282">
        <v>4</v>
      </c>
      <c r="G2282" t="s">
        <v>17667</v>
      </c>
      <c r="H2282" t="s">
        <v>14391</v>
      </c>
      <c r="I2282" t="s">
        <v>14391</v>
      </c>
      <c r="J2282" t="s">
        <v>17666</v>
      </c>
      <c r="K2282" t="s">
        <v>240</v>
      </c>
      <c r="L2282">
        <v>4</v>
      </c>
      <c r="O2282" t="s">
        <v>17668</v>
      </c>
      <c r="P2282" t="s">
        <v>17669</v>
      </c>
      <c r="R2282" t="s">
        <v>860</v>
      </c>
      <c r="T2282" t="s">
        <v>242</v>
      </c>
      <c r="V2282" t="s">
        <v>396</v>
      </c>
      <c r="W2282">
        <v>9485</v>
      </c>
      <c r="Z2282" t="s">
        <v>17670</v>
      </c>
      <c r="AC2282" t="s">
        <v>345</v>
      </c>
      <c r="AE2282" t="s">
        <v>243</v>
      </c>
      <c r="AF2282" t="str">
        <f>"86401"</f>
        <v>86401</v>
      </c>
      <c r="AG2282" t="str">
        <f>"86401"</f>
        <v>86401</v>
      </c>
      <c r="AH2282" t="s">
        <v>244</v>
      </c>
      <c r="AJ2282" t="s">
        <v>17671</v>
      </c>
      <c r="AK2282" t="s">
        <v>17672</v>
      </c>
      <c r="AP2282" t="s">
        <v>17673</v>
      </c>
      <c r="AS2282" t="s">
        <v>799</v>
      </c>
      <c r="AT2282" t="s">
        <v>799</v>
      </c>
      <c r="AU2282" t="s">
        <v>243</v>
      </c>
      <c r="AV2282" t="str">
        <f>"86441"</f>
        <v>86441</v>
      </c>
      <c r="AW2282" t="s">
        <v>580</v>
      </c>
      <c r="AX2282" t="s">
        <v>17674</v>
      </c>
      <c r="AY2282" t="s">
        <v>17675</v>
      </c>
      <c r="AZ2282" t="s">
        <v>254</v>
      </c>
      <c r="BA2282" t="s">
        <v>17676</v>
      </c>
      <c r="BB2282" t="str">
        <f>"204-17-008"</f>
        <v>204-17-008</v>
      </c>
      <c r="BC2282" t="str">
        <f>"20417008"</f>
        <v>20417008</v>
      </c>
      <c r="BD2282" t="str">
        <f>"R20417008"</f>
        <v>R20417008</v>
      </c>
      <c r="BE2282">
        <v>4015</v>
      </c>
      <c r="BG2282">
        <v>954800</v>
      </c>
      <c r="BH2282">
        <v>3262</v>
      </c>
      <c r="BI2282" t="s">
        <v>256</v>
      </c>
      <c r="BJ2282" t="s">
        <v>651</v>
      </c>
      <c r="BK2282" t="s">
        <v>481</v>
      </c>
      <c r="BL2282">
        <v>8</v>
      </c>
      <c r="BN2282">
        <v>35.1254112934811</v>
      </c>
      <c r="BO2282">
        <v>-113.776262252373</v>
      </c>
      <c r="BW2282" t="s">
        <v>17677</v>
      </c>
      <c r="BX2282" t="s">
        <v>17677</v>
      </c>
      <c r="CA2282" t="str">
        <f>""</f>
        <v/>
      </c>
      <c r="CC2282">
        <v>0</v>
      </c>
      <c r="CD2282">
        <v>0</v>
      </c>
      <c r="CE2282">
        <v>0</v>
      </c>
      <c r="CF2282">
        <v>0</v>
      </c>
      <c r="CI2282">
        <v>0</v>
      </c>
      <c r="CJ2282">
        <v>0</v>
      </c>
      <c r="CL2282">
        <v>0</v>
      </c>
      <c r="CM2282">
        <v>0</v>
      </c>
      <c r="CN2282">
        <v>0</v>
      </c>
      <c r="CO2282">
        <v>0</v>
      </c>
      <c r="CP2282">
        <v>0</v>
      </c>
      <c r="CQ2282">
        <v>0</v>
      </c>
      <c r="CR2282">
        <v>0</v>
      </c>
      <c r="CS2282">
        <v>0</v>
      </c>
      <c r="CT2282">
        <v>0</v>
      </c>
      <c r="CU2282">
        <v>0</v>
      </c>
      <c r="CX2282">
        <v>0</v>
      </c>
      <c r="CZ2282">
        <v>0</v>
      </c>
      <c r="DB2282">
        <v>0</v>
      </c>
      <c r="DD2282">
        <v>0</v>
      </c>
      <c r="DF2282">
        <v>0</v>
      </c>
      <c r="DK2282">
        <v>0</v>
      </c>
      <c r="DM2282">
        <v>0</v>
      </c>
      <c r="DX2282">
        <v>0</v>
      </c>
      <c r="EC2282" t="s">
        <v>261</v>
      </c>
      <c r="ED2282" t="s">
        <v>354</v>
      </c>
      <c r="EE2282" t="s">
        <v>355</v>
      </c>
      <c r="EG2282">
        <v>435600</v>
      </c>
      <c r="EH2282">
        <v>10</v>
      </c>
      <c r="EI2282">
        <v>0</v>
      </c>
      <c r="EJ2282">
        <v>0</v>
      </c>
      <c r="EK2282">
        <v>0</v>
      </c>
      <c r="EL2282">
        <v>0</v>
      </c>
      <c r="EU2282" t="s">
        <v>407</v>
      </c>
      <c r="EV2282" t="s">
        <v>4584</v>
      </c>
      <c r="EW2282" t="s">
        <v>4585</v>
      </c>
      <c r="EX2282" s="1">
        <v>40135</v>
      </c>
      <c r="EY2282" t="s">
        <v>267</v>
      </c>
      <c r="EZ2282" t="str">
        <f>"TRUE"</f>
        <v>TRUE</v>
      </c>
      <c r="FA2282">
        <v>2022</v>
      </c>
      <c r="FB2282">
        <v>2020</v>
      </c>
      <c r="FC2282">
        <v>300</v>
      </c>
      <c r="FD2282" t="s">
        <v>246</v>
      </c>
      <c r="FE2282" t="s">
        <v>246</v>
      </c>
      <c r="FF2282" t="s">
        <v>246</v>
      </c>
      <c r="FG2282" t="s">
        <v>246</v>
      </c>
      <c r="FH2282" t="s">
        <v>246</v>
      </c>
      <c r="FI2282" t="s">
        <v>246</v>
      </c>
      <c r="FJ2282" t="s">
        <v>246</v>
      </c>
      <c r="FK2282" t="s">
        <v>246</v>
      </c>
      <c r="FL2282" t="s">
        <v>246</v>
      </c>
      <c r="FM2282" t="s">
        <v>246</v>
      </c>
      <c r="FN2282" t="s">
        <v>246</v>
      </c>
      <c r="FO2282" t="s">
        <v>246</v>
      </c>
      <c r="FP2282" t="s">
        <v>246</v>
      </c>
      <c r="FQ2282" s="2">
        <v>2525</v>
      </c>
      <c r="FR2282" s="2">
        <v>0</v>
      </c>
      <c r="FS2282" s="2">
        <v>0</v>
      </c>
      <c r="FT2282">
        <v>0</v>
      </c>
      <c r="FU2282" s="2">
        <v>16833</v>
      </c>
      <c r="FV2282" s="2">
        <v>16833</v>
      </c>
      <c r="FW2282" s="2">
        <v>0</v>
      </c>
      <c r="FX2282">
        <v>0</v>
      </c>
      <c r="FY2282" s="2">
        <v>0</v>
      </c>
      <c r="FZ2282" s="2">
        <v>0</v>
      </c>
      <c r="GA2282" s="2">
        <v>0</v>
      </c>
      <c r="GB2282">
        <v>0</v>
      </c>
      <c r="GC2282" s="2">
        <v>147.41999999999999</v>
      </c>
      <c r="GE2282" s="2">
        <v>16833</v>
      </c>
      <c r="GH2282" t="s">
        <v>289</v>
      </c>
      <c r="GK2282" t="s">
        <v>290</v>
      </c>
      <c r="GL2282" t="s">
        <v>290</v>
      </c>
      <c r="GR2282" t="str">
        <f>""</f>
        <v/>
      </c>
      <c r="GS2282" t="str">
        <f>""</f>
        <v/>
      </c>
      <c r="GT2282" t="str">
        <f>""</f>
        <v/>
      </c>
      <c r="GU2282" s="1">
        <v>39071</v>
      </c>
      <c r="GV2282" s="1">
        <v>39077</v>
      </c>
      <c r="GW2282" s="2">
        <v>215000</v>
      </c>
      <c r="GX2282" t="s">
        <v>566</v>
      </c>
      <c r="GY2282" t="s">
        <v>567</v>
      </c>
      <c r="GZ2282" t="s">
        <v>17678</v>
      </c>
      <c r="HB2282" s="2">
        <v>165000</v>
      </c>
      <c r="HC2282" t="s">
        <v>569</v>
      </c>
      <c r="HE2282" t="s">
        <v>570</v>
      </c>
      <c r="HF2282" t="str">
        <f>"6598.820"</f>
        <v>6598.820</v>
      </c>
      <c r="HK2282" t="str">
        <f>"                    "</f>
        <v xml:space="preserve">                    </v>
      </c>
      <c r="HL2282" t="s">
        <v>17679</v>
      </c>
      <c r="HM2282" t="s">
        <v>642</v>
      </c>
      <c r="HN2282" t="s">
        <v>271</v>
      </c>
      <c r="HP2282" t="str">
        <f>"6598.816"</f>
        <v>6598.816</v>
      </c>
      <c r="HQ2282" t="str">
        <f>""</f>
        <v/>
      </c>
      <c r="HS2282" s="1">
        <v>38821</v>
      </c>
      <c r="HT2282" s="2">
        <v>80000</v>
      </c>
      <c r="HU2282" t="s">
        <v>567</v>
      </c>
      <c r="HW2282" s="2">
        <v>0</v>
      </c>
      <c r="IA2282" t="str">
        <f>"6211.301"</f>
        <v>6211.301</v>
      </c>
      <c r="IB2282" t="str">
        <f>""</f>
        <v/>
      </c>
      <c r="IC2282" t="str">
        <f>HYPERLINK("https://web.datatree.com/?/property?propertyId=5536194")</f>
        <v>https://web.datatree.com/?/property?propertyId=5536194</v>
      </c>
    </row>
    <row r="2283" spans="1:237" x14ac:dyDescent="0.25">
      <c r="A2283" t="s">
        <v>17680</v>
      </c>
      <c r="B2283" t="s">
        <v>17681</v>
      </c>
      <c r="C2283" t="s">
        <v>17681</v>
      </c>
      <c r="D2283" t="s">
        <v>17682</v>
      </c>
      <c r="E2283" t="s">
        <v>240</v>
      </c>
      <c r="F2283">
        <v>1</v>
      </c>
      <c r="O2283" t="s">
        <v>17683</v>
      </c>
      <c r="P2283" t="s">
        <v>17680</v>
      </c>
      <c r="Q2283" t="s">
        <v>1360</v>
      </c>
      <c r="T2283" t="s">
        <v>407</v>
      </c>
      <c r="W2283">
        <v>3114</v>
      </c>
      <c r="Z2283" t="s">
        <v>17684</v>
      </c>
      <c r="AA2283" t="s">
        <v>1908</v>
      </c>
      <c r="AC2283" t="s">
        <v>345</v>
      </c>
      <c r="AE2283" t="s">
        <v>243</v>
      </c>
      <c r="AF2283" t="str">
        <f>"86401"</f>
        <v>86401</v>
      </c>
      <c r="AG2283" t="str">
        <f>"86401-3917"</f>
        <v>86401-3917</v>
      </c>
      <c r="AH2283" t="s">
        <v>244</v>
      </c>
      <c r="AJ2283" t="s">
        <v>17685</v>
      </c>
      <c r="AK2283" t="s">
        <v>17686</v>
      </c>
      <c r="AL2283" t="s">
        <v>589</v>
      </c>
      <c r="AM2283">
        <v>9206</v>
      </c>
      <c r="AP2283" t="s">
        <v>794</v>
      </c>
      <c r="AQ2283" t="s">
        <v>491</v>
      </c>
      <c r="AR2283">
        <v>103</v>
      </c>
      <c r="AS2283" t="s">
        <v>398</v>
      </c>
      <c r="AT2283" t="s">
        <v>601</v>
      </c>
      <c r="AU2283" t="s">
        <v>400</v>
      </c>
      <c r="AV2283" t="str">
        <f>"89148-1255"</f>
        <v>89148-1255</v>
      </c>
      <c r="AW2283" t="s">
        <v>401</v>
      </c>
      <c r="AX2283" t="s">
        <v>17687</v>
      </c>
      <c r="AY2283" t="s">
        <v>17688</v>
      </c>
      <c r="AZ2283" t="s">
        <v>254</v>
      </c>
      <c r="BA2283" t="s">
        <v>17689</v>
      </c>
      <c r="BB2283" t="str">
        <f>"317-04-298"</f>
        <v>317-04-298</v>
      </c>
      <c r="BC2283" t="str">
        <f>"31704298"</f>
        <v>31704298</v>
      </c>
      <c r="BD2283" t="str">
        <f>"R31704298"</f>
        <v>R31704298</v>
      </c>
      <c r="BE2283">
        <v>4015</v>
      </c>
      <c r="BG2283">
        <v>953800</v>
      </c>
      <c r="BH2283">
        <v>2055</v>
      </c>
      <c r="BJ2283" t="s">
        <v>309</v>
      </c>
      <c r="BK2283" t="s">
        <v>310</v>
      </c>
      <c r="BL2283">
        <v>5</v>
      </c>
      <c r="BN2283">
        <v>35.213822999999998</v>
      </c>
      <c r="BO2283">
        <v>-114.04240900000001</v>
      </c>
      <c r="BP2283" t="s">
        <v>536</v>
      </c>
      <c r="BQ2283">
        <v>1</v>
      </c>
      <c r="BW2283" t="s">
        <v>537</v>
      </c>
      <c r="BX2283" t="s">
        <v>537</v>
      </c>
      <c r="CA2283" t="str">
        <f>"100|1"</f>
        <v>100|1</v>
      </c>
      <c r="CC2283">
        <v>0</v>
      </c>
      <c r="CD2283">
        <v>0</v>
      </c>
      <c r="CE2283">
        <v>0</v>
      </c>
      <c r="CF2283">
        <v>0</v>
      </c>
      <c r="CI2283">
        <v>0</v>
      </c>
      <c r="CJ2283">
        <v>0</v>
      </c>
      <c r="CL2283">
        <v>0</v>
      </c>
      <c r="CM2283">
        <v>0</v>
      </c>
      <c r="CN2283">
        <v>0</v>
      </c>
      <c r="CO2283">
        <v>0</v>
      </c>
      <c r="CP2283">
        <v>0</v>
      </c>
      <c r="CQ2283">
        <v>0</v>
      </c>
      <c r="CR2283">
        <v>0</v>
      </c>
      <c r="CS2283">
        <v>0</v>
      </c>
      <c r="CT2283">
        <v>0</v>
      </c>
      <c r="CU2283">
        <v>0</v>
      </c>
      <c r="CX2283">
        <v>0</v>
      </c>
      <c r="CZ2283">
        <v>0</v>
      </c>
      <c r="DB2283">
        <v>0</v>
      </c>
      <c r="DD2283">
        <v>0</v>
      </c>
      <c r="DF2283">
        <v>0</v>
      </c>
      <c r="DK2283">
        <v>0</v>
      </c>
      <c r="DM2283">
        <v>0</v>
      </c>
      <c r="DX2283">
        <v>0</v>
      </c>
      <c r="EC2283" t="s">
        <v>261</v>
      </c>
      <c r="ED2283" t="s">
        <v>262</v>
      </c>
      <c r="EE2283" t="s">
        <v>263</v>
      </c>
      <c r="EG2283">
        <v>435600</v>
      </c>
      <c r="EH2283">
        <v>10</v>
      </c>
      <c r="EI2283">
        <v>0</v>
      </c>
      <c r="EJ2283">
        <v>0</v>
      </c>
      <c r="EK2283">
        <v>0</v>
      </c>
      <c r="EL2283">
        <v>0</v>
      </c>
      <c r="EU2283" t="s">
        <v>264</v>
      </c>
      <c r="EV2283" t="s">
        <v>538</v>
      </c>
      <c r="EW2283" t="s">
        <v>539</v>
      </c>
      <c r="EX2283" s="1">
        <v>40135</v>
      </c>
      <c r="EY2283" t="s">
        <v>267</v>
      </c>
      <c r="EZ2283" t="str">
        <f t="shared" ref="EZ2283:EZ2293" si="121">"FALSE"</f>
        <v>FALSE</v>
      </c>
      <c r="FA2283">
        <v>2021</v>
      </c>
      <c r="FB2283">
        <v>2020</v>
      </c>
      <c r="FC2283">
        <v>400</v>
      </c>
      <c r="FD2283" t="s">
        <v>246</v>
      </c>
      <c r="FE2283" t="s">
        <v>246</v>
      </c>
      <c r="FF2283" t="s">
        <v>246</v>
      </c>
      <c r="FG2283" t="s">
        <v>246</v>
      </c>
      <c r="FH2283" t="s">
        <v>246</v>
      </c>
      <c r="FI2283" t="s">
        <v>246</v>
      </c>
      <c r="FJ2283" t="s">
        <v>246</v>
      </c>
      <c r="FK2283" t="s">
        <v>246</v>
      </c>
      <c r="FL2283" t="s">
        <v>246</v>
      </c>
      <c r="FM2283" t="s">
        <v>246</v>
      </c>
      <c r="FN2283" t="s">
        <v>246</v>
      </c>
      <c r="FO2283" t="s">
        <v>246</v>
      </c>
      <c r="FP2283" t="s">
        <v>246</v>
      </c>
      <c r="FQ2283" s="2">
        <v>2695</v>
      </c>
      <c r="FR2283" s="2">
        <v>0</v>
      </c>
      <c r="FS2283" s="2">
        <v>0</v>
      </c>
      <c r="FT2283">
        <v>0</v>
      </c>
      <c r="FU2283" s="2">
        <v>17967</v>
      </c>
      <c r="FV2283" s="2">
        <v>17967</v>
      </c>
      <c r="FW2283" s="2">
        <v>0</v>
      </c>
      <c r="FX2283">
        <v>0</v>
      </c>
      <c r="FY2283" s="2">
        <v>0</v>
      </c>
      <c r="FZ2283" s="2">
        <v>0</v>
      </c>
      <c r="GA2283" s="2">
        <v>0</v>
      </c>
      <c r="GB2283">
        <v>0</v>
      </c>
      <c r="GC2283" s="2">
        <v>101.54</v>
      </c>
      <c r="GE2283" s="2">
        <v>17967</v>
      </c>
      <c r="GH2283" t="s">
        <v>315</v>
      </c>
      <c r="GK2283" t="s">
        <v>316</v>
      </c>
      <c r="GL2283" t="s">
        <v>317</v>
      </c>
      <c r="GM2283" t="s">
        <v>318</v>
      </c>
      <c r="GR2283" t="str">
        <f>""</f>
        <v/>
      </c>
      <c r="GS2283" t="str">
        <f>""</f>
        <v/>
      </c>
      <c r="GT2283" t="str">
        <f>""</f>
        <v/>
      </c>
      <c r="GU2283" s="1">
        <v>43220</v>
      </c>
      <c r="GV2283" s="1">
        <v>43242</v>
      </c>
      <c r="GW2283" s="2">
        <v>15000</v>
      </c>
      <c r="GY2283" t="s">
        <v>270</v>
      </c>
      <c r="GZ2283" t="s">
        <v>5024</v>
      </c>
      <c r="HB2283" s="2">
        <v>8000</v>
      </c>
      <c r="HD2283">
        <v>4.4000000000000004</v>
      </c>
      <c r="HE2283" t="s">
        <v>946</v>
      </c>
      <c r="HF2283" t="str">
        <f>"2018.25697"</f>
        <v>2018.25697</v>
      </c>
      <c r="HI2283">
        <v>4</v>
      </c>
      <c r="HK2283" t="str">
        <f>""</f>
        <v/>
      </c>
      <c r="HL2283" t="s">
        <v>5024</v>
      </c>
      <c r="HM2283" t="s">
        <v>1060</v>
      </c>
      <c r="HN2283" t="s">
        <v>271</v>
      </c>
      <c r="HP2283" t="str">
        <f>"2018.25696"</f>
        <v>2018.25696</v>
      </c>
      <c r="HQ2283" t="str">
        <f>""</f>
        <v/>
      </c>
      <c r="IA2283" t="str">
        <f>""</f>
        <v/>
      </c>
      <c r="IB2283" t="str">
        <f>""</f>
        <v/>
      </c>
      <c r="IC2283" t="str">
        <f>HYPERLINK("https://web.datatree.com/?/property?propertyId=5567010")</f>
        <v>https://web.datatree.com/?/property?propertyId=5567010</v>
      </c>
    </row>
    <row r="2284" spans="1:237" x14ac:dyDescent="0.25">
      <c r="A2284" t="s">
        <v>272</v>
      </c>
      <c r="D2284" t="s">
        <v>272</v>
      </c>
      <c r="E2284" t="s">
        <v>273</v>
      </c>
      <c r="F2284">
        <v>377</v>
      </c>
      <c r="O2284" t="s">
        <v>272</v>
      </c>
      <c r="P2284" t="s">
        <v>272</v>
      </c>
      <c r="R2284" t="s">
        <v>274</v>
      </c>
      <c r="T2284" t="s">
        <v>242</v>
      </c>
      <c r="AE2284" t="s">
        <v>243</v>
      </c>
      <c r="AH2284" t="s">
        <v>244</v>
      </c>
      <c r="AK2284" t="s">
        <v>245</v>
      </c>
      <c r="AP2284" t="s">
        <v>275</v>
      </c>
      <c r="AS2284" t="s">
        <v>276</v>
      </c>
      <c r="AT2284" t="s">
        <v>276</v>
      </c>
      <c r="AU2284" t="s">
        <v>243</v>
      </c>
      <c r="AV2284" t="str">
        <f>"86321"</f>
        <v>86321</v>
      </c>
      <c r="AW2284" t="s">
        <v>277</v>
      </c>
      <c r="AX2284" t="s">
        <v>278</v>
      </c>
      <c r="AY2284" t="s">
        <v>279</v>
      </c>
      <c r="AZ2284" t="s">
        <v>254</v>
      </c>
      <c r="BA2284" t="s">
        <v>17690</v>
      </c>
      <c r="BB2284" t="str">
        <f>"201-06-021"</f>
        <v>201-06-021</v>
      </c>
      <c r="BC2284" t="str">
        <f>"20106021"</f>
        <v>20106021</v>
      </c>
      <c r="BD2284" t="str">
        <f>"R20106021"</f>
        <v>R20106021</v>
      </c>
      <c r="BE2284">
        <v>4015</v>
      </c>
      <c r="BI2284" t="s">
        <v>256</v>
      </c>
      <c r="BJ2284" t="s">
        <v>281</v>
      </c>
      <c r="BK2284" t="s">
        <v>258</v>
      </c>
      <c r="BL2284">
        <v>19</v>
      </c>
      <c r="BN2284">
        <v>34.715973195725098</v>
      </c>
      <c r="BO2284">
        <v>-113.554619444803</v>
      </c>
      <c r="BP2284" t="s">
        <v>282</v>
      </c>
      <c r="BW2284" t="s">
        <v>283</v>
      </c>
      <c r="BX2284" t="s">
        <v>283</v>
      </c>
      <c r="CA2284" t="str">
        <f>"21"</f>
        <v>21</v>
      </c>
      <c r="CC2284">
        <v>0</v>
      </c>
      <c r="CD2284">
        <v>0</v>
      </c>
      <c r="CE2284">
        <v>0</v>
      </c>
      <c r="CF2284">
        <v>0</v>
      </c>
      <c r="CI2284">
        <v>0</v>
      </c>
      <c r="CJ2284">
        <v>0</v>
      </c>
      <c r="CL2284">
        <v>0</v>
      </c>
      <c r="CM2284">
        <v>0</v>
      </c>
      <c r="CN2284">
        <v>0</v>
      </c>
      <c r="CO2284">
        <v>0</v>
      </c>
      <c r="CP2284">
        <v>0</v>
      </c>
      <c r="CQ2284">
        <v>0</v>
      </c>
      <c r="CR2284">
        <v>0</v>
      </c>
      <c r="CS2284">
        <v>0</v>
      </c>
      <c r="CT2284">
        <v>0</v>
      </c>
      <c r="CU2284">
        <v>0</v>
      </c>
      <c r="CX2284">
        <v>0</v>
      </c>
      <c r="CZ2284">
        <v>0</v>
      </c>
      <c r="DB2284">
        <v>0</v>
      </c>
      <c r="DD2284">
        <v>0</v>
      </c>
      <c r="DF2284">
        <v>0</v>
      </c>
      <c r="DK2284">
        <v>0</v>
      </c>
      <c r="DM2284">
        <v>0</v>
      </c>
      <c r="DX2284">
        <v>0</v>
      </c>
      <c r="EC2284" t="s">
        <v>284</v>
      </c>
      <c r="ED2284" t="s">
        <v>285</v>
      </c>
      <c r="EE2284" t="s">
        <v>286</v>
      </c>
      <c r="EG2284">
        <v>435600</v>
      </c>
      <c r="EH2284">
        <v>10</v>
      </c>
      <c r="EI2284">
        <v>0</v>
      </c>
      <c r="EJ2284">
        <v>0</v>
      </c>
      <c r="EK2284">
        <v>0</v>
      </c>
      <c r="EL2284">
        <v>0</v>
      </c>
      <c r="EU2284" t="s">
        <v>264</v>
      </c>
      <c r="EV2284" t="s">
        <v>287</v>
      </c>
      <c r="EW2284" t="s">
        <v>288</v>
      </c>
      <c r="EX2284" s="1">
        <v>40135</v>
      </c>
      <c r="EY2284" t="s">
        <v>267</v>
      </c>
      <c r="EZ2284" t="str">
        <f t="shared" si="121"/>
        <v>FALSE</v>
      </c>
      <c r="FA2284">
        <v>2022</v>
      </c>
      <c r="FB2284">
        <v>2020</v>
      </c>
      <c r="FC2284">
        <v>600</v>
      </c>
      <c r="FD2284" t="s">
        <v>246</v>
      </c>
      <c r="FE2284" t="s">
        <v>246</v>
      </c>
      <c r="FF2284" t="s">
        <v>246</v>
      </c>
      <c r="FG2284" t="s">
        <v>246</v>
      </c>
      <c r="FH2284" t="s">
        <v>246</v>
      </c>
      <c r="FI2284" t="s">
        <v>246</v>
      </c>
      <c r="FJ2284" t="s">
        <v>246</v>
      </c>
      <c r="FK2284" t="s">
        <v>246</v>
      </c>
      <c r="FL2284" t="s">
        <v>246</v>
      </c>
      <c r="FM2284" t="s">
        <v>246</v>
      </c>
      <c r="FN2284" t="s">
        <v>246</v>
      </c>
      <c r="FO2284" t="s">
        <v>246</v>
      </c>
      <c r="FP2284" t="s">
        <v>246</v>
      </c>
      <c r="FQ2284" s="2">
        <v>12</v>
      </c>
      <c r="FR2284" s="2">
        <v>0</v>
      </c>
      <c r="FS2284" s="2">
        <v>0</v>
      </c>
      <c r="FT2284">
        <v>0</v>
      </c>
      <c r="FU2284" s="2">
        <v>82</v>
      </c>
      <c r="FV2284" s="2">
        <v>82</v>
      </c>
      <c r="FW2284" s="2">
        <v>0</v>
      </c>
      <c r="FX2284">
        <v>0</v>
      </c>
      <c r="FY2284" s="2">
        <v>0</v>
      </c>
      <c r="FZ2284" s="2">
        <v>0</v>
      </c>
      <c r="GA2284" s="2">
        <v>0</v>
      </c>
      <c r="GB2284">
        <v>0</v>
      </c>
      <c r="GC2284" s="2">
        <v>1.1399999999999999</v>
      </c>
      <c r="GE2284" s="2">
        <v>82</v>
      </c>
      <c r="GH2284" t="s">
        <v>289</v>
      </c>
      <c r="GK2284" t="s">
        <v>290</v>
      </c>
      <c r="GL2284" t="s">
        <v>290</v>
      </c>
      <c r="GR2284" t="str">
        <f>""</f>
        <v/>
      </c>
      <c r="GS2284" t="str">
        <f>""</f>
        <v/>
      </c>
      <c r="GT2284" t="str">
        <f>""</f>
        <v/>
      </c>
      <c r="HF2284" t="str">
        <f>""</f>
        <v/>
      </c>
      <c r="HK2284" t="str">
        <f>""</f>
        <v/>
      </c>
      <c r="HN2284" t="s">
        <v>271</v>
      </c>
      <c r="HP2284" t="str">
        <f>""</f>
        <v/>
      </c>
      <c r="HQ2284" t="str">
        <f>""</f>
        <v/>
      </c>
      <c r="IA2284" t="str">
        <f>""</f>
        <v/>
      </c>
      <c r="IB2284" t="str">
        <f>""</f>
        <v/>
      </c>
      <c r="IC2284" t="str">
        <f>HYPERLINK("https://web.datatree.com/?/property?propertyId=5537232")</f>
        <v>https://web.datatree.com/?/property?propertyId=5537232</v>
      </c>
    </row>
    <row r="2285" spans="1:237" x14ac:dyDescent="0.25">
      <c r="A2285" t="s">
        <v>4143</v>
      </c>
      <c r="D2285" t="s">
        <v>4143</v>
      </c>
      <c r="E2285" t="s">
        <v>273</v>
      </c>
      <c r="F2285">
        <v>7</v>
      </c>
      <c r="O2285" t="s">
        <v>4143</v>
      </c>
      <c r="P2285" t="s">
        <v>4143</v>
      </c>
      <c r="R2285" t="s">
        <v>274</v>
      </c>
      <c r="T2285" t="s">
        <v>242</v>
      </c>
      <c r="AE2285" t="s">
        <v>243</v>
      </c>
      <c r="AH2285" t="s">
        <v>244</v>
      </c>
      <c r="AK2285" t="s">
        <v>245</v>
      </c>
      <c r="AM2285">
        <v>8912</v>
      </c>
      <c r="AP2285" t="s">
        <v>7948</v>
      </c>
      <c r="AQ2285" t="s">
        <v>248</v>
      </c>
      <c r="AR2285">
        <v>200</v>
      </c>
      <c r="AS2285" t="s">
        <v>398</v>
      </c>
      <c r="AT2285" t="s">
        <v>601</v>
      </c>
      <c r="AU2285" t="s">
        <v>400</v>
      </c>
      <c r="AV2285" t="str">
        <f>"89148-1312"</f>
        <v>89148-1312</v>
      </c>
      <c r="AW2285" t="s">
        <v>1349</v>
      </c>
      <c r="AX2285" t="s">
        <v>7949</v>
      </c>
      <c r="AY2285" t="s">
        <v>7950</v>
      </c>
      <c r="AZ2285" t="s">
        <v>254</v>
      </c>
      <c r="BA2285" t="s">
        <v>17691</v>
      </c>
      <c r="BB2285" t="str">
        <f>"335-28-001"</f>
        <v>335-28-001</v>
      </c>
      <c r="BC2285" t="str">
        <f>"33528001"</f>
        <v>33528001</v>
      </c>
      <c r="BD2285" t="str">
        <f>"R33528001"</f>
        <v>R33528001</v>
      </c>
      <c r="BE2285">
        <v>4015</v>
      </c>
      <c r="BJ2285" t="s">
        <v>498</v>
      </c>
      <c r="BK2285" t="s">
        <v>548</v>
      </c>
      <c r="BL2285">
        <v>33</v>
      </c>
      <c r="BN2285">
        <v>35.590391400000001</v>
      </c>
      <c r="BO2285">
        <v>-113.8867202</v>
      </c>
      <c r="BW2285" t="s">
        <v>549</v>
      </c>
      <c r="BX2285" t="s">
        <v>549</v>
      </c>
      <c r="CA2285" t="str">
        <f>""</f>
        <v/>
      </c>
      <c r="CC2285">
        <v>0</v>
      </c>
      <c r="CD2285">
        <v>0</v>
      </c>
      <c r="CE2285">
        <v>0</v>
      </c>
      <c r="CF2285">
        <v>0</v>
      </c>
      <c r="CI2285">
        <v>0</v>
      </c>
      <c r="CJ2285">
        <v>0</v>
      </c>
      <c r="CL2285">
        <v>0</v>
      </c>
      <c r="CM2285">
        <v>0</v>
      </c>
      <c r="CN2285">
        <v>0</v>
      </c>
      <c r="CO2285">
        <v>0</v>
      </c>
      <c r="CP2285">
        <v>0</v>
      </c>
      <c r="CQ2285">
        <v>0</v>
      </c>
      <c r="CR2285">
        <v>0</v>
      </c>
      <c r="CS2285">
        <v>0</v>
      </c>
      <c r="CT2285">
        <v>0</v>
      </c>
      <c r="CU2285">
        <v>0</v>
      </c>
      <c r="CX2285">
        <v>0</v>
      </c>
      <c r="CZ2285">
        <v>0</v>
      </c>
      <c r="DB2285">
        <v>0</v>
      </c>
      <c r="DD2285">
        <v>0</v>
      </c>
      <c r="DF2285">
        <v>0</v>
      </c>
      <c r="DK2285">
        <v>0</v>
      </c>
      <c r="DM2285">
        <v>0</v>
      </c>
      <c r="DX2285">
        <v>0</v>
      </c>
      <c r="EC2285" t="s">
        <v>261</v>
      </c>
      <c r="ED2285" t="s">
        <v>354</v>
      </c>
      <c r="EE2285" t="s">
        <v>355</v>
      </c>
      <c r="EG2285">
        <v>435600</v>
      </c>
      <c r="EH2285">
        <v>10</v>
      </c>
      <c r="EI2285">
        <v>0</v>
      </c>
      <c r="EJ2285">
        <v>0</v>
      </c>
      <c r="EK2285">
        <v>0</v>
      </c>
      <c r="EL2285">
        <v>0</v>
      </c>
      <c r="EU2285" t="s">
        <v>264</v>
      </c>
      <c r="EV2285" t="s">
        <v>550</v>
      </c>
      <c r="EW2285" t="s">
        <v>551</v>
      </c>
      <c r="EX2285" s="1">
        <v>40135</v>
      </c>
      <c r="EY2285" t="s">
        <v>267</v>
      </c>
      <c r="EZ2285" t="str">
        <f t="shared" si="121"/>
        <v>FALSE</v>
      </c>
      <c r="FA2285">
        <v>2022</v>
      </c>
      <c r="FB2285">
        <v>2020</v>
      </c>
      <c r="FC2285">
        <v>400</v>
      </c>
      <c r="FD2285" t="s">
        <v>246</v>
      </c>
      <c r="FE2285" t="s">
        <v>246</v>
      </c>
      <c r="FF2285" t="s">
        <v>246</v>
      </c>
      <c r="FG2285" t="s">
        <v>246</v>
      </c>
      <c r="FH2285" t="s">
        <v>246</v>
      </c>
      <c r="FI2285" t="s">
        <v>246</v>
      </c>
      <c r="FJ2285" t="s">
        <v>246</v>
      </c>
      <c r="FK2285" t="s">
        <v>246</v>
      </c>
      <c r="FL2285" t="s">
        <v>246</v>
      </c>
      <c r="FM2285" t="s">
        <v>246</v>
      </c>
      <c r="FN2285" t="s">
        <v>246</v>
      </c>
      <c r="FO2285" t="s">
        <v>246</v>
      </c>
      <c r="FP2285" t="s">
        <v>246</v>
      </c>
      <c r="FQ2285" s="2">
        <v>566</v>
      </c>
      <c r="FR2285" s="2">
        <v>0</v>
      </c>
      <c r="FS2285" s="2">
        <v>0</v>
      </c>
      <c r="FT2285">
        <v>0</v>
      </c>
      <c r="FU2285" s="2">
        <v>3775</v>
      </c>
      <c r="FV2285" s="2">
        <v>3775</v>
      </c>
      <c r="FW2285" s="2">
        <v>0</v>
      </c>
      <c r="FX2285">
        <v>0</v>
      </c>
      <c r="FY2285" s="2">
        <v>0</v>
      </c>
      <c r="FZ2285" s="2">
        <v>0</v>
      </c>
      <c r="GA2285" s="2">
        <v>0</v>
      </c>
      <c r="GB2285">
        <v>0</v>
      </c>
      <c r="GC2285" s="2">
        <v>98.76</v>
      </c>
      <c r="GE2285" s="2">
        <v>3775</v>
      </c>
      <c r="GH2285" t="s">
        <v>315</v>
      </c>
      <c r="GK2285" t="s">
        <v>552</v>
      </c>
      <c r="GL2285" t="s">
        <v>359</v>
      </c>
      <c r="GM2285" t="s">
        <v>360</v>
      </c>
      <c r="GR2285" t="str">
        <f>""</f>
        <v/>
      </c>
      <c r="GS2285" t="str">
        <f>""</f>
        <v/>
      </c>
      <c r="GT2285" t="str">
        <f>""</f>
        <v/>
      </c>
      <c r="GV2285" s="1">
        <v>38818</v>
      </c>
      <c r="GW2285" s="2">
        <v>20000</v>
      </c>
      <c r="GX2285" t="s">
        <v>566</v>
      </c>
      <c r="GY2285" t="s">
        <v>567</v>
      </c>
      <c r="GZ2285" t="s">
        <v>17692</v>
      </c>
      <c r="HB2285" s="2">
        <v>15000</v>
      </c>
      <c r="HC2285" t="s">
        <v>569</v>
      </c>
      <c r="HD2285">
        <v>6</v>
      </c>
      <c r="HE2285" t="s">
        <v>570</v>
      </c>
      <c r="HF2285" t="str">
        <f>"6204.532"</f>
        <v>6204.532</v>
      </c>
      <c r="HK2285" t="str">
        <f>"                    "</f>
        <v xml:space="preserve">                    </v>
      </c>
      <c r="HL2285" t="s">
        <v>17693</v>
      </c>
      <c r="HM2285" t="s">
        <v>1116</v>
      </c>
      <c r="HN2285" t="s">
        <v>271</v>
      </c>
      <c r="HP2285" t="str">
        <f>"6204.530"</f>
        <v>6204.530</v>
      </c>
      <c r="HQ2285" t="str">
        <f>""</f>
        <v/>
      </c>
      <c r="IA2285" t="str">
        <f>""</f>
        <v/>
      </c>
      <c r="IB2285" t="str">
        <f>""</f>
        <v/>
      </c>
      <c r="IC2285" t="str">
        <f>HYPERLINK("https://web.datatree.com/?/property?propertyId=5464523")</f>
        <v>https://web.datatree.com/?/property?propertyId=5464523</v>
      </c>
    </row>
    <row r="2286" spans="1:237" x14ac:dyDescent="0.25">
      <c r="A2286" t="s">
        <v>17694</v>
      </c>
      <c r="B2286" t="s">
        <v>17695</v>
      </c>
      <c r="C2286" t="s">
        <v>16915</v>
      </c>
      <c r="D2286" t="s">
        <v>6352</v>
      </c>
      <c r="E2286" t="s">
        <v>240</v>
      </c>
      <c r="F2286">
        <v>2</v>
      </c>
      <c r="O2286" t="s">
        <v>17696</v>
      </c>
      <c r="P2286" t="s">
        <v>17694</v>
      </c>
      <c r="T2286" t="s">
        <v>242</v>
      </c>
      <c r="AE2286" t="s">
        <v>243</v>
      </c>
      <c r="AH2286" t="s">
        <v>244</v>
      </c>
      <c r="AK2286" t="s">
        <v>245</v>
      </c>
      <c r="AM2286">
        <v>48</v>
      </c>
      <c r="AP2286" t="s">
        <v>17697</v>
      </c>
      <c r="AQ2286" t="s">
        <v>302</v>
      </c>
      <c r="AS2286" t="s">
        <v>17698</v>
      </c>
      <c r="AT2286" t="s">
        <v>17698</v>
      </c>
      <c r="AU2286" t="s">
        <v>1127</v>
      </c>
      <c r="AV2286" t="str">
        <f>"33166-5051"</f>
        <v>33166-5051</v>
      </c>
      <c r="AW2286" t="s">
        <v>251</v>
      </c>
      <c r="AX2286" t="s">
        <v>17699</v>
      </c>
      <c r="AY2286" t="s">
        <v>17700</v>
      </c>
      <c r="AZ2286" t="s">
        <v>254</v>
      </c>
      <c r="BA2286" t="s">
        <v>17701</v>
      </c>
      <c r="BB2286" t="str">
        <f>"201-04-039"</f>
        <v>201-04-039</v>
      </c>
      <c r="BC2286" t="str">
        <f>"20104039"</f>
        <v>20104039</v>
      </c>
      <c r="BD2286" t="str">
        <f>"R20104039"</f>
        <v>R20104039</v>
      </c>
      <c r="BE2286">
        <v>4015</v>
      </c>
      <c r="BI2286" t="s">
        <v>256</v>
      </c>
      <c r="BJ2286" t="s">
        <v>281</v>
      </c>
      <c r="BK2286" t="s">
        <v>258</v>
      </c>
      <c r="BL2286">
        <v>5</v>
      </c>
      <c r="BN2286">
        <v>34.757734968135999</v>
      </c>
      <c r="BO2286">
        <v>-113.53265468511201</v>
      </c>
      <c r="BW2286" t="s">
        <v>6855</v>
      </c>
      <c r="BX2286" t="s">
        <v>6855</v>
      </c>
      <c r="CA2286" t="str">
        <f>""</f>
        <v/>
      </c>
      <c r="CC2286">
        <v>0</v>
      </c>
      <c r="CD2286">
        <v>0</v>
      </c>
      <c r="CE2286">
        <v>0</v>
      </c>
      <c r="CF2286">
        <v>0</v>
      </c>
      <c r="CI2286">
        <v>0</v>
      </c>
      <c r="CJ2286">
        <v>0</v>
      </c>
      <c r="CL2286">
        <v>0</v>
      </c>
      <c r="CM2286">
        <v>0</v>
      </c>
      <c r="CN2286">
        <v>0</v>
      </c>
      <c r="CO2286">
        <v>0</v>
      </c>
      <c r="CP2286">
        <v>0</v>
      </c>
      <c r="CQ2286">
        <v>0</v>
      </c>
      <c r="CR2286">
        <v>0</v>
      </c>
      <c r="CS2286">
        <v>0</v>
      </c>
      <c r="CT2286">
        <v>0</v>
      </c>
      <c r="CU2286">
        <v>0</v>
      </c>
      <c r="CX2286">
        <v>0</v>
      </c>
      <c r="CZ2286">
        <v>0</v>
      </c>
      <c r="DB2286">
        <v>0</v>
      </c>
      <c r="DD2286">
        <v>0</v>
      </c>
      <c r="DF2286">
        <v>0</v>
      </c>
      <c r="DK2286">
        <v>0</v>
      </c>
      <c r="DM2286">
        <v>0</v>
      </c>
      <c r="DX2286">
        <v>0</v>
      </c>
      <c r="EC2286" t="s">
        <v>336</v>
      </c>
      <c r="ED2286" t="s">
        <v>405</v>
      </c>
      <c r="EE2286" t="s">
        <v>406</v>
      </c>
      <c r="EG2286">
        <v>435600</v>
      </c>
      <c r="EH2286">
        <v>10</v>
      </c>
      <c r="EI2286">
        <v>0</v>
      </c>
      <c r="EJ2286">
        <v>0</v>
      </c>
      <c r="EK2286">
        <v>0</v>
      </c>
      <c r="EL2286">
        <v>0</v>
      </c>
      <c r="EU2286" t="s">
        <v>264</v>
      </c>
      <c r="EV2286" t="s">
        <v>709</v>
      </c>
      <c r="EW2286" t="s">
        <v>710</v>
      </c>
      <c r="EX2286" s="1">
        <v>40135</v>
      </c>
      <c r="EY2286" t="s">
        <v>267</v>
      </c>
      <c r="EZ2286" t="str">
        <f t="shared" si="121"/>
        <v>FALSE</v>
      </c>
      <c r="FA2286">
        <v>2022</v>
      </c>
      <c r="FB2286">
        <v>2020</v>
      </c>
      <c r="FC2286">
        <v>600</v>
      </c>
      <c r="FD2286" t="s">
        <v>246</v>
      </c>
      <c r="FE2286" t="s">
        <v>246</v>
      </c>
      <c r="FF2286" t="s">
        <v>246</v>
      </c>
      <c r="FG2286" t="s">
        <v>246</v>
      </c>
      <c r="FH2286" t="s">
        <v>246</v>
      </c>
      <c r="FI2286" t="s">
        <v>246</v>
      </c>
      <c r="FJ2286" t="s">
        <v>246</v>
      </c>
      <c r="FK2286" t="s">
        <v>246</v>
      </c>
      <c r="FL2286" t="s">
        <v>246</v>
      </c>
      <c r="FM2286" t="s">
        <v>246</v>
      </c>
      <c r="FN2286" t="s">
        <v>246</v>
      </c>
      <c r="FO2286" t="s">
        <v>246</v>
      </c>
      <c r="FP2286" t="s">
        <v>246</v>
      </c>
      <c r="FQ2286" s="2">
        <v>602</v>
      </c>
      <c r="FR2286" s="2">
        <v>0</v>
      </c>
      <c r="FS2286" s="2">
        <v>0</v>
      </c>
      <c r="FT2286">
        <v>0</v>
      </c>
      <c r="FU2286" s="2">
        <v>4015</v>
      </c>
      <c r="FV2286" s="2">
        <v>4015</v>
      </c>
      <c r="FW2286" s="2">
        <v>0</v>
      </c>
      <c r="FX2286">
        <v>0</v>
      </c>
      <c r="FY2286" s="2">
        <v>0</v>
      </c>
      <c r="FZ2286" s="2">
        <v>0</v>
      </c>
      <c r="GA2286" s="2">
        <v>0</v>
      </c>
      <c r="GB2286">
        <v>0</v>
      </c>
      <c r="GC2286" s="2">
        <v>50.64</v>
      </c>
      <c r="GE2286" s="2">
        <v>4015</v>
      </c>
      <c r="GH2286" t="s">
        <v>289</v>
      </c>
      <c r="GK2286" t="s">
        <v>290</v>
      </c>
      <c r="GL2286" t="s">
        <v>290</v>
      </c>
      <c r="GR2286" t="str">
        <f>""</f>
        <v/>
      </c>
      <c r="GS2286" t="str">
        <f>""</f>
        <v/>
      </c>
      <c r="GT2286" t="str">
        <f>""</f>
        <v/>
      </c>
      <c r="HF2286" t="str">
        <f>""</f>
        <v/>
      </c>
      <c r="HK2286" t="str">
        <f>""</f>
        <v/>
      </c>
      <c r="HN2286" t="s">
        <v>271</v>
      </c>
      <c r="HP2286" t="str">
        <f>""</f>
        <v/>
      </c>
      <c r="HQ2286" t="str">
        <f>""</f>
        <v/>
      </c>
      <c r="IA2286" t="str">
        <f>""</f>
        <v/>
      </c>
      <c r="IB2286" t="str">
        <f>""</f>
        <v/>
      </c>
      <c r="IC2286" t="str">
        <f>HYPERLINK("https://web.datatree.com/?/property?propertyId=5568291")</f>
        <v>https://web.datatree.com/?/property?propertyId=5568291</v>
      </c>
    </row>
    <row r="2287" spans="1:237" x14ac:dyDescent="0.25">
      <c r="A2287" t="s">
        <v>17702</v>
      </c>
      <c r="B2287" t="s">
        <v>293</v>
      </c>
      <c r="C2287" t="s">
        <v>293</v>
      </c>
      <c r="D2287" t="s">
        <v>17703</v>
      </c>
      <c r="E2287" t="s">
        <v>240</v>
      </c>
      <c r="F2287">
        <v>1</v>
      </c>
      <c r="G2287" t="s">
        <v>17704</v>
      </c>
      <c r="H2287" t="s">
        <v>1281</v>
      </c>
      <c r="I2287" t="s">
        <v>1281</v>
      </c>
      <c r="J2287" t="s">
        <v>17703</v>
      </c>
      <c r="K2287" t="s">
        <v>240</v>
      </c>
      <c r="L2287">
        <v>1</v>
      </c>
      <c r="O2287" t="s">
        <v>17705</v>
      </c>
      <c r="P2287" t="s">
        <v>17706</v>
      </c>
      <c r="R2287" t="s">
        <v>300</v>
      </c>
      <c r="S2287" t="s">
        <v>541</v>
      </c>
      <c r="T2287" t="s">
        <v>242</v>
      </c>
      <c r="AE2287" t="s">
        <v>243</v>
      </c>
      <c r="AH2287" t="s">
        <v>244</v>
      </c>
      <c r="AK2287" t="s">
        <v>245</v>
      </c>
      <c r="AM2287">
        <v>2984</v>
      </c>
      <c r="AP2287" t="s">
        <v>17707</v>
      </c>
      <c r="AQ2287" t="s">
        <v>9141</v>
      </c>
      <c r="AS2287" t="s">
        <v>12201</v>
      </c>
      <c r="AT2287" t="s">
        <v>12201</v>
      </c>
      <c r="AU2287" t="s">
        <v>328</v>
      </c>
      <c r="AV2287" t="str">
        <f>"92651-4138"</f>
        <v>92651-4138</v>
      </c>
      <c r="AW2287" t="s">
        <v>6612</v>
      </c>
      <c r="AX2287" t="s">
        <v>17708</v>
      </c>
      <c r="AY2287" t="s">
        <v>17709</v>
      </c>
      <c r="AZ2287" t="s">
        <v>254</v>
      </c>
      <c r="BA2287" t="s">
        <v>17710</v>
      </c>
      <c r="BB2287" t="str">
        <f>"351-12-008"</f>
        <v>351-12-008</v>
      </c>
      <c r="BC2287" t="str">
        <f>"35112008"</f>
        <v>35112008</v>
      </c>
      <c r="BD2287" t="str">
        <f>"R35112008"</f>
        <v>R35112008</v>
      </c>
      <c r="BE2287">
        <v>4015</v>
      </c>
      <c r="BJ2287" t="s">
        <v>333</v>
      </c>
      <c r="BK2287" t="s">
        <v>310</v>
      </c>
      <c r="BL2287">
        <v>15</v>
      </c>
      <c r="BN2287">
        <v>35.472740013647503</v>
      </c>
      <c r="BO2287">
        <v>-114.39634047964699</v>
      </c>
      <c r="BP2287" t="s">
        <v>334</v>
      </c>
      <c r="BQ2287">
        <v>6</v>
      </c>
      <c r="BW2287" t="s">
        <v>4852</v>
      </c>
      <c r="BX2287" t="s">
        <v>4852</v>
      </c>
      <c r="CA2287" t="str">
        <f>"17|32"</f>
        <v>17|32</v>
      </c>
      <c r="CC2287">
        <v>0</v>
      </c>
      <c r="CD2287">
        <v>0</v>
      </c>
      <c r="CE2287">
        <v>0</v>
      </c>
      <c r="CF2287">
        <v>0</v>
      </c>
      <c r="CI2287">
        <v>0</v>
      </c>
      <c r="CJ2287">
        <v>0</v>
      </c>
      <c r="CL2287">
        <v>0</v>
      </c>
      <c r="CM2287">
        <v>0</v>
      </c>
      <c r="CN2287">
        <v>0</v>
      </c>
      <c r="CO2287">
        <v>0</v>
      </c>
      <c r="CP2287">
        <v>0</v>
      </c>
      <c r="CQ2287">
        <v>0</v>
      </c>
      <c r="CR2287">
        <v>0</v>
      </c>
      <c r="CS2287">
        <v>0</v>
      </c>
      <c r="CT2287">
        <v>0</v>
      </c>
      <c r="CU2287">
        <v>0</v>
      </c>
      <c r="CX2287">
        <v>0</v>
      </c>
      <c r="CZ2287">
        <v>0</v>
      </c>
      <c r="DB2287">
        <v>0</v>
      </c>
      <c r="DD2287">
        <v>0</v>
      </c>
      <c r="DF2287">
        <v>0</v>
      </c>
      <c r="DK2287">
        <v>0</v>
      </c>
      <c r="DM2287">
        <v>0</v>
      </c>
      <c r="DX2287">
        <v>0</v>
      </c>
      <c r="EC2287" t="s">
        <v>336</v>
      </c>
      <c r="ED2287" t="s">
        <v>337</v>
      </c>
      <c r="EE2287" t="s">
        <v>338</v>
      </c>
      <c r="EG2287">
        <v>435600</v>
      </c>
      <c r="EH2287">
        <v>10</v>
      </c>
      <c r="EI2287">
        <v>0</v>
      </c>
      <c r="EJ2287">
        <v>0</v>
      </c>
      <c r="EK2287">
        <v>0</v>
      </c>
      <c r="EL2287">
        <v>0</v>
      </c>
      <c r="EU2287" t="s">
        <v>264</v>
      </c>
      <c r="EV2287" t="s">
        <v>339</v>
      </c>
      <c r="EW2287" t="s">
        <v>340</v>
      </c>
      <c r="EX2287" s="1">
        <v>40135</v>
      </c>
      <c r="EY2287" t="s">
        <v>267</v>
      </c>
      <c r="EZ2287" t="str">
        <f t="shared" si="121"/>
        <v>FALSE</v>
      </c>
      <c r="FA2287">
        <v>2022</v>
      </c>
      <c r="FB2287">
        <v>2020</v>
      </c>
      <c r="FC2287">
        <v>400</v>
      </c>
      <c r="FD2287" t="s">
        <v>246</v>
      </c>
      <c r="FE2287" t="s">
        <v>246</v>
      </c>
      <c r="FF2287" t="s">
        <v>246</v>
      </c>
      <c r="FG2287" t="s">
        <v>246</v>
      </c>
      <c r="FH2287" t="s">
        <v>246</v>
      </c>
      <c r="FI2287" t="s">
        <v>246</v>
      </c>
      <c r="FJ2287" t="s">
        <v>246</v>
      </c>
      <c r="FK2287" t="s">
        <v>246</v>
      </c>
      <c r="FL2287" t="s">
        <v>246</v>
      </c>
      <c r="FM2287" t="s">
        <v>246</v>
      </c>
      <c r="FN2287" t="s">
        <v>246</v>
      </c>
      <c r="FO2287" t="s">
        <v>246</v>
      </c>
      <c r="FP2287" t="s">
        <v>246</v>
      </c>
      <c r="FQ2287" s="2">
        <v>1053</v>
      </c>
      <c r="FR2287" s="2">
        <v>0</v>
      </c>
      <c r="FS2287" s="2">
        <v>0</v>
      </c>
      <c r="FT2287">
        <v>0</v>
      </c>
      <c r="FU2287" s="2">
        <v>7023</v>
      </c>
      <c r="FV2287" s="2">
        <v>7023</v>
      </c>
      <c r="FW2287" s="2">
        <v>0</v>
      </c>
      <c r="FX2287">
        <v>0</v>
      </c>
      <c r="FY2287" s="2">
        <v>0</v>
      </c>
      <c r="FZ2287" s="2">
        <v>0</v>
      </c>
      <c r="GA2287" s="2">
        <v>0</v>
      </c>
      <c r="GB2287">
        <v>0</v>
      </c>
      <c r="GC2287" s="2">
        <v>103.7</v>
      </c>
      <c r="GE2287" s="2">
        <v>7023</v>
      </c>
      <c r="GH2287" t="s">
        <v>315</v>
      </c>
      <c r="GK2287" t="s">
        <v>316</v>
      </c>
      <c r="GL2287" t="s">
        <v>317</v>
      </c>
      <c r="GM2287" t="s">
        <v>318</v>
      </c>
      <c r="GN2287" s="1">
        <v>41917</v>
      </c>
      <c r="GO2287" s="1">
        <v>42083</v>
      </c>
      <c r="GQ2287" t="s">
        <v>553</v>
      </c>
      <c r="GR2287" t="str">
        <f>""</f>
        <v/>
      </c>
      <c r="GS2287" t="str">
        <f>"2015.11817"</f>
        <v>2015.11817</v>
      </c>
      <c r="GT2287" t="str">
        <f>""</f>
        <v/>
      </c>
      <c r="HF2287" t="str">
        <f>""</f>
        <v/>
      </c>
      <c r="HK2287" t="str">
        <f>""</f>
        <v/>
      </c>
      <c r="HN2287" t="s">
        <v>271</v>
      </c>
      <c r="HP2287" t="str">
        <f>""</f>
        <v/>
      </c>
      <c r="HQ2287" t="str">
        <f>""</f>
        <v/>
      </c>
      <c r="IA2287" t="str">
        <f>""</f>
        <v/>
      </c>
      <c r="IB2287" t="str">
        <f>""</f>
        <v/>
      </c>
      <c r="IC2287" t="str">
        <f>HYPERLINK("https://web.datatree.com/?/property?propertyId=5466689")</f>
        <v>https://web.datatree.com/?/property?propertyId=5466689</v>
      </c>
    </row>
    <row r="2288" spans="1:237" x14ac:dyDescent="0.25">
      <c r="A2288" t="s">
        <v>17711</v>
      </c>
      <c r="B2288" t="s">
        <v>17712</v>
      </c>
      <c r="C2288" t="s">
        <v>17713</v>
      </c>
      <c r="D2288" t="s">
        <v>17714</v>
      </c>
      <c r="E2288" t="s">
        <v>240</v>
      </c>
      <c r="F2288">
        <v>1</v>
      </c>
      <c r="O2288" t="s">
        <v>17715</v>
      </c>
      <c r="P2288" t="s">
        <v>17711</v>
      </c>
      <c r="T2288" t="s">
        <v>242</v>
      </c>
      <c r="AE2288" t="s">
        <v>243</v>
      </c>
      <c r="AH2288" t="s">
        <v>244</v>
      </c>
      <c r="AK2288" t="s">
        <v>245</v>
      </c>
      <c r="AM2288">
        <v>3925</v>
      </c>
      <c r="AP2288" t="s">
        <v>5139</v>
      </c>
      <c r="AQ2288" t="s">
        <v>302</v>
      </c>
      <c r="AR2288">
        <v>90</v>
      </c>
      <c r="AS2288" t="s">
        <v>7360</v>
      </c>
      <c r="AT2288" t="s">
        <v>7360</v>
      </c>
      <c r="AU2288" t="s">
        <v>328</v>
      </c>
      <c r="AV2288" t="str">
        <f>"95355-4859"</f>
        <v>95355-4859</v>
      </c>
      <c r="AW2288" t="s">
        <v>2605</v>
      </c>
      <c r="AX2288" t="s">
        <v>17716</v>
      </c>
      <c r="AY2288" t="s">
        <v>17717</v>
      </c>
      <c r="AZ2288" t="s">
        <v>254</v>
      </c>
      <c r="BA2288" t="s">
        <v>17718</v>
      </c>
      <c r="BB2288" t="str">
        <f>"245-06-013"</f>
        <v>245-06-013</v>
      </c>
      <c r="BC2288" t="str">
        <f>"24506013"</f>
        <v>24506013</v>
      </c>
      <c r="BD2288" t="str">
        <f>"R24506013"</f>
        <v>R24506013</v>
      </c>
      <c r="BE2288">
        <v>4015</v>
      </c>
      <c r="BI2288" t="s">
        <v>256</v>
      </c>
      <c r="BJ2288" t="s">
        <v>707</v>
      </c>
      <c r="BK2288" t="s">
        <v>446</v>
      </c>
      <c r="BL2288">
        <v>11</v>
      </c>
      <c r="BN2288">
        <v>34.867355520600398</v>
      </c>
      <c r="BO2288">
        <v>-114.050671604782</v>
      </c>
      <c r="BW2288" t="s">
        <v>2061</v>
      </c>
      <c r="BX2288" t="s">
        <v>2061</v>
      </c>
      <c r="CA2288" t="str">
        <f>""</f>
        <v/>
      </c>
      <c r="CC2288">
        <v>0</v>
      </c>
      <c r="CD2288">
        <v>0</v>
      </c>
      <c r="CE2288">
        <v>0</v>
      </c>
      <c r="CF2288">
        <v>0</v>
      </c>
      <c r="CI2288">
        <v>0</v>
      </c>
      <c r="CJ2288">
        <v>0</v>
      </c>
      <c r="CL2288">
        <v>0</v>
      </c>
      <c r="CM2288">
        <v>0</v>
      </c>
      <c r="CN2288">
        <v>0</v>
      </c>
      <c r="CO2288">
        <v>0</v>
      </c>
      <c r="CP2288">
        <v>0</v>
      </c>
      <c r="CQ2288">
        <v>0</v>
      </c>
      <c r="CR2288">
        <v>0</v>
      </c>
      <c r="CS2288">
        <v>0</v>
      </c>
      <c r="CT2288">
        <v>0</v>
      </c>
      <c r="CU2288">
        <v>0</v>
      </c>
      <c r="CX2288">
        <v>0</v>
      </c>
      <c r="CZ2288">
        <v>0</v>
      </c>
      <c r="DB2288">
        <v>0</v>
      </c>
      <c r="DD2288">
        <v>0</v>
      </c>
      <c r="DF2288">
        <v>0</v>
      </c>
      <c r="DK2288">
        <v>0</v>
      </c>
      <c r="DM2288">
        <v>0</v>
      </c>
      <c r="DX2288">
        <v>0</v>
      </c>
      <c r="EC2288" t="s">
        <v>261</v>
      </c>
      <c r="ED2288" t="s">
        <v>354</v>
      </c>
      <c r="EE2288" t="s">
        <v>355</v>
      </c>
      <c r="EG2288">
        <v>435600</v>
      </c>
      <c r="EH2288">
        <v>10</v>
      </c>
      <c r="EI2288">
        <v>0</v>
      </c>
      <c r="EJ2288">
        <v>0</v>
      </c>
      <c r="EK2288">
        <v>0</v>
      </c>
      <c r="EL2288">
        <v>0</v>
      </c>
      <c r="EU2288" t="s">
        <v>264</v>
      </c>
      <c r="EV2288" t="s">
        <v>1139</v>
      </c>
      <c r="EW2288" t="s">
        <v>1140</v>
      </c>
      <c r="EX2288" s="1">
        <v>40135</v>
      </c>
      <c r="EY2288" t="s">
        <v>267</v>
      </c>
      <c r="EZ2288" t="str">
        <f t="shared" si="121"/>
        <v>FALSE</v>
      </c>
      <c r="FA2288">
        <v>2022</v>
      </c>
      <c r="FB2288">
        <v>2020</v>
      </c>
      <c r="FC2288">
        <v>1300</v>
      </c>
      <c r="FD2288" t="s">
        <v>246</v>
      </c>
      <c r="FE2288" t="s">
        <v>246</v>
      </c>
      <c r="FF2288" t="s">
        <v>246</v>
      </c>
      <c r="FG2288" t="s">
        <v>246</v>
      </c>
      <c r="FH2288" t="s">
        <v>246</v>
      </c>
      <c r="FI2288" t="s">
        <v>246</v>
      </c>
      <c r="FJ2288" t="s">
        <v>246</v>
      </c>
      <c r="FK2288" t="s">
        <v>246</v>
      </c>
      <c r="FL2288" t="s">
        <v>246</v>
      </c>
      <c r="FM2288" t="s">
        <v>246</v>
      </c>
      <c r="FN2288" t="s">
        <v>246</v>
      </c>
      <c r="FO2288" t="s">
        <v>246</v>
      </c>
      <c r="FP2288" t="s">
        <v>246</v>
      </c>
      <c r="FQ2288" s="2">
        <v>1132</v>
      </c>
      <c r="FR2288" s="2">
        <v>0</v>
      </c>
      <c r="FS2288" s="2">
        <v>0</v>
      </c>
      <c r="FT2288">
        <v>0</v>
      </c>
      <c r="FU2288" s="2">
        <v>7545</v>
      </c>
      <c r="FV2288" s="2">
        <v>7545</v>
      </c>
      <c r="FW2288" s="2">
        <v>0</v>
      </c>
      <c r="FX2288">
        <v>0</v>
      </c>
      <c r="FY2288" s="2">
        <v>0</v>
      </c>
      <c r="FZ2288" s="2">
        <v>0</v>
      </c>
      <c r="GA2288" s="2">
        <v>0</v>
      </c>
      <c r="GB2288">
        <v>0</v>
      </c>
      <c r="GC2288" s="2">
        <v>111.46</v>
      </c>
      <c r="GE2288" s="2">
        <v>7545</v>
      </c>
      <c r="GH2288" t="s">
        <v>410</v>
      </c>
      <c r="GK2288" t="s">
        <v>411</v>
      </c>
      <c r="GL2288" t="s">
        <v>411</v>
      </c>
      <c r="GR2288" t="str">
        <f>""</f>
        <v/>
      </c>
      <c r="GS2288" t="str">
        <f>""</f>
        <v/>
      </c>
      <c r="GT2288" t="str">
        <f>""</f>
        <v/>
      </c>
      <c r="HF2288" t="str">
        <f>""</f>
        <v/>
      </c>
      <c r="HK2288" t="str">
        <f>""</f>
        <v/>
      </c>
      <c r="HN2288" t="s">
        <v>271</v>
      </c>
      <c r="HP2288" t="str">
        <f>""</f>
        <v/>
      </c>
      <c r="HQ2288" t="str">
        <f>""</f>
        <v/>
      </c>
      <c r="IA2288" t="str">
        <f>""</f>
        <v/>
      </c>
      <c r="IB2288" t="str">
        <f>""</f>
        <v/>
      </c>
      <c r="IC2288" t="str">
        <f>HYPERLINK("https://web.datatree.com/?/property?propertyId=5472586")</f>
        <v>https://web.datatree.com/?/property?propertyId=5472586</v>
      </c>
    </row>
    <row r="2289" spans="1:237" x14ac:dyDescent="0.25">
      <c r="A2289" t="s">
        <v>7253</v>
      </c>
      <c r="B2289" t="s">
        <v>7254</v>
      </c>
      <c r="C2289" t="s">
        <v>322</v>
      </c>
      <c r="D2289" t="s">
        <v>7255</v>
      </c>
      <c r="E2289" t="s">
        <v>240</v>
      </c>
      <c r="F2289">
        <v>7</v>
      </c>
      <c r="G2289" t="s">
        <v>7256</v>
      </c>
      <c r="H2289" t="s">
        <v>7257</v>
      </c>
      <c r="I2289" t="s">
        <v>5686</v>
      </c>
      <c r="J2289" t="s">
        <v>7255</v>
      </c>
      <c r="K2289" t="s">
        <v>240</v>
      </c>
      <c r="L2289">
        <v>7</v>
      </c>
      <c r="O2289" t="s">
        <v>7258</v>
      </c>
      <c r="P2289" t="s">
        <v>7259</v>
      </c>
      <c r="Q2289" t="s">
        <v>1326</v>
      </c>
      <c r="T2289" t="s">
        <v>242</v>
      </c>
      <c r="AE2289" t="s">
        <v>243</v>
      </c>
      <c r="AH2289" t="s">
        <v>244</v>
      </c>
      <c r="AK2289" t="s">
        <v>245</v>
      </c>
      <c r="AL2289" t="s">
        <v>246</v>
      </c>
      <c r="AM2289">
        <v>3726</v>
      </c>
      <c r="AP2289" t="s">
        <v>259</v>
      </c>
      <c r="AQ2289" t="s">
        <v>491</v>
      </c>
      <c r="AX2289" t="s">
        <v>7260</v>
      </c>
      <c r="AY2289" t="s">
        <v>7261</v>
      </c>
      <c r="AZ2289" t="s">
        <v>254</v>
      </c>
      <c r="BA2289" t="s">
        <v>17719</v>
      </c>
      <c r="BB2289" t="str">
        <f>"353-04-011"</f>
        <v>353-04-011</v>
      </c>
      <c r="BC2289" t="str">
        <f>"35304011"</f>
        <v>35304011</v>
      </c>
      <c r="BD2289" t="str">
        <f>"R35304011"</f>
        <v>R35304011</v>
      </c>
      <c r="BE2289">
        <v>4015</v>
      </c>
      <c r="BI2289" t="s">
        <v>256</v>
      </c>
      <c r="BJ2289" t="s">
        <v>257</v>
      </c>
      <c r="BK2289" t="s">
        <v>258</v>
      </c>
      <c r="BL2289">
        <v>5</v>
      </c>
      <c r="BN2289">
        <v>35.233044577199401</v>
      </c>
      <c r="BO2289">
        <v>-113.565038535396</v>
      </c>
      <c r="BW2289" t="s">
        <v>639</v>
      </c>
      <c r="BX2289" t="s">
        <v>639</v>
      </c>
      <c r="CA2289" t="str">
        <f>""</f>
        <v/>
      </c>
      <c r="CC2289">
        <v>0</v>
      </c>
      <c r="CD2289">
        <v>0</v>
      </c>
      <c r="CE2289">
        <v>0</v>
      </c>
      <c r="CF2289">
        <v>0</v>
      </c>
      <c r="CI2289">
        <v>0</v>
      </c>
      <c r="CJ2289">
        <v>0</v>
      </c>
      <c r="CL2289">
        <v>0</v>
      </c>
      <c r="CM2289">
        <v>0</v>
      </c>
      <c r="CN2289">
        <v>0</v>
      </c>
      <c r="CO2289">
        <v>0</v>
      </c>
      <c r="CP2289">
        <v>0</v>
      </c>
      <c r="CQ2289">
        <v>0</v>
      </c>
      <c r="CR2289">
        <v>0</v>
      </c>
      <c r="CS2289">
        <v>0</v>
      </c>
      <c r="CT2289">
        <v>0</v>
      </c>
      <c r="CU2289">
        <v>0</v>
      </c>
      <c r="CX2289">
        <v>0</v>
      </c>
      <c r="CZ2289">
        <v>0</v>
      </c>
      <c r="DB2289">
        <v>0</v>
      </c>
      <c r="DD2289">
        <v>0</v>
      </c>
      <c r="DF2289">
        <v>0</v>
      </c>
      <c r="DK2289">
        <v>0</v>
      </c>
      <c r="DM2289">
        <v>0</v>
      </c>
      <c r="DX2289">
        <v>0</v>
      </c>
      <c r="EC2289" t="s">
        <v>261</v>
      </c>
      <c r="ED2289" t="s">
        <v>354</v>
      </c>
      <c r="EE2289" t="s">
        <v>355</v>
      </c>
      <c r="EG2289">
        <v>435600</v>
      </c>
      <c r="EH2289">
        <v>10</v>
      </c>
      <c r="EI2289">
        <v>0</v>
      </c>
      <c r="EJ2289">
        <v>0</v>
      </c>
      <c r="EK2289">
        <v>0</v>
      </c>
      <c r="EL2289">
        <v>0</v>
      </c>
      <c r="EU2289" t="s">
        <v>264</v>
      </c>
      <c r="EV2289" t="s">
        <v>265</v>
      </c>
      <c r="EW2289" t="s">
        <v>266</v>
      </c>
      <c r="EX2289" s="1">
        <v>40135</v>
      </c>
      <c r="EY2289" t="s">
        <v>267</v>
      </c>
      <c r="EZ2289" t="str">
        <f t="shared" si="121"/>
        <v>FALSE</v>
      </c>
      <c r="FA2289">
        <v>2022</v>
      </c>
      <c r="FB2289">
        <v>2020</v>
      </c>
      <c r="FC2289">
        <v>300</v>
      </c>
      <c r="FD2289" t="s">
        <v>246</v>
      </c>
      <c r="FE2289" t="s">
        <v>246</v>
      </c>
      <c r="FF2289" t="s">
        <v>246</v>
      </c>
      <c r="FG2289" t="s">
        <v>246</v>
      </c>
      <c r="FH2289" t="s">
        <v>246</v>
      </c>
      <c r="FI2289" t="s">
        <v>246</v>
      </c>
      <c r="FJ2289" t="s">
        <v>246</v>
      </c>
      <c r="FK2289" t="s">
        <v>246</v>
      </c>
      <c r="FL2289" t="s">
        <v>246</v>
      </c>
      <c r="FM2289" t="s">
        <v>246</v>
      </c>
      <c r="FN2289" t="s">
        <v>246</v>
      </c>
      <c r="FO2289" t="s">
        <v>246</v>
      </c>
      <c r="FP2289" t="s">
        <v>246</v>
      </c>
      <c r="FQ2289" s="2">
        <v>851</v>
      </c>
      <c r="FR2289" s="2">
        <v>0</v>
      </c>
      <c r="FS2289" s="2">
        <v>0</v>
      </c>
      <c r="FT2289">
        <v>0</v>
      </c>
      <c r="FU2289" s="2">
        <v>5672</v>
      </c>
      <c r="FV2289" s="2">
        <v>5672</v>
      </c>
      <c r="FW2289" s="2">
        <v>0</v>
      </c>
      <c r="FX2289">
        <v>0</v>
      </c>
      <c r="FY2289" s="2">
        <v>0</v>
      </c>
      <c r="FZ2289" s="2">
        <v>0</v>
      </c>
      <c r="GA2289" s="2">
        <v>0</v>
      </c>
      <c r="GB2289">
        <v>0</v>
      </c>
      <c r="GC2289" s="2">
        <v>47.78</v>
      </c>
      <c r="GE2289" s="2">
        <v>5672</v>
      </c>
      <c r="GH2289" t="s">
        <v>268</v>
      </c>
      <c r="GK2289" t="s">
        <v>269</v>
      </c>
      <c r="GN2289" s="1">
        <v>44243</v>
      </c>
      <c r="GO2289" s="1">
        <v>44251</v>
      </c>
      <c r="GQ2289" t="s">
        <v>2810</v>
      </c>
      <c r="GR2289" t="str">
        <f>""</f>
        <v/>
      </c>
      <c r="GS2289" t="str">
        <f>"2021.13186"</f>
        <v>2021.13186</v>
      </c>
      <c r="GT2289" t="str">
        <f>""</f>
        <v/>
      </c>
      <c r="HF2289" t="str">
        <f>""</f>
        <v/>
      </c>
      <c r="HK2289" t="str">
        <f>""</f>
        <v/>
      </c>
      <c r="HN2289" t="s">
        <v>271</v>
      </c>
      <c r="HP2289" t="str">
        <f>""</f>
        <v/>
      </c>
      <c r="HQ2289" t="str">
        <f>""</f>
        <v/>
      </c>
      <c r="IA2289" t="str">
        <f>""</f>
        <v/>
      </c>
      <c r="IB2289" t="str">
        <f>""</f>
        <v/>
      </c>
      <c r="IC2289" t="str">
        <f>HYPERLINK("https://web.datatree.com/?/property?propertyId=5542355")</f>
        <v>https://web.datatree.com/?/property?propertyId=5542355</v>
      </c>
    </row>
    <row r="2290" spans="1:237" x14ac:dyDescent="0.25">
      <c r="A2290" t="s">
        <v>17720</v>
      </c>
      <c r="B2290" t="s">
        <v>3196</v>
      </c>
      <c r="C2290" t="s">
        <v>3196</v>
      </c>
      <c r="D2290" t="s">
        <v>17721</v>
      </c>
      <c r="E2290" t="s">
        <v>240</v>
      </c>
      <c r="F2290">
        <v>1</v>
      </c>
      <c r="G2290" t="s">
        <v>17722</v>
      </c>
      <c r="H2290" t="s">
        <v>17723</v>
      </c>
      <c r="I2290" t="s">
        <v>17723</v>
      </c>
      <c r="J2290" t="s">
        <v>17721</v>
      </c>
      <c r="K2290" t="s">
        <v>240</v>
      </c>
      <c r="L2290">
        <v>1</v>
      </c>
      <c r="M2290" t="s">
        <v>17724</v>
      </c>
      <c r="N2290" t="s">
        <v>17725</v>
      </c>
      <c r="O2290" t="s">
        <v>17726</v>
      </c>
      <c r="P2290" t="s">
        <v>17727</v>
      </c>
      <c r="T2290" t="s">
        <v>242</v>
      </c>
      <c r="AE2290" t="s">
        <v>243</v>
      </c>
      <c r="AH2290" t="s">
        <v>244</v>
      </c>
      <c r="AK2290" t="s">
        <v>245</v>
      </c>
      <c r="AL2290" t="s">
        <v>246</v>
      </c>
      <c r="AM2290">
        <v>630</v>
      </c>
      <c r="AP2290" t="s">
        <v>8232</v>
      </c>
      <c r="AQ2290" t="s">
        <v>375</v>
      </c>
      <c r="AR2290">
        <v>1706</v>
      </c>
      <c r="AS2290" t="s">
        <v>249</v>
      </c>
      <c r="AT2290" t="s">
        <v>249</v>
      </c>
      <c r="AU2290" t="s">
        <v>250</v>
      </c>
      <c r="AV2290" t="str">
        <f>"60654-5552"</f>
        <v>60654-5552</v>
      </c>
      <c r="AW2290" t="s">
        <v>4517</v>
      </c>
      <c r="AX2290" t="s">
        <v>17728</v>
      </c>
      <c r="AY2290" t="s">
        <v>17729</v>
      </c>
      <c r="AZ2290" t="s">
        <v>254</v>
      </c>
      <c r="BA2290" t="s">
        <v>17730</v>
      </c>
      <c r="BB2290" t="str">
        <f>"353-12-047"</f>
        <v>353-12-047</v>
      </c>
      <c r="BC2290" t="str">
        <f>"35312047"</f>
        <v>35312047</v>
      </c>
      <c r="BD2290" t="str">
        <f>"R35312047"</f>
        <v>R35312047</v>
      </c>
      <c r="BE2290">
        <v>4015</v>
      </c>
      <c r="BI2290" t="s">
        <v>256</v>
      </c>
      <c r="BJ2290" t="s">
        <v>257</v>
      </c>
      <c r="BK2290" t="s">
        <v>258</v>
      </c>
      <c r="BL2290">
        <v>25</v>
      </c>
      <c r="BN2290">
        <v>35.171323813694798</v>
      </c>
      <c r="BO2290">
        <v>-113.49210681246601</v>
      </c>
      <c r="BP2290" t="s">
        <v>259</v>
      </c>
      <c r="BW2290" t="s">
        <v>1455</v>
      </c>
      <c r="BX2290" t="s">
        <v>1455</v>
      </c>
      <c r="CA2290" t="str">
        <f>"569"</f>
        <v>569</v>
      </c>
      <c r="CC2290">
        <v>0</v>
      </c>
      <c r="CD2290">
        <v>0</v>
      </c>
      <c r="CE2290">
        <v>0</v>
      </c>
      <c r="CF2290">
        <v>0</v>
      </c>
      <c r="CI2290">
        <v>0</v>
      </c>
      <c r="CJ2290">
        <v>0</v>
      </c>
      <c r="CL2290">
        <v>0</v>
      </c>
      <c r="CM2290">
        <v>0</v>
      </c>
      <c r="CN2290">
        <v>0</v>
      </c>
      <c r="CO2290">
        <v>0</v>
      </c>
      <c r="CP2290">
        <v>0</v>
      </c>
      <c r="CQ2290">
        <v>0</v>
      </c>
      <c r="CR2290">
        <v>0</v>
      </c>
      <c r="CS2290">
        <v>0</v>
      </c>
      <c r="CT2290">
        <v>0</v>
      </c>
      <c r="CU2290">
        <v>0</v>
      </c>
      <c r="CX2290">
        <v>0</v>
      </c>
      <c r="CZ2290">
        <v>0</v>
      </c>
      <c r="DB2290">
        <v>0</v>
      </c>
      <c r="DD2290">
        <v>0</v>
      </c>
      <c r="DF2290">
        <v>0</v>
      </c>
      <c r="DK2290">
        <v>0</v>
      </c>
      <c r="DM2290">
        <v>0</v>
      </c>
      <c r="DX2290">
        <v>0</v>
      </c>
      <c r="EC2290" t="s">
        <v>261</v>
      </c>
      <c r="ED2290" t="s">
        <v>262</v>
      </c>
      <c r="EE2290" t="s">
        <v>263</v>
      </c>
      <c r="EG2290">
        <v>435600</v>
      </c>
      <c r="EH2290">
        <v>10</v>
      </c>
      <c r="EI2290">
        <v>0</v>
      </c>
      <c r="EJ2290">
        <v>0</v>
      </c>
      <c r="EK2290">
        <v>0</v>
      </c>
      <c r="EL2290">
        <v>0</v>
      </c>
      <c r="EU2290" t="s">
        <v>264</v>
      </c>
      <c r="EV2290" t="s">
        <v>2135</v>
      </c>
      <c r="EW2290" t="s">
        <v>2136</v>
      </c>
      <c r="EX2290" s="1">
        <v>40135</v>
      </c>
      <c r="EY2290" t="s">
        <v>267</v>
      </c>
      <c r="EZ2290" t="str">
        <f t="shared" si="121"/>
        <v>FALSE</v>
      </c>
      <c r="FA2290">
        <v>2022</v>
      </c>
      <c r="FB2290">
        <v>2020</v>
      </c>
      <c r="FC2290">
        <v>300</v>
      </c>
      <c r="FD2290" t="s">
        <v>246</v>
      </c>
      <c r="FE2290" t="s">
        <v>246</v>
      </c>
      <c r="FF2290" t="s">
        <v>246</v>
      </c>
      <c r="FG2290" t="s">
        <v>246</v>
      </c>
      <c r="FH2290" t="s">
        <v>246</v>
      </c>
      <c r="FI2290" t="s">
        <v>246</v>
      </c>
      <c r="FJ2290" t="s">
        <v>246</v>
      </c>
      <c r="FK2290" t="s">
        <v>246</v>
      </c>
      <c r="FL2290" t="s">
        <v>246</v>
      </c>
      <c r="FM2290" t="s">
        <v>246</v>
      </c>
      <c r="FN2290" t="s">
        <v>246</v>
      </c>
      <c r="FO2290" t="s">
        <v>246</v>
      </c>
      <c r="FP2290" t="s">
        <v>246</v>
      </c>
      <c r="FQ2290" s="2">
        <v>358</v>
      </c>
      <c r="FR2290" s="2">
        <v>0</v>
      </c>
      <c r="FS2290" s="2">
        <v>0</v>
      </c>
      <c r="FT2290">
        <v>0</v>
      </c>
      <c r="FU2290" s="2">
        <v>2388</v>
      </c>
      <c r="FV2290" s="2">
        <v>2388</v>
      </c>
      <c r="FW2290" s="2">
        <v>0</v>
      </c>
      <c r="FX2290">
        <v>0</v>
      </c>
      <c r="FY2290" s="2">
        <v>0</v>
      </c>
      <c r="FZ2290" s="2">
        <v>0</v>
      </c>
      <c r="GA2290" s="2">
        <v>0</v>
      </c>
      <c r="GB2290">
        <v>0</v>
      </c>
      <c r="GC2290" s="2">
        <v>40.700000000000003</v>
      </c>
      <c r="GE2290" s="2">
        <v>2388</v>
      </c>
      <c r="GF2290">
        <v>9</v>
      </c>
      <c r="GH2290" t="s">
        <v>268</v>
      </c>
      <c r="GK2290" t="s">
        <v>269</v>
      </c>
      <c r="GR2290" t="str">
        <f>""</f>
        <v/>
      </c>
      <c r="GS2290" t="str">
        <f>""</f>
        <v/>
      </c>
      <c r="GT2290" t="str">
        <f>""</f>
        <v/>
      </c>
      <c r="HF2290" t="str">
        <f>""</f>
        <v/>
      </c>
      <c r="HK2290" t="str">
        <f>""</f>
        <v/>
      </c>
      <c r="HN2290" t="s">
        <v>271</v>
      </c>
      <c r="HP2290" t="str">
        <f>""</f>
        <v/>
      </c>
      <c r="HQ2290" t="str">
        <f>""</f>
        <v/>
      </c>
      <c r="IA2290" t="str">
        <f>""</f>
        <v/>
      </c>
      <c r="IB2290" t="str">
        <f>""</f>
        <v/>
      </c>
      <c r="IC2290" t="str">
        <f>HYPERLINK("https://web.datatree.com/?/property?propertyId=5541162")</f>
        <v>https://web.datatree.com/?/property?propertyId=5541162</v>
      </c>
    </row>
    <row r="2291" spans="1:237" x14ac:dyDescent="0.25">
      <c r="A2291" t="s">
        <v>17731</v>
      </c>
      <c r="D2291" t="s">
        <v>17731</v>
      </c>
      <c r="E2291" t="s">
        <v>273</v>
      </c>
      <c r="F2291">
        <v>5</v>
      </c>
      <c r="O2291" t="s">
        <v>17731</v>
      </c>
      <c r="P2291" t="s">
        <v>17731</v>
      </c>
      <c r="Q2291" t="s">
        <v>1168</v>
      </c>
      <c r="R2291" t="s">
        <v>274</v>
      </c>
      <c r="T2291" t="s">
        <v>242</v>
      </c>
      <c r="AE2291" t="s">
        <v>243</v>
      </c>
      <c r="AH2291" t="s">
        <v>244</v>
      </c>
      <c r="AK2291" t="s">
        <v>245</v>
      </c>
      <c r="AM2291">
        <v>10064</v>
      </c>
      <c r="AP2291" t="s">
        <v>17732</v>
      </c>
      <c r="AQ2291" t="s">
        <v>375</v>
      </c>
      <c r="AS2291" t="s">
        <v>398</v>
      </c>
      <c r="AT2291" t="s">
        <v>3422</v>
      </c>
      <c r="AU2291" t="s">
        <v>400</v>
      </c>
      <c r="AV2291" t="str">
        <f>"89178-8907"</f>
        <v>89178-8907</v>
      </c>
      <c r="AW2291" t="s">
        <v>17733</v>
      </c>
      <c r="AX2291" t="s">
        <v>17734</v>
      </c>
      <c r="AY2291" t="s">
        <v>17735</v>
      </c>
      <c r="AZ2291" t="s">
        <v>254</v>
      </c>
      <c r="BA2291" t="s">
        <v>17736</v>
      </c>
      <c r="BB2291" t="str">
        <f>"340-23-038"</f>
        <v>340-23-038</v>
      </c>
      <c r="BC2291" t="str">
        <f>"34023038"</f>
        <v>34023038</v>
      </c>
      <c r="BD2291" t="str">
        <f>"R34023038"</f>
        <v>R34023038</v>
      </c>
      <c r="BE2291">
        <v>4015</v>
      </c>
      <c r="BJ2291" t="s">
        <v>333</v>
      </c>
      <c r="BK2291" t="s">
        <v>499</v>
      </c>
      <c r="BL2291">
        <v>31</v>
      </c>
      <c r="BN2291">
        <v>35.428495478454103</v>
      </c>
      <c r="BO2291">
        <v>-114.3540468314</v>
      </c>
      <c r="BP2291" t="s">
        <v>1339</v>
      </c>
      <c r="BQ2291">
        <v>12</v>
      </c>
      <c r="BW2291" t="s">
        <v>3518</v>
      </c>
      <c r="BX2291" t="s">
        <v>3518</v>
      </c>
      <c r="CA2291" t="str">
        <f>"43|44"</f>
        <v>43|44</v>
      </c>
      <c r="CC2291">
        <v>0</v>
      </c>
      <c r="CD2291">
        <v>0</v>
      </c>
      <c r="CE2291">
        <v>0</v>
      </c>
      <c r="CF2291">
        <v>0</v>
      </c>
      <c r="CI2291">
        <v>0</v>
      </c>
      <c r="CJ2291">
        <v>0</v>
      </c>
      <c r="CL2291">
        <v>0</v>
      </c>
      <c r="CM2291">
        <v>0</v>
      </c>
      <c r="CN2291">
        <v>0</v>
      </c>
      <c r="CO2291">
        <v>0</v>
      </c>
      <c r="CP2291">
        <v>0</v>
      </c>
      <c r="CQ2291">
        <v>0</v>
      </c>
      <c r="CR2291">
        <v>0</v>
      </c>
      <c r="CS2291">
        <v>0</v>
      </c>
      <c r="CT2291">
        <v>0</v>
      </c>
      <c r="CU2291">
        <v>0</v>
      </c>
      <c r="CX2291">
        <v>0</v>
      </c>
      <c r="CZ2291">
        <v>0</v>
      </c>
      <c r="DB2291">
        <v>0</v>
      </c>
      <c r="DD2291">
        <v>0</v>
      </c>
      <c r="DF2291">
        <v>0</v>
      </c>
      <c r="DK2291">
        <v>0</v>
      </c>
      <c r="DM2291">
        <v>0</v>
      </c>
      <c r="DX2291">
        <v>0</v>
      </c>
      <c r="EC2291" t="s">
        <v>261</v>
      </c>
      <c r="ED2291" t="s">
        <v>262</v>
      </c>
      <c r="EE2291" t="s">
        <v>263</v>
      </c>
      <c r="EG2291">
        <v>435600</v>
      </c>
      <c r="EH2291">
        <v>10</v>
      </c>
      <c r="EI2291">
        <v>0</v>
      </c>
      <c r="EJ2291">
        <v>0</v>
      </c>
      <c r="EK2291">
        <v>0</v>
      </c>
      <c r="EL2291">
        <v>0</v>
      </c>
      <c r="EU2291" t="s">
        <v>264</v>
      </c>
      <c r="EV2291" t="s">
        <v>1341</v>
      </c>
      <c r="EW2291" t="s">
        <v>1342</v>
      </c>
      <c r="EX2291" s="1">
        <v>40135</v>
      </c>
      <c r="EY2291" t="s">
        <v>267</v>
      </c>
      <c r="EZ2291" t="str">
        <f t="shared" si="121"/>
        <v>FALSE</v>
      </c>
      <c r="FA2291">
        <v>2022</v>
      </c>
      <c r="FB2291">
        <v>2020</v>
      </c>
      <c r="FC2291">
        <v>400</v>
      </c>
      <c r="FD2291" t="s">
        <v>246</v>
      </c>
      <c r="FE2291" t="s">
        <v>246</v>
      </c>
      <c r="FF2291" t="s">
        <v>246</v>
      </c>
      <c r="FG2291" t="s">
        <v>246</v>
      </c>
      <c r="FH2291" t="s">
        <v>246</v>
      </c>
      <c r="FI2291" t="s">
        <v>246</v>
      </c>
      <c r="FJ2291" t="s">
        <v>246</v>
      </c>
      <c r="FK2291" t="s">
        <v>246</v>
      </c>
      <c r="FL2291" t="s">
        <v>246</v>
      </c>
      <c r="FM2291" t="s">
        <v>246</v>
      </c>
      <c r="FN2291" t="s">
        <v>246</v>
      </c>
      <c r="FO2291" t="s">
        <v>246</v>
      </c>
      <c r="FP2291" t="s">
        <v>246</v>
      </c>
      <c r="FQ2291" s="2">
        <v>1140</v>
      </c>
      <c r="FR2291" s="2">
        <v>0</v>
      </c>
      <c r="FS2291" s="2">
        <v>0</v>
      </c>
      <c r="FT2291">
        <v>0</v>
      </c>
      <c r="FU2291" s="2">
        <v>7599</v>
      </c>
      <c r="FV2291" s="2">
        <v>7599</v>
      </c>
      <c r="FW2291" s="2">
        <v>0</v>
      </c>
      <c r="FX2291">
        <v>0</v>
      </c>
      <c r="FY2291" s="2">
        <v>0</v>
      </c>
      <c r="FZ2291" s="2">
        <v>0</v>
      </c>
      <c r="GA2291" s="2">
        <v>0</v>
      </c>
      <c r="GB2291">
        <v>0</v>
      </c>
      <c r="GC2291" s="2">
        <v>93.28</v>
      </c>
      <c r="GE2291" s="2">
        <v>7599</v>
      </c>
      <c r="GH2291" t="s">
        <v>315</v>
      </c>
      <c r="GK2291" t="s">
        <v>316</v>
      </c>
      <c r="GL2291" t="s">
        <v>317</v>
      </c>
      <c r="GM2291" t="s">
        <v>318</v>
      </c>
      <c r="GN2291" s="1">
        <v>43529</v>
      </c>
      <c r="GO2291" s="1">
        <v>43556</v>
      </c>
      <c r="GQ2291" t="s">
        <v>270</v>
      </c>
      <c r="GR2291" t="str">
        <f>""</f>
        <v/>
      </c>
      <c r="GS2291" t="str">
        <f>"2019.15793"</f>
        <v>2019.15793</v>
      </c>
      <c r="GT2291" t="str">
        <f>""</f>
        <v/>
      </c>
      <c r="HF2291" t="str">
        <f>""</f>
        <v/>
      </c>
      <c r="HK2291" t="str">
        <f>""</f>
        <v/>
      </c>
      <c r="HN2291" t="s">
        <v>271</v>
      </c>
      <c r="HP2291" t="str">
        <f>""</f>
        <v/>
      </c>
      <c r="HQ2291" t="str">
        <f>""</f>
        <v/>
      </c>
      <c r="IA2291" t="str">
        <f>""</f>
        <v/>
      </c>
      <c r="IB2291" t="str">
        <f>""</f>
        <v/>
      </c>
      <c r="IC2291" t="str">
        <f>HYPERLINK("https://web.datatree.com/?/property?propertyId=5568297")</f>
        <v>https://web.datatree.com/?/property?propertyId=5568297</v>
      </c>
    </row>
    <row r="2292" spans="1:237" x14ac:dyDescent="0.25">
      <c r="A2292" t="s">
        <v>17737</v>
      </c>
      <c r="D2292" t="s">
        <v>17737</v>
      </c>
      <c r="E2292" t="s">
        <v>273</v>
      </c>
      <c r="F2292">
        <v>1</v>
      </c>
      <c r="O2292" t="s">
        <v>17737</v>
      </c>
      <c r="P2292" t="s">
        <v>17737</v>
      </c>
      <c r="S2292" t="s">
        <v>541</v>
      </c>
      <c r="T2292" t="s">
        <v>242</v>
      </c>
      <c r="U2292" t="s">
        <v>613</v>
      </c>
      <c r="AE2292" t="s">
        <v>243</v>
      </c>
      <c r="AH2292" t="s">
        <v>244</v>
      </c>
      <c r="AK2292" t="s">
        <v>245</v>
      </c>
      <c r="AM2292">
        <v>3739</v>
      </c>
      <c r="AP2292" t="s">
        <v>17738</v>
      </c>
      <c r="AQ2292" t="s">
        <v>248</v>
      </c>
      <c r="AS2292" t="s">
        <v>17739</v>
      </c>
      <c r="AT2292" t="s">
        <v>17739</v>
      </c>
      <c r="AU2292" t="s">
        <v>1553</v>
      </c>
      <c r="AV2292" t="str">
        <f>"88310-8255"</f>
        <v>88310-8255</v>
      </c>
      <c r="AW2292" t="s">
        <v>820</v>
      </c>
      <c r="AX2292" t="s">
        <v>17740</v>
      </c>
      <c r="AY2292" t="s">
        <v>17741</v>
      </c>
      <c r="AZ2292" t="s">
        <v>254</v>
      </c>
      <c r="BA2292" t="s">
        <v>17742</v>
      </c>
      <c r="BB2292" t="str">
        <f>"210-35-071"</f>
        <v>210-35-071</v>
      </c>
      <c r="BC2292" t="str">
        <f>"21035071"</f>
        <v>21035071</v>
      </c>
      <c r="BD2292" t="str">
        <f>"R21035071"</f>
        <v>R21035071</v>
      </c>
      <c r="BE2292">
        <v>4015</v>
      </c>
      <c r="BI2292" t="s">
        <v>256</v>
      </c>
      <c r="BJ2292">
        <v>16</v>
      </c>
      <c r="BK2292" t="s">
        <v>310</v>
      </c>
      <c r="BL2292">
        <v>21</v>
      </c>
      <c r="BN2292">
        <v>34.793740363660703</v>
      </c>
      <c r="BO2292">
        <v>-114.36379358084599</v>
      </c>
      <c r="BP2292" t="s">
        <v>382</v>
      </c>
      <c r="BW2292" t="s">
        <v>383</v>
      </c>
      <c r="BX2292" t="s">
        <v>383</v>
      </c>
      <c r="CA2292" t="str">
        <f>"81|82"</f>
        <v>81|82</v>
      </c>
      <c r="CC2292">
        <v>0</v>
      </c>
      <c r="CD2292">
        <v>0</v>
      </c>
      <c r="CE2292">
        <v>0</v>
      </c>
      <c r="CF2292">
        <v>0</v>
      </c>
      <c r="CI2292">
        <v>0</v>
      </c>
      <c r="CJ2292">
        <v>0</v>
      </c>
      <c r="CL2292">
        <v>0</v>
      </c>
      <c r="CM2292">
        <v>0</v>
      </c>
      <c r="CN2292">
        <v>0</v>
      </c>
      <c r="CO2292">
        <v>0</v>
      </c>
      <c r="CP2292">
        <v>0</v>
      </c>
      <c r="CQ2292">
        <v>0</v>
      </c>
      <c r="CR2292">
        <v>0</v>
      </c>
      <c r="CS2292">
        <v>0</v>
      </c>
      <c r="CT2292">
        <v>0</v>
      </c>
      <c r="CU2292">
        <v>0</v>
      </c>
      <c r="CX2292">
        <v>0</v>
      </c>
      <c r="CZ2292">
        <v>0</v>
      </c>
      <c r="DB2292">
        <v>0</v>
      </c>
      <c r="DD2292">
        <v>0</v>
      </c>
      <c r="DF2292">
        <v>0</v>
      </c>
      <c r="DK2292">
        <v>0</v>
      </c>
      <c r="DM2292">
        <v>0</v>
      </c>
      <c r="DX2292">
        <v>0</v>
      </c>
      <c r="EC2292" t="s">
        <v>336</v>
      </c>
      <c r="ED2292" t="s">
        <v>337</v>
      </c>
      <c r="EE2292" t="s">
        <v>338</v>
      </c>
      <c r="EG2292">
        <v>435600</v>
      </c>
      <c r="EH2292">
        <v>10</v>
      </c>
      <c r="EI2292">
        <v>0</v>
      </c>
      <c r="EJ2292">
        <v>0</v>
      </c>
      <c r="EK2292">
        <v>0</v>
      </c>
      <c r="EL2292">
        <v>0</v>
      </c>
      <c r="EU2292" t="s">
        <v>264</v>
      </c>
      <c r="EV2292" t="s">
        <v>384</v>
      </c>
      <c r="EW2292" t="s">
        <v>385</v>
      </c>
      <c r="EX2292" s="1">
        <v>40135</v>
      </c>
      <c r="EY2292" t="s">
        <v>267</v>
      </c>
      <c r="EZ2292" t="str">
        <f t="shared" si="121"/>
        <v>FALSE</v>
      </c>
      <c r="FA2292">
        <v>2022</v>
      </c>
      <c r="FB2292">
        <v>2020</v>
      </c>
      <c r="FC2292">
        <v>1200</v>
      </c>
      <c r="FD2292" t="s">
        <v>246</v>
      </c>
      <c r="FE2292" t="s">
        <v>246</v>
      </c>
      <c r="FF2292" t="s">
        <v>246</v>
      </c>
      <c r="FG2292" t="s">
        <v>246</v>
      </c>
      <c r="FH2292" t="s">
        <v>246</v>
      </c>
      <c r="FI2292" t="s">
        <v>246</v>
      </c>
      <c r="FJ2292" t="s">
        <v>246</v>
      </c>
      <c r="FK2292" t="s">
        <v>246</v>
      </c>
      <c r="FL2292" t="s">
        <v>246</v>
      </c>
      <c r="FM2292" t="s">
        <v>246</v>
      </c>
      <c r="FN2292" t="s">
        <v>246</v>
      </c>
      <c r="FO2292" t="s">
        <v>246</v>
      </c>
      <c r="FP2292" t="s">
        <v>246</v>
      </c>
      <c r="FQ2292" s="2">
        <v>493</v>
      </c>
      <c r="FR2292" s="2">
        <v>0</v>
      </c>
      <c r="FS2292" s="2">
        <v>0</v>
      </c>
      <c r="FT2292">
        <v>0</v>
      </c>
      <c r="FU2292" s="2">
        <v>3288</v>
      </c>
      <c r="FV2292" s="2">
        <v>3288</v>
      </c>
      <c r="FW2292" s="2">
        <v>0</v>
      </c>
      <c r="FX2292">
        <v>0</v>
      </c>
      <c r="FY2292" s="2">
        <v>0</v>
      </c>
      <c r="FZ2292" s="2">
        <v>0</v>
      </c>
      <c r="GA2292" s="2">
        <v>0</v>
      </c>
      <c r="GB2292">
        <v>0</v>
      </c>
      <c r="GC2292" s="2">
        <v>26.66</v>
      </c>
      <c r="GE2292" s="2">
        <v>3288</v>
      </c>
      <c r="GF2292">
        <v>8</v>
      </c>
      <c r="GH2292" t="s">
        <v>386</v>
      </c>
      <c r="GI2292" t="s">
        <v>387</v>
      </c>
      <c r="GK2292" t="s">
        <v>388</v>
      </c>
      <c r="GL2292" t="s">
        <v>388</v>
      </c>
      <c r="GM2292" t="s">
        <v>389</v>
      </c>
      <c r="GR2292" t="str">
        <f>""</f>
        <v/>
      </c>
      <c r="GS2292" t="str">
        <f>""</f>
        <v/>
      </c>
      <c r="GT2292" t="str">
        <f>""</f>
        <v/>
      </c>
      <c r="HF2292" t="str">
        <f>""</f>
        <v/>
      </c>
      <c r="HK2292" t="str">
        <f>""</f>
        <v/>
      </c>
      <c r="HN2292" t="s">
        <v>271</v>
      </c>
      <c r="HP2292" t="str">
        <f>""</f>
        <v/>
      </c>
      <c r="HQ2292" t="str">
        <f>""</f>
        <v/>
      </c>
      <c r="IA2292" t="str">
        <f>""</f>
        <v/>
      </c>
      <c r="IB2292" t="str">
        <f>""</f>
        <v/>
      </c>
      <c r="IC2292" t="str">
        <f>HYPERLINK("https://web.datatree.com/?/property?propertyId=5541321")</f>
        <v>https://web.datatree.com/?/property?propertyId=5541321</v>
      </c>
    </row>
    <row r="2293" spans="1:237" x14ac:dyDescent="0.25">
      <c r="A2293" t="s">
        <v>17743</v>
      </c>
      <c r="B2293" t="s">
        <v>17744</v>
      </c>
      <c r="C2293" t="s">
        <v>5590</v>
      </c>
      <c r="D2293" t="s">
        <v>17400</v>
      </c>
      <c r="E2293" t="s">
        <v>240</v>
      </c>
      <c r="F2293">
        <v>5</v>
      </c>
      <c r="O2293" t="s">
        <v>17745</v>
      </c>
      <c r="P2293" t="s">
        <v>17743</v>
      </c>
      <c r="T2293" t="s">
        <v>242</v>
      </c>
      <c r="AE2293" t="s">
        <v>243</v>
      </c>
      <c r="AH2293" t="s">
        <v>244</v>
      </c>
      <c r="AK2293" t="s">
        <v>245</v>
      </c>
      <c r="AM2293">
        <v>2488</v>
      </c>
      <c r="AP2293" t="s">
        <v>17746</v>
      </c>
      <c r="AQ2293" t="s">
        <v>491</v>
      </c>
      <c r="AS2293" t="s">
        <v>4303</v>
      </c>
      <c r="AU2293" t="s">
        <v>846</v>
      </c>
      <c r="AV2293" t="str">
        <f>"53558-9743"</f>
        <v>53558-9743</v>
      </c>
      <c r="AW2293" t="s">
        <v>1236</v>
      </c>
      <c r="AX2293" t="s">
        <v>17747</v>
      </c>
      <c r="AY2293" t="s">
        <v>17748</v>
      </c>
      <c r="AZ2293" t="s">
        <v>254</v>
      </c>
      <c r="BA2293" t="s">
        <v>17749</v>
      </c>
      <c r="BB2293" t="str">
        <f>"210-37-036"</f>
        <v>210-37-036</v>
      </c>
      <c r="BC2293" t="str">
        <f>"21037036"</f>
        <v>21037036</v>
      </c>
      <c r="BD2293" t="str">
        <f>"R21037036"</f>
        <v>R21037036</v>
      </c>
      <c r="BE2293">
        <v>4015</v>
      </c>
      <c r="BI2293" t="s">
        <v>256</v>
      </c>
      <c r="BN2293">
        <v>34.7810750180357</v>
      </c>
      <c r="BO2293">
        <v>-114.34620946295</v>
      </c>
      <c r="CA2293" t="str">
        <f>""</f>
        <v/>
      </c>
      <c r="CC2293">
        <v>0</v>
      </c>
      <c r="CD2293">
        <v>0</v>
      </c>
      <c r="CE2293">
        <v>0</v>
      </c>
      <c r="CF2293">
        <v>0</v>
      </c>
      <c r="CI2293">
        <v>0</v>
      </c>
      <c r="CJ2293">
        <v>0</v>
      </c>
      <c r="CL2293">
        <v>0</v>
      </c>
      <c r="CM2293">
        <v>0</v>
      </c>
      <c r="CN2293">
        <v>0</v>
      </c>
      <c r="CO2293">
        <v>0</v>
      </c>
      <c r="CP2293">
        <v>0</v>
      </c>
      <c r="CQ2293">
        <v>0</v>
      </c>
      <c r="CR2293">
        <v>0</v>
      </c>
      <c r="CS2293">
        <v>0</v>
      </c>
      <c r="CT2293">
        <v>0</v>
      </c>
      <c r="CU2293">
        <v>0</v>
      </c>
      <c r="CX2293">
        <v>0</v>
      </c>
      <c r="CZ2293">
        <v>0</v>
      </c>
      <c r="DB2293">
        <v>0</v>
      </c>
      <c r="DD2293">
        <v>0</v>
      </c>
      <c r="DF2293">
        <v>0</v>
      </c>
      <c r="DK2293">
        <v>0</v>
      </c>
      <c r="DM2293">
        <v>0</v>
      </c>
      <c r="DX2293">
        <v>0</v>
      </c>
      <c r="EC2293" t="s">
        <v>261</v>
      </c>
      <c r="ED2293" t="s">
        <v>354</v>
      </c>
      <c r="EE2293" t="s">
        <v>355</v>
      </c>
      <c r="EG2293">
        <v>435600</v>
      </c>
      <c r="EH2293">
        <v>10</v>
      </c>
      <c r="EI2293">
        <v>0</v>
      </c>
      <c r="EJ2293">
        <v>0</v>
      </c>
      <c r="EK2293">
        <v>0</v>
      </c>
      <c r="EL2293">
        <v>0</v>
      </c>
      <c r="EU2293" t="s">
        <v>264</v>
      </c>
      <c r="EV2293" t="s">
        <v>384</v>
      </c>
      <c r="EW2293" t="s">
        <v>385</v>
      </c>
      <c r="EX2293" s="1">
        <v>40135</v>
      </c>
      <c r="EY2293" t="s">
        <v>267</v>
      </c>
      <c r="EZ2293" t="str">
        <f t="shared" si="121"/>
        <v>FALSE</v>
      </c>
      <c r="FA2293">
        <v>2022</v>
      </c>
      <c r="FB2293">
        <v>2020</v>
      </c>
      <c r="FC2293">
        <v>1200</v>
      </c>
      <c r="FD2293" t="s">
        <v>246</v>
      </c>
      <c r="FE2293" t="s">
        <v>246</v>
      </c>
      <c r="FF2293" t="s">
        <v>246</v>
      </c>
      <c r="FG2293" t="s">
        <v>246</v>
      </c>
      <c r="FH2293" t="s">
        <v>246</v>
      </c>
      <c r="FI2293" t="s">
        <v>246</v>
      </c>
      <c r="FJ2293" t="s">
        <v>246</v>
      </c>
      <c r="FK2293" t="s">
        <v>246</v>
      </c>
      <c r="FL2293" t="s">
        <v>246</v>
      </c>
      <c r="FM2293" t="s">
        <v>246</v>
      </c>
      <c r="FN2293" t="s">
        <v>246</v>
      </c>
      <c r="FO2293" t="s">
        <v>246</v>
      </c>
      <c r="FP2293" t="s">
        <v>246</v>
      </c>
      <c r="FQ2293" s="2">
        <v>493</v>
      </c>
      <c r="FR2293" s="2">
        <v>0</v>
      </c>
      <c r="FS2293" s="2">
        <v>0</v>
      </c>
      <c r="FT2293">
        <v>0</v>
      </c>
      <c r="FU2293" s="2">
        <v>3288</v>
      </c>
      <c r="FV2293" s="2">
        <v>3288</v>
      </c>
      <c r="FW2293" s="2">
        <v>0</v>
      </c>
      <c r="FX2293">
        <v>0</v>
      </c>
      <c r="FY2293" s="2">
        <v>0</v>
      </c>
      <c r="FZ2293" s="2">
        <v>0</v>
      </c>
      <c r="GA2293" s="2">
        <v>0</v>
      </c>
      <c r="GB2293">
        <v>0</v>
      </c>
      <c r="GC2293" s="2">
        <v>26.66</v>
      </c>
      <c r="GE2293" s="2">
        <v>3288</v>
      </c>
      <c r="GH2293" t="s">
        <v>386</v>
      </c>
      <c r="GI2293" t="s">
        <v>387</v>
      </c>
      <c r="GK2293" t="s">
        <v>388</v>
      </c>
      <c r="GL2293" t="s">
        <v>388</v>
      </c>
      <c r="GM2293" t="s">
        <v>389</v>
      </c>
      <c r="GR2293" t="str">
        <f>""</f>
        <v/>
      </c>
      <c r="GS2293" t="str">
        <f>""</f>
        <v/>
      </c>
      <c r="GT2293" t="str">
        <f>""</f>
        <v/>
      </c>
      <c r="HF2293" t="str">
        <f>""</f>
        <v/>
      </c>
      <c r="HK2293" t="str">
        <f>""</f>
        <v/>
      </c>
      <c r="HN2293" t="s">
        <v>271</v>
      </c>
      <c r="HP2293" t="str">
        <f>""</f>
        <v/>
      </c>
      <c r="HQ2293" t="str">
        <f>""</f>
        <v/>
      </c>
      <c r="IA2293" t="str">
        <f>""</f>
        <v/>
      </c>
      <c r="IB2293" t="str">
        <f>""</f>
        <v/>
      </c>
      <c r="IC2293" t="str">
        <f>HYPERLINK("https://web.datatree.com/?/property?propertyId=5542527")</f>
        <v>https://web.datatree.com/?/property?propertyId=5542527</v>
      </c>
    </row>
    <row r="2294" spans="1:237" x14ac:dyDescent="0.25">
      <c r="A2294" t="s">
        <v>17750</v>
      </c>
      <c r="B2294" t="s">
        <v>17751</v>
      </c>
      <c r="C2294" t="s">
        <v>15055</v>
      </c>
      <c r="D2294" t="s">
        <v>17752</v>
      </c>
      <c r="E2294" t="s">
        <v>240</v>
      </c>
      <c r="F2294">
        <v>3</v>
      </c>
      <c r="O2294" t="s">
        <v>1037</v>
      </c>
      <c r="P2294" t="s">
        <v>17750</v>
      </c>
      <c r="R2294" t="s">
        <v>689</v>
      </c>
      <c r="S2294" t="s">
        <v>541</v>
      </c>
      <c r="T2294" t="s">
        <v>242</v>
      </c>
      <c r="AE2294" t="s">
        <v>243</v>
      </c>
      <c r="AH2294" t="s">
        <v>244</v>
      </c>
      <c r="AK2294" t="s">
        <v>245</v>
      </c>
      <c r="AM2294">
        <v>2094</v>
      </c>
      <c r="AP2294" t="s">
        <v>17753</v>
      </c>
      <c r="AQ2294" t="s">
        <v>302</v>
      </c>
      <c r="AS2294" t="s">
        <v>345</v>
      </c>
      <c r="AT2294" t="s">
        <v>345</v>
      </c>
      <c r="AU2294" t="s">
        <v>243</v>
      </c>
      <c r="AV2294" t="str">
        <f>"86401-6505"</f>
        <v>86401-6505</v>
      </c>
      <c r="AW2294" t="s">
        <v>4517</v>
      </c>
      <c r="AX2294" t="s">
        <v>17754</v>
      </c>
      <c r="AY2294" t="s">
        <v>17755</v>
      </c>
      <c r="AZ2294" t="s">
        <v>254</v>
      </c>
      <c r="BA2294" t="s">
        <v>17756</v>
      </c>
      <c r="BB2294" t="str">
        <f>"351-21-099"</f>
        <v>351-21-099</v>
      </c>
      <c r="BC2294" t="str">
        <f>"35121099"</f>
        <v>35121099</v>
      </c>
      <c r="BD2294" t="str">
        <f>"R35121099"</f>
        <v>R35121099</v>
      </c>
      <c r="BE2294">
        <v>4015</v>
      </c>
      <c r="BJ2294" t="s">
        <v>333</v>
      </c>
      <c r="BK2294" t="s">
        <v>310</v>
      </c>
      <c r="BL2294">
        <v>33</v>
      </c>
      <c r="BN2294">
        <v>35.418338193180098</v>
      </c>
      <c r="BO2294">
        <v>-114.42511495786199</v>
      </c>
      <c r="BP2294" t="s">
        <v>1042</v>
      </c>
      <c r="BQ2294">
        <v>4</v>
      </c>
      <c r="BW2294" t="s">
        <v>1043</v>
      </c>
      <c r="BX2294" t="s">
        <v>1043</v>
      </c>
      <c r="CA2294" t="str">
        <f>"118|1"</f>
        <v>118|1</v>
      </c>
      <c r="CC2294">
        <v>0</v>
      </c>
      <c r="CD2294">
        <v>0</v>
      </c>
      <c r="CE2294">
        <v>0</v>
      </c>
      <c r="CF2294">
        <v>0</v>
      </c>
      <c r="CI2294">
        <v>0</v>
      </c>
      <c r="CJ2294">
        <v>0</v>
      </c>
      <c r="CL2294">
        <v>0</v>
      </c>
      <c r="CM2294">
        <v>0</v>
      </c>
      <c r="CN2294">
        <v>0</v>
      </c>
      <c r="CO2294">
        <v>0</v>
      </c>
      <c r="CP2294">
        <v>0</v>
      </c>
      <c r="CQ2294">
        <v>0</v>
      </c>
      <c r="CR2294">
        <v>0</v>
      </c>
      <c r="CS2294">
        <v>0</v>
      </c>
      <c r="CT2294">
        <v>0</v>
      </c>
      <c r="CU2294">
        <v>0</v>
      </c>
      <c r="CX2294">
        <v>0</v>
      </c>
      <c r="CZ2294">
        <v>0</v>
      </c>
      <c r="DB2294">
        <v>0</v>
      </c>
      <c r="DD2294">
        <v>0</v>
      </c>
      <c r="DF2294">
        <v>0</v>
      </c>
      <c r="DK2294">
        <v>0</v>
      </c>
      <c r="DM2294">
        <v>0</v>
      </c>
      <c r="DX2294">
        <v>0</v>
      </c>
      <c r="EC2294" t="s">
        <v>336</v>
      </c>
      <c r="ED2294" t="s">
        <v>337</v>
      </c>
      <c r="EE2294" t="s">
        <v>338</v>
      </c>
      <c r="EG2294">
        <v>435600</v>
      </c>
      <c r="EH2294">
        <v>10</v>
      </c>
      <c r="EI2294">
        <v>0</v>
      </c>
      <c r="EJ2294">
        <v>0</v>
      </c>
      <c r="EK2294">
        <v>0</v>
      </c>
      <c r="EL2294">
        <v>0</v>
      </c>
      <c r="EU2294" t="s">
        <v>407</v>
      </c>
      <c r="EV2294" t="s">
        <v>339</v>
      </c>
      <c r="EW2294" t="s">
        <v>340</v>
      </c>
      <c r="EX2294" s="1">
        <v>40135</v>
      </c>
      <c r="EY2294" t="s">
        <v>267</v>
      </c>
      <c r="EZ2294" t="str">
        <f>"TRUE"</f>
        <v>TRUE</v>
      </c>
      <c r="FA2294">
        <v>2022</v>
      </c>
      <c r="FB2294">
        <v>2020</v>
      </c>
      <c r="FC2294">
        <v>400</v>
      </c>
      <c r="FD2294" t="s">
        <v>246</v>
      </c>
      <c r="FE2294" t="s">
        <v>246</v>
      </c>
      <c r="FF2294" t="s">
        <v>246</v>
      </c>
      <c r="FG2294" t="s">
        <v>246</v>
      </c>
      <c r="FH2294" t="s">
        <v>246</v>
      </c>
      <c r="FI2294" t="s">
        <v>246</v>
      </c>
      <c r="FJ2294" t="s">
        <v>246</v>
      </c>
      <c r="FK2294" t="s">
        <v>246</v>
      </c>
      <c r="FL2294" t="s">
        <v>246</v>
      </c>
      <c r="FM2294" t="s">
        <v>246</v>
      </c>
      <c r="FN2294" t="s">
        <v>246</v>
      </c>
      <c r="FO2294" t="s">
        <v>246</v>
      </c>
      <c r="FP2294" t="s">
        <v>246</v>
      </c>
      <c r="FQ2294" s="2">
        <v>938</v>
      </c>
      <c r="FR2294" s="2">
        <v>0</v>
      </c>
      <c r="FS2294" s="2">
        <v>0</v>
      </c>
      <c r="FT2294">
        <v>0</v>
      </c>
      <c r="FU2294" s="2">
        <v>6250</v>
      </c>
      <c r="FV2294" s="2">
        <v>6250</v>
      </c>
      <c r="FW2294" s="2">
        <v>0</v>
      </c>
      <c r="FX2294">
        <v>0</v>
      </c>
      <c r="FY2294" s="2">
        <v>0</v>
      </c>
      <c r="FZ2294" s="2">
        <v>0</v>
      </c>
      <c r="GA2294" s="2">
        <v>0</v>
      </c>
      <c r="GB2294">
        <v>0</v>
      </c>
      <c r="GC2294" s="2">
        <v>86.58</v>
      </c>
      <c r="GE2294" s="2">
        <v>6250</v>
      </c>
      <c r="GF2294">
        <v>18</v>
      </c>
      <c r="GH2294" t="s">
        <v>315</v>
      </c>
      <c r="GK2294" t="s">
        <v>316</v>
      </c>
      <c r="GL2294" t="s">
        <v>317</v>
      </c>
      <c r="GM2294" t="s">
        <v>318</v>
      </c>
      <c r="GN2294" s="1">
        <v>41877</v>
      </c>
      <c r="GO2294" s="1">
        <v>41893</v>
      </c>
      <c r="GQ2294" t="s">
        <v>270</v>
      </c>
      <c r="GR2294" t="str">
        <f>""</f>
        <v/>
      </c>
      <c r="GS2294" t="str">
        <f>"2014.39640"</f>
        <v>2014.39640</v>
      </c>
      <c r="GT2294" t="str">
        <f>""</f>
        <v/>
      </c>
      <c r="HF2294" t="str">
        <f>""</f>
        <v/>
      </c>
      <c r="HK2294" t="str">
        <f>""</f>
        <v/>
      </c>
      <c r="HN2294" t="s">
        <v>271</v>
      </c>
      <c r="HP2294" t="str">
        <f>""</f>
        <v/>
      </c>
      <c r="HQ2294" t="str">
        <f>""</f>
        <v/>
      </c>
      <c r="IA2294" t="str">
        <f>""</f>
        <v/>
      </c>
      <c r="IB2294" t="str">
        <f>""</f>
        <v/>
      </c>
      <c r="IC2294" t="str">
        <f>HYPERLINK("https://web.datatree.com/?/property?propertyId=5488012")</f>
        <v>https://web.datatree.com/?/property?propertyId=5488012</v>
      </c>
    </row>
    <row r="2295" spans="1:237" x14ac:dyDescent="0.25">
      <c r="A2295" t="s">
        <v>17757</v>
      </c>
      <c r="B2295" t="s">
        <v>6268</v>
      </c>
      <c r="C2295" t="s">
        <v>6268</v>
      </c>
      <c r="D2295" t="s">
        <v>17758</v>
      </c>
      <c r="E2295" t="s">
        <v>240</v>
      </c>
      <c r="F2295">
        <v>6</v>
      </c>
      <c r="G2295" t="s">
        <v>17759</v>
      </c>
      <c r="H2295" t="s">
        <v>14564</v>
      </c>
      <c r="I2295" t="s">
        <v>14564</v>
      </c>
      <c r="J2295" t="s">
        <v>17758</v>
      </c>
      <c r="K2295" t="s">
        <v>240</v>
      </c>
      <c r="L2295">
        <v>5</v>
      </c>
      <c r="O2295" t="s">
        <v>17760</v>
      </c>
      <c r="P2295" t="s">
        <v>17761</v>
      </c>
      <c r="Q2295" t="s">
        <v>1421</v>
      </c>
      <c r="R2295" t="s">
        <v>2963</v>
      </c>
      <c r="T2295" t="s">
        <v>242</v>
      </c>
      <c r="AE2295" t="s">
        <v>243</v>
      </c>
      <c r="AH2295" t="s">
        <v>244</v>
      </c>
      <c r="AK2295" t="s">
        <v>245</v>
      </c>
      <c r="AL2295" t="s">
        <v>457</v>
      </c>
      <c r="AM2295">
        <v>3316</v>
      </c>
      <c r="AO2295" t="s">
        <v>861</v>
      </c>
      <c r="AP2295" t="s">
        <v>17762</v>
      </c>
      <c r="AQ2295" t="s">
        <v>302</v>
      </c>
      <c r="AR2295" t="s">
        <v>407</v>
      </c>
      <c r="AS2295" t="s">
        <v>17763</v>
      </c>
      <c r="AT2295" t="s">
        <v>17763</v>
      </c>
      <c r="AU2295" t="s">
        <v>377</v>
      </c>
      <c r="AV2295" t="str">
        <f>"30080-4276"</f>
        <v>30080-4276</v>
      </c>
      <c r="AW2295" t="s">
        <v>251</v>
      </c>
      <c r="AX2295" t="s">
        <v>17764</v>
      </c>
      <c r="AY2295" t="s">
        <v>17765</v>
      </c>
      <c r="AZ2295" t="s">
        <v>254</v>
      </c>
      <c r="BA2295" t="s">
        <v>17766</v>
      </c>
      <c r="BB2295" t="str">
        <f>"318-07-015"</f>
        <v>318-07-015</v>
      </c>
      <c r="BC2295" t="str">
        <f>"31807015"</f>
        <v>31807015</v>
      </c>
      <c r="BD2295" t="str">
        <f>"R31807015"</f>
        <v>R31807015</v>
      </c>
      <c r="BE2295">
        <v>4015</v>
      </c>
      <c r="BN2295">
        <v>35.924370115622501</v>
      </c>
      <c r="BO2295">
        <v>-113.918148196159</v>
      </c>
      <c r="BP2295" t="s">
        <v>5966</v>
      </c>
      <c r="CA2295" t="str">
        <f>"15"</f>
        <v>15</v>
      </c>
      <c r="CC2295">
        <v>0</v>
      </c>
      <c r="CD2295">
        <v>0</v>
      </c>
      <c r="CE2295">
        <v>0</v>
      </c>
      <c r="CF2295">
        <v>0</v>
      </c>
      <c r="CI2295">
        <v>0</v>
      </c>
      <c r="CJ2295">
        <v>0</v>
      </c>
      <c r="CL2295">
        <v>0</v>
      </c>
      <c r="CM2295">
        <v>0</v>
      </c>
      <c r="CN2295">
        <v>0</v>
      </c>
      <c r="CO2295">
        <v>0</v>
      </c>
      <c r="CP2295">
        <v>0</v>
      </c>
      <c r="CQ2295">
        <v>0</v>
      </c>
      <c r="CR2295">
        <v>0</v>
      </c>
      <c r="CS2295">
        <v>0</v>
      </c>
      <c r="CT2295">
        <v>0</v>
      </c>
      <c r="CU2295">
        <v>0</v>
      </c>
      <c r="CX2295">
        <v>0</v>
      </c>
      <c r="CZ2295">
        <v>0</v>
      </c>
      <c r="DB2295">
        <v>0</v>
      </c>
      <c r="DD2295">
        <v>0</v>
      </c>
      <c r="DF2295">
        <v>0</v>
      </c>
      <c r="DK2295">
        <v>0</v>
      </c>
      <c r="DM2295">
        <v>0</v>
      </c>
      <c r="DX2295">
        <v>0</v>
      </c>
      <c r="EC2295" t="s">
        <v>261</v>
      </c>
      <c r="ED2295" t="s">
        <v>262</v>
      </c>
      <c r="EE2295" t="s">
        <v>263</v>
      </c>
      <c r="EG2295">
        <v>435600</v>
      </c>
      <c r="EH2295">
        <v>10</v>
      </c>
      <c r="EI2295">
        <v>0</v>
      </c>
      <c r="EJ2295">
        <v>0</v>
      </c>
      <c r="EK2295">
        <v>0</v>
      </c>
      <c r="EL2295">
        <v>0</v>
      </c>
      <c r="EU2295" t="s">
        <v>264</v>
      </c>
      <c r="EV2295" t="s">
        <v>927</v>
      </c>
      <c r="EW2295" t="s">
        <v>928</v>
      </c>
      <c r="EX2295" s="1">
        <v>40135</v>
      </c>
      <c r="EY2295" t="s">
        <v>267</v>
      </c>
      <c r="EZ2295" t="str">
        <f t="shared" ref="EZ2295:EZ2310" si="122">"FALSE"</f>
        <v>FALSE</v>
      </c>
      <c r="FA2295">
        <v>2022</v>
      </c>
      <c r="FB2295">
        <v>2020</v>
      </c>
      <c r="FC2295">
        <v>400</v>
      </c>
      <c r="FD2295" t="s">
        <v>246</v>
      </c>
      <c r="FE2295" t="s">
        <v>246</v>
      </c>
      <c r="FF2295" t="s">
        <v>246</v>
      </c>
      <c r="FG2295" t="s">
        <v>246</v>
      </c>
      <c r="FH2295" t="s">
        <v>246</v>
      </c>
      <c r="FI2295" t="s">
        <v>246</v>
      </c>
      <c r="FJ2295" t="s">
        <v>246</v>
      </c>
      <c r="FK2295" t="s">
        <v>246</v>
      </c>
      <c r="FL2295" t="s">
        <v>246</v>
      </c>
      <c r="FM2295" t="s">
        <v>246</v>
      </c>
      <c r="FN2295" t="s">
        <v>246</v>
      </c>
      <c r="FO2295" t="s">
        <v>246</v>
      </c>
      <c r="FP2295" t="s">
        <v>246</v>
      </c>
      <c r="FQ2295" s="2">
        <v>1090</v>
      </c>
      <c r="FR2295" s="2">
        <v>0</v>
      </c>
      <c r="FS2295" s="2">
        <v>0</v>
      </c>
      <c r="FT2295">
        <v>0</v>
      </c>
      <c r="FU2295" s="2">
        <v>7266</v>
      </c>
      <c r="FV2295" s="2">
        <v>7266</v>
      </c>
      <c r="FW2295" s="2">
        <v>0</v>
      </c>
      <c r="FX2295">
        <v>0</v>
      </c>
      <c r="FY2295" s="2">
        <v>0</v>
      </c>
      <c r="FZ2295" s="2">
        <v>0</v>
      </c>
      <c r="GA2295" s="2">
        <v>0</v>
      </c>
      <c r="GB2295">
        <v>0</v>
      </c>
      <c r="GC2295" s="2">
        <v>57.7</v>
      </c>
      <c r="GE2295" s="2">
        <v>7266</v>
      </c>
      <c r="GH2295" t="s">
        <v>315</v>
      </c>
      <c r="GK2295" t="s">
        <v>552</v>
      </c>
      <c r="GL2295" t="s">
        <v>359</v>
      </c>
      <c r="GM2295" t="s">
        <v>360</v>
      </c>
      <c r="GR2295" t="str">
        <f>""</f>
        <v/>
      </c>
      <c r="GS2295" t="str">
        <f>""</f>
        <v/>
      </c>
      <c r="GT2295" t="str">
        <f>""</f>
        <v/>
      </c>
      <c r="GU2295" s="1">
        <v>43845</v>
      </c>
      <c r="GV2295" s="1">
        <v>43857</v>
      </c>
      <c r="GW2295" s="2">
        <v>200</v>
      </c>
      <c r="GY2295" t="s">
        <v>270</v>
      </c>
      <c r="GZ2295" t="s">
        <v>17767</v>
      </c>
      <c r="HF2295" t="str">
        <f>""</f>
        <v/>
      </c>
      <c r="HK2295" t="str">
        <f>""</f>
        <v/>
      </c>
      <c r="HM2295" t="s">
        <v>1060</v>
      </c>
      <c r="HN2295" t="s">
        <v>271</v>
      </c>
      <c r="HP2295" t="str">
        <f>"2020.4259"</f>
        <v>2020.4259</v>
      </c>
      <c r="HQ2295" t="str">
        <f>""</f>
        <v/>
      </c>
      <c r="IA2295" t="str">
        <f>""</f>
        <v/>
      </c>
      <c r="IB2295" t="str">
        <f>""</f>
        <v/>
      </c>
      <c r="IC2295" t="str">
        <f>HYPERLINK("https://web.datatree.com/?/property?propertyId=5497312")</f>
        <v>https://web.datatree.com/?/property?propertyId=5497312</v>
      </c>
    </row>
    <row r="2296" spans="1:237" x14ac:dyDescent="0.25">
      <c r="A2296" t="s">
        <v>4350</v>
      </c>
      <c r="D2296" t="s">
        <v>4350</v>
      </c>
      <c r="E2296" t="s">
        <v>273</v>
      </c>
      <c r="F2296">
        <v>59</v>
      </c>
      <c r="O2296" t="s">
        <v>4350</v>
      </c>
      <c r="P2296" t="s">
        <v>4350</v>
      </c>
      <c r="R2296" t="s">
        <v>274</v>
      </c>
      <c r="T2296" t="s">
        <v>242</v>
      </c>
      <c r="AE2296" t="s">
        <v>243</v>
      </c>
      <c r="AH2296" t="s">
        <v>244</v>
      </c>
      <c r="AK2296" t="s">
        <v>245</v>
      </c>
      <c r="AP2296" t="s">
        <v>4351</v>
      </c>
      <c r="AS2296" t="s">
        <v>799</v>
      </c>
      <c r="AT2296" t="s">
        <v>799</v>
      </c>
      <c r="AU2296" t="s">
        <v>243</v>
      </c>
      <c r="AV2296" t="str">
        <f>"86441"</f>
        <v>86441</v>
      </c>
      <c r="AX2296" t="s">
        <v>4352</v>
      </c>
      <c r="AY2296" t="s">
        <v>4353</v>
      </c>
      <c r="AZ2296" t="s">
        <v>254</v>
      </c>
      <c r="BA2296" t="s">
        <v>17768</v>
      </c>
      <c r="BB2296" t="str">
        <f>"317-19-042"</f>
        <v>317-19-042</v>
      </c>
      <c r="BC2296" t="str">
        <f>"31719042"</f>
        <v>31719042</v>
      </c>
      <c r="BD2296" t="str">
        <f>"R31719042"</f>
        <v>R31719042</v>
      </c>
      <c r="BE2296">
        <v>4015</v>
      </c>
      <c r="BJ2296" t="s">
        <v>309</v>
      </c>
      <c r="BK2296" t="s">
        <v>310</v>
      </c>
      <c r="BL2296">
        <v>33</v>
      </c>
      <c r="BN2296">
        <v>35.510938749993301</v>
      </c>
      <c r="BO2296">
        <v>-114.421351804561</v>
      </c>
      <c r="BP2296" t="s">
        <v>584</v>
      </c>
      <c r="BQ2296">
        <v>2</v>
      </c>
      <c r="BW2296" t="s">
        <v>8075</v>
      </c>
      <c r="BX2296" t="s">
        <v>8075</v>
      </c>
      <c r="CA2296" t="str">
        <f>"51|62"</f>
        <v>51|62</v>
      </c>
      <c r="CC2296">
        <v>0</v>
      </c>
      <c r="CD2296">
        <v>0</v>
      </c>
      <c r="CE2296">
        <v>0</v>
      </c>
      <c r="CF2296">
        <v>0</v>
      </c>
      <c r="CI2296">
        <v>0</v>
      </c>
      <c r="CJ2296">
        <v>0</v>
      </c>
      <c r="CL2296">
        <v>0</v>
      </c>
      <c r="CM2296">
        <v>0</v>
      </c>
      <c r="CN2296">
        <v>0</v>
      </c>
      <c r="CO2296">
        <v>0</v>
      </c>
      <c r="CP2296">
        <v>0</v>
      </c>
      <c r="CQ2296">
        <v>0</v>
      </c>
      <c r="CR2296">
        <v>0</v>
      </c>
      <c r="CS2296">
        <v>0</v>
      </c>
      <c r="CT2296">
        <v>0</v>
      </c>
      <c r="CU2296">
        <v>0</v>
      </c>
      <c r="CX2296">
        <v>0</v>
      </c>
      <c r="CZ2296">
        <v>0</v>
      </c>
      <c r="DB2296">
        <v>0</v>
      </c>
      <c r="DD2296">
        <v>0</v>
      </c>
      <c r="DF2296">
        <v>0</v>
      </c>
      <c r="DK2296">
        <v>0</v>
      </c>
      <c r="DM2296">
        <v>0</v>
      </c>
      <c r="DX2296">
        <v>0</v>
      </c>
      <c r="EC2296" t="s">
        <v>261</v>
      </c>
      <c r="ED2296" t="s">
        <v>262</v>
      </c>
      <c r="EE2296" t="s">
        <v>263</v>
      </c>
      <c r="EG2296">
        <v>435600</v>
      </c>
      <c r="EH2296">
        <v>10</v>
      </c>
      <c r="EI2296">
        <v>0</v>
      </c>
      <c r="EJ2296">
        <v>0</v>
      </c>
      <c r="EK2296">
        <v>0</v>
      </c>
      <c r="EL2296">
        <v>0</v>
      </c>
      <c r="EU2296" t="s">
        <v>264</v>
      </c>
      <c r="EV2296" t="s">
        <v>538</v>
      </c>
      <c r="EW2296" t="s">
        <v>539</v>
      </c>
      <c r="EX2296" s="1">
        <v>40135</v>
      </c>
      <c r="EY2296" t="s">
        <v>267</v>
      </c>
      <c r="EZ2296" t="str">
        <f t="shared" si="122"/>
        <v>FALSE</v>
      </c>
      <c r="FA2296">
        <v>2022</v>
      </c>
      <c r="FB2296">
        <v>2020</v>
      </c>
      <c r="FC2296">
        <v>400</v>
      </c>
      <c r="FD2296" t="s">
        <v>246</v>
      </c>
      <c r="FE2296" t="s">
        <v>246</v>
      </c>
      <c r="FF2296" t="s">
        <v>246</v>
      </c>
      <c r="FG2296" t="s">
        <v>246</v>
      </c>
      <c r="FH2296" t="s">
        <v>246</v>
      </c>
      <c r="FI2296" t="s">
        <v>246</v>
      </c>
      <c r="FJ2296" t="s">
        <v>246</v>
      </c>
      <c r="FK2296" t="s">
        <v>246</v>
      </c>
      <c r="FL2296" t="s">
        <v>246</v>
      </c>
      <c r="FM2296" t="s">
        <v>246</v>
      </c>
      <c r="FN2296" t="s">
        <v>246</v>
      </c>
      <c r="FO2296" t="s">
        <v>246</v>
      </c>
      <c r="FP2296" t="s">
        <v>246</v>
      </c>
      <c r="FQ2296" s="2">
        <v>1476</v>
      </c>
      <c r="FR2296" s="2">
        <v>0</v>
      </c>
      <c r="FS2296" s="2">
        <v>0</v>
      </c>
      <c r="FT2296">
        <v>0</v>
      </c>
      <c r="FU2296" s="2">
        <v>9842</v>
      </c>
      <c r="FV2296" s="2">
        <v>9842</v>
      </c>
      <c r="FW2296" s="2">
        <v>0</v>
      </c>
      <c r="FX2296">
        <v>0</v>
      </c>
      <c r="FY2296" s="2">
        <v>0</v>
      </c>
      <c r="FZ2296" s="2">
        <v>0</v>
      </c>
      <c r="GA2296" s="2">
        <v>0</v>
      </c>
      <c r="GB2296">
        <v>0</v>
      </c>
      <c r="GC2296" s="2">
        <v>107.42</v>
      </c>
      <c r="GE2296" s="2">
        <v>9842</v>
      </c>
      <c r="GH2296" t="s">
        <v>315</v>
      </c>
      <c r="GK2296" t="s">
        <v>316</v>
      </c>
      <c r="GL2296" t="s">
        <v>317</v>
      </c>
      <c r="GM2296" t="s">
        <v>318</v>
      </c>
      <c r="GR2296" t="str">
        <f>""</f>
        <v/>
      </c>
      <c r="GS2296" t="str">
        <f>""</f>
        <v/>
      </c>
      <c r="GT2296" t="str">
        <f>""</f>
        <v/>
      </c>
      <c r="GU2296" s="1">
        <v>42419</v>
      </c>
      <c r="GV2296" s="1">
        <v>42429</v>
      </c>
      <c r="GW2296" s="2">
        <v>75000</v>
      </c>
      <c r="GY2296" t="s">
        <v>270</v>
      </c>
      <c r="GZ2296" t="s">
        <v>17769</v>
      </c>
      <c r="HB2296" s="2">
        <v>55000</v>
      </c>
      <c r="HC2296" t="s">
        <v>6463</v>
      </c>
      <c r="HF2296" t="str">
        <f>"2016.8367"</f>
        <v>2016.8367</v>
      </c>
      <c r="HK2296" t="str">
        <f>""</f>
        <v/>
      </c>
      <c r="HL2296" t="s">
        <v>17769</v>
      </c>
      <c r="HM2296" t="s">
        <v>1945</v>
      </c>
      <c r="HN2296" t="s">
        <v>271</v>
      </c>
      <c r="HP2296" t="str">
        <f>"2016.8366"</f>
        <v>2016.8366</v>
      </c>
      <c r="HQ2296" t="str">
        <f>""</f>
        <v/>
      </c>
      <c r="HR2296" s="1">
        <v>38512</v>
      </c>
      <c r="HS2296" s="1">
        <v>38603</v>
      </c>
      <c r="HT2296" s="2">
        <v>67500</v>
      </c>
      <c r="HU2296" t="s">
        <v>567</v>
      </c>
      <c r="HV2296" t="s">
        <v>17770</v>
      </c>
      <c r="HW2296" s="2">
        <v>57375</v>
      </c>
      <c r="HX2296" t="s">
        <v>569</v>
      </c>
      <c r="HY2296" t="s">
        <v>570</v>
      </c>
      <c r="IA2296" t="str">
        <f>"5825.962"</f>
        <v>5825.962</v>
      </c>
      <c r="IB2296" t="str">
        <f>""</f>
        <v/>
      </c>
      <c r="IC2296" t="str">
        <f>HYPERLINK("https://web.datatree.com/?/property?propertyId=5545774")</f>
        <v>https://web.datatree.com/?/property?propertyId=5545774</v>
      </c>
    </row>
    <row r="2297" spans="1:237" x14ac:dyDescent="0.25">
      <c r="A2297" t="s">
        <v>677</v>
      </c>
      <c r="D2297" t="s">
        <v>677</v>
      </c>
      <c r="E2297" t="s">
        <v>273</v>
      </c>
      <c r="F2297">
        <v>37</v>
      </c>
      <c r="O2297" t="s">
        <v>677</v>
      </c>
      <c r="P2297" t="s">
        <v>677</v>
      </c>
      <c r="R2297" t="s">
        <v>644</v>
      </c>
      <c r="T2297" t="s">
        <v>242</v>
      </c>
      <c r="AE2297" t="s">
        <v>243</v>
      </c>
      <c r="AH2297" t="s">
        <v>244</v>
      </c>
      <c r="AK2297" t="s">
        <v>245</v>
      </c>
      <c r="AL2297" t="s">
        <v>396</v>
      </c>
      <c r="AM2297">
        <v>10876</v>
      </c>
      <c r="AP2297" t="s">
        <v>678</v>
      </c>
      <c r="AQ2297" t="s">
        <v>679</v>
      </c>
      <c r="AS2297" t="s">
        <v>680</v>
      </c>
      <c r="AT2297" t="s">
        <v>680</v>
      </c>
      <c r="AU2297" t="s">
        <v>243</v>
      </c>
      <c r="AV2297" t="str">
        <f>"86411-2011"</f>
        <v>86411-2011</v>
      </c>
      <c r="AW2297" t="s">
        <v>681</v>
      </c>
      <c r="AX2297" t="s">
        <v>682</v>
      </c>
      <c r="AY2297" t="s">
        <v>683</v>
      </c>
      <c r="AZ2297" t="s">
        <v>254</v>
      </c>
      <c r="BA2297" t="s">
        <v>17771</v>
      </c>
      <c r="BB2297" t="str">
        <f>"353-07-029"</f>
        <v>353-07-029</v>
      </c>
      <c r="BC2297" t="str">
        <f>"35307029"</f>
        <v>35307029</v>
      </c>
      <c r="BD2297" t="str">
        <f>"R35307029"</f>
        <v>R35307029</v>
      </c>
      <c r="BE2297">
        <v>4015</v>
      </c>
      <c r="BI2297" t="s">
        <v>256</v>
      </c>
      <c r="BN2297">
        <v>35.205785557957299</v>
      </c>
      <c r="BO2297">
        <v>-113.49648819445</v>
      </c>
      <c r="CA2297" t="str">
        <f>""</f>
        <v/>
      </c>
      <c r="CC2297">
        <v>0</v>
      </c>
      <c r="CD2297">
        <v>0</v>
      </c>
      <c r="CE2297">
        <v>0</v>
      </c>
      <c r="CF2297">
        <v>0</v>
      </c>
      <c r="CI2297">
        <v>0</v>
      </c>
      <c r="CJ2297">
        <v>0</v>
      </c>
      <c r="CL2297">
        <v>0</v>
      </c>
      <c r="CM2297">
        <v>0</v>
      </c>
      <c r="CN2297">
        <v>0</v>
      </c>
      <c r="CO2297">
        <v>0</v>
      </c>
      <c r="CP2297">
        <v>0</v>
      </c>
      <c r="CQ2297">
        <v>0</v>
      </c>
      <c r="CR2297">
        <v>0</v>
      </c>
      <c r="CS2297">
        <v>0</v>
      </c>
      <c r="CT2297">
        <v>0</v>
      </c>
      <c r="CU2297">
        <v>0</v>
      </c>
      <c r="CX2297">
        <v>0</v>
      </c>
      <c r="CZ2297">
        <v>0</v>
      </c>
      <c r="DB2297">
        <v>0</v>
      </c>
      <c r="DD2297">
        <v>0</v>
      </c>
      <c r="DF2297">
        <v>0</v>
      </c>
      <c r="DK2297">
        <v>0</v>
      </c>
      <c r="DM2297">
        <v>0</v>
      </c>
      <c r="DX2297">
        <v>0</v>
      </c>
      <c r="EC2297" t="s">
        <v>261</v>
      </c>
      <c r="ED2297" t="s">
        <v>354</v>
      </c>
      <c r="EE2297" t="s">
        <v>355</v>
      </c>
      <c r="EG2297">
        <v>435600</v>
      </c>
      <c r="EH2297">
        <v>10</v>
      </c>
      <c r="EI2297">
        <v>0</v>
      </c>
      <c r="EJ2297">
        <v>0</v>
      </c>
      <c r="EK2297">
        <v>0</v>
      </c>
      <c r="EL2297">
        <v>0</v>
      </c>
      <c r="EU2297" t="s">
        <v>264</v>
      </c>
      <c r="EV2297" t="s">
        <v>2135</v>
      </c>
      <c r="EW2297" t="s">
        <v>2136</v>
      </c>
      <c r="EX2297" s="1">
        <v>40135</v>
      </c>
      <c r="EY2297" t="s">
        <v>267</v>
      </c>
      <c r="EZ2297" t="str">
        <f t="shared" si="122"/>
        <v>FALSE</v>
      </c>
      <c r="FA2297">
        <v>2022</v>
      </c>
      <c r="FB2297">
        <v>2020</v>
      </c>
      <c r="FC2297">
        <v>300</v>
      </c>
      <c r="FD2297" t="s">
        <v>246</v>
      </c>
      <c r="FE2297" t="s">
        <v>246</v>
      </c>
      <c r="FF2297" t="s">
        <v>246</v>
      </c>
      <c r="FG2297" t="s">
        <v>246</v>
      </c>
      <c r="FH2297" t="s">
        <v>246</v>
      </c>
      <c r="FI2297" t="s">
        <v>246</v>
      </c>
      <c r="FJ2297" t="s">
        <v>246</v>
      </c>
      <c r="FK2297" t="s">
        <v>246</v>
      </c>
      <c r="FL2297" t="s">
        <v>246</v>
      </c>
      <c r="FM2297" t="s">
        <v>246</v>
      </c>
      <c r="FN2297" t="s">
        <v>246</v>
      </c>
      <c r="FO2297" t="s">
        <v>246</v>
      </c>
      <c r="FP2297" t="s">
        <v>246</v>
      </c>
      <c r="FQ2297" s="2">
        <v>595</v>
      </c>
      <c r="FR2297" s="2">
        <v>0</v>
      </c>
      <c r="FS2297" s="2">
        <v>0</v>
      </c>
      <c r="FT2297">
        <v>0</v>
      </c>
      <c r="FU2297" s="2">
        <v>3964</v>
      </c>
      <c r="FV2297" s="2">
        <v>3964</v>
      </c>
      <c r="FW2297" s="2">
        <v>0</v>
      </c>
      <c r="FX2297">
        <v>0</v>
      </c>
      <c r="FY2297" s="2">
        <v>0</v>
      </c>
      <c r="FZ2297" s="2">
        <v>0</v>
      </c>
      <c r="GA2297" s="2">
        <v>0</v>
      </c>
      <c r="GB2297">
        <v>0</v>
      </c>
      <c r="GC2297" s="2">
        <v>85.44</v>
      </c>
      <c r="GE2297" s="2">
        <v>3964</v>
      </c>
      <c r="GH2297" t="s">
        <v>268</v>
      </c>
      <c r="GK2297" t="s">
        <v>269</v>
      </c>
      <c r="GO2297" s="1">
        <v>36973</v>
      </c>
      <c r="GP2297" s="2">
        <v>1000</v>
      </c>
      <c r="GQ2297" t="s">
        <v>362</v>
      </c>
      <c r="GR2297" t="str">
        <f>"                    "</f>
        <v xml:space="preserve">                    </v>
      </c>
      <c r="GS2297" t="str">
        <f>"3705.1000"</f>
        <v>3705.1000</v>
      </c>
      <c r="GT2297" t="str">
        <f>""</f>
        <v/>
      </c>
      <c r="HF2297" t="str">
        <f>""</f>
        <v/>
      </c>
      <c r="HK2297" t="str">
        <f>""</f>
        <v/>
      </c>
      <c r="HN2297" t="s">
        <v>271</v>
      </c>
      <c r="HP2297" t="str">
        <f>""</f>
        <v/>
      </c>
      <c r="HQ2297" t="str">
        <f>""</f>
        <v/>
      </c>
      <c r="IA2297" t="str">
        <f>""</f>
        <v/>
      </c>
      <c r="IB2297" t="str">
        <f>""</f>
        <v/>
      </c>
      <c r="IC2297" t="str">
        <f>HYPERLINK("https://web.datatree.com/?/property?propertyId=5547584")</f>
        <v>https://web.datatree.com/?/property?propertyId=5547584</v>
      </c>
    </row>
    <row r="2298" spans="1:237" x14ac:dyDescent="0.25">
      <c r="A2298" t="s">
        <v>13365</v>
      </c>
      <c r="D2298" t="s">
        <v>13365</v>
      </c>
      <c r="E2298" t="s">
        <v>240</v>
      </c>
      <c r="F2298">
        <v>3</v>
      </c>
      <c r="O2298" t="s">
        <v>13366</v>
      </c>
      <c r="P2298" t="s">
        <v>13365</v>
      </c>
      <c r="Q2298" t="s">
        <v>689</v>
      </c>
      <c r="T2298" t="s">
        <v>242</v>
      </c>
      <c r="AE2298" t="s">
        <v>243</v>
      </c>
      <c r="AH2298" t="s">
        <v>244</v>
      </c>
      <c r="AK2298" t="s">
        <v>245</v>
      </c>
      <c r="AL2298" t="s">
        <v>457</v>
      </c>
      <c r="AM2298">
        <v>5502</v>
      </c>
      <c r="AP2298" t="s">
        <v>2519</v>
      </c>
      <c r="AQ2298" t="s">
        <v>302</v>
      </c>
      <c r="AR2298">
        <v>1</v>
      </c>
      <c r="AS2298" t="s">
        <v>4889</v>
      </c>
      <c r="AT2298" t="s">
        <v>4889</v>
      </c>
      <c r="AU2298" t="s">
        <v>243</v>
      </c>
      <c r="AV2298" t="str">
        <f>"85283-2187"</f>
        <v>85283-2187</v>
      </c>
      <c r="AW2298" t="s">
        <v>1374</v>
      </c>
      <c r="AX2298" t="s">
        <v>13367</v>
      </c>
      <c r="AY2298" t="s">
        <v>13368</v>
      </c>
      <c r="AZ2298" t="s">
        <v>254</v>
      </c>
      <c r="BA2298" t="s">
        <v>17772</v>
      </c>
      <c r="BB2298" t="str">
        <f>"120-07-048"</f>
        <v>120-07-048</v>
      </c>
      <c r="BC2298" t="str">
        <f>"12007048"</f>
        <v>12007048</v>
      </c>
      <c r="BD2298" t="str">
        <f>"R12007048"</f>
        <v>R12007048</v>
      </c>
      <c r="BE2298">
        <v>4015</v>
      </c>
      <c r="BI2298" t="s">
        <v>256</v>
      </c>
      <c r="BJ2298" t="s">
        <v>424</v>
      </c>
      <c r="BK2298" t="s">
        <v>499</v>
      </c>
      <c r="BL2298">
        <v>11</v>
      </c>
      <c r="BN2298">
        <v>34.661516881894499</v>
      </c>
      <c r="BO2298">
        <v>-114.22568296492599</v>
      </c>
      <c r="BW2298" t="s">
        <v>2436</v>
      </c>
      <c r="BX2298" t="s">
        <v>2436</v>
      </c>
      <c r="CA2298" t="str">
        <f>""</f>
        <v/>
      </c>
      <c r="CC2298">
        <v>0</v>
      </c>
      <c r="CD2298">
        <v>0</v>
      </c>
      <c r="CE2298">
        <v>0</v>
      </c>
      <c r="CF2298">
        <v>0</v>
      </c>
      <c r="CI2298">
        <v>0</v>
      </c>
      <c r="CJ2298">
        <v>0</v>
      </c>
      <c r="CL2298">
        <v>0</v>
      </c>
      <c r="CM2298">
        <v>0</v>
      </c>
      <c r="CN2298">
        <v>0</v>
      </c>
      <c r="CO2298">
        <v>0</v>
      </c>
      <c r="CP2298">
        <v>0</v>
      </c>
      <c r="CQ2298">
        <v>0</v>
      </c>
      <c r="CR2298">
        <v>0</v>
      </c>
      <c r="CS2298">
        <v>0</v>
      </c>
      <c r="CT2298">
        <v>0</v>
      </c>
      <c r="CU2298">
        <v>0</v>
      </c>
      <c r="CX2298">
        <v>0</v>
      </c>
      <c r="CZ2298">
        <v>0</v>
      </c>
      <c r="DB2298">
        <v>0</v>
      </c>
      <c r="DD2298">
        <v>0</v>
      </c>
      <c r="DF2298">
        <v>0</v>
      </c>
      <c r="DK2298">
        <v>0</v>
      </c>
      <c r="DM2298">
        <v>0</v>
      </c>
      <c r="DX2298">
        <v>0</v>
      </c>
      <c r="EC2298" t="s">
        <v>261</v>
      </c>
      <c r="ED2298" t="s">
        <v>354</v>
      </c>
      <c r="EE2298" t="s">
        <v>355</v>
      </c>
      <c r="EG2298">
        <v>435600</v>
      </c>
      <c r="EH2298">
        <v>10</v>
      </c>
      <c r="EI2298">
        <v>0</v>
      </c>
      <c r="EJ2298">
        <v>0</v>
      </c>
      <c r="EK2298">
        <v>0</v>
      </c>
      <c r="EL2298">
        <v>0</v>
      </c>
      <c r="EU2298" t="s">
        <v>264</v>
      </c>
      <c r="EV2298" t="s">
        <v>1469</v>
      </c>
      <c r="EW2298" t="s">
        <v>1470</v>
      </c>
      <c r="EX2298" s="1">
        <v>40135</v>
      </c>
      <c r="EY2298" t="s">
        <v>267</v>
      </c>
      <c r="EZ2298" t="str">
        <f t="shared" si="122"/>
        <v>FALSE</v>
      </c>
      <c r="FA2298">
        <v>2022</v>
      </c>
      <c r="FB2298">
        <v>2020</v>
      </c>
      <c r="FC2298">
        <v>1200</v>
      </c>
      <c r="FD2298" t="s">
        <v>246</v>
      </c>
      <c r="FE2298" t="s">
        <v>246</v>
      </c>
      <c r="FF2298" t="s">
        <v>246</v>
      </c>
      <c r="FG2298" t="s">
        <v>246</v>
      </c>
      <c r="FH2298" t="s">
        <v>246</v>
      </c>
      <c r="FI2298" t="s">
        <v>246</v>
      </c>
      <c r="FJ2298" t="s">
        <v>246</v>
      </c>
      <c r="FK2298" t="s">
        <v>246</v>
      </c>
      <c r="FL2298" t="s">
        <v>246</v>
      </c>
      <c r="FM2298" t="s">
        <v>246</v>
      </c>
      <c r="FN2298" t="s">
        <v>246</v>
      </c>
      <c r="FO2298" t="s">
        <v>246</v>
      </c>
      <c r="FP2298" t="s">
        <v>246</v>
      </c>
      <c r="FQ2298" s="2">
        <v>1160</v>
      </c>
      <c r="FR2298" s="2">
        <v>0</v>
      </c>
      <c r="FS2298" s="2">
        <v>0</v>
      </c>
      <c r="FT2298">
        <v>0</v>
      </c>
      <c r="FU2298" s="2">
        <v>7734</v>
      </c>
      <c r="FV2298" s="2">
        <v>7734</v>
      </c>
      <c r="FW2298" s="2">
        <v>0</v>
      </c>
      <c r="FX2298">
        <v>0</v>
      </c>
      <c r="FY2298" s="2">
        <v>0</v>
      </c>
      <c r="FZ2298" s="2">
        <v>0</v>
      </c>
      <c r="GA2298" s="2">
        <v>0</v>
      </c>
      <c r="GB2298">
        <v>0</v>
      </c>
      <c r="GC2298" s="2">
        <v>68.52</v>
      </c>
      <c r="GE2298" s="2">
        <v>7734</v>
      </c>
      <c r="GH2298" t="s">
        <v>386</v>
      </c>
      <c r="GI2298" t="s">
        <v>387</v>
      </c>
      <c r="GK2298" t="s">
        <v>388</v>
      </c>
      <c r="GL2298" t="s">
        <v>388</v>
      </c>
      <c r="GM2298" t="s">
        <v>389</v>
      </c>
      <c r="GN2298" s="1">
        <v>41253</v>
      </c>
      <c r="GO2298" s="1">
        <v>41278</v>
      </c>
      <c r="GQ2298" t="s">
        <v>739</v>
      </c>
      <c r="GR2298" t="str">
        <f>""</f>
        <v/>
      </c>
      <c r="GS2298" t="str">
        <f>"2013.625"</f>
        <v>2013.625</v>
      </c>
      <c r="GT2298" t="str">
        <f>""</f>
        <v/>
      </c>
      <c r="GU2298" s="1">
        <v>41253</v>
      </c>
      <c r="GV2298" s="1">
        <v>41264</v>
      </c>
      <c r="GW2298" s="2">
        <v>16000</v>
      </c>
      <c r="GY2298" t="s">
        <v>656</v>
      </c>
      <c r="GZ2298" t="s">
        <v>4997</v>
      </c>
      <c r="HF2298" t="str">
        <f>""</f>
        <v/>
      </c>
      <c r="HK2298" t="str">
        <f>""</f>
        <v/>
      </c>
      <c r="HN2298" t="s">
        <v>271</v>
      </c>
      <c r="HP2298" t="str">
        <f>"2012.66444"</f>
        <v>2012.66444</v>
      </c>
      <c r="HQ2298" t="str">
        <f>""</f>
        <v/>
      </c>
      <c r="HR2298" s="1">
        <v>41257</v>
      </c>
      <c r="HS2298" s="1">
        <v>41264</v>
      </c>
      <c r="HT2298" s="2">
        <v>8000</v>
      </c>
      <c r="HU2298" t="s">
        <v>656</v>
      </c>
      <c r="IA2298" t="str">
        <f>"2012.66435"</f>
        <v>2012.66435</v>
      </c>
      <c r="IB2298" t="str">
        <f>""</f>
        <v/>
      </c>
      <c r="IC2298" t="str">
        <f>HYPERLINK("https://web.datatree.com/?/property?propertyId=5523420")</f>
        <v>https://web.datatree.com/?/property?propertyId=5523420</v>
      </c>
    </row>
    <row r="2299" spans="1:237" x14ac:dyDescent="0.25">
      <c r="A2299" t="s">
        <v>272</v>
      </c>
      <c r="D2299" t="s">
        <v>272</v>
      </c>
      <c r="E2299" t="s">
        <v>273</v>
      </c>
      <c r="F2299">
        <v>377</v>
      </c>
      <c r="O2299" t="s">
        <v>272</v>
      </c>
      <c r="P2299" t="s">
        <v>272</v>
      </c>
      <c r="R2299" t="s">
        <v>274</v>
      </c>
      <c r="T2299" t="s">
        <v>242</v>
      </c>
      <c r="AE2299" t="s">
        <v>243</v>
      </c>
      <c r="AH2299" t="s">
        <v>244</v>
      </c>
      <c r="AK2299" t="s">
        <v>245</v>
      </c>
      <c r="AP2299" t="s">
        <v>275</v>
      </c>
      <c r="AS2299" t="s">
        <v>276</v>
      </c>
      <c r="AT2299" t="s">
        <v>276</v>
      </c>
      <c r="AU2299" t="s">
        <v>243</v>
      </c>
      <c r="AV2299" t="str">
        <f>"86321"</f>
        <v>86321</v>
      </c>
      <c r="AW2299" t="s">
        <v>277</v>
      </c>
      <c r="AX2299" t="s">
        <v>278</v>
      </c>
      <c r="AY2299" t="s">
        <v>279</v>
      </c>
      <c r="AZ2299" t="s">
        <v>254</v>
      </c>
      <c r="BA2299" t="s">
        <v>17773</v>
      </c>
      <c r="BB2299" t="str">
        <f>"201-06-091"</f>
        <v>201-06-091</v>
      </c>
      <c r="BC2299" t="str">
        <f>"20106091"</f>
        <v>20106091</v>
      </c>
      <c r="BD2299" t="str">
        <f>"R20106091"</f>
        <v>R20106091</v>
      </c>
      <c r="BE2299">
        <v>4015</v>
      </c>
      <c r="BI2299" t="s">
        <v>256</v>
      </c>
      <c r="BJ2299" t="s">
        <v>281</v>
      </c>
      <c r="BK2299" t="s">
        <v>258</v>
      </c>
      <c r="BL2299">
        <v>31</v>
      </c>
      <c r="BN2299">
        <v>34.685168665597701</v>
      </c>
      <c r="BO2299">
        <v>-113.55455612497001</v>
      </c>
      <c r="BP2299" t="s">
        <v>282</v>
      </c>
      <c r="BW2299" t="s">
        <v>950</v>
      </c>
      <c r="BX2299" t="s">
        <v>950</v>
      </c>
      <c r="CA2299" t="str">
        <f>"92"</f>
        <v>92</v>
      </c>
      <c r="CC2299">
        <v>0</v>
      </c>
      <c r="CD2299">
        <v>0</v>
      </c>
      <c r="CE2299">
        <v>0</v>
      </c>
      <c r="CF2299">
        <v>0</v>
      </c>
      <c r="CI2299">
        <v>0</v>
      </c>
      <c r="CJ2299">
        <v>0</v>
      </c>
      <c r="CL2299">
        <v>0</v>
      </c>
      <c r="CM2299">
        <v>0</v>
      </c>
      <c r="CN2299">
        <v>0</v>
      </c>
      <c r="CO2299">
        <v>0</v>
      </c>
      <c r="CP2299">
        <v>0</v>
      </c>
      <c r="CQ2299">
        <v>0</v>
      </c>
      <c r="CR2299">
        <v>0</v>
      </c>
      <c r="CS2299">
        <v>0</v>
      </c>
      <c r="CT2299">
        <v>0</v>
      </c>
      <c r="CU2299">
        <v>0</v>
      </c>
      <c r="CX2299">
        <v>0</v>
      </c>
      <c r="CZ2299">
        <v>0</v>
      </c>
      <c r="DB2299">
        <v>0</v>
      </c>
      <c r="DD2299">
        <v>0</v>
      </c>
      <c r="DF2299">
        <v>0</v>
      </c>
      <c r="DK2299">
        <v>0</v>
      </c>
      <c r="DM2299">
        <v>0</v>
      </c>
      <c r="DX2299">
        <v>0</v>
      </c>
      <c r="EC2299" t="s">
        <v>284</v>
      </c>
      <c r="ED2299" t="s">
        <v>285</v>
      </c>
      <c r="EE2299" t="s">
        <v>286</v>
      </c>
      <c r="EG2299">
        <v>435600</v>
      </c>
      <c r="EH2299">
        <v>10</v>
      </c>
      <c r="EI2299">
        <v>0</v>
      </c>
      <c r="EJ2299">
        <v>0</v>
      </c>
      <c r="EK2299">
        <v>0</v>
      </c>
      <c r="EL2299">
        <v>0</v>
      </c>
      <c r="EU2299" t="s">
        <v>264</v>
      </c>
      <c r="EV2299" t="s">
        <v>287</v>
      </c>
      <c r="EW2299" t="s">
        <v>288</v>
      </c>
      <c r="EX2299" s="1">
        <v>40135</v>
      </c>
      <c r="EY2299" t="s">
        <v>267</v>
      </c>
      <c r="EZ2299" t="str">
        <f t="shared" si="122"/>
        <v>FALSE</v>
      </c>
      <c r="FA2299">
        <v>2022</v>
      </c>
      <c r="FB2299">
        <v>2020</v>
      </c>
      <c r="FC2299">
        <v>600</v>
      </c>
      <c r="FD2299" t="s">
        <v>246</v>
      </c>
      <c r="FE2299" t="s">
        <v>246</v>
      </c>
      <c r="FF2299" t="s">
        <v>246</v>
      </c>
      <c r="FG2299" t="s">
        <v>246</v>
      </c>
      <c r="FH2299" t="s">
        <v>246</v>
      </c>
      <c r="FI2299" t="s">
        <v>246</v>
      </c>
      <c r="FJ2299" t="s">
        <v>246</v>
      </c>
      <c r="FK2299" t="s">
        <v>246</v>
      </c>
      <c r="FL2299" t="s">
        <v>246</v>
      </c>
      <c r="FM2299" t="s">
        <v>246</v>
      </c>
      <c r="FN2299" t="s">
        <v>246</v>
      </c>
      <c r="FO2299" t="s">
        <v>246</v>
      </c>
      <c r="FP2299" t="s">
        <v>246</v>
      </c>
      <c r="FQ2299" s="2">
        <v>12</v>
      </c>
      <c r="FR2299" s="2">
        <v>0</v>
      </c>
      <c r="FS2299" s="2">
        <v>0</v>
      </c>
      <c r="FT2299">
        <v>0</v>
      </c>
      <c r="FU2299" s="2">
        <v>82</v>
      </c>
      <c r="FV2299" s="2">
        <v>82</v>
      </c>
      <c r="FW2299" s="2">
        <v>0</v>
      </c>
      <c r="FX2299">
        <v>0</v>
      </c>
      <c r="FY2299" s="2">
        <v>0</v>
      </c>
      <c r="FZ2299" s="2">
        <v>0</v>
      </c>
      <c r="GA2299" s="2">
        <v>0</v>
      </c>
      <c r="GB2299">
        <v>0</v>
      </c>
      <c r="GC2299" s="2">
        <v>1.1399999999999999</v>
      </c>
      <c r="GE2299" s="2">
        <v>82</v>
      </c>
      <c r="GH2299" t="s">
        <v>289</v>
      </c>
      <c r="GK2299" t="s">
        <v>290</v>
      </c>
      <c r="GL2299" t="s">
        <v>290</v>
      </c>
      <c r="GR2299" t="str">
        <f>""</f>
        <v/>
      </c>
      <c r="GS2299" t="str">
        <f>""</f>
        <v/>
      </c>
      <c r="GT2299" t="str">
        <f>""</f>
        <v/>
      </c>
      <c r="HF2299" t="str">
        <f>""</f>
        <v/>
      </c>
      <c r="HK2299" t="str">
        <f>""</f>
        <v/>
      </c>
      <c r="HN2299" t="s">
        <v>271</v>
      </c>
      <c r="HP2299" t="str">
        <f>""</f>
        <v/>
      </c>
      <c r="HQ2299" t="str">
        <f>""</f>
        <v/>
      </c>
      <c r="IA2299" t="str">
        <f>""</f>
        <v/>
      </c>
      <c r="IB2299" t="str">
        <f>""</f>
        <v/>
      </c>
      <c r="IC2299" t="str">
        <f>HYPERLINK("https://web.datatree.com/?/property?propertyId=5446551")</f>
        <v>https://web.datatree.com/?/property?propertyId=5446551</v>
      </c>
    </row>
    <row r="2300" spans="1:237" x14ac:dyDescent="0.25">
      <c r="A2300" t="s">
        <v>4790</v>
      </c>
      <c r="D2300" t="s">
        <v>4790</v>
      </c>
      <c r="E2300" t="s">
        <v>273</v>
      </c>
      <c r="F2300">
        <v>34</v>
      </c>
      <c r="O2300" t="s">
        <v>4790</v>
      </c>
      <c r="P2300" t="s">
        <v>4790</v>
      </c>
      <c r="Q2300" t="s">
        <v>1168</v>
      </c>
      <c r="T2300" t="s">
        <v>242</v>
      </c>
      <c r="AE2300" t="s">
        <v>243</v>
      </c>
      <c r="AH2300" t="s">
        <v>244</v>
      </c>
      <c r="AK2300" t="s">
        <v>245</v>
      </c>
      <c r="AM2300">
        <v>1845</v>
      </c>
      <c r="AO2300" t="s">
        <v>246</v>
      </c>
      <c r="AP2300" t="s">
        <v>4442</v>
      </c>
      <c r="AQ2300" t="s">
        <v>818</v>
      </c>
      <c r="AR2300" t="s">
        <v>4791</v>
      </c>
      <c r="AS2300" t="s">
        <v>975</v>
      </c>
      <c r="AT2300" t="s">
        <v>975</v>
      </c>
      <c r="AU2300" t="s">
        <v>243</v>
      </c>
      <c r="AV2300" t="str">
        <f>"86403-6774"</f>
        <v>86403-6774</v>
      </c>
      <c r="AW2300" t="s">
        <v>1030</v>
      </c>
      <c r="AX2300" t="s">
        <v>4792</v>
      </c>
      <c r="AY2300" t="s">
        <v>4793</v>
      </c>
      <c r="AZ2300" t="s">
        <v>254</v>
      </c>
      <c r="BA2300" t="s">
        <v>17774</v>
      </c>
      <c r="BB2300" t="str">
        <f>"102-18-009"</f>
        <v>102-18-009</v>
      </c>
      <c r="BC2300" t="str">
        <f>"10218009"</f>
        <v>10218009</v>
      </c>
      <c r="BD2300" t="str">
        <f>"R10218009"</f>
        <v>R10218009</v>
      </c>
      <c r="BE2300">
        <v>4015</v>
      </c>
      <c r="BI2300" t="s">
        <v>256</v>
      </c>
      <c r="BJ2300" t="s">
        <v>519</v>
      </c>
      <c r="BK2300" t="s">
        <v>258</v>
      </c>
      <c r="BL2300">
        <v>17</v>
      </c>
      <c r="BN2300">
        <v>34.550850256865701</v>
      </c>
      <c r="BO2300">
        <v>-113.530347054839</v>
      </c>
      <c r="BP2300" t="s">
        <v>2123</v>
      </c>
      <c r="BW2300" t="s">
        <v>2124</v>
      </c>
      <c r="BX2300" t="s">
        <v>2124</v>
      </c>
      <c r="CA2300" t="str">
        <f>"201"</f>
        <v>201</v>
      </c>
      <c r="CC2300">
        <v>0</v>
      </c>
      <c r="CD2300">
        <v>0</v>
      </c>
      <c r="CE2300">
        <v>0</v>
      </c>
      <c r="CF2300">
        <v>0</v>
      </c>
      <c r="CI2300">
        <v>0</v>
      </c>
      <c r="CJ2300">
        <v>0</v>
      </c>
      <c r="CL2300">
        <v>0</v>
      </c>
      <c r="CM2300">
        <v>0</v>
      </c>
      <c r="CN2300">
        <v>0</v>
      </c>
      <c r="CO2300">
        <v>0</v>
      </c>
      <c r="CP2300">
        <v>0</v>
      </c>
      <c r="CQ2300">
        <v>0</v>
      </c>
      <c r="CR2300">
        <v>0</v>
      </c>
      <c r="CS2300">
        <v>0</v>
      </c>
      <c r="CT2300">
        <v>0</v>
      </c>
      <c r="CU2300">
        <v>0</v>
      </c>
      <c r="CX2300">
        <v>0</v>
      </c>
      <c r="CZ2300">
        <v>0</v>
      </c>
      <c r="DB2300">
        <v>0</v>
      </c>
      <c r="DD2300">
        <v>0</v>
      </c>
      <c r="DF2300">
        <v>0</v>
      </c>
      <c r="DK2300">
        <v>0</v>
      </c>
      <c r="DM2300">
        <v>0</v>
      </c>
      <c r="DX2300">
        <v>0</v>
      </c>
      <c r="EC2300" t="s">
        <v>261</v>
      </c>
      <c r="ED2300" t="s">
        <v>262</v>
      </c>
      <c r="EE2300" t="s">
        <v>263</v>
      </c>
      <c r="EG2300">
        <v>435600</v>
      </c>
      <c r="EH2300">
        <v>10</v>
      </c>
      <c r="EI2300">
        <v>0</v>
      </c>
      <c r="EJ2300">
        <v>0</v>
      </c>
      <c r="EK2300">
        <v>0</v>
      </c>
      <c r="EL2300">
        <v>0</v>
      </c>
      <c r="EU2300" t="s">
        <v>264</v>
      </c>
      <c r="EV2300" t="s">
        <v>522</v>
      </c>
      <c r="EW2300" t="s">
        <v>523</v>
      </c>
      <c r="EX2300" s="1">
        <v>40135</v>
      </c>
      <c r="EY2300" t="s">
        <v>267</v>
      </c>
      <c r="EZ2300" t="str">
        <f t="shared" si="122"/>
        <v>FALSE</v>
      </c>
      <c r="FA2300">
        <v>2022</v>
      </c>
      <c r="FB2300">
        <v>2020</v>
      </c>
      <c r="FC2300">
        <v>600</v>
      </c>
      <c r="FD2300" t="s">
        <v>246</v>
      </c>
      <c r="FE2300" t="s">
        <v>246</v>
      </c>
      <c r="FF2300" t="s">
        <v>246</v>
      </c>
      <c r="FG2300" t="s">
        <v>246</v>
      </c>
      <c r="FH2300" t="s">
        <v>246</v>
      </c>
      <c r="FI2300" t="s">
        <v>246</v>
      </c>
      <c r="FJ2300" t="s">
        <v>246</v>
      </c>
      <c r="FK2300" t="s">
        <v>246</v>
      </c>
      <c r="FL2300" t="s">
        <v>246</v>
      </c>
      <c r="FM2300" t="s">
        <v>246</v>
      </c>
      <c r="FN2300" t="s">
        <v>246</v>
      </c>
      <c r="FO2300" t="s">
        <v>246</v>
      </c>
      <c r="FP2300" t="s">
        <v>246</v>
      </c>
      <c r="FQ2300" s="2">
        <v>589</v>
      </c>
      <c r="FR2300" s="2">
        <v>0</v>
      </c>
      <c r="FS2300" s="2">
        <v>0</v>
      </c>
      <c r="FT2300">
        <v>0</v>
      </c>
      <c r="FU2300" s="2">
        <v>3925</v>
      </c>
      <c r="FV2300" s="2">
        <v>3925</v>
      </c>
      <c r="FW2300" s="2">
        <v>0</v>
      </c>
      <c r="FX2300">
        <v>0</v>
      </c>
      <c r="FY2300" s="2">
        <v>0</v>
      </c>
      <c r="FZ2300" s="2">
        <v>0</v>
      </c>
      <c r="GA2300" s="2">
        <v>0</v>
      </c>
      <c r="GB2300">
        <v>0</v>
      </c>
      <c r="GC2300" s="2">
        <v>31.2</v>
      </c>
      <c r="GE2300" s="2">
        <v>3925</v>
      </c>
      <c r="GH2300" t="s">
        <v>289</v>
      </c>
      <c r="GK2300" t="s">
        <v>290</v>
      </c>
      <c r="GL2300" t="s">
        <v>290</v>
      </c>
      <c r="GN2300" s="1">
        <v>43930</v>
      </c>
      <c r="GO2300" s="1">
        <v>43934</v>
      </c>
      <c r="GQ2300" t="s">
        <v>412</v>
      </c>
      <c r="GR2300" t="str">
        <f>""</f>
        <v/>
      </c>
      <c r="GS2300" t="str">
        <f>"2020.21113"</f>
        <v>2020.21113</v>
      </c>
      <c r="GT2300" t="str">
        <f>""</f>
        <v/>
      </c>
      <c r="HF2300" t="str">
        <f>""</f>
        <v/>
      </c>
      <c r="HK2300" t="str">
        <f>""</f>
        <v/>
      </c>
      <c r="HN2300" t="s">
        <v>271</v>
      </c>
      <c r="HP2300" t="str">
        <f>""</f>
        <v/>
      </c>
      <c r="HQ2300" t="str">
        <f>""</f>
        <v/>
      </c>
      <c r="IA2300" t="str">
        <f>""</f>
        <v/>
      </c>
      <c r="IB2300" t="str">
        <f>""</f>
        <v/>
      </c>
      <c r="IC2300" t="str">
        <f>HYPERLINK("https://web.datatree.com/?/property?propertyId=5558181")</f>
        <v>https://web.datatree.com/?/property?propertyId=5558181</v>
      </c>
    </row>
    <row r="2301" spans="1:237" x14ac:dyDescent="0.25">
      <c r="A2301" t="s">
        <v>17775</v>
      </c>
      <c r="D2301" t="s">
        <v>17775</v>
      </c>
      <c r="E2301" t="s">
        <v>273</v>
      </c>
      <c r="F2301">
        <v>7</v>
      </c>
      <c r="O2301" t="s">
        <v>17775</v>
      </c>
      <c r="P2301" t="s">
        <v>17775</v>
      </c>
      <c r="R2301" t="s">
        <v>644</v>
      </c>
      <c r="T2301" t="s">
        <v>242</v>
      </c>
      <c r="AE2301" t="s">
        <v>243</v>
      </c>
      <c r="AH2301" t="s">
        <v>244</v>
      </c>
      <c r="AK2301" t="s">
        <v>245</v>
      </c>
      <c r="AM2301">
        <v>2217</v>
      </c>
      <c r="AP2301" t="s">
        <v>7490</v>
      </c>
      <c r="AQ2301" t="s">
        <v>1908</v>
      </c>
      <c r="AS2301" t="s">
        <v>1909</v>
      </c>
      <c r="AT2301" t="s">
        <v>1909</v>
      </c>
      <c r="AU2301" t="s">
        <v>400</v>
      </c>
      <c r="AV2301" t="str">
        <f>"89014-4905"</f>
        <v>89014-4905</v>
      </c>
      <c r="AW2301" t="s">
        <v>647</v>
      </c>
      <c r="AX2301" t="s">
        <v>7491</v>
      </c>
      <c r="AY2301" t="s">
        <v>7492</v>
      </c>
      <c r="AZ2301" t="s">
        <v>254</v>
      </c>
      <c r="BA2301" t="s">
        <v>17776</v>
      </c>
      <c r="BB2301" t="str">
        <f>"319-07-002D"</f>
        <v>319-07-002D</v>
      </c>
      <c r="BC2301" t="str">
        <f>"31907002D"</f>
        <v>31907002D</v>
      </c>
      <c r="BD2301" t="str">
        <f>"R31907002"</f>
        <v>R31907002</v>
      </c>
      <c r="BE2301">
        <v>4015</v>
      </c>
      <c r="BJ2301" t="s">
        <v>498</v>
      </c>
      <c r="BK2301" t="s">
        <v>499</v>
      </c>
      <c r="BL2301">
        <v>11</v>
      </c>
      <c r="BN2301">
        <v>35.661393932053898</v>
      </c>
      <c r="BO2301">
        <v>-114.286144580274</v>
      </c>
      <c r="BP2301" t="s">
        <v>3030</v>
      </c>
      <c r="BW2301" t="s">
        <v>3031</v>
      </c>
      <c r="BX2301" t="s">
        <v>3031</v>
      </c>
      <c r="CA2301" t="str">
        <f>"66"</f>
        <v>66</v>
      </c>
      <c r="CC2301">
        <v>0</v>
      </c>
      <c r="CD2301">
        <v>0</v>
      </c>
      <c r="CE2301">
        <v>0</v>
      </c>
      <c r="CF2301">
        <v>0</v>
      </c>
      <c r="CI2301">
        <v>0</v>
      </c>
      <c r="CJ2301">
        <v>0</v>
      </c>
      <c r="CL2301">
        <v>0</v>
      </c>
      <c r="CM2301">
        <v>0</v>
      </c>
      <c r="CN2301">
        <v>0</v>
      </c>
      <c r="CO2301">
        <v>0</v>
      </c>
      <c r="CP2301">
        <v>0</v>
      </c>
      <c r="CQ2301">
        <v>0</v>
      </c>
      <c r="CR2301">
        <v>0</v>
      </c>
      <c r="CS2301">
        <v>0</v>
      </c>
      <c r="CT2301">
        <v>0</v>
      </c>
      <c r="CU2301">
        <v>0</v>
      </c>
      <c r="CX2301">
        <v>0</v>
      </c>
      <c r="CZ2301">
        <v>0</v>
      </c>
      <c r="DB2301">
        <v>0</v>
      </c>
      <c r="DD2301">
        <v>0</v>
      </c>
      <c r="DF2301">
        <v>0</v>
      </c>
      <c r="DK2301">
        <v>0</v>
      </c>
      <c r="DM2301">
        <v>0</v>
      </c>
      <c r="DX2301">
        <v>0</v>
      </c>
      <c r="EC2301" t="s">
        <v>261</v>
      </c>
      <c r="ED2301" t="s">
        <v>262</v>
      </c>
      <c r="EE2301" t="s">
        <v>263</v>
      </c>
      <c r="EG2301">
        <v>435600</v>
      </c>
      <c r="EH2301">
        <v>10</v>
      </c>
      <c r="EI2301">
        <v>0</v>
      </c>
      <c r="EJ2301">
        <v>0</v>
      </c>
      <c r="EK2301">
        <v>0</v>
      </c>
      <c r="EL2301">
        <v>0</v>
      </c>
      <c r="EU2301" t="s">
        <v>264</v>
      </c>
      <c r="EV2301" t="s">
        <v>502</v>
      </c>
      <c r="EW2301" t="s">
        <v>503</v>
      </c>
      <c r="EX2301" s="1">
        <v>40135</v>
      </c>
      <c r="EY2301" t="s">
        <v>267</v>
      </c>
      <c r="EZ2301" t="str">
        <f t="shared" si="122"/>
        <v>FALSE</v>
      </c>
      <c r="FA2301">
        <v>2022</v>
      </c>
      <c r="FB2301">
        <v>2020</v>
      </c>
      <c r="FC2301">
        <v>1110</v>
      </c>
      <c r="FD2301" t="s">
        <v>246</v>
      </c>
      <c r="FE2301" t="s">
        <v>246</v>
      </c>
      <c r="FF2301" t="s">
        <v>246</v>
      </c>
      <c r="FG2301" t="s">
        <v>246</v>
      </c>
      <c r="FH2301" t="s">
        <v>246</v>
      </c>
      <c r="FI2301" t="s">
        <v>246</v>
      </c>
      <c r="FJ2301" t="s">
        <v>246</v>
      </c>
      <c r="FK2301" t="s">
        <v>246</v>
      </c>
      <c r="FL2301" t="s">
        <v>246</v>
      </c>
      <c r="FM2301" t="s">
        <v>246</v>
      </c>
      <c r="FN2301" t="s">
        <v>246</v>
      </c>
      <c r="FO2301" t="s">
        <v>246</v>
      </c>
      <c r="FP2301" t="s">
        <v>246</v>
      </c>
      <c r="FQ2301" s="2">
        <v>1082</v>
      </c>
      <c r="FR2301" s="2">
        <v>0</v>
      </c>
      <c r="FS2301" s="2">
        <v>0</v>
      </c>
      <c r="FT2301">
        <v>0</v>
      </c>
      <c r="FU2301" s="2">
        <v>7214</v>
      </c>
      <c r="FV2301" s="2">
        <v>7214</v>
      </c>
      <c r="FW2301" s="2">
        <v>0</v>
      </c>
      <c r="FX2301">
        <v>0</v>
      </c>
      <c r="FY2301" s="2">
        <v>0</v>
      </c>
      <c r="FZ2301" s="2">
        <v>0</v>
      </c>
      <c r="GA2301" s="2">
        <v>0</v>
      </c>
      <c r="GB2301">
        <v>0</v>
      </c>
      <c r="GC2301" s="2">
        <v>67.760000000000005</v>
      </c>
      <c r="GE2301" s="2">
        <v>7214</v>
      </c>
      <c r="GH2301" t="s">
        <v>315</v>
      </c>
      <c r="GK2301" t="s">
        <v>316</v>
      </c>
      <c r="GL2301" t="s">
        <v>317</v>
      </c>
      <c r="GM2301" t="s">
        <v>318</v>
      </c>
      <c r="GN2301" s="1">
        <v>41597</v>
      </c>
      <c r="GO2301" s="1">
        <v>41627</v>
      </c>
      <c r="GQ2301" t="s">
        <v>270</v>
      </c>
      <c r="GR2301" t="str">
        <f>""</f>
        <v/>
      </c>
      <c r="GS2301" t="str">
        <f>"2013.63078"</f>
        <v>2013.63078</v>
      </c>
      <c r="GT2301" t="str">
        <f>""</f>
        <v/>
      </c>
      <c r="HF2301" t="str">
        <f>""</f>
        <v/>
      </c>
      <c r="HK2301" t="str">
        <f>""</f>
        <v/>
      </c>
      <c r="HN2301" t="s">
        <v>271</v>
      </c>
      <c r="HP2301" t="str">
        <f>""</f>
        <v/>
      </c>
      <c r="HQ2301" t="str">
        <f>""</f>
        <v/>
      </c>
      <c r="IA2301" t="str">
        <f>""</f>
        <v/>
      </c>
      <c r="IB2301" t="str">
        <f>""</f>
        <v/>
      </c>
      <c r="IC2301" t="str">
        <f>HYPERLINK("https://web.datatree.com/?/property?propertyId=5558894")</f>
        <v>https://web.datatree.com/?/property?propertyId=5558894</v>
      </c>
    </row>
    <row r="2302" spans="1:237" x14ac:dyDescent="0.25">
      <c r="A2302" t="s">
        <v>945</v>
      </c>
      <c r="B2302" t="s">
        <v>1766</v>
      </c>
      <c r="C2302" t="s">
        <v>841</v>
      </c>
      <c r="D2302" t="s">
        <v>1767</v>
      </c>
      <c r="E2302" t="s">
        <v>240</v>
      </c>
      <c r="F2302">
        <v>49</v>
      </c>
      <c r="O2302" t="s">
        <v>1768</v>
      </c>
      <c r="P2302" t="s">
        <v>945</v>
      </c>
      <c r="T2302" t="s">
        <v>242</v>
      </c>
      <c r="AE2302" t="s">
        <v>243</v>
      </c>
      <c r="AH2302" t="s">
        <v>244</v>
      </c>
      <c r="AK2302" t="s">
        <v>245</v>
      </c>
      <c r="AM2302">
        <v>306</v>
      </c>
      <c r="AP2302" t="s">
        <v>1769</v>
      </c>
      <c r="AQ2302" t="s">
        <v>302</v>
      </c>
      <c r="AS2302" t="s">
        <v>1770</v>
      </c>
      <c r="AT2302" t="s">
        <v>1770</v>
      </c>
      <c r="AU2302" t="s">
        <v>1127</v>
      </c>
      <c r="AV2302" t="str">
        <f>"33950-8037"</f>
        <v>33950-8037</v>
      </c>
      <c r="AW2302" t="s">
        <v>1771</v>
      </c>
      <c r="AX2302" t="s">
        <v>1772</v>
      </c>
      <c r="AY2302" t="s">
        <v>1773</v>
      </c>
      <c r="AZ2302" t="s">
        <v>254</v>
      </c>
      <c r="BA2302" t="s">
        <v>17777</v>
      </c>
      <c r="BB2302" t="str">
        <f>"353-13-065"</f>
        <v>353-13-065</v>
      </c>
      <c r="BC2302" t="str">
        <f>"35313065"</f>
        <v>35313065</v>
      </c>
      <c r="BD2302" t="str">
        <f>"R35313065"</f>
        <v>R35313065</v>
      </c>
      <c r="BE2302">
        <v>4015</v>
      </c>
      <c r="BI2302" t="s">
        <v>256</v>
      </c>
      <c r="BJ2302" t="s">
        <v>257</v>
      </c>
      <c r="BK2302" t="s">
        <v>258</v>
      </c>
      <c r="BL2302">
        <v>27</v>
      </c>
      <c r="BN2302">
        <v>35.169526256830601</v>
      </c>
      <c r="BO2302">
        <v>-113.536310975002</v>
      </c>
      <c r="BP2302" t="s">
        <v>259</v>
      </c>
      <c r="BW2302" t="s">
        <v>824</v>
      </c>
      <c r="BX2302" t="s">
        <v>824</v>
      </c>
      <c r="CA2302" t="str">
        <f>"452"</f>
        <v>452</v>
      </c>
      <c r="CC2302">
        <v>0</v>
      </c>
      <c r="CD2302">
        <v>0</v>
      </c>
      <c r="CE2302">
        <v>0</v>
      </c>
      <c r="CF2302">
        <v>0</v>
      </c>
      <c r="CI2302">
        <v>0</v>
      </c>
      <c r="CJ2302">
        <v>0</v>
      </c>
      <c r="CL2302">
        <v>0</v>
      </c>
      <c r="CM2302">
        <v>0</v>
      </c>
      <c r="CN2302">
        <v>0</v>
      </c>
      <c r="CO2302">
        <v>0</v>
      </c>
      <c r="CP2302">
        <v>0</v>
      </c>
      <c r="CQ2302">
        <v>0</v>
      </c>
      <c r="CR2302">
        <v>0</v>
      </c>
      <c r="CS2302">
        <v>0</v>
      </c>
      <c r="CT2302">
        <v>0</v>
      </c>
      <c r="CU2302">
        <v>0</v>
      </c>
      <c r="CX2302">
        <v>0</v>
      </c>
      <c r="CZ2302">
        <v>0</v>
      </c>
      <c r="DB2302">
        <v>0</v>
      </c>
      <c r="DD2302">
        <v>0</v>
      </c>
      <c r="DF2302">
        <v>0</v>
      </c>
      <c r="DK2302">
        <v>0</v>
      </c>
      <c r="DM2302">
        <v>0</v>
      </c>
      <c r="DX2302">
        <v>0</v>
      </c>
      <c r="EC2302" t="s">
        <v>261</v>
      </c>
      <c r="ED2302" t="s">
        <v>262</v>
      </c>
      <c r="EE2302" t="s">
        <v>263</v>
      </c>
      <c r="EG2302">
        <v>435600</v>
      </c>
      <c r="EH2302">
        <v>10</v>
      </c>
      <c r="EI2302">
        <v>0</v>
      </c>
      <c r="EJ2302">
        <v>0</v>
      </c>
      <c r="EK2302">
        <v>0</v>
      </c>
      <c r="EL2302">
        <v>0</v>
      </c>
      <c r="EU2302" t="s">
        <v>264</v>
      </c>
      <c r="EV2302" t="s">
        <v>265</v>
      </c>
      <c r="EW2302" t="s">
        <v>266</v>
      </c>
      <c r="EX2302" s="1">
        <v>40135</v>
      </c>
      <c r="EY2302" t="s">
        <v>267</v>
      </c>
      <c r="EZ2302" t="str">
        <f t="shared" si="122"/>
        <v>FALSE</v>
      </c>
      <c r="FA2302">
        <v>2022</v>
      </c>
      <c r="FB2302">
        <v>2020</v>
      </c>
      <c r="FC2302">
        <v>300</v>
      </c>
      <c r="FD2302" t="s">
        <v>246</v>
      </c>
      <c r="FE2302" t="s">
        <v>246</v>
      </c>
      <c r="FF2302" t="s">
        <v>246</v>
      </c>
      <c r="FG2302" t="s">
        <v>246</v>
      </c>
      <c r="FH2302" t="s">
        <v>246</v>
      </c>
      <c r="FI2302" t="s">
        <v>246</v>
      </c>
      <c r="FJ2302" t="s">
        <v>246</v>
      </c>
      <c r="FK2302" t="s">
        <v>246</v>
      </c>
      <c r="FL2302" t="s">
        <v>246</v>
      </c>
      <c r="FM2302" t="s">
        <v>246</v>
      </c>
      <c r="FN2302" t="s">
        <v>246</v>
      </c>
      <c r="FO2302" t="s">
        <v>246</v>
      </c>
      <c r="FP2302" t="s">
        <v>246</v>
      </c>
      <c r="FQ2302" s="2">
        <v>595</v>
      </c>
      <c r="FR2302" s="2">
        <v>0</v>
      </c>
      <c r="FS2302" s="2">
        <v>0</v>
      </c>
      <c r="FT2302">
        <v>0</v>
      </c>
      <c r="FU2302" s="2">
        <v>3964</v>
      </c>
      <c r="FV2302" s="2">
        <v>3964</v>
      </c>
      <c r="FW2302" s="2">
        <v>0</v>
      </c>
      <c r="FX2302">
        <v>0</v>
      </c>
      <c r="FY2302" s="2">
        <v>0</v>
      </c>
      <c r="FZ2302" s="2">
        <v>0</v>
      </c>
      <c r="GA2302" s="2">
        <v>0</v>
      </c>
      <c r="GB2302">
        <v>0</v>
      </c>
      <c r="GC2302" s="2">
        <v>45.02</v>
      </c>
      <c r="GE2302" s="2">
        <v>3964</v>
      </c>
      <c r="GH2302" t="s">
        <v>268</v>
      </c>
      <c r="GK2302" t="s">
        <v>269</v>
      </c>
      <c r="GR2302" t="str">
        <f>""</f>
        <v/>
      </c>
      <c r="GS2302" t="str">
        <f>""</f>
        <v/>
      </c>
      <c r="GT2302" t="str">
        <f>""</f>
        <v/>
      </c>
      <c r="HF2302" t="str">
        <f>""</f>
        <v/>
      </c>
      <c r="HK2302" t="str">
        <f>""</f>
        <v/>
      </c>
      <c r="HN2302" t="s">
        <v>271</v>
      </c>
      <c r="HP2302" t="str">
        <f>""</f>
        <v/>
      </c>
      <c r="HQ2302" t="str">
        <f>""</f>
        <v/>
      </c>
      <c r="IA2302" t="str">
        <f>""</f>
        <v/>
      </c>
      <c r="IB2302" t="str">
        <f>""</f>
        <v/>
      </c>
      <c r="IC2302" t="str">
        <f>HYPERLINK("https://web.datatree.com/?/property?propertyId=5508032")</f>
        <v>https://web.datatree.com/?/property?propertyId=5508032</v>
      </c>
    </row>
    <row r="2303" spans="1:237" x14ac:dyDescent="0.25">
      <c r="A2303" t="s">
        <v>17778</v>
      </c>
      <c r="B2303" t="s">
        <v>17779</v>
      </c>
      <c r="C2303" t="s">
        <v>17779</v>
      </c>
      <c r="D2303" t="s">
        <v>17780</v>
      </c>
      <c r="E2303" t="s">
        <v>240</v>
      </c>
      <c r="F2303">
        <v>4</v>
      </c>
      <c r="O2303" t="s">
        <v>17781</v>
      </c>
      <c r="P2303" t="s">
        <v>17778</v>
      </c>
      <c r="Q2303" t="s">
        <v>1181</v>
      </c>
      <c r="T2303" t="s">
        <v>242</v>
      </c>
      <c r="AE2303" t="s">
        <v>243</v>
      </c>
      <c r="AH2303" t="s">
        <v>244</v>
      </c>
      <c r="AK2303" t="s">
        <v>245</v>
      </c>
      <c r="AM2303">
        <v>162</v>
      </c>
      <c r="AP2303" t="s">
        <v>17782</v>
      </c>
      <c r="AQ2303" t="s">
        <v>419</v>
      </c>
      <c r="AS2303" t="s">
        <v>398</v>
      </c>
      <c r="AT2303" t="s">
        <v>601</v>
      </c>
      <c r="AU2303" t="s">
        <v>400</v>
      </c>
      <c r="AV2303" t="str">
        <f>"89148-5218"</f>
        <v>89148-5218</v>
      </c>
      <c r="AW2303" t="s">
        <v>7889</v>
      </c>
      <c r="AX2303" t="s">
        <v>17783</v>
      </c>
      <c r="AY2303" t="s">
        <v>17784</v>
      </c>
      <c r="AZ2303" t="s">
        <v>254</v>
      </c>
      <c r="BA2303" t="s">
        <v>17785</v>
      </c>
      <c r="BB2303" t="str">
        <f>"353-09-035"</f>
        <v>353-09-035</v>
      </c>
      <c r="BC2303" t="str">
        <f>"35309035"</f>
        <v>35309035</v>
      </c>
      <c r="BD2303" t="str">
        <f>"R35309035"</f>
        <v>R35309035</v>
      </c>
      <c r="BE2303">
        <v>4015</v>
      </c>
      <c r="BI2303" t="s">
        <v>256</v>
      </c>
      <c r="BJ2303" t="s">
        <v>257</v>
      </c>
      <c r="BK2303" t="s">
        <v>258</v>
      </c>
      <c r="BL2303">
        <v>17</v>
      </c>
      <c r="BN2303">
        <v>35.204027525007298</v>
      </c>
      <c r="BO2303">
        <v>-113.56283650232599</v>
      </c>
      <c r="BP2303" t="s">
        <v>259</v>
      </c>
      <c r="BW2303" t="s">
        <v>260</v>
      </c>
      <c r="BX2303" t="s">
        <v>260</v>
      </c>
      <c r="CA2303" t="str">
        <f>"361"</f>
        <v>361</v>
      </c>
      <c r="CC2303">
        <v>0</v>
      </c>
      <c r="CD2303">
        <v>0</v>
      </c>
      <c r="CE2303">
        <v>0</v>
      </c>
      <c r="CF2303">
        <v>0</v>
      </c>
      <c r="CI2303">
        <v>0</v>
      </c>
      <c r="CJ2303">
        <v>0</v>
      </c>
      <c r="CL2303">
        <v>0</v>
      </c>
      <c r="CM2303">
        <v>0</v>
      </c>
      <c r="CN2303">
        <v>0</v>
      </c>
      <c r="CO2303">
        <v>0</v>
      </c>
      <c r="CP2303">
        <v>0</v>
      </c>
      <c r="CQ2303">
        <v>0</v>
      </c>
      <c r="CR2303">
        <v>0</v>
      </c>
      <c r="CS2303">
        <v>0</v>
      </c>
      <c r="CT2303">
        <v>0</v>
      </c>
      <c r="CU2303">
        <v>0</v>
      </c>
      <c r="CX2303">
        <v>0</v>
      </c>
      <c r="CZ2303">
        <v>0</v>
      </c>
      <c r="DB2303">
        <v>0</v>
      </c>
      <c r="DD2303">
        <v>0</v>
      </c>
      <c r="DF2303">
        <v>0</v>
      </c>
      <c r="DK2303">
        <v>0</v>
      </c>
      <c r="DM2303">
        <v>0</v>
      </c>
      <c r="DX2303">
        <v>0</v>
      </c>
      <c r="EC2303" t="s">
        <v>261</v>
      </c>
      <c r="ED2303" t="s">
        <v>262</v>
      </c>
      <c r="EE2303" t="s">
        <v>263</v>
      </c>
      <c r="EG2303">
        <v>435600</v>
      </c>
      <c r="EH2303">
        <v>10</v>
      </c>
      <c r="EI2303">
        <v>0</v>
      </c>
      <c r="EJ2303">
        <v>0</v>
      </c>
      <c r="EK2303">
        <v>0</v>
      </c>
      <c r="EL2303">
        <v>0</v>
      </c>
      <c r="EU2303" t="s">
        <v>264</v>
      </c>
      <c r="EV2303" t="s">
        <v>265</v>
      </c>
      <c r="EW2303" t="s">
        <v>266</v>
      </c>
      <c r="EX2303" s="1">
        <v>40135</v>
      </c>
      <c r="EY2303" t="s">
        <v>267</v>
      </c>
      <c r="EZ2303" t="str">
        <f t="shared" si="122"/>
        <v>FALSE</v>
      </c>
      <c r="FA2303">
        <v>2022</v>
      </c>
      <c r="FB2303">
        <v>2020</v>
      </c>
      <c r="FC2303">
        <v>300</v>
      </c>
      <c r="FD2303" t="s">
        <v>246</v>
      </c>
      <c r="FE2303" t="s">
        <v>246</v>
      </c>
      <c r="FF2303" t="s">
        <v>246</v>
      </c>
      <c r="FG2303" t="s">
        <v>246</v>
      </c>
      <c r="FH2303" t="s">
        <v>246</v>
      </c>
      <c r="FI2303" t="s">
        <v>246</v>
      </c>
      <c r="FJ2303" t="s">
        <v>246</v>
      </c>
      <c r="FK2303" t="s">
        <v>246</v>
      </c>
      <c r="FL2303" t="s">
        <v>246</v>
      </c>
      <c r="FM2303" t="s">
        <v>246</v>
      </c>
      <c r="FN2303" t="s">
        <v>246</v>
      </c>
      <c r="FO2303" t="s">
        <v>246</v>
      </c>
      <c r="FP2303" t="s">
        <v>246</v>
      </c>
      <c r="FQ2303" s="2">
        <v>851</v>
      </c>
      <c r="FR2303" s="2">
        <v>0</v>
      </c>
      <c r="FS2303" s="2">
        <v>0</v>
      </c>
      <c r="FT2303">
        <v>0</v>
      </c>
      <c r="FU2303" s="2">
        <v>5672</v>
      </c>
      <c r="FV2303" s="2">
        <v>5672</v>
      </c>
      <c r="FW2303" s="2">
        <v>0</v>
      </c>
      <c r="FX2303">
        <v>0</v>
      </c>
      <c r="FY2303" s="2">
        <v>0</v>
      </c>
      <c r="FZ2303" s="2">
        <v>0</v>
      </c>
      <c r="GA2303" s="2">
        <v>0</v>
      </c>
      <c r="GB2303">
        <v>0</v>
      </c>
      <c r="GC2303" s="2">
        <v>45.02</v>
      </c>
      <c r="GE2303" s="2">
        <v>5672</v>
      </c>
      <c r="GH2303" t="s">
        <v>268</v>
      </c>
      <c r="GK2303" t="s">
        <v>269</v>
      </c>
      <c r="GN2303" s="1">
        <v>42977</v>
      </c>
      <c r="GO2303" s="1">
        <v>42978</v>
      </c>
      <c r="GQ2303" t="s">
        <v>553</v>
      </c>
      <c r="GR2303" t="str">
        <f>""</f>
        <v/>
      </c>
      <c r="GS2303" t="str">
        <f>"2017.42017"</f>
        <v>2017.42017</v>
      </c>
      <c r="GT2303" t="str">
        <f>""</f>
        <v/>
      </c>
      <c r="HF2303" t="str">
        <f>""</f>
        <v/>
      </c>
      <c r="HK2303" t="str">
        <f>""</f>
        <v/>
      </c>
      <c r="HN2303" t="s">
        <v>271</v>
      </c>
      <c r="HP2303" t="str">
        <f>""</f>
        <v/>
      </c>
      <c r="HQ2303" t="str">
        <f>""</f>
        <v/>
      </c>
      <c r="IA2303" t="str">
        <f>""</f>
        <v/>
      </c>
      <c r="IB2303" t="str">
        <f>""</f>
        <v/>
      </c>
      <c r="IC2303" t="str">
        <f>HYPERLINK("https://web.datatree.com/?/property?propertyId=5559238")</f>
        <v>https://web.datatree.com/?/property?propertyId=5559238</v>
      </c>
    </row>
    <row r="2304" spans="1:237" x14ac:dyDescent="0.25">
      <c r="A2304" t="s">
        <v>12979</v>
      </c>
      <c r="D2304" t="s">
        <v>12979</v>
      </c>
      <c r="E2304" t="s">
        <v>273</v>
      </c>
      <c r="F2304">
        <v>3</v>
      </c>
      <c r="O2304" t="s">
        <v>12979</v>
      </c>
      <c r="P2304" t="s">
        <v>12979</v>
      </c>
      <c r="Q2304" t="s">
        <v>1168</v>
      </c>
      <c r="R2304" t="s">
        <v>274</v>
      </c>
      <c r="T2304" t="s">
        <v>242</v>
      </c>
      <c r="AE2304" t="s">
        <v>243</v>
      </c>
      <c r="AH2304" t="s">
        <v>244</v>
      </c>
      <c r="AK2304" t="s">
        <v>245</v>
      </c>
      <c r="AL2304" t="s">
        <v>457</v>
      </c>
      <c r="AM2304">
        <v>331</v>
      </c>
      <c r="AP2304" t="s">
        <v>12980</v>
      </c>
      <c r="AQ2304" t="s">
        <v>375</v>
      </c>
      <c r="AR2304">
        <v>201</v>
      </c>
      <c r="AS2304" t="s">
        <v>2966</v>
      </c>
      <c r="AT2304" t="s">
        <v>2966</v>
      </c>
      <c r="AU2304" t="s">
        <v>2206</v>
      </c>
      <c r="AV2304" t="str">
        <f>"84101-1436"</f>
        <v>84101-1436</v>
      </c>
      <c r="AW2304" t="s">
        <v>462</v>
      </c>
      <c r="AX2304" t="s">
        <v>12981</v>
      </c>
      <c r="AY2304" t="s">
        <v>12982</v>
      </c>
      <c r="AZ2304" t="s">
        <v>254</v>
      </c>
      <c r="BA2304" t="s">
        <v>17786</v>
      </c>
      <c r="BB2304" t="str">
        <f>"102-40-060"</f>
        <v>102-40-060</v>
      </c>
      <c r="BC2304" t="str">
        <f>"10240060"</f>
        <v>10240060</v>
      </c>
      <c r="BD2304" t="str">
        <f>"R10240060"</f>
        <v>R10240060</v>
      </c>
      <c r="BE2304">
        <v>4015</v>
      </c>
      <c r="BI2304" t="s">
        <v>256</v>
      </c>
      <c r="BJ2304" t="s">
        <v>424</v>
      </c>
      <c r="BK2304" t="s">
        <v>258</v>
      </c>
      <c r="BL2304">
        <v>25</v>
      </c>
      <c r="BN2304">
        <v>34.605357543085397</v>
      </c>
      <c r="BO2304">
        <v>-113.46677554515701</v>
      </c>
      <c r="BP2304" t="s">
        <v>425</v>
      </c>
      <c r="BW2304" t="s">
        <v>426</v>
      </c>
      <c r="BX2304" t="s">
        <v>426</v>
      </c>
      <c r="CA2304" t="str">
        <f>"188"</f>
        <v>188</v>
      </c>
      <c r="CC2304">
        <v>0</v>
      </c>
      <c r="CD2304">
        <v>0</v>
      </c>
      <c r="CE2304">
        <v>0</v>
      </c>
      <c r="CF2304">
        <v>0</v>
      </c>
      <c r="CI2304">
        <v>0</v>
      </c>
      <c r="CJ2304">
        <v>0</v>
      </c>
      <c r="CL2304">
        <v>0</v>
      </c>
      <c r="CM2304">
        <v>0</v>
      </c>
      <c r="CN2304">
        <v>0</v>
      </c>
      <c r="CO2304">
        <v>0</v>
      </c>
      <c r="CP2304">
        <v>0</v>
      </c>
      <c r="CQ2304">
        <v>0</v>
      </c>
      <c r="CR2304">
        <v>0</v>
      </c>
      <c r="CS2304">
        <v>0</v>
      </c>
      <c r="CT2304">
        <v>0</v>
      </c>
      <c r="CU2304">
        <v>0</v>
      </c>
      <c r="CX2304">
        <v>0</v>
      </c>
      <c r="CZ2304">
        <v>0</v>
      </c>
      <c r="DB2304">
        <v>0</v>
      </c>
      <c r="DD2304">
        <v>0</v>
      </c>
      <c r="DF2304">
        <v>0</v>
      </c>
      <c r="DK2304">
        <v>0</v>
      </c>
      <c r="DM2304">
        <v>0</v>
      </c>
      <c r="DX2304">
        <v>0</v>
      </c>
      <c r="EC2304" t="s">
        <v>261</v>
      </c>
      <c r="ED2304" t="s">
        <v>262</v>
      </c>
      <c r="EE2304" t="s">
        <v>263</v>
      </c>
      <c r="EG2304">
        <v>435600</v>
      </c>
      <c r="EH2304">
        <v>10</v>
      </c>
      <c r="EI2304">
        <v>0</v>
      </c>
      <c r="EJ2304">
        <v>0</v>
      </c>
      <c r="EK2304">
        <v>0</v>
      </c>
      <c r="EL2304">
        <v>0</v>
      </c>
      <c r="EU2304" t="s">
        <v>264</v>
      </c>
      <c r="EV2304" t="s">
        <v>427</v>
      </c>
      <c r="EW2304" t="s">
        <v>428</v>
      </c>
      <c r="EX2304" s="1">
        <v>40135</v>
      </c>
      <c r="EY2304" t="s">
        <v>267</v>
      </c>
      <c r="EZ2304" t="str">
        <f t="shared" si="122"/>
        <v>FALSE</v>
      </c>
      <c r="FA2304">
        <v>2022</v>
      </c>
      <c r="FB2304">
        <v>2020</v>
      </c>
      <c r="FC2304">
        <v>600</v>
      </c>
      <c r="FD2304" t="s">
        <v>246</v>
      </c>
      <c r="FE2304" t="s">
        <v>246</v>
      </c>
      <c r="FF2304" t="s">
        <v>246</v>
      </c>
      <c r="FG2304" t="s">
        <v>246</v>
      </c>
      <c r="FH2304" t="s">
        <v>246</v>
      </c>
      <c r="FI2304" t="s">
        <v>246</v>
      </c>
      <c r="FJ2304" t="s">
        <v>246</v>
      </c>
      <c r="FK2304" t="s">
        <v>246</v>
      </c>
      <c r="FL2304" t="s">
        <v>246</v>
      </c>
      <c r="FM2304" t="s">
        <v>246</v>
      </c>
      <c r="FN2304" t="s">
        <v>246</v>
      </c>
      <c r="FO2304" t="s">
        <v>246</v>
      </c>
      <c r="FP2304" t="s">
        <v>246</v>
      </c>
      <c r="FQ2304" s="2">
        <v>509</v>
      </c>
      <c r="FR2304" s="2">
        <v>0</v>
      </c>
      <c r="FS2304" s="2">
        <v>0</v>
      </c>
      <c r="FT2304">
        <v>0</v>
      </c>
      <c r="FU2304" s="2">
        <v>3391</v>
      </c>
      <c r="FV2304" s="2">
        <v>3391</v>
      </c>
      <c r="FW2304" s="2">
        <v>0</v>
      </c>
      <c r="FX2304">
        <v>0</v>
      </c>
      <c r="FY2304" s="2">
        <v>0</v>
      </c>
      <c r="FZ2304" s="2">
        <v>0</v>
      </c>
      <c r="GA2304" s="2">
        <v>0</v>
      </c>
      <c r="GB2304">
        <v>0</v>
      </c>
      <c r="GC2304" s="2">
        <v>31.56</v>
      </c>
      <c r="GE2304" s="2">
        <v>3391</v>
      </c>
      <c r="GH2304" t="s">
        <v>289</v>
      </c>
      <c r="GK2304" t="s">
        <v>290</v>
      </c>
      <c r="GL2304" t="s">
        <v>290</v>
      </c>
      <c r="GN2304" s="1">
        <v>42978</v>
      </c>
      <c r="GO2304" s="1">
        <v>43000</v>
      </c>
      <c r="GQ2304" t="s">
        <v>553</v>
      </c>
      <c r="GR2304" t="str">
        <f>""</f>
        <v/>
      </c>
      <c r="GS2304" t="str">
        <f>"2017.45680"</f>
        <v>2017.45680</v>
      </c>
      <c r="GT2304" t="str">
        <f>""</f>
        <v/>
      </c>
      <c r="HF2304" t="str">
        <f>""</f>
        <v/>
      </c>
      <c r="HK2304" t="str">
        <f>""</f>
        <v/>
      </c>
      <c r="HN2304" t="s">
        <v>271</v>
      </c>
      <c r="HP2304" t="str">
        <f>""</f>
        <v/>
      </c>
      <c r="HQ2304" t="str">
        <f>""</f>
        <v/>
      </c>
      <c r="IA2304" t="str">
        <f>""</f>
        <v/>
      </c>
      <c r="IB2304" t="str">
        <f>""</f>
        <v/>
      </c>
      <c r="IC2304" t="str">
        <f>HYPERLINK("https://web.datatree.com/?/property?propertyId=5561426")</f>
        <v>https://web.datatree.com/?/property?propertyId=5561426</v>
      </c>
    </row>
    <row r="2305" spans="1:237" x14ac:dyDescent="0.25">
      <c r="A2305" t="s">
        <v>17787</v>
      </c>
      <c r="B2305" t="s">
        <v>391</v>
      </c>
      <c r="C2305" t="s">
        <v>392</v>
      </c>
      <c r="D2305" t="s">
        <v>17788</v>
      </c>
      <c r="E2305" t="s">
        <v>240</v>
      </c>
      <c r="F2305">
        <v>4</v>
      </c>
      <c r="O2305" t="s">
        <v>17789</v>
      </c>
      <c r="P2305" t="s">
        <v>17787</v>
      </c>
      <c r="T2305" t="s">
        <v>242</v>
      </c>
      <c r="AE2305" t="s">
        <v>243</v>
      </c>
      <c r="AH2305" t="s">
        <v>244</v>
      </c>
      <c r="AK2305" t="s">
        <v>245</v>
      </c>
      <c r="AM2305">
        <v>4490</v>
      </c>
      <c r="AP2305" t="s">
        <v>17790</v>
      </c>
      <c r="AQ2305" t="s">
        <v>1716</v>
      </c>
      <c r="AS2305" t="s">
        <v>398</v>
      </c>
      <c r="AT2305" t="s">
        <v>601</v>
      </c>
      <c r="AU2305" t="s">
        <v>400</v>
      </c>
      <c r="AV2305" t="str">
        <f>"89147-7806"</f>
        <v>89147-7806</v>
      </c>
      <c r="AW2305" t="s">
        <v>5345</v>
      </c>
      <c r="AX2305" t="s">
        <v>17791</v>
      </c>
      <c r="AY2305" t="s">
        <v>17792</v>
      </c>
      <c r="AZ2305" t="s">
        <v>254</v>
      </c>
      <c r="BA2305" t="s">
        <v>17793</v>
      </c>
      <c r="BB2305" t="str">
        <f>"318-23-032"</f>
        <v>318-23-032</v>
      </c>
      <c r="BC2305" t="str">
        <f>"31823032"</f>
        <v>31823032</v>
      </c>
      <c r="BD2305" t="str">
        <f>"R31823032"</f>
        <v>R31823032</v>
      </c>
      <c r="BE2305">
        <v>4015</v>
      </c>
      <c r="BJ2305" t="s">
        <v>925</v>
      </c>
      <c r="BK2305" t="s">
        <v>548</v>
      </c>
      <c r="BL2305">
        <v>31</v>
      </c>
      <c r="BN2305">
        <v>35.864558020527099</v>
      </c>
      <c r="BO2305">
        <v>-113.92713374901</v>
      </c>
      <c r="BW2305" t="s">
        <v>1074</v>
      </c>
      <c r="BX2305" t="s">
        <v>1074</v>
      </c>
      <c r="CA2305" t="str">
        <f>""</f>
        <v/>
      </c>
      <c r="CC2305">
        <v>0</v>
      </c>
      <c r="CD2305">
        <v>0</v>
      </c>
      <c r="CE2305">
        <v>0</v>
      </c>
      <c r="CF2305">
        <v>0</v>
      </c>
      <c r="CI2305">
        <v>0</v>
      </c>
      <c r="CJ2305">
        <v>0</v>
      </c>
      <c r="CL2305">
        <v>0</v>
      </c>
      <c r="CM2305">
        <v>0</v>
      </c>
      <c r="CN2305">
        <v>0</v>
      </c>
      <c r="CO2305">
        <v>0</v>
      </c>
      <c r="CP2305">
        <v>0</v>
      </c>
      <c r="CQ2305">
        <v>0</v>
      </c>
      <c r="CR2305">
        <v>0</v>
      </c>
      <c r="CS2305">
        <v>0</v>
      </c>
      <c r="CT2305">
        <v>0</v>
      </c>
      <c r="CU2305">
        <v>0</v>
      </c>
      <c r="CX2305">
        <v>0</v>
      </c>
      <c r="CZ2305">
        <v>0</v>
      </c>
      <c r="DB2305">
        <v>0</v>
      </c>
      <c r="DD2305">
        <v>0</v>
      </c>
      <c r="DF2305">
        <v>0</v>
      </c>
      <c r="DK2305">
        <v>0</v>
      </c>
      <c r="DM2305">
        <v>0</v>
      </c>
      <c r="DX2305">
        <v>0</v>
      </c>
      <c r="EC2305" t="s">
        <v>261</v>
      </c>
      <c r="ED2305" t="s">
        <v>354</v>
      </c>
      <c r="EE2305" t="s">
        <v>355</v>
      </c>
      <c r="EG2305">
        <v>435600</v>
      </c>
      <c r="EH2305">
        <v>10</v>
      </c>
      <c r="EI2305">
        <v>0</v>
      </c>
      <c r="EJ2305">
        <v>0</v>
      </c>
      <c r="EK2305">
        <v>0</v>
      </c>
      <c r="EL2305">
        <v>0</v>
      </c>
      <c r="EU2305" t="s">
        <v>264</v>
      </c>
      <c r="EV2305" t="s">
        <v>1075</v>
      </c>
      <c r="EW2305" t="s">
        <v>1076</v>
      </c>
      <c r="EX2305" s="1">
        <v>40135</v>
      </c>
      <c r="EY2305" t="s">
        <v>267</v>
      </c>
      <c r="EZ2305" t="str">
        <f t="shared" si="122"/>
        <v>FALSE</v>
      </c>
      <c r="FA2305">
        <v>2022</v>
      </c>
      <c r="FB2305">
        <v>2020</v>
      </c>
      <c r="FC2305">
        <v>400</v>
      </c>
      <c r="FD2305" t="s">
        <v>246</v>
      </c>
      <c r="FE2305" t="s">
        <v>246</v>
      </c>
      <c r="FF2305" t="s">
        <v>246</v>
      </c>
      <c r="FG2305" t="s">
        <v>246</v>
      </c>
      <c r="FH2305" t="s">
        <v>246</v>
      </c>
      <c r="FI2305" t="s">
        <v>246</v>
      </c>
      <c r="FJ2305" t="s">
        <v>246</v>
      </c>
      <c r="FK2305" t="s">
        <v>246</v>
      </c>
      <c r="FL2305" t="s">
        <v>246</v>
      </c>
      <c r="FM2305" t="s">
        <v>246</v>
      </c>
      <c r="FN2305" t="s">
        <v>246</v>
      </c>
      <c r="FO2305" t="s">
        <v>246</v>
      </c>
      <c r="FP2305" t="s">
        <v>246</v>
      </c>
      <c r="FQ2305" s="2">
        <v>708</v>
      </c>
      <c r="FR2305" s="2">
        <v>0</v>
      </c>
      <c r="FS2305" s="2">
        <v>0</v>
      </c>
      <c r="FT2305">
        <v>0</v>
      </c>
      <c r="FU2305" s="2">
        <v>4723</v>
      </c>
      <c r="FV2305" s="2">
        <v>4723</v>
      </c>
      <c r="FW2305" s="2">
        <v>0</v>
      </c>
      <c r="FX2305">
        <v>0</v>
      </c>
      <c r="FY2305" s="2">
        <v>0</v>
      </c>
      <c r="FZ2305" s="2">
        <v>0</v>
      </c>
      <c r="GA2305" s="2">
        <v>0</v>
      </c>
      <c r="GB2305">
        <v>0</v>
      </c>
      <c r="GC2305" s="2">
        <v>73.34</v>
      </c>
      <c r="GE2305" s="2">
        <v>4723</v>
      </c>
      <c r="GH2305" t="s">
        <v>315</v>
      </c>
      <c r="GK2305" t="s">
        <v>552</v>
      </c>
      <c r="GL2305" t="s">
        <v>359</v>
      </c>
      <c r="GM2305" t="s">
        <v>360</v>
      </c>
      <c r="GR2305" t="str">
        <f>""</f>
        <v/>
      </c>
      <c r="GS2305" t="str">
        <f>""</f>
        <v/>
      </c>
      <c r="GT2305" t="str">
        <f>""</f>
        <v/>
      </c>
      <c r="GU2305" s="1">
        <v>38965</v>
      </c>
      <c r="GV2305" s="1">
        <v>38971</v>
      </c>
      <c r="GW2305" s="2">
        <v>9320</v>
      </c>
      <c r="GX2305" t="s">
        <v>566</v>
      </c>
      <c r="GY2305" t="s">
        <v>362</v>
      </c>
      <c r="GZ2305" t="s">
        <v>1637</v>
      </c>
      <c r="HF2305" t="str">
        <f>"                    "</f>
        <v xml:space="preserve">                    </v>
      </c>
      <c r="HK2305" t="str">
        <f>"                    "</f>
        <v xml:space="preserve">                    </v>
      </c>
      <c r="HN2305" t="s">
        <v>271</v>
      </c>
      <c r="HP2305" t="str">
        <f>"6444.947"</f>
        <v>6444.947</v>
      </c>
      <c r="HQ2305" t="str">
        <f>""</f>
        <v/>
      </c>
      <c r="IA2305" t="str">
        <f>""</f>
        <v/>
      </c>
      <c r="IB2305" t="str">
        <f>""</f>
        <v/>
      </c>
      <c r="IC2305" t="str">
        <f>HYPERLINK("https://web.datatree.com/?/property?propertyId=5518466")</f>
        <v>https://web.datatree.com/?/property?propertyId=5518466</v>
      </c>
    </row>
    <row r="2306" spans="1:237" x14ac:dyDescent="0.25">
      <c r="A2306" t="s">
        <v>17794</v>
      </c>
      <c r="B2306" t="s">
        <v>853</v>
      </c>
      <c r="C2306" t="s">
        <v>853</v>
      </c>
      <c r="D2306" t="s">
        <v>3383</v>
      </c>
      <c r="E2306" t="s">
        <v>240</v>
      </c>
      <c r="F2306">
        <v>2</v>
      </c>
      <c r="O2306" t="s">
        <v>17795</v>
      </c>
      <c r="P2306" t="s">
        <v>17794</v>
      </c>
      <c r="S2306" t="s">
        <v>541</v>
      </c>
      <c r="T2306" t="s">
        <v>242</v>
      </c>
      <c r="AE2306" t="s">
        <v>243</v>
      </c>
      <c r="AH2306" t="s">
        <v>244</v>
      </c>
      <c r="AK2306" t="s">
        <v>245</v>
      </c>
      <c r="AM2306">
        <v>1290</v>
      </c>
      <c r="AP2306" t="s">
        <v>11332</v>
      </c>
      <c r="AQ2306" t="s">
        <v>302</v>
      </c>
      <c r="AS2306" t="s">
        <v>11237</v>
      </c>
      <c r="AU2306" t="s">
        <v>1514</v>
      </c>
      <c r="AV2306" t="str">
        <f>"17601-4677"</f>
        <v>17601-4677</v>
      </c>
      <c r="AW2306" t="s">
        <v>1019</v>
      </c>
      <c r="AX2306" t="s">
        <v>11333</v>
      </c>
      <c r="AY2306" t="s">
        <v>11334</v>
      </c>
      <c r="AZ2306" t="s">
        <v>254</v>
      </c>
      <c r="BA2306" t="s">
        <v>17796</v>
      </c>
      <c r="BB2306" t="str">
        <f>"201-36-023"</f>
        <v>201-36-023</v>
      </c>
      <c r="BC2306" t="str">
        <f>"20136023"</f>
        <v>20136023</v>
      </c>
      <c r="BD2306" t="str">
        <f>"R20136023"</f>
        <v>R20136023</v>
      </c>
      <c r="BE2306">
        <v>4015</v>
      </c>
      <c r="BI2306" t="s">
        <v>256</v>
      </c>
      <c r="BJ2306" t="s">
        <v>707</v>
      </c>
      <c r="BK2306" t="s">
        <v>258</v>
      </c>
      <c r="BL2306">
        <v>15</v>
      </c>
      <c r="BN2306">
        <v>34.856337770693997</v>
      </c>
      <c r="BO2306">
        <v>-113.536885874942</v>
      </c>
      <c r="BW2306" t="s">
        <v>2502</v>
      </c>
      <c r="BX2306" t="s">
        <v>2502</v>
      </c>
      <c r="CA2306" t="str">
        <f>""</f>
        <v/>
      </c>
      <c r="CC2306">
        <v>0</v>
      </c>
      <c r="CD2306">
        <v>0</v>
      </c>
      <c r="CE2306">
        <v>0</v>
      </c>
      <c r="CF2306">
        <v>0</v>
      </c>
      <c r="CI2306">
        <v>0</v>
      </c>
      <c r="CJ2306">
        <v>0</v>
      </c>
      <c r="CL2306">
        <v>0</v>
      </c>
      <c r="CM2306">
        <v>0</v>
      </c>
      <c r="CN2306">
        <v>0</v>
      </c>
      <c r="CO2306">
        <v>0</v>
      </c>
      <c r="CP2306">
        <v>0</v>
      </c>
      <c r="CQ2306">
        <v>0</v>
      </c>
      <c r="CR2306">
        <v>0</v>
      </c>
      <c r="CS2306">
        <v>0</v>
      </c>
      <c r="CT2306">
        <v>0</v>
      </c>
      <c r="CU2306">
        <v>0</v>
      </c>
      <c r="CX2306">
        <v>0</v>
      </c>
      <c r="CZ2306">
        <v>0</v>
      </c>
      <c r="DB2306">
        <v>0</v>
      </c>
      <c r="DD2306">
        <v>0</v>
      </c>
      <c r="DF2306">
        <v>0</v>
      </c>
      <c r="DK2306">
        <v>0</v>
      </c>
      <c r="DM2306">
        <v>0</v>
      </c>
      <c r="DX2306">
        <v>0</v>
      </c>
      <c r="EC2306" t="s">
        <v>261</v>
      </c>
      <c r="ED2306" t="s">
        <v>354</v>
      </c>
      <c r="EE2306" t="s">
        <v>355</v>
      </c>
      <c r="EG2306">
        <v>435600</v>
      </c>
      <c r="EH2306">
        <v>10</v>
      </c>
      <c r="EI2306">
        <v>0</v>
      </c>
      <c r="EJ2306">
        <v>0</v>
      </c>
      <c r="EK2306">
        <v>0</v>
      </c>
      <c r="EL2306">
        <v>0</v>
      </c>
      <c r="EU2306" t="s">
        <v>264</v>
      </c>
      <c r="EV2306" t="s">
        <v>709</v>
      </c>
      <c r="EW2306" t="s">
        <v>710</v>
      </c>
      <c r="EX2306" s="1">
        <v>40135</v>
      </c>
      <c r="EY2306" t="s">
        <v>267</v>
      </c>
      <c r="EZ2306" t="str">
        <f t="shared" si="122"/>
        <v>FALSE</v>
      </c>
      <c r="FA2306">
        <v>2022</v>
      </c>
      <c r="FB2306">
        <v>2020</v>
      </c>
      <c r="FC2306">
        <v>600</v>
      </c>
      <c r="FD2306" t="s">
        <v>246</v>
      </c>
      <c r="FE2306" t="s">
        <v>246</v>
      </c>
      <c r="FF2306" t="s">
        <v>246</v>
      </c>
      <c r="FG2306" t="s">
        <v>246</v>
      </c>
      <c r="FH2306" t="s">
        <v>246</v>
      </c>
      <c r="FI2306" t="s">
        <v>246</v>
      </c>
      <c r="FJ2306" t="s">
        <v>246</v>
      </c>
      <c r="FK2306" t="s">
        <v>246</v>
      </c>
      <c r="FL2306" t="s">
        <v>246</v>
      </c>
      <c r="FM2306" t="s">
        <v>246</v>
      </c>
      <c r="FN2306" t="s">
        <v>246</v>
      </c>
      <c r="FO2306" t="s">
        <v>246</v>
      </c>
      <c r="FP2306" t="s">
        <v>246</v>
      </c>
      <c r="FQ2306" s="2">
        <v>296</v>
      </c>
      <c r="FR2306" s="2">
        <v>0</v>
      </c>
      <c r="FS2306" s="2">
        <v>0</v>
      </c>
      <c r="FT2306">
        <v>0</v>
      </c>
      <c r="FU2306" s="2">
        <v>1972</v>
      </c>
      <c r="FV2306" s="2">
        <v>1972</v>
      </c>
      <c r="FW2306" s="2">
        <v>0</v>
      </c>
      <c r="FX2306">
        <v>0</v>
      </c>
      <c r="FY2306" s="2">
        <v>0</v>
      </c>
      <c r="FZ2306" s="2">
        <v>0</v>
      </c>
      <c r="GA2306" s="2">
        <v>0</v>
      </c>
      <c r="GB2306">
        <v>0</v>
      </c>
      <c r="GC2306" s="2">
        <v>18.18</v>
      </c>
      <c r="GE2306" s="2">
        <v>1972</v>
      </c>
      <c r="GH2306" t="s">
        <v>289</v>
      </c>
      <c r="GK2306" t="s">
        <v>290</v>
      </c>
      <c r="GL2306" t="s">
        <v>290</v>
      </c>
      <c r="GR2306" t="str">
        <f>""</f>
        <v/>
      </c>
      <c r="GS2306" t="str">
        <f>""</f>
        <v/>
      </c>
      <c r="GT2306" t="str">
        <f>""</f>
        <v/>
      </c>
      <c r="HF2306" t="str">
        <f>""</f>
        <v/>
      </c>
      <c r="HK2306" t="str">
        <f>""</f>
        <v/>
      </c>
      <c r="HN2306" t="s">
        <v>271</v>
      </c>
      <c r="HP2306" t="str">
        <f>""</f>
        <v/>
      </c>
      <c r="HQ2306" t="str">
        <f>""</f>
        <v/>
      </c>
      <c r="IA2306" t="str">
        <f>""</f>
        <v/>
      </c>
      <c r="IB2306" t="str">
        <f>""</f>
        <v/>
      </c>
      <c r="IC2306" t="str">
        <f>HYPERLINK("https://web.datatree.com/?/property?propertyId=5561596")</f>
        <v>https://web.datatree.com/?/property?propertyId=5561596</v>
      </c>
    </row>
    <row r="2307" spans="1:237" x14ac:dyDescent="0.25">
      <c r="A2307" t="s">
        <v>17797</v>
      </c>
      <c r="B2307" t="s">
        <v>17798</v>
      </c>
      <c r="C2307" t="s">
        <v>17799</v>
      </c>
      <c r="D2307" t="s">
        <v>3419</v>
      </c>
      <c r="E2307" t="s">
        <v>240</v>
      </c>
      <c r="F2307">
        <v>27</v>
      </c>
      <c r="O2307" t="s">
        <v>17800</v>
      </c>
      <c r="P2307" t="s">
        <v>17797</v>
      </c>
      <c r="Q2307" t="s">
        <v>1373</v>
      </c>
      <c r="T2307" t="s">
        <v>242</v>
      </c>
      <c r="AE2307" t="s">
        <v>243</v>
      </c>
      <c r="AH2307" t="s">
        <v>244</v>
      </c>
      <c r="AK2307" t="s">
        <v>245</v>
      </c>
      <c r="AM2307">
        <v>2420</v>
      </c>
      <c r="AP2307" t="s">
        <v>17801</v>
      </c>
      <c r="AQ2307" t="s">
        <v>302</v>
      </c>
      <c r="AS2307" t="s">
        <v>1909</v>
      </c>
      <c r="AT2307" t="s">
        <v>1909</v>
      </c>
      <c r="AU2307" t="s">
        <v>400</v>
      </c>
      <c r="AV2307" t="str">
        <f>"89014-3132"</f>
        <v>89014-3132</v>
      </c>
      <c r="AW2307" t="s">
        <v>3289</v>
      </c>
      <c r="AX2307" t="s">
        <v>17802</v>
      </c>
      <c r="AY2307" t="s">
        <v>17803</v>
      </c>
      <c r="AZ2307" t="s">
        <v>254</v>
      </c>
      <c r="BA2307" t="s">
        <v>17804</v>
      </c>
      <c r="BB2307" t="str">
        <f>"326-05-016"</f>
        <v>326-05-016</v>
      </c>
      <c r="BC2307" t="str">
        <f>"32605016"</f>
        <v>32605016</v>
      </c>
      <c r="BD2307" t="str">
        <f>"R32605016"</f>
        <v>R32605016</v>
      </c>
      <c r="BE2307">
        <v>4015</v>
      </c>
      <c r="BJ2307" t="s">
        <v>309</v>
      </c>
      <c r="BK2307" t="s">
        <v>499</v>
      </c>
      <c r="BL2307">
        <v>21</v>
      </c>
      <c r="BN2307">
        <v>35.544462856821497</v>
      </c>
      <c r="BO2307">
        <v>-114.321575287488</v>
      </c>
      <c r="BP2307" t="s">
        <v>596</v>
      </c>
      <c r="BQ2307">
        <v>10</v>
      </c>
      <c r="BW2307" t="s">
        <v>7180</v>
      </c>
      <c r="BX2307" t="s">
        <v>7180</v>
      </c>
      <c r="CA2307" t="str">
        <f>"11|22"</f>
        <v>11|22</v>
      </c>
      <c r="CC2307">
        <v>0</v>
      </c>
      <c r="CD2307">
        <v>0</v>
      </c>
      <c r="CE2307">
        <v>0</v>
      </c>
      <c r="CF2307">
        <v>0</v>
      </c>
      <c r="CI2307">
        <v>0</v>
      </c>
      <c r="CJ2307">
        <v>0</v>
      </c>
      <c r="CL2307">
        <v>0</v>
      </c>
      <c r="CM2307">
        <v>0</v>
      </c>
      <c r="CN2307">
        <v>0</v>
      </c>
      <c r="CO2307">
        <v>0</v>
      </c>
      <c r="CP2307">
        <v>0</v>
      </c>
      <c r="CQ2307">
        <v>0</v>
      </c>
      <c r="CR2307">
        <v>0</v>
      </c>
      <c r="CS2307">
        <v>0</v>
      </c>
      <c r="CT2307">
        <v>0</v>
      </c>
      <c r="CU2307">
        <v>0</v>
      </c>
      <c r="CX2307">
        <v>0</v>
      </c>
      <c r="CZ2307">
        <v>0</v>
      </c>
      <c r="DB2307">
        <v>0</v>
      </c>
      <c r="DD2307">
        <v>0</v>
      </c>
      <c r="DF2307">
        <v>0</v>
      </c>
      <c r="DK2307">
        <v>0</v>
      </c>
      <c r="DM2307">
        <v>0</v>
      </c>
      <c r="DX2307">
        <v>0</v>
      </c>
      <c r="EC2307" t="s">
        <v>261</v>
      </c>
      <c r="ED2307" t="s">
        <v>262</v>
      </c>
      <c r="EE2307" t="s">
        <v>263</v>
      </c>
      <c r="EG2307">
        <v>435600</v>
      </c>
      <c r="EH2307">
        <v>10</v>
      </c>
      <c r="EI2307">
        <v>0</v>
      </c>
      <c r="EJ2307">
        <v>0</v>
      </c>
      <c r="EK2307">
        <v>0</v>
      </c>
      <c r="EL2307">
        <v>0</v>
      </c>
      <c r="EU2307" t="s">
        <v>264</v>
      </c>
      <c r="EV2307" t="s">
        <v>313</v>
      </c>
      <c r="EW2307" t="s">
        <v>314</v>
      </c>
      <c r="EX2307" s="1">
        <v>40135</v>
      </c>
      <c r="EY2307" t="s">
        <v>267</v>
      </c>
      <c r="EZ2307" t="str">
        <f t="shared" si="122"/>
        <v>FALSE</v>
      </c>
      <c r="FA2307">
        <v>2022</v>
      </c>
      <c r="FB2307">
        <v>2020</v>
      </c>
      <c r="FC2307">
        <v>1110</v>
      </c>
      <c r="FD2307" t="s">
        <v>246</v>
      </c>
      <c r="FE2307" t="s">
        <v>246</v>
      </c>
      <c r="FF2307" t="s">
        <v>246</v>
      </c>
      <c r="FG2307" t="s">
        <v>246</v>
      </c>
      <c r="FH2307" t="s">
        <v>246</v>
      </c>
      <c r="FI2307" t="s">
        <v>246</v>
      </c>
      <c r="FJ2307" t="s">
        <v>246</v>
      </c>
      <c r="FK2307" t="s">
        <v>246</v>
      </c>
      <c r="FL2307" t="s">
        <v>246</v>
      </c>
      <c r="FM2307" t="s">
        <v>246</v>
      </c>
      <c r="FN2307" t="s">
        <v>246</v>
      </c>
      <c r="FO2307" t="s">
        <v>246</v>
      </c>
      <c r="FP2307" t="s">
        <v>246</v>
      </c>
      <c r="FQ2307" s="2">
        <v>2877</v>
      </c>
      <c r="FR2307" s="2">
        <v>0</v>
      </c>
      <c r="FS2307" s="2">
        <v>0</v>
      </c>
      <c r="FT2307">
        <v>0</v>
      </c>
      <c r="FU2307" s="2">
        <v>19182</v>
      </c>
      <c r="FV2307" s="2">
        <v>19182</v>
      </c>
      <c r="FW2307" s="2">
        <v>0</v>
      </c>
      <c r="FX2307">
        <v>0</v>
      </c>
      <c r="FY2307" s="2">
        <v>0</v>
      </c>
      <c r="FZ2307" s="2">
        <v>0</v>
      </c>
      <c r="GA2307" s="2">
        <v>0</v>
      </c>
      <c r="GB2307">
        <v>0</v>
      </c>
      <c r="GC2307" s="2">
        <v>168.72</v>
      </c>
      <c r="GE2307" s="2">
        <v>19182</v>
      </c>
      <c r="GH2307" t="s">
        <v>315</v>
      </c>
      <c r="GK2307" t="s">
        <v>316</v>
      </c>
      <c r="GL2307" t="s">
        <v>317</v>
      </c>
      <c r="GM2307" t="s">
        <v>318</v>
      </c>
      <c r="GR2307" t="str">
        <f>""</f>
        <v/>
      </c>
      <c r="GS2307" t="str">
        <f>""</f>
        <v/>
      </c>
      <c r="GT2307" t="str">
        <f>""</f>
        <v/>
      </c>
      <c r="GU2307" s="1">
        <v>44153</v>
      </c>
      <c r="GV2307" s="1">
        <v>44159</v>
      </c>
      <c r="GW2307" s="2">
        <v>20000</v>
      </c>
      <c r="GY2307" t="s">
        <v>270</v>
      </c>
      <c r="GZ2307" t="s">
        <v>17805</v>
      </c>
      <c r="HF2307" t="str">
        <f>""</f>
        <v/>
      </c>
      <c r="HK2307" t="str">
        <f>""</f>
        <v/>
      </c>
      <c r="HM2307" t="s">
        <v>948</v>
      </c>
      <c r="HN2307" t="s">
        <v>271</v>
      </c>
      <c r="HP2307" t="str">
        <f>"2020.69329"</f>
        <v>2020.69329</v>
      </c>
      <c r="HQ2307" t="str">
        <f>""</f>
        <v/>
      </c>
      <c r="IA2307" t="str">
        <f>""</f>
        <v/>
      </c>
      <c r="IB2307" t="str">
        <f>""</f>
        <v/>
      </c>
      <c r="IC2307" t="str">
        <f>HYPERLINK("https://web.datatree.com/?/property?propertyId=5563702")</f>
        <v>https://web.datatree.com/?/property?propertyId=5563702</v>
      </c>
    </row>
    <row r="2308" spans="1:237" x14ac:dyDescent="0.25">
      <c r="A2308" t="s">
        <v>14364</v>
      </c>
      <c r="D2308" t="s">
        <v>14364</v>
      </c>
      <c r="E2308" t="s">
        <v>240</v>
      </c>
      <c r="F2308">
        <v>7</v>
      </c>
      <c r="O2308" t="s">
        <v>14365</v>
      </c>
      <c r="P2308" t="s">
        <v>14364</v>
      </c>
      <c r="Q2308" t="s">
        <v>689</v>
      </c>
      <c r="T2308" t="s">
        <v>242</v>
      </c>
      <c r="U2308" t="s">
        <v>613</v>
      </c>
      <c r="AE2308" t="s">
        <v>243</v>
      </c>
      <c r="AH2308" t="s">
        <v>244</v>
      </c>
      <c r="AK2308" t="s">
        <v>245</v>
      </c>
      <c r="AM2308">
        <v>10037</v>
      </c>
      <c r="AP2308" t="s">
        <v>14366</v>
      </c>
      <c r="AQ2308" t="s">
        <v>248</v>
      </c>
      <c r="AS2308" t="s">
        <v>398</v>
      </c>
      <c r="AT2308" t="s">
        <v>601</v>
      </c>
      <c r="AU2308" t="s">
        <v>400</v>
      </c>
      <c r="AV2308" t="str">
        <f>"89148-1654"</f>
        <v>89148-1654</v>
      </c>
      <c r="AW2308" t="s">
        <v>378</v>
      </c>
      <c r="AX2308" t="s">
        <v>14367</v>
      </c>
      <c r="AY2308" t="s">
        <v>14368</v>
      </c>
      <c r="AZ2308" t="s">
        <v>254</v>
      </c>
      <c r="BA2308" t="s">
        <v>17806</v>
      </c>
      <c r="BB2308" t="str">
        <f>"354-35-018C"</f>
        <v>354-35-018C</v>
      </c>
      <c r="BC2308" t="str">
        <f>"35435018C"</f>
        <v>35435018C</v>
      </c>
      <c r="BD2308" t="str">
        <f>"R35435018"</f>
        <v>R35435018</v>
      </c>
      <c r="BE2308">
        <v>4015</v>
      </c>
      <c r="BI2308" t="s">
        <v>256</v>
      </c>
      <c r="BJ2308" t="s">
        <v>257</v>
      </c>
      <c r="BK2308" t="s">
        <v>548</v>
      </c>
      <c r="BL2308">
        <v>9</v>
      </c>
      <c r="BN2308">
        <v>35.221406944152498</v>
      </c>
      <c r="BO2308">
        <v>-113.87699794244</v>
      </c>
      <c r="BP2308" t="s">
        <v>8060</v>
      </c>
      <c r="BW2308" t="s">
        <v>8061</v>
      </c>
      <c r="BX2308" t="s">
        <v>8061</v>
      </c>
      <c r="CA2308" t="str">
        <f>""</f>
        <v/>
      </c>
      <c r="CC2308">
        <v>0</v>
      </c>
      <c r="CD2308">
        <v>0</v>
      </c>
      <c r="CE2308">
        <v>0</v>
      </c>
      <c r="CF2308">
        <v>0</v>
      </c>
      <c r="CI2308">
        <v>0</v>
      </c>
      <c r="CJ2308">
        <v>0</v>
      </c>
      <c r="CL2308">
        <v>0</v>
      </c>
      <c r="CM2308">
        <v>0</v>
      </c>
      <c r="CN2308">
        <v>0</v>
      </c>
      <c r="CO2308">
        <v>0</v>
      </c>
      <c r="CP2308">
        <v>0</v>
      </c>
      <c r="CQ2308">
        <v>0</v>
      </c>
      <c r="CR2308">
        <v>0</v>
      </c>
      <c r="CS2308">
        <v>0</v>
      </c>
      <c r="CT2308">
        <v>0</v>
      </c>
      <c r="CU2308">
        <v>0</v>
      </c>
      <c r="CX2308">
        <v>0</v>
      </c>
      <c r="CZ2308">
        <v>0</v>
      </c>
      <c r="DB2308">
        <v>0</v>
      </c>
      <c r="DD2308">
        <v>0</v>
      </c>
      <c r="DF2308">
        <v>0</v>
      </c>
      <c r="DK2308">
        <v>0</v>
      </c>
      <c r="DM2308">
        <v>0</v>
      </c>
      <c r="DX2308">
        <v>0</v>
      </c>
      <c r="EC2308" t="s">
        <v>261</v>
      </c>
      <c r="ED2308" t="s">
        <v>262</v>
      </c>
      <c r="EE2308" t="s">
        <v>263</v>
      </c>
      <c r="EG2308">
        <v>435600</v>
      </c>
      <c r="EH2308">
        <v>10</v>
      </c>
      <c r="EI2308">
        <v>0</v>
      </c>
      <c r="EJ2308">
        <v>0</v>
      </c>
      <c r="EK2308">
        <v>0</v>
      </c>
      <c r="EL2308">
        <v>0</v>
      </c>
      <c r="EU2308" t="s">
        <v>264</v>
      </c>
      <c r="EV2308" t="s">
        <v>5008</v>
      </c>
      <c r="EW2308" t="s">
        <v>5009</v>
      </c>
      <c r="EX2308" s="1">
        <v>40135</v>
      </c>
      <c r="EY2308" t="s">
        <v>267</v>
      </c>
      <c r="EZ2308" t="str">
        <f t="shared" si="122"/>
        <v>FALSE</v>
      </c>
      <c r="FA2308">
        <v>2022</v>
      </c>
      <c r="FB2308">
        <v>2020</v>
      </c>
      <c r="FC2308">
        <v>410</v>
      </c>
      <c r="FD2308" t="s">
        <v>246</v>
      </c>
      <c r="FE2308" t="s">
        <v>246</v>
      </c>
      <c r="FF2308" t="s">
        <v>246</v>
      </c>
      <c r="FG2308" t="s">
        <v>246</v>
      </c>
      <c r="FH2308" t="s">
        <v>246</v>
      </c>
      <c r="FI2308" t="s">
        <v>246</v>
      </c>
      <c r="FJ2308" t="s">
        <v>246</v>
      </c>
      <c r="FK2308" t="s">
        <v>246</v>
      </c>
      <c r="FL2308" t="s">
        <v>246</v>
      </c>
      <c r="FM2308" t="s">
        <v>246</v>
      </c>
      <c r="FN2308" t="s">
        <v>246</v>
      </c>
      <c r="FO2308" t="s">
        <v>246</v>
      </c>
      <c r="FP2308" t="s">
        <v>246</v>
      </c>
      <c r="FQ2308" s="2">
        <v>3437</v>
      </c>
      <c r="FR2308" s="2">
        <v>0</v>
      </c>
      <c r="FS2308" s="2">
        <v>0</v>
      </c>
      <c r="FT2308">
        <v>0</v>
      </c>
      <c r="FU2308" s="2">
        <v>22913</v>
      </c>
      <c r="FV2308" s="2">
        <v>22913</v>
      </c>
      <c r="FW2308" s="2">
        <v>0</v>
      </c>
      <c r="FX2308">
        <v>0</v>
      </c>
      <c r="FY2308" s="2">
        <v>0</v>
      </c>
      <c r="FZ2308" s="2">
        <v>0</v>
      </c>
      <c r="GA2308" s="2">
        <v>0</v>
      </c>
      <c r="GB2308">
        <v>0</v>
      </c>
      <c r="GC2308" s="2">
        <v>233.84</v>
      </c>
      <c r="GE2308" s="2">
        <v>22913</v>
      </c>
      <c r="GH2308" t="s">
        <v>315</v>
      </c>
      <c r="GK2308" t="s">
        <v>552</v>
      </c>
      <c r="GL2308" t="s">
        <v>359</v>
      </c>
      <c r="GM2308" t="s">
        <v>360</v>
      </c>
      <c r="GN2308" s="1">
        <v>38798</v>
      </c>
      <c r="GO2308" s="1">
        <v>38810</v>
      </c>
      <c r="GP2308" s="2">
        <v>0</v>
      </c>
      <c r="GQ2308" t="s">
        <v>319</v>
      </c>
      <c r="GR2308" t="str">
        <f>"                    "</f>
        <v xml:space="preserve">                    </v>
      </c>
      <c r="GS2308" t="str">
        <f>"6190.69"</f>
        <v>6190.69</v>
      </c>
      <c r="GT2308" t="str">
        <f>""</f>
        <v/>
      </c>
      <c r="GU2308" s="1">
        <v>38692</v>
      </c>
      <c r="GV2308" s="1">
        <v>38721</v>
      </c>
      <c r="GW2308" s="2">
        <v>104500</v>
      </c>
      <c r="GY2308" t="s">
        <v>567</v>
      </c>
      <c r="GZ2308" t="s">
        <v>17807</v>
      </c>
      <c r="HF2308" t="str">
        <f>"                    "</f>
        <v xml:space="preserve">                    </v>
      </c>
      <c r="HK2308" t="str">
        <f>"                    "</f>
        <v xml:space="preserve">                    </v>
      </c>
      <c r="HM2308" t="s">
        <v>642</v>
      </c>
      <c r="HN2308" t="s">
        <v>271</v>
      </c>
      <c r="HP2308" t="str">
        <f>"6041.202"</f>
        <v>6041.202</v>
      </c>
      <c r="HQ2308" t="str">
        <f>""</f>
        <v/>
      </c>
      <c r="HS2308" s="1">
        <v>38663</v>
      </c>
      <c r="HT2308" s="2">
        <v>98000</v>
      </c>
      <c r="HU2308" t="s">
        <v>567</v>
      </c>
      <c r="HW2308" s="2">
        <v>0</v>
      </c>
      <c r="IA2308" t="str">
        <f>"5938.865"</f>
        <v>5938.865</v>
      </c>
      <c r="IB2308" t="str">
        <f>""</f>
        <v/>
      </c>
      <c r="IC2308" t="str">
        <f>HYPERLINK("https://web.datatree.com/?/property?propertyId=5563974")</f>
        <v>https://web.datatree.com/?/property?propertyId=5563974</v>
      </c>
    </row>
    <row r="2309" spans="1:237" x14ac:dyDescent="0.25">
      <c r="A2309" t="s">
        <v>17808</v>
      </c>
      <c r="B2309" t="s">
        <v>11985</v>
      </c>
      <c r="C2309" t="s">
        <v>11985</v>
      </c>
      <c r="D2309" t="s">
        <v>11984</v>
      </c>
      <c r="E2309" t="s">
        <v>240</v>
      </c>
      <c r="F2309">
        <v>1</v>
      </c>
      <c r="O2309" t="s">
        <v>11983</v>
      </c>
      <c r="P2309" t="s">
        <v>17808</v>
      </c>
      <c r="T2309" t="s">
        <v>242</v>
      </c>
      <c r="AE2309" t="s">
        <v>243</v>
      </c>
      <c r="AH2309" t="s">
        <v>244</v>
      </c>
      <c r="AK2309" t="s">
        <v>245</v>
      </c>
      <c r="AM2309">
        <v>5435</v>
      </c>
      <c r="AP2309" t="s">
        <v>11990</v>
      </c>
      <c r="AQ2309" t="s">
        <v>419</v>
      </c>
      <c r="AS2309" t="s">
        <v>11991</v>
      </c>
      <c r="AT2309" t="s">
        <v>11991</v>
      </c>
      <c r="AU2309" t="s">
        <v>328</v>
      </c>
      <c r="AV2309" t="str">
        <f>"92509-3630"</f>
        <v>92509-3630</v>
      </c>
      <c r="AW2309" t="s">
        <v>1633</v>
      </c>
      <c r="AX2309" t="s">
        <v>11992</v>
      </c>
      <c r="AY2309" t="s">
        <v>11993</v>
      </c>
      <c r="AZ2309" t="s">
        <v>254</v>
      </c>
      <c r="BA2309" t="s">
        <v>17809</v>
      </c>
      <c r="BB2309" t="str">
        <f>"351-10-085D"</f>
        <v>351-10-085D</v>
      </c>
      <c r="BC2309" t="str">
        <f>"35110085D"</f>
        <v>35110085D</v>
      </c>
      <c r="BD2309" t="str">
        <f>"R35110085"</f>
        <v>R35110085</v>
      </c>
      <c r="BE2309">
        <v>4015</v>
      </c>
      <c r="BJ2309" t="s">
        <v>333</v>
      </c>
      <c r="BK2309" t="s">
        <v>310</v>
      </c>
      <c r="BL2309">
        <v>11</v>
      </c>
      <c r="BN2309">
        <v>35.476363999979398</v>
      </c>
      <c r="BO2309">
        <v>-114.391906379614</v>
      </c>
      <c r="BP2309" t="s">
        <v>334</v>
      </c>
      <c r="BQ2309">
        <v>6</v>
      </c>
      <c r="BW2309" t="s">
        <v>335</v>
      </c>
      <c r="BX2309" t="s">
        <v>335</v>
      </c>
      <c r="CA2309" t="str">
        <f>"119|1"</f>
        <v>119|1</v>
      </c>
      <c r="CC2309">
        <v>0</v>
      </c>
      <c r="CD2309">
        <v>0</v>
      </c>
      <c r="CE2309">
        <v>0</v>
      </c>
      <c r="CF2309">
        <v>0</v>
      </c>
      <c r="CI2309">
        <v>0</v>
      </c>
      <c r="CJ2309">
        <v>1992</v>
      </c>
      <c r="CL2309">
        <v>0</v>
      </c>
      <c r="CM2309">
        <v>0</v>
      </c>
      <c r="CN2309">
        <v>0</v>
      </c>
      <c r="CO2309">
        <v>0</v>
      </c>
      <c r="CP2309">
        <v>0</v>
      </c>
      <c r="CQ2309">
        <v>0</v>
      </c>
      <c r="CR2309">
        <v>0</v>
      </c>
      <c r="CS2309">
        <v>0</v>
      </c>
      <c r="CT2309">
        <v>0</v>
      </c>
      <c r="CU2309">
        <v>1</v>
      </c>
      <c r="CX2309">
        <v>0</v>
      </c>
      <c r="CZ2309">
        <v>0</v>
      </c>
      <c r="DB2309">
        <v>0</v>
      </c>
      <c r="DD2309">
        <v>0</v>
      </c>
      <c r="DF2309">
        <v>0</v>
      </c>
      <c r="DK2309">
        <v>0</v>
      </c>
      <c r="DM2309">
        <v>0</v>
      </c>
      <c r="DX2309">
        <v>0</v>
      </c>
      <c r="EC2309" t="s">
        <v>336</v>
      </c>
      <c r="ED2309" t="s">
        <v>337</v>
      </c>
      <c r="EE2309" t="s">
        <v>338</v>
      </c>
      <c r="EG2309">
        <v>435600</v>
      </c>
      <c r="EH2309">
        <v>10</v>
      </c>
      <c r="EI2309">
        <v>0</v>
      </c>
      <c r="EJ2309">
        <v>0</v>
      </c>
      <c r="EK2309">
        <v>0</v>
      </c>
      <c r="EL2309">
        <v>0</v>
      </c>
      <c r="EN2309">
        <v>1</v>
      </c>
      <c r="EU2309" t="s">
        <v>264</v>
      </c>
      <c r="EV2309" t="s">
        <v>339</v>
      </c>
      <c r="EW2309" t="s">
        <v>340</v>
      </c>
      <c r="EX2309" s="1">
        <v>40135</v>
      </c>
      <c r="EY2309" t="s">
        <v>267</v>
      </c>
      <c r="EZ2309" t="str">
        <f t="shared" si="122"/>
        <v>FALSE</v>
      </c>
      <c r="FA2309">
        <v>2022</v>
      </c>
      <c r="FB2309">
        <v>2020</v>
      </c>
      <c r="FC2309">
        <v>400</v>
      </c>
      <c r="FD2309" t="s">
        <v>246</v>
      </c>
      <c r="FE2309" t="s">
        <v>246</v>
      </c>
      <c r="FF2309" t="s">
        <v>246</v>
      </c>
      <c r="FG2309" t="s">
        <v>246</v>
      </c>
      <c r="FH2309" t="s">
        <v>246</v>
      </c>
      <c r="FI2309" t="s">
        <v>246</v>
      </c>
      <c r="FJ2309" t="s">
        <v>246</v>
      </c>
      <c r="FK2309" t="s">
        <v>246</v>
      </c>
      <c r="FL2309" t="s">
        <v>246</v>
      </c>
      <c r="FM2309" t="s">
        <v>246</v>
      </c>
      <c r="FN2309" t="s">
        <v>246</v>
      </c>
      <c r="FO2309" t="s">
        <v>246</v>
      </c>
      <c r="FP2309" t="s">
        <v>246</v>
      </c>
      <c r="FQ2309" s="2">
        <v>1055</v>
      </c>
      <c r="FR2309" s="2">
        <v>0</v>
      </c>
      <c r="FS2309" s="2">
        <v>0</v>
      </c>
      <c r="FT2309">
        <v>0</v>
      </c>
      <c r="FU2309" s="2">
        <v>7031</v>
      </c>
      <c r="FV2309" s="2">
        <v>7031</v>
      </c>
      <c r="FW2309" s="2">
        <v>0</v>
      </c>
      <c r="FX2309">
        <v>0</v>
      </c>
      <c r="FY2309" s="2">
        <v>0</v>
      </c>
      <c r="FZ2309" s="2">
        <v>0</v>
      </c>
      <c r="GA2309" s="2">
        <v>0</v>
      </c>
      <c r="GB2309">
        <v>0</v>
      </c>
      <c r="GC2309" s="2">
        <v>156.08000000000001</v>
      </c>
      <c r="GE2309" s="2">
        <v>7031</v>
      </c>
      <c r="GH2309" t="s">
        <v>315</v>
      </c>
      <c r="GK2309" t="s">
        <v>316</v>
      </c>
      <c r="GL2309" t="s">
        <v>317</v>
      </c>
      <c r="GM2309" t="s">
        <v>318</v>
      </c>
      <c r="GN2309" s="1">
        <v>39104</v>
      </c>
      <c r="GO2309" s="1">
        <v>39111</v>
      </c>
      <c r="GP2309" s="2">
        <v>0</v>
      </c>
      <c r="GQ2309" t="s">
        <v>567</v>
      </c>
      <c r="GR2309" t="str">
        <f>"                    "</f>
        <v xml:space="preserve">                    </v>
      </c>
      <c r="GS2309" t="str">
        <f>"6642.880"</f>
        <v>6642.880</v>
      </c>
      <c r="GT2309" t="str">
        <f>""</f>
        <v/>
      </c>
      <c r="GU2309" s="1">
        <v>39070</v>
      </c>
      <c r="GV2309" s="1">
        <v>39078</v>
      </c>
      <c r="GW2309" s="2">
        <v>120000</v>
      </c>
      <c r="GX2309" t="s">
        <v>566</v>
      </c>
      <c r="GY2309" t="s">
        <v>567</v>
      </c>
      <c r="GZ2309" t="s">
        <v>17810</v>
      </c>
      <c r="HF2309" t="str">
        <f>"                    "</f>
        <v xml:space="preserve">                    </v>
      </c>
      <c r="HK2309" t="str">
        <f>"                    "</f>
        <v xml:space="preserve">                    </v>
      </c>
      <c r="HN2309" t="s">
        <v>271</v>
      </c>
      <c r="HP2309" t="str">
        <f>"6600.935"</f>
        <v>6600.935</v>
      </c>
      <c r="HQ2309" t="str">
        <f>""</f>
        <v/>
      </c>
      <c r="IA2309" t="str">
        <f>""</f>
        <v/>
      </c>
      <c r="IB2309" t="str">
        <f>""</f>
        <v/>
      </c>
      <c r="IC2309" t="str">
        <f>HYPERLINK("https://web.datatree.com/?/property?propertyId=5598273")</f>
        <v>https://web.datatree.com/?/property?propertyId=5598273</v>
      </c>
    </row>
    <row r="2310" spans="1:237" x14ac:dyDescent="0.25">
      <c r="A2310" t="s">
        <v>17811</v>
      </c>
      <c r="D2310" t="s">
        <v>17811</v>
      </c>
      <c r="E2310" t="s">
        <v>273</v>
      </c>
      <c r="O2310" t="s">
        <v>17811</v>
      </c>
      <c r="P2310" t="s">
        <v>17811</v>
      </c>
      <c r="R2310" t="s">
        <v>274</v>
      </c>
      <c r="T2310" t="s">
        <v>242</v>
      </c>
      <c r="AE2310" t="s">
        <v>243</v>
      </c>
      <c r="AH2310" t="s">
        <v>244</v>
      </c>
      <c r="AK2310" t="s">
        <v>245</v>
      </c>
      <c r="AY2310" t="s">
        <v>1006</v>
      </c>
      <c r="AZ2310" t="s">
        <v>254</v>
      </c>
      <c r="BA2310" t="s">
        <v>17812</v>
      </c>
      <c r="BB2310" t="str">
        <f>"353-10-068"</f>
        <v>353-10-068</v>
      </c>
      <c r="BC2310" t="str">
        <f>"35310068"</f>
        <v>35310068</v>
      </c>
      <c r="BD2310" t="str">
        <f>"R35310068"</f>
        <v>R35310068</v>
      </c>
      <c r="BE2310">
        <v>4015</v>
      </c>
      <c r="BI2310" t="s">
        <v>256</v>
      </c>
      <c r="BJ2310" t="s">
        <v>257</v>
      </c>
      <c r="BK2310" t="s">
        <v>258</v>
      </c>
      <c r="BL2310">
        <v>21</v>
      </c>
      <c r="BN2310">
        <v>35.182217706866801</v>
      </c>
      <c r="BO2310">
        <v>-113.547366432769</v>
      </c>
      <c r="BP2310" t="s">
        <v>259</v>
      </c>
      <c r="BW2310" t="s">
        <v>981</v>
      </c>
      <c r="BX2310" t="s">
        <v>981</v>
      </c>
      <c r="CA2310" t="str">
        <f>"330"</f>
        <v>330</v>
      </c>
      <c r="CC2310">
        <v>0</v>
      </c>
      <c r="CD2310">
        <v>0</v>
      </c>
      <c r="CE2310">
        <v>0</v>
      </c>
      <c r="CF2310">
        <v>0</v>
      </c>
      <c r="CI2310">
        <v>0</v>
      </c>
      <c r="CJ2310">
        <v>0</v>
      </c>
      <c r="CL2310">
        <v>0</v>
      </c>
      <c r="CM2310">
        <v>0</v>
      </c>
      <c r="CN2310">
        <v>0</v>
      </c>
      <c r="CO2310">
        <v>0</v>
      </c>
      <c r="CP2310">
        <v>0</v>
      </c>
      <c r="CQ2310">
        <v>0</v>
      </c>
      <c r="CR2310">
        <v>0</v>
      </c>
      <c r="CS2310">
        <v>0</v>
      </c>
      <c r="CT2310">
        <v>0</v>
      </c>
      <c r="CU2310">
        <v>0</v>
      </c>
      <c r="CX2310">
        <v>0</v>
      </c>
      <c r="CZ2310">
        <v>0</v>
      </c>
      <c r="DB2310">
        <v>0</v>
      </c>
      <c r="DD2310">
        <v>0</v>
      </c>
      <c r="DF2310">
        <v>0</v>
      </c>
      <c r="DK2310">
        <v>0</v>
      </c>
      <c r="DM2310">
        <v>0</v>
      </c>
      <c r="DX2310">
        <v>0</v>
      </c>
      <c r="EC2310" t="s">
        <v>261</v>
      </c>
      <c r="ED2310" t="s">
        <v>262</v>
      </c>
      <c r="EE2310" t="s">
        <v>263</v>
      </c>
      <c r="EG2310">
        <v>435600</v>
      </c>
      <c r="EH2310">
        <v>10</v>
      </c>
      <c r="EI2310">
        <v>0</v>
      </c>
      <c r="EJ2310">
        <v>0</v>
      </c>
      <c r="EK2310">
        <v>0</v>
      </c>
      <c r="EL2310">
        <v>0</v>
      </c>
      <c r="EU2310" t="s">
        <v>264</v>
      </c>
      <c r="EV2310" t="s">
        <v>265</v>
      </c>
      <c r="EW2310" t="s">
        <v>266</v>
      </c>
      <c r="EX2310" s="1">
        <v>40135</v>
      </c>
      <c r="EY2310" t="s">
        <v>267</v>
      </c>
      <c r="EZ2310" t="str">
        <f t="shared" si="122"/>
        <v>FALSE</v>
      </c>
      <c r="FA2310">
        <v>2022</v>
      </c>
      <c r="FB2310">
        <v>2020</v>
      </c>
      <c r="FC2310">
        <v>300</v>
      </c>
      <c r="FD2310" t="s">
        <v>246</v>
      </c>
      <c r="FE2310" t="s">
        <v>246</v>
      </c>
      <c r="FF2310" t="s">
        <v>246</v>
      </c>
      <c r="FG2310" t="s">
        <v>246</v>
      </c>
      <c r="FH2310" t="s">
        <v>246</v>
      </c>
      <c r="FI2310" t="s">
        <v>246</v>
      </c>
      <c r="FJ2310" t="s">
        <v>246</v>
      </c>
      <c r="FK2310" t="s">
        <v>246</v>
      </c>
      <c r="FL2310" t="s">
        <v>246</v>
      </c>
      <c r="FM2310" t="s">
        <v>246</v>
      </c>
      <c r="FN2310" t="s">
        <v>246</v>
      </c>
      <c r="FO2310" t="s">
        <v>246</v>
      </c>
      <c r="FP2310" t="s">
        <v>246</v>
      </c>
      <c r="FQ2310" s="2">
        <v>595</v>
      </c>
      <c r="FR2310" s="2">
        <v>0</v>
      </c>
      <c r="FS2310" s="2">
        <v>0</v>
      </c>
      <c r="FT2310">
        <v>0</v>
      </c>
      <c r="FU2310" s="2">
        <v>3964</v>
      </c>
      <c r="FV2310" s="2">
        <v>3964</v>
      </c>
      <c r="FW2310" s="2">
        <v>0</v>
      </c>
      <c r="FX2310">
        <v>0</v>
      </c>
      <c r="FY2310" s="2">
        <v>0</v>
      </c>
      <c r="FZ2310" s="2">
        <v>0</v>
      </c>
      <c r="GA2310" s="2">
        <v>0</v>
      </c>
      <c r="GB2310">
        <v>0</v>
      </c>
      <c r="GC2310" s="2">
        <v>45.02</v>
      </c>
      <c r="GE2310" s="2">
        <v>3964</v>
      </c>
      <c r="GF2310">
        <v>15</v>
      </c>
      <c r="GH2310" t="s">
        <v>268</v>
      </c>
      <c r="GK2310" t="s">
        <v>269</v>
      </c>
      <c r="GR2310" t="str">
        <f>""</f>
        <v/>
      </c>
      <c r="GS2310" t="str">
        <f>""</f>
        <v/>
      </c>
      <c r="GT2310" t="str">
        <f>""</f>
        <v/>
      </c>
      <c r="GU2310" s="1">
        <v>38692</v>
      </c>
      <c r="GV2310" s="1">
        <v>38699</v>
      </c>
      <c r="GW2310" s="2">
        <v>10100</v>
      </c>
      <c r="GX2310" t="s">
        <v>566</v>
      </c>
      <c r="GY2310" t="s">
        <v>319</v>
      </c>
      <c r="GZ2310" t="s">
        <v>17813</v>
      </c>
      <c r="HF2310" t="str">
        <f>"                    "</f>
        <v xml:space="preserve">                    </v>
      </c>
      <c r="HK2310" t="str">
        <f>"                    "</f>
        <v xml:space="preserve">                    </v>
      </c>
      <c r="HN2310" t="s">
        <v>271</v>
      </c>
      <c r="HP2310" t="str">
        <f>"6003.575"</f>
        <v>6003.575</v>
      </c>
      <c r="HQ2310" t="str">
        <f>""</f>
        <v/>
      </c>
      <c r="IA2310" t="str">
        <f>""</f>
        <v/>
      </c>
      <c r="IB2310" t="str">
        <f>""</f>
        <v/>
      </c>
      <c r="IC2310" t="str">
        <f>HYPERLINK("https://web.datatree.com/?/property?propertyId=5598533")</f>
        <v>https://web.datatree.com/?/property?propertyId=5598533</v>
      </c>
    </row>
    <row r="2311" spans="1:237" x14ac:dyDescent="0.25">
      <c r="A2311" t="s">
        <v>5359</v>
      </c>
      <c r="B2311" t="s">
        <v>2080</v>
      </c>
      <c r="C2311" t="s">
        <v>2080</v>
      </c>
      <c r="D2311" t="s">
        <v>5360</v>
      </c>
      <c r="E2311" t="s">
        <v>240</v>
      </c>
      <c r="F2311">
        <v>5</v>
      </c>
      <c r="G2311" t="s">
        <v>5361</v>
      </c>
      <c r="H2311" t="s">
        <v>5362</v>
      </c>
      <c r="I2311" t="s">
        <v>5362</v>
      </c>
      <c r="J2311" t="s">
        <v>3556</v>
      </c>
      <c r="K2311" t="s">
        <v>240</v>
      </c>
      <c r="L2311">
        <v>6</v>
      </c>
      <c r="O2311" t="s">
        <v>5363</v>
      </c>
      <c r="P2311" t="s">
        <v>5364</v>
      </c>
      <c r="Q2311" t="s">
        <v>1421</v>
      </c>
      <c r="R2311" t="s">
        <v>2309</v>
      </c>
      <c r="T2311" t="s">
        <v>242</v>
      </c>
      <c r="AE2311" t="s">
        <v>243</v>
      </c>
      <c r="AH2311" t="s">
        <v>244</v>
      </c>
      <c r="AK2311" t="s">
        <v>245</v>
      </c>
      <c r="AL2311" t="s">
        <v>589</v>
      </c>
      <c r="AM2311">
        <v>1820</v>
      </c>
      <c r="AP2311" t="s">
        <v>5365</v>
      </c>
      <c r="AQ2311" t="s">
        <v>248</v>
      </c>
      <c r="AS2311" t="s">
        <v>5366</v>
      </c>
      <c r="AT2311" t="s">
        <v>5366</v>
      </c>
      <c r="AU2311" t="s">
        <v>1134</v>
      </c>
      <c r="AV2311" t="str">
        <f>"78336-4539"</f>
        <v>78336-4539</v>
      </c>
      <c r="AW2311" t="s">
        <v>1019</v>
      </c>
      <c r="AX2311" t="s">
        <v>5367</v>
      </c>
      <c r="AY2311" t="s">
        <v>5368</v>
      </c>
      <c r="AZ2311" t="s">
        <v>254</v>
      </c>
      <c r="BA2311" t="s">
        <v>17814</v>
      </c>
      <c r="BB2311" t="str">
        <f>"243-13-025"</f>
        <v>243-13-025</v>
      </c>
      <c r="BC2311" t="str">
        <f>"24313025"</f>
        <v>24313025</v>
      </c>
      <c r="BD2311" t="str">
        <f>"R24313025"</f>
        <v>R24313025</v>
      </c>
      <c r="BE2311">
        <v>4015</v>
      </c>
      <c r="BI2311" t="s">
        <v>256</v>
      </c>
      <c r="BJ2311">
        <v>16</v>
      </c>
      <c r="BK2311" t="s">
        <v>446</v>
      </c>
      <c r="BL2311">
        <v>29</v>
      </c>
      <c r="BN2311">
        <v>34.790308931650799</v>
      </c>
      <c r="BO2311">
        <v>-114.06619373195301</v>
      </c>
      <c r="BP2311" t="s">
        <v>2024</v>
      </c>
      <c r="BW2311" t="s">
        <v>5370</v>
      </c>
      <c r="BX2311" t="s">
        <v>5370</v>
      </c>
      <c r="CA2311" t="str">
        <f>""</f>
        <v/>
      </c>
      <c r="CC2311">
        <v>0</v>
      </c>
      <c r="CD2311">
        <v>0</v>
      </c>
      <c r="CE2311">
        <v>0</v>
      </c>
      <c r="CF2311">
        <v>0</v>
      </c>
      <c r="CI2311">
        <v>0</v>
      </c>
      <c r="CJ2311">
        <v>0</v>
      </c>
      <c r="CL2311">
        <v>0</v>
      </c>
      <c r="CM2311">
        <v>0</v>
      </c>
      <c r="CN2311">
        <v>0</v>
      </c>
      <c r="CO2311">
        <v>0</v>
      </c>
      <c r="CP2311">
        <v>0</v>
      </c>
      <c r="CQ2311">
        <v>0</v>
      </c>
      <c r="CR2311">
        <v>0</v>
      </c>
      <c r="CS2311">
        <v>0</v>
      </c>
      <c r="CT2311">
        <v>0</v>
      </c>
      <c r="CU2311">
        <v>0</v>
      </c>
      <c r="CX2311">
        <v>0</v>
      </c>
      <c r="CZ2311">
        <v>0</v>
      </c>
      <c r="DB2311">
        <v>0</v>
      </c>
      <c r="DD2311">
        <v>0</v>
      </c>
      <c r="DF2311">
        <v>0</v>
      </c>
      <c r="DK2311">
        <v>0</v>
      </c>
      <c r="DM2311">
        <v>0</v>
      </c>
      <c r="DX2311">
        <v>0</v>
      </c>
      <c r="EC2311" t="s">
        <v>261</v>
      </c>
      <c r="ED2311" t="s">
        <v>354</v>
      </c>
      <c r="EE2311" t="s">
        <v>355</v>
      </c>
      <c r="EG2311">
        <v>435600</v>
      </c>
      <c r="EH2311">
        <v>10</v>
      </c>
      <c r="EI2311">
        <v>0</v>
      </c>
      <c r="EJ2311">
        <v>0</v>
      </c>
      <c r="EK2311">
        <v>0</v>
      </c>
      <c r="EL2311">
        <v>0</v>
      </c>
      <c r="EU2311" t="s">
        <v>407</v>
      </c>
      <c r="EV2311" t="s">
        <v>1139</v>
      </c>
      <c r="EW2311" t="s">
        <v>1140</v>
      </c>
      <c r="EX2311" s="1">
        <v>40135</v>
      </c>
      <c r="EY2311" t="s">
        <v>267</v>
      </c>
      <c r="EZ2311" t="str">
        <f>"TRUE"</f>
        <v>TRUE</v>
      </c>
      <c r="FA2311">
        <v>2022</v>
      </c>
      <c r="FB2311">
        <v>2020</v>
      </c>
      <c r="FC2311">
        <v>1300</v>
      </c>
      <c r="FD2311" t="s">
        <v>246</v>
      </c>
      <c r="FE2311" t="s">
        <v>246</v>
      </c>
      <c r="FF2311" t="s">
        <v>246</v>
      </c>
      <c r="FG2311" t="s">
        <v>246</v>
      </c>
      <c r="FH2311" t="s">
        <v>246</v>
      </c>
      <c r="FI2311" t="s">
        <v>246</v>
      </c>
      <c r="FJ2311" t="s">
        <v>246</v>
      </c>
      <c r="FK2311" t="s">
        <v>246</v>
      </c>
      <c r="FL2311" t="s">
        <v>246</v>
      </c>
      <c r="FM2311" t="s">
        <v>246</v>
      </c>
      <c r="FN2311" t="s">
        <v>246</v>
      </c>
      <c r="FO2311" t="s">
        <v>246</v>
      </c>
      <c r="FP2311" t="s">
        <v>246</v>
      </c>
      <c r="FQ2311" s="2">
        <v>1490</v>
      </c>
      <c r="FR2311" s="2">
        <v>0</v>
      </c>
      <c r="FS2311" s="2">
        <v>0</v>
      </c>
      <c r="FT2311">
        <v>0</v>
      </c>
      <c r="FU2311" s="2">
        <v>9930</v>
      </c>
      <c r="FV2311" s="2">
        <v>9930</v>
      </c>
      <c r="FW2311" s="2">
        <v>0</v>
      </c>
      <c r="FX2311">
        <v>0</v>
      </c>
      <c r="FY2311" s="2">
        <v>0</v>
      </c>
      <c r="FZ2311" s="2">
        <v>0</v>
      </c>
      <c r="GA2311" s="2">
        <v>0</v>
      </c>
      <c r="GB2311">
        <v>0</v>
      </c>
      <c r="GC2311" s="2">
        <v>65.22</v>
      </c>
      <c r="GE2311" s="2">
        <v>9930</v>
      </c>
      <c r="GH2311" t="s">
        <v>410</v>
      </c>
      <c r="GK2311" t="s">
        <v>411</v>
      </c>
      <c r="GL2311" t="s">
        <v>411</v>
      </c>
      <c r="GR2311" t="str">
        <f>""</f>
        <v/>
      </c>
      <c r="GS2311" t="str">
        <f>""</f>
        <v/>
      </c>
      <c r="GT2311" t="str">
        <f>""</f>
        <v/>
      </c>
      <c r="GU2311" s="1">
        <v>44134</v>
      </c>
      <c r="GV2311" s="1">
        <v>44152</v>
      </c>
      <c r="GW2311" s="2">
        <v>39900</v>
      </c>
      <c r="GY2311" t="s">
        <v>270</v>
      </c>
      <c r="GZ2311" t="s">
        <v>5371</v>
      </c>
      <c r="HB2311" s="2">
        <v>29900</v>
      </c>
      <c r="HD2311">
        <v>2.8</v>
      </c>
      <c r="HE2311" t="s">
        <v>946</v>
      </c>
      <c r="HF2311" t="str">
        <f>"2020.67813"</f>
        <v>2020.67813</v>
      </c>
      <c r="HK2311" t="str">
        <f>""</f>
        <v/>
      </c>
      <c r="HL2311" t="s">
        <v>5372</v>
      </c>
      <c r="HM2311" t="s">
        <v>1060</v>
      </c>
      <c r="HN2311" t="s">
        <v>271</v>
      </c>
      <c r="HP2311" t="str">
        <f>"2020.67812"</f>
        <v>2020.67812</v>
      </c>
      <c r="HQ2311" t="str">
        <f>""</f>
        <v/>
      </c>
      <c r="IA2311" t="str">
        <f>""</f>
        <v/>
      </c>
      <c r="IB2311" t="str">
        <f>""</f>
        <v/>
      </c>
      <c r="IC2311" t="str">
        <f>HYPERLINK("https://web.datatree.com/?/property?propertyId=5564624")</f>
        <v>https://web.datatree.com/?/property?propertyId=5564624</v>
      </c>
    </row>
    <row r="2312" spans="1:237" x14ac:dyDescent="0.25">
      <c r="A2312" t="s">
        <v>17815</v>
      </c>
      <c r="D2312" t="s">
        <v>17815</v>
      </c>
      <c r="E2312" t="s">
        <v>273</v>
      </c>
      <c r="F2312">
        <v>1</v>
      </c>
      <c r="O2312" t="s">
        <v>17815</v>
      </c>
      <c r="P2312" t="s">
        <v>17815</v>
      </c>
      <c r="R2312" t="s">
        <v>274</v>
      </c>
      <c r="T2312" t="s">
        <v>242</v>
      </c>
      <c r="W2312">
        <v>365</v>
      </c>
      <c r="Z2312" t="s">
        <v>12957</v>
      </c>
      <c r="AA2312" t="s">
        <v>302</v>
      </c>
      <c r="AC2312" t="s">
        <v>345</v>
      </c>
      <c r="AE2312" t="s">
        <v>243</v>
      </c>
      <c r="AF2312" t="str">
        <f>"86401"</f>
        <v>86401</v>
      </c>
      <c r="AG2312" t="str">
        <f>"86401-3964"</f>
        <v>86401-3964</v>
      </c>
      <c r="AH2312" t="s">
        <v>244</v>
      </c>
      <c r="AJ2312" t="s">
        <v>17816</v>
      </c>
      <c r="AK2312" t="s">
        <v>17817</v>
      </c>
      <c r="AM2312">
        <v>1090</v>
      </c>
      <c r="AO2312" t="s">
        <v>589</v>
      </c>
      <c r="AP2312" t="s">
        <v>7453</v>
      </c>
      <c r="AQ2312" t="s">
        <v>375</v>
      </c>
      <c r="AR2312">
        <v>450</v>
      </c>
      <c r="AS2312" t="s">
        <v>9477</v>
      </c>
      <c r="AU2312" t="s">
        <v>3139</v>
      </c>
      <c r="AV2312" t="str">
        <f>"V6E 3V7"</f>
        <v>V6E 3V7</v>
      </c>
      <c r="AX2312" t="s">
        <v>17818</v>
      </c>
      <c r="AY2312" t="s">
        <v>17819</v>
      </c>
      <c r="AZ2312" t="s">
        <v>2333</v>
      </c>
      <c r="BA2312" t="s">
        <v>17820</v>
      </c>
      <c r="BB2312" t="str">
        <f>"221-17-007"</f>
        <v>221-17-007</v>
      </c>
      <c r="BC2312" t="str">
        <f>"22117007"</f>
        <v>22117007</v>
      </c>
      <c r="BD2312" t="str">
        <f>"R22117007"</f>
        <v>R22117007</v>
      </c>
      <c r="BE2312">
        <v>4015</v>
      </c>
      <c r="BG2312">
        <v>953800</v>
      </c>
      <c r="BH2312">
        <v>2005</v>
      </c>
      <c r="BI2312" t="s">
        <v>256</v>
      </c>
      <c r="BN2312">
        <v>35.0369347672872</v>
      </c>
      <c r="BO2312">
        <v>-114.39575557642399</v>
      </c>
      <c r="CA2312" t="str">
        <f>""</f>
        <v/>
      </c>
      <c r="CC2312">
        <v>0</v>
      </c>
      <c r="CD2312">
        <v>0</v>
      </c>
      <c r="CE2312">
        <v>0</v>
      </c>
      <c r="CF2312">
        <v>0</v>
      </c>
      <c r="CI2312">
        <v>0</v>
      </c>
      <c r="CJ2312">
        <v>0</v>
      </c>
      <c r="CL2312">
        <v>0</v>
      </c>
      <c r="CM2312">
        <v>0</v>
      </c>
      <c r="CN2312">
        <v>0</v>
      </c>
      <c r="CO2312">
        <v>0</v>
      </c>
      <c r="CP2312">
        <v>0</v>
      </c>
      <c r="CQ2312">
        <v>0</v>
      </c>
      <c r="CR2312">
        <v>0</v>
      </c>
      <c r="CS2312">
        <v>0</v>
      </c>
      <c r="CT2312">
        <v>0</v>
      </c>
      <c r="CU2312">
        <v>0</v>
      </c>
      <c r="CX2312">
        <v>0</v>
      </c>
      <c r="CZ2312">
        <v>0</v>
      </c>
      <c r="DB2312">
        <v>0</v>
      </c>
      <c r="DD2312">
        <v>0</v>
      </c>
      <c r="DF2312">
        <v>0</v>
      </c>
      <c r="DK2312">
        <v>0</v>
      </c>
      <c r="DM2312">
        <v>0</v>
      </c>
      <c r="DX2312">
        <v>0</v>
      </c>
      <c r="EC2312" t="s">
        <v>261</v>
      </c>
      <c r="ED2312" t="s">
        <v>354</v>
      </c>
      <c r="EE2312" t="s">
        <v>355</v>
      </c>
      <c r="EG2312">
        <v>435600</v>
      </c>
      <c r="EH2312">
        <v>10</v>
      </c>
      <c r="EI2312">
        <v>0</v>
      </c>
      <c r="EJ2312">
        <v>0</v>
      </c>
      <c r="EK2312">
        <v>0</v>
      </c>
      <c r="EL2312">
        <v>0</v>
      </c>
      <c r="EU2312" t="s">
        <v>653</v>
      </c>
      <c r="EV2312" t="s">
        <v>4974</v>
      </c>
      <c r="EW2312" t="s">
        <v>4975</v>
      </c>
      <c r="EX2312" s="1">
        <v>42340</v>
      </c>
      <c r="EY2312" t="s">
        <v>267</v>
      </c>
      <c r="EZ2312" t="str">
        <f t="shared" ref="EZ2312:EZ2346" si="123">"FALSE"</f>
        <v>FALSE</v>
      </c>
      <c r="FA2312">
        <v>2022</v>
      </c>
      <c r="FB2312">
        <v>2020</v>
      </c>
      <c r="FC2312">
        <v>1670</v>
      </c>
      <c r="FD2312" t="s">
        <v>246</v>
      </c>
      <c r="FE2312" t="s">
        <v>246</v>
      </c>
      <c r="FF2312" t="s">
        <v>246</v>
      </c>
      <c r="FG2312" t="s">
        <v>246</v>
      </c>
      <c r="FH2312" t="s">
        <v>246</v>
      </c>
      <c r="FI2312" t="s">
        <v>246</v>
      </c>
      <c r="FJ2312" t="s">
        <v>246</v>
      </c>
      <c r="FK2312" t="s">
        <v>246</v>
      </c>
      <c r="FL2312" t="s">
        <v>246</v>
      </c>
      <c r="FM2312" t="s">
        <v>246</v>
      </c>
      <c r="FN2312" t="s">
        <v>246</v>
      </c>
      <c r="FO2312" t="s">
        <v>246</v>
      </c>
      <c r="FP2312" t="s">
        <v>246</v>
      </c>
      <c r="FQ2312" s="2">
        <v>688</v>
      </c>
      <c r="FR2312" s="2">
        <v>0</v>
      </c>
      <c r="FS2312" s="2">
        <v>0</v>
      </c>
      <c r="FT2312">
        <v>0</v>
      </c>
      <c r="FU2312" s="2">
        <v>4585</v>
      </c>
      <c r="FV2312" s="2">
        <v>4585</v>
      </c>
      <c r="FW2312" s="2">
        <v>0</v>
      </c>
      <c r="FX2312">
        <v>0</v>
      </c>
      <c r="FY2312" s="2">
        <v>0</v>
      </c>
      <c r="FZ2312" s="2">
        <v>0</v>
      </c>
      <c r="GA2312" s="2">
        <v>0</v>
      </c>
      <c r="GB2312">
        <v>0</v>
      </c>
      <c r="GC2312" s="2">
        <v>135.9</v>
      </c>
      <c r="GE2312" s="2">
        <v>4585</v>
      </c>
      <c r="GH2312" t="s">
        <v>1243</v>
      </c>
      <c r="GI2312" t="s">
        <v>387</v>
      </c>
      <c r="GK2312" t="s">
        <v>1244</v>
      </c>
      <c r="GL2312" t="s">
        <v>1245</v>
      </c>
      <c r="GM2312" t="s">
        <v>1246</v>
      </c>
      <c r="GR2312" t="str">
        <f>""</f>
        <v/>
      </c>
      <c r="GS2312" t="str">
        <f>""</f>
        <v/>
      </c>
      <c r="GT2312" t="str">
        <f>""</f>
        <v/>
      </c>
      <c r="GU2312" s="1">
        <v>41256</v>
      </c>
      <c r="GV2312" s="1">
        <v>41263</v>
      </c>
      <c r="GW2312" s="2">
        <v>150000</v>
      </c>
      <c r="GY2312" t="s">
        <v>270</v>
      </c>
      <c r="GZ2312" t="s">
        <v>17821</v>
      </c>
      <c r="HF2312" t="str">
        <f>""</f>
        <v/>
      </c>
      <c r="HK2312" t="str">
        <f>""</f>
        <v/>
      </c>
      <c r="HN2312" t="s">
        <v>271</v>
      </c>
      <c r="HP2312" t="str">
        <f>"2012.66162"</f>
        <v>2012.66162</v>
      </c>
      <c r="HQ2312" t="str">
        <f>""</f>
        <v/>
      </c>
      <c r="HR2312" s="1">
        <v>41256</v>
      </c>
      <c r="HS2312" s="1">
        <v>41263</v>
      </c>
      <c r="HT2312" s="2">
        <v>150000</v>
      </c>
      <c r="HU2312" t="s">
        <v>270</v>
      </c>
      <c r="IA2312" t="str">
        <f>"2012.66162"</f>
        <v>2012.66162</v>
      </c>
      <c r="IB2312" t="str">
        <f>""</f>
        <v/>
      </c>
      <c r="IC2312" t="str">
        <f>HYPERLINK("https://web.datatree.com/?/property?propertyId=5565099")</f>
        <v>https://web.datatree.com/?/property?propertyId=5565099</v>
      </c>
    </row>
    <row r="2313" spans="1:237" x14ac:dyDescent="0.25">
      <c r="A2313" t="s">
        <v>17822</v>
      </c>
      <c r="B2313" t="s">
        <v>17823</v>
      </c>
      <c r="C2313" t="s">
        <v>17824</v>
      </c>
      <c r="D2313" t="s">
        <v>15654</v>
      </c>
      <c r="E2313" t="s">
        <v>240</v>
      </c>
      <c r="F2313">
        <v>1</v>
      </c>
      <c r="G2313" t="s">
        <v>17825</v>
      </c>
      <c r="K2313" t="s">
        <v>240</v>
      </c>
      <c r="O2313" t="s">
        <v>17826</v>
      </c>
      <c r="P2313" t="s">
        <v>17827</v>
      </c>
      <c r="Q2313" t="s">
        <v>829</v>
      </c>
      <c r="T2313" t="s">
        <v>242</v>
      </c>
      <c r="AE2313" t="s">
        <v>243</v>
      </c>
      <c r="AH2313" t="s">
        <v>244</v>
      </c>
      <c r="AK2313" t="s">
        <v>245</v>
      </c>
      <c r="AL2313" t="s">
        <v>589</v>
      </c>
      <c r="AM2313">
        <v>14588</v>
      </c>
      <c r="AP2313" t="s">
        <v>7318</v>
      </c>
      <c r="AQ2313" t="s">
        <v>302</v>
      </c>
      <c r="AS2313" t="s">
        <v>3041</v>
      </c>
      <c r="AT2313" t="s">
        <v>10398</v>
      </c>
      <c r="AU2313" t="s">
        <v>243</v>
      </c>
      <c r="AV2313" t="str">
        <f>"85340-2805"</f>
        <v>85340-2805</v>
      </c>
      <c r="AW2313" t="s">
        <v>4910</v>
      </c>
      <c r="AX2313" t="s">
        <v>17828</v>
      </c>
      <c r="AY2313" t="s">
        <v>17829</v>
      </c>
      <c r="AZ2313" t="s">
        <v>254</v>
      </c>
      <c r="BA2313" t="s">
        <v>13585</v>
      </c>
      <c r="BB2313" t="str">
        <f>"353-03-014"</f>
        <v>353-03-014</v>
      </c>
      <c r="BC2313" t="str">
        <f>"35303014"</f>
        <v>35303014</v>
      </c>
      <c r="BD2313" t="str">
        <f>"R35303014"</f>
        <v>R35303014</v>
      </c>
      <c r="BE2313">
        <v>4015</v>
      </c>
      <c r="BI2313" t="s">
        <v>256</v>
      </c>
      <c r="BJ2313" t="s">
        <v>257</v>
      </c>
      <c r="BK2313" t="s">
        <v>258</v>
      </c>
      <c r="BL2313">
        <v>3</v>
      </c>
      <c r="BN2313">
        <v>35.234783902321901</v>
      </c>
      <c r="BO2313">
        <v>-113.536276510119</v>
      </c>
      <c r="BW2313" t="s">
        <v>2819</v>
      </c>
      <c r="BX2313" t="s">
        <v>2819</v>
      </c>
      <c r="CA2313" t="str">
        <f>""</f>
        <v/>
      </c>
      <c r="CC2313">
        <v>0</v>
      </c>
      <c r="CD2313">
        <v>0</v>
      </c>
      <c r="CE2313">
        <v>0</v>
      </c>
      <c r="CF2313">
        <v>0</v>
      </c>
      <c r="CI2313">
        <v>0</v>
      </c>
      <c r="CJ2313">
        <v>0</v>
      </c>
      <c r="CL2313">
        <v>0</v>
      </c>
      <c r="CM2313">
        <v>0</v>
      </c>
      <c r="CN2313">
        <v>0</v>
      </c>
      <c r="CO2313">
        <v>0</v>
      </c>
      <c r="CP2313">
        <v>0</v>
      </c>
      <c r="CQ2313">
        <v>0</v>
      </c>
      <c r="CR2313">
        <v>0</v>
      </c>
      <c r="CS2313">
        <v>0</v>
      </c>
      <c r="CT2313">
        <v>0</v>
      </c>
      <c r="CU2313">
        <v>0</v>
      </c>
      <c r="CX2313">
        <v>0</v>
      </c>
      <c r="CZ2313">
        <v>0</v>
      </c>
      <c r="DB2313">
        <v>0</v>
      </c>
      <c r="DD2313">
        <v>0</v>
      </c>
      <c r="DF2313">
        <v>0</v>
      </c>
      <c r="DK2313">
        <v>0</v>
      </c>
      <c r="DM2313">
        <v>0</v>
      </c>
      <c r="DX2313">
        <v>0</v>
      </c>
      <c r="EC2313" t="s">
        <v>261</v>
      </c>
      <c r="ED2313" t="s">
        <v>354</v>
      </c>
      <c r="EE2313" t="s">
        <v>355</v>
      </c>
      <c r="EG2313">
        <v>435600</v>
      </c>
      <c r="EH2313">
        <v>10</v>
      </c>
      <c r="EI2313">
        <v>0</v>
      </c>
      <c r="EJ2313">
        <v>0</v>
      </c>
      <c r="EK2313">
        <v>0</v>
      </c>
      <c r="EL2313">
        <v>0</v>
      </c>
      <c r="EU2313" t="s">
        <v>653</v>
      </c>
      <c r="EV2313" t="s">
        <v>265</v>
      </c>
      <c r="EW2313" t="s">
        <v>266</v>
      </c>
      <c r="EX2313" s="1">
        <v>40135</v>
      </c>
      <c r="EY2313" t="s">
        <v>267</v>
      </c>
      <c r="EZ2313" t="str">
        <f t="shared" si="123"/>
        <v>FALSE</v>
      </c>
      <c r="FA2313">
        <v>2022</v>
      </c>
      <c r="FB2313">
        <v>2020</v>
      </c>
      <c r="FC2313">
        <v>300</v>
      </c>
      <c r="FD2313" t="s">
        <v>246</v>
      </c>
      <c r="FE2313" t="s">
        <v>246</v>
      </c>
      <c r="FF2313" t="s">
        <v>246</v>
      </c>
      <c r="FG2313" t="s">
        <v>246</v>
      </c>
      <c r="FH2313" t="s">
        <v>246</v>
      </c>
      <c r="FI2313" t="s">
        <v>246</v>
      </c>
      <c r="FJ2313" t="s">
        <v>246</v>
      </c>
      <c r="FK2313" t="s">
        <v>246</v>
      </c>
      <c r="FL2313" t="s">
        <v>246</v>
      </c>
      <c r="FM2313" t="s">
        <v>246</v>
      </c>
      <c r="FN2313" t="s">
        <v>246</v>
      </c>
      <c r="FO2313" t="s">
        <v>246</v>
      </c>
      <c r="FP2313" t="s">
        <v>246</v>
      </c>
      <c r="FQ2313" s="2">
        <v>595</v>
      </c>
      <c r="FR2313" s="2">
        <v>0</v>
      </c>
      <c r="FS2313" s="2">
        <v>0</v>
      </c>
      <c r="FT2313">
        <v>0</v>
      </c>
      <c r="FU2313" s="2">
        <v>3964</v>
      </c>
      <c r="FV2313" s="2">
        <v>3964</v>
      </c>
      <c r="FW2313" s="2">
        <v>0</v>
      </c>
      <c r="FX2313">
        <v>0</v>
      </c>
      <c r="FY2313" s="2">
        <v>0</v>
      </c>
      <c r="FZ2313" s="2">
        <v>0</v>
      </c>
      <c r="GA2313" s="2">
        <v>0</v>
      </c>
      <c r="GB2313">
        <v>0</v>
      </c>
      <c r="GC2313" s="2">
        <v>76.8</v>
      </c>
      <c r="GE2313" s="2">
        <v>3964</v>
      </c>
      <c r="GH2313" t="s">
        <v>268</v>
      </c>
      <c r="GK2313" t="s">
        <v>269</v>
      </c>
      <c r="GN2313" s="1">
        <v>43670</v>
      </c>
      <c r="GO2313" s="1">
        <v>43679</v>
      </c>
      <c r="GQ2313" t="s">
        <v>412</v>
      </c>
      <c r="GR2313" t="str">
        <f>""</f>
        <v/>
      </c>
      <c r="GS2313" t="str">
        <f>"2019.43447"</f>
        <v>2019.43447</v>
      </c>
      <c r="GT2313" t="str">
        <f>""</f>
        <v/>
      </c>
      <c r="HF2313" t="str">
        <f>""</f>
        <v/>
      </c>
      <c r="HK2313" t="str">
        <f>""</f>
        <v/>
      </c>
      <c r="HN2313" t="s">
        <v>271</v>
      </c>
      <c r="HP2313" t="str">
        <f>""</f>
        <v/>
      </c>
      <c r="HQ2313" t="str">
        <f>""</f>
        <v/>
      </c>
      <c r="IA2313" t="str">
        <f>""</f>
        <v/>
      </c>
      <c r="IB2313" t="str">
        <f>""</f>
        <v/>
      </c>
      <c r="IC2313" t="str">
        <f>HYPERLINK("https://web.datatree.com/?/property?propertyId=5600438")</f>
        <v>https://web.datatree.com/?/property?propertyId=5600438</v>
      </c>
    </row>
    <row r="2314" spans="1:237" x14ac:dyDescent="0.25">
      <c r="A2314" t="s">
        <v>17830</v>
      </c>
      <c r="B2314" t="s">
        <v>2103</v>
      </c>
      <c r="C2314" t="s">
        <v>322</v>
      </c>
      <c r="D2314" t="s">
        <v>15073</v>
      </c>
      <c r="E2314" t="s">
        <v>240</v>
      </c>
      <c r="F2314">
        <v>3</v>
      </c>
      <c r="O2314" t="s">
        <v>17831</v>
      </c>
      <c r="P2314" t="s">
        <v>17830</v>
      </c>
      <c r="T2314" t="s">
        <v>242</v>
      </c>
      <c r="AE2314" t="s">
        <v>243</v>
      </c>
      <c r="AH2314" t="s">
        <v>244</v>
      </c>
      <c r="AK2314" t="s">
        <v>245</v>
      </c>
      <c r="AL2314" t="s">
        <v>589</v>
      </c>
      <c r="AM2314">
        <v>5004</v>
      </c>
      <c r="AP2314" t="s">
        <v>17832</v>
      </c>
      <c r="AQ2314" t="s">
        <v>419</v>
      </c>
      <c r="AS2314" t="s">
        <v>4469</v>
      </c>
      <c r="AT2314" t="s">
        <v>4469</v>
      </c>
      <c r="AU2314" t="s">
        <v>243</v>
      </c>
      <c r="AV2314" t="str">
        <f>"85304-4337"</f>
        <v>85304-4337</v>
      </c>
      <c r="AW2314" t="s">
        <v>1526</v>
      </c>
      <c r="AX2314" t="s">
        <v>17833</v>
      </c>
      <c r="AY2314" t="s">
        <v>17834</v>
      </c>
      <c r="AZ2314" t="s">
        <v>254</v>
      </c>
      <c r="BA2314" t="s">
        <v>17835</v>
      </c>
      <c r="BB2314" t="str">
        <f>"120-28-020"</f>
        <v>120-28-020</v>
      </c>
      <c r="BC2314" t="str">
        <f>"12028020"</f>
        <v>12028020</v>
      </c>
      <c r="BD2314" t="str">
        <f>"R12028020"</f>
        <v>R12028020</v>
      </c>
      <c r="BE2314">
        <v>4015</v>
      </c>
      <c r="BI2314" t="s">
        <v>256</v>
      </c>
      <c r="BJ2314" t="s">
        <v>424</v>
      </c>
      <c r="BK2314" t="s">
        <v>499</v>
      </c>
      <c r="BL2314">
        <v>31</v>
      </c>
      <c r="BN2314">
        <v>34.598019820729903</v>
      </c>
      <c r="BO2314">
        <v>-114.28489490491501</v>
      </c>
      <c r="BP2314" t="s">
        <v>1606</v>
      </c>
      <c r="BW2314" t="s">
        <v>1607</v>
      </c>
      <c r="BX2314" t="s">
        <v>1607</v>
      </c>
      <c r="CA2314" t="str">
        <f>""</f>
        <v/>
      </c>
      <c r="CC2314">
        <v>0</v>
      </c>
      <c r="CD2314">
        <v>0</v>
      </c>
      <c r="CE2314">
        <v>0</v>
      </c>
      <c r="CF2314">
        <v>0</v>
      </c>
      <c r="CI2314">
        <v>0</v>
      </c>
      <c r="CJ2314">
        <v>0</v>
      </c>
      <c r="CL2314">
        <v>0</v>
      </c>
      <c r="CM2314">
        <v>0</v>
      </c>
      <c r="CN2314">
        <v>0</v>
      </c>
      <c r="CO2314">
        <v>0</v>
      </c>
      <c r="CP2314">
        <v>0</v>
      </c>
      <c r="CQ2314">
        <v>0</v>
      </c>
      <c r="CR2314">
        <v>0</v>
      </c>
      <c r="CS2314">
        <v>0</v>
      </c>
      <c r="CT2314">
        <v>0</v>
      </c>
      <c r="CU2314">
        <v>0</v>
      </c>
      <c r="CX2314">
        <v>0</v>
      </c>
      <c r="CZ2314">
        <v>0</v>
      </c>
      <c r="DB2314">
        <v>0</v>
      </c>
      <c r="DD2314">
        <v>0</v>
      </c>
      <c r="DF2314">
        <v>0</v>
      </c>
      <c r="DK2314">
        <v>0</v>
      </c>
      <c r="DM2314">
        <v>0</v>
      </c>
      <c r="DX2314">
        <v>0</v>
      </c>
      <c r="EC2314" t="s">
        <v>261</v>
      </c>
      <c r="ED2314" t="s">
        <v>262</v>
      </c>
      <c r="EE2314" t="s">
        <v>263</v>
      </c>
      <c r="EG2314">
        <v>435600</v>
      </c>
      <c r="EH2314">
        <v>10</v>
      </c>
      <c r="EI2314">
        <v>0</v>
      </c>
      <c r="EJ2314">
        <v>0</v>
      </c>
      <c r="EK2314">
        <v>0</v>
      </c>
      <c r="EL2314">
        <v>0</v>
      </c>
      <c r="EU2314" t="s">
        <v>264</v>
      </c>
      <c r="EV2314" t="s">
        <v>1608</v>
      </c>
      <c r="EW2314" t="s">
        <v>1609</v>
      </c>
      <c r="EX2314" s="1">
        <v>42340</v>
      </c>
      <c r="EY2314" t="s">
        <v>267</v>
      </c>
      <c r="EZ2314" t="str">
        <f t="shared" si="123"/>
        <v>FALSE</v>
      </c>
      <c r="FA2314">
        <v>2022</v>
      </c>
      <c r="FB2314">
        <v>2020</v>
      </c>
      <c r="FC2314">
        <v>2520</v>
      </c>
      <c r="FD2314" t="s">
        <v>246</v>
      </c>
      <c r="FE2314" t="s">
        <v>246</v>
      </c>
      <c r="FF2314" t="s">
        <v>246</v>
      </c>
      <c r="FG2314" t="s">
        <v>246</v>
      </c>
      <c r="FH2314" t="s">
        <v>246</v>
      </c>
      <c r="FI2314" t="s">
        <v>246</v>
      </c>
      <c r="FJ2314" t="s">
        <v>246</v>
      </c>
      <c r="FK2314" t="s">
        <v>246</v>
      </c>
      <c r="FL2314" t="s">
        <v>246</v>
      </c>
      <c r="FM2314" t="s">
        <v>246</v>
      </c>
      <c r="FN2314" t="s">
        <v>246</v>
      </c>
      <c r="FO2314" t="s">
        <v>246</v>
      </c>
      <c r="FP2314" t="s">
        <v>246</v>
      </c>
      <c r="FQ2314" s="2">
        <v>1160</v>
      </c>
      <c r="FR2314" s="2">
        <v>0</v>
      </c>
      <c r="FS2314" s="2">
        <v>0</v>
      </c>
      <c r="FT2314">
        <v>0</v>
      </c>
      <c r="FU2314" s="2">
        <v>7734</v>
      </c>
      <c r="FV2314" s="2">
        <v>7734</v>
      </c>
      <c r="FW2314" s="2">
        <v>0</v>
      </c>
      <c r="FX2314">
        <v>0</v>
      </c>
      <c r="FY2314" s="2">
        <v>0</v>
      </c>
      <c r="FZ2314" s="2">
        <v>0</v>
      </c>
      <c r="GA2314" s="2">
        <v>0</v>
      </c>
      <c r="GB2314">
        <v>0</v>
      </c>
      <c r="GC2314" s="2">
        <v>87.88</v>
      </c>
      <c r="GE2314" s="2">
        <v>7734</v>
      </c>
      <c r="GH2314" t="s">
        <v>1191</v>
      </c>
      <c r="GK2314" t="s">
        <v>1610</v>
      </c>
      <c r="GL2314" t="s">
        <v>1193</v>
      </c>
      <c r="GM2314" t="s">
        <v>1194</v>
      </c>
      <c r="GN2314" s="1">
        <v>43122</v>
      </c>
      <c r="GO2314" s="1">
        <v>43357</v>
      </c>
      <c r="GQ2314" t="s">
        <v>412</v>
      </c>
      <c r="GR2314" t="str">
        <f>""</f>
        <v/>
      </c>
      <c r="GS2314" t="str">
        <f>"2018.45960"</f>
        <v>2018.45960</v>
      </c>
      <c r="GT2314" t="str">
        <f>""</f>
        <v/>
      </c>
      <c r="HF2314" t="str">
        <f>""</f>
        <v/>
      </c>
      <c r="HK2314" t="str">
        <f>""</f>
        <v/>
      </c>
      <c r="HN2314" t="s">
        <v>271</v>
      </c>
      <c r="HP2314" t="str">
        <f>""</f>
        <v/>
      </c>
      <c r="HQ2314" t="str">
        <f>""</f>
        <v/>
      </c>
      <c r="IA2314" t="str">
        <f>""</f>
        <v/>
      </c>
      <c r="IB2314" t="str">
        <f>""</f>
        <v/>
      </c>
      <c r="IC2314" t="str">
        <f>HYPERLINK("https://web.datatree.com/?/property?propertyId=5600464")</f>
        <v>https://web.datatree.com/?/property?propertyId=5600464</v>
      </c>
    </row>
    <row r="2315" spans="1:237" x14ac:dyDescent="0.25">
      <c r="A2315" t="s">
        <v>4396</v>
      </c>
      <c r="D2315" t="s">
        <v>4396</v>
      </c>
      <c r="E2315" t="s">
        <v>273</v>
      </c>
      <c r="F2315">
        <v>92</v>
      </c>
      <c r="O2315" t="s">
        <v>4396</v>
      </c>
      <c r="P2315" t="s">
        <v>4396</v>
      </c>
      <c r="R2315" t="s">
        <v>274</v>
      </c>
      <c r="T2315" t="s">
        <v>242</v>
      </c>
      <c r="AE2315" t="s">
        <v>243</v>
      </c>
      <c r="AH2315" t="s">
        <v>244</v>
      </c>
      <c r="AK2315" t="s">
        <v>245</v>
      </c>
      <c r="AP2315" t="s">
        <v>4397</v>
      </c>
      <c r="AS2315" t="s">
        <v>345</v>
      </c>
      <c r="AT2315" t="s">
        <v>345</v>
      </c>
      <c r="AU2315" t="s">
        <v>243</v>
      </c>
      <c r="AV2315" t="str">
        <f>"86401"</f>
        <v>86401</v>
      </c>
      <c r="AX2315" t="s">
        <v>4398</v>
      </c>
      <c r="AY2315" t="s">
        <v>4399</v>
      </c>
      <c r="AZ2315" t="s">
        <v>254</v>
      </c>
      <c r="BA2315" t="s">
        <v>17836</v>
      </c>
      <c r="BB2315" t="str">
        <f>"340-19-005"</f>
        <v>340-19-005</v>
      </c>
      <c r="BC2315" t="str">
        <f>"34019005"</f>
        <v>34019005</v>
      </c>
      <c r="BD2315" t="str">
        <f>"R34019005"</f>
        <v>R34019005</v>
      </c>
      <c r="BE2315">
        <v>4015</v>
      </c>
      <c r="BJ2315" t="s">
        <v>333</v>
      </c>
      <c r="BK2315" t="s">
        <v>499</v>
      </c>
      <c r="BL2315">
        <v>19</v>
      </c>
      <c r="BN2315">
        <v>35.461580331831399</v>
      </c>
      <c r="BO2315">
        <v>-114.352992727301</v>
      </c>
      <c r="BP2315" t="s">
        <v>1339</v>
      </c>
      <c r="BQ2315">
        <v>12</v>
      </c>
      <c r="BW2315" t="s">
        <v>3980</v>
      </c>
      <c r="BX2315" t="s">
        <v>3980</v>
      </c>
      <c r="CA2315" t="str">
        <f>"5|12"</f>
        <v>5|12</v>
      </c>
      <c r="CC2315">
        <v>0</v>
      </c>
      <c r="CD2315">
        <v>0</v>
      </c>
      <c r="CE2315">
        <v>0</v>
      </c>
      <c r="CF2315">
        <v>0</v>
      </c>
      <c r="CI2315">
        <v>0</v>
      </c>
      <c r="CJ2315">
        <v>0</v>
      </c>
      <c r="CL2315">
        <v>0</v>
      </c>
      <c r="CM2315">
        <v>0</v>
      </c>
      <c r="CN2315">
        <v>0</v>
      </c>
      <c r="CO2315">
        <v>0</v>
      </c>
      <c r="CP2315">
        <v>0</v>
      </c>
      <c r="CQ2315">
        <v>0</v>
      </c>
      <c r="CR2315">
        <v>0</v>
      </c>
      <c r="CS2315">
        <v>0</v>
      </c>
      <c r="CT2315">
        <v>0</v>
      </c>
      <c r="CU2315">
        <v>0</v>
      </c>
      <c r="CX2315">
        <v>0</v>
      </c>
      <c r="CZ2315">
        <v>0</v>
      </c>
      <c r="DB2315">
        <v>0</v>
      </c>
      <c r="DD2315">
        <v>0</v>
      </c>
      <c r="DF2315">
        <v>0</v>
      </c>
      <c r="DK2315">
        <v>0</v>
      </c>
      <c r="DM2315">
        <v>0</v>
      </c>
      <c r="DX2315">
        <v>0</v>
      </c>
      <c r="EC2315" t="s">
        <v>261</v>
      </c>
      <c r="ED2315" t="s">
        <v>262</v>
      </c>
      <c r="EE2315" t="s">
        <v>263</v>
      </c>
      <c r="EG2315">
        <v>435600</v>
      </c>
      <c r="EH2315">
        <v>10</v>
      </c>
      <c r="EI2315">
        <v>0</v>
      </c>
      <c r="EJ2315">
        <v>0</v>
      </c>
      <c r="EK2315">
        <v>0</v>
      </c>
      <c r="EL2315">
        <v>0</v>
      </c>
      <c r="EU2315" t="s">
        <v>264</v>
      </c>
      <c r="EV2315" t="s">
        <v>1341</v>
      </c>
      <c r="EW2315" t="s">
        <v>1342</v>
      </c>
      <c r="EX2315" s="1">
        <v>40135</v>
      </c>
      <c r="EY2315" t="s">
        <v>267</v>
      </c>
      <c r="EZ2315" t="str">
        <f t="shared" si="123"/>
        <v>FALSE</v>
      </c>
      <c r="FA2315">
        <v>2022</v>
      </c>
      <c r="FB2315">
        <v>2020</v>
      </c>
      <c r="FC2315">
        <v>400</v>
      </c>
      <c r="FD2315" t="s">
        <v>246</v>
      </c>
      <c r="FE2315" t="s">
        <v>246</v>
      </c>
      <c r="FF2315" t="s">
        <v>246</v>
      </c>
      <c r="FG2315" t="s">
        <v>246</v>
      </c>
      <c r="FH2315" t="s">
        <v>246</v>
      </c>
      <c r="FI2315" t="s">
        <v>246</v>
      </c>
      <c r="FJ2315" t="s">
        <v>246</v>
      </c>
      <c r="FK2315" t="s">
        <v>246</v>
      </c>
      <c r="FL2315" t="s">
        <v>246</v>
      </c>
      <c r="FM2315" t="s">
        <v>246</v>
      </c>
      <c r="FN2315" t="s">
        <v>246</v>
      </c>
      <c r="FO2315" t="s">
        <v>246</v>
      </c>
      <c r="FP2315" t="s">
        <v>246</v>
      </c>
      <c r="FQ2315" s="2">
        <v>1379</v>
      </c>
      <c r="FR2315" s="2">
        <v>0</v>
      </c>
      <c r="FS2315" s="2">
        <v>0</v>
      </c>
      <c r="FT2315">
        <v>0</v>
      </c>
      <c r="FU2315" s="2">
        <v>9193</v>
      </c>
      <c r="FV2315" s="2">
        <v>9193</v>
      </c>
      <c r="FW2315" s="2">
        <v>0</v>
      </c>
      <c r="FX2315">
        <v>0</v>
      </c>
      <c r="FY2315" s="2">
        <v>0</v>
      </c>
      <c r="FZ2315" s="2">
        <v>0</v>
      </c>
      <c r="GA2315" s="2">
        <v>0</v>
      </c>
      <c r="GB2315">
        <v>0</v>
      </c>
      <c r="GC2315" s="2">
        <v>147.34</v>
      </c>
      <c r="GE2315" s="2">
        <v>9193</v>
      </c>
      <c r="GH2315" t="s">
        <v>315</v>
      </c>
      <c r="GK2315" t="s">
        <v>316</v>
      </c>
      <c r="GL2315" t="s">
        <v>317</v>
      </c>
      <c r="GM2315" t="s">
        <v>318</v>
      </c>
      <c r="GR2315" t="str">
        <f>""</f>
        <v/>
      </c>
      <c r="GS2315" t="str">
        <f>""</f>
        <v/>
      </c>
      <c r="GT2315" t="str">
        <f>""</f>
        <v/>
      </c>
      <c r="GU2315" s="1">
        <v>38503</v>
      </c>
      <c r="GV2315" s="1">
        <v>38510</v>
      </c>
      <c r="GW2315" s="2">
        <v>40000</v>
      </c>
      <c r="GX2315" t="s">
        <v>566</v>
      </c>
      <c r="GY2315" t="s">
        <v>567</v>
      </c>
      <c r="GZ2315" t="s">
        <v>17837</v>
      </c>
      <c r="HB2315" s="2">
        <v>30000</v>
      </c>
      <c r="HC2315" t="s">
        <v>569</v>
      </c>
      <c r="HE2315" t="s">
        <v>570</v>
      </c>
      <c r="HF2315" t="str">
        <f>"5644.241"</f>
        <v>5644.241</v>
      </c>
      <c r="HK2315" t="str">
        <f>"                    "</f>
        <v xml:space="preserve">                    </v>
      </c>
      <c r="HL2315" t="s">
        <v>17838</v>
      </c>
      <c r="HN2315" t="s">
        <v>271</v>
      </c>
      <c r="HP2315" t="str">
        <f>"5644.240"</f>
        <v>5644.240</v>
      </c>
      <c r="HQ2315" t="str">
        <f>""</f>
        <v/>
      </c>
      <c r="IA2315" t="str">
        <f>""</f>
        <v/>
      </c>
      <c r="IB2315" t="str">
        <f>""</f>
        <v/>
      </c>
      <c r="IC2315" t="str">
        <f>HYPERLINK("https://web.datatree.com/?/property?propertyId=5600758")</f>
        <v>https://web.datatree.com/?/property?propertyId=5600758</v>
      </c>
    </row>
    <row r="2316" spans="1:237" x14ac:dyDescent="0.25">
      <c r="A2316" t="s">
        <v>17839</v>
      </c>
      <c r="B2316" t="s">
        <v>17840</v>
      </c>
      <c r="C2316" t="s">
        <v>4714</v>
      </c>
      <c r="D2316" t="s">
        <v>13536</v>
      </c>
      <c r="E2316" t="s">
        <v>240</v>
      </c>
      <c r="F2316">
        <v>1</v>
      </c>
      <c r="G2316" t="s">
        <v>17841</v>
      </c>
      <c r="H2316" t="s">
        <v>1404</v>
      </c>
      <c r="I2316" t="s">
        <v>1404</v>
      </c>
      <c r="J2316" t="s">
        <v>13536</v>
      </c>
      <c r="K2316" t="s">
        <v>240</v>
      </c>
      <c r="L2316">
        <v>1</v>
      </c>
      <c r="O2316" t="s">
        <v>17842</v>
      </c>
      <c r="P2316" t="s">
        <v>17843</v>
      </c>
      <c r="R2316" t="s">
        <v>300</v>
      </c>
      <c r="T2316" t="s">
        <v>242</v>
      </c>
      <c r="AE2316" t="s">
        <v>243</v>
      </c>
      <c r="AH2316" t="s">
        <v>244</v>
      </c>
      <c r="AK2316" t="s">
        <v>245</v>
      </c>
      <c r="AM2316">
        <v>7643</v>
      </c>
      <c r="AP2316" t="s">
        <v>17844</v>
      </c>
      <c r="AQ2316" t="s">
        <v>302</v>
      </c>
      <c r="AS2316" t="s">
        <v>17845</v>
      </c>
      <c r="AT2316" t="s">
        <v>17845</v>
      </c>
      <c r="AU2316" t="s">
        <v>328</v>
      </c>
      <c r="AV2316" t="str">
        <f>"95020-4718"</f>
        <v>95020-4718</v>
      </c>
      <c r="AW2316" t="s">
        <v>1451</v>
      </c>
      <c r="AX2316" t="s">
        <v>17846</v>
      </c>
      <c r="AY2316" t="s">
        <v>17847</v>
      </c>
      <c r="AZ2316" t="s">
        <v>254</v>
      </c>
      <c r="BA2316" t="s">
        <v>17848</v>
      </c>
      <c r="BB2316" t="str">
        <f>"316-11-091"</f>
        <v>316-11-091</v>
      </c>
      <c r="BC2316" t="str">
        <f>"31611091"</f>
        <v>31611091</v>
      </c>
      <c r="BD2316" t="str">
        <f>"R31611091"</f>
        <v>R31611091</v>
      </c>
      <c r="BE2316">
        <v>4015</v>
      </c>
      <c r="BJ2316" t="s">
        <v>309</v>
      </c>
      <c r="BK2316" t="s">
        <v>499</v>
      </c>
      <c r="BL2316">
        <v>5</v>
      </c>
      <c r="BN2316">
        <v>35.578938859078697</v>
      </c>
      <c r="BO2316">
        <v>-114.332711497864</v>
      </c>
      <c r="BP2316" t="s">
        <v>3057</v>
      </c>
      <c r="BQ2316">
        <v>9</v>
      </c>
      <c r="BW2316" t="s">
        <v>3426</v>
      </c>
      <c r="BX2316" t="s">
        <v>3426</v>
      </c>
      <c r="CA2316" t="str">
        <f>"94|99"</f>
        <v>94|99</v>
      </c>
      <c r="CC2316">
        <v>0</v>
      </c>
      <c r="CD2316">
        <v>0</v>
      </c>
      <c r="CE2316">
        <v>0</v>
      </c>
      <c r="CF2316">
        <v>0</v>
      </c>
      <c r="CI2316">
        <v>0</v>
      </c>
      <c r="CJ2316">
        <v>0</v>
      </c>
      <c r="CL2316">
        <v>0</v>
      </c>
      <c r="CM2316">
        <v>0</v>
      </c>
      <c r="CN2316">
        <v>0</v>
      </c>
      <c r="CO2316">
        <v>0</v>
      </c>
      <c r="CP2316">
        <v>0</v>
      </c>
      <c r="CQ2316">
        <v>0</v>
      </c>
      <c r="CR2316">
        <v>0</v>
      </c>
      <c r="CS2316">
        <v>0</v>
      </c>
      <c r="CT2316">
        <v>0</v>
      </c>
      <c r="CU2316">
        <v>0</v>
      </c>
      <c r="CX2316">
        <v>0</v>
      </c>
      <c r="CZ2316">
        <v>0</v>
      </c>
      <c r="DB2316">
        <v>0</v>
      </c>
      <c r="DD2316">
        <v>0</v>
      </c>
      <c r="DF2316">
        <v>0</v>
      </c>
      <c r="DK2316">
        <v>0</v>
      </c>
      <c r="DM2316">
        <v>0</v>
      </c>
      <c r="DX2316">
        <v>0</v>
      </c>
      <c r="EC2316" t="s">
        <v>261</v>
      </c>
      <c r="ED2316" t="s">
        <v>262</v>
      </c>
      <c r="EE2316" t="s">
        <v>263</v>
      </c>
      <c r="EG2316">
        <v>435600</v>
      </c>
      <c r="EH2316">
        <v>10</v>
      </c>
      <c r="EI2316">
        <v>0</v>
      </c>
      <c r="EJ2316">
        <v>0</v>
      </c>
      <c r="EK2316">
        <v>0</v>
      </c>
      <c r="EL2316">
        <v>0</v>
      </c>
      <c r="EU2316" t="s">
        <v>264</v>
      </c>
      <c r="EV2316" t="s">
        <v>313</v>
      </c>
      <c r="EW2316" t="s">
        <v>314</v>
      </c>
      <c r="EX2316" s="1">
        <v>40135</v>
      </c>
      <c r="EY2316" t="s">
        <v>267</v>
      </c>
      <c r="EZ2316" t="str">
        <f t="shared" si="123"/>
        <v>FALSE</v>
      </c>
      <c r="FA2316">
        <v>2022</v>
      </c>
      <c r="FB2316">
        <v>2020</v>
      </c>
      <c r="FC2316">
        <v>1110</v>
      </c>
      <c r="FD2316" t="s">
        <v>246</v>
      </c>
      <c r="FE2316" t="s">
        <v>246</v>
      </c>
      <c r="FF2316" t="s">
        <v>246</v>
      </c>
      <c r="FG2316" t="s">
        <v>246</v>
      </c>
      <c r="FH2316" t="s">
        <v>246</v>
      </c>
      <c r="FI2316" t="s">
        <v>246</v>
      </c>
      <c r="FJ2316" t="s">
        <v>246</v>
      </c>
      <c r="FK2316" t="s">
        <v>246</v>
      </c>
      <c r="FL2316" t="s">
        <v>246</v>
      </c>
      <c r="FM2316" t="s">
        <v>246</v>
      </c>
      <c r="FN2316" t="s">
        <v>246</v>
      </c>
      <c r="FO2316" t="s">
        <v>246</v>
      </c>
      <c r="FP2316" t="s">
        <v>246</v>
      </c>
      <c r="FQ2316" s="2">
        <v>1738</v>
      </c>
      <c r="FR2316" s="2">
        <v>0</v>
      </c>
      <c r="FS2316" s="2">
        <v>0</v>
      </c>
      <c r="FT2316">
        <v>0</v>
      </c>
      <c r="FU2316" s="2">
        <v>11587</v>
      </c>
      <c r="FV2316" s="2">
        <v>11587</v>
      </c>
      <c r="FW2316" s="2">
        <v>0</v>
      </c>
      <c r="FX2316">
        <v>0</v>
      </c>
      <c r="FY2316" s="2">
        <v>0</v>
      </c>
      <c r="FZ2316" s="2">
        <v>0</v>
      </c>
      <c r="GA2316" s="2">
        <v>0</v>
      </c>
      <c r="GB2316">
        <v>0</v>
      </c>
      <c r="GC2316" s="2">
        <v>214.88</v>
      </c>
      <c r="GE2316" s="2">
        <v>11587</v>
      </c>
      <c r="GH2316" t="s">
        <v>315</v>
      </c>
      <c r="GK2316" t="s">
        <v>316</v>
      </c>
      <c r="GL2316" t="s">
        <v>317</v>
      </c>
      <c r="GM2316" t="s">
        <v>318</v>
      </c>
      <c r="GR2316" t="str">
        <f>""</f>
        <v/>
      </c>
      <c r="GS2316" t="str">
        <f>""</f>
        <v/>
      </c>
      <c r="GT2316" t="str">
        <f>""</f>
        <v/>
      </c>
      <c r="HF2316" t="str">
        <f>""</f>
        <v/>
      </c>
      <c r="HK2316" t="str">
        <f>""</f>
        <v/>
      </c>
      <c r="HN2316" t="s">
        <v>271</v>
      </c>
      <c r="HP2316" t="str">
        <f>""</f>
        <v/>
      </c>
      <c r="HQ2316" t="str">
        <f>""</f>
        <v/>
      </c>
      <c r="IA2316" t="str">
        <f>""</f>
        <v/>
      </c>
      <c r="IB2316" t="str">
        <f>""</f>
        <v/>
      </c>
      <c r="IC2316" t="str">
        <f>HYPERLINK("https://web.datatree.com/?/property?propertyId=5565615")</f>
        <v>https://web.datatree.com/?/property?propertyId=5565615</v>
      </c>
    </row>
    <row r="2317" spans="1:237" x14ac:dyDescent="0.25">
      <c r="A2317" t="s">
        <v>342</v>
      </c>
      <c r="D2317" t="s">
        <v>342</v>
      </c>
      <c r="E2317" t="s">
        <v>273</v>
      </c>
      <c r="F2317">
        <v>8315</v>
      </c>
      <c r="O2317" t="s">
        <v>342</v>
      </c>
      <c r="P2317" t="s">
        <v>342</v>
      </c>
      <c r="Q2317" t="s">
        <v>343</v>
      </c>
      <c r="R2317" t="s">
        <v>343</v>
      </c>
      <c r="T2317" t="s">
        <v>242</v>
      </c>
      <c r="AE2317" t="s">
        <v>243</v>
      </c>
      <c r="AH2317" t="s">
        <v>244</v>
      </c>
      <c r="AK2317" t="s">
        <v>245</v>
      </c>
      <c r="AP2317" t="s">
        <v>344</v>
      </c>
      <c r="AS2317" t="s">
        <v>345</v>
      </c>
      <c r="AT2317" t="s">
        <v>345</v>
      </c>
      <c r="AU2317" t="s">
        <v>243</v>
      </c>
      <c r="AV2317" t="str">
        <f>"86402"</f>
        <v>86402</v>
      </c>
      <c r="AW2317" t="s">
        <v>346</v>
      </c>
      <c r="AX2317" t="s">
        <v>347</v>
      </c>
      <c r="AY2317" t="s">
        <v>348</v>
      </c>
      <c r="AZ2317" t="s">
        <v>254</v>
      </c>
      <c r="BA2317" t="s">
        <v>17849</v>
      </c>
      <c r="BB2317" t="str">
        <f>"319-09-006F"</f>
        <v>319-09-006F</v>
      </c>
      <c r="BC2317" t="str">
        <f>"31909006F"</f>
        <v>31909006F</v>
      </c>
      <c r="BD2317" t="str">
        <f>"R31909006"</f>
        <v>R31909006</v>
      </c>
      <c r="BE2317">
        <v>4015</v>
      </c>
      <c r="BJ2317" t="s">
        <v>498</v>
      </c>
      <c r="BK2317" t="s">
        <v>499</v>
      </c>
      <c r="BL2317">
        <v>15</v>
      </c>
      <c r="BN2317">
        <v>35.6423314500773</v>
      </c>
      <c r="BO2317">
        <v>-114.296685074452</v>
      </c>
      <c r="BP2317" t="s">
        <v>2149</v>
      </c>
      <c r="BW2317" t="s">
        <v>2150</v>
      </c>
      <c r="BX2317" t="s">
        <v>2150</v>
      </c>
      <c r="CA2317" t="str">
        <f>"86"</f>
        <v>86</v>
      </c>
      <c r="CC2317">
        <v>0</v>
      </c>
      <c r="CD2317">
        <v>0</v>
      </c>
      <c r="CE2317">
        <v>0</v>
      </c>
      <c r="CF2317">
        <v>0</v>
      </c>
      <c r="CI2317">
        <v>0</v>
      </c>
      <c r="CJ2317">
        <v>0</v>
      </c>
      <c r="CL2317">
        <v>0</v>
      </c>
      <c r="CM2317">
        <v>0</v>
      </c>
      <c r="CN2317">
        <v>0</v>
      </c>
      <c r="CO2317">
        <v>0</v>
      </c>
      <c r="CP2317">
        <v>0</v>
      </c>
      <c r="CQ2317">
        <v>0</v>
      </c>
      <c r="CR2317">
        <v>0</v>
      </c>
      <c r="CS2317">
        <v>0</v>
      </c>
      <c r="CT2317">
        <v>0</v>
      </c>
      <c r="CU2317">
        <v>0</v>
      </c>
      <c r="CX2317">
        <v>0</v>
      </c>
      <c r="CZ2317">
        <v>0</v>
      </c>
      <c r="DB2317">
        <v>0</v>
      </c>
      <c r="DD2317">
        <v>0</v>
      </c>
      <c r="DF2317">
        <v>0</v>
      </c>
      <c r="DK2317">
        <v>0</v>
      </c>
      <c r="DM2317">
        <v>0</v>
      </c>
      <c r="DX2317">
        <v>0</v>
      </c>
      <c r="EC2317" t="s">
        <v>261</v>
      </c>
      <c r="ED2317" t="s">
        <v>262</v>
      </c>
      <c r="EE2317" t="s">
        <v>2040</v>
      </c>
      <c r="EG2317">
        <v>435600</v>
      </c>
      <c r="EH2317">
        <v>10</v>
      </c>
      <c r="EI2317">
        <v>0</v>
      </c>
      <c r="EJ2317">
        <v>0</v>
      </c>
      <c r="EK2317">
        <v>0</v>
      </c>
      <c r="EL2317">
        <v>0</v>
      </c>
      <c r="EU2317" t="s">
        <v>264</v>
      </c>
      <c r="EV2317" t="s">
        <v>502</v>
      </c>
      <c r="EW2317" t="s">
        <v>503</v>
      </c>
      <c r="EX2317" s="1">
        <v>40135</v>
      </c>
      <c r="EY2317" t="s">
        <v>267</v>
      </c>
      <c r="EZ2317" t="str">
        <f t="shared" si="123"/>
        <v>FALSE</v>
      </c>
      <c r="FA2317">
        <v>2022</v>
      </c>
      <c r="FC2317">
        <v>1110</v>
      </c>
      <c r="FD2317" t="s">
        <v>246</v>
      </c>
      <c r="FE2317" t="s">
        <v>246</v>
      </c>
      <c r="FF2317" t="s">
        <v>246</v>
      </c>
      <c r="FG2317" t="s">
        <v>246</v>
      </c>
      <c r="FH2317" t="s">
        <v>246</v>
      </c>
      <c r="FI2317" t="s">
        <v>246</v>
      </c>
      <c r="FJ2317" t="s">
        <v>246</v>
      </c>
      <c r="FK2317" t="s">
        <v>246</v>
      </c>
      <c r="FL2317" t="s">
        <v>246</v>
      </c>
      <c r="FM2317" t="s">
        <v>246</v>
      </c>
      <c r="FN2317" t="s">
        <v>246</v>
      </c>
      <c r="FO2317" t="s">
        <v>246</v>
      </c>
      <c r="FP2317" t="s">
        <v>246</v>
      </c>
      <c r="FQ2317" s="2">
        <v>1082</v>
      </c>
      <c r="FR2317" s="2">
        <v>0</v>
      </c>
      <c r="FS2317" s="2">
        <v>0</v>
      </c>
      <c r="FT2317">
        <v>0</v>
      </c>
      <c r="FU2317" s="2">
        <v>7214</v>
      </c>
      <c r="FV2317" s="2">
        <v>7214</v>
      </c>
      <c r="FW2317" s="2">
        <v>0</v>
      </c>
      <c r="FX2317">
        <v>0</v>
      </c>
      <c r="FY2317" s="2">
        <v>0</v>
      </c>
      <c r="FZ2317" s="2">
        <v>0</v>
      </c>
      <c r="GA2317" s="2">
        <v>0</v>
      </c>
      <c r="GB2317">
        <v>0</v>
      </c>
      <c r="GE2317" s="2">
        <v>7214</v>
      </c>
      <c r="GF2317">
        <v>8</v>
      </c>
      <c r="GH2317" t="s">
        <v>315</v>
      </c>
      <c r="GK2317" t="s">
        <v>316</v>
      </c>
      <c r="GL2317" t="s">
        <v>317</v>
      </c>
      <c r="GM2317" t="s">
        <v>318</v>
      </c>
      <c r="GN2317" s="1">
        <v>43594</v>
      </c>
      <c r="GO2317" s="1">
        <v>43608</v>
      </c>
      <c r="GQ2317" t="s">
        <v>361</v>
      </c>
      <c r="GR2317" t="str">
        <f>""</f>
        <v/>
      </c>
      <c r="GS2317" t="str">
        <f>"2019.27496"</f>
        <v>2019.27496</v>
      </c>
      <c r="GT2317" t="str">
        <f>""</f>
        <v/>
      </c>
      <c r="HF2317" t="str">
        <f>""</f>
        <v/>
      </c>
      <c r="HK2317" t="str">
        <f>""</f>
        <v/>
      </c>
      <c r="HN2317" t="s">
        <v>271</v>
      </c>
      <c r="HP2317" t="str">
        <f>""</f>
        <v/>
      </c>
      <c r="HQ2317" t="str">
        <f>""</f>
        <v/>
      </c>
      <c r="IA2317" t="str">
        <f>""</f>
        <v/>
      </c>
      <c r="IB2317" t="str">
        <f>""</f>
        <v/>
      </c>
      <c r="IC2317" t="str">
        <f>HYPERLINK("https://web.datatree.com/?/property?propertyId=5602405")</f>
        <v>https://web.datatree.com/?/property?propertyId=5602405</v>
      </c>
    </row>
    <row r="2318" spans="1:237" x14ac:dyDescent="0.25">
      <c r="A2318" t="s">
        <v>9174</v>
      </c>
      <c r="D2318" t="s">
        <v>9174</v>
      </c>
      <c r="E2318" t="s">
        <v>588</v>
      </c>
      <c r="F2318">
        <v>3</v>
      </c>
      <c r="O2318" t="s">
        <v>9175</v>
      </c>
      <c r="P2318" t="s">
        <v>9174</v>
      </c>
      <c r="R2318" t="s">
        <v>588</v>
      </c>
      <c r="T2318" t="s">
        <v>242</v>
      </c>
      <c r="AE2318" t="s">
        <v>243</v>
      </c>
      <c r="AH2318" t="s">
        <v>244</v>
      </c>
      <c r="AK2318" t="s">
        <v>245</v>
      </c>
      <c r="AM2318">
        <v>7719</v>
      </c>
      <c r="AP2318" t="s">
        <v>9176</v>
      </c>
      <c r="AQ2318" t="s">
        <v>439</v>
      </c>
      <c r="AS2318" t="s">
        <v>398</v>
      </c>
      <c r="AT2318" t="s">
        <v>601</v>
      </c>
      <c r="AU2318" t="s">
        <v>400</v>
      </c>
      <c r="AV2318" t="str">
        <f>"89113-6609"</f>
        <v>89113-6609</v>
      </c>
      <c r="AW2318" t="s">
        <v>6159</v>
      </c>
      <c r="AX2318" t="s">
        <v>9177</v>
      </c>
      <c r="AY2318" t="s">
        <v>9178</v>
      </c>
      <c r="AZ2318" t="s">
        <v>254</v>
      </c>
      <c r="BA2318" t="s">
        <v>17850</v>
      </c>
      <c r="BB2318" t="str">
        <f>"317-60-027"</f>
        <v>317-60-027</v>
      </c>
      <c r="BC2318" t="str">
        <f>"31760027"</f>
        <v>31760027</v>
      </c>
      <c r="BD2318" t="str">
        <f>"R31760027"</f>
        <v>R31760027</v>
      </c>
      <c r="BE2318">
        <v>4015</v>
      </c>
      <c r="BJ2318" t="s">
        <v>941</v>
      </c>
      <c r="BK2318" t="s">
        <v>310</v>
      </c>
      <c r="BL2318">
        <v>7</v>
      </c>
      <c r="BN2318">
        <v>35.739604441447497</v>
      </c>
      <c r="BO2318">
        <v>-114.45266888737601</v>
      </c>
      <c r="BW2318" t="s">
        <v>1942</v>
      </c>
      <c r="BX2318" t="s">
        <v>1942</v>
      </c>
      <c r="CA2318" t="str">
        <f>""</f>
        <v/>
      </c>
      <c r="CC2318">
        <v>0</v>
      </c>
      <c r="CD2318">
        <v>0</v>
      </c>
      <c r="CE2318">
        <v>0</v>
      </c>
      <c r="CF2318">
        <v>0</v>
      </c>
      <c r="CI2318">
        <v>0</v>
      </c>
      <c r="CJ2318">
        <v>0</v>
      </c>
      <c r="CL2318">
        <v>0</v>
      </c>
      <c r="CM2318">
        <v>0</v>
      </c>
      <c r="CN2318">
        <v>0</v>
      </c>
      <c r="CO2318">
        <v>0</v>
      </c>
      <c r="CP2318">
        <v>0</v>
      </c>
      <c r="CQ2318">
        <v>0</v>
      </c>
      <c r="CR2318">
        <v>0</v>
      </c>
      <c r="CS2318">
        <v>0</v>
      </c>
      <c r="CT2318">
        <v>0</v>
      </c>
      <c r="CU2318">
        <v>0</v>
      </c>
      <c r="CX2318">
        <v>0</v>
      </c>
      <c r="CZ2318">
        <v>0</v>
      </c>
      <c r="DB2318">
        <v>0</v>
      </c>
      <c r="DD2318">
        <v>0</v>
      </c>
      <c r="DF2318">
        <v>0</v>
      </c>
      <c r="DK2318">
        <v>0</v>
      </c>
      <c r="DM2318">
        <v>0</v>
      </c>
      <c r="DX2318">
        <v>0</v>
      </c>
      <c r="EC2318" t="s">
        <v>261</v>
      </c>
      <c r="ED2318" t="s">
        <v>262</v>
      </c>
      <c r="EE2318" t="s">
        <v>263</v>
      </c>
      <c r="EG2318">
        <v>435600</v>
      </c>
      <c r="EH2318">
        <v>10</v>
      </c>
      <c r="EI2318">
        <v>0</v>
      </c>
      <c r="EJ2318">
        <v>0</v>
      </c>
      <c r="EK2318">
        <v>0</v>
      </c>
      <c r="EL2318">
        <v>0</v>
      </c>
      <c r="EU2318" t="s">
        <v>264</v>
      </c>
      <c r="EV2318" t="s">
        <v>943</v>
      </c>
      <c r="EW2318" t="s">
        <v>944</v>
      </c>
      <c r="EX2318" s="1">
        <v>40135</v>
      </c>
      <c r="EY2318" t="s">
        <v>267</v>
      </c>
      <c r="EZ2318" t="str">
        <f t="shared" si="123"/>
        <v>FALSE</v>
      </c>
      <c r="FA2318">
        <v>2022</v>
      </c>
      <c r="FB2318">
        <v>2020</v>
      </c>
      <c r="FC2318">
        <v>400</v>
      </c>
      <c r="FD2318" t="s">
        <v>246</v>
      </c>
      <c r="FE2318" t="s">
        <v>246</v>
      </c>
      <c r="FF2318" t="s">
        <v>246</v>
      </c>
      <c r="FG2318" t="s">
        <v>246</v>
      </c>
      <c r="FH2318" t="s">
        <v>246</v>
      </c>
      <c r="FI2318" t="s">
        <v>246</v>
      </c>
      <c r="FJ2318" t="s">
        <v>246</v>
      </c>
      <c r="FK2318" t="s">
        <v>246</v>
      </c>
      <c r="FL2318" t="s">
        <v>246</v>
      </c>
      <c r="FM2318" t="s">
        <v>246</v>
      </c>
      <c r="FN2318" t="s">
        <v>246</v>
      </c>
      <c r="FO2318" t="s">
        <v>246</v>
      </c>
      <c r="FP2318" t="s">
        <v>246</v>
      </c>
      <c r="FQ2318" s="2">
        <v>4688</v>
      </c>
      <c r="FR2318" s="2">
        <v>0</v>
      </c>
      <c r="FS2318" s="2">
        <v>0</v>
      </c>
      <c r="FT2318">
        <v>0</v>
      </c>
      <c r="FU2318" s="2">
        <v>31255</v>
      </c>
      <c r="FV2318" s="2">
        <v>31255</v>
      </c>
      <c r="FW2318" s="2">
        <v>0</v>
      </c>
      <c r="FX2318">
        <v>0</v>
      </c>
      <c r="FY2318" s="2">
        <v>0</v>
      </c>
      <c r="FZ2318" s="2">
        <v>0</v>
      </c>
      <c r="GA2318" s="2">
        <v>0</v>
      </c>
      <c r="GB2318">
        <v>0</v>
      </c>
      <c r="GC2318" s="2">
        <v>320.22000000000003</v>
      </c>
      <c r="GE2318" s="2">
        <v>31255</v>
      </c>
      <c r="GH2318" t="s">
        <v>315</v>
      </c>
      <c r="GK2318" t="s">
        <v>316</v>
      </c>
      <c r="GL2318" t="s">
        <v>317</v>
      </c>
      <c r="GM2318" t="s">
        <v>318</v>
      </c>
      <c r="GN2318" s="1">
        <v>42258</v>
      </c>
      <c r="GO2318" s="1">
        <v>42268</v>
      </c>
      <c r="GQ2318" t="s">
        <v>553</v>
      </c>
      <c r="GR2318" t="str">
        <f>""</f>
        <v/>
      </c>
      <c r="GS2318" t="str">
        <f>"2015.41889"</f>
        <v>2015.41889</v>
      </c>
      <c r="GT2318" t="str">
        <f>""</f>
        <v/>
      </c>
      <c r="GU2318" s="1">
        <v>37883</v>
      </c>
      <c r="GV2318" s="1">
        <v>38001</v>
      </c>
      <c r="GW2318" s="2">
        <v>49950</v>
      </c>
      <c r="GY2318" t="s">
        <v>567</v>
      </c>
      <c r="GZ2318" t="s">
        <v>9180</v>
      </c>
      <c r="HB2318" s="2">
        <v>47000</v>
      </c>
      <c r="HC2318" t="s">
        <v>569</v>
      </c>
      <c r="HE2318" t="s">
        <v>570</v>
      </c>
      <c r="HF2318" t="str">
        <f>"4837.897"</f>
        <v>4837.897</v>
      </c>
      <c r="HK2318" t="str">
        <f>"                    "</f>
        <v xml:space="preserve">                    </v>
      </c>
      <c r="HL2318" t="s">
        <v>9181</v>
      </c>
      <c r="HM2318" t="s">
        <v>1116</v>
      </c>
      <c r="HN2318" t="s">
        <v>271</v>
      </c>
      <c r="HP2318" t="str">
        <f>"4837.895"</f>
        <v>4837.895</v>
      </c>
      <c r="HQ2318" t="str">
        <f>""</f>
        <v/>
      </c>
      <c r="IA2318" t="str">
        <f>""</f>
        <v/>
      </c>
      <c r="IB2318" t="str">
        <f>""</f>
        <v/>
      </c>
      <c r="IC2318" t="str">
        <f>HYPERLINK("https://web.datatree.com/?/property?propertyId=5558923")</f>
        <v>https://web.datatree.com/?/property?propertyId=5558923</v>
      </c>
    </row>
    <row r="2319" spans="1:237" x14ac:dyDescent="0.25">
      <c r="A2319" t="s">
        <v>17851</v>
      </c>
      <c r="B2319" t="s">
        <v>17852</v>
      </c>
      <c r="C2319" t="s">
        <v>4842</v>
      </c>
      <c r="D2319" t="s">
        <v>17853</v>
      </c>
      <c r="E2319" t="s">
        <v>240</v>
      </c>
      <c r="F2319">
        <v>1</v>
      </c>
      <c r="O2319" t="s">
        <v>17854</v>
      </c>
      <c r="P2319" t="s">
        <v>17851</v>
      </c>
      <c r="T2319" t="s">
        <v>242</v>
      </c>
      <c r="AE2319" t="s">
        <v>243</v>
      </c>
      <c r="AH2319" t="s">
        <v>244</v>
      </c>
      <c r="AK2319" t="s">
        <v>245</v>
      </c>
      <c r="AM2319">
        <v>1913</v>
      </c>
      <c r="AP2319" t="s">
        <v>7697</v>
      </c>
      <c r="AQ2319" t="s">
        <v>375</v>
      </c>
      <c r="AS2319" t="s">
        <v>17855</v>
      </c>
      <c r="AT2319" t="s">
        <v>17855</v>
      </c>
      <c r="AU2319" t="s">
        <v>1894</v>
      </c>
      <c r="AV2319" t="str">
        <f>"68310-3256"</f>
        <v>68310-3256</v>
      </c>
      <c r="AW2319" t="s">
        <v>1329</v>
      </c>
      <c r="AX2319" t="s">
        <v>17856</v>
      </c>
      <c r="AY2319" t="s">
        <v>17857</v>
      </c>
      <c r="AZ2319" t="s">
        <v>254</v>
      </c>
      <c r="BA2319" t="s">
        <v>17858</v>
      </c>
      <c r="BB2319" t="str">
        <f>"316-11-134"</f>
        <v>316-11-134</v>
      </c>
      <c r="BC2319" t="str">
        <f>"31611134"</f>
        <v>31611134</v>
      </c>
      <c r="BD2319" t="str">
        <f>"R31611134"</f>
        <v>R31611134</v>
      </c>
      <c r="BE2319">
        <v>4015</v>
      </c>
      <c r="BJ2319" t="s">
        <v>309</v>
      </c>
      <c r="BK2319" t="s">
        <v>499</v>
      </c>
      <c r="BL2319">
        <v>5</v>
      </c>
      <c r="BN2319">
        <v>35.575767097431203</v>
      </c>
      <c r="BO2319">
        <v>-114.338237433733</v>
      </c>
      <c r="BP2319" t="s">
        <v>3057</v>
      </c>
      <c r="BQ2319">
        <v>9</v>
      </c>
      <c r="BW2319" t="s">
        <v>3426</v>
      </c>
      <c r="BX2319" t="s">
        <v>3426</v>
      </c>
      <c r="CA2319" t="str">
        <f>"123|1"</f>
        <v>123|1</v>
      </c>
      <c r="CC2319">
        <v>0</v>
      </c>
      <c r="CD2319">
        <v>0</v>
      </c>
      <c r="CE2319">
        <v>0</v>
      </c>
      <c r="CF2319">
        <v>0</v>
      </c>
      <c r="CI2319">
        <v>0</v>
      </c>
      <c r="CJ2319">
        <v>0</v>
      </c>
      <c r="CL2319">
        <v>0</v>
      </c>
      <c r="CM2319">
        <v>0</v>
      </c>
      <c r="CN2319">
        <v>0</v>
      </c>
      <c r="CO2319">
        <v>0</v>
      </c>
      <c r="CP2319">
        <v>0</v>
      </c>
      <c r="CQ2319">
        <v>0</v>
      </c>
      <c r="CR2319">
        <v>0</v>
      </c>
      <c r="CS2319">
        <v>0</v>
      </c>
      <c r="CT2319">
        <v>0</v>
      </c>
      <c r="CU2319">
        <v>0</v>
      </c>
      <c r="CX2319">
        <v>0</v>
      </c>
      <c r="CZ2319">
        <v>0</v>
      </c>
      <c r="DB2319">
        <v>0</v>
      </c>
      <c r="DD2319">
        <v>0</v>
      </c>
      <c r="DF2319">
        <v>0</v>
      </c>
      <c r="DK2319">
        <v>0</v>
      </c>
      <c r="DM2319">
        <v>0</v>
      </c>
      <c r="DX2319">
        <v>0</v>
      </c>
      <c r="EC2319" t="s">
        <v>261</v>
      </c>
      <c r="ED2319" t="s">
        <v>262</v>
      </c>
      <c r="EE2319" t="s">
        <v>263</v>
      </c>
      <c r="EG2319">
        <v>435600</v>
      </c>
      <c r="EH2319">
        <v>10</v>
      </c>
      <c r="EI2319">
        <v>0</v>
      </c>
      <c r="EJ2319">
        <v>0</v>
      </c>
      <c r="EK2319">
        <v>0</v>
      </c>
      <c r="EL2319">
        <v>0</v>
      </c>
      <c r="EU2319" t="s">
        <v>264</v>
      </c>
      <c r="EV2319" t="s">
        <v>313</v>
      </c>
      <c r="EW2319" t="s">
        <v>314</v>
      </c>
      <c r="EX2319" s="1">
        <v>40135</v>
      </c>
      <c r="EY2319" t="s">
        <v>267</v>
      </c>
      <c r="EZ2319" t="str">
        <f t="shared" si="123"/>
        <v>FALSE</v>
      </c>
      <c r="FA2319">
        <v>2022</v>
      </c>
      <c r="FB2319">
        <v>2020</v>
      </c>
      <c r="FC2319">
        <v>1110</v>
      </c>
      <c r="FD2319" t="s">
        <v>246</v>
      </c>
      <c r="FE2319" t="s">
        <v>246</v>
      </c>
      <c r="FF2319" t="s">
        <v>246</v>
      </c>
      <c r="FG2319" t="s">
        <v>246</v>
      </c>
      <c r="FH2319" t="s">
        <v>246</v>
      </c>
      <c r="FI2319" t="s">
        <v>246</v>
      </c>
      <c r="FJ2319" t="s">
        <v>246</v>
      </c>
      <c r="FK2319" t="s">
        <v>246</v>
      </c>
      <c r="FL2319" t="s">
        <v>246</v>
      </c>
      <c r="FM2319" t="s">
        <v>246</v>
      </c>
      <c r="FN2319" t="s">
        <v>246</v>
      </c>
      <c r="FO2319" t="s">
        <v>246</v>
      </c>
      <c r="FP2319" t="s">
        <v>246</v>
      </c>
      <c r="FQ2319" s="2">
        <v>1829</v>
      </c>
      <c r="FR2319" s="2">
        <v>0</v>
      </c>
      <c r="FS2319" s="2">
        <v>0</v>
      </c>
      <c r="FT2319">
        <v>0</v>
      </c>
      <c r="FU2319" s="2">
        <v>12196</v>
      </c>
      <c r="FV2319" s="2">
        <v>12196</v>
      </c>
      <c r="FW2319" s="2">
        <v>0</v>
      </c>
      <c r="FX2319">
        <v>0</v>
      </c>
      <c r="FY2319" s="2">
        <v>0</v>
      </c>
      <c r="FZ2319" s="2">
        <v>0</v>
      </c>
      <c r="GA2319" s="2">
        <v>0</v>
      </c>
      <c r="GB2319">
        <v>0</v>
      </c>
      <c r="GC2319" s="2">
        <v>214.88</v>
      </c>
      <c r="GE2319" s="2">
        <v>12196</v>
      </c>
      <c r="GH2319" t="s">
        <v>315</v>
      </c>
      <c r="GK2319" t="s">
        <v>316</v>
      </c>
      <c r="GL2319" t="s">
        <v>317</v>
      </c>
      <c r="GM2319" t="s">
        <v>318</v>
      </c>
      <c r="GR2319" t="str">
        <f>""</f>
        <v/>
      </c>
      <c r="GS2319" t="str">
        <f>""</f>
        <v/>
      </c>
      <c r="GT2319" t="str">
        <f>""</f>
        <v/>
      </c>
      <c r="HF2319" t="str">
        <f>""</f>
        <v/>
      </c>
      <c r="HK2319" t="str">
        <f>""</f>
        <v/>
      </c>
      <c r="HN2319" t="s">
        <v>271</v>
      </c>
      <c r="HP2319" t="str">
        <f>""</f>
        <v/>
      </c>
      <c r="HQ2319" t="str">
        <f>""</f>
        <v/>
      </c>
      <c r="IA2319" t="str">
        <f>""</f>
        <v/>
      </c>
      <c r="IB2319" t="str">
        <f>""</f>
        <v/>
      </c>
      <c r="IC2319" t="str">
        <f>HYPERLINK("https://web.datatree.com/?/property?propertyId=5565843")</f>
        <v>https://web.datatree.com/?/property?propertyId=5565843</v>
      </c>
    </row>
    <row r="2320" spans="1:237" x14ac:dyDescent="0.25">
      <c r="A2320" t="s">
        <v>17859</v>
      </c>
      <c r="B2320" t="s">
        <v>7003</v>
      </c>
      <c r="C2320" t="s">
        <v>7003</v>
      </c>
      <c r="D2320" t="s">
        <v>2681</v>
      </c>
      <c r="E2320" t="s">
        <v>240</v>
      </c>
      <c r="F2320">
        <v>3</v>
      </c>
      <c r="O2320" t="s">
        <v>17860</v>
      </c>
      <c r="P2320" t="s">
        <v>17859</v>
      </c>
      <c r="R2320" t="s">
        <v>2412</v>
      </c>
      <c r="T2320" t="s">
        <v>242</v>
      </c>
      <c r="AE2320" t="s">
        <v>243</v>
      </c>
      <c r="AH2320" t="s">
        <v>244</v>
      </c>
      <c r="AK2320" t="s">
        <v>245</v>
      </c>
      <c r="AM2320">
        <v>805</v>
      </c>
      <c r="AP2320" t="s">
        <v>1459</v>
      </c>
      <c r="AQ2320" t="s">
        <v>439</v>
      </c>
      <c r="AS2320" t="s">
        <v>15661</v>
      </c>
      <c r="AT2320" t="s">
        <v>15661</v>
      </c>
      <c r="AU2320" t="s">
        <v>328</v>
      </c>
      <c r="AV2320" t="str">
        <f>"94526-3542"</f>
        <v>94526-3542</v>
      </c>
      <c r="AW2320" t="s">
        <v>847</v>
      </c>
      <c r="AX2320" t="s">
        <v>17861</v>
      </c>
      <c r="AY2320" t="s">
        <v>17862</v>
      </c>
      <c r="AZ2320" t="s">
        <v>254</v>
      </c>
      <c r="BA2320" t="s">
        <v>17863</v>
      </c>
      <c r="BB2320" t="str">
        <f>"351-17-019"</f>
        <v>351-17-019</v>
      </c>
      <c r="BC2320" t="str">
        <f>"35117019"</f>
        <v>35117019</v>
      </c>
      <c r="BD2320" t="str">
        <f>"R35117019"</f>
        <v>R35117019</v>
      </c>
      <c r="BE2320">
        <v>4015</v>
      </c>
      <c r="BJ2320" t="s">
        <v>333</v>
      </c>
      <c r="BK2320" t="s">
        <v>310</v>
      </c>
      <c r="BL2320">
        <v>25</v>
      </c>
      <c r="BN2320">
        <v>35.443713468173698</v>
      </c>
      <c r="BO2320">
        <v>-114.367527827318</v>
      </c>
      <c r="BP2320" t="s">
        <v>790</v>
      </c>
      <c r="BQ2320">
        <v>5</v>
      </c>
      <c r="BW2320" t="s">
        <v>4250</v>
      </c>
      <c r="BX2320" t="s">
        <v>4250</v>
      </c>
      <c r="CA2320" t="str">
        <f>"20|29"</f>
        <v>20|29</v>
      </c>
      <c r="CC2320">
        <v>0</v>
      </c>
      <c r="CD2320">
        <v>0</v>
      </c>
      <c r="CE2320">
        <v>0</v>
      </c>
      <c r="CF2320">
        <v>0</v>
      </c>
      <c r="CI2320">
        <v>0</v>
      </c>
      <c r="CJ2320">
        <v>0</v>
      </c>
      <c r="CL2320">
        <v>0</v>
      </c>
      <c r="CM2320">
        <v>0</v>
      </c>
      <c r="CN2320">
        <v>0</v>
      </c>
      <c r="CO2320">
        <v>0</v>
      </c>
      <c r="CP2320">
        <v>0</v>
      </c>
      <c r="CQ2320">
        <v>0</v>
      </c>
      <c r="CR2320">
        <v>0</v>
      </c>
      <c r="CS2320">
        <v>0</v>
      </c>
      <c r="CT2320">
        <v>0</v>
      </c>
      <c r="CU2320">
        <v>0</v>
      </c>
      <c r="CX2320">
        <v>0</v>
      </c>
      <c r="CZ2320">
        <v>0</v>
      </c>
      <c r="DB2320">
        <v>0</v>
      </c>
      <c r="DD2320">
        <v>0</v>
      </c>
      <c r="DF2320">
        <v>0</v>
      </c>
      <c r="DK2320">
        <v>0</v>
      </c>
      <c r="DM2320">
        <v>0</v>
      </c>
      <c r="DX2320">
        <v>0</v>
      </c>
      <c r="EC2320" t="s">
        <v>336</v>
      </c>
      <c r="ED2320" t="s">
        <v>337</v>
      </c>
      <c r="EE2320" t="s">
        <v>338</v>
      </c>
      <c r="EG2320">
        <v>435600</v>
      </c>
      <c r="EH2320">
        <v>10</v>
      </c>
      <c r="EI2320">
        <v>0</v>
      </c>
      <c r="EJ2320">
        <v>0</v>
      </c>
      <c r="EK2320">
        <v>0</v>
      </c>
      <c r="EL2320">
        <v>0</v>
      </c>
      <c r="EU2320" t="s">
        <v>264</v>
      </c>
      <c r="EV2320" t="s">
        <v>1341</v>
      </c>
      <c r="EW2320" t="s">
        <v>1342</v>
      </c>
      <c r="EX2320" s="1">
        <v>40135</v>
      </c>
      <c r="EY2320" t="s">
        <v>267</v>
      </c>
      <c r="EZ2320" t="str">
        <f t="shared" si="123"/>
        <v>FALSE</v>
      </c>
      <c r="FA2320">
        <v>2022</v>
      </c>
      <c r="FB2320">
        <v>2020</v>
      </c>
      <c r="FC2320">
        <v>400</v>
      </c>
      <c r="FD2320" t="s">
        <v>246</v>
      </c>
      <c r="FE2320" t="s">
        <v>246</v>
      </c>
      <c r="FF2320" t="s">
        <v>246</v>
      </c>
      <c r="FG2320" t="s">
        <v>246</v>
      </c>
      <c r="FH2320" t="s">
        <v>246</v>
      </c>
      <c r="FI2320" t="s">
        <v>246</v>
      </c>
      <c r="FJ2320" t="s">
        <v>246</v>
      </c>
      <c r="FK2320" t="s">
        <v>246</v>
      </c>
      <c r="FL2320" t="s">
        <v>246</v>
      </c>
      <c r="FM2320" t="s">
        <v>246</v>
      </c>
      <c r="FN2320" t="s">
        <v>246</v>
      </c>
      <c r="FO2320" t="s">
        <v>246</v>
      </c>
      <c r="FP2320" t="s">
        <v>246</v>
      </c>
      <c r="FQ2320" s="2">
        <v>927</v>
      </c>
      <c r="FR2320" s="2">
        <v>0</v>
      </c>
      <c r="FS2320" s="2">
        <v>0</v>
      </c>
      <c r="FT2320">
        <v>0</v>
      </c>
      <c r="FU2320" s="2">
        <v>6181</v>
      </c>
      <c r="FV2320" s="2">
        <v>6181</v>
      </c>
      <c r="FW2320" s="2">
        <v>0</v>
      </c>
      <c r="FX2320">
        <v>0</v>
      </c>
      <c r="FY2320" s="2">
        <v>0</v>
      </c>
      <c r="FZ2320" s="2">
        <v>0</v>
      </c>
      <c r="GA2320" s="2">
        <v>0</v>
      </c>
      <c r="GB2320">
        <v>0</v>
      </c>
      <c r="GC2320" s="2">
        <v>95.36</v>
      </c>
      <c r="GE2320" s="2">
        <v>6181</v>
      </c>
      <c r="GH2320" t="s">
        <v>315</v>
      </c>
      <c r="GK2320" t="s">
        <v>316</v>
      </c>
      <c r="GL2320" t="s">
        <v>317</v>
      </c>
      <c r="GM2320" t="s">
        <v>318</v>
      </c>
      <c r="GN2320" s="1">
        <v>38618</v>
      </c>
      <c r="GO2320" s="1">
        <v>38652</v>
      </c>
      <c r="GP2320" s="2">
        <v>0</v>
      </c>
      <c r="GQ2320" t="s">
        <v>567</v>
      </c>
      <c r="GR2320" t="str">
        <f>"                    "</f>
        <v xml:space="preserve">                    </v>
      </c>
      <c r="GS2320" t="str">
        <f>"5915.606"</f>
        <v>5915.606</v>
      </c>
      <c r="GT2320" t="str">
        <f>""</f>
        <v/>
      </c>
      <c r="HF2320" t="str">
        <f>""</f>
        <v/>
      </c>
      <c r="HK2320" t="str">
        <f>""</f>
        <v/>
      </c>
      <c r="HN2320" t="s">
        <v>271</v>
      </c>
      <c r="HP2320" t="str">
        <f>""</f>
        <v/>
      </c>
      <c r="HQ2320" t="str">
        <f>""</f>
        <v/>
      </c>
      <c r="IA2320" t="str">
        <f>""</f>
        <v/>
      </c>
      <c r="IB2320" t="str">
        <f>""</f>
        <v/>
      </c>
      <c r="IC2320" t="str">
        <f>HYPERLINK("https://web.datatree.com/?/property?propertyId=5566927")</f>
        <v>https://web.datatree.com/?/property?propertyId=5566927</v>
      </c>
    </row>
    <row r="2321" spans="1:237" x14ac:dyDescent="0.25">
      <c r="A2321" t="s">
        <v>17864</v>
      </c>
      <c r="B2321" t="s">
        <v>17865</v>
      </c>
      <c r="C2321" t="s">
        <v>17865</v>
      </c>
      <c r="D2321" t="s">
        <v>1370</v>
      </c>
      <c r="E2321" t="s">
        <v>240</v>
      </c>
      <c r="F2321">
        <v>1</v>
      </c>
      <c r="G2321" t="s">
        <v>17866</v>
      </c>
      <c r="H2321" t="s">
        <v>17867</v>
      </c>
      <c r="I2321" t="s">
        <v>17867</v>
      </c>
      <c r="J2321" t="s">
        <v>1370</v>
      </c>
      <c r="K2321" t="s">
        <v>240</v>
      </c>
      <c r="L2321">
        <v>2</v>
      </c>
      <c r="O2321" t="s">
        <v>17868</v>
      </c>
      <c r="P2321" t="s">
        <v>17869</v>
      </c>
      <c r="T2321" t="s">
        <v>242</v>
      </c>
      <c r="AE2321" t="s">
        <v>243</v>
      </c>
      <c r="AH2321" t="s">
        <v>244</v>
      </c>
      <c r="AK2321" t="s">
        <v>245</v>
      </c>
      <c r="AM2321">
        <v>16215</v>
      </c>
      <c r="AP2321" t="s">
        <v>4305</v>
      </c>
      <c r="AQ2321" t="s">
        <v>491</v>
      </c>
      <c r="AS2321" t="s">
        <v>7885</v>
      </c>
      <c r="AT2321" t="s">
        <v>14381</v>
      </c>
      <c r="AU2321" t="s">
        <v>328</v>
      </c>
      <c r="AV2321" t="str">
        <f>"92065-4229"</f>
        <v>92065-4229</v>
      </c>
      <c r="AW2321" t="s">
        <v>1184</v>
      </c>
      <c r="AX2321" t="s">
        <v>17870</v>
      </c>
      <c r="AY2321" t="s">
        <v>17871</v>
      </c>
      <c r="AZ2321" t="s">
        <v>254</v>
      </c>
      <c r="BA2321" t="s">
        <v>17872</v>
      </c>
      <c r="BB2321" t="str">
        <f>"322-02-013B"</f>
        <v>322-02-013B</v>
      </c>
      <c r="BC2321" t="str">
        <f>"32202013B"</f>
        <v>32202013B</v>
      </c>
      <c r="BD2321" t="str">
        <f>"R32202013B"</f>
        <v>R32202013B</v>
      </c>
      <c r="BE2321">
        <v>4015</v>
      </c>
      <c r="BI2321" t="s">
        <v>256</v>
      </c>
      <c r="BJ2321" t="s">
        <v>257</v>
      </c>
      <c r="BK2321" t="s">
        <v>351</v>
      </c>
      <c r="BL2321">
        <v>1</v>
      </c>
      <c r="BN2321">
        <v>35.225922792717199</v>
      </c>
      <c r="BO2321">
        <v>-113.92429072503199</v>
      </c>
      <c r="BP2321" t="s">
        <v>5005</v>
      </c>
      <c r="BW2321" t="s">
        <v>5006</v>
      </c>
      <c r="BX2321" t="s">
        <v>5006</v>
      </c>
      <c r="CA2321" t="str">
        <f>"B"</f>
        <v>B</v>
      </c>
      <c r="CC2321">
        <v>0</v>
      </c>
      <c r="CD2321">
        <v>0</v>
      </c>
      <c r="CE2321">
        <v>0</v>
      </c>
      <c r="CF2321">
        <v>0</v>
      </c>
      <c r="CI2321">
        <v>0</v>
      </c>
      <c r="CJ2321">
        <v>0</v>
      </c>
      <c r="CL2321">
        <v>0</v>
      </c>
      <c r="CM2321">
        <v>0</v>
      </c>
      <c r="CN2321">
        <v>0</v>
      </c>
      <c r="CO2321">
        <v>0</v>
      </c>
      <c r="CP2321">
        <v>0</v>
      </c>
      <c r="CQ2321">
        <v>0</v>
      </c>
      <c r="CR2321">
        <v>0</v>
      </c>
      <c r="CS2321">
        <v>0</v>
      </c>
      <c r="CT2321">
        <v>0</v>
      </c>
      <c r="CU2321">
        <v>0</v>
      </c>
      <c r="CX2321">
        <v>0</v>
      </c>
      <c r="CZ2321">
        <v>0</v>
      </c>
      <c r="DB2321">
        <v>0</v>
      </c>
      <c r="DD2321">
        <v>0</v>
      </c>
      <c r="DF2321">
        <v>0</v>
      </c>
      <c r="DK2321">
        <v>0</v>
      </c>
      <c r="DM2321">
        <v>0</v>
      </c>
      <c r="DX2321">
        <v>0</v>
      </c>
      <c r="EC2321" t="s">
        <v>336</v>
      </c>
      <c r="ED2321" t="s">
        <v>337</v>
      </c>
      <c r="EE2321" t="s">
        <v>338</v>
      </c>
      <c r="EG2321">
        <v>435600</v>
      </c>
      <c r="EH2321">
        <v>10</v>
      </c>
      <c r="EI2321">
        <v>0</v>
      </c>
      <c r="EJ2321">
        <v>0</v>
      </c>
      <c r="EK2321">
        <v>0</v>
      </c>
      <c r="EL2321">
        <v>0</v>
      </c>
      <c r="EU2321" t="s">
        <v>264</v>
      </c>
      <c r="EV2321" t="s">
        <v>5008</v>
      </c>
      <c r="EW2321" t="s">
        <v>5009</v>
      </c>
      <c r="EX2321" s="1">
        <v>40135</v>
      </c>
      <c r="EY2321" t="s">
        <v>267</v>
      </c>
      <c r="EZ2321" t="str">
        <f t="shared" si="123"/>
        <v>FALSE</v>
      </c>
      <c r="FA2321">
        <v>2022</v>
      </c>
      <c r="FB2321">
        <v>2020</v>
      </c>
      <c r="FC2321">
        <v>450</v>
      </c>
      <c r="FD2321" t="s">
        <v>246</v>
      </c>
      <c r="FE2321" t="s">
        <v>246</v>
      </c>
      <c r="FF2321" t="s">
        <v>246</v>
      </c>
      <c r="FG2321" t="s">
        <v>246</v>
      </c>
      <c r="FH2321" t="s">
        <v>246</v>
      </c>
      <c r="FI2321" t="s">
        <v>246</v>
      </c>
      <c r="FJ2321" t="s">
        <v>246</v>
      </c>
      <c r="FK2321" t="s">
        <v>246</v>
      </c>
      <c r="FL2321" t="s">
        <v>246</v>
      </c>
      <c r="FM2321" t="s">
        <v>246</v>
      </c>
      <c r="FN2321" t="s">
        <v>246</v>
      </c>
      <c r="FO2321" t="s">
        <v>246</v>
      </c>
      <c r="FP2321" t="s">
        <v>246</v>
      </c>
      <c r="FQ2321" s="2">
        <v>1586</v>
      </c>
      <c r="FR2321" s="2">
        <v>0</v>
      </c>
      <c r="FS2321" s="2">
        <v>0</v>
      </c>
      <c r="FT2321">
        <v>0</v>
      </c>
      <c r="FU2321" s="2">
        <v>10576</v>
      </c>
      <c r="FV2321" s="2">
        <v>10576</v>
      </c>
      <c r="FW2321" s="2">
        <v>0</v>
      </c>
      <c r="FX2321">
        <v>0</v>
      </c>
      <c r="FY2321" s="2">
        <v>0</v>
      </c>
      <c r="FZ2321" s="2">
        <v>0</v>
      </c>
      <c r="GA2321" s="2">
        <v>0</v>
      </c>
      <c r="GB2321">
        <v>0</v>
      </c>
      <c r="GC2321" s="2">
        <v>176.82</v>
      </c>
      <c r="GE2321" s="2">
        <v>10576</v>
      </c>
      <c r="GH2321" t="s">
        <v>315</v>
      </c>
      <c r="GK2321" t="s">
        <v>3919</v>
      </c>
      <c r="GL2321" t="s">
        <v>359</v>
      </c>
      <c r="GM2321" t="s">
        <v>360</v>
      </c>
      <c r="GN2321" s="1">
        <v>40938</v>
      </c>
      <c r="GO2321" s="1">
        <v>40947</v>
      </c>
      <c r="GP2321" s="2">
        <v>0</v>
      </c>
      <c r="GQ2321" t="s">
        <v>362</v>
      </c>
      <c r="GR2321" t="str">
        <f>"                    "</f>
        <v xml:space="preserve">                    </v>
      </c>
      <c r="GS2321" t="str">
        <f>"2012.6295"</f>
        <v>2012.6295</v>
      </c>
      <c r="GT2321" t="str">
        <f>""</f>
        <v/>
      </c>
      <c r="HF2321" t="str">
        <f>""</f>
        <v/>
      </c>
      <c r="HK2321" t="str">
        <f>""</f>
        <v/>
      </c>
      <c r="HN2321" t="s">
        <v>271</v>
      </c>
      <c r="HP2321" t="str">
        <f>""</f>
        <v/>
      </c>
      <c r="HQ2321" t="str">
        <f>""</f>
        <v/>
      </c>
      <c r="IA2321" t="str">
        <f>""</f>
        <v/>
      </c>
      <c r="IB2321" t="str">
        <f>""</f>
        <v/>
      </c>
      <c r="IC2321" t="str">
        <f>HYPERLINK("https://web.datatree.com/?/property?propertyId=5605725")</f>
        <v>https://web.datatree.com/?/property?propertyId=5605725</v>
      </c>
    </row>
    <row r="2322" spans="1:237" x14ac:dyDescent="0.25">
      <c r="A2322" t="s">
        <v>17873</v>
      </c>
      <c r="B2322" t="s">
        <v>2761</v>
      </c>
      <c r="C2322" t="s">
        <v>2761</v>
      </c>
      <c r="D2322" t="s">
        <v>17874</v>
      </c>
      <c r="E2322" t="s">
        <v>240</v>
      </c>
      <c r="F2322">
        <v>2</v>
      </c>
      <c r="G2322" t="s">
        <v>17875</v>
      </c>
      <c r="H2322" t="s">
        <v>6037</v>
      </c>
      <c r="I2322" t="s">
        <v>6037</v>
      </c>
      <c r="J2322" t="s">
        <v>17874</v>
      </c>
      <c r="K2322" t="s">
        <v>240</v>
      </c>
      <c r="L2322">
        <v>2</v>
      </c>
      <c r="O2322" t="s">
        <v>17876</v>
      </c>
      <c r="P2322" t="s">
        <v>17877</v>
      </c>
      <c r="S2322" t="s">
        <v>541</v>
      </c>
      <c r="T2322" t="s">
        <v>242</v>
      </c>
      <c r="AE2322" t="s">
        <v>243</v>
      </c>
      <c r="AH2322" t="s">
        <v>244</v>
      </c>
      <c r="AK2322" t="s">
        <v>245</v>
      </c>
      <c r="AL2322" t="s">
        <v>589</v>
      </c>
      <c r="AM2322">
        <v>36828</v>
      </c>
      <c r="AP2322" t="s">
        <v>17878</v>
      </c>
      <c r="AQ2322" t="s">
        <v>1908</v>
      </c>
      <c r="AS2322" t="s">
        <v>17879</v>
      </c>
      <c r="AU2322" t="s">
        <v>435</v>
      </c>
      <c r="AV2322" t="str">
        <f>"19975-4306"</f>
        <v>19975-4306</v>
      </c>
      <c r="AW2322" t="s">
        <v>17880</v>
      </c>
      <c r="AX2322" t="s">
        <v>17881</v>
      </c>
      <c r="AY2322" t="s">
        <v>17882</v>
      </c>
      <c r="AZ2322" t="s">
        <v>254</v>
      </c>
      <c r="BA2322" t="s">
        <v>17883</v>
      </c>
      <c r="BB2322" t="str">
        <f>"316-13-102"</f>
        <v>316-13-102</v>
      </c>
      <c r="BC2322" t="str">
        <f>"31613102"</f>
        <v>31613102</v>
      </c>
      <c r="BD2322" t="str">
        <f>"R31613102"</f>
        <v>R31613102</v>
      </c>
      <c r="BE2322">
        <v>4015</v>
      </c>
      <c r="BJ2322" t="s">
        <v>309</v>
      </c>
      <c r="BK2322" t="s">
        <v>499</v>
      </c>
      <c r="BL2322">
        <v>9</v>
      </c>
      <c r="BN2322">
        <v>35.567137188611603</v>
      </c>
      <c r="BO2322">
        <v>-114.32381391939801</v>
      </c>
      <c r="BP2322" t="s">
        <v>3057</v>
      </c>
      <c r="BQ2322">
        <v>9</v>
      </c>
      <c r="BW2322" t="s">
        <v>7599</v>
      </c>
      <c r="BX2322" t="s">
        <v>7599</v>
      </c>
      <c r="CA2322" t="str">
        <f>"71|74"</f>
        <v>71|74</v>
      </c>
      <c r="CC2322">
        <v>0</v>
      </c>
      <c r="CD2322">
        <v>0</v>
      </c>
      <c r="CE2322">
        <v>0</v>
      </c>
      <c r="CF2322">
        <v>0</v>
      </c>
      <c r="CI2322">
        <v>0</v>
      </c>
      <c r="CJ2322">
        <v>0</v>
      </c>
      <c r="CL2322">
        <v>0</v>
      </c>
      <c r="CM2322">
        <v>0</v>
      </c>
      <c r="CN2322">
        <v>0</v>
      </c>
      <c r="CO2322">
        <v>0</v>
      </c>
      <c r="CP2322">
        <v>0</v>
      </c>
      <c r="CQ2322">
        <v>0</v>
      </c>
      <c r="CR2322">
        <v>0</v>
      </c>
      <c r="CS2322">
        <v>0</v>
      </c>
      <c r="CT2322">
        <v>0</v>
      </c>
      <c r="CU2322">
        <v>0</v>
      </c>
      <c r="CX2322">
        <v>0</v>
      </c>
      <c r="CZ2322">
        <v>0</v>
      </c>
      <c r="DB2322">
        <v>0</v>
      </c>
      <c r="DD2322">
        <v>0</v>
      </c>
      <c r="DF2322">
        <v>0</v>
      </c>
      <c r="DK2322">
        <v>0</v>
      </c>
      <c r="DM2322">
        <v>0</v>
      </c>
      <c r="DX2322">
        <v>0</v>
      </c>
      <c r="EC2322" t="s">
        <v>261</v>
      </c>
      <c r="ED2322" t="s">
        <v>262</v>
      </c>
      <c r="EE2322" t="s">
        <v>263</v>
      </c>
      <c r="EG2322">
        <v>435600</v>
      </c>
      <c r="EH2322">
        <v>10</v>
      </c>
      <c r="EI2322">
        <v>0</v>
      </c>
      <c r="EJ2322">
        <v>0</v>
      </c>
      <c r="EK2322">
        <v>0</v>
      </c>
      <c r="EL2322">
        <v>0</v>
      </c>
      <c r="EU2322" t="s">
        <v>264</v>
      </c>
      <c r="EV2322" t="s">
        <v>313</v>
      </c>
      <c r="EW2322" t="s">
        <v>314</v>
      </c>
      <c r="EX2322" s="1">
        <v>40135</v>
      </c>
      <c r="EY2322" t="s">
        <v>267</v>
      </c>
      <c r="EZ2322" t="str">
        <f t="shared" si="123"/>
        <v>FALSE</v>
      </c>
      <c r="FA2322">
        <v>2022</v>
      </c>
      <c r="FB2322">
        <v>2020</v>
      </c>
      <c r="FC2322">
        <v>1110</v>
      </c>
      <c r="FD2322" t="s">
        <v>246</v>
      </c>
      <c r="FE2322" t="s">
        <v>246</v>
      </c>
      <c r="FF2322" t="s">
        <v>246</v>
      </c>
      <c r="FG2322" t="s">
        <v>246</v>
      </c>
      <c r="FH2322" t="s">
        <v>246</v>
      </c>
      <c r="FI2322" t="s">
        <v>246</v>
      </c>
      <c r="FJ2322" t="s">
        <v>246</v>
      </c>
      <c r="FK2322" t="s">
        <v>246</v>
      </c>
      <c r="FL2322" t="s">
        <v>246</v>
      </c>
      <c r="FM2322" t="s">
        <v>246</v>
      </c>
      <c r="FN2322" t="s">
        <v>246</v>
      </c>
      <c r="FO2322" t="s">
        <v>246</v>
      </c>
      <c r="FP2322" t="s">
        <v>246</v>
      </c>
      <c r="FQ2322" s="2">
        <v>1670</v>
      </c>
      <c r="FR2322" s="2">
        <v>0</v>
      </c>
      <c r="FS2322" s="2">
        <v>0</v>
      </c>
      <c r="FT2322">
        <v>0</v>
      </c>
      <c r="FU2322" s="2">
        <v>11132</v>
      </c>
      <c r="FV2322" s="2">
        <v>11132</v>
      </c>
      <c r="FW2322" s="2">
        <v>0</v>
      </c>
      <c r="FX2322">
        <v>0</v>
      </c>
      <c r="FY2322" s="2">
        <v>0</v>
      </c>
      <c r="FZ2322" s="2">
        <v>0</v>
      </c>
      <c r="GA2322" s="2">
        <v>0</v>
      </c>
      <c r="GB2322">
        <v>0</v>
      </c>
      <c r="GC2322" s="2">
        <v>195.78</v>
      </c>
      <c r="GE2322" s="2">
        <v>11132</v>
      </c>
      <c r="GH2322" t="s">
        <v>315</v>
      </c>
      <c r="GK2322" t="s">
        <v>316</v>
      </c>
      <c r="GL2322" t="s">
        <v>317</v>
      </c>
      <c r="GM2322" t="s">
        <v>318</v>
      </c>
      <c r="GR2322" t="str">
        <f>""</f>
        <v/>
      </c>
      <c r="GS2322" t="str">
        <f>""</f>
        <v/>
      </c>
      <c r="GT2322" t="str">
        <f>""</f>
        <v/>
      </c>
      <c r="HF2322" t="str">
        <f>""</f>
        <v/>
      </c>
      <c r="HK2322" t="str">
        <f>""</f>
        <v/>
      </c>
      <c r="HN2322" t="s">
        <v>271</v>
      </c>
      <c r="HP2322" t="str">
        <f>""</f>
        <v/>
      </c>
      <c r="HQ2322" t="str">
        <f>""</f>
        <v/>
      </c>
      <c r="IA2322" t="str">
        <f>""</f>
        <v/>
      </c>
      <c r="IB2322" t="str">
        <f>""</f>
        <v/>
      </c>
      <c r="IC2322" t="str">
        <f>HYPERLINK("https://web.datatree.com/?/property?propertyId=5498305")</f>
        <v>https://web.datatree.com/?/property?propertyId=5498305</v>
      </c>
    </row>
    <row r="2323" spans="1:237" x14ac:dyDescent="0.25">
      <c r="A2323" t="s">
        <v>17884</v>
      </c>
      <c r="D2323" t="s">
        <v>17884</v>
      </c>
      <c r="E2323" t="s">
        <v>273</v>
      </c>
      <c r="F2323">
        <v>1</v>
      </c>
      <c r="O2323" t="s">
        <v>17884</v>
      </c>
      <c r="P2323" t="s">
        <v>17884</v>
      </c>
      <c r="S2323" t="s">
        <v>541</v>
      </c>
      <c r="T2323" t="s">
        <v>242</v>
      </c>
      <c r="AE2323" t="s">
        <v>243</v>
      </c>
      <c r="AH2323" t="s">
        <v>244</v>
      </c>
      <c r="AK2323" t="s">
        <v>245</v>
      </c>
      <c r="AM2323">
        <v>830</v>
      </c>
      <c r="AO2323" t="s">
        <v>457</v>
      </c>
      <c r="AP2323" t="s">
        <v>398</v>
      </c>
      <c r="AQ2323" t="s">
        <v>818</v>
      </c>
      <c r="AS2323" t="s">
        <v>398</v>
      </c>
      <c r="AT2323" t="s">
        <v>398</v>
      </c>
      <c r="AU2323" t="s">
        <v>400</v>
      </c>
      <c r="AV2323" t="str">
        <f>"89101-6723"</f>
        <v>89101-6723</v>
      </c>
      <c r="AW2323" t="s">
        <v>1349</v>
      </c>
      <c r="AX2323" t="s">
        <v>17885</v>
      </c>
      <c r="AY2323" t="s">
        <v>17886</v>
      </c>
      <c r="AZ2323" t="s">
        <v>254</v>
      </c>
      <c r="BA2323" t="s">
        <v>17887</v>
      </c>
      <c r="BB2323" t="str">
        <f>"326-12-067"</f>
        <v>326-12-067</v>
      </c>
      <c r="BC2323" t="str">
        <f>"32612067"</f>
        <v>32612067</v>
      </c>
      <c r="BD2323" t="str">
        <f>"R32612067"</f>
        <v>R32612067</v>
      </c>
      <c r="BE2323">
        <v>4015</v>
      </c>
      <c r="BJ2323" t="s">
        <v>309</v>
      </c>
      <c r="BK2323" t="s">
        <v>499</v>
      </c>
      <c r="BL2323">
        <v>33</v>
      </c>
      <c r="BN2323">
        <v>35.509088118186099</v>
      </c>
      <c r="BO2323">
        <v>-114.326003727309</v>
      </c>
      <c r="BP2323" t="s">
        <v>596</v>
      </c>
      <c r="BQ2323">
        <v>10</v>
      </c>
      <c r="BW2323" t="s">
        <v>2285</v>
      </c>
      <c r="BX2323" t="s">
        <v>2285</v>
      </c>
      <c r="CA2323" t="str">
        <f>"72|73"</f>
        <v>72|73</v>
      </c>
      <c r="CC2323">
        <v>0</v>
      </c>
      <c r="CD2323">
        <v>0</v>
      </c>
      <c r="CE2323">
        <v>0</v>
      </c>
      <c r="CF2323">
        <v>0</v>
      </c>
      <c r="CI2323">
        <v>0</v>
      </c>
      <c r="CJ2323">
        <v>0</v>
      </c>
      <c r="CL2323">
        <v>0</v>
      </c>
      <c r="CM2323">
        <v>0</v>
      </c>
      <c r="CN2323">
        <v>0</v>
      </c>
      <c r="CO2323">
        <v>0</v>
      </c>
      <c r="CP2323">
        <v>0</v>
      </c>
      <c r="CQ2323">
        <v>0</v>
      </c>
      <c r="CR2323">
        <v>0</v>
      </c>
      <c r="CS2323">
        <v>0</v>
      </c>
      <c r="CT2323">
        <v>0</v>
      </c>
      <c r="CU2323">
        <v>0</v>
      </c>
      <c r="CX2323">
        <v>0</v>
      </c>
      <c r="CZ2323">
        <v>0</v>
      </c>
      <c r="DB2323">
        <v>0</v>
      </c>
      <c r="DD2323">
        <v>0</v>
      </c>
      <c r="DF2323">
        <v>0</v>
      </c>
      <c r="DK2323">
        <v>0</v>
      </c>
      <c r="DM2323">
        <v>0</v>
      </c>
      <c r="DX2323">
        <v>0</v>
      </c>
      <c r="EC2323" t="s">
        <v>261</v>
      </c>
      <c r="ED2323" t="s">
        <v>262</v>
      </c>
      <c r="EE2323" t="s">
        <v>263</v>
      </c>
      <c r="EG2323">
        <v>435600</v>
      </c>
      <c r="EH2323">
        <v>10</v>
      </c>
      <c r="EI2323">
        <v>0</v>
      </c>
      <c r="EJ2323">
        <v>0</v>
      </c>
      <c r="EK2323">
        <v>0</v>
      </c>
      <c r="EL2323">
        <v>0</v>
      </c>
      <c r="EU2323" t="s">
        <v>264</v>
      </c>
      <c r="EV2323" t="s">
        <v>313</v>
      </c>
      <c r="EW2323" t="s">
        <v>314</v>
      </c>
      <c r="EX2323" s="1">
        <v>40135</v>
      </c>
      <c r="EY2323" t="s">
        <v>267</v>
      </c>
      <c r="EZ2323" t="str">
        <f t="shared" si="123"/>
        <v>FALSE</v>
      </c>
      <c r="FA2323">
        <v>2022</v>
      </c>
      <c r="FB2323">
        <v>2020</v>
      </c>
      <c r="FC2323">
        <v>1110</v>
      </c>
      <c r="FD2323" t="s">
        <v>246</v>
      </c>
      <c r="FE2323" t="s">
        <v>246</v>
      </c>
      <c r="FF2323" t="s">
        <v>246</v>
      </c>
      <c r="FG2323" t="s">
        <v>246</v>
      </c>
      <c r="FH2323" t="s">
        <v>246</v>
      </c>
      <c r="FI2323" t="s">
        <v>246</v>
      </c>
      <c r="FJ2323" t="s">
        <v>246</v>
      </c>
      <c r="FK2323" t="s">
        <v>246</v>
      </c>
      <c r="FL2323" t="s">
        <v>246</v>
      </c>
      <c r="FM2323" t="s">
        <v>246</v>
      </c>
      <c r="FN2323" t="s">
        <v>246</v>
      </c>
      <c r="FO2323" t="s">
        <v>246</v>
      </c>
      <c r="FP2323" t="s">
        <v>246</v>
      </c>
      <c r="FQ2323" s="2">
        <v>1475</v>
      </c>
      <c r="FR2323" s="2">
        <v>0</v>
      </c>
      <c r="FS2323" s="2">
        <v>0</v>
      </c>
      <c r="FT2323">
        <v>0</v>
      </c>
      <c r="FU2323" s="2">
        <v>9834</v>
      </c>
      <c r="FV2323" s="2">
        <v>9834</v>
      </c>
      <c r="FW2323" s="2">
        <v>0</v>
      </c>
      <c r="FX2323">
        <v>0</v>
      </c>
      <c r="FY2323" s="2">
        <v>0</v>
      </c>
      <c r="FZ2323" s="2">
        <v>0</v>
      </c>
      <c r="GA2323" s="2">
        <v>0</v>
      </c>
      <c r="GB2323">
        <v>0</v>
      </c>
      <c r="GC2323" s="2">
        <v>197.62</v>
      </c>
      <c r="GE2323" s="2">
        <v>9834</v>
      </c>
      <c r="GH2323" t="s">
        <v>315</v>
      </c>
      <c r="GK2323" t="s">
        <v>316</v>
      </c>
      <c r="GL2323" t="s">
        <v>317</v>
      </c>
      <c r="GM2323" t="s">
        <v>318</v>
      </c>
      <c r="GN2323" s="1">
        <v>38345</v>
      </c>
      <c r="GO2323" s="1">
        <v>38358</v>
      </c>
      <c r="GP2323" s="2">
        <v>0</v>
      </c>
      <c r="GQ2323" t="s">
        <v>319</v>
      </c>
      <c r="GR2323" t="str">
        <f>"                    "</f>
        <v xml:space="preserve">                    </v>
      </c>
      <c r="GS2323" t="str">
        <f>"5380.339"</f>
        <v>5380.339</v>
      </c>
      <c r="GT2323" t="str">
        <f>""</f>
        <v/>
      </c>
      <c r="HF2323" t="str">
        <f>""</f>
        <v/>
      </c>
      <c r="HK2323" t="str">
        <f>""</f>
        <v/>
      </c>
      <c r="HN2323" t="s">
        <v>271</v>
      </c>
      <c r="HP2323" t="str">
        <f>""</f>
        <v/>
      </c>
      <c r="HQ2323" t="str">
        <f>""</f>
        <v/>
      </c>
      <c r="IA2323" t="str">
        <f>""</f>
        <v/>
      </c>
      <c r="IB2323" t="str">
        <f>""</f>
        <v/>
      </c>
      <c r="IC2323" t="str">
        <f>HYPERLINK("https://web.datatree.com/?/property?propertyId=5609058")</f>
        <v>https://web.datatree.com/?/property?propertyId=5609058</v>
      </c>
    </row>
    <row r="2324" spans="1:237" x14ac:dyDescent="0.25">
      <c r="A2324" t="s">
        <v>17888</v>
      </c>
      <c r="B2324" t="s">
        <v>17889</v>
      </c>
      <c r="C2324" t="s">
        <v>17890</v>
      </c>
      <c r="D2324" t="s">
        <v>17891</v>
      </c>
      <c r="E2324" t="s">
        <v>240</v>
      </c>
      <c r="F2324">
        <v>3</v>
      </c>
      <c r="O2324" t="s">
        <v>17892</v>
      </c>
      <c r="P2324" t="s">
        <v>17888</v>
      </c>
      <c r="T2324" t="s">
        <v>242</v>
      </c>
      <c r="AE2324" t="s">
        <v>243</v>
      </c>
      <c r="AH2324" t="s">
        <v>244</v>
      </c>
      <c r="AK2324" t="s">
        <v>245</v>
      </c>
      <c r="AL2324" t="s">
        <v>246</v>
      </c>
      <c r="AM2324">
        <v>10460</v>
      </c>
      <c r="AP2324" t="s">
        <v>10253</v>
      </c>
      <c r="AQ2324" t="s">
        <v>375</v>
      </c>
      <c r="AS2324" t="s">
        <v>646</v>
      </c>
      <c r="AT2324" t="s">
        <v>591</v>
      </c>
      <c r="AU2324" t="s">
        <v>243</v>
      </c>
      <c r="AV2324" t="str">
        <f>"85253-1133"</f>
        <v>85253-1133</v>
      </c>
      <c r="AW2324" t="s">
        <v>1602</v>
      </c>
      <c r="AX2324" t="s">
        <v>17893</v>
      </c>
      <c r="AY2324" t="s">
        <v>17894</v>
      </c>
      <c r="AZ2324" t="s">
        <v>254</v>
      </c>
      <c r="BA2324" t="s">
        <v>17895</v>
      </c>
      <c r="BB2324" t="str">
        <f>"318-22-015"</f>
        <v>318-22-015</v>
      </c>
      <c r="BC2324" t="str">
        <f>"31822015"</f>
        <v>31822015</v>
      </c>
      <c r="BD2324" t="str">
        <f>"R31822015"</f>
        <v>R31822015</v>
      </c>
      <c r="BE2324">
        <v>4015</v>
      </c>
      <c r="BJ2324" t="s">
        <v>925</v>
      </c>
      <c r="BK2324" t="s">
        <v>548</v>
      </c>
      <c r="BL2324">
        <v>29</v>
      </c>
      <c r="BN2324">
        <v>35.879054924993802</v>
      </c>
      <c r="BO2324">
        <v>-113.924901939767</v>
      </c>
      <c r="BW2324" t="s">
        <v>926</v>
      </c>
      <c r="BX2324" t="s">
        <v>926</v>
      </c>
      <c r="CA2324" t="str">
        <f>""</f>
        <v/>
      </c>
      <c r="CC2324">
        <v>0</v>
      </c>
      <c r="CD2324">
        <v>0</v>
      </c>
      <c r="CE2324">
        <v>0</v>
      </c>
      <c r="CF2324">
        <v>0</v>
      </c>
      <c r="CI2324">
        <v>0</v>
      </c>
      <c r="CJ2324">
        <v>0</v>
      </c>
      <c r="CL2324">
        <v>0</v>
      </c>
      <c r="CM2324">
        <v>0</v>
      </c>
      <c r="CN2324">
        <v>0</v>
      </c>
      <c r="CO2324">
        <v>0</v>
      </c>
      <c r="CP2324">
        <v>0</v>
      </c>
      <c r="CQ2324">
        <v>0</v>
      </c>
      <c r="CR2324">
        <v>0</v>
      </c>
      <c r="CS2324">
        <v>0</v>
      </c>
      <c r="CT2324">
        <v>0</v>
      </c>
      <c r="CU2324">
        <v>0</v>
      </c>
      <c r="CX2324">
        <v>0</v>
      </c>
      <c r="CZ2324">
        <v>0</v>
      </c>
      <c r="DB2324">
        <v>0</v>
      </c>
      <c r="DD2324">
        <v>0</v>
      </c>
      <c r="DF2324">
        <v>0</v>
      </c>
      <c r="DK2324">
        <v>0</v>
      </c>
      <c r="DM2324">
        <v>0</v>
      </c>
      <c r="DX2324">
        <v>0</v>
      </c>
      <c r="EC2324" t="s">
        <v>261</v>
      </c>
      <c r="ED2324" t="s">
        <v>354</v>
      </c>
      <c r="EE2324" t="s">
        <v>355</v>
      </c>
      <c r="EG2324">
        <v>435600</v>
      </c>
      <c r="EH2324">
        <v>10</v>
      </c>
      <c r="EI2324">
        <v>0</v>
      </c>
      <c r="EJ2324">
        <v>0</v>
      </c>
      <c r="EK2324">
        <v>0</v>
      </c>
      <c r="EL2324">
        <v>0</v>
      </c>
      <c r="EU2324" t="s">
        <v>264</v>
      </c>
      <c r="EV2324" t="s">
        <v>927</v>
      </c>
      <c r="EW2324" t="s">
        <v>928</v>
      </c>
      <c r="EX2324" s="1">
        <v>40135</v>
      </c>
      <c r="EY2324" t="s">
        <v>267</v>
      </c>
      <c r="EZ2324" t="str">
        <f t="shared" si="123"/>
        <v>FALSE</v>
      </c>
      <c r="FA2324">
        <v>2022</v>
      </c>
      <c r="FB2324">
        <v>2020</v>
      </c>
      <c r="FC2324">
        <v>400</v>
      </c>
      <c r="FD2324" t="s">
        <v>246</v>
      </c>
      <c r="FE2324" t="s">
        <v>246</v>
      </c>
      <c r="FF2324" t="s">
        <v>246</v>
      </c>
      <c r="FG2324" t="s">
        <v>246</v>
      </c>
      <c r="FH2324" t="s">
        <v>246</v>
      </c>
      <c r="FI2324" t="s">
        <v>246</v>
      </c>
      <c r="FJ2324" t="s">
        <v>246</v>
      </c>
      <c r="FK2324" t="s">
        <v>246</v>
      </c>
      <c r="FL2324" t="s">
        <v>246</v>
      </c>
      <c r="FM2324" t="s">
        <v>246</v>
      </c>
      <c r="FN2324" t="s">
        <v>246</v>
      </c>
      <c r="FO2324" t="s">
        <v>246</v>
      </c>
      <c r="FP2324" t="s">
        <v>246</v>
      </c>
      <c r="FQ2324" s="2">
        <v>708</v>
      </c>
      <c r="FR2324" s="2">
        <v>0</v>
      </c>
      <c r="FS2324" s="2">
        <v>0</v>
      </c>
      <c r="FT2324">
        <v>0</v>
      </c>
      <c r="FU2324" s="2">
        <v>4723</v>
      </c>
      <c r="FV2324" s="2">
        <v>4723</v>
      </c>
      <c r="FW2324" s="2">
        <v>0</v>
      </c>
      <c r="FX2324">
        <v>0</v>
      </c>
      <c r="FY2324" s="2">
        <v>0</v>
      </c>
      <c r="FZ2324" s="2">
        <v>0</v>
      </c>
      <c r="GA2324" s="2">
        <v>0</v>
      </c>
      <c r="GB2324">
        <v>0</v>
      </c>
      <c r="GC2324" s="2">
        <v>75.959999999999994</v>
      </c>
      <c r="GE2324" s="2">
        <v>4723</v>
      </c>
      <c r="GH2324" t="s">
        <v>315</v>
      </c>
      <c r="GK2324" t="s">
        <v>552</v>
      </c>
      <c r="GL2324" t="s">
        <v>359</v>
      </c>
      <c r="GM2324" t="s">
        <v>360</v>
      </c>
      <c r="GR2324" t="str">
        <f>""</f>
        <v/>
      </c>
      <c r="GS2324" t="str">
        <f>""</f>
        <v/>
      </c>
      <c r="GT2324" t="str">
        <f>""</f>
        <v/>
      </c>
      <c r="HF2324" t="str">
        <f>""</f>
        <v/>
      </c>
      <c r="HK2324" t="str">
        <f>""</f>
        <v/>
      </c>
      <c r="HN2324" t="s">
        <v>271</v>
      </c>
      <c r="HP2324" t="str">
        <f>""</f>
        <v/>
      </c>
      <c r="HQ2324" t="str">
        <f>""</f>
        <v/>
      </c>
      <c r="IA2324" t="str">
        <f>""</f>
        <v/>
      </c>
      <c r="IB2324" t="str">
        <f>""</f>
        <v/>
      </c>
      <c r="IC2324" t="str">
        <f>HYPERLINK("https://web.datatree.com/?/property?propertyId=5609248")</f>
        <v>https://web.datatree.com/?/property?propertyId=5609248</v>
      </c>
    </row>
    <row r="2325" spans="1:237" x14ac:dyDescent="0.25">
      <c r="A2325" t="s">
        <v>6626</v>
      </c>
      <c r="D2325" t="s">
        <v>6626</v>
      </c>
      <c r="E2325" t="s">
        <v>273</v>
      </c>
      <c r="F2325">
        <v>134</v>
      </c>
      <c r="O2325" t="s">
        <v>6626</v>
      </c>
      <c r="P2325" t="s">
        <v>6626</v>
      </c>
      <c r="R2325" t="s">
        <v>274</v>
      </c>
      <c r="T2325" t="s">
        <v>242</v>
      </c>
      <c r="AE2325" t="s">
        <v>243</v>
      </c>
      <c r="AH2325" t="s">
        <v>244</v>
      </c>
      <c r="AK2325" t="s">
        <v>245</v>
      </c>
      <c r="AP2325" t="s">
        <v>6627</v>
      </c>
      <c r="AS2325" t="s">
        <v>799</v>
      </c>
      <c r="AT2325" t="s">
        <v>799</v>
      </c>
      <c r="AU2325" t="s">
        <v>243</v>
      </c>
      <c r="AV2325" t="str">
        <f>"86441"</f>
        <v>86441</v>
      </c>
      <c r="AW2325" t="s">
        <v>515</v>
      </c>
      <c r="AX2325" t="s">
        <v>6628</v>
      </c>
      <c r="AY2325" t="s">
        <v>6629</v>
      </c>
      <c r="AZ2325" t="s">
        <v>254</v>
      </c>
      <c r="BA2325" t="s">
        <v>17896</v>
      </c>
      <c r="BB2325" t="str">
        <f>"351-06-046T"</f>
        <v>351-06-046T</v>
      </c>
      <c r="BC2325" t="str">
        <f>"35106046T"</f>
        <v>35106046T</v>
      </c>
      <c r="BD2325" t="str">
        <f>"R35106046T"</f>
        <v>R35106046T</v>
      </c>
      <c r="BE2325">
        <v>4015</v>
      </c>
      <c r="BJ2325" t="s">
        <v>333</v>
      </c>
      <c r="BK2325" t="s">
        <v>310</v>
      </c>
      <c r="BL2325">
        <v>5</v>
      </c>
      <c r="BN2325">
        <v>35.491306710925301</v>
      </c>
      <c r="BO2325">
        <v>-114.444008402638</v>
      </c>
      <c r="BP2325" t="s">
        <v>606</v>
      </c>
      <c r="BQ2325">
        <v>3</v>
      </c>
      <c r="BW2325" t="s">
        <v>837</v>
      </c>
      <c r="BX2325" t="s">
        <v>837</v>
      </c>
      <c r="CA2325" t="str">
        <f>"118|1"</f>
        <v>118|1</v>
      </c>
      <c r="CC2325">
        <v>0</v>
      </c>
      <c r="CD2325">
        <v>0</v>
      </c>
      <c r="CE2325">
        <v>0</v>
      </c>
      <c r="CF2325">
        <v>0</v>
      </c>
      <c r="CI2325">
        <v>0</v>
      </c>
      <c r="CJ2325">
        <v>0</v>
      </c>
      <c r="CL2325">
        <v>0</v>
      </c>
      <c r="CM2325">
        <v>0</v>
      </c>
      <c r="CN2325">
        <v>0</v>
      </c>
      <c r="CO2325">
        <v>0</v>
      </c>
      <c r="CP2325">
        <v>0</v>
      </c>
      <c r="CQ2325">
        <v>0</v>
      </c>
      <c r="CR2325">
        <v>0</v>
      </c>
      <c r="CS2325">
        <v>0</v>
      </c>
      <c r="CT2325">
        <v>0</v>
      </c>
      <c r="CU2325">
        <v>0</v>
      </c>
      <c r="CX2325">
        <v>0</v>
      </c>
      <c r="CZ2325">
        <v>0</v>
      </c>
      <c r="DB2325">
        <v>0</v>
      </c>
      <c r="DD2325">
        <v>0</v>
      </c>
      <c r="DF2325">
        <v>0</v>
      </c>
      <c r="DK2325">
        <v>0</v>
      </c>
      <c r="DM2325">
        <v>0</v>
      </c>
      <c r="DX2325">
        <v>0</v>
      </c>
      <c r="EC2325" t="s">
        <v>336</v>
      </c>
      <c r="ED2325" t="s">
        <v>337</v>
      </c>
      <c r="EE2325" t="s">
        <v>338</v>
      </c>
      <c r="EG2325">
        <v>435600</v>
      </c>
      <c r="EH2325">
        <v>10</v>
      </c>
      <c r="EI2325">
        <v>0</v>
      </c>
      <c r="EJ2325">
        <v>0</v>
      </c>
      <c r="EK2325">
        <v>0</v>
      </c>
      <c r="EL2325">
        <v>0</v>
      </c>
      <c r="EU2325" t="s">
        <v>264</v>
      </c>
      <c r="EV2325" t="s">
        <v>339</v>
      </c>
      <c r="EW2325" t="s">
        <v>340</v>
      </c>
      <c r="EX2325" s="1">
        <v>40135</v>
      </c>
      <c r="EY2325" t="s">
        <v>267</v>
      </c>
      <c r="EZ2325" t="str">
        <f t="shared" si="123"/>
        <v>FALSE</v>
      </c>
      <c r="FA2325">
        <v>2022</v>
      </c>
      <c r="FB2325">
        <v>2020</v>
      </c>
      <c r="FC2325">
        <v>400</v>
      </c>
      <c r="FD2325" t="s">
        <v>246</v>
      </c>
      <c r="FE2325" t="s">
        <v>246</v>
      </c>
      <c r="FF2325" t="s">
        <v>246</v>
      </c>
      <c r="FG2325" t="s">
        <v>246</v>
      </c>
      <c r="FH2325" t="s">
        <v>246</v>
      </c>
      <c r="FI2325" t="s">
        <v>246</v>
      </c>
      <c r="FJ2325" t="s">
        <v>246</v>
      </c>
      <c r="FK2325" t="s">
        <v>246</v>
      </c>
      <c r="FL2325" t="s">
        <v>246</v>
      </c>
      <c r="FM2325" t="s">
        <v>246</v>
      </c>
      <c r="FN2325" t="s">
        <v>246</v>
      </c>
      <c r="FO2325" t="s">
        <v>246</v>
      </c>
      <c r="FP2325" t="s">
        <v>246</v>
      </c>
      <c r="FQ2325" s="2">
        <v>1591</v>
      </c>
      <c r="FR2325" s="2">
        <v>0</v>
      </c>
      <c r="FS2325" s="2">
        <v>0</v>
      </c>
      <c r="FT2325">
        <v>0</v>
      </c>
      <c r="FU2325" s="2">
        <v>10607</v>
      </c>
      <c r="FV2325" s="2">
        <v>10607</v>
      </c>
      <c r="FW2325" s="2">
        <v>0</v>
      </c>
      <c r="FX2325">
        <v>0</v>
      </c>
      <c r="FY2325" s="2">
        <v>0</v>
      </c>
      <c r="FZ2325" s="2">
        <v>0</v>
      </c>
      <c r="GA2325" s="2">
        <v>0</v>
      </c>
      <c r="GB2325">
        <v>0</v>
      </c>
      <c r="GC2325" s="2">
        <v>171.8</v>
      </c>
      <c r="GE2325" s="2">
        <v>10607</v>
      </c>
      <c r="GH2325" t="s">
        <v>315</v>
      </c>
      <c r="GK2325" t="s">
        <v>316</v>
      </c>
      <c r="GL2325" t="s">
        <v>317</v>
      </c>
      <c r="GM2325" t="s">
        <v>318</v>
      </c>
      <c r="GR2325" t="str">
        <f>""</f>
        <v/>
      </c>
      <c r="GS2325" t="str">
        <f>""</f>
        <v/>
      </c>
      <c r="GT2325" t="str">
        <f>""</f>
        <v/>
      </c>
      <c r="GU2325" s="1">
        <v>42165</v>
      </c>
      <c r="GV2325" s="1">
        <v>42234</v>
      </c>
      <c r="GW2325" s="2">
        <v>15000</v>
      </c>
      <c r="GY2325" t="s">
        <v>270</v>
      </c>
      <c r="GZ2325" t="s">
        <v>17897</v>
      </c>
      <c r="HB2325" s="2">
        <v>11000</v>
      </c>
      <c r="HC2325" t="s">
        <v>569</v>
      </c>
      <c r="HF2325" t="str">
        <f>"2015.36824"</f>
        <v>2015.36824</v>
      </c>
      <c r="HK2325" t="str">
        <f>""</f>
        <v/>
      </c>
      <c r="HL2325" t="s">
        <v>17898</v>
      </c>
      <c r="HM2325" t="s">
        <v>1945</v>
      </c>
      <c r="HN2325" t="s">
        <v>271</v>
      </c>
      <c r="HP2325" t="str">
        <f>"2015.36823"</f>
        <v>2015.36823</v>
      </c>
      <c r="HQ2325" t="str">
        <f>""</f>
        <v/>
      </c>
      <c r="HR2325" s="1">
        <v>38674</v>
      </c>
      <c r="HS2325" s="1">
        <v>38694</v>
      </c>
      <c r="HT2325" s="2">
        <v>260000</v>
      </c>
      <c r="HU2325" t="s">
        <v>567</v>
      </c>
      <c r="HV2325" t="s">
        <v>14761</v>
      </c>
      <c r="HW2325" s="2">
        <v>198000</v>
      </c>
      <c r="HX2325" t="s">
        <v>569</v>
      </c>
      <c r="HY2325" t="s">
        <v>570</v>
      </c>
      <c r="IA2325" t="str">
        <f>"5997.875"</f>
        <v>5997.875</v>
      </c>
      <c r="IB2325" t="str">
        <f>""</f>
        <v/>
      </c>
      <c r="IC2325" t="str">
        <f>HYPERLINK("https://web.datatree.com/?/property?propertyId=5567691")</f>
        <v>https://web.datatree.com/?/property?propertyId=5567691</v>
      </c>
    </row>
    <row r="2326" spans="1:237" x14ac:dyDescent="0.25">
      <c r="A2326" t="s">
        <v>5305</v>
      </c>
      <c r="B2326" t="s">
        <v>5306</v>
      </c>
      <c r="C2326" t="s">
        <v>5306</v>
      </c>
      <c r="D2326" t="s">
        <v>5307</v>
      </c>
      <c r="E2326" t="s">
        <v>240</v>
      </c>
      <c r="F2326">
        <v>3</v>
      </c>
      <c r="G2326" t="s">
        <v>5308</v>
      </c>
      <c r="K2326" t="s">
        <v>240</v>
      </c>
      <c r="O2326" t="s">
        <v>5309</v>
      </c>
      <c r="P2326" t="s">
        <v>5310</v>
      </c>
      <c r="Q2326" t="s">
        <v>2411</v>
      </c>
      <c r="R2326" t="s">
        <v>2963</v>
      </c>
      <c r="T2326" t="s">
        <v>242</v>
      </c>
      <c r="AE2326" t="s">
        <v>243</v>
      </c>
      <c r="AH2326" t="s">
        <v>244</v>
      </c>
      <c r="AK2326" t="s">
        <v>245</v>
      </c>
      <c r="AP2326" t="s">
        <v>5311</v>
      </c>
      <c r="AS2326" t="s">
        <v>276</v>
      </c>
      <c r="AT2326" t="s">
        <v>276</v>
      </c>
      <c r="AU2326" t="s">
        <v>243</v>
      </c>
      <c r="AV2326" t="str">
        <f>"86321"</f>
        <v>86321</v>
      </c>
      <c r="AW2326" t="s">
        <v>1824</v>
      </c>
      <c r="AX2326" t="s">
        <v>5312</v>
      </c>
      <c r="AY2326" t="s">
        <v>5313</v>
      </c>
      <c r="AZ2326" t="s">
        <v>254</v>
      </c>
      <c r="BA2326" t="s">
        <v>17899</v>
      </c>
      <c r="BB2326" t="str">
        <f>"102-29-024"</f>
        <v>102-29-024</v>
      </c>
      <c r="BC2326" t="str">
        <f>"10229024"</f>
        <v>10229024</v>
      </c>
      <c r="BD2326" t="str">
        <f>"R10229024"</f>
        <v>R10229024</v>
      </c>
      <c r="BE2326">
        <v>4015</v>
      </c>
      <c r="BI2326" t="s">
        <v>256</v>
      </c>
      <c r="BJ2326" t="s">
        <v>519</v>
      </c>
      <c r="BK2326" t="s">
        <v>520</v>
      </c>
      <c r="BL2326">
        <v>35</v>
      </c>
      <c r="BN2326">
        <v>34.504680910576099</v>
      </c>
      <c r="BO2326">
        <v>-113.58876125746001</v>
      </c>
      <c r="BW2326" t="s">
        <v>521</v>
      </c>
      <c r="BX2326" t="s">
        <v>521</v>
      </c>
      <c r="CA2326" t="str">
        <f>""</f>
        <v/>
      </c>
      <c r="CC2326">
        <v>0</v>
      </c>
      <c r="CD2326">
        <v>0</v>
      </c>
      <c r="CE2326">
        <v>0</v>
      </c>
      <c r="CF2326">
        <v>0</v>
      </c>
      <c r="CI2326">
        <v>0</v>
      </c>
      <c r="CJ2326">
        <v>0</v>
      </c>
      <c r="CL2326">
        <v>0</v>
      </c>
      <c r="CM2326">
        <v>0</v>
      </c>
      <c r="CN2326">
        <v>0</v>
      </c>
      <c r="CO2326">
        <v>0</v>
      </c>
      <c r="CP2326">
        <v>0</v>
      </c>
      <c r="CQ2326">
        <v>0</v>
      </c>
      <c r="CR2326">
        <v>0</v>
      </c>
      <c r="CS2326">
        <v>0</v>
      </c>
      <c r="CT2326">
        <v>0</v>
      </c>
      <c r="CU2326">
        <v>0</v>
      </c>
      <c r="CX2326">
        <v>0</v>
      </c>
      <c r="CZ2326">
        <v>0</v>
      </c>
      <c r="DB2326">
        <v>0</v>
      </c>
      <c r="DD2326">
        <v>0</v>
      </c>
      <c r="DF2326">
        <v>0</v>
      </c>
      <c r="DK2326">
        <v>0</v>
      </c>
      <c r="DM2326">
        <v>0</v>
      </c>
      <c r="DX2326">
        <v>0</v>
      </c>
      <c r="EC2326" t="s">
        <v>261</v>
      </c>
      <c r="ED2326" t="s">
        <v>354</v>
      </c>
      <c r="EE2326" t="s">
        <v>355</v>
      </c>
      <c r="EG2326">
        <v>435600</v>
      </c>
      <c r="EH2326">
        <v>10</v>
      </c>
      <c r="EI2326">
        <v>0</v>
      </c>
      <c r="EJ2326">
        <v>0</v>
      </c>
      <c r="EK2326">
        <v>0</v>
      </c>
      <c r="EL2326">
        <v>0</v>
      </c>
      <c r="EU2326" t="s">
        <v>264</v>
      </c>
      <c r="EV2326" t="s">
        <v>522</v>
      </c>
      <c r="EW2326" t="s">
        <v>523</v>
      </c>
      <c r="EX2326" s="1">
        <v>40135</v>
      </c>
      <c r="EY2326" t="s">
        <v>267</v>
      </c>
      <c r="EZ2326" t="str">
        <f t="shared" si="123"/>
        <v>FALSE</v>
      </c>
      <c r="FA2326">
        <v>2022</v>
      </c>
      <c r="FB2326">
        <v>2020</v>
      </c>
      <c r="FC2326">
        <v>600</v>
      </c>
      <c r="FD2326" t="s">
        <v>246</v>
      </c>
      <c r="FE2326" t="s">
        <v>246</v>
      </c>
      <c r="FF2326" t="s">
        <v>246</v>
      </c>
      <c r="FG2326" t="s">
        <v>246</v>
      </c>
      <c r="FH2326" t="s">
        <v>246</v>
      </c>
      <c r="FI2326" t="s">
        <v>246</v>
      </c>
      <c r="FJ2326" t="s">
        <v>246</v>
      </c>
      <c r="FK2326" t="s">
        <v>246</v>
      </c>
      <c r="FL2326" t="s">
        <v>246</v>
      </c>
      <c r="FM2326" t="s">
        <v>246</v>
      </c>
      <c r="FN2326" t="s">
        <v>246</v>
      </c>
      <c r="FO2326" t="s">
        <v>246</v>
      </c>
      <c r="FP2326" t="s">
        <v>246</v>
      </c>
      <c r="FQ2326" s="2">
        <v>589</v>
      </c>
      <c r="FR2326" s="2">
        <v>0</v>
      </c>
      <c r="FS2326" s="2">
        <v>0</v>
      </c>
      <c r="FT2326">
        <v>0</v>
      </c>
      <c r="FU2326" s="2">
        <v>3925</v>
      </c>
      <c r="FV2326" s="2">
        <v>3925</v>
      </c>
      <c r="FW2326" s="2">
        <v>0</v>
      </c>
      <c r="FX2326">
        <v>0</v>
      </c>
      <c r="FY2326" s="2">
        <v>0</v>
      </c>
      <c r="FZ2326" s="2">
        <v>0</v>
      </c>
      <c r="GA2326" s="2">
        <v>0</v>
      </c>
      <c r="GB2326">
        <v>0</v>
      </c>
      <c r="GC2326" s="2">
        <v>31.2</v>
      </c>
      <c r="GE2326" s="2">
        <v>3925</v>
      </c>
      <c r="GH2326" t="s">
        <v>289</v>
      </c>
      <c r="GK2326" t="s">
        <v>290</v>
      </c>
      <c r="GL2326" t="s">
        <v>290</v>
      </c>
      <c r="GN2326" s="1">
        <v>43537</v>
      </c>
      <c r="GO2326" s="1">
        <v>43549</v>
      </c>
      <c r="GQ2326" t="s">
        <v>412</v>
      </c>
      <c r="GR2326" t="str">
        <f>""</f>
        <v/>
      </c>
      <c r="GS2326" t="str">
        <f>"2019.14364"</f>
        <v>2019.14364</v>
      </c>
      <c r="GT2326" t="str">
        <f>""</f>
        <v/>
      </c>
      <c r="HF2326" t="str">
        <f>""</f>
        <v/>
      </c>
      <c r="HK2326" t="str">
        <f>""</f>
        <v/>
      </c>
      <c r="HN2326" t="s">
        <v>271</v>
      </c>
      <c r="HP2326" t="str">
        <f>""</f>
        <v/>
      </c>
      <c r="HQ2326" t="str">
        <f>""</f>
        <v/>
      </c>
      <c r="IA2326" t="str">
        <f>""</f>
        <v/>
      </c>
      <c r="IB2326" t="str">
        <f>""</f>
        <v/>
      </c>
      <c r="IC2326" t="str">
        <f>HYPERLINK("https://web.datatree.com/?/property?propertyId=5538385")</f>
        <v>https://web.datatree.com/?/property?propertyId=5538385</v>
      </c>
    </row>
    <row r="2327" spans="1:237" x14ac:dyDescent="0.25">
      <c r="A2327" t="s">
        <v>17900</v>
      </c>
      <c r="B2327" t="s">
        <v>17901</v>
      </c>
      <c r="C2327" t="s">
        <v>17902</v>
      </c>
      <c r="D2327" t="s">
        <v>17903</v>
      </c>
      <c r="E2327" t="s">
        <v>240</v>
      </c>
      <c r="F2327">
        <v>3</v>
      </c>
      <c r="O2327" t="s">
        <v>17904</v>
      </c>
      <c r="P2327" t="s">
        <v>17900</v>
      </c>
      <c r="T2327" t="s">
        <v>242</v>
      </c>
      <c r="AE2327" t="s">
        <v>243</v>
      </c>
      <c r="AH2327" t="s">
        <v>244</v>
      </c>
      <c r="AK2327" t="s">
        <v>245</v>
      </c>
      <c r="AL2327" t="s">
        <v>396</v>
      </c>
      <c r="AM2327">
        <v>1558</v>
      </c>
      <c r="AP2327" t="s">
        <v>17905</v>
      </c>
      <c r="AQ2327" t="s">
        <v>248</v>
      </c>
      <c r="AS2327" t="s">
        <v>591</v>
      </c>
      <c r="AT2327" t="s">
        <v>591</v>
      </c>
      <c r="AU2327" t="s">
        <v>243</v>
      </c>
      <c r="AV2327" t="str">
        <f>"85020-3875"</f>
        <v>85020-3875</v>
      </c>
      <c r="AW2327" t="s">
        <v>4517</v>
      </c>
      <c r="AX2327" t="s">
        <v>17906</v>
      </c>
      <c r="AY2327" t="s">
        <v>17907</v>
      </c>
      <c r="AZ2327" t="s">
        <v>254</v>
      </c>
      <c r="BA2327" t="s">
        <v>17908</v>
      </c>
      <c r="BB2327" t="str">
        <f>"353-08-026"</f>
        <v>353-08-026</v>
      </c>
      <c r="BC2327" t="str">
        <f>"35308026"</f>
        <v>35308026</v>
      </c>
      <c r="BD2327" t="str">
        <f>"R35308026"</f>
        <v>R35308026</v>
      </c>
      <c r="BE2327">
        <v>4015</v>
      </c>
      <c r="BI2327" t="s">
        <v>256</v>
      </c>
      <c r="BJ2327">
        <v>21</v>
      </c>
      <c r="BK2327">
        <v>12</v>
      </c>
      <c r="BL2327">
        <v>15</v>
      </c>
      <c r="BN2327">
        <v>35.1967279431733</v>
      </c>
      <c r="BO2327">
        <v>-113.529663774996</v>
      </c>
      <c r="BW2327">
        <v>152112</v>
      </c>
      <c r="BX2327">
        <v>152112</v>
      </c>
      <c r="CA2327" t="str">
        <f>""</f>
        <v/>
      </c>
      <c r="CC2327">
        <v>0</v>
      </c>
      <c r="CD2327">
        <v>0</v>
      </c>
      <c r="CE2327">
        <v>0</v>
      </c>
      <c r="CF2327">
        <v>0</v>
      </c>
      <c r="CI2327">
        <v>0</v>
      </c>
      <c r="CJ2327">
        <v>0</v>
      </c>
      <c r="CL2327">
        <v>0</v>
      </c>
      <c r="CM2327">
        <v>0</v>
      </c>
      <c r="CN2327">
        <v>0</v>
      </c>
      <c r="CO2327">
        <v>0</v>
      </c>
      <c r="CP2327">
        <v>0</v>
      </c>
      <c r="CQ2327">
        <v>0</v>
      </c>
      <c r="CR2327">
        <v>0</v>
      </c>
      <c r="CS2327">
        <v>0</v>
      </c>
      <c r="CT2327">
        <v>0</v>
      </c>
      <c r="CU2327">
        <v>0</v>
      </c>
      <c r="CX2327">
        <v>0</v>
      </c>
      <c r="CZ2327">
        <v>0</v>
      </c>
      <c r="DB2327">
        <v>0</v>
      </c>
      <c r="DD2327">
        <v>0</v>
      </c>
      <c r="DF2327">
        <v>0</v>
      </c>
      <c r="DK2327">
        <v>0</v>
      </c>
      <c r="DM2327">
        <v>0</v>
      </c>
      <c r="DX2327">
        <v>0</v>
      </c>
      <c r="EC2327" t="s">
        <v>261</v>
      </c>
      <c r="ED2327" t="s">
        <v>354</v>
      </c>
      <c r="EE2327" t="s">
        <v>355</v>
      </c>
      <c r="EG2327">
        <v>435600</v>
      </c>
      <c r="EH2327">
        <v>10</v>
      </c>
      <c r="EI2327">
        <v>0</v>
      </c>
      <c r="EJ2327">
        <v>0</v>
      </c>
      <c r="EK2327">
        <v>0</v>
      </c>
      <c r="EL2327">
        <v>0</v>
      </c>
      <c r="EU2327" t="s">
        <v>264</v>
      </c>
      <c r="EV2327" t="s">
        <v>265</v>
      </c>
      <c r="EW2327" t="s">
        <v>266</v>
      </c>
      <c r="EX2327" s="1">
        <v>40135</v>
      </c>
      <c r="EY2327" t="s">
        <v>267</v>
      </c>
      <c r="EZ2327" t="str">
        <f t="shared" si="123"/>
        <v>FALSE</v>
      </c>
      <c r="FA2327">
        <v>2022</v>
      </c>
      <c r="FB2327">
        <v>2020</v>
      </c>
      <c r="FC2327">
        <v>300</v>
      </c>
      <c r="FD2327" t="s">
        <v>246</v>
      </c>
      <c r="FE2327" t="s">
        <v>246</v>
      </c>
      <c r="FF2327" t="s">
        <v>246</v>
      </c>
      <c r="FG2327" t="s">
        <v>246</v>
      </c>
      <c r="FH2327" t="s">
        <v>246</v>
      </c>
      <c r="FI2327" t="s">
        <v>246</v>
      </c>
      <c r="FJ2327" t="s">
        <v>246</v>
      </c>
      <c r="FK2327" t="s">
        <v>246</v>
      </c>
      <c r="FL2327" t="s">
        <v>246</v>
      </c>
      <c r="FM2327" t="s">
        <v>246</v>
      </c>
      <c r="FN2327" t="s">
        <v>246</v>
      </c>
      <c r="FO2327" t="s">
        <v>246</v>
      </c>
      <c r="FP2327" t="s">
        <v>246</v>
      </c>
      <c r="FQ2327" s="2">
        <v>595</v>
      </c>
      <c r="FR2327" s="2">
        <v>0</v>
      </c>
      <c r="FS2327" s="2">
        <v>0</v>
      </c>
      <c r="FT2327">
        <v>0</v>
      </c>
      <c r="FU2327" s="2">
        <v>3964</v>
      </c>
      <c r="FV2327" s="2">
        <v>3964</v>
      </c>
      <c r="FW2327" s="2">
        <v>0</v>
      </c>
      <c r="FX2327">
        <v>0</v>
      </c>
      <c r="FY2327" s="2">
        <v>0</v>
      </c>
      <c r="FZ2327" s="2">
        <v>0</v>
      </c>
      <c r="GA2327" s="2">
        <v>0</v>
      </c>
      <c r="GB2327">
        <v>0</v>
      </c>
      <c r="GC2327" s="2">
        <v>85.44</v>
      </c>
      <c r="GE2327" s="2">
        <v>3964</v>
      </c>
      <c r="GH2327" t="s">
        <v>268</v>
      </c>
      <c r="GK2327" t="s">
        <v>269</v>
      </c>
      <c r="GO2327" s="1">
        <v>36312</v>
      </c>
      <c r="GP2327" s="2">
        <v>0</v>
      </c>
      <c r="GQ2327" t="s">
        <v>319</v>
      </c>
      <c r="GR2327" t="str">
        <f>"                    "</f>
        <v xml:space="preserve">                    </v>
      </c>
      <c r="GS2327" t="str">
        <f>"3313.676"</f>
        <v>3313.676</v>
      </c>
      <c r="GT2327" t="str">
        <f>""</f>
        <v/>
      </c>
      <c r="HF2327" t="str">
        <f>""</f>
        <v/>
      </c>
      <c r="HK2327" t="str">
        <f>""</f>
        <v/>
      </c>
      <c r="HN2327" t="s">
        <v>271</v>
      </c>
      <c r="HP2327" t="str">
        <f>""</f>
        <v/>
      </c>
      <c r="HQ2327" t="str">
        <f>""</f>
        <v/>
      </c>
      <c r="IA2327" t="str">
        <f>""</f>
        <v/>
      </c>
      <c r="IB2327" t="str">
        <f>""</f>
        <v/>
      </c>
      <c r="IC2327" t="str">
        <f>HYPERLINK("https://web.datatree.com/?/property?propertyId=5465979")</f>
        <v>https://web.datatree.com/?/property?propertyId=5465979</v>
      </c>
    </row>
    <row r="2328" spans="1:237" x14ac:dyDescent="0.25">
      <c r="A2328" t="s">
        <v>17909</v>
      </c>
      <c r="B2328" t="s">
        <v>17910</v>
      </c>
      <c r="C2328" t="s">
        <v>368</v>
      </c>
      <c r="D2328" t="s">
        <v>17911</v>
      </c>
      <c r="E2328" t="s">
        <v>240</v>
      </c>
      <c r="F2328">
        <v>1</v>
      </c>
      <c r="O2328" t="s">
        <v>17912</v>
      </c>
      <c r="P2328" t="s">
        <v>17909</v>
      </c>
      <c r="T2328" t="s">
        <v>242</v>
      </c>
      <c r="AE2328" t="s">
        <v>243</v>
      </c>
      <c r="AH2328" t="s">
        <v>244</v>
      </c>
      <c r="AK2328" t="s">
        <v>245</v>
      </c>
      <c r="AM2328">
        <v>15000</v>
      </c>
      <c r="AP2328" t="s">
        <v>17913</v>
      </c>
      <c r="AQ2328" t="s">
        <v>248</v>
      </c>
      <c r="AS2328" t="s">
        <v>17914</v>
      </c>
      <c r="AT2328" t="s">
        <v>17914</v>
      </c>
      <c r="AU2328" t="s">
        <v>328</v>
      </c>
      <c r="AV2328" t="str">
        <f>"90249-3645"</f>
        <v>90249-3645</v>
      </c>
      <c r="AW2328" t="s">
        <v>1834</v>
      </c>
      <c r="AX2328" t="s">
        <v>17915</v>
      </c>
      <c r="AY2328" t="s">
        <v>17916</v>
      </c>
      <c r="AZ2328" t="s">
        <v>254</v>
      </c>
      <c r="BA2328" t="s">
        <v>9793</v>
      </c>
      <c r="BB2328" t="str">
        <f>"102-16-063"</f>
        <v>102-16-063</v>
      </c>
      <c r="BC2328" t="str">
        <f>"10216063"</f>
        <v>10216063</v>
      </c>
      <c r="BD2328" t="str">
        <f>"R10216063"</f>
        <v>R10216063</v>
      </c>
      <c r="BE2328">
        <v>4015</v>
      </c>
      <c r="BI2328" t="s">
        <v>256</v>
      </c>
      <c r="BJ2328" t="s">
        <v>519</v>
      </c>
      <c r="BK2328" t="s">
        <v>258</v>
      </c>
      <c r="BL2328">
        <v>7</v>
      </c>
      <c r="BN2328">
        <v>34.561762758775998</v>
      </c>
      <c r="BO2328">
        <v>-113.554457090516</v>
      </c>
      <c r="BW2328" t="s">
        <v>6818</v>
      </c>
      <c r="BX2328" t="s">
        <v>6818</v>
      </c>
      <c r="CA2328" t="str">
        <f>""</f>
        <v/>
      </c>
      <c r="CC2328">
        <v>0</v>
      </c>
      <c r="CD2328">
        <v>0</v>
      </c>
      <c r="CE2328">
        <v>0</v>
      </c>
      <c r="CF2328">
        <v>0</v>
      </c>
      <c r="CI2328">
        <v>0</v>
      </c>
      <c r="CJ2328">
        <v>0</v>
      </c>
      <c r="CL2328">
        <v>0</v>
      </c>
      <c r="CM2328">
        <v>0</v>
      </c>
      <c r="CN2328">
        <v>0</v>
      </c>
      <c r="CO2328">
        <v>0</v>
      </c>
      <c r="CP2328">
        <v>0</v>
      </c>
      <c r="CQ2328">
        <v>0</v>
      </c>
      <c r="CR2328">
        <v>0</v>
      </c>
      <c r="CS2328">
        <v>0</v>
      </c>
      <c r="CT2328">
        <v>0</v>
      </c>
      <c r="CU2328">
        <v>0</v>
      </c>
      <c r="CX2328">
        <v>0</v>
      </c>
      <c r="CZ2328">
        <v>0</v>
      </c>
      <c r="DB2328">
        <v>0</v>
      </c>
      <c r="DD2328">
        <v>0</v>
      </c>
      <c r="DF2328">
        <v>0</v>
      </c>
      <c r="DK2328">
        <v>0</v>
      </c>
      <c r="DM2328">
        <v>0</v>
      </c>
      <c r="DX2328">
        <v>0</v>
      </c>
      <c r="EC2328" t="s">
        <v>261</v>
      </c>
      <c r="ED2328" t="s">
        <v>354</v>
      </c>
      <c r="EE2328" t="s">
        <v>355</v>
      </c>
      <c r="EG2328">
        <v>435600</v>
      </c>
      <c r="EH2328">
        <v>10</v>
      </c>
      <c r="EI2328">
        <v>0</v>
      </c>
      <c r="EJ2328">
        <v>0</v>
      </c>
      <c r="EK2328">
        <v>0</v>
      </c>
      <c r="EL2328">
        <v>0</v>
      </c>
      <c r="EU2328" t="s">
        <v>264</v>
      </c>
      <c r="EV2328" t="s">
        <v>522</v>
      </c>
      <c r="EW2328" t="s">
        <v>523</v>
      </c>
      <c r="EX2328" s="1">
        <v>40135</v>
      </c>
      <c r="EY2328" t="s">
        <v>267</v>
      </c>
      <c r="EZ2328" t="str">
        <f t="shared" si="123"/>
        <v>FALSE</v>
      </c>
      <c r="FA2328">
        <v>2022</v>
      </c>
      <c r="FB2328">
        <v>2020</v>
      </c>
      <c r="FC2328">
        <v>600</v>
      </c>
      <c r="FD2328" t="s">
        <v>246</v>
      </c>
      <c r="FE2328" t="s">
        <v>246</v>
      </c>
      <c r="FF2328" t="s">
        <v>246</v>
      </c>
      <c r="FG2328" t="s">
        <v>246</v>
      </c>
      <c r="FH2328" t="s">
        <v>246</v>
      </c>
      <c r="FI2328" t="s">
        <v>246</v>
      </c>
      <c r="FJ2328" t="s">
        <v>246</v>
      </c>
      <c r="FK2328" t="s">
        <v>246</v>
      </c>
      <c r="FL2328" t="s">
        <v>246</v>
      </c>
      <c r="FM2328" t="s">
        <v>246</v>
      </c>
      <c r="FN2328" t="s">
        <v>246</v>
      </c>
      <c r="FO2328" t="s">
        <v>246</v>
      </c>
      <c r="FP2328" t="s">
        <v>246</v>
      </c>
      <c r="FQ2328" s="2">
        <v>589</v>
      </c>
      <c r="FR2328" s="2">
        <v>0</v>
      </c>
      <c r="FS2328" s="2">
        <v>0</v>
      </c>
      <c r="FT2328">
        <v>0</v>
      </c>
      <c r="FU2328" s="2">
        <v>3925</v>
      </c>
      <c r="FV2328" s="2">
        <v>3925</v>
      </c>
      <c r="FW2328" s="2">
        <v>0</v>
      </c>
      <c r="FX2328">
        <v>0</v>
      </c>
      <c r="FY2328" s="2">
        <v>0</v>
      </c>
      <c r="FZ2328" s="2">
        <v>0</v>
      </c>
      <c r="GA2328" s="2">
        <v>0</v>
      </c>
      <c r="GB2328">
        <v>0</v>
      </c>
      <c r="GC2328" s="2">
        <v>31.2</v>
      </c>
      <c r="GE2328" s="2">
        <v>3925</v>
      </c>
      <c r="GH2328" t="s">
        <v>289</v>
      </c>
      <c r="GK2328" t="s">
        <v>290</v>
      </c>
      <c r="GL2328" t="s">
        <v>290</v>
      </c>
      <c r="GR2328" t="str">
        <f>""</f>
        <v/>
      </c>
      <c r="GS2328" t="str">
        <f>""</f>
        <v/>
      </c>
      <c r="GT2328" t="str">
        <f>""</f>
        <v/>
      </c>
      <c r="HF2328" t="str">
        <f>""</f>
        <v/>
      </c>
      <c r="HK2328" t="str">
        <f>""</f>
        <v/>
      </c>
      <c r="HN2328" t="s">
        <v>271</v>
      </c>
      <c r="HP2328" t="str">
        <f>""</f>
        <v/>
      </c>
      <c r="HQ2328" t="str">
        <f>""</f>
        <v/>
      </c>
      <c r="IA2328" t="str">
        <f>""</f>
        <v/>
      </c>
      <c r="IB2328" t="str">
        <f>""</f>
        <v/>
      </c>
      <c r="IC2328" t="str">
        <f>HYPERLINK("https://web.datatree.com/?/property?propertyId=5455335")</f>
        <v>https://web.datatree.com/?/property?propertyId=5455335</v>
      </c>
    </row>
    <row r="2329" spans="1:237" x14ac:dyDescent="0.25">
      <c r="A2329" t="s">
        <v>17917</v>
      </c>
      <c r="D2329" t="s">
        <v>17917</v>
      </c>
      <c r="E2329" t="s">
        <v>273</v>
      </c>
      <c r="F2329">
        <v>8</v>
      </c>
      <c r="O2329" t="s">
        <v>17917</v>
      </c>
      <c r="P2329" t="s">
        <v>17917</v>
      </c>
      <c r="Q2329" t="s">
        <v>1168</v>
      </c>
      <c r="T2329" t="s">
        <v>242</v>
      </c>
      <c r="AE2329" t="s">
        <v>243</v>
      </c>
      <c r="AH2329" t="s">
        <v>244</v>
      </c>
      <c r="AK2329" t="s">
        <v>245</v>
      </c>
      <c r="AP2329" t="s">
        <v>17918</v>
      </c>
      <c r="AS2329" t="s">
        <v>1051</v>
      </c>
      <c r="AT2329" t="s">
        <v>1051</v>
      </c>
      <c r="AU2329" t="s">
        <v>243</v>
      </c>
      <c r="AV2329" t="str">
        <f>"86302-2986"</f>
        <v>86302-2986</v>
      </c>
      <c r="AW2329" t="s">
        <v>17919</v>
      </c>
      <c r="AX2329" t="s">
        <v>17920</v>
      </c>
      <c r="AY2329" t="s">
        <v>17921</v>
      </c>
      <c r="AZ2329" t="s">
        <v>254</v>
      </c>
      <c r="BA2329" t="s">
        <v>17922</v>
      </c>
      <c r="BB2329" t="str">
        <f>"254-29-262"</f>
        <v>254-29-262</v>
      </c>
      <c r="BC2329" t="str">
        <f>"25429262"</f>
        <v>25429262</v>
      </c>
      <c r="BD2329" t="str">
        <f>"R25429262"</f>
        <v>R25429262</v>
      </c>
      <c r="BE2329">
        <v>4015</v>
      </c>
      <c r="BI2329" t="s">
        <v>256</v>
      </c>
      <c r="BJ2329" t="s">
        <v>651</v>
      </c>
      <c r="BK2329" t="s">
        <v>520</v>
      </c>
      <c r="BL2329">
        <v>35</v>
      </c>
      <c r="BN2329">
        <v>35.066313677523901</v>
      </c>
      <c r="BO2329">
        <v>-113.62714854039</v>
      </c>
      <c r="BW2329" t="s">
        <v>652</v>
      </c>
      <c r="BX2329" t="s">
        <v>652</v>
      </c>
      <c r="CA2329" t="str">
        <f>""</f>
        <v/>
      </c>
      <c r="CC2329">
        <v>0</v>
      </c>
      <c r="CD2329">
        <v>0</v>
      </c>
      <c r="CE2329">
        <v>0</v>
      </c>
      <c r="CF2329">
        <v>0</v>
      </c>
      <c r="CI2329">
        <v>0</v>
      </c>
      <c r="CJ2329">
        <v>0</v>
      </c>
      <c r="CL2329">
        <v>0</v>
      </c>
      <c r="CM2329">
        <v>0</v>
      </c>
      <c r="CN2329">
        <v>0</v>
      </c>
      <c r="CO2329">
        <v>0</v>
      </c>
      <c r="CP2329">
        <v>0</v>
      </c>
      <c r="CQ2329">
        <v>0</v>
      </c>
      <c r="CR2329">
        <v>0</v>
      </c>
      <c r="CS2329">
        <v>0</v>
      </c>
      <c r="CT2329">
        <v>0</v>
      </c>
      <c r="CU2329">
        <v>0</v>
      </c>
      <c r="CX2329">
        <v>0</v>
      </c>
      <c r="CZ2329">
        <v>0</v>
      </c>
      <c r="DB2329">
        <v>0</v>
      </c>
      <c r="DD2329">
        <v>0</v>
      </c>
      <c r="DF2329">
        <v>0</v>
      </c>
      <c r="DK2329">
        <v>0</v>
      </c>
      <c r="DM2329">
        <v>0</v>
      </c>
      <c r="DX2329">
        <v>0</v>
      </c>
      <c r="EC2329" t="s">
        <v>261</v>
      </c>
      <c r="ED2329" t="s">
        <v>262</v>
      </c>
      <c r="EE2329" t="s">
        <v>263</v>
      </c>
      <c r="EG2329">
        <v>435600</v>
      </c>
      <c r="EH2329">
        <v>10</v>
      </c>
      <c r="EI2329">
        <v>0</v>
      </c>
      <c r="EJ2329">
        <v>0</v>
      </c>
      <c r="EK2329">
        <v>0</v>
      </c>
      <c r="EL2329">
        <v>0</v>
      </c>
      <c r="EU2329" t="s">
        <v>653</v>
      </c>
      <c r="EV2329" t="s">
        <v>5210</v>
      </c>
      <c r="EW2329" t="s">
        <v>5211</v>
      </c>
      <c r="EX2329" s="1">
        <v>40135</v>
      </c>
      <c r="EY2329" t="s">
        <v>267</v>
      </c>
      <c r="EZ2329" t="str">
        <f t="shared" si="123"/>
        <v>FALSE</v>
      </c>
      <c r="FA2329">
        <v>2022</v>
      </c>
      <c r="FB2329">
        <v>2020</v>
      </c>
      <c r="FC2329">
        <v>300</v>
      </c>
      <c r="FD2329" t="s">
        <v>246</v>
      </c>
      <c r="FE2329" t="s">
        <v>246</v>
      </c>
      <c r="FF2329" t="s">
        <v>246</v>
      </c>
      <c r="FG2329" t="s">
        <v>246</v>
      </c>
      <c r="FH2329" t="s">
        <v>246</v>
      </c>
      <c r="FI2329" t="s">
        <v>246</v>
      </c>
      <c r="FJ2329" t="s">
        <v>246</v>
      </c>
      <c r="FK2329" t="s">
        <v>246</v>
      </c>
      <c r="FL2329" t="s">
        <v>246</v>
      </c>
      <c r="FM2329" t="s">
        <v>246</v>
      </c>
      <c r="FN2329" t="s">
        <v>246</v>
      </c>
      <c r="FO2329" t="s">
        <v>246</v>
      </c>
      <c r="FP2329" t="s">
        <v>246</v>
      </c>
      <c r="FQ2329" s="2">
        <v>1697</v>
      </c>
      <c r="FR2329" s="2">
        <v>0</v>
      </c>
      <c r="FS2329" s="2">
        <v>0</v>
      </c>
      <c r="FT2329">
        <v>0</v>
      </c>
      <c r="FU2329" s="2">
        <v>11311</v>
      </c>
      <c r="FV2329" s="2">
        <v>11311</v>
      </c>
      <c r="FW2329" s="2">
        <v>0</v>
      </c>
      <c r="FX2329">
        <v>0</v>
      </c>
      <c r="FY2329" s="2">
        <v>0</v>
      </c>
      <c r="FZ2329" s="2">
        <v>0</v>
      </c>
      <c r="GA2329" s="2">
        <v>0</v>
      </c>
      <c r="GB2329">
        <v>0</v>
      </c>
      <c r="GC2329" s="2">
        <v>133.96</v>
      </c>
      <c r="GE2329" s="2">
        <v>11311</v>
      </c>
      <c r="GH2329" t="s">
        <v>289</v>
      </c>
      <c r="GK2329" t="s">
        <v>290</v>
      </c>
      <c r="GL2329" t="s">
        <v>290</v>
      </c>
      <c r="GR2329" t="str">
        <f>""</f>
        <v/>
      </c>
      <c r="GS2329" t="str">
        <f>""</f>
        <v/>
      </c>
      <c r="GT2329" t="str">
        <f>""</f>
        <v/>
      </c>
      <c r="GU2329" s="1">
        <v>43999</v>
      </c>
      <c r="GV2329" s="1">
        <v>44005</v>
      </c>
      <c r="GW2329" s="2">
        <v>7500</v>
      </c>
      <c r="GY2329" t="s">
        <v>656</v>
      </c>
      <c r="GZ2329" t="s">
        <v>17923</v>
      </c>
      <c r="HF2329" t="str">
        <f>""</f>
        <v/>
      </c>
      <c r="HK2329" t="str">
        <f>""</f>
        <v/>
      </c>
      <c r="HM2329" t="s">
        <v>414</v>
      </c>
      <c r="HN2329" t="s">
        <v>271</v>
      </c>
      <c r="HP2329" t="str">
        <f>"2020.34256"</f>
        <v>2020.34256</v>
      </c>
      <c r="HQ2329" t="str">
        <f>""</f>
        <v/>
      </c>
      <c r="HR2329" s="1">
        <v>42962</v>
      </c>
      <c r="HS2329" s="1">
        <v>42962</v>
      </c>
      <c r="HT2329" s="2">
        <v>2500</v>
      </c>
      <c r="HU2329" t="s">
        <v>2101</v>
      </c>
      <c r="IA2329" t="str">
        <f>"2017.38912"</f>
        <v>2017.38912</v>
      </c>
      <c r="IB2329" t="str">
        <f>""</f>
        <v/>
      </c>
      <c r="IC2329" t="str">
        <f>HYPERLINK("https://web.datatree.com/?/property?propertyId=5573421")</f>
        <v>https://web.datatree.com/?/property?propertyId=5573421</v>
      </c>
    </row>
    <row r="2330" spans="1:237" x14ac:dyDescent="0.25">
      <c r="A2330" t="s">
        <v>17924</v>
      </c>
      <c r="B2330" t="s">
        <v>5404</v>
      </c>
      <c r="C2330" t="s">
        <v>2528</v>
      </c>
      <c r="D2330" t="s">
        <v>1447</v>
      </c>
      <c r="E2330" t="s">
        <v>240</v>
      </c>
      <c r="F2330">
        <v>2</v>
      </c>
      <c r="G2330" t="s">
        <v>17925</v>
      </c>
      <c r="H2330" t="s">
        <v>17926</v>
      </c>
      <c r="I2330" t="s">
        <v>8069</v>
      </c>
      <c r="J2330" t="s">
        <v>1447</v>
      </c>
      <c r="K2330" t="s">
        <v>240</v>
      </c>
      <c r="L2330">
        <v>2</v>
      </c>
      <c r="O2330" t="s">
        <v>17927</v>
      </c>
      <c r="P2330" t="s">
        <v>17928</v>
      </c>
      <c r="T2330" t="s">
        <v>242</v>
      </c>
      <c r="AE2330" t="s">
        <v>243</v>
      </c>
      <c r="AH2330" t="s">
        <v>244</v>
      </c>
      <c r="AK2330" t="s">
        <v>245</v>
      </c>
      <c r="AP2330" t="s">
        <v>17929</v>
      </c>
      <c r="AS2330" t="s">
        <v>799</v>
      </c>
      <c r="AT2330" t="s">
        <v>799</v>
      </c>
      <c r="AU2330" t="s">
        <v>243</v>
      </c>
      <c r="AV2330" t="str">
        <f>"86441-1576"</f>
        <v>86441-1576</v>
      </c>
      <c r="AW2330" t="s">
        <v>1824</v>
      </c>
      <c r="AX2330" t="s">
        <v>17930</v>
      </c>
      <c r="AY2330" t="s">
        <v>17931</v>
      </c>
      <c r="AZ2330" t="s">
        <v>254</v>
      </c>
      <c r="BA2330" t="s">
        <v>17932</v>
      </c>
      <c r="BB2330" t="str">
        <f>"327-08-035"</f>
        <v>327-08-035</v>
      </c>
      <c r="BC2330" t="str">
        <f>"32708035"</f>
        <v>32708035</v>
      </c>
      <c r="BD2330" t="str">
        <f>"R32708035"</f>
        <v>R32708035</v>
      </c>
      <c r="BE2330">
        <v>4015</v>
      </c>
      <c r="BJ2330" t="s">
        <v>498</v>
      </c>
      <c r="BK2330" t="s">
        <v>559</v>
      </c>
      <c r="BL2330">
        <v>5</v>
      </c>
      <c r="BN2330">
        <v>35.671346548014299</v>
      </c>
      <c r="BO2330">
        <v>-114.23362445023901</v>
      </c>
      <c r="BP2330" t="s">
        <v>6459</v>
      </c>
      <c r="BW2330" t="s">
        <v>11702</v>
      </c>
      <c r="BX2330" t="s">
        <v>11702</v>
      </c>
      <c r="CA2330" t="str">
        <f>""</f>
        <v/>
      </c>
      <c r="CC2330">
        <v>0</v>
      </c>
      <c r="CD2330">
        <v>0</v>
      </c>
      <c r="CE2330">
        <v>0</v>
      </c>
      <c r="CF2330">
        <v>0</v>
      </c>
      <c r="CI2330">
        <v>0</v>
      </c>
      <c r="CJ2330">
        <v>0</v>
      </c>
      <c r="CL2330">
        <v>0</v>
      </c>
      <c r="CM2330">
        <v>0</v>
      </c>
      <c r="CN2330">
        <v>0</v>
      </c>
      <c r="CO2330">
        <v>0</v>
      </c>
      <c r="CP2330">
        <v>0</v>
      </c>
      <c r="CQ2330">
        <v>0</v>
      </c>
      <c r="CR2330">
        <v>0</v>
      </c>
      <c r="CS2330">
        <v>0</v>
      </c>
      <c r="CT2330">
        <v>0</v>
      </c>
      <c r="CU2330">
        <v>0</v>
      </c>
      <c r="CX2330">
        <v>0</v>
      </c>
      <c r="CZ2330">
        <v>0</v>
      </c>
      <c r="DB2330">
        <v>0</v>
      </c>
      <c r="DD2330">
        <v>0</v>
      </c>
      <c r="DF2330">
        <v>0</v>
      </c>
      <c r="DK2330">
        <v>0</v>
      </c>
      <c r="DM2330">
        <v>0</v>
      </c>
      <c r="DX2330">
        <v>0</v>
      </c>
      <c r="EC2330" t="s">
        <v>261</v>
      </c>
      <c r="ED2330" t="s">
        <v>354</v>
      </c>
      <c r="EE2330" t="s">
        <v>355</v>
      </c>
      <c r="EG2330">
        <v>435600</v>
      </c>
      <c r="EH2330">
        <v>10</v>
      </c>
      <c r="EI2330">
        <v>0</v>
      </c>
      <c r="EJ2330">
        <v>0</v>
      </c>
      <c r="EK2330">
        <v>0</v>
      </c>
      <c r="EL2330">
        <v>0</v>
      </c>
      <c r="EU2330" t="s">
        <v>264</v>
      </c>
      <c r="EV2330" t="s">
        <v>6460</v>
      </c>
      <c r="EW2330" t="s">
        <v>6461</v>
      </c>
      <c r="EX2330" s="1">
        <v>40135</v>
      </c>
      <c r="EY2330" t="s">
        <v>267</v>
      </c>
      <c r="EZ2330" t="str">
        <f t="shared" si="123"/>
        <v>FALSE</v>
      </c>
      <c r="FA2330">
        <v>2022</v>
      </c>
      <c r="FB2330">
        <v>2020</v>
      </c>
      <c r="FC2330">
        <v>1110</v>
      </c>
      <c r="FD2330" t="s">
        <v>246</v>
      </c>
      <c r="FE2330" t="s">
        <v>246</v>
      </c>
      <c r="FF2330" t="s">
        <v>246</v>
      </c>
      <c r="FG2330" t="s">
        <v>246</v>
      </c>
      <c r="FH2330" t="s">
        <v>246</v>
      </c>
      <c r="FI2330" t="s">
        <v>246</v>
      </c>
      <c r="FJ2330" t="s">
        <v>246</v>
      </c>
      <c r="FK2330" t="s">
        <v>246</v>
      </c>
      <c r="FL2330" t="s">
        <v>246</v>
      </c>
      <c r="FM2330" t="s">
        <v>246</v>
      </c>
      <c r="FN2330" t="s">
        <v>246</v>
      </c>
      <c r="FO2330" t="s">
        <v>246</v>
      </c>
      <c r="FP2330" t="s">
        <v>246</v>
      </c>
      <c r="FQ2330" s="2">
        <v>1361</v>
      </c>
      <c r="FR2330" s="2">
        <v>0</v>
      </c>
      <c r="FS2330" s="2">
        <v>0</v>
      </c>
      <c r="FT2330">
        <v>0</v>
      </c>
      <c r="FU2330" s="2">
        <v>9076</v>
      </c>
      <c r="FV2330" s="2">
        <v>9076</v>
      </c>
      <c r="FW2330" s="2">
        <v>0</v>
      </c>
      <c r="FX2330">
        <v>0</v>
      </c>
      <c r="FY2330" s="2">
        <v>0</v>
      </c>
      <c r="FZ2330" s="2">
        <v>0</v>
      </c>
      <c r="GA2330" s="2">
        <v>0</v>
      </c>
      <c r="GB2330">
        <v>0</v>
      </c>
      <c r="GC2330" s="2">
        <v>261.83999999999997</v>
      </c>
      <c r="GE2330" s="2">
        <v>9076</v>
      </c>
      <c r="GH2330" t="s">
        <v>315</v>
      </c>
      <c r="GK2330" t="s">
        <v>316</v>
      </c>
      <c r="GL2330" t="s">
        <v>317</v>
      </c>
      <c r="GM2330" t="s">
        <v>318</v>
      </c>
      <c r="GN2330" s="1">
        <v>42503</v>
      </c>
      <c r="GO2330" s="1">
        <v>42514</v>
      </c>
      <c r="GP2330" s="2">
        <v>14000</v>
      </c>
      <c r="GQ2330" t="s">
        <v>270</v>
      </c>
      <c r="GR2330" t="str">
        <f>""</f>
        <v/>
      </c>
      <c r="GS2330" t="str">
        <f>"2016.23136"</f>
        <v>2016.23136</v>
      </c>
      <c r="GT2330" t="str">
        <f>""</f>
        <v/>
      </c>
      <c r="HF2330" t="str">
        <f>""</f>
        <v/>
      </c>
      <c r="HK2330" t="str">
        <f>""</f>
        <v/>
      </c>
      <c r="HN2330" t="s">
        <v>271</v>
      </c>
      <c r="HP2330" t="str">
        <f>""</f>
        <v/>
      </c>
      <c r="HQ2330" t="str">
        <f>""</f>
        <v/>
      </c>
      <c r="IA2330" t="str">
        <f>""</f>
        <v/>
      </c>
      <c r="IB2330" t="str">
        <f>""</f>
        <v/>
      </c>
      <c r="IC2330" t="str">
        <f>HYPERLINK("https://web.datatree.com/?/property?propertyId=5501640")</f>
        <v>https://web.datatree.com/?/property?propertyId=5501640</v>
      </c>
    </row>
    <row r="2331" spans="1:237" x14ac:dyDescent="0.25">
      <c r="A2331" t="s">
        <v>17933</v>
      </c>
      <c r="D2331" t="s">
        <v>17933</v>
      </c>
      <c r="E2331" t="s">
        <v>240</v>
      </c>
      <c r="F2331">
        <v>3</v>
      </c>
      <c r="O2331" t="s">
        <v>17934</v>
      </c>
      <c r="P2331" t="s">
        <v>17933</v>
      </c>
      <c r="Q2331" t="s">
        <v>689</v>
      </c>
      <c r="T2331" t="s">
        <v>242</v>
      </c>
      <c r="AE2331" t="s">
        <v>243</v>
      </c>
      <c r="AH2331" t="s">
        <v>244</v>
      </c>
      <c r="AK2331" t="s">
        <v>245</v>
      </c>
      <c r="AL2331" t="s">
        <v>246</v>
      </c>
      <c r="AM2331">
        <v>7753</v>
      </c>
      <c r="AP2331" t="s">
        <v>6955</v>
      </c>
      <c r="AQ2331" t="s">
        <v>863</v>
      </c>
      <c r="AS2331" t="s">
        <v>591</v>
      </c>
      <c r="AT2331" t="s">
        <v>591</v>
      </c>
      <c r="AU2331" t="s">
        <v>243</v>
      </c>
      <c r="AV2331" t="str">
        <f>"85020-4445"</f>
        <v>85020-4445</v>
      </c>
      <c r="AW2331" t="s">
        <v>9072</v>
      </c>
      <c r="AX2331" t="s">
        <v>17935</v>
      </c>
      <c r="AY2331" t="s">
        <v>17936</v>
      </c>
      <c r="AZ2331" t="s">
        <v>254</v>
      </c>
      <c r="BA2331" t="s">
        <v>8236</v>
      </c>
      <c r="BB2331" t="str">
        <f>"340-18-101"</f>
        <v>340-18-101</v>
      </c>
      <c r="BC2331" t="str">
        <f>"34018101"</f>
        <v>34018101</v>
      </c>
      <c r="BD2331" t="str">
        <f>"R34018101"</f>
        <v>R34018101</v>
      </c>
      <c r="BE2331">
        <v>4015</v>
      </c>
      <c r="BJ2331" t="s">
        <v>333</v>
      </c>
      <c r="BK2331" t="s">
        <v>499</v>
      </c>
      <c r="BL2331">
        <v>17</v>
      </c>
      <c r="BN2331">
        <v>35.463385938646297</v>
      </c>
      <c r="BO2331">
        <v>-114.333042919395</v>
      </c>
      <c r="BP2331" t="s">
        <v>2617</v>
      </c>
      <c r="BQ2331">
        <v>11</v>
      </c>
      <c r="BW2331" t="s">
        <v>4323</v>
      </c>
      <c r="BX2331" t="s">
        <v>4323</v>
      </c>
      <c r="CA2331" t="str">
        <f>"116|1"</f>
        <v>116|1</v>
      </c>
      <c r="CC2331">
        <v>0</v>
      </c>
      <c r="CD2331">
        <v>0</v>
      </c>
      <c r="CE2331">
        <v>0</v>
      </c>
      <c r="CF2331">
        <v>0</v>
      </c>
      <c r="CI2331">
        <v>0</v>
      </c>
      <c r="CJ2331">
        <v>0</v>
      </c>
      <c r="CL2331">
        <v>0</v>
      </c>
      <c r="CM2331">
        <v>0</v>
      </c>
      <c r="CN2331">
        <v>0</v>
      </c>
      <c r="CO2331">
        <v>0</v>
      </c>
      <c r="CP2331">
        <v>0</v>
      </c>
      <c r="CQ2331">
        <v>0</v>
      </c>
      <c r="CR2331">
        <v>0</v>
      </c>
      <c r="CS2331">
        <v>0</v>
      </c>
      <c r="CT2331">
        <v>0</v>
      </c>
      <c r="CU2331">
        <v>0</v>
      </c>
      <c r="CX2331">
        <v>0</v>
      </c>
      <c r="CZ2331">
        <v>0</v>
      </c>
      <c r="DB2331">
        <v>0</v>
      </c>
      <c r="DD2331">
        <v>0</v>
      </c>
      <c r="DF2331">
        <v>0</v>
      </c>
      <c r="DK2331">
        <v>0</v>
      </c>
      <c r="DM2331">
        <v>0</v>
      </c>
      <c r="DX2331">
        <v>0</v>
      </c>
      <c r="EC2331" t="s">
        <v>261</v>
      </c>
      <c r="ED2331" t="s">
        <v>262</v>
      </c>
      <c r="EE2331" t="s">
        <v>263</v>
      </c>
      <c r="EG2331">
        <v>435600</v>
      </c>
      <c r="EH2331">
        <v>10</v>
      </c>
      <c r="EI2331">
        <v>0</v>
      </c>
      <c r="EJ2331">
        <v>0</v>
      </c>
      <c r="EK2331">
        <v>0</v>
      </c>
      <c r="EL2331">
        <v>0</v>
      </c>
      <c r="EU2331" t="s">
        <v>264</v>
      </c>
      <c r="EV2331" t="s">
        <v>1341</v>
      </c>
      <c r="EW2331" t="s">
        <v>1342</v>
      </c>
      <c r="EX2331" s="1">
        <v>40135</v>
      </c>
      <c r="EY2331" t="s">
        <v>267</v>
      </c>
      <c r="EZ2331" t="str">
        <f t="shared" si="123"/>
        <v>FALSE</v>
      </c>
      <c r="FA2331">
        <v>2022</v>
      </c>
      <c r="FB2331">
        <v>2020</v>
      </c>
      <c r="FC2331">
        <v>400</v>
      </c>
      <c r="FD2331" t="s">
        <v>246</v>
      </c>
      <c r="FE2331" t="s">
        <v>246</v>
      </c>
      <c r="FF2331" t="s">
        <v>246</v>
      </c>
      <c r="FG2331" t="s">
        <v>246</v>
      </c>
      <c r="FH2331" t="s">
        <v>246</v>
      </c>
      <c r="FI2331" t="s">
        <v>246</v>
      </c>
      <c r="FJ2331" t="s">
        <v>246</v>
      </c>
      <c r="FK2331" t="s">
        <v>246</v>
      </c>
      <c r="FL2331" t="s">
        <v>246</v>
      </c>
      <c r="FM2331" t="s">
        <v>246</v>
      </c>
      <c r="FN2331" t="s">
        <v>246</v>
      </c>
      <c r="FO2331" t="s">
        <v>246</v>
      </c>
      <c r="FP2331" t="s">
        <v>246</v>
      </c>
      <c r="FQ2331" s="2">
        <v>2790</v>
      </c>
      <c r="FR2331" s="2">
        <v>0</v>
      </c>
      <c r="FS2331" s="2">
        <v>0</v>
      </c>
      <c r="FT2331">
        <v>0</v>
      </c>
      <c r="FU2331" s="2">
        <v>18600</v>
      </c>
      <c r="FV2331" s="2">
        <v>18600</v>
      </c>
      <c r="FW2331" s="2">
        <v>0</v>
      </c>
      <c r="FX2331">
        <v>0</v>
      </c>
      <c r="FY2331" s="2">
        <v>0</v>
      </c>
      <c r="FZ2331" s="2">
        <v>0</v>
      </c>
      <c r="GA2331" s="2">
        <v>0</v>
      </c>
      <c r="GB2331">
        <v>0</v>
      </c>
      <c r="GC2331" s="2">
        <v>196.66</v>
      </c>
      <c r="GE2331" s="2">
        <v>18600</v>
      </c>
      <c r="GH2331" t="s">
        <v>315</v>
      </c>
      <c r="GK2331" t="s">
        <v>316</v>
      </c>
      <c r="GL2331" t="s">
        <v>317</v>
      </c>
      <c r="GM2331" t="s">
        <v>318</v>
      </c>
      <c r="GN2331" s="1">
        <v>38877</v>
      </c>
      <c r="GO2331" s="1">
        <v>38881</v>
      </c>
      <c r="GP2331" s="2">
        <v>0</v>
      </c>
      <c r="GQ2331" t="s">
        <v>319</v>
      </c>
      <c r="GR2331" t="str">
        <f>"                    "</f>
        <v xml:space="preserve">                    </v>
      </c>
      <c r="GS2331" t="str">
        <f>"6310.794"</f>
        <v>6310.794</v>
      </c>
      <c r="GT2331" t="str">
        <f>""</f>
        <v/>
      </c>
      <c r="HF2331" t="str">
        <f>""</f>
        <v/>
      </c>
      <c r="HK2331" t="str">
        <f>""</f>
        <v/>
      </c>
      <c r="HN2331" t="s">
        <v>271</v>
      </c>
      <c r="HP2331" t="str">
        <f>""</f>
        <v/>
      </c>
      <c r="HQ2331" t="str">
        <f>""</f>
        <v/>
      </c>
      <c r="IA2331" t="str">
        <f>""</f>
        <v/>
      </c>
      <c r="IB2331" t="str">
        <f>""</f>
        <v/>
      </c>
      <c r="IC2331" t="str">
        <f>HYPERLINK("https://web.datatree.com/?/property?propertyId=5580501")</f>
        <v>https://web.datatree.com/?/property?propertyId=5580501</v>
      </c>
    </row>
    <row r="2332" spans="1:237" x14ac:dyDescent="0.25">
      <c r="A2332" t="s">
        <v>14364</v>
      </c>
      <c r="D2332" t="s">
        <v>14364</v>
      </c>
      <c r="E2332" t="s">
        <v>240</v>
      </c>
      <c r="F2332">
        <v>7</v>
      </c>
      <c r="O2332" t="s">
        <v>14365</v>
      </c>
      <c r="P2332" t="s">
        <v>14364</v>
      </c>
      <c r="Q2332" t="s">
        <v>689</v>
      </c>
      <c r="T2332" t="s">
        <v>242</v>
      </c>
      <c r="U2332" t="s">
        <v>613</v>
      </c>
      <c r="AE2332" t="s">
        <v>243</v>
      </c>
      <c r="AH2332" t="s">
        <v>244</v>
      </c>
      <c r="AK2332" t="s">
        <v>245</v>
      </c>
      <c r="AM2332">
        <v>10037</v>
      </c>
      <c r="AP2332" t="s">
        <v>14366</v>
      </c>
      <c r="AQ2332" t="s">
        <v>248</v>
      </c>
      <c r="AS2332" t="s">
        <v>398</v>
      </c>
      <c r="AT2332" t="s">
        <v>601</v>
      </c>
      <c r="AU2332" t="s">
        <v>400</v>
      </c>
      <c r="AV2332" t="str">
        <f>"89148-1654"</f>
        <v>89148-1654</v>
      </c>
      <c r="AW2332" t="s">
        <v>378</v>
      </c>
      <c r="AX2332" t="s">
        <v>14367</v>
      </c>
      <c r="AY2332" t="s">
        <v>14368</v>
      </c>
      <c r="AZ2332" t="s">
        <v>254</v>
      </c>
      <c r="BA2332" t="s">
        <v>17937</v>
      </c>
      <c r="BB2332" t="str">
        <f>"317-60-013"</f>
        <v>317-60-013</v>
      </c>
      <c r="BC2332" t="str">
        <f>"31760013"</f>
        <v>31760013</v>
      </c>
      <c r="BD2332" t="str">
        <f>"R31760013"</f>
        <v>R31760013</v>
      </c>
      <c r="BE2332">
        <v>4015</v>
      </c>
      <c r="BJ2332" t="s">
        <v>941</v>
      </c>
      <c r="BK2332" t="s">
        <v>310</v>
      </c>
      <c r="BL2332">
        <v>7</v>
      </c>
      <c r="BN2332">
        <v>35.739572640042397</v>
      </c>
      <c r="BO2332">
        <v>-114.45933054887099</v>
      </c>
      <c r="BW2332" t="s">
        <v>1942</v>
      </c>
      <c r="BX2332" t="s">
        <v>1942</v>
      </c>
      <c r="CA2332" t="str">
        <f>""</f>
        <v/>
      </c>
      <c r="CC2332">
        <v>0</v>
      </c>
      <c r="CD2332">
        <v>0</v>
      </c>
      <c r="CE2332">
        <v>0</v>
      </c>
      <c r="CF2332">
        <v>0</v>
      </c>
      <c r="CI2332">
        <v>0</v>
      </c>
      <c r="CJ2332">
        <v>0</v>
      </c>
      <c r="CL2332">
        <v>0</v>
      </c>
      <c r="CM2332">
        <v>0</v>
      </c>
      <c r="CN2332">
        <v>0</v>
      </c>
      <c r="CO2332">
        <v>0</v>
      </c>
      <c r="CP2332">
        <v>0</v>
      </c>
      <c r="CQ2332">
        <v>0</v>
      </c>
      <c r="CR2332">
        <v>0</v>
      </c>
      <c r="CS2332">
        <v>0</v>
      </c>
      <c r="CT2332">
        <v>0</v>
      </c>
      <c r="CU2332">
        <v>0</v>
      </c>
      <c r="CX2332">
        <v>0</v>
      </c>
      <c r="CZ2332">
        <v>0</v>
      </c>
      <c r="DB2332">
        <v>0</v>
      </c>
      <c r="DD2332">
        <v>0</v>
      </c>
      <c r="DF2332">
        <v>0</v>
      </c>
      <c r="DK2332">
        <v>0</v>
      </c>
      <c r="DM2332">
        <v>0</v>
      </c>
      <c r="DX2332">
        <v>0</v>
      </c>
      <c r="EC2332" t="s">
        <v>261</v>
      </c>
      <c r="ED2332" t="s">
        <v>262</v>
      </c>
      <c r="EE2332" t="s">
        <v>263</v>
      </c>
      <c r="EG2332">
        <v>435600</v>
      </c>
      <c r="EH2332">
        <v>10</v>
      </c>
      <c r="EI2332">
        <v>0</v>
      </c>
      <c r="EJ2332">
        <v>0</v>
      </c>
      <c r="EK2332">
        <v>0</v>
      </c>
      <c r="EL2332">
        <v>0</v>
      </c>
      <c r="EU2332" t="s">
        <v>264</v>
      </c>
      <c r="EV2332" t="s">
        <v>943</v>
      </c>
      <c r="EW2332" t="s">
        <v>944</v>
      </c>
      <c r="EX2332" s="1">
        <v>40135</v>
      </c>
      <c r="EY2332" t="s">
        <v>267</v>
      </c>
      <c r="EZ2332" t="str">
        <f t="shared" si="123"/>
        <v>FALSE</v>
      </c>
      <c r="FA2332">
        <v>2022</v>
      </c>
      <c r="FB2332">
        <v>2020</v>
      </c>
      <c r="FC2332">
        <v>400</v>
      </c>
      <c r="FD2332" t="s">
        <v>246</v>
      </c>
      <c r="FE2332" t="s">
        <v>246</v>
      </c>
      <c r="FF2332" t="s">
        <v>246</v>
      </c>
      <c r="FG2332" t="s">
        <v>246</v>
      </c>
      <c r="FH2332" t="s">
        <v>246</v>
      </c>
      <c r="FI2332" t="s">
        <v>246</v>
      </c>
      <c r="FJ2332" t="s">
        <v>246</v>
      </c>
      <c r="FK2332" t="s">
        <v>246</v>
      </c>
      <c r="FL2332" t="s">
        <v>246</v>
      </c>
      <c r="FM2332" t="s">
        <v>246</v>
      </c>
      <c r="FN2332" t="s">
        <v>246</v>
      </c>
      <c r="FO2332" t="s">
        <v>246</v>
      </c>
      <c r="FP2332" t="s">
        <v>246</v>
      </c>
      <c r="FQ2332" s="2">
        <v>4688</v>
      </c>
      <c r="FR2332" s="2">
        <v>0</v>
      </c>
      <c r="FS2332" s="2">
        <v>0</v>
      </c>
      <c r="FT2332">
        <v>0</v>
      </c>
      <c r="FU2332" s="2">
        <v>31255</v>
      </c>
      <c r="FV2332" s="2">
        <v>31255</v>
      </c>
      <c r="FW2332" s="2">
        <v>0</v>
      </c>
      <c r="FX2332">
        <v>0</v>
      </c>
      <c r="FY2332" s="2">
        <v>0</v>
      </c>
      <c r="FZ2332" s="2">
        <v>0</v>
      </c>
      <c r="GA2332" s="2">
        <v>0</v>
      </c>
      <c r="GB2332">
        <v>0</v>
      </c>
      <c r="GC2332" s="2">
        <v>320.22000000000003</v>
      </c>
      <c r="GE2332" s="2">
        <v>31255</v>
      </c>
      <c r="GH2332" t="s">
        <v>315</v>
      </c>
      <c r="GK2332" t="s">
        <v>316</v>
      </c>
      <c r="GL2332" t="s">
        <v>317</v>
      </c>
      <c r="GM2332" t="s">
        <v>318</v>
      </c>
      <c r="GR2332" t="str">
        <f>""</f>
        <v/>
      </c>
      <c r="GS2332" t="str">
        <f>""</f>
        <v/>
      </c>
      <c r="GT2332" t="str">
        <f>""</f>
        <v/>
      </c>
      <c r="GU2332" s="1">
        <v>38392</v>
      </c>
      <c r="GV2332" s="1">
        <v>38413</v>
      </c>
      <c r="GW2332" s="2">
        <v>210000</v>
      </c>
      <c r="GX2332" t="s">
        <v>566</v>
      </c>
      <c r="GY2332" t="s">
        <v>567</v>
      </c>
      <c r="GZ2332" t="s">
        <v>17938</v>
      </c>
      <c r="HB2332" s="2">
        <v>168000</v>
      </c>
      <c r="HC2332" t="s">
        <v>569</v>
      </c>
      <c r="HE2332" t="s">
        <v>1753</v>
      </c>
      <c r="HF2332" t="str">
        <f>"5465.823"</f>
        <v>5465.823</v>
      </c>
      <c r="HG2332" s="2">
        <v>42000</v>
      </c>
      <c r="HH2332" t="s">
        <v>569</v>
      </c>
      <c r="HJ2332" t="s">
        <v>570</v>
      </c>
      <c r="HK2332" t="str">
        <f>"5465-0842           "</f>
        <v xml:space="preserve">5465-0842           </v>
      </c>
      <c r="HL2332" t="s">
        <v>17939</v>
      </c>
      <c r="HM2332" t="s">
        <v>642</v>
      </c>
      <c r="HN2332" t="s">
        <v>271</v>
      </c>
      <c r="HP2332" t="str">
        <f>"5465.817"</f>
        <v>5465.817</v>
      </c>
      <c r="HQ2332" t="str">
        <f>""</f>
        <v/>
      </c>
      <c r="IA2332" t="str">
        <f>""</f>
        <v/>
      </c>
      <c r="IB2332" t="str">
        <f>""</f>
        <v/>
      </c>
      <c r="IC2332" t="str">
        <f>HYPERLINK("https://web.datatree.com/?/property?propertyId=5580835")</f>
        <v>https://web.datatree.com/?/property?propertyId=5580835</v>
      </c>
    </row>
    <row r="2333" spans="1:237" x14ac:dyDescent="0.25">
      <c r="A2333" t="s">
        <v>17940</v>
      </c>
      <c r="B2333" t="s">
        <v>322</v>
      </c>
      <c r="C2333" t="s">
        <v>322</v>
      </c>
      <c r="D2333" t="s">
        <v>17941</v>
      </c>
      <c r="E2333" t="s">
        <v>240</v>
      </c>
      <c r="F2333">
        <v>1</v>
      </c>
      <c r="G2333" t="s">
        <v>17942</v>
      </c>
      <c r="H2333" t="s">
        <v>11723</v>
      </c>
      <c r="I2333" t="s">
        <v>11723</v>
      </c>
      <c r="J2333" t="s">
        <v>17941</v>
      </c>
      <c r="K2333" t="s">
        <v>240</v>
      </c>
      <c r="L2333">
        <v>1</v>
      </c>
      <c r="O2333" t="s">
        <v>17943</v>
      </c>
      <c r="P2333" t="s">
        <v>17944</v>
      </c>
      <c r="T2333" t="s">
        <v>242</v>
      </c>
      <c r="AE2333" t="s">
        <v>243</v>
      </c>
      <c r="AH2333" t="s">
        <v>244</v>
      </c>
      <c r="AK2333" t="s">
        <v>245</v>
      </c>
      <c r="AM2333">
        <v>5424</v>
      </c>
      <c r="AP2333" t="s">
        <v>17945</v>
      </c>
      <c r="AQ2333" t="s">
        <v>439</v>
      </c>
      <c r="AS2333" t="s">
        <v>398</v>
      </c>
      <c r="AT2333" t="s">
        <v>398</v>
      </c>
      <c r="AU2333" t="s">
        <v>400</v>
      </c>
      <c r="AV2333" t="str">
        <f>"89130-1546"</f>
        <v>89130-1546</v>
      </c>
      <c r="AW2333" t="s">
        <v>1805</v>
      </c>
      <c r="AX2333" t="s">
        <v>17946</v>
      </c>
      <c r="AY2333" t="s">
        <v>17947</v>
      </c>
      <c r="AZ2333" t="s">
        <v>254</v>
      </c>
      <c r="BA2333" t="s">
        <v>17948</v>
      </c>
      <c r="BB2333" t="str">
        <f>"319-04-003D"</f>
        <v>319-04-003D</v>
      </c>
      <c r="BC2333" t="str">
        <f>"31904003D"</f>
        <v>31904003D</v>
      </c>
      <c r="BD2333" t="str">
        <f>"R31904003D"</f>
        <v>R31904003D</v>
      </c>
      <c r="BE2333">
        <v>4015</v>
      </c>
      <c r="BJ2333" t="s">
        <v>498</v>
      </c>
      <c r="BK2333" t="s">
        <v>499</v>
      </c>
      <c r="BL2333">
        <v>5</v>
      </c>
      <c r="BN2333">
        <v>35.674083638547799</v>
      </c>
      <c r="BO2333">
        <v>-114.33506728975701</v>
      </c>
      <c r="BP2333" t="s">
        <v>3521</v>
      </c>
      <c r="BW2333" t="s">
        <v>3522</v>
      </c>
      <c r="BX2333" t="s">
        <v>3522</v>
      </c>
      <c r="CA2333" t="str">
        <f>"19"</f>
        <v>19</v>
      </c>
      <c r="CC2333">
        <v>0</v>
      </c>
      <c r="CD2333">
        <v>0</v>
      </c>
      <c r="CE2333">
        <v>0</v>
      </c>
      <c r="CF2333">
        <v>0</v>
      </c>
      <c r="CI2333">
        <v>0</v>
      </c>
      <c r="CJ2333">
        <v>0</v>
      </c>
      <c r="CL2333">
        <v>0</v>
      </c>
      <c r="CM2333">
        <v>0</v>
      </c>
      <c r="CN2333">
        <v>0</v>
      </c>
      <c r="CO2333">
        <v>0</v>
      </c>
      <c r="CP2333">
        <v>0</v>
      </c>
      <c r="CQ2333">
        <v>0</v>
      </c>
      <c r="CR2333">
        <v>0</v>
      </c>
      <c r="CS2333">
        <v>0</v>
      </c>
      <c r="CT2333">
        <v>0</v>
      </c>
      <c r="CU2333">
        <v>0</v>
      </c>
      <c r="CX2333">
        <v>0</v>
      </c>
      <c r="CZ2333">
        <v>0</v>
      </c>
      <c r="DB2333">
        <v>0</v>
      </c>
      <c r="DD2333">
        <v>0</v>
      </c>
      <c r="DF2333">
        <v>0</v>
      </c>
      <c r="DK2333">
        <v>0</v>
      </c>
      <c r="DM2333">
        <v>0</v>
      </c>
      <c r="DX2333">
        <v>0</v>
      </c>
      <c r="EC2333" t="s">
        <v>261</v>
      </c>
      <c r="ED2333" t="s">
        <v>262</v>
      </c>
      <c r="EE2333" t="s">
        <v>263</v>
      </c>
      <c r="EG2333">
        <v>435600</v>
      </c>
      <c r="EH2333">
        <v>10</v>
      </c>
      <c r="EI2333">
        <v>0</v>
      </c>
      <c r="EJ2333">
        <v>0</v>
      </c>
      <c r="EK2333">
        <v>0</v>
      </c>
      <c r="EL2333">
        <v>0</v>
      </c>
      <c r="EU2333" t="s">
        <v>264</v>
      </c>
      <c r="EV2333" t="s">
        <v>502</v>
      </c>
      <c r="EW2333" t="s">
        <v>503</v>
      </c>
      <c r="EX2333" s="1">
        <v>40135</v>
      </c>
      <c r="EY2333" t="s">
        <v>267</v>
      </c>
      <c r="EZ2333" t="str">
        <f t="shared" si="123"/>
        <v>FALSE</v>
      </c>
      <c r="FA2333">
        <v>2022</v>
      </c>
      <c r="FB2333">
        <v>2020</v>
      </c>
      <c r="FC2333">
        <v>1110</v>
      </c>
      <c r="FD2333" t="s">
        <v>246</v>
      </c>
      <c r="FE2333" t="s">
        <v>246</v>
      </c>
      <c r="FF2333" t="s">
        <v>246</v>
      </c>
      <c r="FG2333" t="s">
        <v>246</v>
      </c>
      <c r="FH2333" t="s">
        <v>246</v>
      </c>
      <c r="FI2333" t="s">
        <v>246</v>
      </c>
      <c r="FJ2333" t="s">
        <v>246</v>
      </c>
      <c r="FK2333" t="s">
        <v>246</v>
      </c>
      <c r="FL2333" t="s">
        <v>246</v>
      </c>
      <c r="FM2333" t="s">
        <v>246</v>
      </c>
      <c r="FN2333" t="s">
        <v>246</v>
      </c>
      <c r="FO2333" t="s">
        <v>246</v>
      </c>
      <c r="FP2333" t="s">
        <v>246</v>
      </c>
      <c r="FQ2333" s="2">
        <v>1082</v>
      </c>
      <c r="FR2333" s="2">
        <v>0</v>
      </c>
      <c r="FS2333" s="2">
        <v>0</v>
      </c>
      <c r="FT2333">
        <v>0</v>
      </c>
      <c r="FU2333" s="2">
        <v>7214</v>
      </c>
      <c r="FV2333" s="2">
        <v>7214</v>
      </c>
      <c r="FW2333" s="2">
        <v>0</v>
      </c>
      <c r="FX2333">
        <v>0</v>
      </c>
      <c r="FY2333" s="2">
        <v>0</v>
      </c>
      <c r="FZ2333" s="2">
        <v>0</v>
      </c>
      <c r="GA2333" s="2">
        <v>0</v>
      </c>
      <c r="GB2333">
        <v>0</v>
      </c>
      <c r="GC2333" s="2">
        <v>67.760000000000005</v>
      </c>
      <c r="GE2333" s="2">
        <v>7214</v>
      </c>
      <c r="GF2333">
        <v>17</v>
      </c>
      <c r="GH2333" t="s">
        <v>315</v>
      </c>
      <c r="GK2333" t="s">
        <v>316</v>
      </c>
      <c r="GL2333" t="s">
        <v>317</v>
      </c>
      <c r="GM2333" t="s">
        <v>318</v>
      </c>
      <c r="GR2333" t="str">
        <f>""</f>
        <v/>
      </c>
      <c r="GS2333" t="str">
        <f>""</f>
        <v/>
      </c>
      <c r="GT2333" t="str">
        <f>""</f>
        <v/>
      </c>
      <c r="HF2333" t="str">
        <f>""</f>
        <v/>
      </c>
      <c r="HK2333" t="str">
        <f>""</f>
        <v/>
      </c>
      <c r="HN2333" t="s">
        <v>271</v>
      </c>
      <c r="HP2333" t="str">
        <f>""</f>
        <v/>
      </c>
      <c r="HQ2333" t="str">
        <f>""</f>
        <v/>
      </c>
      <c r="IA2333" t="str">
        <f>""</f>
        <v/>
      </c>
      <c r="IB2333" t="str">
        <f>""</f>
        <v/>
      </c>
      <c r="IC2333" t="str">
        <f>HYPERLINK("https://web.datatree.com/?/property?propertyId=5581178")</f>
        <v>https://web.datatree.com/?/property?propertyId=5581178</v>
      </c>
    </row>
    <row r="2334" spans="1:237" x14ac:dyDescent="0.25">
      <c r="A2334" t="s">
        <v>17949</v>
      </c>
      <c r="B2334" t="s">
        <v>6745</v>
      </c>
      <c r="C2334" t="s">
        <v>6745</v>
      </c>
      <c r="D2334" t="s">
        <v>17950</v>
      </c>
      <c r="E2334" t="s">
        <v>240</v>
      </c>
      <c r="F2334">
        <v>1</v>
      </c>
      <c r="O2334" t="s">
        <v>17951</v>
      </c>
      <c r="P2334" t="s">
        <v>17949</v>
      </c>
      <c r="T2334" t="s">
        <v>242</v>
      </c>
      <c r="AE2334" t="s">
        <v>243</v>
      </c>
      <c r="AH2334" t="s">
        <v>244</v>
      </c>
      <c r="AK2334" t="s">
        <v>245</v>
      </c>
      <c r="AM2334">
        <v>5187</v>
      </c>
      <c r="AP2334" t="s">
        <v>17952</v>
      </c>
      <c r="AQ2334" t="s">
        <v>302</v>
      </c>
      <c r="AS2334" t="s">
        <v>17953</v>
      </c>
      <c r="AU2334" t="s">
        <v>2056</v>
      </c>
      <c r="AV2334" t="str">
        <f>"47906-9080"</f>
        <v>47906-9080</v>
      </c>
      <c r="AW2334" t="s">
        <v>1692</v>
      </c>
      <c r="AX2334" t="s">
        <v>17954</v>
      </c>
      <c r="AY2334" t="s">
        <v>17955</v>
      </c>
      <c r="AZ2334" t="s">
        <v>254</v>
      </c>
      <c r="BA2334" t="s">
        <v>17956</v>
      </c>
      <c r="BB2334" t="str">
        <f>"319-05-017E"</f>
        <v>319-05-017E</v>
      </c>
      <c r="BC2334" t="str">
        <f>"31905017E"</f>
        <v>31905017E</v>
      </c>
      <c r="BD2334" t="str">
        <f>"R31905017E"</f>
        <v>R31905017E</v>
      </c>
      <c r="BE2334">
        <v>4015</v>
      </c>
      <c r="BJ2334" t="s">
        <v>498</v>
      </c>
      <c r="BK2334" t="s">
        <v>499</v>
      </c>
      <c r="BL2334">
        <v>7</v>
      </c>
      <c r="BN2334">
        <v>35.650538321984001</v>
      </c>
      <c r="BO2334">
        <v>-114.348351457408</v>
      </c>
      <c r="BP2334" t="s">
        <v>1932</v>
      </c>
      <c r="BW2334" t="s">
        <v>1933</v>
      </c>
      <c r="BX2334" t="s">
        <v>1933</v>
      </c>
      <c r="CA2334" t="str">
        <f>"45"</f>
        <v>45</v>
      </c>
      <c r="CC2334">
        <v>0</v>
      </c>
      <c r="CD2334">
        <v>0</v>
      </c>
      <c r="CE2334">
        <v>0</v>
      </c>
      <c r="CF2334">
        <v>0</v>
      </c>
      <c r="CI2334">
        <v>0</v>
      </c>
      <c r="CJ2334">
        <v>0</v>
      </c>
      <c r="CL2334">
        <v>0</v>
      </c>
      <c r="CM2334">
        <v>0</v>
      </c>
      <c r="CN2334">
        <v>0</v>
      </c>
      <c r="CO2334">
        <v>0</v>
      </c>
      <c r="CP2334">
        <v>0</v>
      </c>
      <c r="CQ2334">
        <v>0</v>
      </c>
      <c r="CR2334">
        <v>0</v>
      </c>
      <c r="CS2334">
        <v>0</v>
      </c>
      <c r="CT2334">
        <v>0</v>
      </c>
      <c r="CU2334">
        <v>0</v>
      </c>
      <c r="CX2334">
        <v>0</v>
      </c>
      <c r="CZ2334">
        <v>0</v>
      </c>
      <c r="DB2334">
        <v>0</v>
      </c>
      <c r="DD2334">
        <v>0</v>
      </c>
      <c r="DF2334">
        <v>0</v>
      </c>
      <c r="DK2334">
        <v>0</v>
      </c>
      <c r="DM2334">
        <v>0</v>
      </c>
      <c r="DX2334">
        <v>0</v>
      </c>
      <c r="EC2334" t="s">
        <v>261</v>
      </c>
      <c r="ED2334" t="s">
        <v>262</v>
      </c>
      <c r="EE2334" t="s">
        <v>263</v>
      </c>
      <c r="EG2334">
        <v>435600</v>
      </c>
      <c r="EH2334">
        <v>10</v>
      </c>
      <c r="EI2334">
        <v>0</v>
      </c>
      <c r="EJ2334">
        <v>0</v>
      </c>
      <c r="EK2334">
        <v>0</v>
      </c>
      <c r="EL2334">
        <v>0</v>
      </c>
      <c r="EU2334" t="s">
        <v>264</v>
      </c>
      <c r="EV2334" t="s">
        <v>502</v>
      </c>
      <c r="EW2334" t="s">
        <v>503</v>
      </c>
      <c r="EX2334" s="1">
        <v>40135</v>
      </c>
      <c r="EY2334" t="s">
        <v>267</v>
      </c>
      <c r="EZ2334" t="str">
        <f t="shared" si="123"/>
        <v>FALSE</v>
      </c>
      <c r="FA2334">
        <v>2022</v>
      </c>
      <c r="FB2334">
        <v>2020</v>
      </c>
      <c r="FC2334">
        <v>1110</v>
      </c>
      <c r="FD2334" t="s">
        <v>246</v>
      </c>
      <c r="FE2334" t="s">
        <v>246</v>
      </c>
      <c r="FF2334" t="s">
        <v>246</v>
      </c>
      <c r="FG2334" t="s">
        <v>246</v>
      </c>
      <c r="FH2334" t="s">
        <v>246</v>
      </c>
      <c r="FI2334" t="s">
        <v>246</v>
      </c>
      <c r="FJ2334" t="s">
        <v>246</v>
      </c>
      <c r="FK2334" t="s">
        <v>246</v>
      </c>
      <c r="FL2334" t="s">
        <v>246</v>
      </c>
      <c r="FM2334" t="s">
        <v>246</v>
      </c>
      <c r="FN2334" t="s">
        <v>246</v>
      </c>
      <c r="FO2334" t="s">
        <v>246</v>
      </c>
      <c r="FP2334" t="s">
        <v>246</v>
      </c>
      <c r="FQ2334" s="2">
        <v>1082</v>
      </c>
      <c r="FR2334" s="2">
        <v>0</v>
      </c>
      <c r="FS2334" s="2">
        <v>0</v>
      </c>
      <c r="FT2334">
        <v>0</v>
      </c>
      <c r="FU2334" s="2">
        <v>7214</v>
      </c>
      <c r="FV2334" s="2">
        <v>7214</v>
      </c>
      <c r="FW2334" s="2">
        <v>0</v>
      </c>
      <c r="FX2334">
        <v>0</v>
      </c>
      <c r="FY2334" s="2">
        <v>0</v>
      </c>
      <c r="FZ2334" s="2">
        <v>0</v>
      </c>
      <c r="GA2334" s="2">
        <v>0</v>
      </c>
      <c r="GB2334">
        <v>0</v>
      </c>
      <c r="GC2334" s="2">
        <v>67.760000000000005</v>
      </c>
      <c r="GE2334" s="2">
        <v>7214</v>
      </c>
      <c r="GH2334" t="s">
        <v>315</v>
      </c>
      <c r="GK2334" t="s">
        <v>316</v>
      </c>
      <c r="GL2334" t="s">
        <v>317</v>
      </c>
      <c r="GM2334" t="s">
        <v>318</v>
      </c>
      <c r="GR2334" t="str">
        <f>""</f>
        <v/>
      </c>
      <c r="GS2334" t="str">
        <f>""</f>
        <v/>
      </c>
      <c r="GT2334" t="str">
        <f>""</f>
        <v/>
      </c>
      <c r="HF2334" t="str">
        <f>""</f>
        <v/>
      </c>
      <c r="HK2334" t="str">
        <f>""</f>
        <v/>
      </c>
      <c r="HN2334" t="s">
        <v>271</v>
      </c>
      <c r="HP2334" t="str">
        <f>""</f>
        <v/>
      </c>
      <c r="HQ2334" t="str">
        <f>""</f>
        <v/>
      </c>
      <c r="IA2334" t="str">
        <f>""</f>
        <v/>
      </c>
      <c r="IB2334" t="str">
        <f>""</f>
        <v/>
      </c>
      <c r="IC2334" t="str">
        <f>HYPERLINK("https://web.datatree.com/?/property?propertyId=5581642")</f>
        <v>https://web.datatree.com/?/property?propertyId=5581642</v>
      </c>
    </row>
    <row r="2335" spans="1:237" x14ac:dyDescent="0.25">
      <c r="A2335" t="s">
        <v>17957</v>
      </c>
      <c r="B2335" t="s">
        <v>17958</v>
      </c>
      <c r="C2335" t="s">
        <v>873</v>
      </c>
      <c r="D2335" t="s">
        <v>17959</v>
      </c>
      <c r="E2335" t="s">
        <v>240</v>
      </c>
      <c r="F2335">
        <v>1</v>
      </c>
      <c r="O2335" t="s">
        <v>17960</v>
      </c>
      <c r="P2335" t="s">
        <v>17957</v>
      </c>
      <c r="T2335" t="s">
        <v>242</v>
      </c>
      <c r="AE2335" t="s">
        <v>243</v>
      </c>
      <c r="AH2335" t="s">
        <v>244</v>
      </c>
      <c r="AK2335" t="s">
        <v>245</v>
      </c>
      <c r="AL2335" t="s">
        <v>457</v>
      </c>
      <c r="AM2335">
        <v>2777</v>
      </c>
      <c r="AP2335" t="s">
        <v>9901</v>
      </c>
      <c r="AQ2335" t="s">
        <v>248</v>
      </c>
      <c r="AR2335">
        <v>3186</v>
      </c>
      <c r="AS2335" t="s">
        <v>906</v>
      </c>
      <c r="AT2335" t="s">
        <v>906</v>
      </c>
      <c r="AU2335" t="s">
        <v>243</v>
      </c>
      <c r="AV2335" t="str">
        <f>"85286-1823"</f>
        <v>85286-1823</v>
      </c>
      <c r="AW2335" t="s">
        <v>17961</v>
      </c>
      <c r="AX2335" t="s">
        <v>17962</v>
      </c>
      <c r="AY2335" t="s">
        <v>17963</v>
      </c>
      <c r="AZ2335" t="s">
        <v>254</v>
      </c>
      <c r="BA2335" t="s">
        <v>17964</v>
      </c>
      <c r="BB2335" t="str">
        <f>"253-26-021"</f>
        <v>253-26-021</v>
      </c>
      <c r="BC2335" t="str">
        <f>"25326021"</f>
        <v>25326021</v>
      </c>
      <c r="BD2335" t="str">
        <f>"R25326021"</f>
        <v>R25326021</v>
      </c>
      <c r="BE2335">
        <v>4015</v>
      </c>
      <c r="BI2335" t="s">
        <v>256</v>
      </c>
      <c r="BJ2335" t="s">
        <v>911</v>
      </c>
      <c r="BK2335" t="s">
        <v>520</v>
      </c>
      <c r="BL2335">
        <v>33</v>
      </c>
      <c r="BN2335">
        <v>34.986584943137103</v>
      </c>
      <c r="BO2335">
        <v>-113.660174904733</v>
      </c>
      <c r="BW2335" t="s">
        <v>912</v>
      </c>
      <c r="BX2335" t="s">
        <v>912</v>
      </c>
      <c r="CA2335" t="str">
        <f>""</f>
        <v/>
      </c>
      <c r="CC2335">
        <v>0</v>
      </c>
      <c r="CD2335">
        <v>0</v>
      </c>
      <c r="CE2335">
        <v>0</v>
      </c>
      <c r="CF2335">
        <v>0</v>
      </c>
      <c r="CI2335">
        <v>0</v>
      </c>
      <c r="CJ2335">
        <v>0</v>
      </c>
      <c r="CL2335">
        <v>0</v>
      </c>
      <c r="CM2335">
        <v>0</v>
      </c>
      <c r="CN2335">
        <v>0</v>
      </c>
      <c r="CO2335">
        <v>0</v>
      </c>
      <c r="CP2335">
        <v>0</v>
      </c>
      <c r="CQ2335">
        <v>0</v>
      </c>
      <c r="CR2335">
        <v>0</v>
      </c>
      <c r="CS2335">
        <v>0</v>
      </c>
      <c r="CT2335">
        <v>0</v>
      </c>
      <c r="CU2335">
        <v>0</v>
      </c>
      <c r="CX2335">
        <v>0</v>
      </c>
      <c r="CZ2335">
        <v>0</v>
      </c>
      <c r="DB2335">
        <v>0</v>
      </c>
      <c r="DD2335">
        <v>0</v>
      </c>
      <c r="DF2335">
        <v>0</v>
      </c>
      <c r="DK2335">
        <v>0</v>
      </c>
      <c r="DM2335">
        <v>0</v>
      </c>
      <c r="DX2335">
        <v>0</v>
      </c>
      <c r="EC2335" t="s">
        <v>261</v>
      </c>
      <c r="ED2335" t="s">
        <v>354</v>
      </c>
      <c r="EE2335" t="s">
        <v>355</v>
      </c>
      <c r="EG2335">
        <v>435600</v>
      </c>
      <c r="EH2335">
        <v>10</v>
      </c>
      <c r="EI2335">
        <v>0</v>
      </c>
      <c r="EJ2335">
        <v>0</v>
      </c>
      <c r="EK2335">
        <v>0</v>
      </c>
      <c r="EL2335">
        <v>0</v>
      </c>
      <c r="EU2335" t="s">
        <v>264</v>
      </c>
      <c r="EV2335" t="s">
        <v>913</v>
      </c>
      <c r="EW2335" t="s">
        <v>914</v>
      </c>
      <c r="EX2335" s="1">
        <v>40135</v>
      </c>
      <c r="EY2335" t="s">
        <v>267</v>
      </c>
      <c r="EZ2335" t="str">
        <f t="shared" si="123"/>
        <v>FALSE</v>
      </c>
      <c r="FA2335">
        <v>2022</v>
      </c>
      <c r="FB2335">
        <v>2020</v>
      </c>
      <c r="FC2335">
        <v>600</v>
      </c>
      <c r="FD2335" t="s">
        <v>246</v>
      </c>
      <c r="FE2335" t="s">
        <v>246</v>
      </c>
      <c r="FF2335" t="s">
        <v>246</v>
      </c>
      <c r="FG2335" t="s">
        <v>246</v>
      </c>
      <c r="FH2335" t="s">
        <v>246</v>
      </c>
      <c r="FI2335" t="s">
        <v>246</v>
      </c>
      <c r="FJ2335" t="s">
        <v>246</v>
      </c>
      <c r="FK2335" t="s">
        <v>246</v>
      </c>
      <c r="FL2335" t="s">
        <v>246</v>
      </c>
      <c r="FM2335" t="s">
        <v>246</v>
      </c>
      <c r="FN2335" t="s">
        <v>246</v>
      </c>
      <c r="FO2335" t="s">
        <v>246</v>
      </c>
      <c r="FP2335" t="s">
        <v>246</v>
      </c>
      <c r="FQ2335" s="2">
        <v>1154</v>
      </c>
      <c r="FR2335" s="2">
        <v>0</v>
      </c>
      <c r="FS2335" s="2">
        <v>0</v>
      </c>
      <c r="FT2335">
        <v>0</v>
      </c>
      <c r="FU2335" s="2">
        <v>7695</v>
      </c>
      <c r="FV2335" s="2">
        <v>7695</v>
      </c>
      <c r="FW2335" s="2">
        <v>0</v>
      </c>
      <c r="FX2335">
        <v>0</v>
      </c>
      <c r="FY2335" s="2">
        <v>0</v>
      </c>
      <c r="FZ2335" s="2">
        <v>0</v>
      </c>
      <c r="GA2335" s="2">
        <v>0</v>
      </c>
      <c r="GB2335">
        <v>0</v>
      </c>
      <c r="GC2335" s="2">
        <v>82.9</v>
      </c>
      <c r="GE2335" s="2">
        <v>7695</v>
      </c>
      <c r="GH2335" t="s">
        <v>289</v>
      </c>
      <c r="GK2335" t="s">
        <v>290</v>
      </c>
      <c r="GL2335" t="s">
        <v>290</v>
      </c>
      <c r="GR2335" t="str">
        <f>""</f>
        <v/>
      </c>
      <c r="GS2335" t="str">
        <f>""</f>
        <v/>
      </c>
      <c r="GT2335" t="str">
        <f>""</f>
        <v/>
      </c>
      <c r="GU2335" s="1">
        <v>43111</v>
      </c>
      <c r="GV2335" s="1">
        <v>43122</v>
      </c>
      <c r="GW2335" s="2">
        <v>2200</v>
      </c>
      <c r="GY2335" t="s">
        <v>270</v>
      </c>
      <c r="GZ2335" t="s">
        <v>945</v>
      </c>
      <c r="HF2335" t="str">
        <f>""</f>
        <v/>
      </c>
      <c r="HK2335" t="str">
        <f>""</f>
        <v/>
      </c>
      <c r="HM2335" t="s">
        <v>17965</v>
      </c>
      <c r="HN2335" t="s">
        <v>271</v>
      </c>
      <c r="HP2335" t="str">
        <f>"2018.3049"</f>
        <v>2018.3049</v>
      </c>
      <c r="HQ2335" t="str">
        <f>""</f>
        <v/>
      </c>
      <c r="IA2335" t="str">
        <f>""</f>
        <v/>
      </c>
      <c r="IB2335" t="str">
        <f>""</f>
        <v/>
      </c>
      <c r="IC2335" t="str">
        <f>HYPERLINK("https://web.datatree.com/?/property?propertyId=5587682")</f>
        <v>https://web.datatree.com/?/property?propertyId=5587682</v>
      </c>
    </row>
    <row r="2336" spans="1:237" x14ac:dyDescent="0.25">
      <c r="A2336" t="s">
        <v>17966</v>
      </c>
      <c r="D2336" t="s">
        <v>17966</v>
      </c>
      <c r="E2336" t="s">
        <v>240</v>
      </c>
      <c r="F2336">
        <v>1</v>
      </c>
      <c r="O2336" t="s">
        <v>17967</v>
      </c>
      <c r="P2336" t="s">
        <v>17966</v>
      </c>
      <c r="Q2336" t="s">
        <v>689</v>
      </c>
      <c r="T2336" t="s">
        <v>242</v>
      </c>
      <c r="AE2336" t="s">
        <v>243</v>
      </c>
      <c r="AH2336" t="s">
        <v>244</v>
      </c>
      <c r="AK2336" t="s">
        <v>245</v>
      </c>
      <c r="AM2336">
        <v>17761</v>
      </c>
      <c r="AP2336" t="s">
        <v>11050</v>
      </c>
      <c r="AQ2336" t="s">
        <v>419</v>
      </c>
      <c r="AS2336" t="s">
        <v>3913</v>
      </c>
      <c r="AT2336" t="s">
        <v>3913</v>
      </c>
      <c r="AU2336" t="s">
        <v>328</v>
      </c>
      <c r="AV2336" t="str">
        <f>"92647-6634"</f>
        <v>92647-6634</v>
      </c>
      <c r="AW2336" t="s">
        <v>5345</v>
      </c>
      <c r="AX2336" t="s">
        <v>17968</v>
      </c>
      <c r="AY2336" t="s">
        <v>17969</v>
      </c>
      <c r="AZ2336" t="s">
        <v>254</v>
      </c>
      <c r="BA2336" t="s">
        <v>17970</v>
      </c>
      <c r="BB2336" t="str">
        <f>"210-35-038"</f>
        <v>210-35-038</v>
      </c>
      <c r="BC2336" t="str">
        <f>"21035038"</f>
        <v>21035038</v>
      </c>
      <c r="BD2336" t="str">
        <f>"R21035038"</f>
        <v>R21035038</v>
      </c>
      <c r="BE2336">
        <v>4015</v>
      </c>
      <c r="BI2336" t="s">
        <v>256</v>
      </c>
      <c r="BJ2336">
        <v>16</v>
      </c>
      <c r="BK2336" t="s">
        <v>310</v>
      </c>
      <c r="BL2336">
        <v>21</v>
      </c>
      <c r="BN2336">
        <v>34.799173633250803</v>
      </c>
      <c r="BO2336">
        <v>-114.367095502113</v>
      </c>
      <c r="BP2336" t="s">
        <v>382</v>
      </c>
      <c r="BW2336" t="s">
        <v>383</v>
      </c>
      <c r="BX2336" t="s">
        <v>383</v>
      </c>
      <c r="CA2336" t="str">
        <f>"50|51"</f>
        <v>50|51</v>
      </c>
      <c r="CC2336">
        <v>0</v>
      </c>
      <c r="CD2336">
        <v>0</v>
      </c>
      <c r="CE2336">
        <v>0</v>
      </c>
      <c r="CF2336">
        <v>0</v>
      </c>
      <c r="CI2336">
        <v>0</v>
      </c>
      <c r="CJ2336">
        <v>0</v>
      </c>
      <c r="CL2336">
        <v>0</v>
      </c>
      <c r="CM2336">
        <v>0</v>
      </c>
      <c r="CN2336">
        <v>0</v>
      </c>
      <c r="CO2336">
        <v>0</v>
      </c>
      <c r="CP2336">
        <v>0</v>
      </c>
      <c r="CQ2336">
        <v>0</v>
      </c>
      <c r="CR2336">
        <v>0</v>
      </c>
      <c r="CS2336">
        <v>0</v>
      </c>
      <c r="CT2336">
        <v>0</v>
      </c>
      <c r="CU2336">
        <v>0</v>
      </c>
      <c r="CX2336">
        <v>0</v>
      </c>
      <c r="CZ2336">
        <v>0</v>
      </c>
      <c r="DB2336">
        <v>0</v>
      </c>
      <c r="DD2336">
        <v>0</v>
      </c>
      <c r="DF2336">
        <v>0</v>
      </c>
      <c r="DK2336">
        <v>0</v>
      </c>
      <c r="DM2336">
        <v>0</v>
      </c>
      <c r="DX2336">
        <v>0</v>
      </c>
      <c r="EC2336" t="s">
        <v>336</v>
      </c>
      <c r="ED2336" t="s">
        <v>337</v>
      </c>
      <c r="EE2336" t="s">
        <v>338</v>
      </c>
      <c r="EG2336">
        <v>435600</v>
      </c>
      <c r="EH2336">
        <v>10</v>
      </c>
      <c r="EI2336">
        <v>0</v>
      </c>
      <c r="EJ2336">
        <v>0</v>
      </c>
      <c r="EK2336">
        <v>0</v>
      </c>
      <c r="EL2336">
        <v>0</v>
      </c>
      <c r="EU2336" t="s">
        <v>264</v>
      </c>
      <c r="EV2336" t="s">
        <v>384</v>
      </c>
      <c r="EW2336" t="s">
        <v>385</v>
      </c>
      <c r="EX2336" s="1">
        <v>40135</v>
      </c>
      <c r="EY2336" t="s">
        <v>267</v>
      </c>
      <c r="EZ2336" t="str">
        <f t="shared" si="123"/>
        <v>FALSE</v>
      </c>
      <c r="FA2336">
        <v>2022</v>
      </c>
      <c r="FB2336">
        <v>2020</v>
      </c>
      <c r="FC2336">
        <v>1200</v>
      </c>
      <c r="FD2336" t="s">
        <v>246</v>
      </c>
      <c r="FE2336" t="s">
        <v>246</v>
      </c>
      <c r="FF2336" t="s">
        <v>246</v>
      </c>
      <c r="FG2336" t="s">
        <v>246</v>
      </c>
      <c r="FH2336" t="s">
        <v>246</v>
      </c>
      <c r="FI2336" t="s">
        <v>246</v>
      </c>
      <c r="FJ2336" t="s">
        <v>246</v>
      </c>
      <c r="FK2336" t="s">
        <v>246</v>
      </c>
      <c r="FL2336" t="s">
        <v>246</v>
      </c>
      <c r="FM2336" t="s">
        <v>246</v>
      </c>
      <c r="FN2336" t="s">
        <v>246</v>
      </c>
      <c r="FO2336" t="s">
        <v>246</v>
      </c>
      <c r="FP2336" t="s">
        <v>246</v>
      </c>
      <c r="FQ2336" s="2">
        <v>493</v>
      </c>
      <c r="FR2336" s="2">
        <v>0</v>
      </c>
      <c r="FS2336" s="2">
        <v>0</v>
      </c>
      <c r="FT2336">
        <v>0</v>
      </c>
      <c r="FU2336" s="2">
        <v>3288</v>
      </c>
      <c r="FV2336" s="2">
        <v>3288</v>
      </c>
      <c r="FW2336" s="2">
        <v>0</v>
      </c>
      <c r="FX2336">
        <v>0</v>
      </c>
      <c r="FY2336" s="2">
        <v>0</v>
      </c>
      <c r="FZ2336" s="2">
        <v>0</v>
      </c>
      <c r="GA2336" s="2">
        <v>0</v>
      </c>
      <c r="GB2336">
        <v>0</v>
      </c>
      <c r="GC2336" s="2">
        <v>26.66</v>
      </c>
      <c r="GE2336" s="2">
        <v>3288</v>
      </c>
      <c r="GH2336" t="s">
        <v>386</v>
      </c>
      <c r="GI2336" t="s">
        <v>387</v>
      </c>
      <c r="GK2336" t="s">
        <v>388</v>
      </c>
      <c r="GL2336" t="s">
        <v>388</v>
      </c>
      <c r="GM2336" t="s">
        <v>389</v>
      </c>
      <c r="GN2336" s="1">
        <v>38502</v>
      </c>
      <c r="GO2336" s="1">
        <v>38509</v>
      </c>
      <c r="GP2336" s="2">
        <v>0</v>
      </c>
      <c r="GQ2336" t="s">
        <v>362</v>
      </c>
      <c r="GR2336" t="str">
        <f>"                    "</f>
        <v xml:space="preserve">                    </v>
      </c>
      <c r="GS2336" t="str">
        <f>"5642.196"</f>
        <v>5642.196</v>
      </c>
      <c r="GT2336" t="str">
        <f>""</f>
        <v/>
      </c>
      <c r="HF2336" t="str">
        <f>""</f>
        <v/>
      </c>
      <c r="HK2336" t="str">
        <f>""</f>
        <v/>
      </c>
      <c r="HN2336" t="s">
        <v>271</v>
      </c>
      <c r="HP2336" t="str">
        <f>""</f>
        <v/>
      </c>
      <c r="HQ2336" t="str">
        <f>""</f>
        <v/>
      </c>
      <c r="IA2336" t="str">
        <f>""</f>
        <v/>
      </c>
      <c r="IB2336" t="str">
        <f>""</f>
        <v/>
      </c>
      <c r="IC2336" t="str">
        <f>HYPERLINK("https://web.datatree.com/?/property?propertyId=5582361")</f>
        <v>https://web.datatree.com/?/property?propertyId=5582361</v>
      </c>
    </row>
    <row r="2337" spans="1:237" x14ac:dyDescent="0.25">
      <c r="A2337" t="s">
        <v>8423</v>
      </c>
      <c r="B2337" t="s">
        <v>8424</v>
      </c>
      <c r="C2337" t="s">
        <v>8425</v>
      </c>
      <c r="D2337" t="s">
        <v>8426</v>
      </c>
      <c r="E2337" t="s">
        <v>240</v>
      </c>
      <c r="F2337">
        <v>2</v>
      </c>
      <c r="G2337" t="s">
        <v>8427</v>
      </c>
      <c r="H2337" t="s">
        <v>8428</v>
      </c>
      <c r="I2337" t="s">
        <v>8429</v>
      </c>
      <c r="J2337" t="s">
        <v>8430</v>
      </c>
      <c r="K2337" t="s">
        <v>240</v>
      </c>
      <c r="L2337">
        <v>2</v>
      </c>
      <c r="O2337" t="s">
        <v>8431</v>
      </c>
      <c r="P2337" t="s">
        <v>8432</v>
      </c>
      <c r="T2337" t="s">
        <v>242</v>
      </c>
      <c r="AE2337" t="s">
        <v>243</v>
      </c>
      <c r="AH2337" t="s">
        <v>244</v>
      </c>
      <c r="AK2337" t="s">
        <v>245</v>
      </c>
      <c r="AL2337" t="s">
        <v>246</v>
      </c>
      <c r="AM2337">
        <v>2075</v>
      </c>
      <c r="AP2337" t="s">
        <v>8433</v>
      </c>
      <c r="AQ2337" t="s">
        <v>818</v>
      </c>
      <c r="AS2337" t="s">
        <v>398</v>
      </c>
      <c r="AT2337" t="s">
        <v>399</v>
      </c>
      <c r="AU2337" t="s">
        <v>400</v>
      </c>
      <c r="AV2337" t="str">
        <f>"89115-5406"</f>
        <v>89115-5406</v>
      </c>
      <c r="AW2337" t="s">
        <v>1227</v>
      </c>
      <c r="AX2337" t="s">
        <v>8434</v>
      </c>
      <c r="AY2337" t="s">
        <v>8435</v>
      </c>
      <c r="AZ2337" t="s">
        <v>254</v>
      </c>
      <c r="BA2337" t="s">
        <v>17971</v>
      </c>
      <c r="BB2337" t="str">
        <f>"317-10-006"</f>
        <v>317-10-006</v>
      </c>
      <c r="BC2337" t="str">
        <f>"31710006"</f>
        <v>31710006</v>
      </c>
      <c r="BD2337" t="str">
        <f>"R31710006"</f>
        <v>R31710006</v>
      </c>
      <c r="BE2337">
        <v>4015</v>
      </c>
      <c r="BJ2337" t="s">
        <v>309</v>
      </c>
      <c r="BK2337" t="s">
        <v>310</v>
      </c>
      <c r="BL2337">
        <v>15</v>
      </c>
      <c r="BN2337">
        <v>35.559910951476603</v>
      </c>
      <c r="BO2337">
        <v>-114.41028253259999</v>
      </c>
      <c r="BP2337" t="s">
        <v>311</v>
      </c>
      <c r="BQ2337">
        <v>8</v>
      </c>
      <c r="BW2337" t="s">
        <v>2951</v>
      </c>
      <c r="BX2337" t="s">
        <v>2951</v>
      </c>
      <c r="CA2337" t="str">
        <f>"6|11/6|11"</f>
        <v>6|11/6|11</v>
      </c>
      <c r="CC2337">
        <v>0</v>
      </c>
      <c r="CD2337">
        <v>0</v>
      </c>
      <c r="CE2337">
        <v>0</v>
      </c>
      <c r="CF2337">
        <v>0</v>
      </c>
      <c r="CI2337">
        <v>0</v>
      </c>
      <c r="CJ2337">
        <v>0</v>
      </c>
      <c r="CL2337">
        <v>0</v>
      </c>
      <c r="CM2337">
        <v>0</v>
      </c>
      <c r="CN2337">
        <v>0</v>
      </c>
      <c r="CO2337">
        <v>0</v>
      </c>
      <c r="CP2337">
        <v>0</v>
      </c>
      <c r="CQ2337">
        <v>0</v>
      </c>
      <c r="CR2337">
        <v>0</v>
      </c>
      <c r="CS2337">
        <v>0</v>
      </c>
      <c r="CT2337">
        <v>0</v>
      </c>
      <c r="CU2337">
        <v>0</v>
      </c>
      <c r="CX2337">
        <v>0</v>
      </c>
      <c r="CZ2337">
        <v>0</v>
      </c>
      <c r="DB2337">
        <v>0</v>
      </c>
      <c r="DD2337">
        <v>0</v>
      </c>
      <c r="DF2337">
        <v>0</v>
      </c>
      <c r="DK2337">
        <v>0</v>
      </c>
      <c r="DM2337">
        <v>0</v>
      </c>
      <c r="DX2337">
        <v>0</v>
      </c>
      <c r="EC2337" t="s">
        <v>261</v>
      </c>
      <c r="ED2337" t="s">
        <v>262</v>
      </c>
      <c r="EE2337" t="s">
        <v>263</v>
      </c>
      <c r="EG2337">
        <v>435600</v>
      </c>
      <c r="EH2337">
        <v>10</v>
      </c>
      <c r="EI2337">
        <v>0</v>
      </c>
      <c r="EJ2337">
        <v>0</v>
      </c>
      <c r="EK2337">
        <v>0</v>
      </c>
      <c r="EL2337">
        <v>0</v>
      </c>
      <c r="EU2337" t="s">
        <v>264</v>
      </c>
      <c r="EV2337" t="s">
        <v>538</v>
      </c>
      <c r="EW2337" t="s">
        <v>539</v>
      </c>
      <c r="EX2337" s="1">
        <v>40135</v>
      </c>
      <c r="EY2337" t="s">
        <v>267</v>
      </c>
      <c r="EZ2337" t="str">
        <f t="shared" si="123"/>
        <v>FALSE</v>
      </c>
      <c r="FA2337">
        <v>2022</v>
      </c>
      <c r="FB2337">
        <v>2020</v>
      </c>
      <c r="FC2337">
        <v>400</v>
      </c>
      <c r="FD2337" t="s">
        <v>246</v>
      </c>
      <c r="FE2337" t="s">
        <v>246</v>
      </c>
      <c r="FF2337" t="s">
        <v>246</v>
      </c>
      <c r="FG2337" t="s">
        <v>246</v>
      </c>
      <c r="FH2337" t="s">
        <v>246</v>
      </c>
      <c r="FI2337" t="s">
        <v>246</v>
      </c>
      <c r="FJ2337" t="s">
        <v>246</v>
      </c>
      <c r="FK2337" t="s">
        <v>246</v>
      </c>
      <c r="FL2337" t="s">
        <v>246</v>
      </c>
      <c r="FM2337" t="s">
        <v>246</v>
      </c>
      <c r="FN2337" t="s">
        <v>246</v>
      </c>
      <c r="FO2337" t="s">
        <v>246</v>
      </c>
      <c r="FP2337" t="s">
        <v>246</v>
      </c>
      <c r="FQ2337" s="2">
        <v>1595</v>
      </c>
      <c r="FR2337" s="2">
        <v>0</v>
      </c>
      <c r="FS2337" s="2">
        <v>0</v>
      </c>
      <c r="FT2337">
        <v>0</v>
      </c>
      <c r="FU2337" s="2">
        <v>10635</v>
      </c>
      <c r="FV2337" s="2">
        <v>10635</v>
      </c>
      <c r="FW2337" s="2">
        <v>0</v>
      </c>
      <c r="FX2337">
        <v>0</v>
      </c>
      <c r="FY2337" s="2">
        <v>0</v>
      </c>
      <c r="FZ2337" s="2">
        <v>0</v>
      </c>
      <c r="GA2337" s="2">
        <v>0</v>
      </c>
      <c r="GB2337">
        <v>0</v>
      </c>
      <c r="GC2337" s="2">
        <v>107.42</v>
      </c>
      <c r="GE2337" s="2">
        <v>10635</v>
      </c>
      <c r="GH2337" t="s">
        <v>315</v>
      </c>
      <c r="GK2337" t="s">
        <v>316</v>
      </c>
      <c r="GL2337" t="s">
        <v>317</v>
      </c>
      <c r="GM2337" t="s">
        <v>318</v>
      </c>
      <c r="GR2337" t="str">
        <f>""</f>
        <v/>
      </c>
      <c r="GS2337" t="str">
        <f>""</f>
        <v/>
      </c>
      <c r="GT2337" t="str">
        <f>""</f>
        <v/>
      </c>
      <c r="GU2337" s="1">
        <v>43572</v>
      </c>
      <c r="GV2337" s="1">
        <v>43697</v>
      </c>
      <c r="GW2337" s="2">
        <v>130000</v>
      </c>
      <c r="GY2337" t="s">
        <v>1943</v>
      </c>
      <c r="GZ2337" t="s">
        <v>5147</v>
      </c>
      <c r="HF2337" t="str">
        <f>""</f>
        <v/>
      </c>
      <c r="HK2337" t="str">
        <f>""</f>
        <v/>
      </c>
      <c r="HM2337" t="s">
        <v>414</v>
      </c>
      <c r="HN2337" t="s">
        <v>271</v>
      </c>
      <c r="HP2337" t="str">
        <f>"2019.46290"</f>
        <v>2019.46290</v>
      </c>
      <c r="HQ2337" t="str">
        <f>""</f>
        <v/>
      </c>
      <c r="IA2337" t="str">
        <f>""</f>
        <v/>
      </c>
      <c r="IB2337" t="str">
        <f>""</f>
        <v/>
      </c>
      <c r="IC2337" t="str">
        <f>HYPERLINK("https://web.datatree.com/?/property?propertyId=5503171")</f>
        <v>https://web.datatree.com/?/property?propertyId=5503171</v>
      </c>
    </row>
    <row r="2338" spans="1:237" x14ac:dyDescent="0.25">
      <c r="A2338" t="s">
        <v>1793</v>
      </c>
      <c r="D2338" t="s">
        <v>1793</v>
      </c>
      <c r="E2338" t="s">
        <v>273</v>
      </c>
      <c r="F2338">
        <v>12</v>
      </c>
      <c r="O2338" t="s">
        <v>1793</v>
      </c>
      <c r="P2338" t="s">
        <v>1793</v>
      </c>
      <c r="R2338" t="s">
        <v>274</v>
      </c>
      <c r="T2338" t="s">
        <v>242</v>
      </c>
      <c r="AE2338" t="s">
        <v>243</v>
      </c>
      <c r="AH2338" t="s">
        <v>244</v>
      </c>
      <c r="AK2338" t="s">
        <v>245</v>
      </c>
      <c r="AL2338" t="s">
        <v>589</v>
      </c>
      <c r="AM2338">
        <v>212</v>
      </c>
      <c r="AP2338" t="s">
        <v>645</v>
      </c>
      <c r="AQ2338" t="s">
        <v>302</v>
      </c>
      <c r="AR2338" t="s">
        <v>1794</v>
      </c>
      <c r="AS2338" t="s">
        <v>1795</v>
      </c>
      <c r="AT2338" t="s">
        <v>1796</v>
      </c>
      <c r="AU2338" t="s">
        <v>1797</v>
      </c>
      <c r="AV2338" t="str">
        <f>"83814-1403"</f>
        <v>83814-1403</v>
      </c>
      <c r="AW2338" t="s">
        <v>251</v>
      </c>
      <c r="AX2338" t="s">
        <v>1798</v>
      </c>
      <c r="AY2338" t="s">
        <v>1799</v>
      </c>
      <c r="AZ2338" t="s">
        <v>254</v>
      </c>
      <c r="BA2338" t="s">
        <v>17972</v>
      </c>
      <c r="BB2338" t="str">
        <f>"402-43-063"</f>
        <v>402-43-063</v>
      </c>
      <c r="BC2338" t="str">
        <f>"40243063"</f>
        <v>40243063</v>
      </c>
      <c r="BD2338" t="str">
        <f>"R40243063"</f>
        <v>R40243063</v>
      </c>
      <c r="BE2338">
        <v>4015</v>
      </c>
      <c r="BJ2338" t="s">
        <v>1008</v>
      </c>
      <c r="BK2338" t="s">
        <v>351</v>
      </c>
      <c r="BL2338">
        <v>36</v>
      </c>
      <c r="BN2338">
        <v>36.8206466047506</v>
      </c>
      <c r="BO2338">
        <v>-113.970137135795</v>
      </c>
      <c r="BW2338" t="s">
        <v>1009</v>
      </c>
      <c r="BX2338" t="s">
        <v>1009</v>
      </c>
      <c r="CA2338" t="str">
        <f>""</f>
        <v/>
      </c>
      <c r="CC2338">
        <v>0</v>
      </c>
      <c r="CD2338">
        <v>0</v>
      </c>
      <c r="CE2338">
        <v>0</v>
      </c>
      <c r="CF2338">
        <v>0</v>
      </c>
      <c r="CI2338">
        <v>0</v>
      </c>
      <c r="CJ2338">
        <v>0</v>
      </c>
      <c r="CL2338">
        <v>0</v>
      </c>
      <c r="CM2338">
        <v>0</v>
      </c>
      <c r="CN2338">
        <v>0</v>
      </c>
      <c r="CO2338">
        <v>0</v>
      </c>
      <c r="CP2338">
        <v>0</v>
      </c>
      <c r="CQ2338">
        <v>0</v>
      </c>
      <c r="CR2338">
        <v>0</v>
      </c>
      <c r="CS2338">
        <v>0</v>
      </c>
      <c r="CT2338">
        <v>0</v>
      </c>
      <c r="CU2338">
        <v>0</v>
      </c>
      <c r="CX2338">
        <v>0</v>
      </c>
      <c r="CZ2338">
        <v>0</v>
      </c>
      <c r="DB2338">
        <v>0</v>
      </c>
      <c r="DD2338">
        <v>0</v>
      </c>
      <c r="DF2338">
        <v>0</v>
      </c>
      <c r="DK2338">
        <v>0</v>
      </c>
      <c r="DM2338">
        <v>0</v>
      </c>
      <c r="DX2338">
        <v>0</v>
      </c>
      <c r="EC2338" t="s">
        <v>261</v>
      </c>
      <c r="ED2338" t="s">
        <v>354</v>
      </c>
      <c r="EE2338" t="s">
        <v>355</v>
      </c>
      <c r="EG2338">
        <v>435600</v>
      </c>
      <c r="EH2338">
        <v>10</v>
      </c>
      <c r="EI2338">
        <v>0</v>
      </c>
      <c r="EJ2338">
        <v>0</v>
      </c>
      <c r="EK2338">
        <v>0</v>
      </c>
      <c r="EL2338">
        <v>0</v>
      </c>
      <c r="EU2338" t="s">
        <v>264</v>
      </c>
      <c r="EV2338" t="s">
        <v>1010</v>
      </c>
      <c r="EW2338" t="s">
        <v>1011</v>
      </c>
      <c r="EX2338" s="1">
        <v>40135</v>
      </c>
      <c r="EY2338" t="s">
        <v>267</v>
      </c>
      <c r="EZ2338" t="str">
        <f t="shared" si="123"/>
        <v>FALSE</v>
      </c>
      <c r="FA2338">
        <v>2022</v>
      </c>
      <c r="FB2338">
        <v>2020</v>
      </c>
      <c r="FC2338">
        <v>902</v>
      </c>
      <c r="FD2338" t="s">
        <v>246</v>
      </c>
      <c r="FE2338" t="s">
        <v>246</v>
      </c>
      <c r="FF2338" t="s">
        <v>246</v>
      </c>
      <c r="FG2338" t="s">
        <v>246</v>
      </c>
      <c r="FH2338" t="s">
        <v>246</v>
      </c>
      <c r="FI2338" t="s">
        <v>246</v>
      </c>
      <c r="FJ2338" t="s">
        <v>246</v>
      </c>
      <c r="FK2338" t="s">
        <v>246</v>
      </c>
      <c r="FL2338" t="s">
        <v>246</v>
      </c>
      <c r="FM2338" t="s">
        <v>246</v>
      </c>
      <c r="FN2338" t="s">
        <v>246</v>
      </c>
      <c r="FO2338" t="s">
        <v>246</v>
      </c>
      <c r="FP2338" t="s">
        <v>246</v>
      </c>
      <c r="FQ2338" s="2">
        <v>4428</v>
      </c>
      <c r="FR2338" s="2">
        <v>0</v>
      </c>
      <c r="FS2338" s="2">
        <v>0</v>
      </c>
      <c r="FT2338">
        <v>0</v>
      </c>
      <c r="FU2338" s="2">
        <v>29520</v>
      </c>
      <c r="FV2338" s="2">
        <v>29520</v>
      </c>
      <c r="FW2338" s="2">
        <v>0</v>
      </c>
      <c r="FX2338">
        <v>0</v>
      </c>
      <c r="FY2338" s="2">
        <v>0</v>
      </c>
      <c r="FZ2338" s="2">
        <v>0</v>
      </c>
      <c r="GA2338" s="2">
        <v>0</v>
      </c>
      <c r="GB2338">
        <v>0</v>
      </c>
      <c r="GC2338" s="2">
        <v>325.14</v>
      </c>
      <c r="GE2338" s="2">
        <v>29520</v>
      </c>
      <c r="GH2338" t="s">
        <v>776</v>
      </c>
      <c r="GK2338" t="s">
        <v>777</v>
      </c>
      <c r="GL2338" t="s">
        <v>778</v>
      </c>
      <c r="GM2338" t="s">
        <v>778</v>
      </c>
      <c r="GN2338" s="1">
        <v>40934</v>
      </c>
      <c r="GO2338" s="1">
        <v>40935</v>
      </c>
      <c r="GP2338" s="2">
        <v>0</v>
      </c>
      <c r="GQ2338" t="s">
        <v>567</v>
      </c>
      <c r="GR2338" t="str">
        <f>"                    "</f>
        <v xml:space="preserve">                    </v>
      </c>
      <c r="GS2338" t="str">
        <f>"2012.4038"</f>
        <v>2012.4038</v>
      </c>
      <c r="GT2338" t="str">
        <f>""</f>
        <v/>
      </c>
      <c r="GU2338" s="1">
        <v>36269</v>
      </c>
      <c r="GV2338" s="1">
        <v>36276</v>
      </c>
      <c r="GW2338" s="2">
        <v>15000</v>
      </c>
      <c r="GZ2338" t="s">
        <v>17973</v>
      </c>
      <c r="HF2338" t="str">
        <f>"                    "</f>
        <v xml:space="preserve">                    </v>
      </c>
      <c r="HK2338" t="str">
        <f>"                    "</f>
        <v xml:space="preserve">                    </v>
      </c>
      <c r="HM2338" t="s">
        <v>642</v>
      </c>
      <c r="HN2338" t="s">
        <v>271</v>
      </c>
      <c r="HP2338" t="str">
        <f>"3290.949"</f>
        <v>3290.949</v>
      </c>
      <c r="HQ2338" t="str">
        <f>""</f>
        <v/>
      </c>
      <c r="IA2338" t="str">
        <f>""</f>
        <v/>
      </c>
      <c r="IB2338" t="str">
        <f>""</f>
        <v/>
      </c>
      <c r="IC2338" t="str">
        <f>HYPERLINK("https://web.datatree.com/?/property?propertyId=5623550")</f>
        <v>https://web.datatree.com/?/property?propertyId=5623550</v>
      </c>
    </row>
    <row r="2339" spans="1:237" x14ac:dyDescent="0.25">
      <c r="A2339" t="s">
        <v>17974</v>
      </c>
      <c r="B2339" t="s">
        <v>17975</v>
      </c>
      <c r="C2339" t="s">
        <v>8177</v>
      </c>
      <c r="D2339" t="s">
        <v>17976</v>
      </c>
      <c r="E2339" t="s">
        <v>240</v>
      </c>
      <c r="F2339">
        <v>6</v>
      </c>
      <c r="G2339" t="s">
        <v>17977</v>
      </c>
      <c r="H2339" t="s">
        <v>17978</v>
      </c>
      <c r="I2339" t="s">
        <v>17979</v>
      </c>
      <c r="J2339" t="s">
        <v>17976</v>
      </c>
      <c r="K2339" t="s">
        <v>240</v>
      </c>
      <c r="L2339">
        <v>6</v>
      </c>
      <c r="O2339" t="s">
        <v>17980</v>
      </c>
      <c r="P2339" t="s">
        <v>17981</v>
      </c>
      <c r="Q2339" t="s">
        <v>2401</v>
      </c>
      <c r="R2339" t="s">
        <v>4676</v>
      </c>
      <c r="T2339" t="s">
        <v>242</v>
      </c>
      <c r="AE2339" t="s">
        <v>243</v>
      </c>
      <c r="AH2339" t="s">
        <v>244</v>
      </c>
      <c r="AK2339" t="s">
        <v>245</v>
      </c>
      <c r="AM2339">
        <v>618</v>
      </c>
      <c r="AP2339" t="s">
        <v>17982</v>
      </c>
      <c r="AQ2339" t="s">
        <v>302</v>
      </c>
      <c r="AS2339" t="s">
        <v>767</v>
      </c>
      <c r="AT2339" t="s">
        <v>767</v>
      </c>
      <c r="AU2339" t="s">
        <v>400</v>
      </c>
      <c r="AV2339" t="str">
        <f>"89027-6718"</f>
        <v>89027-6718</v>
      </c>
      <c r="AW2339" t="s">
        <v>532</v>
      </c>
      <c r="AX2339" t="s">
        <v>17983</v>
      </c>
      <c r="AY2339" t="s">
        <v>17984</v>
      </c>
      <c r="AZ2339" t="s">
        <v>254</v>
      </c>
      <c r="BA2339" t="s">
        <v>6639</v>
      </c>
      <c r="BB2339" t="str">
        <f>"402-26-002"</f>
        <v>402-26-002</v>
      </c>
      <c r="BC2339" t="str">
        <f>"40226002"</f>
        <v>40226002</v>
      </c>
      <c r="BD2339" t="str">
        <f>"R40226002"</f>
        <v>R40226002</v>
      </c>
      <c r="BE2339">
        <v>4015</v>
      </c>
      <c r="BJ2339" t="s">
        <v>772</v>
      </c>
      <c r="BK2339" t="s">
        <v>351</v>
      </c>
      <c r="BL2339">
        <v>22</v>
      </c>
      <c r="BN2339">
        <v>36.769946237517303</v>
      </c>
      <c r="BO2339">
        <v>-114.001694749991</v>
      </c>
      <c r="BW2339" t="s">
        <v>4500</v>
      </c>
      <c r="BX2339" t="s">
        <v>4500</v>
      </c>
      <c r="CA2339" t="str">
        <f>""</f>
        <v/>
      </c>
      <c r="CC2339">
        <v>0</v>
      </c>
      <c r="CD2339">
        <v>0</v>
      </c>
      <c r="CE2339">
        <v>0</v>
      </c>
      <c r="CF2339">
        <v>0</v>
      </c>
      <c r="CI2339">
        <v>0</v>
      </c>
      <c r="CJ2339">
        <v>0</v>
      </c>
      <c r="CL2339">
        <v>0</v>
      </c>
      <c r="CM2339">
        <v>0</v>
      </c>
      <c r="CN2339">
        <v>0</v>
      </c>
      <c r="CO2339">
        <v>0</v>
      </c>
      <c r="CP2339">
        <v>0</v>
      </c>
      <c r="CQ2339">
        <v>0</v>
      </c>
      <c r="CR2339">
        <v>0</v>
      </c>
      <c r="CS2339">
        <v>0</v>
      </c>
      <c r="CT2339">
        <v>0</v>
      </c>
      <c r="CU2339">
        <v>0</v>
      </c>
      <c r="CX2339">
        <v>0</v>
      </c>
      <c r="CZ2339">
        <v>0</v>
      </c>
      <c r="DB2339">
        <v>0</v>
      </c>
      <c r="DD2339">
        <v>0</v>
      </c>
      <c r="DF2339">
        <v>0</v>
      </c>
      <c r="DK2339">
        <v>0</v>
      </c>
      <c r="DM2339">
        <v>0</v>
      </c>
      <c r="DX2339">
        <v>0</v>
      </c>
      <c r="EC2339" t="s">
        <v>261</v>
      </c>
      <c r="ED2339" t="s">
        <v>354</v>
      </c>
      <c r="EE2339" t="s">
        <v>355</v>
      </c>
      <c r="EG2339">
        <v>435600</v>
      </c>
      <c r="EH2339">
        <v>10</v>
      </c>
      <c r="EI2339">
        <v>0</v>
      </c>
      <c r="EJ2339">
        <v>0</v>
      </c>
      <c r="EK2339">
        <v>0</v>
      </c>
      <c r="EL2339">
        <v>0</v>
      </c>
      <c r="EU2339" t="s">
        <v>264</v>
      </c>
      <c r="EV2339" t="s">
        <v>1750</v>
      </c>
      <c r="EW2339" t="s">
        <v>1751</v>
      </c>
      <c r="EX2339" s="1">
        <v>40135</v>
      </c>
      <c r="EY2339" t="s">
        <v>267</v>
      </c>
      <c r="EZ2339" t="str">
        <f t="shared" si="123"/>
        <v>FALSE</v>
      </c>
      <c r="FA2339">
        <v>2022</v>
      </c>
      <c r="FB2339">
        <v>2020</v>
      </c>
      <c r="FC2339">
        <v>902</v>
      </c>
      <c r="FD2339" t="s">
        <v>246</v>
      </c>
      <c r="FE2339" t="s">
        <v>246</v>
      </c>
      <c r="FF2339" t="s">
        <v>246</v>
      </c>
      <c r="FG2339" t="s">
        <v>246</v>
      </c>
      <c r="FH2339" t="s">
        <v>246</v>
      </c>
      <c r="FI2339" t="s">
        <v>246</v>
      </c>
      <c r="FJ2339" t="s">
        <v>246</v>
      </c>
      <c r="FK2339" t="s">
        <v>246</v>
      </c>
      <c r="FL2339" t="s">
        <v>246</v>
      </c>
      <c r="FM2339" t="s">
        <v>246</v>
      </c>
      <c r="FN2339" t="s">
        <v>246</v>
      </c>
      <c r="FO2339" t="s">
        <v>246</v>
      </c>
      <c r="FP2339" t="s">
        <v>246</v>
      </c>
      <c r="FQ2339" s="2">
        <v>8205</v>
      </c>
      <c r="FR2339" s="2">
        <v>0</v>
      </c>
      <c r="FS2339" s="2">
        <v>0</v>
      </c>
      <c r="FT2339">
        <v>0</v>
      </c>
      <c r="FU2339" s="2">
        <v>54703</v>
      </c>
      <c r="FV2339" s="2">
        <v>54703</v>
      </c>
      <c r="FW2339" s="2">
        <v>0</v>
      </c>
      <c r="FX2339">
        <v>0</v>
      </c>
      <c r="FY2339" s="2">
        <v>0</v>
      </c>
      <c r="FZ2339" s="2">
        <v>0</v>
      </c>
      <c r="GA2339" s="2">
        <v>0</v>
      </c>
      <c r="GB2339">
        <v>0</v>
      </c>
      <c r="GC2339" s="2">
        <v>175.68</v>
      </c>
      <c r="GE2339" s="2">
        <v>54703</v>
      </c>
      <c r="GH2339" t="s">
        <v>776</v>
      </c>
      <c r="GK2339" t="s">
        <v>777</v>
      </c>
      <c r="GL2339" t="s">
        <v>778</v>
      </c>
      <c r="GM2339" t="s">
        <v>778</v>
      </c>
      <c r="GN2339" s="1">
        <v>42604</v>
      </c>
      <c r="GO2339" s="1">
        <v>42606</v>
      </c>
      <c r="GQ2339" t="s">
        <v>270</v>
      </c>
      <c r="GR2339" t="str">
        <f>""</f>
        <v/>
      </c>
      <c r="GS2339" t="str">
        <f>"2016.38076"</f>
        <v>2016.38076</v>
      </c>
      <c r="GT2339" t="str">
        <f>""</f>
        <v/>
      </c>
      <c r="HF2339" t="str">
        <f>""</f>
        <v/>
      </c>
      <c r="HK2339" t="str">
        <f>""</f>
        <v/>
      </c>
      <c r="HN2339" t="s">
        <v>271</v>
      </c>
      <c r="HP2339" t="str">
        <f>""</f>
        <v/>
      </c>
      <c r="HQ2339" t="str">
        <f>""</f>
        <v/>
      </c>
      <c r="IA2339" t="str">
        <f>""</f>
        <v/>
      </c>
      <c r="IB2339" t="str">
        <f>""</f>
        <v/>
      </c>
      <c r="IC2339" t="str">
        <f>HYPERLINK("https://web.datatree.com/?/property?propertyId=5540574")</f>
        <v>https://web.datatree.com/?/property?propertyId=5540574</v>
      </c>
    </row>
    <row r="2340" spans="1:237" x14ac:dyDescent="0.25">
      <c r="A2340" t="s">
        <v>17985</v>
      </c>
      <c r="B2340" t="s">
        <v>17986</v>
      </c>
      <c r="C2340" t="s">
        <v>1869</v>
      </c>
      <c r="D2340" t="s">
        <v>17987</v>
      </c>
      <c r="E2340" t="s">
        <v>240</v>
      </c>
      <c r="F2340">
        <v>1</v>
      </c>
      <c r="O2340" t="s">
        <v>17988</v>
      </c>
      <c r="P2340" t="s">
        <v>17985</v>
      </c>
      <c r="T2340" t="s">
        <v>242</v>
      </c>
      <c r="AE2340" t="s">
        <v>243</v>
      </c>
      <c r="AH2340" t="s">
        <v>244</v>
      </c>
      <c r="AK2340" t="s">
        <v>245</v>
      </c>
      <c r="AL2340" t="s">
        <v>457</v>
      </c>
      <c r="AM2340">
        <v>19985</v>
      </c>
      <c r="AP2340" t="s">
        <v>17989</v>
      </c>
      <c r="AQ2340" t="s">
        <v>491</v>
      </c>
      <c r="AR2340">
        <v>580</v>
      </c>
      <c r="AS2340" t="s">
        <v>2051</v>
      </c>
      <c r="AT2340" t="s">
        <v>2051</v>
      </c>
      <c r="AU2340" t="s">
        <v>243</v>
      </c>
      <c r="AV2340" t="str">
        <f>"86438"</f>
        <v>86438</v>
      </c>
      <c r="AX2340" t="s">
        <v>17990</v>
      </c>
      <c r="AY2340" t="s">
        <v>17991</v>
      </c>
      <c r="AZ2340" t="s">
        <v>254</v>
      </c>
      <c r="BA2340" t="s">
        <v>12828</v>
      </c>
      <c r="BB2340" t="str">
        <f>"124-09-002"</f>
        <v>124-09-002</v>
      </c>
      <c r="BC2340" t="str">
        <f>"12409002"</f>
        <v>12409002</v>
      </c>
      <c r="BD2340" t="str">
        <f>"R12409002"</f>
        <v>R12409002</v>
      </c>
      <c r="BE2340">
        <v>4015</v>
      </c>
      <c r="BI2340" t="s">
        <v>256</v>
      </c>
      <c r="BJ2340" t="s">
        <v>519</v>
      </c>
      <c r="BK2340" t="s">
        <v>559</v>
      </c>
      <c r="BL2340">
        <v>9</v>
      </c>
      <c r="BN2340">
        <v>34.570801713771999</v>
      </c>
      <c r="BO2340">
        <v>-114.14915394995499</v>
      </c>
      <c r="BW2340" t="s">
        <v>17992</v>
      </c>
      <c r="BX2340" t="s">
        <v>17992</v>
      </c>
      <c r="CA2340" t="str">
        <f>""</f>
        <v/>
      </c>
      <c r="CC2340">
        <v>0</v>
      </c>
      <c r="CD2340">
        <v>0</v>
      </c>
      <c r="CE2340">
        <v>0</v>
      </c>
      <c r="CF2340">
        <v>0</v>
      </c>
      <c r="CI2340">
        <v>0</v>
      </c>
      <c r="CJ2340">
        <v>0</v>
      </c>
      <c r="CL2340">
        <v>0</v>
      </c>
      <c r="CM2340">
        <v>0</v>
      </c>
      <c r="CN2340">
        <v>0</v>
      </c>
      <c r="CO2340">
        <v>0</v>
      </c>
      <c r="CP2340">
        <v>0</v>
      </c>
      <c r="CQ2340">
        <v>0</v>
      </c>
      <c r="CR2340">
        <v>0</v>
      </c>
      <c r="CS2340">
        <v>0</v>
      </c>
      <c r="CT2340">
        <v>0</v>
      </c>
      <c r="CU2340">
        <v>0</v>
      </c>
      <c r="CX2340">
        <v>0</v>
      </c>
      <c r="CZ2340">
        <v>0</v>
      </c>
      <c r="DB2340">
        <v>0</v>
      </c>
      <c r="DD2340">
        <v>0</v>
      </c>
      <c r="DF2340">
        <v>0</v>
      </c>
      <c r="DK2340">
        <v>0</v>
      </c>
      <c r="DM2340">
        <v>0</v>
      </c>
      <c r="DX2340">
        <v>0</v>
      </c>
      <c r="EC2340" t="s">
        <v>261</v>
      </c>
      <c r="ED2340" t="s">
        <v>354</v>
      </c>
      <c r="EE2340" t="s">
        <v>355</v>
      </c>
      <c r="EG2340">
        <v>435600</v>
      </c>
      <c r="EH2340">
        <v>10</v>
      </c>
      <c r="EI2340">
        <v>0</v>
      </c>
      <c r="EJ2340">
        <v>0</v>
      </c>
      <c r="EK2340">
        <v>0</v>
      </c>
      <c r="EL2340">
        <v>0</v>
      </c>
      <c r="EU2340" t="s">
        <v>264</v>
      </c>
      <c r="EV2340" t="s">
        <v>11561</v>
      </c>
      <c r="EW2340" t="s">
        <v>11562</v>
      </c>
      <c r="EX2340" s="1">
        <v>40135</v>
      </c>
      <c r="EY2340" t="s">
        <v>267</v>
      </c>
      <c r="EZ2340" t="str">
        <f t="shared" si="123"/>
        <v>FALSE</v>
      </c>
      <c r="FA2340">
        <v>2022</v>
      </c>
      <c r="FB2340">
        <v>2020</v>
      </c>
      <c r="FC2340">
        <v>1300</v>
      </c>
      <c r="FD2340" t="s">
        <v>246</v>
      </c>
      <c r="FE2340" t="s">
        <v>246</v>
      </c>
      <c r="FF2340" t="s">
        <v>246</v>
      </c>
      <c r="FG2340" t="s">
        <v>246</v>
      </c>
      <c r="FH2340" t="s">
        <v>246</v>
      </c>
      <c r="FI2340" t="s">
        <v>246</v>
      </c>
      <c r="FJ2340" t="s">
        <v>246</v>
      </c>
      <c r="FK2340" t="s">
        <v>246</v>
      </c>
      <c r="FL2340" t="s">
        <v>246</v>
      </c>
      <c r="FM2340" t="s">
        <v>246</v>
      </c>
      <c r="FN2340" t="s">
        <v>246</v>
      </c>
      <c r="FO2340" t="s">
        <v>246</v>
      </c>
      <c r="FP2340" t="s">
        <v>246</v>
      </c>
      <c r="FQ2340" s="2">
        <v>589</v>
      </c>
      <c r="FR2340" s="2">
        <v>0</v>
      </c>
      <c r="FS2340" s="2">
        <v>0</v>
      </c>
      <c r="FT2340">
        <v>0</v>
      </c>
      <c r="FU2340" s="2">
        <v>3925</v>
      </c>
      <c r="FV2340" s="2">
        <v>3925</v>
      </c>
      <c r="FW2340" s="2">
        <v>0</v>
      </c>
      <c r="FX2340">
        <v>0</v>
      </c>
      <c r="FY2340" s="2">
        <v>0</v>
      </c>
      <c r="FZ2340" s="2">
        <v>0</v>
      </c>
      <c r="GA2340" s="2">
        <v>0</v>
      </c>
      <c r="GB2340">
        <v>0</v>
      </c>
      <c r="GC2340" s="2">
        <v>52.56</v>
      </c>
      <c r="GE2340" s="2">
        <v>3925</v>
      </c>
      <c r="GH2340" t="s">
        <v>410</v>
      </c>
      <c r="GK2340" t="s">
        <v>411</v>
      </c>
      <c r="GL2340" t="s">
        <v>411</v>
      </c>
      <c r="GR2340" t="str">
        <f>""</f>
        <v/>
      </c>
      <c r="GS2340" t="str">
        <f>""</f>
        <v/>
      </c>
      <c r="GT2340" t="str">
        <f>""</f>
        <v/>
      </c>
      <c r="GU2340" s="1">
        <v>43164</v>
      </c>
      <c r="GV2340" s="1">
        <v>43168</v>
      </c>
      <c r="GW2340" s="2">
        <v>5000</v>
      </c>
      <c r="GY2340" t="s">
        <v>553</v>
      </c>
      <c r="GZ2340" t="s">
        <v>17993</v>
      </c>
      <c r="HF2340" t="str">
        <f>""</f>
        <v/>
      </c>
      <c r="HK2340" t="str">
        <f>""</f>
        <v/>
      </c>
      <c r="HM2340" t="s">
        <v>414</v>
      </c>
      <c r="HN2340" t="s">
        <v>271</v>
      </c>
      <c r="HP2340" t="str">
        <f>"2018.11690"</f>
        <v>2018.11690</v>
      </c>
      <c r="HQ2340" t="str">
        <f>""</f>
        <v/>
      </c>
      <c r="IA2340" t="str">
        <f>""</f>
        <v/>
      </c>
      <c r="IB2340" t="str">
        <f>""</f>
        <v/>
      </c>
      <c r="IC2340" t="str">
        <f>HYPERLINK("https://web.datatree.com/?/property?propertyId=5567771")</f>
        <v>https://web.datatree.com/?/property?propertyId=5567771</v>
      </c>
    </row>
    <row r="2341" spans="1:237" x14ac:dyDescent="0.25">
      <c r="A2341" t="s">
        <v>17994</v>
      </c>
      <c r="D2341" t="s">
        <v>17994</v>
      </c>
      <c r="E2341" t="s">
        <v>273</v>
      </c>
      <c r="F2341">
        <v>1</v>
      </c>
      <c r="G2341" t="s">
        <v>17995</v>
      </c>
      <c r="J2341" t="s">
        <v>17995</v>
      </c>
      <c r="K2341" t="s">
        <v>273</v>
      </c>
      <c r="L2341">
        <v>1</v>
      </c>
      <c r="O2341" t="s">
        <v>17994</v>
      </c>
      <c r="P2341" t="s">
        <v>17996</v>
      </c>
      <c r="R2341" t="s">
        <v>300</v>
      </c>
      <c r="T2341" t="s">
        <v>242</v>
      </c>
      <c r="AE2341" t="s">
        <v>243</v>
      </c>
      <c r="AH2341" t="s">
        <v>244</v>
      </c>
      <c r="AK2341" t="s">
        <v>245</v>
      </c>
      <c r="AM2341">
        <v>102</v>
      </c>
      <c r="AP2341" t="s">
        <v>16651</v>
      </c>
      <c r="AQ2341" t="s">
        <v>439</v>
      </c>
      <c r="AS2341" t="s">
        <v>17997</v>
      </c>
      <c r="AU2341" t="s">
        <v>1514</v>
      </c>
      <c r="AV2341" t="str">
        <f>"18914-2049"</f>
        <v>18914-2049</v>
      </c>
      <c r="AW2341" t="s">
        <v>1030</v>
      </c>
      <c r="AX2341" t="s">
        <v>17998</v>
      </c>
      <c r="AY2341" t="s">
        <v>17999</v>
      </c>
      <c r="AZ2341" t="s">
        <v>254</v>
      </c>
      <c r="BA2341" t="s">
        <v>18000</v>
      </c>
      <c r="BB2341" t="str">
        <f>"201-06-055"</f>
        <v>201-06-055</v>
      </c>
      <c r="BC2341" t="str">
        <f>"20106055"</f>
        <v>20106055</v>
      </c>
      <c r="BD2341" t="str">
        <f>"R20106055"</f>
        <v>R20106055</v>
      </c>
      <c r="BE2341">
        <v>4015</v>
      </c>
      <c r="BI2341" t="s">
        <v>256</v>
      </c>
      <c r="BJ2341" t="s">
        <v>281</v>
      </c>
      <c r="BK2341" t="s">
        <v>258</v>
      </c>
      <c r="BL2341">
        <v>19</v>
      </c>
      <c r="BN2341">
        <v>34.708724177551296</v>
      </c>
      <c r="BO2341">
        <v>-113.550211150097</v>
      </c>
      <c r="BP2341" t="s">
        <v>282</v>
      </c>
      <c r="BW2341" t="s">
        <v>283</v>
      </c>
      <c r="BX2341" t="s">
        <v>283</v>
      </c>
      <c r="CA2341" t="str">
        <f>"55"</f>
        <v>55</v>
      </c>
      <c r="CC2341">
        <v>0</v>
      </c>
      <c r="CD2341">
        <v>0</v>
      </c>
      <c r="CE2341">
        <v>0</v>
      </c>
      <c r="CF2341">
        <v>0</v>
      </c>
      <c r="CI2341">
        <v>0</v>
      </c>
      <c r="CJ2341">
        <v>0</v>
      </c>
      <c r="CL2341">
        <v>0</v>
      </c>
      <c r="CM2341">
        <v>0</v>
      </c>
      <c r="CN2341">
        <v>0</v>
      </c>
      <c r="CO2341">
        <v>0</v>
      </c>
      <c r="CP2341">
        <v>0</v>
      </c>
      <c r="CQ2341">
        <v>0</v>
      </c>
      <c r="CR2341">
        <v>0</v>
      </c>
      <c r="CS2341">
        <v>0</v>
      </c>
      <c r="CT2341">
        <v>0</v>
      </c>
      <c r="CU2341">
        <v>0</v>
      </c>
      <c r="CX2341">
        <v>0</v>
      </c>
      <c r="CZ2341">
        <v>0</v>
      </c>
      <c r="DB2341">
        <v>0</v>
      </c>
      <c r="DD2341">
        <v>0</v>
      </c>
      <c r="DF2341">
        <v>0</v>
      </c>
      <c r="DK2341">
        <v>0</v>
      </c>
      <c r="DM2341">
        <v>0</v>
      </c>
      <c r="DX2341">
        <v>0</v>
      </c>
      <c r="EC2341" t="s">
        <v>261</v>
      </c>
      <c r="ED2341" t="s">
        <v>262</v>
      </c>
      <c r="EE2341" t="s">
        <v>263</v>
      </c>
      <c r="EG2341">
        <v>435600</v>
      </c>
      <c r="EH2341">
        <v>10</v>
      </c>
      <c r="EI2341">
        <v>0</v>
      </c>
      <c r="EJ2341">
        <v>0</v>
      </c>
      <c r="EK2341">
        <v>0</v>
      </c>
      <c r="EL2341">
        <v>0</v>
      </c>
      <c r="EU2341" t="s">
        <v>264</v>
      </c>
      <c r="EV2341" t="s">
        <v>287</v>
      </c>
      <c r="EW2341" t="s">
        <v>288</v>
      </c>
      <c r="EX2341" s="1">
        <v>40135</v>
      </c>
      <c r="EY2341" t="s">
        <v>267</v>
      </c>
      <c r="EZ2341" t="str">
        <f t="shared" si="123"/>
        <v>FALSE</v>
      </c>
      <c r="FA2341">
        <v>2022</v>
      </c>
      <c r="FB2341">
        <v>2020</v>
      </c>
      <c r="FC2341">
        <v>600</v>
      </c>
      <c r="FD2341" t="s">
        <v>246</v>
      </c>
      <c r="FE2341" t="s">
        <v>246</v>
      </c>
      <c r="FF2341" t="s">
        <v>246</v>
      </c>
      <c r="FG2341" t="s">
        <v>246</v>
      </c>
      <c r="FH2341" t="s">
        <v>246</v>
      </c>
      <c r="FI2341" t="s">
        <v>246</v>
      </c>
      <c r="FJ2341" t="s">
        <v>246</v>
      </c>
      <c r="FK2341" t="s">
        <v>246</v>
      </c>
      <c r="FL2341" t="s">
        <v>246</v>
      </c>
      <c r="FM2341" t="s">
        <v>246</v>
      </c>
      <c r="FN2341" t="s">
        <v>246</v>
      </c>
      <c r="FO2341" t="s">
        <v>246</v>
      </c>
      <c r="FP2341" t="s">
        <v>246</v>
      </c>
      <c r="FQ2341" s="2">
        <v>602</v>
      </c>
      <c r="FR2341" s="2">
        <v>0</v>
      </c>
      <c r="FS2341" s="2">
        <v>0</v>
      </c>
      <c r="FT2341">
        <v>0</v>
      </c>
      <c r="FU2341" s="2">
        <v>4015</v>
      </c>
      <c r="FV2341" s="2">
        <v>4015</v>
      </c>
      <c r="FW2341" s="2">
        <v>0</v>
      </c>
      <c r="FX2341">
        <v>0</v>
      </c>
      <c r="FY2341" s="2">
        <v>0</v>
      </c>
      <c r="FZ2341" s="2">
        <v>0</v>
      </c>
      <c r="GA2341" s="2">
        <v>0</v>
      </c>
      <c r="GB2341">
        <v>0</v>
      </c>
      <c r="GC2341" s="2">
        <v>50.64</v>
      </c>
      <c r="GE2341" s="2">
        <v>4015</v>
      </c>
      <c r="GH2341" t="s">
        <v>289</v>
      </c>
      <c r="GK2341" t="s">
        <v>290</v>
      </c>
      <c r="GL2341" t="s">
        <v>290</v>
      </c>
      <c r="GN2341" s="1">
        <v>37217</v>
      </c>
      <c r="GO2341" s="1">
        <v>37224</v>
      </c>
      <c r="GP2341" s="2">
        <v>0</v>
      </c>
      <c r="GQ2341" t="s">
        <v>319</v>
      </c>
      <c r="GR2341" t="str">
        <f>"                    "</f>
        <v xml:space="preserve">                    </v>
      </c>
      <c r="GS2341" t="str">
        <f>"3920.170"</f>
        <v>3920.170</v>
      </c>
      <c r="GT2341" t="str">
        <f>""</f>
        <v/>
      </c>
      <c r="HF2341" t="str">
        <f>""</f>
        <v/>
      </c>
      <c r="HK2341" t="str">
        <f>""</f>
        <v/>
      </c>
      <c r="HN2341" t="s">
        <v>271</v>
      </c>
      <c r="HP2341" t="str">
        <f>""</f>
        <v/>
      </c>
      <c r="HQ2341" t="str">
        <f>""</f>
        <v/>
      </c>
      <c r="IA2341" t="str">
        <f>""</f>
        <v/>
      </c>
      <c r="IB2341" t="str">
        <f>""</f>
        <v/>
      </c>
      <c r="IC2341" t="str">
        <f>HYPERLINK("https://web.datatree.com/?/property?propertyId=5586233")</f>
        <v>https://web.datatree.com/?/property?propertyId=5586233</v>
      </c>
    </row>
    <row r="2342" spans="1:237" x14ac:dyDescent="0.25">
      <c r="A2342" t="s">
        <v>18001</v>
      </c>
      <c r="D2342" t="s">
        <v>18001</v>
      </c>
      <c r="E2342" t="s">
        <v>240</v>
      </c>
      <c r="F2342">
        <v>1</v>
      </c>
      <c r="G2342" t="s">
        <v>18002</v>
      </c>
      <c r="H2342" t="s">
        <v>18003</v>
      </c>
      <c r="I2342" t="s">
        <v>6139</v>
      </c>
      <c r="J2342" t="s">
        <v>18004</v>
      </c>
      <c r="K2342" t="s">
        <v>240</v>
      </c>
      <c r="L2342">
        <v>1</v>
      </c>
      <c r="O2342" t="s">
        <v>18005</v>
      </c>
      <c r="P2342" t="s">
        <v>18006</v>
      </c>
      <c r="Q2342" t="s">
        <v>689</v>
      </c>
      <c r="T2342" t="s">
        <v>242</v>
      </c>
      <c r="AE2342" t="s">
        <v>243</v>
      </c>
      <c r="AH2342" t="s">
        <v>244</v>
      </c>
      <c r="AK2342" t="s">
        <v>245</v>
      </c>
      <c r="AM2342">
        <v>6450</v>
      </c>
      <c r="AP2342" t="s">
        <v>690</v>
      </c>
      <c r="AQ2342" t="s">
        <v>375</v>
      </c>
      <c r="AS2342" t="s">
        <v>691</v>
      </c>
      <c r="AT2342" t="s">
        <v>692</v>
      </c>
      <c r="AU2342" t="s">
        <v>328</v>
      </c>
      <c r="AV2342" t="str">
        <f>"90022-5406"</f>
        <v>90022-5406</v>
      </c>
      <c r="AW2342" t="s">
        <v>647</v>
      </c>
      <c r="AX2342" t="s">
        <v>693</v>
      </c>
      <c r="AY2342" t="s">
        <v>694</v>
      </c>
      <c r="AZ2342" t="s">
        <v>254</v>
      </c>
      <c r="BA2342" t="s">
        <v>18007</v>
      </c>
      <c r="BB2342" t="str">
        <f>"319-11-003A"</f>
        <v>319-11-003A</v>
      </c>
      <c r="BC2342" t="str">
        <f>"31911003A"</f>
        <v>31911003A</v>
      </c>
      <c r="BD2342" t="str">
        <f>"R31911003A"</f>
        <v>R31911003A</v>
      </c>
      <c r="BE2342">
        <v>4015</v>
      </c>
      <c r="BJ2342" t="s">
        <v>498</v>
      </c>
      <c r="BK2342" t="s">
        <v>499</v>
      </c>
      <c r="BL2342">
        <v>19</v>
      </c>
      <c r="BN2342">
        <v>35.632411831790101</v>
      </c>
      <c r="BO2342">
        <v>-114.350567014776</v>
      </c>
      <c r="BP2342" t="s">
        <v>3970</v>
      </c>
      <c r="BW2342" t="s">
        <v>3971</v>
      </c>
      <c r="BX2342" t="s">
        <v>3971</v>
      </c>
      <c r="CA2342" t="str">
        <f>"115"</f>
        <v>115</v>
      </c>
      <c r="CC2342">
        <v>0</v>
      </c>
      <c r="CD2342">
        <v>0</v>
      </c>
      <c r="CE2342">
        <v>0</v>
      </c>
      <c r="CF2342">
        <v>0</v>
      </c>
      <c r="CI2342">
        <v>0</v>
      </c>
      <c r="CJ2342">
        <v>0</v>
      </c>
      <c r="CL2342">
        <v>0</v>
      </c>
      <c r="CM2342">
        <v>0</v>
      </c>
      <c r="CN2342">
        <v>0</v>
      </c>
      <c r="CO2342">
        <v>0</v>
      </c>
      <c r="CP2342">
        <v>0</v>
      </c>
      <c r="CQ2342">
        <v>0</v>
      </c>
      <c r="CR2342">
        <v>0</v>
      </c>
      <c r="CS2342">
        <v>0</v>
      </c>
      <c r="CT2342">
        <v>0</v>
      </c>
      <c r="CU2342">
        <v>0</v>
      </c>
      <c r="CX2342">
        <v>0</v>
      </c>
      <c r="CZ2342">
        <v>0</v>
      </c>
      <c r="DB2342">
        <v>0</v>
      </c>
      <c r="DD2342">
        <v>0</v>
      </c>
      <c r="DF2342">
        <v>0</v>
      </c>
      <c r="DK2342">
        <v>0</v>
      </c>
      <c r="DM2342">
        <v>0</v>
      </c>
      <c r="DX2342">
        <v>0</v>
      </c>
      <c r="EC2342" t="s">
        <v>261</v>
      </c>
      <c r="ED2342" t="s">
        <v>262</v>
      </c>
      <c r="EE2342" t="s">
        <v>263</v>
      </c>
      <c r="EG2342">
        <v>435600</v>
      </c>
      <c r="EH2342">
        <v>10</v>
      </c>
      <c r="EI2342">
        <v>0</v>
      </c>
      <c r="EJ2342">
        <v>0</v>
      </c>
      <c r="EK2342">
        <v>0</v>
      </c>
      <c r="EL2342">
        <v>0</v>
      </c>
      <c r="EU2342" t="s">
        <v>264</v>
      </c>
      <c r="EV2342" t="s">
        <v>502</v>
      </c>
      <c r="EW2342" t="s">
        <v>503</v>
      </c>
      <c r="EX2342" s="1">
        <v>40135</v>
      </c>
      <c r="EY2342" t="s">
        <v>267</v>
      </c>
      <c r="EZ2342" t="str">
        <f t="shared" si="123"/>
        <v>FALSE</v>
      </c>
      <c r="FA2342">
        <v>2022</v>
      </c>
      <c r="FB2342">
        <v>2020</v>
      </c>
      <c r="FC2342">
        <v>1110</v>
      </c>
      <c r="FD2342" t="s">
        <v>246</v>
      </c>
      <c r="FE2342" t="s">
        <v>246</v>
      </c>
      <c r="FF2342" t="s">
        <v>246</v>
      </c>
      <c r="FG2342" t="s">
        <v>246</v>
      </c>
      <c r="FH2342" t="s">
        <v>246</v>
      </c>
      <c r="FI2342" t="s">
        <v>246</v>
      </c>
      <c r="FJ2342" t="s">
        <v>246</v>
      </c>
      <c r="FK2342" t="s">
        <v>246</v>
      </c>
      <c r="FL2342" t="s">
        <v>246</v>
      </c>
      <c r="FM2342" t="s">
        <v>246</v>
      </c>
      <c r="FN2342" t="s">
        <v>246</v>
      </c>
      <c r="FO2342" t="s">
        <v>246</v>
      </c>
      <c r="FP2342" t="s">
        <v>246</v>
      </c>
      <c r="FQ2342" s="2">
        <v>1082</v>
      </c>
      <c r="FR2342" s="2">
        <v>0</v>
      </c>
      <c r="FS2342" s="2">
        <v>0</v>
      </c>
      <c r="FT2342">
        <v>0</v>
      </c>
      <c r="FU2342" s="2">
        <v>7214</v>
      </c>
      <c r="FV2342" s="2">
        <v>7214</v>
      </c>
      <c r="FW2342" s="2">
        <v>0</v>
      </c>
      <c r="FX2342">
        <v>0</v>
      </c>
      <c r="FY2342" s="2">
        <v>0</v>
      </c>
      <c r="FZ2342" s="2">
        <v>0</v>
      </c>
      <c r="GA2342" s="2">
        <v>0</v>
      </c>
      <c r="GB2342">
        <v>0</v>
      </c>
      <c r="GC2342" s="2">
        <v>67.760000000000005</v>
      </c>
      <c r="GE2342" s="2">
        <v>7214</v>
      </c>
      <c r="GH2342" t="s">
        <v>315</v>
      </c>
      <c r="GK2342" t="s">
        <v>316</v>
      </c>
      <c r="GL2342" t="s">
        <v>317</v>
      </c>
      <c r="GM2342" t="s">
        <v>318</v>
      </c>
      <c r="GR2342" t="str">
        <f>""</f>
        <v/>
      </c>
      <c r="GS2342" t="str">
        <f>""</f>
        <v/>
      </c>
      <c r="GT2342" t="str">
        <f>""</f>
        <v/>
      </c>
      <c r="HF2342" t="str">
        <f>""</f>
        <v/>
      </c>
      <c r="HK2342" t="str">
        <f>""</f>
        <v/>
      </c>
      <c r="HN2342" t="s">
        <v>271</v>
      </c>
      <c r="HP2342" t="str">
        <f>""</f>
        <v/>
      </c>
      <c r="HQ2342" t="str">
        <f>""</f>
        <v/>
      </c>
      <c r="IA2342" t="str">
        <f>""</f>
        <v/>
      </c>
      <c r="IB2342" t="str">
        <f>""</f>
        <v/>
      </c>
      <c r="IC2342" t="str">
        <f>HYPERLINK("https://web.datatree.com/?/property?propertyId=5602337")</f>
        <v>https://web.datatree.com/?/property?propertyId=5602337</v>
      </c>
    </row>
    <row r="2343" spans="1:237" x14ac:dyDescent="0.25">
      <c r="A2343" t="s">
        <v>2482</v>
      </c>
      <c r="D2343" t="s">
        <v>2482</v>
      </c>
      <c r="E2343" t="s">
        <v>273</v>
      </c>
      <c r="F2343">
        <v>3</v>
      </c>
      <c r="O2343" t="s">
        <v>2482</v>
      </c>
      <c r="P2343" t="s">
        <v>2482</v>
      </c>
      <c r="R2343" t="s">
        <v>274</v>
      </c>
      <c r="T2343" t="s">
        <v>242</v>
      </c>
      <c r="AE2343" t="s">
        <v>243</v>
      </c>
      <c r="AH2343" t="s">
        <v>244</v>
      </c>
      <c r="AK2343" t="s">
        <v>245</v>
      </c>
      <c r="AL2343" t="s">
        <v>246</v>
      </c>
      <c r="AM2343">
        <v>1</v>
      </c>
      <c r="AP2343" t="s">
        <v>2483</v>
      </c>
      <c r="AQ2343" t="s">
        <v>248</v>
      </c>
      <c r="AS2343" t="s">
        <v>591</v>
      </c>
      <c r="AT2343" t="s">
        <v>591</v>
      </c>
      <c r="AU2343" t="s">
        <v>243</v>
      </c>
      <c r="AV2343" t="str">
        <f>"85004-4414"</f>
        <v>85004-4414</v>
      </c>
      <c r="AW2343" t="s">
        <v>1263</v>
      </c>
      <c r="AX2343" t="s">
        <v>2484</v>
      </c>
      <c r="AY2343" t="s">
        <v>2485</v>
      </c>
      <c r="AZ2343" t="s">
        <v>254</v>
      </c>
      <c r="BA2343" t="s">
        <v>18008</v>
      </c>
      <c r="BB2343" t="str">
        <f>"102-40-051"</f>
        <v>102-40-051</v>
      </c>
      <c r="BC2343" t="str">
        <f>"10240051"</f>
        <v>10240051</v>
      </c>
      <c r="BD2343" t="str">
        <f>"R10240051"</f>
        <v>R10240051</v>
      </c>
      <c r="BE2343">
        <v>4015</v>
      </c>
      <c r="BI2343" t="s">
        <v>256</v>
      </c>
      <c r="BJ2343" t="s">
        <v>424</v>
      </c>
      <c r="BK2343" t="s">
        <v>258</v>
      </c>
      <c r="BL2343">
        <v>25</v>
      </c>
      <c r="BN2343">
        <v>34.6071641611858</v>
      </c>
      <c r="BO2343">
        <v>-113.47116573022301</v>
      </c>
      <c r="BP2343" t="s">
        <v>425</v>
      </c>
      <c r="BW2343" t="s">
        <v>426</v>
      </c>
      <c r="BX2343" t="s">
        <v>426</v>
      </c>
      <c r="CA2343" t="str">
        <f>"179"</f>
        <v>179</v>
      </c>
      <c r="CC2343">
        <v>0</v>
      </c>
      <c r="CD2343">
        <v>0</v>
      </c>
      <c r="CE2343">
        <v>0</v>
      </c>
      <c r="CF2343">
        <v>0</v>
      </c>
      <c r="CI2343">
        <v>0</v>
      </c>
      <c r="CJ2343">
        <v>0</v>
      </c>
      <c r="CL2343">
        <v>0</v>
      </c>
      <c r="CM2343">
        <v>0</v>
      </c>
      <c r="CN2343">
        <v>0</v>
      </c>
      <c r="CO2343">
        <v>0</v>
      </c>
      <c r="CP2343">
        <v>0</v>
      </c>
      <c r="CQ2343">
        <v>0</v>
      </c>
      <c r="CR2343">
        <v>0</v>
      </c>
      <c r="CS2343">
        <v>0</v>
      </c>
      <c r="CT2343">
        <v>0</v>
      </c>
      <c r="CU2343">
        <v>0</v>
      </c>
      <c r="CX2343">
        <v>0</v>
      </c>
      <c r="CZ2343">
        <v>0</v>
      </c>
      <c r="DB2343">
        <v>0</v>
      </c>
      <c r="DD2343">
        <v>0</v>
      </c>
      <c r="DF2343">
        <v>0</v>
      </c>
      <c r="DK2343">
        <v>0</v>
      </c>
      <c r="DM2343">
        <v>0</v>
      </c>
      <c r="DX2343">
        <v>0</v>
      </c>
      <c r="EC2343" t="s">
        <v>261</v>
      </c>
      <c r="ED2343" t="s">
        <v>262</v>
      </c>
      <c r="EE2343" t="s">
        <v>263</v>
      </c>
      <c r="EG2343">
        <v>435600</v>
      </c>
      <c r="EH2343">
        <v>10</v>
      </c>
      <c r="EI2343">
        <v>0</v>
      </c>
      <c r="EJ2343">
        <v>0</v>
      </c>
      <c r="EK2343">
        <v>0</v>
      </c>
      <c r="EL2343">
        <v>0</v>
      </c>
      <c r="EU2343" t="s">
        <v>264</v>
      </c>
      <c r="EV2343" t="s">
        <v>427</v>
      </c>
      <c r="EW2343" t="s">
        <v>428</v>
      </c>
      <c r="EX2343" s="1">
        <v>40135</v>
      </c>
      <c r="EY2343" t="s">
        <v>267</v>
      </c>
      <c r="EZ2343" t="str">
        <f t="shared" si="123"/>
        <v>FALSE</v>
      </c>
      <c r="FA2343">
        <v>2022</v>
      </c>
      <c r="FB2343">
        <v>2020</v>
      </c>
      <c r="FC2343">
        <v>600</v>
      </c>
      <c r="FD2343" t="s">
        <v>246</v>
      </c>
      <c r="FE2343" t="s">
        <v>246</v>
      </c>
      <c r="FF2343" t="s">
        <v>246</v>
      </c>
      <c r="FG2343" t="s">
        <v>246</v>
      </c>
      <c r="FH2343" t="s">
        <v>246</v>
      </c>
      <c r="FI2343" t="s">
        <v>246</v>
      </c>
      <c r="FJ2343" t="s">
        <v>246</v>
      </c>
      <c r="FK2343" t="s">
        <v>246</v>
      </c>
      <c r="FL2343" t="s">
        <v>246</v>
      </c>
      <c r="FM2343" t="s">
        <v>246</v>
      </c>
      <c r="FN2343" t="s">
        <v>246</v>
      </c>
      <c r="FO2343" t="s">
        <v>246</v>
      </c>
      <c r="FP2343" t="s">
        <v>246</v>
      </c>
      <c r="FQ2343" s="2">
        <v>509</v>
      </c>
      <c r="FR2343" s="2">
        <v>0</v>
      </c>
      <c r="FS2343" s="2">
        <v>0</v>
      </c>
      <c r="FT2343">
        <v>0</v>
      </c>
      <c r="FU2343" s="2">
        <v>3391</v>
      </c>
      <c r="FV2343" s="2">
        <v>3391</v>
      </c>
      <c r="FW2343" s="2">
        <v>0</v>
      </c>
      <c r="FX2343">
        <v>0</v>
      </c>
      <c r="FY2343" s="2">
        <v>0</v>
      </c>
      <c r="FZ2343" s="2">
        <v>0</v>
      </c>
      <c r="GA2343" s="2">
        <v>0</v>
      </c>
      <c r="GB2343">
        <v>0</v>
      </c>
      <c r="GC2343" s="2">
        <v>31.56</v>
      </c>
      <c r="GE2343" s="2">
        <v>3391</v>
      </c>
      <c r="GH2343" t="s">
        <v>289</v>
      </c>
      <c r="GK2343" t="s">
        <v>290</v>
      </c>
      <c r="GL2343" t="s">
        <v>290</v>
      </c>
      <c r="GR2343" t="str">
        <f>""</f>
        <v/>
      </c>
      <c r="GS2343" t="str">
        <f>""</f>
        <v/>
      </c>
      <c r="GT2343" t="str">
        <f>""</f>
        <v/>
      </c>
      <c r="GU2343" s="1">
        <v>39682</v>
      </c>
      <c r="GV2343" s="1">
        <v>39689</v>
      </c>
      <c r="GW2343" s="2">
        <v>18000</v>
      </c>
      <c r="GX2343" t="s">
        <v>566</v>
      </c>
      <c r="GY2343" t="s">
        <v>362</v>
      </c>
      <c r="GZ2343" t="s">
        <v>2487</v>
      </c>
      <c r="HF2343" t="str">
        <f>"                    "</f>
        <v xml:space="preserve">                    </v>
      </c>
      <c r="HK2343" t="str">
        <f>"                    "</f>
        <v xml:space="preserve">                    </v>
      </c>
      <c r="HM2343" t="s">
        <v>642</v>
      </c>
      <c r="HN2343" t="s">
        <v>271</v>
      </c>
      <c r="HP2343" t="str">
        <f>"7295.562"</f>
        <v>7295.562</v>
      </c>
      <c r="HQ2343" t="str">
        <f>""</f>
        <v/>
      </c>
      <c r="HR2343" s="1">
        <v>39569</v>
      </c>
      <c r="HS2343" s="1">
        <v>39689</v>
      </c>
      <c r="HT2343" s="2">
        <v>18000</v>
      </c>
      <c r="HU2343" t="s">
        <v>362</v>
      </c>
      <c r="HW2343" s="2">
        <v>0</v>
      </c>
      <c r="IA2343" t="str">
        <f>"2008.5907"</f>
        <v>2008.5907</v>
      </c>
      <c r="IB2343" t="str">
        <f>""</f>
        <v/>
      </c>
      <c r="IC2343" t="str">
        <f>HYPERLINK("https://web.datatree.com/?/property?propertyId=5587181")</f>
        <v>https://web.datatree.com/?/property?propertyId=5587181</v>
      </c>
    </row>
    <row r="2344" spans="1:237" x14ac:dyDescent="0.25">
      <c r="A2344" t="s">
        <v>18009</v>
      </c>
      <c r="B2344" t="s">
        <v>505</v>
      </c>
      <c r="C2344" t="s">
        <v>505</v>
      </c>
      <c r="D2344" t="s">
        <v>18010</v>
      </c>
      <c r="E2344" t="s">
        <v>240</v>
      </c>
      <c r="F2344">
        <v>1</v>
      </c>
      <c r="G2344" t="s">
        <v>18011</v>
      </c>
      <c r="H2344" t="s">
        <v>18012</v>
      </c>
      <c r="I2344" t="s">
        <v>18012</v>
      </c>
      <c r="J2344" t="s">
        <v>18010</v>
      </c>
      <c r="K2344" t="s">
        <v>240</v>
      </c>
      <c r="L2344">
        <v>1</v>
      </c>
      <c r="O2344" t="s">
        <v>18013</v>
      </c>
      <c r="P2344" t="s">
        <v>18014</v>
      </c>
      <c r="R2344" t="s">
        <v>300</v>
      </c>
      <c r="T2344" t="s">
        <v>242</v>
      </c>
      <c r="AE2344" t="s">
        <v>243</v>
      </c>
      <c r="AH2344" t="s">
        <v>244</v>
      </c>
      <c r="AK2344" t="s">
        <v>245</v>
      </c>
      <c r="AM2344">
        <v>6462</v>
      </c>
      <c r="AP2344" t="s">
        <v>18015</v>
      </c>
      <c r="AQ2344" t="s">
        <v>302</v>
      </c>
      <c r="AS2344" t="s">
        <v>3913</v>
      </c>
      <c r="AT2344" t="s">
        <v>3913</v>
      </c>
      <c r="AU2344" t="s">
        <v>328</v>
      </c>
      <c r="AV2344" t="str">
        <f>"92647-6538"</f>
        <v>92647-6538</v>
      </c>
      <c r="AW2344" t="s">
        <v>18016</v>
      </c>
      <c r="AX2344" t="s">
        <v>18017</v>
      </c>
      <c r="AY2344" t="s">
        <v>18018</v>
      </c>
      <c r="AZ2344" t="s">
        <v>254</v>
      </c>
      <c r="BA2344" t="s">
        <v>18019</v>
      </c>
      <c r="BB2344" t="str">
        <f>"254-10-030"</f>
        <v>254-10-030</v>
      </c>
      <c r="BC2344" t="str">
        <f>"25410030"</f>
        <v>25410030</v>
      </c>
      <c r="BD2344" t="str">
        <f>"R25410030"</f>
        <v>R25410030</v>
      </c>
      <c r="BE2344">
        <v>4015</v>
      </c>
      <c r="BI2344" t="s">
        <v>256</v>
      </c>
      <c r="BJ2344" t="s">
        <v>651</v>
      </c>
      <c r="BK2344" t="s">
        <v>258</v>
      </c>
      <c r="BL2344">
        <v>1</v>
      </c>
      <c r="BN2344">
        <v>35.139675744525299</v>
      </c>
      <c r="BO2344">
        <v>-113.500575989835</v>
      </c>
      <c r="BP2344" t="s">
        <v>259</v>
      </c>
      <c r="BW2344" t="s">
        <v>8557</v>
      </c>
      <c r="BX2344" t="s">
        <v>8557</v>
      </c>
      <c r="CA2344" t="str">
        <f>"147|1"</f>
        <v>147|1</v>
      </c>
      <c r="CC2344">
        <v>0</v>
      </c>
      <c r="CD2344">
        <v>0</v>
      </c>
      <c r="CE2344">
        <v>0</v>
      </c>
      <c r="CF2344">
        <v>0</v>
      </c>
      <c r="CI2344">
        <v>0</v>
      </c>
      <c r="CJ2344">
        <v>0</v>
      </c>
      <c r="CL2344">
        <v>0</v>
      </c>
      <c r="CM2344">
        <v>0</v>
      </c>
      <c r="CN2344">
        <v>0</v>
      </c>
      <c r="CO2344">
        <v>0</v>
      </c>
      <c r="CP2344">
        <v>0</v>
      </c>
      <c r="CQ2344">
        <v>0</v>
      </c>
      <c r="CR2344">
        <v>0</v>
      </c>
      <c r="CS2344">
        <v>0</v>
      </c>
      <c r="CT2344">
        <v>0</v>
      </c>
      <c r="CU2344">
        <v>0</v>
      </c>
      <c r="CX2344">
        <v>0</v>
      </c>
      <c r="CZ2344">
        <v>0</v>
      </c>
      <c r="DB2344">
        <v>0</v>
      </c>
      <c r="DD2344">
        <v>0</v>
      </c>
      <c r="DF2344">
        <v>0</v>
      </c>
      <c r="DK2344">
        <v>0</v>
      </c>
      <c r="DM2344">
        <v>0</v>
      </c>
      <c r="DX2344">
        <v>0</v>
      </c>
      <c r="EC2344" t="s">
        <v>261</v>
      </c>
      <c r="ED2344" t="s">
        <v>262</v>
      </c>
      <c r="EE2344" t="s">
        <v>263</v>
      </c>
      <c r="EG2344">
        <v>435600</v>
      </c>
      <c r="EH2344">
        <v>10</v>
      </c>
      <c r="EI2344">
        <v>0</v>
      </c>
      <c r="EJ2344">
        <v>0</v>
      </c>
      <c r="EK2344">
        <v>0</v>
      </c>
      <c r="EL2344">
        <v>0</v>
      </c>
      <c r="EU2344" t="s">
        <v>264</v>
      </c>
      <c r="EV2344" t="s">
        <v>265</v>
      </c>
      <c r="EW2344" t="s">
        <v>266</v>
      </c>
      <c r="EX2344" s="1">
        <v>40135</v>
      </c>
      <c r="EY2344" t="s">
        <v>267</v>
      </c>
      <c r="EZ2344" t="str">
        <f t="shared" si="123"/>
        <v>FALSE</v>
      </c>
      <c r="FA2344">
        <v>2022</v>
      </c>
      <c r="FB2344">
        <v>2020</v>
      </c>
      <c r="FC2344">
        <v>300</v>
      </c>
      <c r="FD2344" t="s">
        <v>246</v>
      </c>
      <c r="FE2344" t="s">
        <v>246</v>
      </c>
      <c r="FF2344" t="s">
        <v>246</v>
      </c>
      <c r="FG2344" t="s">
        <v>246</v>
      </c>
      <c r="FH2344" t="s">
        <v>246</v>
      </c>
      <c r="FI2344" t="s">
        <v>246</v>
      </c>
      <c r="FJ2344" t="s">
        <v>246</v>
      </c>
      <c r="FK2344" t="s">
        <v>246</v>
      </c>
      <c r="FL2344" t="s">
        <v>246</v>
      </c>
      <c r="FM2344" t="s">
        <v>246</v>
      </c>
      <c r="FN2344" t="s">
        <v>246</v>
      </c>
      <c r="FO2344" t="s">
        <v>246</v>
      </c>
      <c r="FP2344" t="s">
        <v>246</v>
      </c>
      <c r="FQ2344" s="2">
        <v>402</v>
      </c>
      <c r="FR2344" s="2">
        <v>0</v>
      </c>
      <c r="FS2344" s="2">
        <v>0</v>
      </c>
      <c r="FT2344">
        <v>0</v>
      </c>
      <c r="FU2344" s="2">
        <v>2683</v>
      </c>
      <c r="FV2344" s="2">
        <v>2683</v>
      </c>
      <c r="FW2344" s="2">
        <v>0</v>
      </c>
      <c r="FX2344">
        <v>0</v>
      </c>
      <c r="FY2344" s="2">
        <v>0</v>
      </c>
      <c r="FZ2344" s="2">
        <v>0</v>
      </c>
      <c r="GA2344" s="2">
        <v>0</v>
      </c>
      <c r="GB2344">
        <v>0</v>
      </c>
      <c r="GC2344" s="2">
        <v>21.64</v>
      </c>
      <c r="GE2344" s="2">
        <v>2683</v>
      </c>
      <c r="GH2344" t="s">
        <v>289</v>
      </c>
      <c r="GK2344" t="s">
        <v>290</v>
      </c>
      <c r="GL2344" t="s">
        <v>290</v>
      </c>
      <c r="GR2344" t="str">
        <f>""</f>
        <v/>
      </c>
      <c r="GS2344" t="str">
        <f>""</f>
        <v/>
      </c>
      <c r="GT2344" t="str">
        <f>""</f>
        <v/>
      </c>
      <c r="HF2344" t="str">
        <f>""</f>
        <v/>
      </c>
      <c r="HK2344" t="str">
        <f>""</f>
        <v/>
      </c>
      <c r="HN2344" t="s">
        <v>271</v>
      </c>
      <c r="HP2344" t="str">
        <f>""</f>
        <v/>
      </c>
      <c r="HQ2344" t="str">
        <f>""</f>
        <v/>
      </c>
      <c r="IA2344" t="str">
        <f>""</f>
        <v/>
      </c>
      <c r="IB2344" t="str">
        <f>""</f>
        <v/>
      </c>
      <c r="IC2344" t="str">
        <f>HYPERLINK("https://web.datatree.com/?/property?propertyId=5468073")</f>
        <v>https://web.datatree.com/?/property?propertyId=5468073</v>
      </c>
    </row>
    <row r="2345" spans="1:237" x14ac:dyDescent="0.25">
      <c r="A2345" t="s">
        <v>18020</v>
      </c>
      <c r="D2345" t="s">
        <v>18020</v>
      </c>
      <c r="E2345" t="s">
        <v>273</v>
      </c>
      <c r="F2345">
        <v>122</v>
      </c>
      <c r="O2345" t="s">
        <v>18020</v>
      </c>
      <c r="P2345" t="s">
        <v>18020</v>
      </c>
      <c r="R2345" t="s">
        <v>274</v>
      </c>
      <c r="T2345" t="s">
        <v>242</v>
      </c>
      <c r="AE2345" t="s">
        <v>243</v>
      </c>
      <c r="AH2345" t="s">
        <v>244</v>
      </c>
      <c r="AK2345" t="s">
        <v>245</v>
      </c>
      <c r="AM2345">
        <v>2217</v>
      </c>
      <c r="AP2345" t="s">
        <v>7490</v>
      </c>
      <c r="AQ2345" t="s">
        <v>1908</v>
      </c>
      <c r="AS2345" t="s">
        <v>1909</v>
      </c>
      <c r="AT2345" t="s">
        <v>1909</v>
      </c>
      <c r="AU2345" t="s">
        <v>400</v>
      </c>
      <c r="AV2345" t="str">
        <f>"89014-4905"</f>
        <v>89014-4905</v>
      </c>
      <c r="AW2345" t="s">
        <v>647</v>
      </c>
      <c r="AX2345" t="s">
        <v>7491</v>
      </c>
      <c r="AY2345" t="s">
        <v>7492</v>
      </c>
      <c r="AZ2345" t="s">
        <v>254</v>
      </c>
      <c r="BA2345" t="s">
        <v>18021</v>
      </c>
      <c r="BB2345" t="str">
        <f>"340-20-001"</f>
        <v>340-20-001</v>
      </c>
      <c r="BC2345" t="str">
        <f>"34020001"</f>
        <v>34020001</v>
      </c>
      <c r="BD2345" t="str">
        <f>"R34020001"</f>
        <v>R34020001</v>
      </c>
      <c r="BE2345">
        <v>4015</v>
      </c>
      <c r="BJ2345" t="s">
        <v>333</v>
      </c>
      <c r="BK2345" t="s">
        <v>499</v>
      </c>
      <c r="BL2345">
        <v>21</v>
      </c>
      <c r="BN2345">
        <v>35.4615783136612</v>
      </c>
      <c r="BO2345">
        <v>-114.30863880464</v>
      </c>
      <c r="BP2345" t="s">
        <v>1339</v>
      </c>
      <c r="BQ2345">
        <v>12</v>
      </c>
      <c r="BW2345" t="s">
        <v>3246</v>
      </c>
      <c r="BX2345" t="s">
        <v>3246</v>
      </c>
      <c r="CA2345" t="str">
        <f>"1|16"</f>
        <v>1|16</v>
      </c>
      <c r="CC2345">
        <v>0</v>
      </c>
      <c r="CD2345">
        <v>0</v>
      </c>
      <c r="CE2345">
        <v>0</v>
      </c>
      <c r="CF2345">
        <v>0</v>
      </c>
      <c r="CI2345">
        <v>0</v>
      </c>
      <c r="CJ2345">
        <v>0</v>
      </c>
      <c r="CL2345">
        <v>0</v>
      </c>
      <c r="CM2345">
        <v>0</v>
      </c>
      <c r="CN2345">
        <v>0</v>
      </c>
      <c r="CO2345">
        <v>0</v>
      </c>
      <c r="CP2345">
        <v>0</v>
      </c>
      <c r="CQ2345">
        <v>0</v>
      </c>
      <c r="CR2345">
        <v>0</v>
      </c>
      <c r="CS2345">
        <v>0</v>
      </c>
      <c r="CT2345">
        <v>0</v>
      </c>
      <c r="CU2345">
        <v>0</v>
      </c>
      <c r="CX2345">
        <v>0</v>
      </c>
      <c r="CZ2345">
        <v>0</v>
      </c>
      <c r="DB2345">
        <v>0</v>
      </c>
      <c r="DD2345">
        <v>0</v>
      </c>
      <c r="DF2345">
        <v>0</v>
      </c>
      <c r="DK2345">
        <v>0</v>
      </c>
      <c r="DM2345">
        <v>0</v>
      </c>
      <c r="DX2345">
        <v>0</v>
      </c>
      <c r="EC2345" t="s">
        <v>261</v>
      </c>
      <c r="ED2345" t="s">
        <v>262</v>
      </c>
      <c r="EE2345" t="s">
        <v>263</v>
      </c>
      <c r="EG2345">
        <v>435600</v>
      </c>
      <c r="EH2345">
        <v>10</v>
      </c>
      <c r="EI2345">
        <v>0</v>
      </c>
      <c r="EJ2345">
        <v>0</v>
      </c>
      <c r="EK2345">
        <v>0</v>
      </c>
      <c r="EL2345">
        <v>0</v>
      </c>
      <c r="EU2345" t="s">
        <v>264</v>
      </c>
      <c r="EV2345" t="s">
        <v>1341</v>
      </c>
      <c r="EW2345" t="s">
        <v>1342</v>
      </c>
      <c r="EX2345" s="1">
        <v>40135</v>
      </c>
      <c r="EY2345" t="s">
        <v>267</v>
      </c>
      <c r="EZ2345" t="str">
        <f t="shared" si="123"/>
        <v>FALSE</v>
      </c>
      <c r="FA2345">
        <v>2022</v>
      </c>
      <c r="FB2345">
        <v>2020</v>
      </c>
      <c r="FC2345">
        <v>400</v>
      </c>
      <c r="FD2345" t="s">
        <v>246</v>
      </c>
      <c r="FE2345" t="s">
        <v>246</v>
      </c>
      <c r="FF2345" t="s">
        <v>246</v>
      </c>
      <c r="FG2345" t="s">
        <v>246</v>
      </c>
      <c r="FH2345" t="s">
        <v>246</v>
      </c>
      <c r="FI2345" t="s">
        <v>246</v>
      </c>
      <c r="FJ2345" t="s">
        <v>246</v>
      </c>
      <c r="FK2345" t="s">
        <v>246</v>
      </c>
      <c r="FL2345" t="s">
        <v>246</v>
      </c>
      <c r="FM2345" t="s">
        <v>246</v>
      </c>
      <c r="FN2345" t="s">
        <v>246</v>
      </c>
      <c r="FO2345" t="s">
        <v>246</v>
      </c>
      <c r="FP2345" t="s">
        <v>246</v>
      </c>
      <c r="FQ2345" s="2">
        <v>1305</v>
      </c>
      <c r="FR2345" s="2">
        <v>0</v>
      </c>
      <c r="FS2345" s="2">
        <v>0</v>
      </c>
      <c r="FT2345">
        <v>0</v>
      </c>
      <c r="FU2345" s="2">
        <v>8698</v>
      </c>
      <c r="FV2345" s="2">
        <v>8698</v>
      </c>
      <c r="FW2345" s="2">
        <v>0</v>
      </c>
      <c r="FX2345">
        <v>0</v>
      </c>
      <c r="FY2345" s="2">
        <v>0</v>
      </c>
      <c r="FZ2345" s="2">
        <v>0</v>
      </c>
      <c r="GA2345" s="2">
        <v>0</v>
      </c>
      <c r="GB2345">
        <v>0</v>
      </c>
      <c r="GC2345" s="2">
        <v>121.08</v>
      </c>
      <c r="GE2345" s="2">
        <v>8698</v>
      </c>
      <c r="GH2345" t="s">
        <v>315</v>
      </c>
      <c r="GK2345" t="s">
        <v>316</v>
      </c>
      <c r="GL2345" t="s">
        <v>317</v>
      </c>
      <c r="GM2345" t="s">
        <v>318</v>
      </c>
      <c r="GN2345" s="1">
        <v>40287</v>
      </c>
      <c r="GO2345" s="1">
        <v>40757</v>
      </c>
      <c r="GP2345" s="2">
        <v>0</v>
      </c>
      <c r="GQ2345" t="s">
        <v>319</v>
      </c>
      <c r="GR2345" t="str">
        <f>"                    "</f>
        <v xml:space="preserve">                    </v>
      </c>
      <c r="GS2345" t="str">
        <f>"2011.40549"</f>
        <v>2011.40549</v>
      </c>
      <c r="GT2345" t="str">
        <f>""</f>
        <v/>
      </c>
      <c r="HF2345" t="str">
        <f>""</f>
        <v/>
      </c>
      <c r="HK2345" t="str">
        <f>""</f>
        <v/>
      </c>
      <c r="HN2345" t="s">
        <v>271</v>
      </c>
      <c r="HP2345" t="str">
        <f>""</f>
        <v/>
      </c>
      <c r="HQ2345" t="str">
        <f>""</f>
        <v/>
      </c>
      <c r="IA2345" t="str">
        <f>""</f>
        <v/>
      </c>
      <c r="IB2345" t="str">
        <f>""</f>
        <v/>
      </c>
      <c r="IC2345" t="str">
        <f>HYPERLINK("https://web.datatree.com/?/property?propertyId=5587346")</f>
        <v>https://web.datatree.com/?/property?propertyId=5587346</v>
      </c>
    </row>
    <row r="2346" spans="1:237" x14ac:dyDescent="0.25">
      <c r="A2346" t="s">
        <v>18022</v>
      </c>
      <c r="B2346" t="s">
        <v>14552</v>
      </c>
      <c r="C2346" t="s">
        <v>2490</v>
      </c>
      <c r="D2346" t="s">
        <v>3383</v>
      </c>
      <c r="E2346" t="s">
        <v>240</v>
      </c>
      <c r="F2346">
        <v>2</v>
      </c>
      <c r="O2346" t="s">
        <v>18023</v>
      </c>
      <c r="P2346" t="s">
        <v>18022</v>
      </c>
      <c r="T2346" t="s">
        <v>242</v>
      </c>
      <c r="AE2346" t="s">
        <v>243</v>
      </c>
      <c r="AH2346" t="s">
        <v>244</v>
      </c>
      <c r="AK2346" t="s">
        <v>245</v>
      </c>
      <c r="AM2346">
        <v>2788</v>
      </c>
      <c r="AP2346" t="s">
        <v>18024</v>
      </c>
      <c r="AQ2346" t="s">
        <v>302</v>
      </c>
      <c r="AS2346" t="s">
        <v>18025</v>
      </c>
      <c r="AT2346" t="s">
        <v>18026</v>
      </c>
      <c r="AU2346" t="s">
        <v>1127</v>
      </c>
      <c r="AV2346" t="str">
        <f>"33556-2764"</f>
        <v>33556-2764</v>
      </c>
      <c r="AW2346" t="s">
        <v>8194</v>
      </c>
      <c r="AX2346" t="s">
        <v>18027</v>
      </c>
      <c r="AY2346" t="s">
        <v>18028</v>
      </c>
      <c r="AZ2346" t="s">
        <v>254</v>
      </c>
      <c r="BA2346" t="s">
        <v>18029</v>
      </c>
      <c r="BB2346" t="str">
        <f>"254-10-005"</f>
        <v>254-10-005</v>
      </c>
      <c r="BC2346" t="str">
        <f>"25410005"</f>
        <v>25410005</v>
      </c>
      <c r="BD2346" t="str">
        <f>"R25410005"</f>
        <v>R25410005</v>
      </c>
      <c r="BE2346">
        <v>4015</v>
      </c>
      <c r="BI2346" t="s">
        <v>256</v>
      </c>
      <c r="BJ2346" t="s">
        <v>651</v>
      </c>
      <c r="BK2346" t="s">
        <v>258</v>
      </c>
      <c r="BL2346">
        <v>1</v>
      </c>
      <c r="BN2346">
        <v>35.142894820553103</v>
      </c>
      <c r="BO2346">
        <v>-113.510511224895</v>
      </c>
      <c r="BP2346" t="s">
        <v>259</v>
      </c>
      <c r="BW2346" t="s">
        <v>8557</v>
      </c>
      <c r="BX2346" t="s">
        <v>8557</v>
      </c>
      <c r="CA2346" t="str">
        <f>"127"</f>
        <v>127</v>
      </c>
      <c r="CC2346">
        <v>0</v>
      </c>
      <c r="CD2346">
        <v>0</v>
      </c>
      <c r="CE2346">
        <v>0</v>
      </c>
      <c r="CF2346">
        <v>0</v>
      </c>
      <c r="CI2346">
        <v>0</v>
      </c>
      <c r="CJ2346">
        <v>0</v>
      </c>
      <c r="CL2346">
        <v>0</v>
      </c>
      <c r="CM2346">
        <v>0</v>
      </c>
      <c r="CN2346">
        <v>0</v>
      </c>
      <c r="CO2346">
        <v>0</v>
      </c>
      <c r="CP2346">
        <v>0</v>
      </c>
      <c r="CQ2346">
        <v>0</v>
      </c>
      <c r="CR2346">
        <v>0</v>
      </c>
      <c r="CS2346">
        <v>0</v>
      </c>
      <c r="CT2346">
        <v>0</v>
      </c>
      <c r="CU2346">
        <v>0</v>
      </c>
      <c r="CX2346">
        <v>0</v>
      </c>
      <c r="CZ2346">
        <v>0</v>
      </c>
      <c r="DB2346">
        <v>0</v>
      </c>
      <c r="DD2346">
        <v>0</v>
      </c>
      <c r="DF2346">
        <v>0</v>
      </c>
      <c r="DK2346">
        <v>0</v>
      </c>
      <c r="DM2346">
        <v>0</v>
      </c>
      <c r="DX2346">
        <v>0</v>
      </c>
      <c r="EC2346" t="s">
        <v>336</v>
      </c>
      <c r="ED2346" t="s">
        <v>337</v>
      </c>
      <c r="EE2346" t="s">
        <v>338</v>
      </c>
      <c r="EG2346">
        <v>435600</v>
      </c>
      <c r="EH2346">
        <v>10</v>
      </c>
      <c r="EI2346">
        <v>0</v>
      </c>
      <c r="EJ2346">
        <v>0</v>
      </c>
      <c r="EK2346">
        <v>0</v>
      </c>
      <c r="EL2346">
        <v>0</v>
      </c>
      <c r="EU2346" t="s">
        <v>264</v>
      </c>
      <c r="EV2346" t="s">
        <v>265</v>
      </c>
      <c r="EW2346" t="s">
        <v>266</v>
      </c>
      <c r="EX2346" s="1">
        <v>40135</v>
      </c>
      <c r="EY2346" t="s">
        <v>267</v>
      </c>
      <c r="EZ2346" t="str">
        <f t="shared" si="123"/>
        <v>FALSE</v>
      </c>
      <c r="FA2346">
        <v>2022</v>
      </c>
      <c r="FB2346">
        <v>2020</v>
      </c>
      <c r="FC2346">
        <v>300</v>
      </c>
      <c r="FD2346" t="s">
        <v>246</v>
      </c>
      <c r="FE2346" t="s">
        <v>246</v>
      </c>
      <c r="FF2346" t="s">
        <v>246</v>
      </c>
      <c r="FG2346" t="s">
        <v>246</v>
      </c>
      <c r="FH2346" t="s">
        <v>246</v>
      </c>
      <c r="FI2346" t="s">
        <v>246</v>
      </c>
      <c r="FJ2346" t="s">
        <v>246</v>
      </c>
      <c r="FK2346" t="s">
        <v>246</v>
      </c>
      <c r="FL2346" t="s">
        <v>246</v>
      </c>
      <c r="FM2346" t="s">
        <v>246</v>
      </c>
      <c r="FN2346" t="s">
        <v>246</v>
      </c>
      <c r="FO2346" t="s">
        <v>246</v>
      </c>
      <c r="FP2346" t="s">
        <v>246</v>
      </c>
      <c r="FQ2346" s="2">
        <v>402</v>
      </c>
      <c r="FR2346" s="2">
        <v>0</v>
      </c>
      <c r="FS2346" s="2">
        <v>0</v>
      </c>
      <c r="FT2346">
        <v>0</v>
      </c>
      <c r="FU2346" s="2">
        <v>2683</v>
      </c>
      <c r="FV2346" s="2">
        <v>2683</v>
      </c>
      <c r="FW2346" s="2">
        <v>0</v>
      </c>
      <c r="FX2346">
        <v>0</v>
      </c>
      <c r="FY2346" s="2">
        <v>0</v>
      </c>
      <c r="FZ2346" s="2">
        <v>0</v>
      </c>
      <c r="GA2346" s="2">
        <v>0</v>
      </c>
      <c r="GB2346">
        <v>0</v>
      </c>
      <c r="GC2346" s="2">
        <v>21.64</v>
      </c>
      <c r="GE2346" s="2">
        <v>2683</v>
      </c>
      <c r="GH2346" t="s">
        <v>289</v>
      </c>
      <c r="GK2346" t="s">
        <v>290</v>
      </c>
      <c r="GL2346" t="s">
        <v>290</v>
      </c>
      <c r="GN2346" s="1">
        <v>37078</v>
      </c>
      <c r="GO2346" s="1">
        <v>37085</v>
      </c>
      <c r="GP2346" s="2">
        <v>0</v>
      </c>
      <c r="GQ2346" t="s">
        <v>319</v>
      </c>
      <c r="GR2346" t="str">
        <f>"                    "</f>
        <v xml:space="preserve">                    </v>
      </c>
      <c r="GS2346" t="str">
        <f>"3802.899"</f>
        <v>3802.899</v>
      </c>
      <c r="GT2346" t="str">
        <f>""</f>
        <v/>
      </c>
      <c r="HF2346" t="str">
        <f>""</f>
        <v/>
      </c>
      <c r="HK2346" t="str">
        <f>""</f>
        <v/>
      </c>
      <c r="HN2346" t="s">
        <v>271</v>
      </c>
      <c r="HP2346" t="str">
        <f>""</f>
        <v/>
      </c>
      <c r="HQ2346" t="str">
        <f>""</f>
        <v/>
      </c>
      <c r="IA2346" t="str">
        <f>""</f>
        <v/>
      </c>
      <c r="IB2346" t="str">
        <f>""</f>
        <v/>
      </c>
      <c r="IC2346" t="str">
        <f>HYPERLINK("https://web.datatree.com/?/property?propertyId=5469271")</f>
        <v>https://web.datatree.com/?/property?propertyId=5469271</v>
      </c>
    </row>
    <row r="2347" spans="1:237" x14ac:dyDescent="0.25">
      <c r="A2347" t="s">
        <v>4253</v>
      </c>
      <c r="B2347" t="s">
        <v>841</v>
      </c>
      <c r="C2347" t="s">
        <v>841</v>
      </c>
      <c r="D2347" t="s">
        <v>4254</v>
      </c>
      <c r="E2347" t="s">
        <v>240</v>
      </c>
      <c r="F2347">
        <v>4</v>
      </c>
      <c r="O2347" t="s">
        <v>4255</v>
      </c>
      <c r="P2347" t="s">
        <v>4253</v>
      </c>
      <c r="T2347" t="s">
        <v>934</v>
      </c>
      <c r="V2347" t="s">
        <v>457</v>
      </c>
      <c r="W2347">
        <v>8671</v>
      </c>
      <c r="Z2347" t="s">
        <v>4256</v>
      </c>
      <c r="AA2347" t="s">
        <v>375</v>
      </c>
      <c r="AC2347" t="s">
        <v>2292</v>
      </c>
      <c r="AE2347" t="s">
        <v>243</v>
      </c>
      <c r="AF2347" t="str">
        <f>"86440"</f>
        <v>86440</v>
      </c>
      <c r="AG2347" t="str">
        <f>"86440-8569"</f>
        <v>86440-8569</v>
      </c>
      <c r="AH2347" t="s">
        <v>244</v>
      </c>
      <c r="AJ2347" t="s">
        <v>4257</v>
      </c>
      <c r="AK2347" t="s">
        <v>4258</v>
      </c>
      <c r="AL2347" t="s">
        <v>457</v>
      </c>
      <c r="AM2347">
        <v>8671</v>
      </c>
      <c r="AP2347" t="s">
        <v>4256</v>
      </c>
      <c r="AQ2347" t="s">
        <v>375</v>
      </c>
      <c r="AS2347" t="s">
        <v>2292</v>
      </c>
      <c r="AT2347" t="s">
        <v>2292</v>
      </c>
      <c r="AU2347" t="s">
        <v>243</v>
      </c>
      <c r="AV2347" t="str">
        <f>"86440-8569"</f>
        <v>86440-8569</v>
      </c>
      <c r="AX2347" t="s">
        <v>4257</v>
      </c>
      <c r="AY2347" t="s">
        <v>4259</v>
      </c>
      <c r="AZ2347" t="s">
        <v>254</v>
      </c>
      <c r="BA2347" t="s">
        <v>18030</v>
      </c>
      <c r="BB2347" t="str">
        <f>"306-34-016C"</f>
        <v>306-34-016C</v>
      </c>
      <c r="BC2347" t="str">
        <f>"30634016C"</f>
        <v>30634016C</v>
      </c>
      <c r="BD2347" t="str">
        <f>"R30634016C"</f>
        <v>R30634016C</v>
      </c>
      <c r="BE2347">
        <v>4015</v>
      </c>
      <c r="BG2347">
        <v>955000</v>
      </c>
      <c r="BH2347">
        <v>3099</v>
      </c>
      <c r="BJ2347" t="s">
        <v>257</v>
      </c>
      <c r="BK2347" t="s">
        <v>559</v>
      </c>
      <c r="BL2347">
        <v>28</v>
      </c>
      <c r="BN2347">
        <v>35.171784138946101</v>
      </c>
      <c r="BO2347">
        <v>-114.208446495521</v>
      </c>
      <c r="BP2347" t="s">
        <v>1055</v>
      </c>
      <c r="BW2347" t="s">
        <v>2073</v>
      </c>
      <c r="BX2347" t="s">
        <v>2073</v>
      </c>
      <c r="CA2347" t="str">
        <f>""</f>
        <v/>
      </c>
      <c r="CC2347">
        <v>0</v>
      </c>
      <c r="CD2347">
        <v>0</v>
      </c>
      <c r="CE2347">
        <v>0</v>
      </c>
      <c r="CF2347">
        <v>0</v>
      </c>
      <c r="CI2347">
        <v>0</v>
      </c>
      <c r="CJ2347">
        <v>0</v>
      </c>
      <c r="CL2347">
        <v>0</v>
      </c>
      <c r="CM2347">
        <v>0</v>
      </c>
      <c r="CN2347">
        <v>0</v>
      </c>
      <c r="CO2347">
        <v>0</v>
      </c>
      <c r="CP2347">
        <v>0</v>
      </c>
      <c r="CQ2347">
        <v>0</v>
      </c>
      <c r="CR2347">
        <v>0</v>
      </c>
      <c r="CS2347">
        <v>0</v>
      </c>
      <c r="CT2347">
        <v>0</v>
      </c>
      <c r="CU2347">
        <v>0</v>
      </c>
      <c r="CX2347">
        <v>0</v>
      </c>
      <c r="CZ2347">
        <v>0</v>
      </c>
      <c r="DB2347">
        <v>0</v>
      </c>
      <c r="DD2347">
        <v>0</v>
      </c>
      <c r="DF2347">
        <v>0</v>
      </c>
      <c r="DK2347">
        <v>0</v>
      </c>
      <c r="DM2347">
        <v>0</v>
      </c>
      <c r="DX2347">
        <v>0</v>
      </c>
      <c r="EC2347" t="s">
        <v>261</v>
      </c>
      <c r="ED2347" t="s">
        <v>354</v>
      </c>
      <c r="EE2347" t="s">
        <v>355</v>
      </c>
      <c r="EG2347">
        <v>435600</v>
      </c>
      <c r="EH2347">
        <v>10</v>
      </c>
      <c r="EI2347">
        <v>0</v>
      </c>
      <c r="EJ2347">
        <v>0</v>
      </c>
      <c r="EK2347">
        <v>0</v>
      </c>
      <c r="EL2347">
        <v>0</v>
      </c>
      <c r="EU2347" t="s">
        <v>563</v>
      </c>
      <c r="EV2347" t="s">
        <v>2074</v>
      </c>
      <c r="EW2347" t="s">
        <v>2075</v>
      </c>
      <c r="EX2347" s="1">
        <v>40135</v>
      </c>
      <c r="EY2347" t="s">
        <v>267</v>
      </c>
      <c r="EZ2347" t="str">
        <f>"TRUE"</f>
        <v>TRUE</v>
      </c>
      <c r="FA2347">
        <v>2022</v>
      </c>
      <c r="FB2347">
        <v>2020</v>
      </c>
      <c r="FC2347">
        <v>430</v>
      </c>
      <c r="FD2347" t="s">
        <v>246</v>
      </c>
      <c r="FE2347" t="s">
        <v>246</v>
      </c>
      <c r="FF2347" t="s">
        <v>246</v>
      </c>
      <c r="FG2347" t="s">
        <v>246</v>
      </c>
      <c r="FH2347" t="s">
        <v>246</v>
      </c>
      <c r="FI2347" t="s">
        <v>246</v>
      </c>
      <c r="FJ2347" t="s">
        <v>246</v>
      </c>
      <c r="FK2347" t="s">
        <v>246</v>
      </c>
      <c r="FL2347" t="s">
        <v>246</v>
      </c>
      <c r="FM2347" t="s">
        <v>246</v>
      </c>
      <c r="FN2347" t="s">
        <v>246</v>
      </c>
      <c r="FO2347" t="s">
        <v>246</v>
      </c>
      <c r="FP2347" t="s">
        <v>246</v>
      </c>
      <c r="FQ2347" s="2">
        <v>2135</v>
      </c>
      <c r="FR2347" s="2">
        <v>0</v>
      </c>
      <c r="FS2347" s="2">
        <v>0</v>
      </c>
      <c r="FT2347">
        <v>0</v>
      </c>
      <c r="FU2347" s="2">
        <v>14234</v>
      </c>
      <c r="FV2347" s="2">
        <v>14234</v>
      </c>
      <c r="FW2347" s="2">
        <v>0</v>
      </c>
      <c r="FX2347">
        <v>0</v>
      </c>
      <c r="FY2347" s="2">
        <v>0</v>
      </c>
      <c r="FZ2347" s="2">
        <v>0</v>
      </c>
      <c r="GA2347" s="2">
        <v>0</v>
      </c>
      <c r="GB2347">
        <v>0</v>
      </c>
      <c r="GC2347" s="2">
        <v>175.12</v>
      </c>
      <c r="GE2347" s="2">
        <v>14234</v>
      </c>
      <c r="GH2347" t="s">
        <v>315</v>
      </c>
      <c r="GK2347" t="s">
        <v>317</v>
      </c>
      <c r="GL2347" t="s">
        <v>317</v>
      </c>
      <c r="GM2347" t="s">
        <v>318</v>
      </c>
      <c r="GR2347" t="str">
        <f>""</f>
        <v/>
      </c>
      <c r="GS2347" t="str">
        <f>""</f>
        <v/>
      </c>
      <c r="GT2347" t="str">
        <f>""</f>
        <v/>
      </c>
      <c r="GV2347" s="1">
        <v>36944</v>
      </c>
      <c r="GW2347" s="2">
        <v>26500</v>
      </c>
      <c r="GX2347" t="s">
        <v>566</v>
      </c>
      <c r="GY2347" t="s">
        <v>362</v>
      </c>
      <c r="GZ2347" t="s">
        <v>18031</v>
      </c>
      <c r="HB2347" s="2">
        <v>21000</v>
      </c>
      <c r="HC2347" t="s">
        <v>569</v>
      </c>
      <c r="HE2347" t="s">
        <v>570</v>
      </c>
      <c r="HF2347" t="str">
        <f>"3681.750"</f>
        <v>3681.750</v>
      </c>
      <c r="HK2347" t="str">
        <f>"                    "</f>
        <v xml:space="preserve">                    </v>
      </c>
      <c r="HL2347" t="s">
        <v>18032</v>
      </c>
      <c r="HM2347" t="s">
        <v>1488</v>
      </c>
      <c r="HN2347" t="s">
        <v>271</v>
      </c>
      <c r="HP2347" t="str">
        <f>"3681.747"</f>
        <v>3681.747</v>
      </c>
      <c r="HQ2347" t="str">
        <f>""</f>
        <v/>
      </c>
      <c r="IA2347" t="str">
        <f>""</f>
        <v/>
      </c>
      <c r="IB2347" t="str">
        <f>""</f>
        <v/>
      </c>
      <c r="IC2347" t="str">
        <f>HYPERLINK("https://web.datatree.com/?/property?propertyId=5554528")</f>
        <v>https://web.datatree.com/?/property?propertyId=5554528</v>
      </c>
    </row>
    <row r="2348" spans="1:237" x14ac:dyDescent="0.25">
      <c r="A2348" t="s">
        <v>18033</v>
      </c>
      <c r="B2348" t="s">
        <v>18034</v>
      </c>
      <c r="C2348" t="s">
        <v>18035</v>
      </c>
      <c r="D2348" t="s">
        <v>18036</v>
      </c>
      <c r="E2348" t="s">
        <v>240</v>
      </c>
      <c r="F2348">
        <v>10</v>
      </c>
      <c r="O2348" t="s">
        <v>18037</v>
      </c>
      <c r="P2348" t="s">
        <v>18033</v>
      </c>
      <c r="T2348" t="s">
        <v>242</v>
      </c>
      <c r="AE2348" t="s">
        <v>243</v>
      </c>
      <c r="AH2348" t="s">
        <v>244</v>
      </c>
      <c r="AK2348" t="s">
        <v>245</v>
      </c>
      <c r="AM2348">
        <v>1146</v>
      </c>
      <c r="AP2348" t="s">
        <v>18038</v>
      </c>
      <c r="AQ2348" t="s">
        <v>248</v>
      </c>
      <c r="AS2348" t="s">
        <v>1262</v>
      </c>
      <c r="AT2348" t="s">
        <v>1262</v>
      </c>
      <c r="AU2348" t="s">
        <v>2193</v>
      </c>
      <c r="AV2348" t="str">
        <f>"14216-2704"</f>
        <v>14216-2704</v>
      </c>
      <c r="AW2348" t="s">
        <v>378</v>
      </c>
      <c r="AX2348" t="s">
        <v>18039</v>
      </c>
      <c r="AY2348" t="s">
        <v>18040</v>
      </c>
      <c r="AZ2348" t="s">
        <v>254</v>
      </c>
      <c r="BA2348" t="s">
        <v>18041</v>
      </c>
      <c r="BB2348" t="str">
        <f>"353-07-005"</f>
        <v>353-07-005</v>
      </c>
      <c r="BC2348" t="str">
        <f>"35307005"</f>
        <v>35307005</v>
      </c>
      <c r="BD2348" t="str">
        <f>"R35307005"</f>
        <v>R35307005</v>
      </c>
      <c r="BE2348">
        <v>4015</v>
      </c>
      <c r="BI2348" t="s">
        <v>256</v>
      </c>
      <c r="BN2348">
        <v>35.209407563650998</v>
      </c>
      <c r="BO2348">
        <v>-113.498699579643</v>
      </c>
      <c r="CA2348" t="str">
        <f>""</f>
        <v/>
      </c>
      <c r="CC2348">
        <v>0</v>
      </c>
      <c r="CD2348">
        <v>0</v>
      </c>
      <c r="CE2348">
        <v>0</v>
      </c>
      <c r="CF2348">
        <v>0</v>
      </c>
      <c r="CI2348">
        <v>0</v>
      </c>
      <c r="CJ2348">
        <v>0</v>
      </c>
      <c r="CL2348">
        <v>0</v>
      </c>
      <c r="CM2348">
        <v>0</v>
      </c>
      <c r="CN2348">
        <v>0</v>
      </c>
      <c r="CO2348">
        <v>0</v>
      </c>
      <c r="CP2348">
        <v>0</v>
      </c>
      <c r="CQ2348">
        <v>0</v>
      </c>
      <c r="CR2348">
        <v>0</v>
      </c>
      <c r="CS2348">
        <v>0</v>
      </c>
      <c r="CT2348">
        <v>0</v>
      </c>
      <c r="CU2348">
        <v>0</v>
      </c>
      <c r="CX2348">
        <v>0</v>
      </c>
      <c r="CZ2348">
        <v>0</v>
      </c>
      <c r="DB2348">
        <v>0</v>
      </c>
      <c r="DD2348">
        <v>0</v>
      </c>
      <c r="DF2348">
        <v>0</v>
      </c>
      <c r="DK2348">
        <v>0</v>
      </c>
      <c r="DM2348">
        <v>0</v>
      </c>
      <c r="DX2348">
        <v>0</v>
      </c>
      <c r="EC2348" t="s">
        <v>261</v>
      </c>
      <c r="ED2348" t="s">
        <v>354</v>
      </c>
      <c r="EE2348" t="s">
        <v>355</v>
      </c>
      <c r="EG2348">
        <v>435600</v>
      </c>
      <c r="EH2348">
        <v>10</v>
      </c>
      <c r="EI2348">
        <v>0</v>
      </c>
      <c r="EJ2348">
        <v>0</v>
      </c>
      <c r="EK2348">
        <v>0</v>
      </c>
      <c r="EL2348">
        <v>0</v>
      </c>
      <c r="EU2348" t="s">
        <v>264</v>
      </c>
      <c r="EV2348" t="s">
        <v>2135</v>
      </c>
      <c r="EW2348" t="s">
        <v>2136</v>
      </c>
      <c r="EX2348" s="1">
        <v>40135</v>
      </c>
      <c r="EY2348" t="s">
        <v>267</v>
      </c>
      <c r="EZ2348" t="str">
        <f t="shared" ref="EZ2348:EZ2354" si="124">"FALSE"</f>
        <v>FALSE</v>
      </c>
      <c r="FA2348">
        <v>2022</v>
      </c>
      <c r="FB2348">
        <v>2020</v>
      </c>
      <c r="FC2348">
        <v>300</v>
      </c>
      <c r="FD2348" t="s">
        <v>246</v>
      </c>
      <c r="FE2348" t="s">
        <v>246</v>
      </c>
      <c r="FF2348" t="s">
        <v>246</v>
      </c>
      <c r="FG2348" t="s">
        <v>246</v>
      </c>
      <c r="FH2348" t="s">
        <v>246</v>
      </c>
      <c r="FI2348" t="s">
        <v>246</v>
      </c>
      <c r="FJ2348" t="s">
        <v>246</v>
      </c>
      <c r="FK2348" t="s">
        <v>246</v>
      </c>
      <c r="FL2348" t="s">
        <v>246</v>
      </c>
      <c r="FM2348" t="s">
        <v>246</v>
      </c>
      <c r="FN2348" t="s">
        <v>246</v>
      </c>
      <c r="FO2348" t="s">
        <v>246</v>
      </c>
      <c r="FP2348" t="s">
        <v>246</v>
      </c>
      <c r="FQ2348" s="2">
        <v>595</v>
      </c>
      <c r="FR2348" s="2">
        <v>0</v>
      </c>
      <c r="FS2348" s="2">
        <v>0</v>
      </c>
      <c r="FT2348">
        <v>0</v>
      </c>
      <c r="FU2348" s="2">
        <v>3964</v>
      </c>
      <c r="FV2348" s="2">
        <v>3964</v>
      </c>
      <c r="FW2348" s="2">
        <v>0</v>
      </c>
      <c r="FX2348">
        <v>0</v>
      </c>
      <c r="FY2348" s="2">
        <v>0</v>
      </c>
      <c r="FZ2348" s="2">
        <v>0</v>
      </c>
      <c r="GA2348" s="2">
        <v>0</v>
      </c>
      <c r="GB2348">
        <v>0</v>
      </c>
      <c r="GC2348" s="2">
        <v>85.44</v>
      </c>
      <c r="GE2348" s="2">
        <v>3964</v>
      </c>
      <c r="GH2348" t="s">
        <v>268</v>
      </c>
      <c r="GK2348" t="s">
        <v>269</v>
      </c>
      <c r="GN2348" s="1">
        <v>41780</v>
      </c>
      <c r="GO2348" s="1">
        <v>41793</v>
      </c>
      <c r="GP2348" s="2">
        <v>11922</v>
      </c>
      <c r="GQ2348" t="s">
        <v>2101</v>
      </c>
      <c r="GR2348" t="str">
        <f>""</f>
        <v/>
      </c>
      <c r="GS2348" t="str">
        <f>"2014.24548"</f>
        <v>2014.24548</v>
      </c>
      <c r="GT2348" t="str">
        <f>""</f>
        <v/>
      </c>
      <c r="GU2348" s="1">
        <v>39056</v>
      </c>
      <c r="GV2348" s="1">
        <v>39056</v>
      </c>
      <c r="GW2348" s="2">
        <v>65000</v>
      </c>
      <c r="GX2348" t="s">
        <v>566</v>
      </c>
      <c r="GY2348" t="s">
        <v>362</v>
      </c>
      <c r="GZ2348" t="s">
        <v>18042</v>
      </c>
      <c r="HB2348" s="2">
        <v>49000</v>
      </c>
      <c r="HC2348" t="s">
        <v>569</v>
      </c>
      <c r="HD2348">
        <v>6</v>
      </c>
      <c r="HE2348" t="s">
        <v>570</v>
      </c>
      <c r="HF2348" t="str">
        <f>"6570.916"</f>
        <v>6570.916</v>
      </c>
      <c r="HK2348" t="str">
        <f>"                    "</f>
        <v xml:space="preserve">                    </v>
      </c>
      <c r="HL2348" t="s">
        <v>18043</v>
      </c>
      <c r="HM2348" t="s">
        <v>642</v>
      </c>
      <c r="HN2348" t="s">
        <v>271</v>
      </c>
      <c r="HP2348" t="str">
        <f>"6570.914"</f>
        <v>6570.914</v>
      </c>
      <c r="HQ2348" t="str">
        <f>""</f>
        <v/>
      </c>
      <c r="HS2348" s="1">
        <v>38835</v>
      </c>
      <c r="HT2348" s="2">
        <v>20000</v>
      </c>
      <c r="HU2348" t="s">
        <v>567</v>
      </c>
      <c r="HV2348" t="s">
        <v>18044</v>
      </c>
      <c r="HW2348" s="2">
        <v>14000</v>
      </c>
      <c r="HX2348" t="s">
        <v>569</v>
      </c>
      <c r="HY2348" t="s">
        <v>570</v>
      </c>
      <c r="IA2348" t="str">
        <f>"6237.746"</f>
        <v>6237.746</v>
      </c>
      <c r="IB2348" t="str">
        <f>""</f>
        <v/>
      </c>
      <c r="IC2348" t="str">
        <f>HYPERLINK("https://web.datatree.com/?/property?propertyId=5470145")</f>
        <v>https://web.datatree.com/?/property?propertyId=5470145</v>
      </c>
    </row>
    <row r="2349" spans="1:237" x14ac:dyDescent="0.25">
      <c r="A2349" t="s">
        <v>267</v>
      </c>
      <c r="D2349" t="s">
        <v>267</v>
      </c>
      <c r="E2349" t="s">
        <v>273</v>
      </c>
      <c r="F2349">
        <v>551</v>
      </c>
      <c r="O2349" t="s">
        <v>267</v>
      </c>
      <c r="P2349" t="s">
        <v>267</v>
      </c>
      <c r="R2349" t="s">
        <v>343</v>
      </c>
      <c r="T2349" t="s">
        <v>242</v>
      </c>
      <c r="AE2349" t="s">
        <v>243</v>
      </c>
      <c r="AH2349" t="s">
        <v>244</v>
      </c>
      <c r="AK2349" t="s">
        <v>245</v>
      </c>
      <c r="AP2349" t="s">
        <v>554</v>
      </c>
      <c r="AS2349" t="s">
        <v>345</v>
      </c>
      <c r="AT2349" t="s">
        <v>345</v>
      </c>
      <c r="AU2349" t="s">
        <v>243</v>
      </c>
      <c r="AV2349" t="str">
        <f>"86402-7000"</f>
        <v>86402-7000</v>
      </c>
      <c r="AW2349" t="s">
        <v>555</v>
      </c>
      <c r="AX2349" t="s">
        <v>556</v>
      </c>
      <c r="AY2349" t="s">
        <v>557</v>
      </c>
      <c r="AZ2349" t="s">
        <v>254</v>
      </c>
      <c r="BA2349" t="s">
        <v>18045</v>
      </c>
      <c r="BB2349" t="str">
        <f>"123-10-018"</f>
        <v>123-10-018</v>
      </c>
      <c r="BC2349" t="str">
        <f>"12310018"</f>
        <v>12310018</v>
      </c>
      <c r="BD2349" t="str">
        <f>"R12310018"</f>
        <v>R12310018</v>
      </c>
      <c r="BE2349">
        <v>4015</v>
      </c>
      <c r="BI2349" t="s">
        <v>256</v>
      </c>
      <c r="BJ2349" t="s">
        <v>424</v>
      </c>
      <c r="BK2349" t="s">
        <v>446</v>
      </c>
      <c r="BL2349">
        <v>13</v>
      </c>
      <c r="BN2349">
        <v>34.634405617518397</v>
      </c>
      <c r="BO2349">
        <v>-113.98719110954799</v>
      </c>
      <c r="BP2349" t="s">
        <v>6116</v>
      </c>
      <c r="BW2349" t="s">
        <v>18046</v>
      </c>
      <c r="BX2349" t="s">
        <v>18046</v>
      </c>
      <c r="CA2349" t="str">
        <f>""</f>
        <v/>
      </c>
      <c r="CC2349">
        <v>0</v>
      </c>
      <c r="CD2349">
        <v>0</v>
      </c>
      <c r="CE2349">
        <v>0</v>
      </c>
      <c r="CF2349">
        <v>0</v>
      </c>
      <c r="CI2349">
        <v>0</v>
      </c>
      <c r="CJ2349">
        <v>0</v>
      </c>
      <c r="CL2349">
        <v>0</v>
      </c>
      <c r="CM2349">
        <v>0</v>
      </c>
      <c r="CN2349">
        <v>0</v>
      </c>
      <c r="CO2349">
        <v>0</v>
      </c>
      <c r="CP2349">
        <v>0</v>
      </c>
      <c r="CQ2349">
        <v>0</v>
      </c>
      <c r="CR2349">
        <v>0</v>
      </c>
      <c r="CS2349">
        <v>0</v>
      </c>
      <c r="CT2349">
        <v>0</v>
      </c>
      <c r="CU2349">
        <v>0</v>
      </c>
      <c r="CX2349">
        <v>0</v>
      </c>
      <c r="CZ2349">
        <v>0</v>
      </c>
      <c r="DB2349">
        <v>0</v>
      </c>
      <c r="DD2349">
        <v>0</v>
      </c>
      <c r="DF2349">
        <v>0</v>
      </c>
      <c r="DK2349">
        <v>0</v>
      </c>
      <c r="DM2349">
        <v>0</v>
      </c>
      <c r="DX2349">
        <v>0</v>
      </c>
      <c r="EC2349" t="s">
        <v>261</v>
      </c>
      <c r="ED2349" t="s">
        <v>1078</v>
      </c>
      <c r="EE2349" t="s">
        <v>562</v>
      </c>
      <c r="EG2349">
        <v>435600</v>
      </c>
      <c r="EH2349">
        <v>10</v>
      </c>
      <c r="EI2349">
        <v>0</v>
      </c>
      <c r="EJ2349">
        <v>0</v>
      </c>
      <c r="EK2349">
        <v>0</v>
      </c>
      <c r="EL2349">
        <v>0</v>
      </c>
      <c r="EU2349" t="s">
        <v>653</v>
      </c>
      <c r="EV2349" t="s">
        <v>6118</v>
      </c>
      <c r="EW2349" t="s">
        <v>6119</v>
      </c>
      <c r="EX2349" s="1">
        <v>40135</v>
      </c>
      <c r="EY2349" t="s">
        <v>267</v>
      </c>
      <c r="EZ2349" t="str">
        <f t="shared" si="124"/>
        <v>FALSE</v>
      </c>
      <c r="FA2349">
        <v>2022</v>
      </c>
      <c r="FC2349">
        <v>1300</v>
      </c>
      <c r="FD2349" t="s">
        <v>246</v>
      </c>
      <c r="FE2349" t="s">
        <v>246</v>
      </c>
      <c r="FF2349" t="s">
        <v>246</v>
      </c>
      <c r="FG2349" t="s">
        <v>246</v>
      </c>
      <c r="FH2349" t="s">
        <v>246</v>
      </c>
      <c r="FI2349" t="s">
        <v>246</v>
      </c>
      <c r="FJ2349" t="s">
        <v>246</v>
      </c>
      <c r="FK2349" t="s">
        <v>246</v>
      </c>
      <c r="FL2349" t="s">
        <v>246</v>
      </c>
      <c r="FM2349" t="s">
        <v>613</v>
      </c>
      <c r="FN2349" t="s">
        <v>246</v>
      </c>
      <c r="FO2349" t="s">
        <v>246</v>
      </c>
      <c r="FP2349" t="s">
        <v>246</v>
      </c>
      <c r="FQ2349" s="2">
        <v>875</v>
      </c>
      <c r="FR2349" s="2">
        <v>0</v>
      </c>
      <c r="FS2349" s="2">
        <v>0</v>
      </c>
      <c r="FT2349">
        <v>0</v>
      </c>
      <c r="FU2349" s="2">
        <v>5835</v>
      </c>
      <c r="FV2349" s="2">
        <v>5835</v>
      </c>
      <c r="FW2349" s="2">
        <v>0</v>
      </c>
      <c r="FX2349">
        <v>0</v>
      </c>
      <c r="FY2349" s="2">
        <v>0</v>
      </c>
      <c r="FZ2349" s="2">
        <v>0</v>
      </c>
      <c r="GA2349" s="2">
        <v>0</v>
      </c>
      <c r="GB2349">
        <v>0</v>
      </c>
      <c r="GE2349" s="2">
        <v>5835</v>
      </c>
      <c r="GH2349" t="s">
        <v>410</v>
      </c>
      <c r="GK2349" t="s">
        <v>411</v>
      </c>
      <c r="GL2349" t="s">
        <v>411</v>
      </c>
      <c r="GN2349" s="1">
        <v>36663</v>
      </c>
      <c r="GO2349" s="1">
        <v>36670</v>
      </c>
      <c r="GP2349" s="2">
        <v>0</v>
      </c>
      <c r="GR2349" t="str">
        <f>"                    "</f>
        <v xml:space="preserve">                    </v>
      </c>
      <c r="GS2349" t="str">
        <f>"UNKNOWN"</f>
        <v>UNKNOWN</v>
      </c>
      <c r="GT2349" t="str">
        <f>""</f>
        <v/>
      </c>
      <c r="HF2349" t="str">
        <f>""</f>
        <v/>
      </c>
      <c r="HK2349" t="str">
        <f>""</f>
        <v/>
      </c>
      <c r="HN2349" t="s">
        <v>271</v>
      </c>
      <c r="HP2349" t="str">
        <f>""</f>
        <v/>
      </c>
      <c r="HQ2349" t="str">
        <f>""</f>
        <v/>
      </c>
      <c r="IA2349" t="str">
        <f>""</f>
        <v/>
      </c>
      <c r="IB2349" t="str">
        <f>""</f>
        <v/>
      </c>
      <c r="IC2349" t="str">
        <f>HYPERLINK("https://web.datatree.com/?/property?propertyId=5591610")</f>
        <v>https://web.datatree.com/?/property?propertyId=5591610</v>
      </c>
    </row>
    <row r="2350" spans="1:237" x14ac:dyDescent="0.25">
      <c r="A2350" t="s">
        <v>18047</v>
      </c>
      <c r="B2350" t="s">
        <v>18048</v>
      </c>
      <c r="C2350" t="s">
        <v>18049</v>
      </c>
      <c r="D2350" t="s">
        <v>18050</v>
      </c>
      <c r="E2350" t="s">
        <v>240</v>
      </c>
      <c r="F2350">
        <v>1</v>
      </c>
      <c r="O2350" t="s">
        <v>18051</v>
      </c>
      <c r="P2350" t="s">
        <v>18047</v>
      </c>
      <c r="T2350" t="s">
        <v>242</v>
      </c>
      <c r="AE2350" t="s">
        <v>243</v>
      </c>
      <c r="AH2350" t="s">
        <v>244</v>
      </c>
      <c r="AK2350" t="s">
        <v>245</v>
      </c>
      <c r="AL2350" t="s">
        <v>589</v>
      </c>
      <c r="AM2350">
        <v>769</v>
      </c>
      <c r="AP2350" t="s">
        <v>18052</v>
      </c>
      <c r="AQ2350" t="s">
        <v>302</v>
      </c>
      <c r="AS2350" t="s">
        <v>2966</v>
      </c>
      <c r="AT2350" t="s">
        <v>969</v>
      </c>
      <c r="AU2350" t="s">
        <v>2206</v>
      </c>
      <c r="AV2350" t="str">
        <f>"84123-5581"</f>
        <v>84123-5581</v>
      </c>
      <c r="AW2350" t="s">
        <v>378</v>
      </c>
      <c r="AX2350" t="s">
        <v>18053</v>
      </c>
      <c r="AY2350" t="s">
        <v>18054</v>
      </c>
      <c r="AZ2350" t="s">
        <v>254</v>
      </c>
      <c r="BA2350" t="s">
        <v>18055</v>
      </c>
      <c r="BB2350" t="str">
        <f>"351-14-039"</f>
        <v>351-14-039</v>
      </c>
      <c r="BC2350" t="str">
        <f>"35114039"</f>
        <v>35114039</v>
      </c>
      <c r="BD2350" t="str">
        <f>"R35114039"</f>
        <v>R35114039</v>
      </c>
      <c r="BE2350">
        <v>4015</v>
      </c>
      <c r="BJ2350" t="s">
        <v>333</v>
      </c>
      <c r="BK2350" t="s">
        <v>310</v>
      </c>
      <c r="BL2350">
        <v>19</v>
      </c>
      <c r="BN2350">
        <v>35.454608995497701</v>
      </c>
      <c r="BO2350">
        <v>-114.451730218046</v>
      </c>
      <c r="BP2350" t="s">
        <v>1042</v>
      </c>
      <c r="BQ2350">
        <v>4</v>
      </c>
      <c r="BW2350" t="s">
        <v>2322</v>
      </c>
      <c r="BX2350" t="s">
        <v>2322</v>
      </c>
      <c r="CA2350" t="str">
        <f>"50|63"</f>
        <v>50|63</v>
      </c>
      <c r="CC2350">
        <v>0</v>
      </c>
      <c r="CD2350">
        <v>0</v>
      </c>
      <c r="CE2350">
        <v>0</v>
      </c>
      <c r="CF2350">
        <v>0</v>
      </c>
      <c r="CI2350">
        <v>0</v>
      </c>
      <c r="CJ2350">
        <v>0</v>
      </c>
      <c r="CL2350">
        <v>0</v>
      </c>
      <c r="CM2350">
        <v>0</v>
      </c>
      <c r="CN2350">
        <v>0</v>
      </c>
      <c r="CO2350">
        <v>0</v>
      </c>
      <c r="CP2350">
        <v>0</v>
      </c>
      <c r="CQ2350">
        <v>0</v>
      </c>
      <c r="CR2350">
        <v>0</v>
      </c>
      <c r="CS2350">
        <v>0</v>
      </c>
      <c r="CT2350">
        <v>0</v>
      </c>
      <c r="CU2350">
        <v>0</v>
      </c>
      <c r="CX2350">
        <v>0</v>
      </c>
      <c r="CZ2350">
        <v>0</v>
      </c>
      <c r="DB2350">
        <v>0</v>
      </c>
      <c r="DD2350">
        <v>0</v>
      </c>
      <c r="DF2350">
        <v>0</v>
      </c>
      <c r="DK2350">
        <v>0</v>
      </c>
      <c r="DM2350">
        <v>0</v>
      </c>
      <c r="DX2350">
        <v>0</v>
      </c>
      <c r="EC2350" t="s">
        <v>336</v>
      </c>
      <c r="ED2350" t="s">
        <v>405</v>
      </c>
      <c r="EE2350" t="s">
        <v>406</v>
      </c>
      <c r="EG2350">
        <v>435600</v>
      </c>
      <c r="EH2350">
        <v>10</v>
      </c>
      <c r="EI2350">
        <v>0</v>
      </c>
      <c r="EJ2350">
        <v>0</v>
      </c>
      <c r="EK2350">
        <v>0</v>
      </c>
      <c r="EL2350">
        <v>0</v>
      </c>
      <c r="EU2350" t="s">
        <v>264</v>
      </c>
      <c r="EV2350" t="s">
        <v>339</v>
      </c>
      <c r="EW2350" t="s">
        <v>340</v>
      </c>
      <c r="EX2350" s="1">
        <v>40135</v>
      </c>
      <c r="EY2350" t="s">
        <v>267</v>
      </c>
      <c r="EZ2350" t="str">
        <f t="shared" si="124"/>
        <v>FALSE</v>
      </c>
      <c r="FA2350">
        <v>2022</v>
      </c>
      <c r="FB2350">
        <v>2020</v>
      </c>
      <c r="FC2350">
        <v>400</v>
      </c>
      <c r="FD2350" t="s">
        <v>246</v>
      </c>
      <c r="FE2350" t="s">
        <v>246</v>
      </c>
      <c r="FF2350" t="s">
        <v>246</v>
      </c>
      <c r="FG2350" t="s">
        <v>246</v>
      </c>
      <c r="FH2350" t="s">
        <v>246</v>
      </c>
      <c r="FI2350" t="s">
        <v>246</v>
      </c>
      <c r="FJ2350" t="s">
        <v>246</v>
      </c>
      <c r="FK2350" t="s">
        <v>246</v>
      </c>
      <c r="FL2350" t="s">
        <v>246</v>
      </c>
      <c r="FM2350" t="s">
        <v>246</v>
      </c>
      <c r="FN2350" t="s">
        <v>246</v>
      </c>
      <c r="FO2350" t="s">
        <v>246</v>
      </c>
      <c r="FP2350" t="s">
        <v>246</v>
      </c>
      <c r="FQ2350" s="2">
        <v>1120</v>
      </c>
      <c r="FR2350" s="2">
        <v>0</v>
      </c>
      <c r="FS2350" s="2">
        <v>0</v>
      </c>
      <c r="FT2350">
        <v>0</v>
      </c>
      <c r="FU2350" s="2">
        <v>7465</v>
      </c>
      <c r="FV2350" s="2">
        <v>7465</v>
      </c>
      <c r="FW2350" s="2">
        <v>0</v>
      </c>
      <c r="FX2350">
        <v>0</v>
      </c>
      <c r="FY2350" s="2">
        <v>0</v>
      </c>
      <c r="FZ2350" s="2">
        <v>0</v>
      </c>
      <c r="GA2350" s="2">
        <v>0</v>
      </c>
      <c r="GB2350">
        <v>0</v>
      </c>
      <c r="GC2350" s="2">
        <v>99.86</v>
      </c>
      <c r="GE2350" s="2">
        <v>7465</v>
      </c>
      <c r="GH2350" t="s">
        <v>315</v>
      </c>
      <c r="GK2350" t="s">
        <v>316</v>
      </c>
      <c r="GL2350" t="s">
        <v>317</v>
      </c>
      <c r="GM2350" t="s">
        <v>318</v>
      </c>
      <c r="GN2350" s="1">
        <v>38531</v>
      </c>
      <c r="GO2350" s="1">
        <v>38538</v>
      </c>
      <c r="GP2350" s="2">
        <v>0</v>
      </c>
      <c r="GQ2350" t="s">
        <v>362</v>
      </c>
      <c r="GR2350" t="str">
        <f>"                    "</f>
        <v xml:space="preserve">                    </v>
      </c>
      <c r="GS2350" t="str">
        <f>"5700.93"</f>
        <v>5700.93</v>
      </c>
      <c r="GT2350" t="str">
        <f>""</f>
        <v/>
      </c>
      <c r="HF2350" t="str">
        <f>""</f>
        <v/>
      </c>
      <c r="HK2350" t="str">
        <f>""</f>
        <v/>
      </c>
      <c r="HN2350" t="s">
        <v>271</v>
      </c>
      <c r="HP2350" t="str">
        <f>""</f>
        <v/>
      </c>
      <c r="HQ2350" t="str">
        <f>""</f>
        <v/>
      </c>
      <c r="IA2350" t="str">
        <f>""</f>
        <v/>
      </c>
      <c r="IB2350" t="str">
        <f>""</f>
        <v/>
      </c>
      <c r="IC2350" t="str">
        <f>HYPERLINK("https://web.datatree.com/?/property?propertyId=5516853")</f>
        <v>https://web.datatree.com/?/property?propertyId=5516853</v>
      </c>
    </row>
    <row r="2351" spans="1:237" x14ac:dyDescent="0.25">
      <c r="A2351" t="s">
        <v>5854</v>
      </c>
      <c r="D2351" t="s">
        <v>5854</v>
      </c>
      <c r="E2351" t="s">
        <v>273</v>
      </c>
      <c r="F2351">
        <v>72</v>
      </c>
      <c r="O2351" t="s">
        <v>5854</v>
      </c>
      <c r="P2351" t="s">
        <v>5854</v>
      </c>
      <c r="T2351" t="s">
        <v>242</v>
      </c>
      <c r="U2351" t="s">
        <v>613</v>
      </c>
      <c r="AE2351" t="s">
        <v>243</v>
      </c>
      <c r="AH2351" t="s">
        <v>244</v>
      </c>
      <c r="AK2351" t="s">
        <v>245</v>
      </c>
      <c r="AM2351">
        <v>225</v>
      </c>
      <c r="AO2351" t="s">
        <v>246</v>
      </c>
      <c r="AP2351" t="s">
        <v>8492</v>
      </c>
      <c r="AQ2351" t="s">
        <v>248</v>
      </c>
      <c r="AS2351" t="s">
        <v>975</v>
      </c>
      <c r="AT2351" t="s">
        <v>975</v>
      </c>
      <c r="AU2351" t="s">
        <v>243</v>
      </c>
      <c r="AV2351" t="str">
        <f>"86403-5659"</f>
        <v>86403-5659</v>
      </c>
      <c r="AW2351" t="s">
        <v>329</v>
      </c>
      <c r="AX2351" t="s">
        <v>18056</v>
      </c>
      <c r="AY2351" t="s">
        <v>18057</v>
      </c>
      <c r="AZ2351" t="s">
        <v>254</v>
      </c>
      <c r="BA2351" t="s">
        <v>18058</v>
      </c>
      <c r="BB2351" t="str">
        <f>"303-12-092"</f>
        <v>303-12-092</v>
      </c>
      <c r="BC2351" t="str">
        <f>"30312092"</f>
        <v>30312092</v>
      </c>
      <c r="BD2351" t="str">
        <f>"R30312092"</f>
        <v>R30312092</v>
      </c>
      <c r="BE2351">
        <v>4015</v>
      </c>
      <c r="BJ2351" t="s">
        <v>257</v>
      </c>
      <c r="BK2351" t="s">
        <v>446</v>
      </c>
      <c r="BL2351">
        <v>24</v>
      </c>
      <c r="BN2351">
        <v>35.190674180545798</v>
      </c>
      <c r="BO2351">
        <v>-114.046165564687</v>
      </c>
      <c r="BP2351" t="s">
        <v>18059</v>
      </c>
      <c r="BW2351" t="s">
        <v>18060</v>
      </c>
      <c r="BX2351" t="s">
        <v>18060</v>
      </c>
      <c r="CA2351" t="str">
        <f>""</f>
        <v/>
      </c>
      <c r="CB2351">
        <v>19</v>
      </c>
      <c r="CC2351">
        <v>0</v>
      </c>
      <c r="CD2351">
        <v>0</v>
      </c>
      <c r="CE2351">
        <v>0</v>
      </c>
      <c r="CF2351">
        <v>0</v>
      </c>
      <c r="CI2351">
        <v>0</v>
      </c>
      <c r="CJ2351">
        <v>0</v>
      </c>
      <c r="CL2351">
        <v>0</v>
      </c>
      <c r="CM2351">
        <v>0</v>
      </c>
      <c r="CN2351">
        <v>0</v>
      </c>
      <c r="CO2351">
        <v>0</v>
      </c>
      <c r="CP2351">
        <v>0</v>
      </c>
      <c r="CQ2351">
        <v>0</v>
      </c>
      <c r="CR2351">
        <v>0</v>
      </c>
      <c r="CS2351">
        <v>0</v>
      </c>
      <c r="CT2351">
        <v>0</v>
      </c>
      <c r="CU2351">
        <v>0</v>
      </c>
      <c r="CX2351">
        <v>0</v>
      </c>
      <c r="CZ2351">
        <v>0</v>
      </c>
      <c r="DB2351">
        <v>0</v>
      </c>
      <c r="DD2351">
        <v>0</v>
      </c>
      <c r="DF2351">
        <v>0</v>
      </c>
      <c r="DK2351">
        <v>0</v>
      </c>
      <c r="DM2351">
        <v>0</v>
      </c>
      <c r="DX2351">
        <v>0</v>
      </c>
      <c r="EC2351" t="s">
        <v>261</v>
      </c>
      <c r="ED2351" t="s">
        <v>3317</v>
      </c>
      <c r="EE2351" t="s">
        <v>3318</v>
      </c>
      <c r="EG2351">
        <v>435600</v>
      </c>
      <c r="EH2351">
        <v>10</v>
      </c>
      <c r="EI2351">
        <v>0</v>
      </c>
      <c r="EJ2351">
        <v>0</v>
      </c>
      <c r="EK2351">
        <v>0</v>
      </c>
      <c r="EL2351">
        <v>0</v>
      </c>
      <c r="EU2351" t="s">
        <v>264</v>
      </c>
      <c r="EV2351" t="s">
        <v>3237</v>
      </c>
      <c r="EW2351" t="s">
        <v>3238</v>
      </c>
      <c r="EX2351" s="1">
        <v>42053</v>
      </c>
      <c r="EY2351" t="s">
        <v>3239</v>
      </c>
      <c r="EZ2351" t="str">
        <f t="shared" si="124"/>
        <v>FALSE</v>
      </c>
      <c r="FA2351">
        <v>2022</v>
      </c>
      <c r="FB2351">
        <v>2020</v>
      </c>
      <c r="FC2351">
        <v>452</v>
      </c>
      <c r="FD2351" t="s">
        <v>246</v>
      </c>
      <c r="FE2351" t="s">
        <v>246</v>
      </c>
      <c r="FF2351" t="s">
        <v>246</v>
      </c>
      <c r="FG2351" t="s">
        <v>246</v>
      </c>
      <c r="FH2351" t="s">
        <v>246</v>
      </c>
      <c r="FI2351" t="s">
        <v>246</v>
      </c>
      <c r="FJ2351" t="s">
        <v>246</v>
      </c>
      <c r="FK2351" t="s">
        <v>246</v>
      </c>
      <c r="FL2351" t="s">
        <v>246</v>
      </c>
      <c r="FM2351" t="s">
        <v>246</v>
      </c>
      <c r="FN2351" t="s">
        <v>246</v>
      </c>
      <c r="FO2351" t="s">
        <v>246</v>
      </c>
      <c r="FP2351" t="s">
        <v>246</v>
      </c>
      <c r="FQ2351" s="2">
        <v>1112</v>
      </c>
      <c r="FR2351" s="2">
        <v>0</v>
      </c>
      <c r="FS2351" s="2">
        <v>0</v>
      </c>
      <c r="FT2351">
        <v>0</v>
      </c>
      <c r="FU2351" s="2">
        <v>7415</v>
      </c>
      <c r="FV2351" s="2">
        <v>7415</v>
      </c>
      <c r="FW2351" s="2">
        <v>0</v>
      </c>
      <c r="FX2351">
        <v>0</v>
      </c>
      <c r="FY2351" s="2">
        <v>0</v>
      </c>
      <c r="FZ2351" s="2">
        <v>0</v>
      </c>
      <c r="GA2351" s="2">
        <v>0</v>
      </c>
      <c r="GB2351">
        <v>0</v>
      </c>
      <c r="GC2351" s="2">
        <v>125.8</v>
      </c>
      <c r="GE2351" s="2">
        <v>7415</v>
      </c>
      <c r="GH2351" t="s">
        <v>315</v>
      </c>
      <c r="GK2351" t="s">
        <v>552</v>
      </c>
      <c r="GL2351" t="s">
        <v>317</v>
      </c>
      <c r="GM2351" t="s">
        <v>318</v>
      </c>
      <c r="GN2351" s="1">
        <v>40520</v>
      </c>
      <c r="GO2351" s="1">
        <v>40520</v>
      </c>
      <c r="GP2351" s="2">
        <v>1412265</v>
      </c>
      <c r="GQ2351" t="s">
        <v>640</v>
      </c>
      <c r="GR2351" t="str">
        <f>"                    "</f>
        <v xml:space="preserve">                    </v>
      </c>
      <c r="GS2351" t="str">
        <f>"2010.71611"</f>
        <v>2010.71611</v>
      </c>
      <c r="GT2351" t="str">
        <f>""</f>
        <v/>
      </c>
      <c r="GV2351" s="1">
        <v>38673</v>
      </c>
      <c r="GW2351" s="2">
        <v>100000</v>
      </c>
      <c r="GX2351" t="s">
        <v>566</v>
      </c>
      <c r="GY2351" t="s">
        <v>567</v>
      </c>
      <c r="GZ2351" t="s">
        <v>18061</v>
      </c>
      <c r="HF2351" t="str">
        <f>"                    "</f>
        <v xml:space="preserve">                    </v>
      </c>
      <c r="HK2351" t="str">
        <f>"                    "</f>
        <v xml:space="preserve">                    </v>
      </c>
      <c r="HM2351" t="s">
        <v>1116</v>
      </c>
      <c r="HN2351" t="s">
        <v>271</v>
      </c>
      <c r="HP2351" t="str">
        <f>"5957.825"</f>
        <v>5957.825</v>
      </c>
      <c r="HQ2351" t="str">
        <f>""</f>
        <v/>
      </c>
      <c r="IA2351" t="str">
        <f>""</f>
        <v/>
      </c>
      <c r="IB2351" t="str">
        <f>""</f>
        <v/>
      </c>
      <c r="IC2351" t="str">
        <f>HYPERLINK("https://web.datatree.com/?/property?propertyId=5544356")</f>
        <v>https://web.datatree.com/?/property?propertyId=5544356</v>
      </c>
    </row>
    <row r="2352" spans="1:237" x14ac:dyDescent="0.25">
      <c r="A2352" t="s">
        <v>18062</v>
      </c>
      <c r="B2352" t="s">
        <v>18063</v>
      </c>
      <c r="C2352" t="s">
        <v>10731</v>
      </c>
      <c r="D2352" t="s">
        <v>18064</v>
      </c>
      <c r="E2352" t="s">
        <v>240</v>
      </c>
      <c r="F2352">
        <v>3</v>
      </c>
      <c r="G2352" t="s">
        <v>18065</v>
      </c>
      <c r="H2352" t="s">
        <v>18066</v>
      </c>
      <c r="I2352" t="s">
        <v>18067</v>
      </c>
      <c r="J2352" t="s">
        <v>18064</v>
      </c>
      <c r="K2352" t="s">
        <v>240</v>
      </c>
      <c r="L2352">
        <v>3</v>
      </c>
      <c r="O2352" t="s">
        <v>18068</v>
      </c>
      <c r="P2352" t="s">
        <v>18069</v>
      </c>
      <c r="Q2352" t="s">
        <v>1421</v>
      </c>
      <c r="T2352" t="s">
        <v>242</v>
      </c>
      <c r="AE2352" t="s">
        <v>243</v>
      </c>
      <c r="AH2352" t="s">
        <v>244</v>
      </c>
      <c r="AK2352" t="s">
        <v>245</v>
      </c>
      <c r="AL2352" t="s">
        <v>396</v>
      </c>
      <c r="AM2352">
        <v>2624</v>
      </c>
      <c r="AP2352" t="s">
        <v>249</v>
      </c>
      <c r="AQ2352" t="s">
        <v>375</v>
      </c>
      <c r="AS2352" t="s">
        <v>18070</v>
      </c>
      <c r="AT2352" t="s">
        <v>18070</v>
      </c>
      <c r="AU2352" t="s">
        <v>1797</v>
      </c>
      <c r="AV2352" t="str">
        <f>"83605-4483"</f>
        <v>83605-4483</v>
      </c>
      <c r="AW2352" t="s">
        <v>1236</v>
      </c>
      <c r="AX2352" t="s">
        <v>18071</v>
      </c>
      <c r="AY2352" t="s">
        <v>18072</v>
      </c>
      <c r="AZ2352" t="s">
        <v>254</v>
      </c>
      <c r="BA2352" t="s">
        <v>18073</v>
      </c>
      <c r="BB2352" t="str">
        <f>"317-10-078"</f>
        <v>317-10-078</v>
      </c>
      <c r="BC2352" t="str">
        <f>"31710078"</f>
        <v>31710078</v>
      </c>
      <c r="BD2352" t="str">
        <f>"R31710078"</f>
        <v>R31710078</v>
      </c>
      <c r="BE2352">
        <v>4015</v>
      </c>
      <c r="BJ2352" t="s">
        <v>309</v>
      </c>
      <c r="BK2352" t="s">
        <v>310</v>
      </c>
      <c r="BL2352">
        <v>15</v>
      </c>
      <c r="BN2352">
        <v>35.549027356806597</v>
      </c>
      <c r="BO2352">
        <v>-114.41472118289801</v>
      </c>
      <c r="BP2352" t="s">
        <v>311</v>
      </c>
      <c r="BQ2352">
        <v>8</v>
      </c>
      <c r="BW2352" t="s">
        <v>2951</v>
      </c>
      <c r="BX2352" t="s">
        <v>2951</v>
      </c>
      <c r="CA2352" t="str">
        <f>"104|1"</f>
        <v>104|1</v>
      </c>
      <c r="CC2352">
        <v>0</v>
      </c>
      <c r="CD2352">
        <v>0</v>
      </c>
      <c r="CE2352">
        <v>0</v>
      </c>
      <c r="CF2352">
        <v>0</v>
      </c>
      <c r="CI2352">
        <v>0</v>
      </c>
      <c r="CJ2352">
        <v>0</v>
      </c>
      <c r="CL2352">
        <v>0</v>
      </c>
      <c r="CM2352">
        <v>0</v>
      </c>
      <c r="CN2352">
        <v>0</v>
      </c>
      <c r="CO2352">
        <v>0</v>
      </c>
      <c r="CP2352">
        <v>0</v>
      </c>
      <c r="CQ2352">
        <v>0</v>
      </c>
      <c r="CR2352">
        <v>0</v>
      </c>
      <c r="CS2352">
        <v>0</v>
      </c>
      <c r="CT2352">
        <v>0</v>
      </c>
      <c r="CU2352">
        <v>0</v>
      </c>
      <c r="CX2352">
        <v>0</v>
      </c>
      <c r="CZ2352">
        <v>0</v>
      </c>
      <c r="DB2352">
        <v>0</v>
      </c>
      <c r="DD2352">
        <v>0</v>
      </c>
      <c r="DF2352">
        <v>0</v>
      </c>
      <c r="DK2352">
        <v>0</v>
      </c>
      <c r="DM2352">
        <v>0</v>
      </c>
      <c r="DX2352">
        <v>0</v>
      </c>
      <c r="EC2352" t="s">
        <v>261</v>
      </c>
      <c r="ED2352" t="s">
        <v>262</v>
      </c>
      <c r="EE2352" t="s">
        <v>263</v>
      </c>
      <c r="EG2352">
        <v>435600</v>
      </c>
      <c r="EH2352">
        <v>10</v>
      </c>
      <c r="EI2352">
        <v>0</v>
      </c>
      <c r="EJ2352">
        <v>0</v>
      </c>
      <c r="EK2352">
        <v>0</v>
      </c>
      <c r="EL2352">
        <v>0</v>
      </c>
      <c r="EU2352" t="s">
        <v>264</v>
      </c>
      <c r="EV2352" t="s">
        <v>538</v>
      </c>
      <c r="EW2352" t="s">
        <v>539</v>
      </c>
      <c r="EX2352" s="1">
        <v>40135</v>
      </c>
      <c r="EY2352" t="s">
        <v>267</v>
      </c>
      <c r="EZ2352" t="str">
        <f t="shared" si="124"/>
        <v>FALSE</v>
      </c>
      <c r="FA2352">
        <v>2022</v>
      </c>
      <c r="FB2352">
        <v>2020</v>
      </c>
      <c r="FC2352">
        <v>400</v>
      </c>
      <c r="FD2352" t="s">
        <v>246</v>
      </c>
      <c r="FE2352" t="s">
        <v>246</v>
      </c>
      <c r="FF2352" t="s">
        <v>246</v>
      </c>
      <c r="FG2352" t="s">
        <v>246</v>
      </c>
      <c r="FH2352" t="s">
        <v>246</v>
      </c>
      <c r="FI2352" t="s">
        <v>246</v>
      </c>
      <c r="FJ2352" t="s">
        <v>246</v>
      </c>
      <c r="FK2352" t="s">
        <v>246</v>
      </c>
      <c r="FL2352" t="s">
        <v>246</v>
      </c>
      <c r="FM2352" t="s">
        <v>246</v>
      </c>
      <c r="FN2352" t="s">
        <v>246</v>
      </c>
      <c r="FO2352" t="s">
        <v>246</v>
      </c>
      <c r="FP2352" t="s">
        <v>246</v>
      </c>
      <c r="FQ2352" s="2">
        <v>1595</v>
      </c>
      <c r="FR2352" s="2">
        <v>0</v>
      </c>
      <c r="FS2352" s="2">
        <v>0</v>
      </c>
      <c r="FT2352">
        <v>0</v>
      </c>
      <c r="FU2352" s="2">
        <v>10635</v>
      </c>
      <c r="FV2352" s="2">
        <v>10635</v>
      </c>
      <c r="FW2352" s="2">
        <v>0</v>
      </c>
      <c r="FX2352">
        <v>0</v>
      </c>
      <c r="FY2352" s="2">
        <v>0</v>
      </c>
      <c r="FZ2352" s="2">
        <v>0</v>
      </c>
      <c r="GA2352" s="2">
        <v>0</v>
      </c>
      <c r="GB2352">
        <v>0</v>
      </c>
      <c r="GC2352" s="2">
        <v>107.42</v>
      </c>
      <c r="GE2352" s="2">
        <v>10635</v>
      </c>
      <c r="GH2352" t="s">
        <v>315</v>
      </c>
      <c r="GK2352" t="s">
        <v>316</v>
      </c>
      <c r="GL2352" t="s">
        <v>317</v>
      </c>
      <c r="GM2352" t="s">
        <v>318</v>
      </c>
      <c r="GN2352" s="1">
        <v>42955</v>
      </c>
      <c r="GO2352" s="1">
        <v>42990</v>
      </c>
      <c r="GQ2352" t="s">
        <v>412</v>
      </c>
      <c r="GR2352" t="str">
        <f>""</f>
        <v/>
      </c>
      <c r="GS2352" t="str">
        <f>"2017.43643"</f>
        <v>2017.43643</v>
      </c>
      <c r="GT2352" t="str">
        <f>""</f>
        <v/>
      </c>
      <c r="HF2352" t="str">
        <f>""</f>
        <v/>
      </c>
      <c r="HK2352" t="str">
        <f>""</f>
        <v/>
      </c>
      <c r="HN2352" t="s">
        <v>271</v>
      </c>
      <c r="HP2352" t="str">
        <f>""</f>
        <v/>
      </c>
      <c r="HQ2352" t="str">
        <f>""</f>
        <v/>
      </c>
      <c r="IA2352" t="str">
        <f>""</f>
        <v/>
      </c>
      <c r="IB2352" t="str">
        <f>""</f>
        <v/>
      </c>
      <c r="IC2352" t="str">
        <f>HYPERLINK("https://web.datatree.com/?/property?propertyId=5594239")</f>
        <v>https://web.datatree.com/?/property?propertyId=5594239</v>
      </c>
    </row>
    <row r="2353" spans="1:237" x14ac:dyDescent="0.25">
      <c r="A2353" t="s">
        <v>18074</v>
      </c>
      <c r="B2353" t="s">
        <v>18075</v>
      </c>
      <c r="C2353" t="s">
        <v>14270</v>
      </c>
      <c r="D2353" t="s">
        <v>5808</v>
      </c>
      <c r="E2353" t="s">
        <v>240</v>
      </c>
      <c r="F2353">
        <v>3</v>
      </c>
      <c r="G2353" t="s">
        <v>18076</v>
      </c>
      <c r="H2353" t="s">
        <v>18077</v>
      </c>
      <c r="I2353" t="s">
        <v>1080</v>
      </c>
      <c r="J2353" t="s">
        <v>5808</v>
      </c>
      <c r="K2353" t="s">
        <v>240</v>
      </c>
      <c r="L2353">
        <v>1</v>
      </c>
      <c r="O2353" t="s">
        <v>18078</v>
      </c>
      <c r="P2353" t="s">
        <v>18079</v>
      </c>
      <c r="R2353" t="s">
        <v>300</v>
      </c>
      <c r="T2353" t="s">
        <v>242</v>
      </c>
      <c r="AE2353" t="s">
        <v>243</v>
      </c>
      <c r="AH2353" t="s">
        <v>244</v>
      </c>
      <c r="AK2353" t="s">
        <v>245</v>
      </c>
      <c r="AL2353" t="s">
        <v>396</v>
      </c>
      <c r="AM2353">
        <v>222</v>
      </c>
      <c r="AP2353" t="s">
        <v>18080</v>
      </c>
      <c r="AQ2353" t="s">
        <v>375</v>
      </c>
      <c r="AS2353" t="s">
        <v>18081</v>
      </c>
      <c r="AT2353" t="s">
        <v>18082</v>
      </c>
      <c r="AU2353" t="s">
        <v>2012</v>
      </c>
      <c r="AV2353" t="str">
        <f>"82443-2446"</f>
        <v>82443-2446</v>
      </c>
      <c r="AW2353" t="s">
        <v>1019</v>
      </c>
      <c r="AX2353" t="s">
        <v>18083</v>
      </c>
      <c r="AY2353" t="s">
        <v>18084</v>
      </c>
      <c r="AZ2353" t="s">
        <v>254</v>
      </c>
      <c r="BA2353" t="s">
        <v>18085</v>
      </c>
      <c r="BB2353" t="str">
        <f>"201-06-030"</f>
        <v>201-06-030</v>
      </c>
      <c r="BC2353" t="str">
        <f>"20106030"</f>
        <v>20106030</v>
      </c>
      <c r="BD2353" t="str">
        <f>"R20106030"</f>
        <v>R20106030</v>
      </c>
      <c r="BE2353">
        <v>4015</v>
      </c>
      <c r="BI2353" t="s">
        <v>256</v>
      </c>
      <c r="BJ2353" t="s">
        <v>281</v>
      </c>
      <c r="BK2353" t="s">
        <v>258</v>
      </c>
      <c r="BL2353">
        <v>19</v>
      </c>
      <c r="BN2353">
        <v>34.7141571956112</v>
      </c>
      <c r="BO2353">
        <v>-113.559004885181</v>
      </c>
      <c r="BP2353" t="s">
        <v>282</v>
      </c>
      <c r="BW2353" t="s">
        <v>283</v>
      </c>
      <c r="BX2353" t="s">
        <v>283</v>
      </c>
      <c r="CA2353" t="str">
        <f>"30"</f>
        <v>30</v>
      </c>
      <c r="CC2353">
        <v>0</v>
      </c>
      <c r="CD2353">
        <v>0</v>
      </c>
      <c r="CE2353">
        <v>0</v>
      </c>
      <c r="CF2353">
        <v>0</v>
      </c>
      <c r="CI2353">
        <v>0</v>
      </c>
      <c r="CJ2353">
        <v>0</v>
      </c>
      <c r="CL2353">
        <v>0</v>
      </c>
      <c r="CM2353">
        <v>0</v>
      </c>
      <c r="CN2353">
        <v>0</v>
      </c>
      <c r="CO2353">
        <v>0</v>
      </c>
      <c r="CP2353">
        <v>0</v>
      </c>
      <c r="CQ2353">
        <v>0</v>
      </c>
      <c r="CR2353">
        <v>0</v>
      </c>
      <c r="CS2353">
        <v>0</v>
      </c>
      <c r="CT2353">
        <v>0</v>
      </c>
      <c r="CU2353">
        <v>0</v>
      </c>
      <c r="CX2353">
        <v>0</v>
      </c>
      <c r="CZ2353">
        <v>0</v>
      </c>
      <c r="DB2353">
        <v>0</v>
      </c>
      <c r="DD2353">
        <v>0</v>
      </c>
      <c r="DF2353">
        <v>0</v>
      </c>
      <c r="DK2353">
        <v>0</v>
      </c>
      <c r="DM2353">
        <v>0</v>
      </c>
      <c r="DX2353">
        <v>0</v>
      </c>
      <c r="EC2353" t="s">
        <v>261</v>
      </c>
      <c r="ED2353" t="s">
        <v>262</v>
      </c>
      <c r="EE2353" t="s">
        <v>263</v>
      </c>
      <c r="EG2353">
        <v>435600</v>
      </c>
      <c r="EH2353">
        <v>10</v>
      </c>
      <c r="EI2353">
        <v>0</v>
      </c>
      <c r="EJ2353">
        <v>0</v>
      </c>
      <c r="EK2353">
        <v>0</v>
      </c>
      <c r="EL2353">
        <v>0</v>
      </c>
      <c r="EU2353" t="s">
        <v>264</v>
      </c>
      <c r="EV2353" t="s">
        <v>287</v>
      </c>
      <c r="EW2353" t="s">
        <v>288</v>
      </c>
      <c r="EX2353" s="1">
        <v>40135</v>
      </c>
      <c r="EY2353" t="s">
        <v>267</v>
      </c>
      <c r="EZ2353" t="str">
        <f t="shared" si="124"/>
        <v>FALSE</v>
      </c>
      <c r="FA2353">
        <v>2022</v>
      </c>
      <c r="FB2353">
        <v>2020</v>
      </c>
      <c r="FC2353">
        <v>600</v>
      </c>
      <c r="FD2353" t="s">
        <v>246</v>
      </c>
      <c r="FE2353" t="s">
        <v>246</v>
      </c>
      <c r="FF2353" t="s">
        <v>246</v>
      </c>
      <c r="FG2353" t="s">
        <v>246</v>
      </c>
      <c r="FH2353" t="s">
        <v>246</v>
      </c>
      <c r="FI2353" t="s">
        <v>246</v>
      </c>
      <c r="FJ2353" t="s">
        <v>246</v>
      </c>
      <c r="FK2353" t="s">
        <v>246</v>
      </c>
      <c r="FL2353" t="s">
        <v>246</v>
      </c>
      <c r="FM2353" t="s">
        <v>246</v>
      </c>
      <c r="FN2353" t="s">
        <v>246</v>
      </c>
      <c r="FO2353" t="s">
        <v>246</v>
      </c>
      <c r="FP2353" t="s">
        <v>246</v>
      </c>
      <c r="FQ2353" s="2">
        <v>602</v>
      </c>
      <c r="FR2353" s="2">
        <v>0</v>
      </c>
      <c r="FS2353" s="2">
        <v>0</v>
      </c>
      <c r="FT2353">
        <v>0</v>
      </c>
      <c r="FU2353" s="2">
        <v>4015</v>
      </c>
      <c r="FV2353" s="2">
        <v>4015</v>
      </c>
      <c r="FW2353" s="2">
        <v>0</v>
      </c>
      <c r="FX2353">
        <v>0</v>
      </c>
      <c r="FY2353" s="2">
        <v>0</v>
      </c>
      <c r="FZ2353" s="2">
        <v>0</v>
      </c>
      <c r="GA2353" s="2">
        <v>0</v>
      </c>
      <c r="GB2353">
        <v>0</v>
      </c>
      <c r="GC2353" s="2">
        <v>50.64</v>
      </c>
      <c r="GE2353" s="2">
        <v>4015</v>
      </c>
      <c r="GH2353" t="s">
        <v>289</v>
      </c>
      <c r="GK2353" t="s">
        <v>290</v>
      </c>
      <c r="GL2353" t="s">
        <v>290</v>
      </c>
      <c r="GN2353" s="1">
        <v>41359</v>
      </c>
      <c r="GO2353" s="1">
        <v>41362</v>
      </c>
      <c r="GQ2353" t="s">
        <v>8367</v>
      </c>
      <c r="GR2353" t="str">
        <f>""</f>
        <v/>
      </c>
      <c r="GS2353" t="str">
        <f>"2013.16551"</f>
        <v>2013.16551</v>
      </c>
      <c r="GT2353" t="str">
        <f>""</f>
        <v/>
      </c>
      <c r="HF2353" t="str">
        <f>""</f>
        <v/>
      </c>
      <c r="HK2353" t="str">
        <f>""</f>
        <v/>
      </c>
      <c r="HN2353" t="s">
        <v>271</v>
      </c>
      <c r="HP2353" t="str">
        <f>""</f>
        <v/>
      </c>
      <c r="HQ2353" t="str">
        <f>""</f>
        <v/>
      </c>
      <c r="IA2353" t="str">
        <f>""</f>
        <v/>
      </c>
      <c r="IB2353" t="str">
        <f>""</f>
        <v/>
      </c>
      <c r="IC2353" t="str">
        <f>HYPERLINK("https://web.datatree.com/?/property?propertyId=5581209")</f>
        <v>https://web.datatree.com/?/property?propertyId=5581209</v>
      </c>
    </row>
    <row r="2354" spans="1:237" x14ac:dyDescent="0.25">
      <c r="A2354" t="s">
        <v>18086</v>
      </c>
      <c r="D2354" t="s">
        <v>18086</v>
      </c>
      <c r="E2354" t="s">
        <v>240</v>
      </c>
      <c r="F2354">
        <v>1</v>
      </c>
      <c r="O2354" t="s">
        <v>18087</v>
      </c>
      <c r="P2354" t="s">
        <v>18086</v>
      </c>
      <c r="R2354" t="s">
        <v>1014</v>
      </c>
      <c r="T2354" t="s">
        <v>242</v>
      </c>
      <c r="AE2354" t="s">
        <v>243</v>
      </c>
      <c r="AH2354" t="s">
        <v>244</v>
      </c>
      <c r="AK2354" t="s">
        <v>245</v>
      </c>
      <c r="AM2354">
        <v>923</v>
      </c>
      <c r="AP2354" t="s">
        <v>4415</v>
      </c>
      <c r="AQ2354" t="s">
        <v>375</v>
      </c>
      <c r="AS2354" t="s">
        <v>7403</v>
      </c>
      <c r="AT2354" t="s">
        <v>7403</v>
      </c>
      <c r="AU2354" t="s">
        <v>250</v>
      </c>
      <c r="AV2354" t="str">
        <f>"60160-2243"</f>
        <v>60160-2243</v>
      </c>
      <c r="AW2354" t="s">
        <v>1591</v>
      </c>
      <c r="AX2354" t="s">
        <v>18088</v>
      </c>
      <c r="AY2354" t="s">
        <v>18089</v>
      </c>
      <c r="AZ2354" t="s">
        <v>254</v>
      </c>
      <c r="BA2354" t="s">
        <v>12586</v>
      </c>
      <c r="BB2354" t="str">
        <f>"201-31-055"</f>
        <v>201-31-055</v>
      </c>
      <c r="BC2354" t="str">
        <f>"20131055"</f>
        <v>20131055</v>
      </c>
      <c r="BD2354" t="str">
        <f>"R20131055"</f>
        <v>R20131055</v>
      </c>
      <c r="BE2354">
        <v>4015</v>
      </c>
      <c r="BI2354" t="s">
        <v>256</v>
      </c>
      <c r="BJ2354" t="s">
        <v>707</v>
      </c>
      <c r="BK2354" t="s">
        <v>258</v>
      </c>
      <c r="BL2354">
        <v>19</v>
      </c>
      <c r="BN2354">
        <v>34.838248249960998</v>
      </c>
      <c r="BO2354">
        <v>-113.582969179824</v>
      </c>
      <c r="BW2354" t="s">
        <v>2809</v>
      </c>
      <c r="BX2354" t="s">
        <v>2809</v>
      </c>
      <c r="CA2354" t="str">
        <f>""</f>
        <v/>
      </c>
      <c r="CC2354">
        <v>0</v>
      </c>
      <c r="CD2354">
        <v>0</v>
      </c>
      <c r="CE2354">
        <v>0</v>
      </c>
      <c r="CF2354">
        <v>0</v>
      </c>
      <c r="CI2354">
        <v>0</v>
      </c>
      <c r="CJ2354">
        <v>0</v>
      </c>
      <c r="CL2354">
        <v>0</v>
      </c>
      <c r="CM2354">
        <v>0</v>
      </c>
      <c r="CN2354">
        <v>0</v>
      </c>
      <c r="CO2354">
        <v>0</v>
      </c>
      <c r="CP2354">
        <v>0</v>
      </c>
      <c r="CQ2354">
        <v>0</v>
      </c>
      <c r="CR2354">
        <v>0</v>
      </c>
      <c r="CS2354">
        <v>0</v>
      </c>
      <c r="CT2354">
        <v>0</v>
      </c>
      <c r="CU2354">
        <v>0</v>
      </c>
      <c r="CX2354">
        <v>0</v>
      </c>
      <c r="CZ2354">
        <v>0</v>
      </c>
      <c r="DB2354">
        <v>0</v>
      </c>
      <c r="DD2354">
        <v>0</v>
      </c>
      <c r="DF2354">
        <v>0</v>
      </c>
      <c r="DK2354">
        <v>0</v>
      </c>
      <c r="DM2354">
        <v>0</v>
      </c>
      <c r="DX2354">
        <v>0</v>
      </c>
      <c r="EC2354" t="s">
        <v>336</v>
      </c>
      <c r="ED2354" t="s">
        <v>405</v>
      </c>
      <c r="EE2354" t="s">
        <v>406</v>
      </c>
      <c r="EG2354">
        <v>435600</v>
      </c>
      <c r="EH2354">
        <v>10</v>
      </c>
      <c r="EI2354">
        <v>0</v>
      </c>
      <c r="EJ2354">
        <v>0</v>
      </c>
      <c r="EK2354">
        <v>0</v>
      </c>
      <c r="EL2354">
        <v>0</v>
      </c>
      <c r="EU2354" t="s">
        <v>264</v>
      </c>
      <c r="EV2354" t="s">
        <v>709</v>
      </c>
      <c r="EW2354" t="s">
        <v>710</v>
      </c>
      <c r="EX2354" s="1">
        <v>40135</v>
      </c>
      <c r="EY2354" t="s">
        <v>267</v>
      </c>
      <c r="EZ2354" t="str">
        <f t="shared" si="124"/>
        <v>FALSE</v>
      </c>
      <c r="FA2354">
        <v>2022</v>
      </c>
      <c r="FB2354">
        <v>2020</v>
      </c>
      <c r="FC2354">
        <v>600</v>
      </c>
      <c r="FD2354" t="s">
        <v>246</v>
      </c>
      <c r="FE2354" t="s">
        <v>246</v>
      </c>
      <c r="FF2354" t="s">
        <v>246</v>
      </c>
      <c r="FG2354" t="s">
        <v>246</v>
      </c>
      <c r="FH2354" t="s">
        <v>246</v>
      </c>
      <c r="FI2354" t="s">
        <v>246</v>
      </c>
      <c r="FJ2354" t="s">
        <v>246</v>
      </c>
      <c r="FK2354" t="s">
        <v>246</v>
      </c>
      <c r="FL2354" t="s">
        <v>246</v>
      </c>
      <c r="FM2354" t="s">
        <v>246</v>
      </c>
      <c r="FN2354" t="s">
        <v>246</v>
      </c>
      <c r="FO2354" t="s">
        <v>246</v>
      </c>
      <c r="FP2354" t="s">
        <v>246</v>
      </c>
      <c r="FQ2354" s="2">
        <v>296</v>
      </c>
      <c r="FR2354" s="2">
        <v>0</v>
      </c>
      <c r="FS2354" s="2">
        <v>0</v>
      </c>
      <c r="FT2354">
        <v>0</v>
      </c>
      <c r="FU2354" s="2">
        <v>1972</v>
      </c>
      <c r="FV2354" s="2">
        <v>1972</v>
      </c>
      <c r="FW2354" s="2">
        <v>0</v>
      </c>
      <c r="FX2354">
        <v>0</v>
      </c>
      <c r="FY2354" s="2">
        <v>0</v>
      </c>
      <c r="FZ2354" s="2">
        <v>0</v>
      </c>
      <c r="GA2354" s="2">
        <v>0</v>
      </c>
      <c r="GB2354">
        <v>0</v>
      </c>
      <c r="GC2354" s="2">
        <v>18.18</v>
      </c>
      <c r="GE2354" s="2">
        <v>1972</v>
      </c>
      <c r="GF2354">
        <v>19</v>
      </c>
      <c r="GH2354" t="s">
        <v>289</v>
      </c>
      <c r="GK2354" t="s">
        <v>290</v>
      </c>
      <c r="GL2354" t="s">
        <v>290</v>
      </c>
      <c r="GR2354" t="str">
        <f>""</f>
        <v/>
      </c>
      <c r="GS2354" t="str">
        <f>""</f>
        <v/>
      </c>
      <c r="GT2354" t="str">
        <f>""</f>
        <v/>
      </c>
      <c r="HF2354" t="str">
        <f>""</f>
        <v/>
      </c>
      <c r="HK2354" t="str">
        <f>""</f>
        <v/>
      </c>
      <c r="HN2354" t="s">
        <v>271</v>
      </c>
      <c r="HP2354" t="str">
        <f>""</f>
        <v/>
      </c>
      <c r="HQ2354" t="str">
        <f>""</f>
        <v/>
      </c>
      <c r="IA2354" t="str">
        <f>""</f>
        <v/>
      </c>
      <c r="IB2354" t="str">
        <f>""</f>
        <v/>
      </c>
      <c r="IC2354" t="str">
        <f>HYPERLINK("https://web.datatree.com/?/property?propertyId=5594770")</f>
        <v>https://web.datatree.com/?/property?propertyId=5594770</v>
      </c>
    </row>
    <row r="2355" spans="1:237" x14ac:dyDescent="0.25">
      <c r="A2355" t="s">
        <v>18090</v>
      </c>
      <c r="D2355" t="s">
        <v>18090</v>
      </c>
      <c r="E2355" t="s">
        <v>240</v>
      </c>
      <c r="F2355">
        <v>6</v>
      </c>
      <c r="K2355" t="s">
        <v>240</v>
      </c>
      <c r="O2355" t="s">
        <v>16553</v>
      </c>
      <c r="P2355" t="s">
        <v>18090</v>
      </c>
      <c r="Q2355" t="s">
        <v>588</v>
      </c>
      <c r="T2355" t="s">
        <v>934</v>
      </c>
      <c r="W2355">
        <v>1036</v>
      </c>
      <c r="Z2355" t="s">
        <v>16554</v>
      </c>
      <c r="AA2355" t="s">
        <v>248</v>
      </c>
      <c r="AC2355" t="s">
        <v>345</v>
      </c>
      <c r="AE2355" t="s">
        <v>243</v>
      </c>
      <c r="AF2355" t="str">
        <f>"86401"</f>
        <v>86401</v>
      </c>
      <c r="AG2355" t="str">
        <f>"86401-5562"</f>
        <v>86401-5562</v>
      </c>
      <c r="AH2355" t="s">
        <v>244</v>
      </c>
      <c r="AJ2355" t="s">
        <v>16555</v>
      </c>
      <c r="AK2355" t="s">
        <v>16556</v>
      </c>
      <c r="AM2355">
        <v>1036</v>
      </c>
      <c r="AP2355" t="s">
        <v>16554</v>
      </c>
      <c r="AQ2355" t="s">
        <v>248</v>
      </c>
      <c r="AS2355" t="s">
        <v>345</v>
      </c>
      <c r="AT2355" t="s">
        <v>345</v>
      </c>
      <c r="AU2355" t="s">
        <v>243</v>
      </c>
      <c r="AV2355" t="str">
        <f>"86401-5562"</f>
        <v>86401-5562</v>
      </c>
      <c r="AX2355" t="s">
        <v>16555</v>
      </c>
      <c r="AY2355" t="s">
        <v>16557</v>
      </c>
      <c r="AZ2355" t="s">
        <v>254</v>
      </c>
      <c r="BA2355" t="s">
        <v>18091</v>
      </c>
      <c r="BB2355" t="str">
        <f>"306-67-013"</f>
        <v>306-67-013</v>
      </c>
      <c r="BC2355" t="str">
        <f>"30667013"</f>
        <v>30667013</v>
      </c>
      <c r="BD2355" t="str">
        <f>"R30667013"</f>
        <v>R30667013</v>
      </c>
      <c r="BE2355">
        <v>4015</v>
      </c>
      <c r="BG2355">
        <v>953602</v>
      </c>
      <c r="BH2355">
        <v>3017</v>
      </c>
      <c r="BI2355" t="s">
        <v>256</v>
      </c>
      <c r="BJ2355" t="s">
        <v>257</v>
      </c>
      <c r="BK2355" t="s">
        <v>499</v>
      </c>
      <c r="BL2355">
        <v>36</v>
      </c>
      <c r="BN2355">
        <v>35.158121869197998</v>
      </c>
      <c r="BO2355">
        <v>-114.25540324212901</v>
      </c>
      <c r="BW2355" t="s">
        <v>12895</v>
      </c>
      <c r="BX2355" t="s">
        <v>12895</v>
      </c>
      <c r="CA2355" t="str">
        <f>""</f>
        <v/>
      </c>
      <c r="CC2355">
        <v>0</v>
      </c>
      <c r="CD2355">
        <v>0</v>
      </c>
      <c r="CE2355">
        <v>0</v>
      </c>
      <c r="CF2355">
        <v>0</v>
      </c>
      <c r="CI2355">
        <v>0</v>
      </c>
      <c r="CJ2355">
        <v>0</v>
      </c>
      <c r="CL2355">
        <v>0</v>
      </c>
      <c r="CM2355">
        <v>0</v>
      </c>
      <c r="CN2355">
        <v>0</v>
      </c>
      <c r="CO2355">
        <v>0</v>
      </c>
      <c r="CP2355">
        <v>0</v>
      </c>
      <c r="CQ2355">
        <v>0</v>
      </c>
      <c r="CR2355">
        <v>0</v>
      </c>
      <c r="CS2355">
        <v>0</v>
      </c>
      <c r="CT2355">
        <v>0</v>
      </c>
      <c r="CU2355">
        <v>0</v>
      </c>
      <c r="CX2355">
        <v>0</v>
      </c>
      <c r="CZ2355">
        <v>0</v>
      </c>
      <c r="DB2355">
        <v>0</v>
      </c>
      <c r="DD2355">
        <v>0</v>
      </c>
      <c r="DF2355">
        <v>0</v>
      </c>
      <c r="DK2355">
        <v>0</v>
      </c>
      <c r="DM2355">
        <v>0</v>
      </c>
      <c r="DX2355">
        <v>0</v>
      </c>
      <c r="EC2355" t="s">
        <v>261</v>
      </c>
      <c r="ED2355" t="s">
        <v>354</v>
      </c>
      <c r="EE2355" t="s">
        <v>355</v>
      </c>
      <c r="EG2355">
        <v>435600</v>
      </c>
      <c r="EH2355">
        <v>10</v>
      </c>
      <c r="EI2355">
        <v>0</v>
      </c>
      <c r="EJ2355">
        <v>0</v>
      </c>
      <c r="EK2355">
        <v>0</v>
      </c>
      <c r="EL2355">
        <v>0</v>
      </c>
      <c r="EU2355" t="s">
        <v>407</v>
      </c>
      <c r="EV2355" t="s">
        <v>12896</v>
      </c>
      <c r="EW2355" t="s">
        <v>12897</v>
      </c>
      <c r="EX2355" s="1">
        <v>42340</v>
      </c>
      <c r="EY2355" t="s">
        <v>267</v>
      </c>
      <c r="EZ2355" t="str">
        <f>"TRUE"</f>
        <v>TRUE</v>
      </c>
      <c r="FA2355">
        <v>2022</v>
      </c>
      <c r="FB2355">
        <v>2020</v>
      </c>
      <c r="FC2355">
        <v>434</v>
      </c>
      <c r="FD2355" t="s">
        <v>246</v>
      </c>
      <c r="FE2355" t="s">
        <v>246</v>
      </c>
      <c r="FF2355" t="s">
        <v>246</v>
      </c>
      <c r="FG2355" t="s">
        <v>246</v>
      </c>
      <c r="FH2355" t="s">
        <v>246</v>
      </c>
      <c r="FI2355" t="s">
        <v>246</v>
      </c>
      <c r="FJ2355" t="s">
        <v>246</v>
      </c>
      <c r="FK2355" t="s">
        <v>246</v>
      </c>
      <c r="FL2355" t="s">
        <v>246</v>
      </c>
      <c r="FM2355" t="s">
        <v>246</v>
      </c>
      <c r="FN2355" t="s">
        <v>246</v>
      </c>
      <c r="FO2355" t="s">
        <v>246</v>
      </c>
      <c r="FP2355" t="s">
        <v>246</v>
      </c>
      <c r="FQ2355" s="2">
        <v>3663</v>
      </c>
      <c r="FR2355" s="2">
        <v>0</v>
      </c>
      <c r="FS2355" s="2">
        <v>0</v>
      </c>
      <c r="FT2355">
        <v>0</v>
      </c>
      <c r="FU2355" s="2">
        <v>24422</v>
      </c>
      <c r="FV2355" s="2">
        <v>24422</v>
      </c>
      <c r="FW2355" s="2">
        <v>0</v>
      </c>
      <c r="FX2355">
        <v>0</v>
      </c>
      <c r="FY2355" s="2">
        <v>0</v>
      </c>
      <c r="FZ2355" s="2">
        <v>0</v>
      </c>
      <c r="GA2355" s="2">
        <v>0</v>
      </c>
      <c r="GB2355">
        <v>0</v>
      </c>
      <c r="GC2355" s="2">
        <v>304.72000000000003</v>
      </c>
      <c r="GE2355" s="2">
        <v>24422</v>
      </c>
      <c r="GH2355" t="s">
        <v>315</v>
      </c>
      <c r="GK2355" t="s">
        <v>317</v>
      </c>
      <c r="GL2355" t="s">
        <v>317</v>
      </c>
      <c r="GM2355" t="s">
        <v>318</v>
      </c>
      <c r="GR2355" t="str">
        <f>""</f>
        <v/>
      </c>
      <c r="GS2355" t="str">
        <f>""</f>
        <v/>
      </c>
      <c r="GT2355" t="str">
        <f>""</f>
        <v/>
      </c>
      <c r="HF2355" t="str">
        <f>""</f>
        <v/>
      </c>
      <c r="HK2355" t="str">
        <f>""</f>
        <v/>
      </c>
      <c r="HN2355" t="s">
        <v>271</v>
      </c>
      <c r="HP2355" t="str">
        <f>""</f>
        <v/>
      </c>
      <c r="HQ2355" t="str">
        <f>""</f>
        <v/>
      </c>
      <c r="IA2355" t="str">
        <f>""</f>
        <v/>
      </c>
      <c r="IB2355" t="str">
        <f>""</f>
        <v/>
      </c>
      <c r="IC2355" t="str">
        <f>HYPERLINK("https://web.datatree.com/?/property?propertyId=5597804")</f>
        <v>https://web.datatree.com/?/property?propertyId=5597804</v>
      </c>
    </row>
    <row r="2356" spans="1:237" x14ac:dyDescent="0.25">
      <c r="A2356" t="s">
        <v>18092</v>
      </c>
      <c r="D2356" t="s">
        <v>18092</v>
      </c>
      <c r="E2356" t="s">
        <v>273</v>
      </c>
      <c r="F2356">
        <v>10</v>
      </c>
      <c r="O2356" t="s">
        <v>18092</v>
      </c>
      <c r="P2356" t="s">
        <v>18092</v>
      </c>
      <c r="R2356" t="s">
        <v>274</v>
      </c>
      <c r="T2356" t="s">
        <v>407</v>
      </c>
      <c r="W2356">
        <v>1770</v>
      </c>
      <c r="Z2356" t="s">
        <v>18093</v>
      </c>
      <c r="AA2356" t="s">
        <v>302</v>
      </c>
      <c r="AB2356">
        <v>102</v>
      </c>
      <c r="AC2356" t="s">
        <v>975</v>
      </c>
      <c r="AD2356" t="s">
        <v>976</v>
      </c>
      <c r="AE2356" t="s">
        <v>243</v>
      </c>
      <c r="AF2356" t="str">
        <f>"86403"</f>
        <v>86403</v>
      </c>
      <c r="AG2356" t="str">
        <f>"86403-6693"</f>
        <v>86403-6693</v>
      </c>
      <c r="AH2356" t="s">
        <v>244</v>
      </c>
      <c r="AJ2356" t="s">
        <v>18094</v>
      </c>
      <c r="AK2356" t="s">
        <v>18095</v>
      </c>
      <c r="AL2356" t="s">
        <v>396</v>
      </c>
      <c r="AM2356">
        <v>7373</v>
      </c>
      <c r="AP2356" t="s">
        <v>9710</v>
      </c>
      <c r="AQ2356" t="s">
        <v>491</v>
      </c>
      <c r="AR2356">
        <v>230</v>
      </c>
      <c r="AS2356" t="s">
        <v>1362</v>
      </c>
      <c r="AT2356" t="s">
        <v>1362</v>
      </c>
      <c r="AU2356" t="s">
        <v>243</v>
      </c>
      <c r="AV2356" t="str">
        <f>"85258-2046"</f>
        <v>85258-2046</v>
      </c>
      <c r="AW2356" t="s">
        <v>820</v>
      </c>
      <c r="AX2356" t="s">
        <v>18096</v>
      </c>
      <c r="AY2356" t="s">
        <v>18097</v>
      </c>
      <c r="AZ2356" t="s">
        <v>254</v>
      </c>
      <c r="BA2356" t="s">
        <v>18098</v>
      </c>
      <c r="BB2356" t="str">
        <f>"207-02-001E"</f>
        <v>207-02-001E</v>
      </c>
      <c r="BC2356" t="str">
        <f>"20702001E"</f>
        <v>20702001E</v>
      </c>
      <c r="BD2356" t="str">
        <f>"R20702001E"</f>
        <v>R20702001E</v>
      </c>
      <c r="BE2356">
        <v>4015</v>
      </c>
      <c r="BG2356">
        <v>953100</v>
      </c>
      <c r="BH2356">
        <v>1025</v>
      </c>
      <c r="BI2356" t="s">
        <v>256</v>
      </c>
      <c r="BJ2356" t="s">
        <v>281</v>
      </c>
      <c r="BK2356" t="s">
        <v>559</v>
      </c>
      <c r="BL2356">
        <v>15</v>
      </c>
      <c r="BN2356">
        <v>34.734479285473697</v>
      </c>
      <c r="BO2356">
        <v>-114.126211032697</v>
      </c>
      <c r="BP2356" t="s">
        <v>9827</v>
      </c>
      <c r="BW2356" t="s">
        <v>9828</v>
      </c>
      <c r="BX2356" t="s">
        <v>9828</v>
      </c>
      <c r="CA2356" t="str">
        <f>"1|2"</f>
        <v>1|2</v>
      </c>
      <c r="CC2356">
        <v>0</v>
      </c>
      <c r="CD2356">
        <v>0</v>
      </c>
      <c r="CE2356">
        <v>0</v>
      </c>
      <c r="CF2356">
        <v>0</v>
      </c>
      <c r="CI2356">
        <v>0</v>
      </c>
      <c r="CJ2356">
        <v>0</v>
      </c>
      <c r="CL2356">
        <v>0</v>
      </c>
      <c r="CM2356">
        <v>0</v>
      </c>
      <c r="CN2356">
        <v>0</v>
      </c>
      <c r="CO2356">
        <v>0</v>
      </c>
      <c r="CP2356">
        <v>0</v>
      </c>
      <c r="CQ2356">
        <v>0</v>
      </c>
      <c r="CR2356">
        <v>0</v>
      </c>
      <c r="CS2356">
        <v>0</v>
      </c>
      <c r="CT2356">
        <v>0</v>
      </c>
      <c r="CU2356">
        <v>0</v>
      </c>
      <c r="CX2356">
        <v>0</v>
      </c>
      <c r="CZ2356">
        <v>0</v>
      </c>
      <c r="DB2356">
        <v>0</v>
      </c>
      <c r="DD2356">
        <v>0</v>
      </c>
      <c r="DF2356">
        <v>0</v>
      </c>
      <c r="DK2356">
        <v>0</v>
      </c>
      <c r="DM2356">
        <v>0</v>
      </c>
      <c r="DX2356">
        <v>0</v>
      </c>
      <c r="EC2356" t="s">
        <v>261</v>
      </c>
      <c r="ED2356" t="s">
        <v>262</v>
      </c>
      <c r="EE2356" t="s">
        <v>263</v>
      </c>
      <c r="EG2356">
        <v>435600</v>
      </c>
      <c r="EH2356">
        <v>10</v>
      </c>
      <c r="EI2356">
        <v>0</v>
      </c>
      <c r="EJ2356">
        <v>0</v>
      </c>
      <c r="EK2356">
        <v>0</v>
      </c>
      <c r="EL2356">
        <v>0</v>
      </c>
      <c r="EO2356">
        <v>4</v>
      </c>
      <c r="EP2356">
        <v>1</v>
      </c>
      <c r="EU2356" t="s">
        <v>264</v>
      </c>
      <c r="EV2356" t="s">
        <v>1469</v>
      </c>
      <c r="EW2356" t="s">
        <v>1470</v>
      </c>
      <c r="EX2356" s="1">
        <v>40135</v>
      </c>
      <c r="EY2356" t="s">
        <v>267</v>
      </c>
      <c r="EZ2356" t="str">
        <f>"FALSE"</f>
        <v>FALSE</v>
      </c>
      <c r="FA2356">
        <v>2022</v>
      </c>
      <c r="FB2356">
        <v>2020</v>
      </c>
      <c r="FC2356">
        <v>1370</v>
      </c>
      <c r="FD2356" t="s">
        <v>246</v>
      </c>
      <c r="FE2356" t="s">
        <v>246</v>
      </c>
      <c r="FF2356" t="s">
        <v>246</v>
      </c>
      <c r="FG2356" t="s">
        <v>246</v>
      </c>
      <c r="FH2356" t="s">
        <v>246</v>
      </c>
      <c r="FI2356" t="s">
        <v>246</v>
      </c>
      <c r="FJ2356" t="s">
        <v>246</v>
      </c>
      <c r="FK2356" t="s">
        <v>246</v>
      </c>
      <c r="FL2356" t="s">
        <v>246</v>
      </c>
      <c r="FM2356" t="s">
        <v>246</v>
      </c>
      <c r="FN2356" t="s">
        <v>246</v>
      </c>
      <c r="FO2356" t="s">
        <v>246</v>
      </c>
      <c r="FP2356" t="s">
        <v>246</v>
      </c>
      <c r="FQ2356" s="2">
        <v>915</v>
      </c>
      <c r="FR2356" s="2">
        <v>0</v>
      </c>
      <c r="FS2356" s="2">
        <v>0</v>
      </c>
      <c r="FT2356">
        <v>0</v>
      </c>
      <c r="FU2356" s="2">
        <v>6103</v>
      </c>
      <c r="FV2356" s="2">
        <v>6103</v>
      </c>
      <c r="FW2356" s="2">
        <v>0</v>
      </c>
      <c r="FX2356">
        <v>0</v>
      </c>
      <c r="FY2356" s="2">
        <v>0</v>
      </c>
      <c r="FZ2356" s="2">
        <v>0</v>
      </c>
      <c r="GA2356" s="2">
        <v>0</v>
      </c>
      <c r="GB2356">
        <v>0</v>
      </c>
      <c r="GC2356" s="2">
        <v>74.5</v>
      </c>
      <c r="GE2356" s="2">
        <v>6103</v>
      </c>
      <c r="GH2356" t="s">
        <v>410</v>
      </c>
      <c r="GK2356" t="s">
        <v>411</v>
      </c>
      <c r="GL2356" t="s">
        <v>411</v>
      </c>
      <c r="GN2356" s="1">
        <v>38709</v>
      </c>
      <c r="GO2356" s="1">
        <v>38716</v>
      </c>
      <c r="GP2356" s="2">
        <v>0</v>
      </c>
      <c r="GQ2356" t="s">
        <v>319</v>
      </c>
      <c r="GR2356" t="str">
        <f>"                    "</f>
        <v xml:space="preserve">                    </v>
      </c>
      <c r="GS2356" t="str">
        <f>"6036.752"</f>
        <v>6036.752</v>
      </c>
      <c r="GT2356" t="str">
        <f>""</f>
        <v/>
      </c>
      <c r="HF2356" t="str">
        <f>""</f>
        <v/>
      </c>
      <c r="HK2356" t="str">
        <f>""</f>
        <v/>
      </c>
      <c r="HN2356" t="s">
        <v>271</v>
      </c>
      <c r="HP2356" t="str">
        <f>""</f>
        <v/>
      </c>
      <c r="HQ2356" t="str">
        <f>""</f>
        <v/>
      </c>
      <c r="IA2356" t="str">
        <f>""</f>
        <v/>
      </c>
      <c r="IB2356" t="str">
        <f>""</f>
        <v/>
      </c>
      <c r="IC2356" t="str">
        <f>HYPERLINK("https://web.datatree.com/?/property?propertyId=5598932")</f>
        <v>https://web.datatree.com/?/property?propertyId=5598932</v>
      </c>
    </row>
    <row r="2357" spans="1:237" x14ac:dyDescent="0.25">
      <c r="A2357" t="s">
        <v>18099</v>
      </c>
      <c r="D2357" t="s">
        <v>18099</v>
      </c>
      <c r="E2357" t="s">
        <v>273</v>
      </c>
      <c r="F2357">
        <v>29</v>
      </c>
      <c r="O2357" t="s">
        <v>18099</v>
      </c>
      <c r="P2357" t="s">
        <v>18099</v>
      </c>
      <c r="R2357" t="s">
        <v>274</v>
      </c>
      <c r="T2357" t="s">
        <v>242</v>
      </c>
      <c r="AE2357" t="s">
        <v>243</v>
      </c>
      <c r="AH2357" t="s">
        <v>244</v>
      </c>
      <c r="AK2357" t="s">
        <v>245</v>
      </c>
      <c r="AP2357" t="s">
        <v>798</v>
      </c>
      <c r="AS2357" t="s">
        <v>799</v>
      </c>
      <c r="AT2357" t="s">
        <v>799</v>
      </c>
      <c r="AU2357" t="s">
        <v>243</v>
      </c>
      <c r="AV2357" t="str">
        <f>"86441-1811"</f>
        <v>86441-1811</v>
      </c>
      <c r="AW2357" t="s">
        <v>800</v>
      </c>
      <c r="AX2357" t="s">
        <v>801</v>
      </c>
      <c r="AY2357" t="s">
        <v>802</v>
      </c>
      <c r="AZ2357" t="s">
        <v>254</v>
      </c>
      <c r="BA2357" t="s">
        <v>18100</v>
      </c>
      <c r="BB2357" t="str">
        <f>"351-22-065"</f>
        <v>351-22-065</v>
      </c>
      <c r="BC2357" t="str">
        <f>"35122065"</f>
        <v>35122065</v>
      </c>
      <c r="BD2357" t="str">
        <f>"R35122065"</f>
        <v>R35122065</v>
      </c>
      <c r="BE2357">
        <v>4015</v>
      </c>
      <c r="BJ2357" t="s">
        <v>333</v>
      </c>
      <c r="BK2357" t="s">
        <v>310</v>
      </c>
      <c r="BL2357">
        <v>35</v>
      </c>
      <c r="BN2357">
        <v>35.421955695471702</v>
      </c>
      <c r="BO2357">
        <v>-114.385249172675</v>
      </c>
      <c r="BP2357" t="s">
        <v>790</v>
      </c>
      <c r="BQ2357">
        <v>5</v>
      </c>
      <c r="BW2357" t="s">
        <v>2039</v>
      </c>
      <c r="BX2357" t="s">
        <v>2039</v>
      </c>
      <c r="CA2357" t="str">
        <f>"84|93"</f>
        <v>84|93</v>
      </c>
      <c r="CC2357">
        <v>0</v>
      </c>
      <c r="CD2357">
        <v>0</v>
      </c>
      <c r="CE2357">
        <v>0</v>
      </c>
      <c r="CF2357">
        <v>0</v>
      </c>
      <c r="CI2357">
        <v>0</v>
      </c>
      <c r="CJ2357">
        <v>0</v>
      </c>
      <c r="CL2357">
        <v>0</v>
      </c>
      <c r="CM2357">
        <v>0</v>
      </c>
      <c r="CN2357">
        <v>0</v>
      </c>
      <c r="CO2357">
        <v>0</v>
      </c>
      <c r="CP2357">
        <v>0</v>
      </c>
      <c r="CQ2357">
        <v>0</v>
      </c>
      <c r="CR2357">
        <v>0</v>
      </c>
      <c r="CS2357">
        <v>0</v>
      </c>
      <c r="CT2357">
        <v>0</v>
      </c>
      <c r="CU2357">
        <v>0</v>
      </c>
      <c r="CX2357">
        <v>0</v>
      </c>
      <c r="CZ2357">
        <v>0</v>
      </c>
      <c r="DB2357">
        <v>0</v>
      </c>
      <c r="DD2357">
        <v>0</v>
      </c>
      <c r="DF2357">
        <v>0</v>
      </c>
      <c r="DK2357">
        <v>0</v>
      </c>
      <c r="DM2357">
        <v>0</v>
      </c>
      <c r="DX2357">
        <v>0</v>
      </c>
      <c r="EC2357" t="s">
        <v>336</v>
      </c>
      <c r="ED2357" t="s">
        <v>337</v>
      </c>
      <c r="EE2357" t="s">
        <v>338</v>
      </c>
      <c r="EG2357">
        <v>435600</v>
      </c>
      <c r="EH2357">
        <v>10</v>
      </c>
      <c r="EI2357">
        <v>0</v>
      </c>
      <c r="EJ2357">
        <v>0</v>
      </c>
      <c r="EK2357">
        <v>0</v>
      </c>
      <c r="EL2357">
        <v>0</v>
      </c>
      <c r="EU2357" t="s">
        <v>264</v>
      </c>
      <c r="EV2357" t="s">
        <v>339</v>
      </c>
      <c r="EW2357" t="s">
        <v>340</v>
      </c>
      <c r="EX2357" s="1">
        <v>40135</v>
      </c>
      <c r="EY2357" t="s">
        <v>267</v>
      </c>
      <c r="EZ2357" t="str">
        <f>"FALSE"</f>
        <v>FALSE</v>
      </c>
      <c r="FA2357">
        <v>2022</v>
      </c>
      <c r="FB2357">
        <v>2020</v>
      </c>
      <c r="FC2357">
        <v>400</v>
      </c>
      <c r="FD2357" t="s">
        <v>246</v>
      </c>
      <c r="FE2357" t="s">
        <v>246</v>
      </c>
      <c r="FF2357" t="s">
        <v>246</v>
      </c>
      <c r="FG2357" t="s">
        <v>246</v>
      </c>
      <c r="FH2357" t="s">
        <v>246</v>
      </c>
      <c r="FI2357" t="s">
        <v>246</v>
      </c>
      <c r="FJ2357" t="s">
        <v>246</v>
      </c>
      <c r="FK2357" t="s">
        <v>246</v>
      </c>
      <c r="FL2357" t="s">
        <v>246</v>
      </c>
      <c r="FM2357" t="s">
        <v>246</v>
      </c>
      <c r="FN2357" t="s">
        <v>246</v>
      </c>
      <c r="FO2357" t="s">
        <v>246</v>
      </c>
      <c r="FP2357" t="s">
        <v>246</v>
      </c>
      <c r="FQ2357" s="2">
        <v>771</v>
      </c>
      <c r="FR2357" s="2">
        <v>0</v>
      </c>
      <c r="FS2357" s="2">
        <v>0</v>
      </c>
      <c r="FT2357">
        <v>0</v>
      </c>
      <c r="FU2357" s="2">
        <v>5137</v>
      </c>
      <c r="FV2357" s="2">
        <v>5137</v>
      </c>
      <c r="FW2357" s="2">
        <v>0</v>
      </c>
      <c r="FX2357">
        <v>0</v>
      </c>
      <c r="FY2357" s="2">
        <v>0</v>
      </c>
      <c r="FZ2357" s="2">
        <v>0</v>
      </c>
      <c r="GA2357" s="2">
        <v>0</v>
      </c>
      <c r="GB2357">
        <v>0</v>
      </c>
      <c r="GC2357" s="2">
        <v>92.38</v>
      </c>
      <c r="GE2357" s="2">
        <v>5137</v>
      </c>
      <c r="GH2357" t="s">
        <v>315</v>
      </c>
      <c r="GK2357" t="s">
        <v>316</v>
      </c>
      <c r="GL2357" t="s">
        <v>317</v>
      </c>
      <c r="GM2357" t="s">
        <v>318</v>
      </c>
      <c r="GN2357" s="1">
        <v>38777</v>
      </c>
      <c r="GO2357" s="1">
        <v>38784</v>
      </c>
      <c r="GP2357" s="2">
        <v>0</v>
      </c>
      <c r="GQ2357" t="s">
        <v>567</v>
      </c>
      <c r="GR2357" t="str">
        <f>"                    "</f>
        <v xml:space="preserve">                    </v>
      </c>
      <c r="GS2357" t="str">
        <f>"6145.519"</f>
        <v>6145.519</v>
      </c>
      <c r="GT2357" t="str">
        <f>""</f>
        <v/>
      </c>
      <c r="GU2357" s="1">
        <v>38595</v>
      </c>
      <c r="GV2357" s="1">
        <v>38637</v>
      </c>
      <c r="GW2357" s="2">
        <v>60000</v>
      </c>
      <c r="GY2357" t="s">
        <v>567</v>
      </c>
      <c r="GZ2357" t="s">
        <v>18101</v>
      </c>
      <c r="HF2357" t="str">
        <f>"                    "</f>
        <v xml:space="preserve">                    </v>
      </c>
      <c r="HK2357" t="str">
        <f>"                    "</f>
        <v xml:space="preserve">                    </v>
      </c>
      <c r="HM2357" t="s">
        <v>642</v>
      </c>
      <c r="HN2357" t="s">
        <v>271</v>
      </c>
      <c r="HP2357" t="str">
        <f>"5885.68"</f>
        <v>5885.68</v>
      </c>
      <c r="HQ2357" t="str">
        <f>""</f>
        <v/>
      </c>
      <c r="IA2357" t="str">
        <f>""</f>
        <v/>
      </c>
      <c r="IB2357" t="str">
        <f>""</f>
        <v/>
      </c>
      <c r="IC2357" t="str">
        <f>HYPERLINK("https://web.datatree.com/?/property?propertyId=5602531")</f>
        <v>https://web.datatree.com/?/property?propertyId=5602531</v>
      </c>
    </row>
    <row r="2358" spans="1:237" x14ac:dyDescent="0.25">
      <c r="A2358" t="s">
        <v>18102</v>
      </c>
      <c r="B2358" t="s">
        <v>18103</v>
      </c>
      <c r="C2358" t="s">
        <v>2897</v>
      </c>
      <c r="D2358" t="s">
        <v>18104</v>
      </c>
      <c r="E2358" t="s">
        <v>240</v>
      </c>
      <c r="F2358">
        <v>2</v>
      </c>
      <c r="O2358" t="s">
        <v>18105</v>
      </c>
      <c r="P2358" t="s">
        <v>18102</v>
      </c>
      <c r="T2358" t="s">
        <v>242</v>
      </c>
      <c r="AE2358" t="s">
        <v>243</v>
      </c>
      <c r="AH2358" t="s">
        <v>244</v>
      </c>
      <c r="AK2358" t="s">
        <v>245</v>
      </c>
      <c r="AP2358" t="s">
        <v>18106</v>
      </c>
      <c r="AS2358" t="s">
        <v>8372</v>
      </c>
      <c r="AT2358" t="s">
        <v>345</v>
      </c>
      <c r="AU2358" t="s">
        <v>243</v>
      </c>
      <c r="AV2358" t="str">
        <f>"86412-4872"</f>
        <v>86412-4872</v>
      </c>
      <c r="AW2358" t="s">
        <v>580</v>
      </c>
      <c r="AX2358" t="s">
        <v>18107</v>
      </c>
      <c r="AY2358" t="s">
        <v>18108</v>
      </c>
      <c r="AZ2358" t="s">
        <v>254</v>
      </c>
      <c r="BA2358" t="s">
        <v>18109</v>
      </c>
      <c r="BB2358" t="str">
        <f>"353-04-096"</f>
        <v>353-04-096</v>
      </c>
      <c r="BC2358" t="str">
        <f>"35304096"</f>
        <v>35304096</v>
      </c>
      <c r="BD2358" t="str">
        <f>"R35304096"</f>
        <v>R35304096</v>
      </c>
      <c r="BE2358">
        <v>4015</v>
      </c>
      <c r="BI2358" t="s">
        <v>256</v>
      </c>
      <c r="BJ2358" t="s">
        <v>257</v>
      </c>
      <c r="BK2358" t="s">
        <v>258</v>
      </c>
      <c r="BL2358">
        <v>5</v>
      </c>
      <c r="BN2358">
        <v>35.238488511094197</v>
      </c>
      <c r="BO2358">
        <v>-113.57387223772101</v>
      </c>
      <c r="BW2358" t="s">
        <v>639</v>
      </c>
      <c r="BX2358" t="s">
        <v>639</v>
      </c>
      <c r="CA2358" t="str">
        <f>""</f>
        <v/>
      </c>
      <c r="CC2358">
        <v>0</v>
      </c>
      <c r="CD2358">
        <v>0</v>
      </c>
      <c r="CE2358">
        <v>0</v>
      </c>
      <c r="CF2358">
        <v>0</v>
      </c>
      <c r="CI2358">
        <v>0</v>
      </c>
      <c r="CJ2358">
        <v>1994</v>
      </c>
      <c r="CL2358">
        <v>0</v>
      </c>
      <c r="CM2358">
        <v>0</v>
      </c>
      <c r="CN2358">
        <v>0</v>
      </c>
      <c r="CO2358">
        <v>0</v>
      </c>
      <c r="CP2358">
        <v>0</v>
      </c>
      <c r="CQ2358">
        <v>0</v>
      </c>
      <c r="CR2358">
        <v>0</v>
      </c>
      <c r="CS2358">
        <v>0</v>
      </c>
      <c r="CT2358">
        <v>0</v>
      </c>
      <c r="CU2358">
        <v>1</v>
      </c>
      <c r="CX2358">
        <v>0</v>
      </c>
      <c r="CZ2358">
        <v>0</v>
      </c>
      <c r="DB2358">
        <v>0</v>
      </c>
      <c r="DD2358">
        <v>0</v>
      </c>
      <c r="DF2358">
        <v>0</v>
      </c>
      <c r="DK2358">
        <v>0</v>
      </c>
      <c r="DL2358" t="s">
        <v>11982</v>
      </c>
      <c r="DM2358">
        <v>480</v>
      </c>
      <c r="DV2358" t="s">
        <v>1111</v>
      </c>
      <c r="DX2358">
        <v>0</v>
      </c>
      <c r="EC2358" t="s">
        <v>261</v>
      </c>
      <c r="ED2358" t="s">
        <v>354</v>
      </c>
      <c r="EE2358" t="s">
        <v>355</v>
      </c>
      <c r="EG2358">
        <v>435600</v>
      </c>
      <c r="EH2358">
        <v>10</v>
      </c>
      <c r="EI2358">
        <v>0</v>
      </c>
      <c r="EJ2358">
        <v>0</v>
      </c>
      <c r="EK2358">
        <v>0</v>
      </c>
      <c r="EL2358">
        <v>0</v>
      </c>
      <c r="EN2358">
        <v>1</v>
      </c>
      <c r="EP2358">
        <v>1</v>
      </c>
      <c r="EU2358" t="s">
        <v>653</v>
      </c>
      <c r="EV2358" t="s">
        <v>265</v>
      </c>
      <c r="EW2358" t="s">
        <v>266</v>
      </c>
      <c r="EX2358" s="1">
        <v>40135</v>
      </c>
      <c r="EY2358" t="s">
        <v>267</v>
      </c>
      <c r="EZ2358" t="str">
        <f>"FALSE"</f>
        <v>FALSE</v>
      </c>
      <c r="FA2358">
        <v>2022</v>
      </c>
      <c r="FB2358">
        <v>2020</v>
      </c>
      <c r="FC2358">
        <v>300</v>
      </c>
      <c r="FD2358" t="s">
        <v>246</v>
      </c>
      <c r="FE2358" t="s">
        <v>246</v>
      </c>
      <c r="FF2358" t="s">
        <v>246</v>
      </c>
      <c r="FG2358" t="s">
        <v>246</v>
      </c>
      <c r="FH2358" t="s">
        <v>246</v>
      </c>
      <c r="FI2358" t="s">
        <v>246</v>
      </c>
      <c r="FJ2358" t="s">
        <v>246</v>
      </c>
      <c r="FK2358" t="s">
        <v>246</v>
      </c>
      <c r="FL2358" t="s">
        <v>246</v>
      </c>
      <c r="FM2358" t="s">
        <v>246</v>
      </c>
      <c r="FN2358" t="s">
        <v>246</v>
      </c>
      <c r="FO2358" t="s">
        <v>246</v>
      </c>
      <c r="FP2358" t="s">
        <v>246</v>
      </c>
      <c r="FQ2358" s="2">
        <v>851</v>
      </c>
      <c r="FR2358" s="2">
        <v>0</v>
      </c>
      <c r="FS2358" s="2">
        <v>0</v>
      </c>
      <c r="FT2358">
        <v>0</v>
      </c>
      <c r="FU2358" s="2">
        <v>5672</v>
      </c>
      <c r="FV2358" s="2">
        <v>5672</v>
      </c>
      <c r="FW2358" s="2">
        <v>0</v>
      </c>
      <c r="FX2358">
        <v>0</v>
      </c>
      <c r="FY2358" s="2">
        <v>0</v>
      </c>
      <c r="FZ2358" s="2">
        <v>0</v>
      </c>
      <c r="GA2358" s="2">
        <v>0</v>
      </c>
      <c r="GB2358">
        <v>0</v>
      </c>
      <c r="GC2358" s="2">
        <v>47.78</v>
      </c>
      <c r="GE2358" s="2">
        <v>5672</v>
      </c>
      <c r="GH2358" t="s">
        <v>268</v>
      </c>
      <c r="GK2358" t="s">
        <v>269</v>
      </c>
      <c r="GN2358" s="1">
        <v>36664</v>
      </c>
      <c r="GO2358" s="1">
        <v>36671</v>
      </c>
      <c r="GP2358" s="2">
        <v>5000</v>
      </c>
      <c r="GR2358" t="str">
        <f>"                    "</f>
        <v xml:space="preserve">                    </v>
      </c>
      <c r="GS2358" t="str">
        <f>"3519.684"</f>
        <v>3519.684</v>
      </c>
      <c r="GT2358" t="str">
        <f>""</f>
        <v/>
      </c>
      <c r="HF2358" t="str">
        <f>""</f>
        <v/>
      </c>
      <c r="HK2358" t="str">
        <f>""</f>
        <v/>
      </c>
      <c r="HN2358" t="s">
        <v>271</v>
      </c>
      <c r="HP2358" t="str">
        <f>""</f>
        <v/>
      </c>
      <c r="HQ2358" t="str">
        <f>""</f>
        <v/>
      </c>
      <c r="IA2358" t="str">
        <f>""</f>
        <v/>
      </c>
      <c r="IB2358" t="str">
        <f>""</f>
        <v/>
      </c>
      <c r="IC2358" t="str">
        <f>HYPERLINK("https://web.datatree.com/?/property?propertyId=5600194")</f>
        <v>https://web.datatree.com/?/property?propertyId=5600194</v>
      </c>
    </row>
    <row r="2359" spans="1:237" x14ac:dyDescent="0.25">
      <c r="A2359" t="s">
        <v>10320</v>
      </c>
      <c r="D2359" t="s">
        <v>10320</v>
      </c>
      <c r="E2359" t="s">
        <v>240</v>
      </c>
      <c r="F2359">
        <v>4</v>
      </c>
      <c r="K2359" t="s">
        <v>240</v>
      </c>
      <c r="O2359" t="s">
        <v>10321</v>
      </c>
      <c r="P2359" t="s">
        <v>10320</v>
      </c>
      <c r="Q2359" t="s">
        <v>588</v>
      </c>
      <c r="T2359" t="s">
        <v>242</v>
      </c>
      <c r="U2359" t="s">
        <v>613</v>
      </c>
      <c r="AE2359" t="s">
        <v>243</v>
      </c>
      <c r="AH2359" t="s">
        <v>244</v>
      </c>
      <c r="AK2359" t="s">
        <v>245</v>
      </c>
      <c r="AL2359" t="s">
        <v>396</v>
      </c>
      <c r="AM2359">
        <v>1760</v>
      </c>
      <c r="AP2359" t="s">
        <v>10322</v>
      </c>
      <c r="AQ2359" t="s">
        <v>1908</v>
      </c>
      <c r="AS2359" t="s">
        <v>906</v>
      </c>
      <c r="AT2359" t="s">
        <v>906</v>
      </c>
      <c r="AU2359" t="s">
        <v>243</v>
      </c>
      <c r="AV2359" t="str">
        <f>"85225-5780"</f>
        <v>85225-5780</v>
      </c>
      <c r="AW2359" t="s">
        <v>1834</v>
      </c>
      <c r="AX2359" t="s">
        <v>10323</v>
      </c>
      <c r="AY2359" t="s">
        <v>10324</v>
      </c>
      <c r="AZ2359" t="s">
        <v>254</v>
      </c>
      <c r="BA2359" t="s">
        <v>18110</v>
      </c>
      <c r="BB2359" t="str">
        <f>"242-15-020"</f>
        <v>242-15-020</v>
      </c>
      <c r="BC2359" t="str">
        <f>"24215020"</f>
        <v>24215020</v>
      </c>
      <c r="BD2359" t="str">
        <f>"R24215020"</f>
        <v>R24215020</v>
      </c>
      <c r="BE2359">
        <v>4015</v>
      </c>
      <c r="BI2359" t="s">
        <v>256</v>
      </c>
      <c r="BJ2359" t="s">
        <v>281</v>
      </c>
      <c r="BK2359" t="s">
        <v>446</v>
      </c>
      <c r="BL2359">
        <v>14</v>
      </c>
      <c r="BN2359">
        <v>34.734114699999999</v>
      </c>
      <c r="BO2359">
        <v>-114.0156473</v>
      </c>
      <c r="BP2359" t="s">
        <v>3605</v>
      </c>
      <c r="BW2359" t="s">
        <v>10326</v>
      </c>
      <c r="BX2359" t="s">
        <v>10326</v>
      </c>
      <c r="CA2359" t="str">
        <f>""</f>
        <v/>
      </c>
      <c r="CC2359">
        <v>0</v>
      </c>
      <c r="CD2359">
        <v>0</v>
      </c>
      <c r="CE2359">
        <v>0</v>
      </c>
      <c r="CF2359">
        <v>0</v>
      </c>
      <c r="CI2359">
        <v>0</v>
      </c>
      <c r="CJ2359">
        <v>0</v>
      </c>
      <c r="CL2359">
        <v>0</v>
      </c>
      <c r="CM2359">
        <v>0</v>
      </c>
      <c r="CN2359">
        <v>0</v>
      </c>
      <c r="CO2359">
        <v>0</v>
      </c>
      <c r="CP2359">
        <v>0</v>
      </c>
      <c r="CQ2359">
        <v>0</v>
      </c>
      <c r="CR2359">
        <v>0</v>
      </c>
      <c r="CS2359">
        <v>0</v>
      </c>
      <c r="CT2359">
        <v>0</v>
      </c>
      <c r="CU2359">
        <v>0</v>
      </c>
      <c r="CX2359">
        <v>0</v>
      </c>
      <c r="CZ2359">
        <v>0</v>
      </c>
      <c r="DB2359">
        <v>0</v>
      </c>
      <c r="DD2359">
        <v>0</v>
      </c>
      <c r="DF2359">
        <v>0</v>
      </c>
      <c r="DK2359">
        <v>0</v>
      </c>
      <c r="DM2359">
        <v>0</v>
      </c>
      <c r="DX2359">
        <v>0</v>
      </c>
      <c r="EC2359" t="s">
        <v>261</v>
      </c>
      <c r="ED2359" t="s">
        <v>354</v>
      </c>
      <c r="EE2359" t="s">
        <v>355</v>
      </c>
      <c r="EG2359">
        <v>435600</v>
      </c>
      <c r="EH2359">
        <v>10</v>
      </c>
      <c r="EI2359">
        <v>0</v>
      </c>
      <c r="EJ2359">
        <v>0</v>
      </c>
      <c r="EK2359">
        <v>0</v>
      </c>
      <c r="EL2359">
        <v>0</v>
      </c>
      <c r="EU2359" t="s">
        <v>407</v>
      </c>
      <c r="EV2359" t="s">
        <v>3607</v>
      </c>
      <c r="EW2359" t="s">
        <v>3608</v>
      </c>
      <c r="EX2359" s="1">
        <v>40135</v>
      </c>
      <c r="EY2359" t="s">
        <v>267</v>
      </c>
      <c r="EZ2359" t="str">
        <f>"TRUE"</f>
        <v>TRUE</v>
      </c>
      <c r="FA2359">
        <v>2022</v>
      </c>
      <c r="FB2359">
        <v>2020</v>
      </c>
      <c r="FC2359">
        <v>1300</v>
      </c>
      <c r="FD2359" t="s">
        <v>246</v>
      </c>
      <c r="FE2359" t="s">
        <v>246</v>
      </c>
      <c r="FF2359" t="s">
        <v>246</v>
      </c>
      <c r="FG2359" t="s">
        <v>246</v>
      </c>
      <c r="FH2359" t="s">
        <v>246</v>
      </c>
      <c r="FI2359" t="s">
        <v>246</v>
      </c>
      <c r="FJ2359" t="s">
        <v>246</v>
      </c>
      <c r="FK2359" t="s">
        <v>246</v>
      </c>
      <c r="FL2359" t="s">
        <v>246</v>
      </c>
      <c r="FM2359" t="s">
        <v>246</v>
      </c>
      <c r="FN2359" t="s">
        <v>246</v>
      </c>
      <c r="FO2359" t="s">
        <v>246</v>
      </c>
      <c r="FP2359" t="s">
        <v>246</v>
      </c>
      <c r="FQ2359" s="2">
        <v>915</v>
      </c>
      <c r="FR2359" s="2">
        <v>0</v>
      </c>
      <c r="FS2359" s="2">
        <v>0</v>
      </c>
      <c r="FT2359">
        <v>0</v>
      </c>
      <c r="FU2359" s="2">
        <v>6103</v>
      </c>
      <c r="FV2359" s="2">
        <v>6103</v>
      </c>
      <c r="FW2359" s="2">
        <v>0</v>
      </c>
      <c r="FX2359">
        <v>0</v>
      </c>
      <c r="FY2359" s="2">
        <v>0</v>
      </c>
      <c r="FZ2359" s="2">
        <v>0</v>
      </c>
      <c r="GA2359" s="2">
        <v>0</v>
      </c>
      <c r="GB2359">
        <v>0</v>
      </c>
      <c r="GC2359" s="2">
        <v>77.94</v>
      </c>
      <c r="GE2359" s="2">
        <v>6103</v>
      </c>
      <c r="GF2359">
        <v>9</v>
      </c>
      <c r="GH2359" t="s">
        <v>410</v>
      </c>
      <c r="GK2359" t="s">
        <v>411</v>
      </c>
      <c r="GL2359" t="s">
        <v>411</v>
      </c>
      <c r="GR2359" t="str">
        <f>""</f>
        <v/>
      </c>
      <c r="GS2359" t="str">
        <f>""</f>
        <v/>
      </c>
      <c r="GT2359" t="str">
        <f>""</f>
        <v/>
      </c>
      <c r="HF2359" t="str">
        <f>""</f>
        <v/>
      </c>
      <c r="HK2359" t="str">
        <f>""</f>
        <v/>
      </c>
      <c r="HN2359" t="s">
        <v>271</v>
      </c>
      <c r="HP2359" t="str">
        <f>""</f>
        <v/>
      </c>
      <c r="HQ2359" t="str">
        <f>""</f>
        <v/>
      </c>
      <c r="IA2359" t="str">
        <f>""</f>
        <v/>
      </c>
      <c r="IB2359" t="str">
        <f>""</f>
        <v/>
      </c>
      <c r="IC2359" t="str">
        <f>HYPERLINK("https://web.datatree.com/?/property?propertyId=5601898")</f>
        <v>https://web.datatree.com/?/property?propertyId=5601898</v>
      </c>
    </row>
    <row r="2360" spans="1:237" x14ac:dyDescent="0.25">
      <c r="A2360" t="s">
        <v>272</v>
      </c>
      <c r="D2360" t="s">
        <v>272</v>
      </c>
      <c r="E2360" t="s">
        <v>273</v>
      </c>
      <c r="F2360">
        <v>377</v>
      </c>
      <c r="O2360" t="s">
        <v>272</v>
      </c>
      <c r="P2360" t="s">
        <v>272</v>
      </c>
      <c r="R2360" t="s">
        <v>274</v>
      </c>
      <c r="T2360" t="s">
        <v>242</v>
      </c>
      <c r="AE2360" t="s">
        <v>243</v>
      </c>
      <c r="AH2360" t="s">
        <v>244</v>
      </c>
      <c r="AK2360" t="s">
        <v>245</v>
      </c>
      <c r="AP2360" t="s">
        <v>275</v>
      </c>
      <c r="AS2360" t="s">
        <v>276</v>
      </c>
      <c r="AT2360" t="s">
        <v>276</v>
      </c>
      <c r="AU2360" t="s">
        <v>243</v>
      </c>
      <c r="AV2360" t="str">
        <f>"86321"</f>
        <v>86321</v>
      </c>
      <c r="AW2360" t="s">
        <v>277</v>
      </c>
      <c r="AX2360" t="s">
        <v>278</v>
      </c>
      <c r="AY2360" t="s">
        <v>279</v>
      </c>
      <c r="AZ2360" t="s">
        <v>254</v>
      </c>
      <c r="BA2360" t="s">
        <v>18111</v>
      </c>
      <c r="BB2360" t="str">
        <f>"201-06-124"</f>
        <v>201-06-124</v>
      </c>
      <c r="BC2360" t="str">
        <f>"20106124"</f>
        <v>20106124</v>
      </c>
      <c r="BD2360" t="str">
        <f>"R20106124"</f>
        <v>R20106124</v>
      </c>
      <c r="BE2360">
        <v>4015</v>
      </c>
      <c r="BI2360" t="s">
        <v>256</v>
      </c>
      <c r="BJ2360" t="s">
        <v>281</v>
      </c>
      <c r="BK2360" t="s">
        <v>258</v>
      </c>
      <c r="BL2360">
        <v>31</v>
      </c>
      <c r="BN2360">
        <v>34.677920311245401</v>
      </c>
      <c r="BO2360">
        <v>-113.556750648511</v>
      </c>
      <c r="BP2360" t="s">
        <v>282</v>
      </c>
      <c r="BW2360" t="s">
        <v>950</v>
      </c>
      <c r="BX2360" t="s">
        <v>950</v>
      </c>
      <c r="CA2360" t="str">
        <f>"125"</f>
        <v>125</v>
      </c>
      <c r="CC2360">
        <v>0</v>
      </c>
      <c r="CD2360">
        <v>0</v>
      </c>
      <c r="CE2360">
        <v>0</v>
      </c>
      <c r="CF2360">
        <v>0</v>
      </c>
      <c r="CI2360">
        <v>0</v>
      </c>
      <c r="CJ2360">
        <v>0</v>
      </c>
      <c r="CL2360">
        <v>0</v>
      </c>
      <c r="CM2360">
        <v>0</v>
      </c>
      <c r="CN2360">
        <v>0</v>
      </c>
      <c r="CO2360">
        <v>0</v>
      </c>
      <c r="CP2360">
        <v>0</v>
      </c>
      <c r="CQ2360">
        <v>0</v>
      </c>
      <c r="CR2360">
        <v>0</v>
      </c>
      <c r="CS2360">
        <v>0</v>
      </c>
      <c r="CT2360">
        <v>0</v>
      </c>
      <c r="CU2360">
        <v>0</v>
      </c>
      <c r="CX2360">
        <v>0</v>
      </c>
      <c r="CZ2360">
        <v>0</v>
      </c>
      <c r="DB2360">
        <v>0</v>
      </c>
      <c r="DD2360">
        <v>0</v>
      </c>
      <c r="DF2360">
        <v>0</v>
      </c>
      <c r="DK2360">
        <v>0</v>
      </c>
      <c r="DM2360">
        <v>0</v>
      </c>
      <c r="DX2360">
        <v>0</v>
      </c>
      <c r="EC2360" t="s">
        <v>284</v>
      </c>
      <c r="ED2360" t="s">
        <v>285</v>
      </c>
      <c r="EE2360" t="s">
        <v>286</v>
      </c>
      <c r="EG2360">
        <v>435600</v>
      </c>
      <c r="EH2360">
        <v>10</v>
      </c>
      <c r="EI2360">
        <v>0</v>
      </c>
      <c r="EJ2360">
        <v>0</v>
      </c>
      <c r="EK2360">
        <v>0</v>
      </c>
      <c r="EL2360">
        <v>0</v>
      </c>
      <c r="EU2360" t="s">
        <v>264</v>
      </c>
      <c r="EV2360" t="s">
        <v>287</v>
      </c>
      <c r="EW2360" t="s">
        <v>288</v>
      </c>
      <c r="EX2360" s="1">
        <v>40135</v>
      </c>
      <c r="EY2360" t="s">
        <v>267</v>
      </c>
      <c r="EZ2360" t="str">
        <f>"FALSE"</f>
        <v>FALSE</v>
      </c>
      <c r="FA2360">
        <v>2022</v>
      </c>
      <c r="FB2360">
        <v>2020</v>
      </c>
      <c r="FC2360">
        <v>600</v>
      </c>
      <c r="FD2360" t="s">
        <v>246</v>
      </c>
      <c r="FE2360" t="s">
        <v>246</v>
      </c>
      <c r="FF2360" t="s">
        <v>246</v>
      </c>
      <c r="FG2360" t="s">
        <v>246</v>
      </c>
      <c r="FH2360" t="s">
        <v>246</v>
      </c>
      <c r="FI2360" t="s">
        <v>246</v>
      </c>
      <c r="FJ2360" t="s">
        <v>246</v>
      </c>
      <c r="FK2360" t="s">
        <v>246</v>
      </c>
      <c r="FL2360" t="s">
        <v>246</v>
      </c>
      <c r="FM2360" t="s">
        <v>246</v>
      </c>
      <c r="FN2360" t="s">
        <v>246</v>
      </c>
      <c r="FO2360" t="s">
        <v>246</v>
      </c>
      <c r="FP2360" t="s">
        <v>246</v>
      </c>
      <c r="FQ2360" s="2">
        <v>12</v>
      </c>
      <c r="FR2360" s="2">
        <v>0</v>
      </c>
      <c r="FS2360" s="2">
        <v>0</v>
      </c>
      <c r="FT2360">
        <v>0</v>
      </c>
      <c r="FU2360" s="2">
        <v>82</v>
      </c>
      <c r="FV2360" s="2">
        <v>82</v>
      </c>
      <c r="FW2360" s="2">
        <v>0</v>
      </c>
      <c r="FX2360">
        <v>0</v>
      </c>
      <c r="FY2360" s="2">
        <v>0</v>
      </c>
      <c r="FZ2360" s="2">
        <v>0</v>
      </c>
      <c r="GA2360" s="2">
        <v>0</v>
      </c>
      <c r="GB2360">
        <v>0</v>
      </c>
      <c r="GC2360" s="2">
        <v>1.1399999999999999</v>
      </c>
      <c r="GE2360" s="2">
        <v>82</v>
      </c>
      <c r="GH2360" t="s">
        <v>289</v>
      </c>
      <c r="GK2360" t="s">
        <v>290</v>
      </c>
      <c r="GL2360" t="s">
        <v>290</v>
      </c>
      <c r="GR2360" t="str">
        <f>""</f>
        <v/>
      </c>
      <c r="GS2360" t="str">
        <f>""</f>
        <v/>
      </c>
      <c r="GT2360" t="str">
        <f>""</f>
        <v/>
      </c>
      <c r="HF2360" t="str">
        <f>""</f>
        <v/>
      </c>
      <c r="HK2360" t="str">
        <f>""</f>
        <v/>
      </c>
      <c r="HN2360" t="s">
        <v>271</v>
      </c>
      <c r="HP2360" t="str">
        <f>""</f>
        <v/>
      </c>
      <c r="HQ2360" t="str">
        <f>""</f>
        <v/>
      </c>
      <c r="IA2360" t="str">
        <f>""</f>
        <v/>
      </c>
      <c r="IB2360" t="str">
        <f>""</f>
        <v/>
      </c>
      <c r="IC2360" t="str">
        <f>HYPERLINK("https://web.datatree.com/?/property?propertyId=5529260")</f>
        <v>https://web.datatree.com/?/property?propertyId=5529260</v>
      </c>
    </row>
    <row r="2361" spans="1:237" x14ac:dyDescent="0.25">
      <c r="A2361" t="s">
        <v>18112</v>
      </c>
      <c r="B2361" t="s">
        <v>661</v>
      </c>
      <c r="C2361" t="s">
        <v>661</v>
      </c>
      <c r="D2361" t="s">
        <v>18113</v>
      </c>
      <c r="E2361" t="s">
        <v>240</v>
      </c>
      <c r="F2361">
        <v>1</v>
      </c>
      <c r="G2361" t="s">
        <v>18114</v>
      </c>
      <c r="H2361" t="s">
        <v>3639</v>
      </c>
      <c r="I2361" t="s">
        <v>3639</v>
      </c>
      <c r="J2361" t="s">
        <v>18113</v>
      </c>
      <c r="K2361" t="s">
        <v>240</v>
      </c>
      <c r="L2361">
        <v>1</v>
      </c>
      <c r="O2361" t="s">
        <v>18115</v>
      </c>
      <c r="P2361" t="s">
        <v>18116</v>
      </c>
      <c r="R2361" t="s">
        <v>300</v>
      </c>
      <c r="T2361" t="s">
        <v>242</v>
      </c>
      <c r="AE2361" t="s">
        <v>243</v>
      </c>
      <c r="AH2361" t="s">
        <v>244</v>
      </c>
      <c r="AK2361" t="s">
        <v>245</v>
      </c>
      <c r="AM2361">
        <v>28</v>
      </c>
      <c r="AP2361" t="s">
        <v>18117</v>
      </c>
      <c r="AQ2361" t="s">
        <v>302</v>
      </c>
      <c r="AS2361" t="s">
        <v>18118</v>
      </c>
      <c r="AU2361" t="s">
        <v>250</v>
      </c>
      <c r="AV2361" t="str">
        <f>"62223-1240"</f>
        <v>62223-1240</v>
      </c>
      <c r="AW2361" t="s">
        <v>703</v>
      </c>
      <c r="AX2361" t="s">
        <v>18119</v>
      </c>
      <c r="AY2361" t="s">
        <v>18120</v>
      </c>
      <c r="AZ2361" t="s">
        <v>254</v>
      </c>
      <c r="BA2361" t="s">
        <v>18121</v>
      </c>
      <c r="BB2361" t="str">
        <f>"353-13-003"</f>
        <v>353-13-003</v>
      </c>
      <c r="BC2361" t="str">
        <f>"35313003"</f>
        <v>35313003</v>
      </c>
      <c r="BD2361" t="str">
        <f>"R35313003"</f>
        <v>R35313003</v>
      </c>
      <c r="BE2361">
        <v>4015</v>
      </c>
      <c r="BI2361" t="s">
        <v>256</v>
      </c>
      <c r="BJ2361" t="s">
        <v>257</v>
      </c>
      <c r="BK2361" t="s">
        <v>258</v>
      </c>
      <c r="BL2361">
        <v>27</v>
      </c>
      <c r="BN2361">
        <v>35.1803995636593</v>
      </c>
      <c r="BO2361">
        <v>-113.53852203751001</v>
      </c>
      <c r="BP2361" t="s">
        <v>259</v>
      </c>
      <c r="BW2361" t="s">
        <v>824</v>
      </c>
      <c r="BX2361" t="s">
        <v>824</v>
      </c>
      <c r="CA2361" t="str">
        <f>"403"</f>
        <v>403</v>
      </c>
      <c r="CC2361">
        <v>0</v>
      </c>
      <c r="CD2361">
        <v>0</v>
      </c>
      <c r="CE2361">
        <v>0</v>
      </c>
      <c r="CF2361">
        <v>0</v>
      </c>
      <c r="CI2361">
        <v>0</v>
      </c>
      <c r="CJ2361">
        <v>0</v>
      </c>
      <c r="CL2361">
        <v>0</v>
      </c>
      <c r="CM2361">
        <v>0</v>
      </c>
      <c r="CN2361">
        <v>0</v>
      </c>
      <c r="CO2361">
        <v>0</v>
      </c>
      <c r="CP2361">
        <v>0</v>
      </c>
      <c r="CQ2361">
        <v>0</v>
      </c>
      <c r="CR2361">
        <v>0</v>
      </c>
      <c r="CS2361">
        <v>0</v>
      </c>
      <c r="CT2361">
        <v>0</v>
      </c>
      <c r="CU2361">
        <v>0</v>
      </c>
      <c r="CX2361">
        <v>0</v>
      </c>
      <c r="CZ2361">
        <v>0</v>
      </c>
      <c r="DB2361">
        <v>0</v>
      </c>
      <c r="DD2361">
        <v>0</v>
      </c>
      <c r="DF2361">
        <v>0</v>
      </c>
      <c r="DK2361">
        <v>0</v>
      </c>
      <c r="DM2361">
        <v>0</v>
      </c>
      <c r="DX2361">
        <v>0</v>
      </c>
      <c r="EC2361" t="s">
        <v>261</v>
      </c>
      <c r="ED2361" t="s">
        <v>262</v>
      </c>
      <c r="EE2361" t="s">
        <v>263</v>
      </c>
      <c r="EG2361">
        <v>435600</v>
      </c>
      <c r="EH2361">
        <v>10</v>
      </c>
      <c r="EI2361">
        <v>0</v>
      </c>
      <c r="EJ2361">
        <v>0</v>
      </c>
      <c r="EK2361">
        <v>0</v>
      </c>
      <c r="EL2361">
        <v>0</v>
      </c>
      <c r="EU2361" t="s">
        <v>264</v>
      </c>
      <c r="EV2361" t="s">
        <v>265</v>
      </c>
      <c r="EW2361" t="s">
        <v>266</v>
      </c>
      <c r="EX2361" s="1">
        <v>40135</v>
      </c>
      <c r="EY2361" t="s">
        <v>267</v>
      </c>
      <c r="EZ2361" t="str">
        <f>"FALSE"</f>
        <v>FALSE</v>
      </c>
      <c r="FA2361">
        <v>2022</v>
      </c>
      <c r="FB2361">
        <v>2020</v>
      </c>
      <c r="FC2361">
        <v>300</v>
      </c>
      <c r="FD2361" t="s">
        <v>246</v>
      </c>
      <c r="FE2361" t="s">
        <v>246</v>
      </c>
      <c r="FF2361" t="s">
        <v>246</v>
      </c>
      <c r="FG2361" t="s">
        <v>246</v>
      </c>
      <c r="FH2361" t="s">
        <v>246</v>
      </c>
      <c r="FI2361" t="s">
        <v>246</v>
      </c>
      <c r="FJ2361" t="s">
        <v>246</v>
      </c>
      <c r="FK2361" t="s">
        <v>246</v>
      </c>
      <c r="FL2361" t="s">
        <v>246</v>
      </c>
      <c r="FM2361" t="s">
        <v>246</v>
      </c>
      <c r="FN2361" t="s">
        <v>246</v>
      </c>
      <c r="FO2361" t="s">
        <v>246</v>
      </c>
      <c r="FP2361" t="s">
        <v>246</v>
      </c>
      <c r="FQ2361" s="2">
        <v>595</v>
      </c>
      <c r="FR2361" s="2">
        <v>0</v>
      </c>
      <c r="FS2361" s="2">
        <v>0</v>
      </c>
      <c r="FT2361">
        <v>0</v>
      </c>
      <c r="FU2361" s="2">
        <v>3964</v>
      </c>
      <c r="FV2361" s="2">
        <v>3964</v>
      </c>
      <c r="FW2361" s="2">
        <v>0</v>
      </c>
      <c r="FX2361">
        <v>0</v>
      </c>
      <c r="FY2361" s="2">
        <v>0</v>
      </c>
      <c r="FZ2361" s="2">
        <v>0</v>
      </c>
      <c r="GA2361" s="2">
        <v>0</v>
      </c>
      <c r="GB2361">
        <v>0</v>
      </c>
      <c r="GC2361" s="2">
        <v>45.02</v>
      </c>
      <c r="GE2361" s="2">
        <v>3964</v>
      </c>
      <c r="GH2361" t="s">
        <v>268</v>
      </c>
      <c r="GK2361" t="s">
        <v>269</v>
      </c>
      <c r="GR2361" t="str">
        <f>""</f>
        <v/>
      </c>
      <c r="GS2361" t="str">
        <f>""</f>
        <v/>
      </c>
      <c r="GT2361" t="str">
        <f>""</f>
        <v/>
      </c>
      <c r="GU2361" s="1">
        <v>36346</v>
      </c>
      <c r="GV2361" s="1">
        <v>36353</v>
      </c>
      <c r="GW2361" s="2">
        <v>33015</v>
      </c>
      <c r="GZ2361" t="s">
        <v>18122</v>
      </c>
      <c r="HF2361" t="str">
        <f>"                    "</f>
        <v xml:space="preserve">                    </v>
      </c>
      <c r="HK2361" t="str">
        <f>"                    "</f>
        <v xml:space="preserve">                    </v>
      </c>
      <c r="HM2361" t="s">
        <v>642</v>
      </c>
      <c r="HN2361" t="s">
        <v>271</v>
      </c>
      <c r="HP2361" t="str">
        <f>"3338.613"</f>
        <v>3338.613</v>
      </c>
      <c r="HQ2361" t="str">
        <f>""</f>
        <v/>
      </c>
      <c r="HR2361" s="1">
        <v>36292</v>
      </c>
      <c r="HS2361" s="1">
        <v>36299</v>
      </c>
      <c r="HT2361" s="2">
        <v>31600</v>
      </c>
      <c r="HV2361" t="s">
        <v>18123</v>
      </c>
      <c r="HW2361" s="2">
        <v>28440</v>
      </c>
      <c r="HX2361" t="s">
        <v>569</v>
      </c>
      <c r="HY2361" t="s">
        <v>570</v>
      </c>
      <c r="IA2361" t="str">
        <f>"3306.517"</f>
        <v>3306.517</v>
      </c>
      <c r="IB2361" t="str">
        <f>""</f>
        <v/>
      </c>
      <c r="IC2361" t="str">
        <f>HYPERLINK("https://web.datatree.com/?/property?propertyId=5605424")</f>
        <v>https://web.datatree.com/?/property?propertyId=5605424</v>
      </c>
    </row>
    <row r="2362" spans="1:237" x14ac:dyDescent="0.25">
      <c r="A2362" t="s">
        <v>2094</v>
      </c>
      <c r="D2362" t="s">
        <v>2094</v>
      </c>
      <c r="E2362" t="s">
        <v>273</v>
      </c>
      <c r="F2362">
        <v>15</v>
      </c>
      <c r="O2362" t="s">
        <v>2094</v>
      </c>
      <c r="P2362" t="s">
        <v>2094</v>
      </c>
      <c r="Q2362" t="s">
        <v>996</v>
      </c>
      <c r="T2362" t="s">
        <v>242</v>
      </c>
      <c r="AE2362" t="s">
        <v>243</v>
      </c>
      <c r="AH2362" t="s">
        <v>244</v>
      </c>
      <c r="AK2362" t="s">
        <v>245</v>
      </c>
      <c r="AM2362">
        <v>3141</v>
      </c>
      <c r="AP2362" t="s">
        <v>2095</v>
      </c>
      <c r="AQ2362" t="s">
        <v>439</v>
      </c>
      <c r="AS2362" t="s">
        <v>398</v>
      </c>
      <c r="AT2362" t="s">
        <v>398</v>
      </c>
      <c r="AU2362" t="s">
        <v>400</v>
      </c>
      <c r="AV2362" t="str">
        <f>"89117-3532"</f>
        <v>89117-3532</v>
      </c>
      <c r="AW2362" t="s">
        <v>957</v>
      </c>
      <c r="AX2362" t="s">
        <v>2096</v>
      </c>
      <c r="AY2362" t="s">
        <v>2097</v>
      </c>
      <c r="AZ2362" t="s">
        <v>254</v>
      </c>
      <c r="BA2362" t="s">
        <v>18124</v>
      </c>
      <c r="BB2362" t="str">
        <f>"317-61-017"</f>
        <v>317-61-017</v>
      </c>
      <c r="BC2362" t="str">
        <f>"31761017"</f>
        <v>31761017</v>
      </c>
      <c r="BD2362" t="str">
        <f>"R31761017"</f>
        <v>R31761017</v>
      </c>
      <c r="BE2362">
        <v>4015</v>
      </c>
      <c r="BJ2362" t="s">
        <v>941</v>
      </c>
      <c r="BK2362" t="s">
        <v>310</v>
      </c>
      <c r="BL2362">
        <v>17</v>
      </c>
      <c r="BN2362">
        <v>35.734160843150498</v>
      </c>
      <c r="BO2362">
        <v>-114.446002468009</v>
      </c>
      <c r="BW2362" t="s">
        <v>2099</v>
      </c>
      <c r="BX2362" t="s">
        <v>2099</v>
      </c>
      <c r="CA2362" t="str">
        <f>""</f>
        <v/>
      </c>
      <c r="CC2362">
        <v>0</v>
      </c>
      <c r="CD2362">
        <v>0</v>
      </c>
      <c r="CE2362">
        <v>0</v>
      </c>
      <c r="CF2362">
        <v>0</v>
      </c>
      <c r="CI2362">
        <v>0</v>
      </c>
      <c r="CJ2362">
        <v>0</v>
      </c>
      <c r="CL2362">
        <v>0</v>
      </c>
      <c r="CM2362">
        <v>0</v>
      </c>
      <c r="CN2362">
        <v>0</v>
      </c>
      <c r="CO2362">
        <v>0</v>
      </c>
      <c r="CP2362">
        <v>0</v>
      </c>
      <c r="CQ2362">
        <v>0</v>
      </c>
      <c r="CR2362">
        <v>0</v>
      </c>
      <c r="CS2362">
        <v>0</v>
      </c>
      <c r="CT2362">
        <v>0</v>
      </c>
      <c r="CU2362">
        <v>0</v>
      </c>
      <c r="CX2362">
        <v>0</v>
      </c>
      <c r="CZ2362">
        <v>0</v>
      </c>
      <c r="DB2362">
        <v>0</v>
      </c>
      <c r="DD2362">
        <v>0</v>
      </c>
      <c r="DF2362">
        <v>0</v>
      </c>
      <c r="DK2362">
        <v>0</v>
      </c>
      <c r="DM2362">
        <v>0</v>
      </c>
      <c r="DX2362">
        <v>0</v>
      </c>
      <c r="EC2362" t="s">
        <v>261</v>
      </c>
      <c r="ED2362" t="s">
        <v>354</v>
      </c>
      <c r="EE2362" t="s">
        <v>355</v>
      </c>
      <c r="EG2362">
        <v>435600</v>
      </c>
      <c r="EH2362">
        <v>10</v>
      </c>
      <c r="EI2362">
        <v>0</v>
      </c>
      <c r="EJ2362">
        <v>0</v>
      </c>
      <c r="EK2362">
        <v>0</v>
      </c>
      <c r="EL2362">
        <v>0</v>
      </c>
      <c r="EU2362" t="s">
        <v>264</v>
      </c>
      <c r="EV2362" t="s">
        <v>943</v>
      </c>
      <c r="EW2362" t="s">
        <v>944</v>
      </c>
      <c r="EX2362" s="1">
        <v>40135</v>
      </c>
      <c r="EY2362" t="s">
        <v>267</v>
      </c>
      <c r="EZ2362" t="str">
        <f>"FALSE"</f>
        <v>FALSE</v>
      </c>
      <c r="FA2362">
        <v>2022</v>
      </c>
      <c r="FB2362">
        <v>2020</v>
      </c>
      <c r="FC2362">
        <v>400</v>
      </c>
      <c r="FD2362" t="s">
        <v>246</v>
      </c>
      <c r="FE2362" t="s">
        <v>246</v>
      </c>
      <c r="FF2362" t="s">
        <v>246</v>
      </c>
      <c r="FG2362" t="s">
        <v>246</v>
      </c>
      <c r="FH2362" t="s">
        <v>246</v>
      </c>
      <c r="FI2362" t="s">
        <v>246</v>
      </c>
      <c r="FJ2362" t="s">
        <v>246</v>
      </c>
      <c r="FK2362" t="s">
        <v>246</v>
      </c>
      <c r="FL2362" t="s">
        <v>246</v>
      </c>
      <c r="FM2362" t="s">
        <v>246</v>
      </c>
      <c r="FN2362" t="s">
        <v>246</v>
      </c>
      <c r="FO2362" t="s">
        <v>246</v>
      </c>
      <c r="FP2362" t="s">
        <v>246</v>
      </c>
      <c r="FQ2362" s="2">
        <v>4688</v>
      </c>
      <c r="FR2362" s="2">
        <v>0</v>
      </c>
      <c r="FS2362" s="2">
        <v>0</v>
      </c>
      <c r="FT2362">
        <v>0</v>
      </c>
      <c r="FU2362" s="2">
        <v>31255</v>
      </c>
      <c r="FV2362" s="2">
        <v>31255</v>
      </c>
      <c r="FW2362" s="2">
        <v>0</v>
      </c>
      <c r="FX2362">
        <v>0</v>
      </c>
      <c r="FY2362" s="2">
        <v>0</v>
      </c>
      <c r="FZ2362" s="2">
        <v>0</v>
      </c>
      <c r="GA2362" s="2">
        <v>0</v>
      </c>
      <c r="GB2362">
        <v>0</v>
      </c>
      <c r="GC2362" s="2">
        <v>320.22000000000003</v>
      </c>
      <c r="GE2362" s="2">
        <v>31255</v>
      </c>
      <c r="GH2362" t="s">
        <v>315</v>
      </c>
      <c r="GK2362" t="s">
        <v>316</v>
      </c>
      <c r="GL2362" t="s">
        <v>317</v>
      </c>
      <c r="GM2362" t="s">
        <v>318</v>
      </c>
      <c r="GR2362" t="str">
        <f>""</f>
        <v/>
      </c>
      <c r="GS2362" t="str">
        <f>""</f>
        <v/>
      </c>
      <c r="GT2362" t="str">
        <f>""</f>
        <v/>
      </c>
      <c r="GU2362" s="1">
        <v>44224</v>
      </c>
      <c r="GV2362" s="1">
        <v>44228</v>
      </c>
      <c r="GW2362" s="2">
        <v>90000</v>
      </c>
      <c r="GY2362" t="s">
        <v>270</v>
      </c>
      <c r="GZ2362" t="s">
        <v>2100</v>
      </c>
      <c r="HF2362" t="str">
        <f>""</f>
        <v/>
      </c>
      <c r="HK2362" t="str">
        <f>""</f>
        <v/>
      </c>
      <c r="HM2362" t="s">
        <v>948</v>
      </c>
      <c r="HN2362" t="s">
        <v>271</v>
      </c>
      <c r="HP2362" t="str">
        <f>"2021.6328"</f>
        <v>2021.6328</v>
      </c>
      <c r="HQ2362" t="str">
        <f>""</f>
        <v/>
      </c>
      <c r="HR2362" s="1">
        <v>38140</v>
      </c>
      <c r="HS2362" s="1">
        <v>38162</v>
      </c>
      <c r="HT2362" s="2">
        <v>100000</v>
      </c>
      <c r="HU2362" t="s">
        <v>567</v>
      </c>
      <c r="HV2362" t="s">
        <v>5349</v>
      </c>
      <c r="HW2362" s="2">
        <v>90000</v>
      </c>
      <c r="HX2362" t="s">
        <v>569</v>
      </c>
      <c r="HY2362" t="s">
        <v>570</v>
      </c>
      <c r="IA2362" t="str">
        <f>"5080.313"</f>
        <v>5080.313</v>
      </c>
      <c r="IB2362" t="str">
        <f>""</f>
        <v/>
      </c>
      <c r="IC2362" t="str">
        <f>HYPERLINK("https://web.datatree.com/?/property?propertyId=5608779")</f>
        <v>https://web.datatree.com/?/property?propertyId=5608779</v>
      </c>
    </row>
    <row r="2363" spans="1:237" x14ac:dyDescent="0.25">
      <c r="A2363" t="s">
        <v>18125</v>
      </c>
      <c r="B2363" t="s">
        <v>18126</v>
      </c>
      <c r="C2363" t="s">
        <v>7218</v>
      </c>
      <c r="D2363" t="s">
        <v>18127</v>
      </c>
      <c r="E2363" t="s">
        <v>240</v>
      </c>
      <c r="F2363">
        <v>1</v>
      </c>
      <c r="G2363" t="s">
        <v>18128</v>
      </c>
      <c r="H2363" t="s">
        <v>18129</v>
      </c>
      <c r="I2363" t="s">
        <v>15548</v>
      </c>
      <c r="J2363" t="s">
        <v>18127</v>
      </c>
      <c r="K2363" t="s">
        <v>240</v>
      </c>
      <c r="L2363">
        <v>1</v>
      </c>
      <c r="O2363" t="s">
        <v>18130</v>
      </c>
      <c r="P2363" t="s">
        <v>18131</v>
      </c>
      <c r="T2363" t="s">
        <v>242</v>
      </c>
      <c r="AE2363" t="s">
        <v>243</v>
      </c>
      <c r="AH2363" t="s">
        <v>244</v>
      </c>
      <c r="AK2363" t="s">
        <v>245</v>
      </c>
      <c r="AM2363">
        <v>10142</v>
      </c>
      <c r="AP2363" t="s">
        <v>18132</v>
      </c>
      <c r="AQ2363" t="s">
        <v>302</v>
      </c>
      <c r="AS2363" t="s">
        <v>374</v>
      </c>
      <c r="AT2363" t="s">
        <v>374</v>
      </c>
      <c r="AU2363" t="s">
        <v>1134</v>
      </c>
      <c r="AV2363" t="str">
        <f>"75229-6118"</f>
        <v>75229-6118</v>
      </c>
      <c r="AW2363" t="s">
        <v>1329</v>
      </c>
      <c r="AX2363" t="s">
        <v>18133</v>
      </c>
      <c r="AY2363" t="s">
        <v>18134</v>
      </c>
      <c r="AZ2363" t="s">
        <v>254</v>
      </c>
      <c r="BA2363" t="s">
        <v>18135</v>
      </c>
      <c r="BB2363" t="str">
        <f>"319-09-006C"</f>
        <v>319-09-006C</v>
      </c>
      <c r="BC2363" t="str">
        <f>"31909006C"</f>
        <v>31909006C</v>
      </c>
      <c r="BD2363" t="str">
        <f>"R31909006C"</f>
        <v>R31909006C</v>
      </c>
      <c r="BE2363">
        <v>4015</v>
      </c>
      <c r="BJ2363" t="s">
        <v>498</v>
      </c>
      <c r="BK2363" t="s">
        <v>499</v>
      </c>
      <c r="BL2363">
        <v>15</v>
      </c>
      <c r="BN2363">
        <v>35.643238893201698</v>
      </c>
      <c r="BO2363">
        <v>-114.299463395427</v>
      </c>
      <c r="BP2363" t="s">
        <v>2149</v>
      </c>
      <c r="BW2363" t="s">
        <v>2150</v>
      </c>
      <c r="BX2363" t="s">
        <v>2150</v>
      </c>
      <c r="CA2363" t="str">
        <f>"86"</f>
        <v>86</v>
      </c>
      <c r="CC2363">
        <v>0</v>
      </c>
      <c r="CD2363">
        <v>0</v>
      </c>
      <c r="CE2363">
        <v>0</v>
      </c>
      <c r="CF2363">
        <v>0</v>
      </c>
      <c r="CI2363">
        <v>0</v>
      </c>
      <c r="CJ2363">
        <v>0</v>
      </c>
      <c r="CL2363">
        <v>0</v>
      </c>
      <c r="CM2363">
        <v>0</v>
      </c>
      <c r="CN2363">
        <v>0</v>
      </c>
      <c r="CO2363">
        <v>0</v>
      </c>
      <c r="CP2363">
        <v>0</v>
      </c>
      <c r="CQ2363">
        <v>0</v>
      </c>
      <c r="CR2363">
        <v>0</v>
      </c>
      <c r="CS2363">
        <v>0</v>
      </c>
      <c r="CT2363">
        <v>0</v>
      </c>
      <c r="CU2363">
        <v>0</v>
      </c>
      <c r="CX2363">
        <v>0</v>
      </c>
      <c r="CZ2363">
        <v>0</v>
      </c>
      <c r="DB2363">
        <v>0</v>
      </c>
      <c r="DD2363">
        <v>0</v>
      </c>
      <c r="DF2363">
        <v>0</v>
      </c>
      <c r="DK2363">
        <v>0</v>
      </c>
      <c r="DM2363">
        <v>0</v>
      </c>
      <c r="DX2363">
        <v>0</v>
      </c>
      <c r="EC2363" t="s">
        <v>261</v>
      </c>
      <c r="ED2363" t="s">
        <v>262</v>
      </c>
      <c r="EE2363" t="s">
        <v>263</v>
      </c>
      <c r="EG2363">
        <v>435600</v>
      </c>
      <c r="EH2363">
        <v>10</v>
      </c>
      <c r="EI2363">
        <v>0</v>
      </c>
      <c r="EJ2363">
        <v>0</v>
      </c>
      <c r="EK2363">
        <v>0</v>
      </c>
      <c r="EL2363">
        <v>0</v>
      </c>
      <c r="EU2363" t="s">
        <v>264</v>
      </c>
      <c r="EV2363" t="s">
        <v>502</v>
      </c>
      <c r="EW2363" t="s">
        <v>503</v>
      </c>
      <c r="EX2363" s="1">
        <v>40135</v>
      </c>
      <c r="EY2363" t="s">
        <v>267</v>
      </c>
      <c r="EZ2363" t="str">
        <f>"FALSE"</f>
        <v>FALSE</v>
      </c>
      <c r="FA2363">
        <v>2022</v>
      </c>
      <c r="FB2363">
        <v>2020</v>
      </c>
      <c r="FC2363">
        <v>1110</v>
      </c>
      <c r="FD2363" t="s">
        <v>246</v>
      </c>
      <c r="FE2363" t="s">
        <v>246</v>
      </c>
      <c r="FF2363" t="s">
        <v>246</v>
      </c>
      <c r="FG2363" t="s">
        <v>246</v>
      </c>
      <c r="FH2363" t="s">
        <v>246</v>
      </c>
      <c r="FI2363" t="s">
        <v>246</v>
      </c>
      <c r="FJ2363" t="s">
        <v>246</v>
      </c>
      <c r="FK2363" t="s">
        <v>246</v>
      </c>
      <c r="FL2363" t="s">
        <v>246</v>
      </c>
      <c r="FM2363" t="s">
        <v>246</v>
      </c>
      <c r="FN2363" t="s">
        <v>246</v>
      </c>
      <c r="FO2363" t="s">
        <v>246</v>
      </c>
      <c r="FP2363" t="s">
        <v>246</v>
      </c>
      <c r="FQ2363" s="2">
        <v>1082</v>
      </c>
      <c r="FR2363" s="2">
        <v>0</v>
      </c>
      <c r="FS2363" s="2">
        <v>0</v>
      </c>
      <c r="FT2363">
        <v>0</v>
      </c>
      <c r="FU2363" s="2">
        <v>7214</v>
      </c>
      <c r="FV2363" s="2">
        <v>7214</v>
      </c>
      <c r="FW2363" s="2">
        <v>0</v>
      </c>
      <c r="FX2363">
        <v>0</v>
      </c>
      <c r="FY2363" s="2">
        <v>0</v>
      </c>
      <c r="FZ2363" s="2">
        <v>0</v>
      </c>
      <c r="GA2363" s="2">
        <v>0</v>
      </c>
      <c r="GB2363">
        <v>0</v>
      </c>
      <c r="GC2363" s="2">
        <v>67.760000000000005</v>
      </c>
      <c r="GE2363" s="2">
        <v>7214</v>
      </c>
      <c r="GF2363">
        <v>17</v>
      </c>
      <c r="GH2363" t="s">
        <v>315</v>
      </c>
      <c r="GK2363" t="s">
        <v>316</v>
      </c>
      <c r="GL2363" t="s">
        <v>317</v>
      </c>
      <c r="GM2363" t="s">
        <v>318</v>
      </c>
      <c r="GR2363" t="str">
        <f>""</f>
        <v/>
      </c>
      <c r="GS2363" t="str">
        <f>""</f>
        <v/>
      </c>
      <c r="GT2363" t="str">
        <f>""</f>
        <v/>
      </c>
      <c r="HF2363" t="str">
        <f>""</f>
        <v/>
      </c>
      <c r="HK2363" t="str">
        <f>""</f>
        <v/>
      </c>
      <c r="HN2363" t="s">
        <v>271</v>
      </c>
      <c r="HP2363" t="str">
        <f>""</f>
        <v/>
      </c>
      <c r="HQ2363" t="str">
        <f>""</f>
        <v/>
      </c>
      <c r="IA2363" t="str">
        <f>""</f>
        <v/>
      </c>
      <c r="IB2363" t="str">
        <f>""</f>
        <v/>
      </c>
      <c r="IC2363" t="str">
        <f>HYPERLINK("https://web.datatree.com/?/property?propertyId=5622651")</f>
        <v>https://web.datatree.com/?/property?propertyId=5622651</v>
      </c>
    </row>
    <row r="2364" spans="1:237" x14ac:dyDescent="0.25">
      <c r="A2364" t="s">
        <v>18136</v>
      </c>
      <c r="B2364" t="s">
        <v>18137</v>
      </c>
      <c r="C2364" t="s">
        <v>6905</v>
      </c>
      <c r="D2364" t="s">
        <v>18138</v>
      </c>
      <c r="E2364" t="s">
        <v>240</v>
      </c>
      <c r="F2364">
        <v>1</v>
      </c>
      <c r="G2364" t="s">
        <v>18139</v>
      </c>
      <c r="H2364" t="s">
        <v>18140</v>
      </c>
      <c r="I2364" t="s">
        <v>4528</v>
      </c>
      <c r="J2364" t="s">
        <v>18138</v>
      </c>
      <c r="K2364" t="s">
        <v>240</v>
      </c>
      <c r="L2364">
        <v>1</v>
      </c>
      <c r="O2364" t="s">
        <v>18141</v>
      </c>
      <c r="P2364" t="s">
        <v>18142</v>
      </c>
      <c r="R2364" t="s">
        <v>300</v>
      </c>
      <c r="T2364" t="s">
        <v>242</v>
      </c>
      <c r="AE2364" t="s">
        <v>243</v>
      </c>
      <c r="AH2364" t="s">
        <v>244</v>
      </c>
      <c r="AK2364" t="s">
        <v>245</v>
      </c>
      <c r="AP2364" t="s">
        <v>10351</v>
      </c>
      <c r="AS2364" t="s">
        <v>11760</v>
      </c>
      <c r="AT2364" t="s">
        <v>1253</v>
      </c>
      <c r="AU2364" t="s">
        <v>243</v>
      </c>
      <c r="AV2364" t="str">
        <f>"85920"</f>
        <v>85920</v>
      </c>
      <c r="AW2364" t="s">
        <v>717</v>
      </c>
      <c r="AX2364" t="s">
        <v>10352</v>
      </c>
      <c r="AY2364" t="s">
        <v>18143</v>
      </c>
      <c r="AZ2364" t="s">
        <v>254</v>
      </c>
      <c r="BA2364" t="s">
        <v>18144</v>
      </c>
      <c r="BB2364" t="str">
        <f>"254-34-018"</f>
        <v>254-34-018</v>
      </c>
      <c r="BC2364" t="str">
        <f>"25434018"</f>
        <v>25434018</v>
      </c>
      <c r="BD2364" t="str">
        <f>"R25434018"</f>
        <v>R25434018</v>
      </c>
      <c r="BE2364">
        <v>4015</v>
      </c>
      <c r="BI2364" t="s">
        <v>256</v>
      </c>
      <c r="BJ2364" t="s">
        <v>651</v>
      </c>
      <c r="BK2364" t="s">
        <v>520</v>
      </c>
      <c r="BL2364">
        <v>11</v>
      </c>
      <c r="BN2364">
        <v>35.1247175853794</v>
      </c>
      <c r="BO2364">
        <v>-113.62068349748699</v>
      </c>
      <c r="BW2364" t="s">
        <v>16335</v>
      </c>
      <c r="BX2364" t="s">
        <v>16335</v>
      </c>
      <c r="CA2364" t="str">
        <f>""</f>
        <v/>
      </c>
      <c r="CC2364">
        <v>0</v>
      </c>
      <c r="CD2364">
        <v>0</v>
      </c>
      <c r="CE2364">
        <v>0</v>
      </c>
      <c r="CF2364">
        <v>0</v>
      </c>
      <c r="CI2364">
        <v>0</v>
      </c>
      <c r="CJ2364">
        <v>0</v>
      </c>
      <c r="CL2364">
        <v>0</v>
      </c>
      <c r="CM2364">
        <v>0</v>
      </c>
      <c r="CN2364">
        <v>0</v>
      </c>
      <c r="CO2364">
        <v>0</v>
      </c>
      <c r="CP2364">
        <v>0</v>
      </c>
      <c r="CQ2364">
        <v>0</v>
      </c>
      <c r="CR2364">
        <v>0</v>
      </c>
      <c r="CS2364">
        <v>0</v>
      </c>
      <c r="CT2364">
        <v>0</v>
      </c>
      <c r="CU2364">
        <v>0</v>
      </c>
      <c r="CX2364">
        <v>0</v>
      </c>
      <c r="CZ2364">
        <v>0</v>
      </c>
      <c r="DB2364">
        <v>0</v>
      </c>
      <c r="DD2364">
        <v>0</v>
      </c>
      <c r="DF2364">
        <v>0</v>
      </c>
      <c r="DK2364">
        <v>0</v>
      </c>
      <c r="DM2364">
        <v>0</v>
      </c>
      <c r="DX2364">
        <v>0</v>
      </c>
      <c r="EC2364" t="s">
        <v>261</v>
      </c>
      <c r="ED2364" t="s">
        <v>354</v>
      </c>
      <c r="EE2364" t="s">
        <v>355</v>
      </c>
      <c r="EG2364">
        <v>435600</v>
      </c>
      <c r="EH2364">
        <v>10</v>
      </c>
      <c r="EI2364">
        <v>0</v>
      </c>
      <c r="EJ2364">
        <v>0</v>
      </c>
      <c r="EK2364">
        <v>0</v>
      </c>
      <c r="EL2364">
        <v>0</v>
      </c>
      <c r="EU2364" t="s">
        <v>264</v>
      </c>
      <c r="EV2364" t="s">
        <v>654</v>
      </c>
      <c r="EW2364" t="s">
        <v>655</v>
      </c>
      <c r="EX2364" s="1">
        <v>40135</v>
      </c>
      <c r="EY2364" t="s">
        <v>267</v>
      </c>
      <c r="EZ2364" t="str">
        <f>"FALSE"</f>
        <v>FALSE</v>
      </c>
      <c r="FA2364">
        <v>2022</v>
      </c>
      <c r="FB2364">
        <v>2020</v>
      </c>
      <c r="FC2364">
        <v>300</v>
      </c>
      <c r="FD2364" t="s">
        <v>246</v>
      </c>
      <c r="FE2364" t="s">
        <v>246</v>
      </c>
      <c r="FF2364" t="s">
        <v>246</v>
      </c>
      <c r="FG2364" t="s">
        <v>246</v>
      </c>
      <c r="FH2364" t="s">
        <v>246</v>
      </c>
      <c r="FI2364" t="s">
        <v>246</v>
      </c>
      <c r="FJ2364" t="s">
        <v>246</v>
      </c>
      <c r="FK2364" t="s">
        <v>246</v>
      </c>
      <c r="FL2364" t="s">
        <v>246</v>
      </c>
      <c r="FM2364" t="s">
        <v>246</v>
      </c>
      <c r="FN2364" t="s">
        <v>246</v>
      </c>
      <c r="FO2364" t="s">
        <v>246</v>
      </c>
      <c r="FP2364" t="s">
        <v>246</v>
      </c>
      <c r="FQ2364" s="2">
        <v>1697</v>
      </c>
      <c r="FR2364" s="2">
        <v>0</v>
      </c>
      <c r="FS2364" s="2">
        <v>0</v>
      </c>
      <c r="FT2364">
        <v>0</v>
      </c>
      <c r="FU2364" s="2">
        <v>11311</v>
      </c>
      <c r="FV2364" s="2">
        <v>11311</v>
      </c>
      <c r="FW2364" s="2">
        <v>0</v>
      </c>
      <c r="FX2364">
        <v>0</v>
      </c>
      <c r="FY2364" s="2">
        <v>0</v>
      </c>
      <c r="FZ2364" s="2">
        <v>0</v>
      </c>
      <c r="GA2364" s="2">
        <v>0</v>
      </c>
      <c r="GB2364">
        <v>0</v>
      </c>
      <c r="GC2364" s="2">
        <v>133.96</v>
      </c>
      <c r="GE2364" s="2">
        <v>11311</v>
      </c>
      <c r="GF2364">
        <v>10</v>
      </c>
      <c r="GH2364" t="s">
        <v>289</v>
      </c>
      <c r="GK2364" t="s">
        <v>290</v>
      </c>
      <c r="GL2364" t="s">
        <v>290</v>
      </c>
      <c r="GN2364" s="1">
        <v>38348</v>
      </c>
      <c r="GO2364" s="1">
        <v>38355</v>
      </c>
      <c r="GP2364" s="2">
        <v>0</v>
      </c>
      <c r="GQ2364" t="s">
        <v>319</v>
      </c>
      <c r="GR2364" t="str">
        <f>"                    "</f>
        <v xml:space="preserve">                    </v>
      </c>
      <c r="GS2364" t="str">
        <f>"5372.969"</f>
        <v>5372.969</v>
      </c>
      <c r="GT2364" t="str">
        <f>""</f>
        <v/>
      </c>
      <c r="GV2364" s="1">
        <v>36943</v>
      </c>
      <c r="GW2364" s="2">
        <v>25000</v>
      </c>
      <c r="GX2364" t="s">
        <v>566</v>
      </c>
      <c r="GY2364" t="s">
        <v>362</v>
      </c>
      <c r="GZ2364" t="s">
        <v>18145</v>
      </c>
      <c r="HB2364" s="2">
        <v>22500</v>
      </c>
      <c r="HC2364" t="s">
        <v>569</v>
      </c>
      <c r="HD2364">
        <v>7</v>
      </c>
      <c r="HE2364" t="s">
        <v>570</v>
      </c>
      <c r="HF2364" t="str">
        <f>"3680.9535"</f>
        <v>3680.9535</v>
      </c>
      <c r="HK2364" t="str">
        <f>"                    "</f>
        <v xml:space="preserve">                    </v>
      </c>
      <c r="HL2364" t="s">
        <v>18146</v>
      </c>
      <c r="HM2364" t="s">
        <v>1488</v>
      </c>
      <c r="HN2364" t="s">
        <v>271</v>
      </c>
      <c r="HP2364" t="str">
        <f>"3680.952"</f>
        <v>3680.952</v>
      </c>
      <c r="HQ2364" t="str">
        <f>""</f>
        <v/>
      </c>
      <c r="HS2364" s="1">
        <v>36362</v>
      </c>
      <c r="HT2364" s="2">
        <v>40000</v>
      </c>
      <c r="HV2364" t="s">
        <v>1685</v>
      </c>
      <c r="HW2364" s="2">
        <v>36000</v>
      </c>
      <c r="HX2364" t="s">
        <v>569</v>
      </c>
      <c r="HY2364" t="s">
        <v>570</v>
      </c>
      <c r="IA2364" t="str">
        <f>"3343.889"</f>
        <v>3343.889</v>
      </c>
      <c r="IB2364" t="str">
        <f>""</f>
        <v/>
      </c>
      <c r="IC2364" t="str">
        <f>HYPERLINK("https://web.datatree.com/?/property?propertyId=5594002")</f>
        <v>https://web.datatree.com/?/property?propertyId=5594002</v>
      </c>
    </row>
    <row r="2365" spans="1:237" x14ac:dyDescent="0.25">
      <c r="A2365" t="s">
        <v>18147</v>
      </c>
      <c r="B2365" t="s">
        <v>9847</v>
      </c>
      <c r="C2365" t="s">
        <v>9847</v>
      </c>
      <c r="D2365" t="s">
        <v>18148</v>
      </c>
      <c r="E2365" t="s">
        <v>240</v>
      </c>
      <c r="F2365">
        <v>2</v>
      </c>
      <c r="G2365" t="s">
        <v>18149</v>
      </c>
      <c r="H2365" t="s">
        <v>8933</v>
      </c>
      <c r="I2365" t="s">
        <v>8933</v>
      </c>
      <c r="J2365" t="s">
        <v>18148</v>
      </c>
      <c r="K2365" t="s">
        <v>240</v>
      </c>
      <c r="L2365">
        <v>2</v>
      </c>
      <c r="O2365" t="s">
        <v>18150</v>
      </c>
      <c r="P2365" t="s">
        <v>18151</v>
      </c>
      <c r="S2365" t="s">
        <v>541</v>
      </c>
      <c r="T2365" t="s">
        <v>242</v>
      </c>
      <c r="AE2365" t="s">
        <v>243</v>
      </c>
      <c r="AH2365" t="s">
        <v>244</v>
      </c>
      <c r="AK2365" t="s">
        <v>245</v>
      </c>
      <c r="AM2365">
        <v>6146</v>
      </c>
      <c r="AP2365" t="s">
        <v>18152</v>
      </c>
      <c r="AQ2365" t="s">
        <v>439</v>
      </c>
      <c r="AS2365" t="s">
        <v>440</v>
      </c>
      <c r="AT2365" t="s">
        <v>440</v>
      </c>
      <c r="AU2365" t="s">
        <v>400</v>
      </c>
      <c r="AV2365" t="str">
        <f>"89031-3503"</f>
        <v>89031-3503</v>
      </c>
      <c r="AW2365" t="s">
        <v>8242</v>
      </c>
      <c r="AX2365" t="s">
        <v>18153</v>
      </c>
      <c r="AY2365" t="s">
        <v>18154</v>
      </c>
      <c r="AZ2365" t="s">
        <v>254</v>
      </c>
      <c r="BA2365" t="s">
        <v>18155</v>
      </c>
      <c r="BB2365" t="str">
        <f>"326-10-020"</f>
        <v>326-10-020</v>
      </c>
      <c r="BC2365" t="str">
        <f>"32610020"</f>
        <v>32610020</v>
      </c>
      <c r="BD2365" t="str">
        <f>"R32610020"</f>
        <v>R32610020</v>
      </c>
      <c r="BE2365">
        <v>4015</v>
      </c>
      <c r="BJ2365" t="s">
        <v>309</v>
      </c>
      <c r="BK2365" t="s">
        <v>499</v>
      </c>
      <c r="BL2365">
        <v>29</v>
      </c>
      <c r="BN2365">
        <v>35.529053659055997</v>
      </c>
      <c r="BO2365">
        <v>-114.337092488959</v>
      </c>
      <c r="BP2365" t="s">
        <v>596</v>
      </c>
      <c r="BQ2365">
        <v>10</v>
      </c>
      <c r="BW2365" t="s">
        <v>2268</v>
      </c>
      <c r="BX2365" t="s">
        <v>2268</v>
      </c>
      <c r="CA2365" t="str">
        <f>"21|28"</f>
        <v>21|28</v>
      </c>
      <c r="CC2365">
        <v>0</v>
      </c>
      <c r="CD2365">
        <v>0</v>
      </c>
      <c r="CE2365">
        <v>0</v>
      </c>
      <c r="CF2365">
        <v>0</v>
      </c>
      <c r="CI2365">
        <v>0</v>
      </c>
      <c r="CJ2365">
        <v>0</v>
      </c>
      <c r="CL2365">
        <v>0</v>
      </c>
      <c r="CM2365">
        <v>0</v>
      </c>
      <c r="CN2365">
        <v>0</v>
      </c>
      <c r="CO2365">
        <v>0</v>
      </c>
      <c r="CP2365">
        <v>0</v>
      </c>
      <c r="CQ2365">
        <v>0</v>
      </c>
      <c r="CR2365">
        <v>0</v>
      </c>
      <c r="CS2365">
        <v>0</v>
      </c>
      <c r="CT2365">
        <v>0</v>
      </c>
      <c r="CU2365">
        <v>0</v>
      </c>
      <c r="CX2365">
        <v>0</v>
      </c>
      <c r="CZ2365">
        <v>0</v>
      </c>
      <c r="DB2365">
        <v>0</v>
      </c>
      <c r="DD2365">
        <v>0</v>
      </c>
      <c r="DF2365">
        <v>0</v>
      </c>
      <c r="DK2365">
        <v>0</v>
      </c>
      <c r="DM2365">
        <v>0</v>
      </c>
      <c r="DX2365">
        <v>0</v>
      </c>
      <c r="EC2365" t="s">
        <v>261</v>
      </c>
      <c r="ED2365" t="s">
        <v>262</v>
      </c>
      <c r="EE2365" t="s">
        <v>263</v>
      </c>
      <c r="EG2365">
        <v>435600</v>
      </c>
      <c r="EH2365">
        <v>10</v>
      </c>
      <c r="EI2365">
        <v>0</v>
      </c>
      <c r="EJ2365">
        <v>0</v>
      </c>
      <c r="EK2365">
        <v>0</v>
      </c>
      <c r="EL2365">
        <v>0</v>
      </c>
      <c r="EU2365" t="s">
        <v>407</v>
      </c>
      <c r="EV2365" t="s">
        <v>313</v>
      </c>
      <c r="EW2365" t="s">
        <v>314</v>
      </c>
      <c r="EX2365" s="1">
        <v>40135</v>
      </c>
      <c r="EY2365" t="s">
        <v>267</v>
      </c>
      <c r="EZ2365" t="str">
        <f>"TRUE"</f>
        <v>TRUE</v>
      </c>
      <c r="FA2365">
        <v>2022</v>
      </c>
      <c r="FB2365">
        <v>2020</v>
      </c>
      <c r="FC2365">
        <v>1110</v>
      </c>
      <c r="FD2365" t="s">
        <v>246</v>
      </c>
      <c r="FE2365" t="s">
        <v>246</v>
      </c>
      <c r="FF2365" t="s">
        <v>246</v>
      </c>
      <c r="FG2365" t="s">
        <v>246</v>
      </c>
      <c r="FH2365" t="s">
        <v>246</v>
      </c>
      <c r="FI2365" t="s">
        <v>246</v>
      </c>
      <c r="FJ2365" t="s">
        <v>246</v>
      </c>
      <c r="FK2365" t="s">
        <v>246</v>
      </c>
      <c r="FL2365" t="s">
        <v>246</v>
      </c>
      <c r="FM2365" t="s">
        <v>246</v>
      </c>
      <c r="FN2365" t="s">
        <v>246</v>
      </c>
      <c r="FO2365" t="s">
        <v>246</v>
      </c>
      <c r="FP2365" t="s">
        <v>246</v>
      </c>
      <c r="FQ2365" s="2">
        <v>2012</v>
      </c>
      <c r="FR2365" s="2">
        <v>0</v>
      </c>
      <c r="FS2365" s="2">
        <v>0</v>
      </c>
      <c r="FT2365">
        <v>0</v>
      </c>
      <c r="FU2365" s="2">
        <v>13414</v>
      </c>
      <c r="FV2365" s="2">
        <v>13414</v>
      </c>
      <c r="FW2365" s="2">
        <v>0</v>
      </c>
      <c r="FX2365">
        <v>0</v>
      </c>
      <c r="FY2365" s="2">
        <v>0</v>
      </c>
      <c r="FZ2365" s="2">
        <v>0</v>
      </c>
      <c r="GA2365" s="2">
        <v>0</v>
      </c>
      <c r="GB2365">
        <v>0</v>
      </c>
      <c r="GC2365" s="2">
        <v>206.9</v>
      </c>
      <c r="GE2365" s="2">
        <v>13414</v>
      </c>
      <c r="GH2365" t="s">
        <v>315</v>
      </c>
      <c r="GK2365" t="s">
        <v>316</v>
      </c>
      <c r="GL2365" t="s">
        <v>317</v>
      </c>
      <c r="GM2365" t="s">
        <v>318</v>
      </c>
      <c r="GR2365" t="str">
        <f>""</f>
        <v/>
      </c>
      <c r="GS2365" t="str">
        <f>""</f>
        <v/>
      </c>
      <c r="GT2365" t="str">
        <f>""</f>
        <v/>
      </c>
      <c r="GU2365" s="1">
        <v>37466</v>
      </c>
      <c r="GV2365" s="1">
        <v>37473</v>
      </c>
      <c r="GW2365" s="2">
        <v>15000</v>
      </c>
      <c r="GX2365" t="s">
        <v>566</v>
      </c>
      <c r="GY2365" t="s">
        <v>362</v>
      </c>
      <c r="GZ2365" t="s">
        <v>18156</v>
      </c>
      <c r="HF2365" t="str">
        <f>"                    "</f>
        <v xml:space="preserve">                    </v>
      </c>
      <c r="HK2365" t="str">
        <f>"                    "</f>
        <v xml:space="preserve">                    </v>
      </c>
      <c r="HM2365" t="s">
        <v>642</v>
      </c>
      <c r="HN2365" t="s">
        <v>271</v>
      </c>
      <c r="HP2365" t="str">
        <f>"4163.74"</f>
        <v>4163.74</v>
      </c>
      <c r="HQ2365" t="str">
        <f>""</f>
        <v/>
      </c>
      <c r="IA2365" t="str">
        <f>""</f>
        <v/>
      </c>
      <c r="IB2365" t="str">
        <f>""</f>
        <v/>
      </c>
      <c r="IC2365" t="str">
        <f>HYPERLINK("https://web.datatree.com/?/property?propertyId=5533412")</f>
        <v>https://web.datatree.com/?/property?propertyId=5533412</v>
      </c>
    </row>
    <row r="2366" spans="1:237" x14ac:dyDescent="0.25">
      <c r="A2366" t="s">
        <v>18157</v>
      </c>
      <c r="B2366" t="s">
        <v>18158</v>
      </c>
      <c r="C2366" t="s">
        <v>18159</v>
      </c>
      <c r="D2366" t="s">
        <v>16425</v>
      </c>
      <c r="E2366" t="s">
        <v>240</v>
      </c>
      <c r="F2366">
        <v>10</v>
      </c>
      <c r="G2366" t="s">
        <v>18160</v>
      </c>
      <c r="H2366" t="s">
        <v>18161</v>
      </c>
      <c r="I2366" t="s">
        <v>18161</v>
      </c>
      <c r="J2366" t="s">
        <v>18162</v>
      </c>
      <c r="K2366" t="s">
        <v>240</v>
      </c>
      <c r="L2366">
        <v>10</v>
      </c>
      <c r="O2366" t="s">
        <v>18163</v>
      </c>
      <c r="P2366" t="s">
        <v>18164</v>
      </c>
      <c r="T2366" t="s">
        <v>407</v>
      </c>
      <c r="V2366" t="s">
        <v>457</v>
      </c>
      <c r="W2366">
        <v>608</v>
      </c>
      <c r="Z2366" t="s">
        <v>18165</v>
      </c>
      <c r="AA2366" t="s">
        <v>491</v>
      </c>
      <c r="AC2366" t="s">
        <v>744</v>
      </c>
      <c r="AD2366" t="s">
        <v>345</v>
      </c>
      <c r="AE2366" t="s">
        <v>243</v>
      </c>
      <c r="AF2366" t="str">
        <f>"86413"</f>
        <v>86413</v>
      </c>
      <c r="AG2366" t="str">
        <f>"86413"</f>
        <v>86413</v>
      </c>
      <c r="AH2366" t="s">
        <v>244</v>
      </c>
      <c r="AJ2366" t="s">
        <v>18166</v>
      </c>
      <c r="AK2366" t="s">
        <v>18167</v>
      </c>
      <c r="AM2366">
        <v>981</v>
      </c>
      <c r="AP2366" t="s">
        <v>18168</v>
      </c>
      <c r="AQ2366" t="s">
        <v>302</v>
      </c>
      <c r="AR2366">
        <v>112</v>
      </c>
      <c r="AS2366" t="s">
        <v>3312</v>
      </c>
      <c r="AT2366" t="s">
        <v>3312</v>
      </c>
      <c r="AU2366" t="s">
        <v>328</v>
      </c>
      <c r="AV2366" t="str">
        <f>"91768-2620"</f>
        <v>91768-2620</v>
      </c>
      <c r="AW2366" t="s">
        <v>1363</v>
      </c>
      <c r="AX2366" t="s">
        <v>18169</v>
      </c>
      <c r="AY2366" t="s">
        <v>18170</v>
      </c>
      <c r="AZ2366" t="s">
        <v>254</v>
      </c>
      <c r="BA2366" t="s">
        <v>18171</v>
      </c>
      <c r="BB2366" t="str">
        <f>"306-44-004C"</f>
        <v>306-44-004C</v>
      </c>
      <c r="BC2366" t="str">
        <f>"30644004C"</f>
        <v>30644004C</v>
      </c>
      <c r="BD2366" t="str">
        <f>"R30644004"</f>
        <v>R30644004</v>
      </c>
      <c r="BE2366">
        <v>4015</v>
      </c>
      <c r="BG2366">
        <v>950600</v>
      </c>
      <c r="BH2366">
        <v>5094</v>
      </c>
      <c r="BJ2366" t="s">
        <v>257</v>
      </c>
      <c r="BK2366" t="s">
        <v>499</v>
      </c>
      <c r="BL2366">
        <v>14</v>
      </c>
      <c r="BN2366">
        <v>35.211175178747602</v>
      </c>
      <c r="BO2366">
        <v>-114.286923543472</v>
      </c>
      <c r="BP2366" t="s">
        <v>1055</v>
      </c>
      <c r="BW2366" t="s">
        <v>6895</v>
      </c>
      <c r="BX2366" t="s">
        <v>6895</v>
      </c>
      <c r="CA2366" t="str">
        <f>"104"</f>
        <v>104</v>
      </c>
      <c r="CC2366">
        <v>0</v>
      </c>
      <c r="CD2366">
        <v>0</v>
      </c>
      <c r="CE2366">
        <v>0</v>
      </c>
      <c r="CF2366">
        <v>0</v>
      </c>
      <c r="CI2366">
        <v>0</v>
      </c>
      <c r="CJ2366">
        <v>0</v>
      </c>
      <c r="CL2366">
        <v>0</v>
      </c>
      <c r="CM2366">
        <v>0</v>
      </c>
      <c r="CN2366">
        <v>0</v>
      </c>
      <c r="CO2366">
        <v>0</v>
      </c>
      <c r="CP2366">
        <v>0</v>
      </c>
      <c r="CQ2366">
        <v>0</v>
      </c>
      <c r="CR2366">
        <v>0</v>
      </c>
      <c r="CS2366">
        <v>0</v>
      </c>
      <c r="CT2366">
        <v>0</v>
      </c>
      <c r="CU2366">
        <v>0</v>
      </c>
      <c r="CX2366">
        <v>0</v>
      </c>
      <c r="CZ2366">
        <v>0</v>
      </c>
      <c r="DB2366">
        <v>0</v>
      </c>
      <c r="DD2366">
        <v>0</v>
      </c>
      <c r="DF2366">
        <v>0</v>
      </c>
      <c r="DK2366">
        <v>0</v>
      </c>
      <c r="DM2366">
        <v>0</v>
      </c>
      <c r="DX2366">
        <v>0</v>
      </c>
      <c r="EC2366" t="s">
        <v>261</v>
      </c>
      <c r="ED2366" t="s">
        <v>354</v>
      </c>
      <c r="EE2366" t="s">
        <v>355</v>
      </c>
      <c r="EG2366">
        <v>435600</v>
      </c>
      <c r="EH2366">
        <v>10</v>
      </c>
      <c r="EI2366">
        <v>0</v>
      </c>
      <c r="EJ2366">
        <v>0</v>
      </c>
      <c r="EK2366">
        <v>0</v>
      </c>
      <c r="EL2366">
        <v>0</v>
      </c>
      <c r="EU2366" t="s">
        <v>407</v>
      </c>
      <c r="EV2366" t="s">
        <v>15475</v>
      </c>
      <c r="EW2366" t="s">
        <v>15476</v>
      </c>
      <c r="EX2366" s="1">
        <v>42053</v>
      </c>
      <c r="EY2366" t="s">
        <v>267</v>
      </c>
      <c r="EZ2366" t="str">
        <f>"TRUE"</f>
        <v>TRUE</v>
      </c>
      <c r="FA2366">
        <v>2022</v>
      </c>
      <c r="FB2366">
        <v>2020</v>
      </c>
      <c r="FC2366">
        <v>434</v>
      </c>
      <c r="FD2366" t="s">
        <v>246</v>
      </c>
      <c r="FE2366" t="s">
        <v>246</v>
      </c>
      <c r="FF2366" t="s">
        <v>246</v>
      </c>
      <c r="FG2366" t="s">
        <v>246</v>
      </c>
      <c r="FH2366" t="s">
        <v>246</v>
      </c>
      <c r="FI2366" t="s">
        <v>246</v>
      </c>
      <c r="FJ2366" t="s">
        <v>246</v>
      </c>
      <c r="FK2366" t="s">
        <v>246</v>
      </c>
      <c r="FL2366" t="s">
        <v>246</v>
      </c>
      <c r="FM2366" t="s">
        <v>246</v>
      </c>
      <c r="FN2366" t="s">
        <v>246</v>
      </c>
      <c r="FO2366" t="s">
        <v>246</v>
      </c>
      <c r="FP2366" t="s">
        <v>246</v>
      </c>
      <c r="FQ2366" s="2">
        <v>2896</v>
      </c>
      <c r="FR2366" s="2">
        <v>0</v>
      </c>
      <c r="FS2366" s="2">
        <v>0</v>
      </c>
      <c r="FT2366">
        <v>0</v>
      </c>
      <c r="FU2366" s="2">
        <v>19310</v>
      </c>
      <c r="FV2366" s="2">
        <v>19310</v>
      </c>
      <c r="FW2366" s="2">
        <v>0</v>
      </c>
      <c r="FX2366">
        <v>0</v>
      </c>
      <c r="FY2366" s="2">
        <v>0</v>
      </c>
      <c r="FZ2366" s="2">
        <v>0</v>
      </c>
      <c r="GA2366" s="2">
        <v>0</v>
      </c>
      <c r="GB2366">
        <v>0</v>
      </c>
      <c r="GC2366" s="2">
        <v>185.58</v>
      </c>
      <c r="GE2366" s="2">
        <v>19310</v>
      </c>
      <c r="GH2366" t="s">
        <v>315</v>
      </c>
      <c r="GK2366" t="s">
        <v>317</v>
      </c>
      <c r="GL2366" t="s">
        <v>317</v>
      </c>
      <c r="GM2366" t="s">
        <v>318</v>
      </c>
      <c r="GN2366" s="1">
        <v>43147</v>
      </c>
      <c r="GO2366" s="1">
        <v>43243</v>
      </c>
      <c r="GQ2366" t="s">
        <v>362</v>
      </c>
      <c r="GR2366" t="str">
        <f>""</f>
        <v/>
      </c>
      <c r="GS2366" t="str">
        <f>"2018.26021"</f>
        <v>2018.26021</v>
      </c>
      <c r="GT2366" t="str">
        <f>""</f>
        <v/>
      </c>
      <c r="GU2366" s="1">
        <v>40435</v>
      </c>
      <c r="GV2366" s="1">
        <v>40443</v>
      </c>
      <c r="GW2366" s="2">
        <v>88750</v>
      </c>
      <c r="GY2366" t="s">
        <v>567</v>
      </c>
      <c r="GZ2366" t="s">
        <v>18172</v>
      </c>
      <c r="HB2366" s="2">
        <v>0</v>
      </c>
      <c r="HE2366" t="s">
        <v>364</v>
      </c>
      <c r="HF2366" t="str">
        <f>"                    "</f>
        <v xml:space="preserve">                    </v>
      </c>
      <c r="HG2366" s="2">
        <v>0</v>
      </c>
      <c r="HJ2366" t="s">
        <v>365</v>
      </c>
      <c r="HK2366" t="str">
        <f>"                    "</f>
        <v xml:space="preserve">                    </v>
      </c>
      <c r="HM2366" t="s">
        <v>759</v>
      </c>
      <c r="HN2366" t="s">
        <v>271</v>
      </c>
      <c r="HP2366" t="str">
        <f>"2010.56628"</f>
        <v>2010.56628</v>
      </c>
      <c r="HQ2366" t="str">
        <f>""</f>
        <v/>
      </c>
      <c r="HR2366" s="1">
        <v>40435</v>
      </c>
      <c r="HS2366" s="1">
        <v>40443</v>
      </c>
      <c r="HT2366" s="2">
        <v>88750</v>
      </c>
      <c r="HU2366" t="s">
        <v>567</v>
      </c>
      <c r="HW2366" s="2">
        <v>0</v>
      </c>
      <c r="HY2366" t="s">
        <v>364</v>
      </c>
      <c r="IA2366" t="str">
        <f>"2010.56628"</f>
        <v>2010.56628</v>
      </c>
      <c r="IB2366" t="str">
        <f>""</f>
        <v/>
      </c>
      <c r="IC2366" t="str">
        <f>HYPERLINK("https://web.datatree.com/?/property?propertyId=5612550")</f>
        <v>https://web.datatree.com/?/property?propertyId=5612550</v>
      </c>
    </row>
    <row r="2367" spans="1:237" x14ac:dyDescent="0.25">
      <c r="A2367" t="s">
        <v>18173</v>
      </c>
      <c r="B2367" t="s">
        <v>18174</v>
      </c>
      <c r="C2367" t="s">
        <v>1121</v>
      </c>
      <c r="D2367" t="s">
        <v>18175</v>
      </c>
      <c r="E2367" t="s">
        <v>240</v>
      </c>
      <c r="F2367">
        <v>3</v>
      </c>
      <c r="O2367" t="s">
        <v>18176</v>
      </c>
      <c r="P2367" t="s">
        <v>18173</v>
      </c>
      <c r="T2367" t="s">
        <v>242</v>
      </c>
      <c r="AE2367" t="s">
        <v>243</v>
      </c>
      <c r="AH2367" t="s">
        <v>244</v>
      </c>
      <c r="AK2367" t="s">
        <v>245</v>
      </c>
      <c r="AL2367" t="s">
        <v>396</v>
      </c>
      <c r="AM2367">
        <v>142</v>
      </c>
      <c r="AP2367" t="s">
        <v>18177</v>
      </c>
      <c r="AQ2367" t="s">
        <v>375</v>
      </c>
      <c r="AS2367" t="s">
        <v>691</v>
      </c>
      <c r="AT2367" t="s">
        <v>18178</v>
      </c>
      <c r="AU2367" t="s">
        <v>328</v>
      </c>
      <c r="AV2367" t="str">
        <f>"90061-2114"</f>
        <v>90061-2114</v>
      </c>
      <c r="AW2367" t="s">
        <v>2145</v>
      </c>
      <c r="AX2367" t="s">
        <v>18179</v>
      </c>
      <c r="AY2367" t="s">
        <v>18180</v>
      </c>
      <c r="AZ2367" t="s">
        <v>254</v>
      </c>
      <c r="BA2367" t="s">
        <v>18181</v>
      </c>
      <c r="BB2367" t="str">
        <f>"402-66-013"</f>
        <v>402-66-013</v>
      </c>
      <c r="BC2367" t="str">
        <f>"40266013"</f>
        <v>40266013</v>
      </c>
      <c r="BD2367" t="str">
        <f>"R40266013"</f>
        <v>R40266013</v>
      </c>
      <c r="BE2367">
        <v>4015</v>
      </c>
      <c r="BJ2367" t="s">
        <v>881</v>
      </c>
      <c r="BK2367" t="s">
        <v>548</v>
      </c>
      <c r="BL2367">
        <v>36</v>
      </c>
      <c r="BN2367">
        <v>36.914857374960903</v>
      </c>
      <c r="BO2367">
        <v>-113.86455006468501</v>
      </c>
      <c r="BW2367" t="s">
        <v>7078</v>
      </c>
      <c r="BX2367" t="s">
        <v>7078</v>
      </c>
      <c r="CA2367" t="str">
        <f>""</f>
        <v/>
      </c>
      <c r="CC2367">
        <v>0</v>
      </c>
      <c r="CD2367">
        <v>0</v>
      </c>
      <c r="CE2367">
        <v>0</v>
      </c>
      <c r="CF2367">
        <v>0</v>
      </c>
      <c r="CI2367">
        <v>0</v>
      </c>
      <c r="CJ2367">
        <v>0</v>
      </c>
      <c r="CL2367">
        <v>0</v>
      </c>
      <c r="CM2367">
        <v>0</v>
      </c>
      <c r="CN2367">
        <v>0</v>
      </c>
      <c r="CO2367">
        <v>0</v>
      </c>
      <c r="CP2367">
        <v>0</v>
      </c>
      <c r="CQ2367">
        <v>0</v>
      </c>
      <c r="CR2367">
        <v>0</v>
      </c>
      <c r="CS2367">
        <v>0</v>
      </c>
      <c r="CT2367">
        <v>0</v>
      </c>
      <c r="CU2367">
        <v>0</v>
      </c>
      <c r="CX2367">
        <v>0</v>
      </c>
      <c r="CZ2367">
        <v>0</v>
      </c>
      <c r="DB2367">
        <v>0</v>
      </c>
      <c r="DD2367">
        <v>0</v>
      </c>
      <c r="DF2367">
        <v>0</v>
      </c>
      <c r="DK2367">
        <v>0</v>
      </c>
      <c r="DM2367">
        <v>0</v>
      </c>
      <c r="DX2367">
        <v>0</v>
      </c>
      <c r="EC2367" t="s">
        <v>261</v>
      </c>
      <c r="ED2367" t="s">
        <v>354</v>
      </c>
      <c r="EE2367" t="s">
        <v>355</v>
      </c>
      <c r="EG2367">
        <v>435600</v>
      </c>
      <c r="EH2367">
        <v>10</v>
      </c>
      <c r="EI2367">
        <v>0</v>
      </c>
      <c r="EJ2367">
        <v>0</v>
      </c>
      <c r="EK2367">
        <v>0</v>
      </c>
      <c r="EL2367">
        <v>0</v>
      </c>
      <c r="EU2367" t="s">
        <v>264</v>
      </c>
      <c r="EV2367" t="s">
        <v>3566</v>
      </c>
      <c r="EW2367" t="s">
        <v>3567</v>
      </c>
      <c r="EX2367" s="1">
        <v>40135</v>
      </c>
      <c r="EY2367" t="s">
        <v>267</v>
      </c>
      <c r="EZ2367" t="str">
        <f t="shared" ref="EZ2367:EZ2398" si="125">"FALSE"</f>
        <v>FALSE</v>
      </c>
      <c r="FA2367">
        <v>2022</v>
      </c>
      <c r="FB2367">
        <v>2020</v>
      </c>
      <c r="FC2367">
        <v>970</v>
      </c>
      <c r="FD2367" t="s">
        <v>246</v>
      </c>
      <c r="FE2367" t="s">
        <v>246</v>
      </c>
      <c r="FF2367" t="s">
        <v>246</v>
      </c>
      <c r="FG2367" t="s">
        <v>246</v>
      </c>
      <c r="FH2367" t="s">
        <v>246</v>
      </c>
      <c r="FI2367" t="s">
        <v>246</v>
      </c>
      <c r="FJ2367" t="s">
        <v>246</v>
      </c>
      <c r="FK2367" t="s">
        <v>246</v>
      </c>
      <c r="FL2367" t="s">
        <v>246</v>
      </c>
      <c r="FM2367" t="s">
        <v>246</v>
      </c>
      <c r="FN2367" t="s">
        <v>246</v>
      </c>
      <c r="FO2367" t="s">
        <v>246</v>
      </c>
      <c r="FP2367" t="s">
        <v>246</v>
      </c>
      <c r="FQ2367" s="2">
        <v>812</v>
      </c>
      <c r="FR2367" s="2">
        <v>0</v>
      </c>
      <c r="FS2367" s="2">
        <v>0</v>
      </c>
      <c r="FT2367">
        <v>0</v>
      </c>
      <c r="FU2367" s="2">
        <v>5414</v>
      </c>
      <c r="FV2367" s="2">
        <v>5414</v>
      </c>
      <c r="FW2367" s="2">
        <v>0</v>
      </c>
      <c r="FX2367">
        <v>0</v>
      </c>
      <c r="FY2367" s="2">
        <v>0</v>
      </c>
      <c r="FZ2367" s="2">
        <v>0</v>
      </c>
      <c r="GA2367" s="2">
        <v>0</v>
      </c>
      <c r="GB2367">
        <v>0</v>
      </c>
      <c r="GC2367" s="2">
        <v>95.02</v>
      </c>
      <c r="GE2367" s="2">
        <v>5414</v>
      </c>
      <c r="GF2367">
        <v>10</v>
      </c>
      <c r="GH2367" t="s">
        <v>776</v>
      </c>
      <c r="GK2367" t="s">
        <v>777</v>
      </c>
      <c r="GL2367" t="s">
        <v>778</v>
      </c>
      <c r="GM2367" t="s">
        <v>778</v>
      </c>
      <c r="GR2367" t="str">
        <f>""</f>
        <v/>
      </c>
      <c r="GS2367" t="str">
        <f>""</f>
        <v/>
      </c>
      <c r="GT2367" t="str">
        <f>""</f>
        <v/>
      </c>
      <c r="HF2367" t="str">
        <f>""</f>
        <v/>
      </c>
      <c r="HK2367" t="str">
        <f>""</f>
        <v/>
      </c>
      <c r="HN2367" t="s">
        <v>271</v>
      </c>
      <c r="HP2367" t="str">
        <f>""</f>
        <v/>
      </c>
      <c r="HQ2367" t="str">
        <f>""</f>
        <v/>
      </c>
      <c r="IA2367" t="str">
        <f>""</f>
        <v/>
      </c>
      <c r="IB2367" t="str">
        <f>""</f>
        <v/>
      </c>
      <c r="IC2367" t="str">
        <f>HYPERLINK("https://web.datatree.com/?/property?propertyId=5613317")</f>
        <v>https://web.datatree.com/?/property?propertyId=5613317</v>
      </c>
    </row>
    <row r="2368" spans="1:237" x14ac:dyDescent="0.25">
      <c r="A2368" t="s">
        <v>12447</v>
      </c>
      <c r="D2368" t="s">
        <v>12447</v>
      </c>
      <c r="E2368" t="s">
        <v>273</v>
      </c>
      <c r="F2368">
        <v>41</v>
      </c>
      <c r="O2368" t="s">
        <v>12447</v>
      </c>
      <c r="P2368" t="s">
        <v>12447</v>
      </c>
      <c r="R2368" t="s">
        <v>274</v>
      </c>
      <c r="T2368" t="s">
        <v>242</v>
      </c>
      <c r="AE2368" t="s">
        <v>243</v>
      </c>
      <c r="AH2368" t="s">
        <v>244</v>
      </c>
      <c r="AK2368" t="s">
        <v>245</v>
      </c>
      <c r="AP2368" t="s">
        <v>6990</v>
      </c>
      <c r="AS2368" t="s">
        <v>2564</v>
      </c>
      <c r="AT2368" t="s">
        <v>2564</v>
      </c>
      <c r="AU2368" t="s">
        <v>243</v>
      </c>
      <c r="AV2368" t="str">
        <f>"86431"</f>
        <v>86431</v>
      </c>
      <c r="AW2368" t="s">
        <v>346</v>
      </c>
      <c r="AX2368" t="s">
        <v>6991</v>
      </c>
      <c r="AY2368" t="s">
        <v>13624</v>
      </c>
      <c r="AZ2368" t="s">
        <v>254</v>
      </c>
      <c r="BA2368" t="s">
        <v>18182</v>
      </c>
      <c r="BB2368" t="str">
        <f>"351-14-040"</f>
        <v>351-14-040</v>
      </c>
      <c r="BC2368" t="str">
        <f>"35114040"</f>
        <v>35114040</v>
      </c>
      <c r="BD2368" t="str">
        <f>"R35114040"</f>
        <v>R35114040</v>
      </c>
      <c r="BE2368">
        <v>4015</v>
      </c>
      <c r="BJ2368" t="s">
        <v>333</v>
      </c>
      <c r="BK2368" t="s">
        <v>310</v>
      </c>
      <c r="BL2368">
        <v>19</v>
      </c>
      <c r="BN2368">
        <v>35.454612438658998</v>
      </c>
      <c r="BO2368">
        <v>-114.453945380552</v>
      </c>
      <c r="BP2368" t="s">
        <v>1042</v>
      </c>
      <c r="BQ2368">
        <v>4</v>
      </c>
      <c r="BW2368" t="s">
        <v>2322</v>
      </c>
      <c r="BX2368" t="s">
        <v>2322</v>
      </c>
      <c r="CA2368" t="str">
        <f>"51|62/51|62"</f>
        <v>51|62/51|62</v>
      </c>
      <c r="CC2368">
        <v>0</v>
      </c>
      <c r="CD2368">
        <v>0</v>
      </c>
      <c r="CE2368">
        <v>0</v>
      </c>
      <c r="CF2368">
        <v>0</v>
      </c>
      <c r="CI2368">
        <v>0</v>
      </c>
      <c r="CJ2368">
        <v>0</v>
      </c>
      <c r="CL2368">
        <v>0</v>
      </c>
      <c r="CM2368">
        <v>0</v>
      </c>
      <c r="CN2368">
        <v>0</v>
      </c>
      <c r="CO2368">
        <v>0</v>
      </c>
      <c r="CP2368">
        <v>0</v>
      </c>
      <c r="CQ2368">
        <v>0</v>
      </c>
      <c r="CR2368">
        <v>0</v>
      </c>
      <c r="CS2368">
        <v>0</v>
      </c>
      <c r="CT2368">
        <v>0</v>
      </c>
      <c r="CU2368">
        <v>0</v>
      </c>
      <c r="CX2368">
        <v>0</v>
      </c>
      <c r="CZ2368">
        <v>0</v>
      </c>
      <c r="DB2368">
        <v>0</v>
      </c>
      <c r="DD2368">
        <v>0</v>
      </c>
      <c r="DF2368">
        <v>0</v>
      </c>
      <c r="DK2368">
        <v>0</v>
      </c>
      <c r="DM2368">
        <v>0</v>
      </c>
      <c r="DX2368">
        <v>0</v>
      </c>
      <c r="EC2368" t="s">
        <v>336</v>
      </c>
      <c r="ED2368" t="s">
        <v>405</v>
      </c>
      <c r="EE2368" t="s">
        <v>406</v>
      </c>
      <c r="EG2368">
        <v>435600</v>
      </c>
      <c r="EH2368">
        <v>10</v>
      </c>
      <c r="EI2368">
        <v>0</v>
      </c>
      <c r="EJ2368">
        <v>0</v>
      </c>
      <c r="EK2368">
        <v>0</v>
      </c>
      <c r="EL2368">
        <v>0</v>
      </c>
      <c r="EU2368" t="s">
        <v>264</v>
      </c>
      <c r="EV2368" t="s">
        <v>339</v>
      </c>
      <c r="EW2368" t="s">
        <v>340</v>
      </c>
      <c r="EX2368" s="1">
        <v>40135</v>
      </c>
      <c r="EY2368" t="s">
        <v>267</v>
      </c>
      <c r="EZ2368" t="str">
        <f t="shared" si="125"/>
        <v>FALSE</v>
      </c>
      <c r="FA2368">
        <v>2022</v>
      </c>
      <c r="FB2368">
        <v>2020</v>
      </c>
      <c r="FC2368">
        <v>400</v>
      </c>
      <c r="FD2368" t="s">
        <v>246</v>
      </c>
      <c r="FE2368" t="s">
        <v>246</v>
      </c>
      <c r="FF2368" t="s">
        <v>246</v>
      </c>
      <c r="FG2368" t="s">
        <v>246</v>
      </c>
      <c r="FH2368" t="s">
        <v>246</v>
      </c>
      <c r="FI2368" t="s">
        <v>246</v>
      </c>
      <c r="FJ2368" t="s">
        <v>246</v>
      </c>
      <c r="FK2368" t="s">
        <v>246</v>
      </c>
      <c r="FL2368" t="s">
        <v>246</v>
      </c>
      <c r="FM2368" t="s">
        <v>246</v>
      </c>
      <c r="FN2368" t="s">
        <v>246</v>
      </c>
      <c r="FO2368" t="s">
        <v>246</v>
      </c>
      <c r="FP2368" t="s">
        <v>246</v>
      </c>
      <c r="FQ2368" s="2">
        <v>1120</v>
      </c>
      <c r="FR2368" s="2">
        <v>0</v>
      </c>
      <c r="FS2368" s="2">
        <v>0</v>
      </c>
      <c r="FT2368">
        <v>0</v>
      </c>
      <c r="FU2368" s="2">
        <v>7465</v>
      </c>
      <c r="FV2368" s="2">
        <v>7465</v>
      </c>
      <c r="FW2368" s="2">
        <v>0</v>
      </c>
      <c r="FX2368">
        <v>0</v>
      </c>
      <c r="FY2368" s="2">
        <v>0</v>
      </c>
      <c r="FZ2368" s="2">
        <v>0</v>
      </c>
      <c r="GA2368" s="2">
        <v>0</v>
      </c>
      <c r="GB2368">
        <v>0</v>
      </c>
      <c r="GC2368" s="2">
        <v>99.86</v>
      </c>
      <c r="GE2368" s="2">
        <v>7465</v>
      </c>
      <c r="GF2368">
        <v>19</v>
      </c>
      <c r="GH2368" t="s">
        <v>315</v>
      </c>
      <c r="GK2368" t="s">
        <v>316</v>
      </c>
      <c r="GL2368" t="s">
        <v>317</v>
      </c>
      <c r="GM2368" t="s">
        <v>318</v>
      </c>
      <c r="GR2368" t="str">
        <f>""</f>
        <v/>
      </c>
      <c r="GS2368" t="str">
        <f>""</f>
        <v/>
      </c>
      <c r="GT2368" t="str">
        <f>""</f>
        <v/>
      </c>
      <c r="GU2368" s="1">
        <v>43598</v>
      </c>
      <c r="GV2368" s="1">
        <v>43619</v>
      </c>
      <c r="GW2368" s="2">
        <v>9000</v>
      </c>
      <c r="GY2368" t="s">
        <v>270</v>
      </c>
      <c r="GZ2368" t="s">
        <v>18183</v>
      </c>
      <c r="HF2368" t="str">
        <f>""</f>
        <v/>
      </c>
      <c r="HK2368" t="str">
        <f>""</f>
        <v/>
      </c>
      <c r="HM2368" t="s">
        <v>1060</v>
      </c>
      <c r="HN2368" t="s">
        <v>271</v>
      </c>
      <c r="HP2368" t="str">
        <f>"2019.30548"</f>
        <v>2019.30548</v>
      </c>
      <c r="HQ2368" t="str">
        <f>""</f>
        <v/>
      </c>
      <c r="HR2368" s="1">
        <v>38799</v>
      </c>
      <c r="HS2368" s="1">
        <v>38821</v>
      </c>
      <c r="HT2368" s="2">
        <v>100000</v>
      </c>
      <c r="HU2368" t="s">
        <v>362</v>
      </c>
      <c r="HW2368" s="2">
        <v>0</v>
      </c>
      <c r="IA2368" t="str">
        <f>"6212.139"</f>
        <v>6212.139</v>
      </c>
      <c r="IB2368" t="str">
        <f>""</f>
        <v/>
      </c>
      <c r="IC2368" t="str">
        <f>HYPERLINK("https://web.datatree.com/?/property?propertyId=5500621")</f>
        <v>https://web.datatree.com/?/property?propertyId=5500621</v>
      </c>
    </row>
    <row r="2369" spans="1:237" x14ac:dyDescent="0.25">
      <c r="A2369" t="s">
        <v>16268</v>
      </c>
      <c r="B2369" t="s">
        <v>16269</v>
      </c>
      <c r="C2369" t="s">
        <v>9455</v>
      </c>
      <c r="D2369" t="s">
        <v>16270</v>
      </c>
      <c r="E2369" t="s">
        <v>240</v>
      </c>
      <c r="F2369">
        <v>2</v>
      </c>
      <c r="G2369" t="s">
        <v>16271</v>
      </c>
      <c r="H2369" t="s">
        <v>16272</v>
      </c>
      <c r="I2369" t="s">
        <v>2443</v>
      </c>
      <c r="J2369" t="s">
        <v>6535</v>
      </c>
      <c r="L2369">
        <v>2</v>
      </c>
      <c r="O2369" t="s">
        <v>16273</v>
      </c>
      <c r="P2369" t="s">
        <v>16274</v>
      </c>
      <c r="T2369" t="s">
        <v>242</v>
      </c>
      <c r="AE2369" t="s">
        <v>243</v>
      </c>
      <c r="AH2369" t="s">
        <v>244</v>
      </c>
      <c r="AK2369" t="s">
        <v>245</v>
      </c>
      <c r="AL2369" t="s">
        <v>457</v>
      </c>
      <c r="AM2369">
        <v>635</v>
      </c>
      <c r="AP2369" t="s">
        <v>16275</v>
      </c>
      <c r="AQ2369" t="s">
        <v>248</v>
      </c>
      <c r="AS2369" t="s">
        <v>16276</v>
      </c>
      <c r="AT2369" t="s">
        <v>16276</v>
      </c>
      <c r="AU2369" t="s">
        <v>9041</v>
      </c>
      <c r="AV2369" t="str">
        <f>"66720-2314"</f>
        <v>66720-2314</v>
      </c>
      <c r="AW2369" t="s">
        <v>2605</v>
      </c>
      <c r="AX2369" t="s">
        <v>16277</v>
      </c>
      <c r="AY2369" t="s">
        <v>16278</v>
      </c>
      <c r="AZ2369" t="s">
        <v>254</v>
      </c>
      <c r="BA2369" t="s">
        <v>18184</v>
      </c>
      <c r="BB2369" t="str">
        <f>"102-63-043"</f>
        <v>102-63-043</v>
      </c>
      <c r="BC2369" t="str">
        <f>"10263043"</f>
        <v>10263043</v>
      </c>
      <c r="BD2369" t="str">
        <f>"R10263043"</f>
        <v>R10263043</v>
      </c>
      <c r="BE2369">
        <v>4015</v>
      </c>
      <c r="BI2369" t="s">
        <v>256</v>
      </c>
      <c r="BJ2369" t="s">
        <v>519</v>
      </c>
      <c r="BK2369" t="s">
        <v>258</v>
      </c>
      <c r="BL2369">
        <v>33</v>
      </c>
      <c r="BN2369">
        <v>34.504625841825799</v>
      </c>
      <c r="BO2369">
        <v>-113.52432731251599</v>
      </c>
      <c r="BW2369" t="s">
        <v>3691</v>
      </c>
      <c r="BX2369" t="s">
        <v>3691</v>
      </c>
      <c r="CA2369" t="str">
        <f>""</f>
        <v/>
      </c>
      <c r="CC2369">
        <v>0</v>
      </c>
      <c r="CD2369">
        <v>0</v>
      </c>
      <c r="CE2369">
        <v>0</v>
      </c>
      <c r="CF2369">
        <v>0</v>
      </c>
      <c r="CI2369">
        <v>0</v>
      </c>
      <c r="CJ2369">
        <v>0</v>
      </c>
      <c r="CL2369">
        <v>0</v>
      </c>
      <c r="CM2369">
        <v>0</v>
      </c>
      <c r="CN2369">
        <v>0</v>
      </c>
      <c r="CO2369">
        <v>0</v>
      </c>
      <c r="CP2369">
        <v>0</v>
      </c>
      <c r="CQ2369">
        <v>0</v>
      </c>
      <c r="CR2369">
        <v>0</v>
      </c>
      <c r="CS2369">
        <v>0</v>
      </c>
      <c r="CT2369">
        <v>0</v>
      </c>
      <c r="CU2369">
        <v>0</v>
      </c>
      <c r="CX2369">
        <v>0</v>
      </c>
      <c r="CZ2369">
        <v>0</v>
      </c>
      <c r="DB2369">
        <v>0</v>
      </c>
      <c r="DD2369">
        <v>0</v>
      </c>
      <c r="DF2369">
        <v>0</v>
      </c>
      <c r="DK2369">
        <v>0</v>
      </c>
      <c r="DM2369">
        <v>0</v>
      </c>
      <c r="DX2369">
        <v>0</v>
      </c>
      <c r="EC2369" t="s">
        <v>261</v>
      </c>
      <c r="ED2369" t="s">
        <v>262</v>
      </c>
      <c r="EE2369" t="s">
        <v>263</v>
      </c>
      <c r="EG2369">
        <v>435600</v>
      </c>
      <c r="EH2369">
        <v>10</v>
      </c>
      <c r="EI2369">
        <v>0</v>
      </c>
      <c r="EJ2369">
        <v>0</v>
      </c>
      <c r="EK2369">
        <v>0</v>
      </c>
      <c r="EL2369">
        <v>0</v>
      </c>
      <c r="EU2369" t="s">
        <v>264</v>
      </c>
      <c r="EV2369" t="s">
        <v>522</v>
      </c>
      <c r="EW2369" t="s">
        <v>523</v>
      </c>
      <c r="EX2369" s="1">
        <v>40135</v>
      </c>
      <c r="EY2369" t="s">
        <v>267</v>
      </c>
      <c r="EZ2369" t="str">
        <f t="shared" si="125"/>
        <v>FALSE</v>
      </c>
      <c r="FA2369">
        <v>2022</v>
      </c>
      <c r="FB2369">
        <v>2020</v>
      </c>
      <c r="FC2369">
        <v>600</v>
      </c>
      <c r="FD2369" t="s">
        <v>246</v>
      </c>
      <c r="FE2369" t="s">
        <v>246</v>
      </c>
      <c r="FF2369" t="s">
        <v>246</v>
      </c>
      <c r="FG2369" t="s">
        <v>246</v>
      </c>
      <c r="FH2369" t="s">
        <v>246</v>
      </c>
      <c r="FI2369" t="s">
        <v>246</v>
      </c>
      <c r="FJ2369" t="s">
        <v>246</v>
      </c>
      <c r="FK2369" t="s">
        <v>246</v>
      </c>
      <c r="FL2369" t="s">
        <v>246</v>
      </c>
      <c r="FM2369" t="s">
        <v>246</v>
      </c>
      <c r="FN2369" t="s">
        <v>246</v>
      </c>
      <c r="FO2369" t="s">
        <v>246</v>
      </c>
      <c r="FP2369" t="s">
        <v>246</v>
      </c>
      <c r="FQ2369" s="2">
        <v>589</v>
      </c>
      <c r="FR2369" s="2">
        <v>0</v>
      </c>
      <c r="FS2369" s="2">
        <v>0</v>
      </c>
      <c r="FT2369">
        <v>0</v>
      </c>
      <c r="FU2369" s="2">
        <v>3925</v>
      </c>
      <c r="FV2369" s="2">
        <v>3925</v>
      </c>
      <c r="FW2369" s="2">
        <v>0</v>
      </c>
      <c r="FX2369">
        <v>0</v>
      </c>
      <c r="FY2369" s="2">
        <v>0</v>
      </c>
      <c r="FZ2369" s="2">
        <v>0</v>
      </c>
      <c r="GA2369" s="2">
        <v>0</v>
      </c>
      <c r="GB2369">
        <v>0</v>
      </c>
      <c r="GC2369" s="2">
        <v>31.2</v>
      </c>
      <c r="GE2369" s="2">
        <v>3925</v>
      </c>
      <c r="GH2369" t="s">
        <v>289</v>
      </c>
      <c r="GK2369" t="s">
        <v>290</v>
      </c>
      <c r="GL2369" t="s">
        <v>290</v>
      </c>
      <c r="GN2369" s="1">
        <v>36395</v>
      </c>
      <c r="GO2369" s="1">
        <v>36402</v>
      </c>
      <c r="GP2369" s="2">
        <v>0</v>
      </c>
      <c r="GQ2369" t="s">
        <v>319</v>
      </c>
      <c r="GR2369" t="str">
        <f>"                    "</f>
        <v xml:space="preserve">                    </v>
      </c>
      <c r="GS2369" t="str">
        <f>"3365.859"</f>
        <v>3365.859</v>
      </c>
      <c r="GT2369" t="str">
        <f>""</f>
        <v/>
      </c>
      <c r="HF2369" t="str">
        <f>""</f>
        <v/>
      </c>
      <c r="HK2369" t="str">
        <f>""</f>
        <v/>
      </c>
      <c r="HN2369" t="s">
        <v>271</v>
      </c>
      <c r="HP2369" t="str">
        <f>""</f>
        <v/>
      </c>
      <c r="HQ2369" t="str">
        <f>""</f>
        <v/>
      </c>
      <c r="IA2369" t="str">
        <f>""</f>
        <v/>
      </c>
      <c r="IB2369" t="str">
        <f>""</f>
        <v/>
      </c>
      <c r="IC2369" t="str">
        <f>HYPERLINK("https://web.datatree.com/?/property?propertyId=5614469")</f>
        <v>https://web.datatree.com/?/property?propertyId=5614469</v>
      </c>
    </row>
    <row r="2370" spans="1:237" x14ac:dyDescent="0.25">
      <c r="A2370" t="s">
        <v>18185</v>
      </c>
      <c r="B2370" t="s">
        <v>18186</v>
      </c>
      <c r="C2370" t="s">
        <v>6268</v>
      </c>
      <c r="D2370" t="s">
        <v>5386</v>
      </c>
      <c r="E2370" t="s">
        <v>240</v>
      </c>
      <c r="F2370">
        <v>1</v>
      </c>
      <c r="O2370" t="s">
        <v>18187</v>
      </c>
      <c r="P2370" t="s">
        <v>18185</v>
      </c>
      <c r="T2370" t="s">
        <v>242</v>
      </c>
      <c r="AE2370" t="s">
        <v>243</v>
      </c>
      <c r="AH2370" t="s">
        <v>244</v>
      </c>
      <c r="AK2370" t="s">
        <v>245</v>
      </c>
      <c r="AL2370" t="s">
        <v>246</v>
      </c>
      <c r="AM2370">
        <v>15411</v>
      </c>
      <c r="AP2370" t="s">
        <v>3220</v>
      </c>
      <c r="AQ2370" t="s">
        <v>1016</v>
      </c>
      <c r="AS2370" t="s">
        <v>591</v>
      </c>
      <c r="AT2370" t="s">
        <v>591</v>
      </c>
      <c r="AU2370" t="s">
        <v>243</v>
      </c>
      <c r="AV2370" t="str">
        <f>"85022-3042"</f>
        <v>85022-3042</v>
      </c>
      <c r="AW2370" t="s">
        <v>1451</v>
      </c>
      <c r="AX2370" t="s">
        <v>18188</v>
      </c>
      <c r="AY2370" t="s">
        <v>18189</v>
      </c>
      <c r="AZ2370" t="s">
        <v>254</v>
      </c>
      <c r="BA2370" t="s">
        <v>12829</v>
      </c>
      <c r="BB2370" t="str">
        <f>"402-37-007"</f>
        <v>402-37-007</v>
      </c>
      <c r="BC2370" t="str">
        <f>"40237007"</f>
        <v>40237007</v>
      </c>
      <c r="BD2370" t="str">
        <f>"R40237007"</f>
        <v>R40237007</v>
      </c>
      <c r="BE2370">
        <v>4015</v>
      </c>
      <c r="BJ2370" t="s">
        <v>1008</v>
      </c>
      <c r="BK2370" t="s">
        <v>548</v>
      </c>
      <c r="BL2370">
        <v>16</v>
      </c>
      <c r="BN2370">
        <v>36.871394162850102</v>
      </c>
      <c r="BO2370">
        <v>-113.923195162366</v>
      </c>
      <c r="BW2370" t="s">
        <v>4520</v>
      </c>
      <c r="BX2370" t="s">
        <v>4520</v>
      </c>
      <c r="CA2370" t="str">
        <f>""</f>
        <v/>
      </c>
      <c r="CC2370">
        <v>0</v>
      </c>
      <c r="CD2370">
        <v>0</v>
      </c>
      <c r="CE2370">
        <v>0</v>
      </c>
      <c r="CF2370">
        <v>0</v>
      </c>
      <c r="CI2370">
        <v>0</v>
      </c>
      <c r="CJ2370">
        <v>0</v>
      </c>
      <c r="CL2370">
        <v>0</v>
      </c>
      <c r="CM2370">
        <v>0</v>
      </c>
      <c r="CN2370">
        <v>0</v>
      </c>
      <c r="CO2370">
        <v>0</v>
      </c>
      <c r="CP2370">
        <v>0</v>
      </c>
      <c r="CQ2370">
        <v>0</v>
      </c>
      <c r="CR2370">
        <v>0</v>
      </c>
      <c r="CS2370">
        <v>0</v>
      </c>
      <c r="CT2370">
        <v>0</v>
      </c>
      <c r="CU2370">
        <v>0</v>
      </c>
      <c r="CX2370">
        <v>0</v>
      </c>
      <c r="CZ2370">
        <v>0</v>
      </c>
      <c r="DB2370">
        <v>0</v>
      </c>
      <c r="DD2370">
        <v>0</v>
      </c>
      <c r="DF2370">
        <v>0</v>
      </c>
      <c r="DK2370">
        <v>0</v>
      </c>
      <c r="DM2370">
        <v>0</v>
      </c>
      <c r="DX2370">
        <v>0</v>
      </c>
      <c r="EC2370" t="s">
        <v>261</v>
      </c>
      <c r="ED2370" t="s">
        <v>354</v>
      </c>
      <c r="EE2370" t="s">
        <v>355</v>
      </c>
      <c r="EG2370">
        <v>435600</v>
      </c>
      <c r="EH2370">
        <v>10</v>
      </c>
      <c r="EI2370">
        <v>0</v>
      </c>
      <c r="EJ2370">
        <v>0</v>
      </c>
      <c r="EK2370">
        <v>0</v>
      </c>
      <c r="EL2370">
        <v>0</v>
      </c>
      <c r="EU2370" t="s">
        <v>264</v>
      </c>
      <c r="EV2370" t="s">
        <v>4521</v>
      </c>
      <c r="EW2370" t="s">
        <v>4522</v>
      </c>
      <c r="EX2370" s="1">
        <v>40135</v>
      </c>
      <c r="EY2370" t="s">
        <v>267</v>
      </c>
      <c r="EZ2370" t="str">
        <f t="shared" si="125"/>
        <v>FALSE</v>
      </c>
      <c r="FA2370">
        <v>2022</v>
      </c>
      <c r="FB2370">
        <v>2020</v>
      </c>
      <c r="FC2370">
        <v>900</v>
      </c>
      <c r="FD2370" t="s">
        <v>246</v>
      </c>
      <c r="FE2370" t="s">
        <v>246</v>
      </c>
      <c r="FF2370" t="s">
        <v>246</v>
      </c>
      <c r="FG2370" t="s">
        <v>246</v>
      </c>
      <c r="FH2370" t="s">
        <v>246</v>
      </c>
      <c r="FI2370" t="s">
        <v>246</v>
      </c>
      <c r="FJ2370" t="s">
        <v>246</v>
      </c>
      <c r="FK2370" t="s">
        <v>246</v>
      </c>
      <c r="FL2370" t="s">
        <v>246</v>
      </c>
      <c r="FM2370" t="s">
        <v>246</v>
      </c>
      <c r="FN2370" t="s">
        <v>246</v>
      </c>
      <c r="FO2370" t="s">
        <v>246</v>
      </c>
      <c r="FP2370" t="s">
        <v>246</v>
      </c>
      <c r="FQ2370" s="2">
        <v>3248</v>
      </c>
      <c r="FR2370" s="2">
        <v>0</v>
      </c>
      <c r="FS2370" s="2">
        <v>0</v>
      </c>
      <c r="FT2370">
        <v>0</v>
      </c>
      <c r="FU2370" s="2">
        <v>21655</v>
      </c>
      <c r="FV2370" s="2">
        <v>21655</v>
      </c>
      <c r="FW2370" s="2">
        <v>0</v>
      </c>
      <c r="FX2370">
        <v>0</v>
      </c>
      <c r="FY2370" s="2">
        <v>0</v>
      </c>
      <c r="FZ2370" s="2">
        <v>0</v>
      </c>
      <c r="GA2370" s="2">
        <v>0</v>
      </c>
      <c r="GB2370">
        <v>0</v>
      </c>
      <c r="GC2370" s="2">
        <v>282.8</v>
      </c>
      <c r="GE2370" s="2">
        <v>21655</v>
      </c>
      <c r="GH2370" t="s">
        <v>776</v>
      </c>
      <c r="GK2370" t="s">
        <v>777</v>
      </c>
      <c r="GL2370" t="s">
        <v>778</v>
      </c>
      <c r="GM2370" t="s">
        <v>778</v>
      </c>
      <c r="GN2370" s="1">
        <v>39650</v>
      </c>
      <c r="GO2370" s="1">
        <v>39657</v>
      </c>
      <c r="GP2370" s="2">
        <v>0</v>
      </c>
      <c r="GQ2370" t="s">
        <v>319</v>
      </c>
      <c r="GR2370" t="str">
        <f>"                    "</f>
        <v xml:space="preserve">                    </v>
      </c>
      <c r="GS2370" t="str">
        <f>"7268.794"</f>
        <v>7268.794</v>
      </c>
      <c r="GT2370" t="str">
        <f>""</f>
        <v/>
      </c>
      <c r="HF2370" t="str">
        <f>""</f>
        <v/>
      </c>
      <c r="HK2370" t="str">
        <f>""</f>
        <v/>
      </c>
      <c r="HN2370" t="s">
        <v>271</v>
      </c>
      <c r="HP2370" t="str">
        <f>""</f>
        <v/>
      </c>
      <c r="HQ2370" t="str">
        <f>""</f>
        <v/>
      </c>
      <c r="IA2370" t="str">
        <f>""</f>
        <v/>
      </c>
      <c r="IB2370" t="str">
        <f>""</f>
        <v/>
      </c>
      <c r="IC2370" t="str">
        <f>HYPERLINK("https://web.datatree.com/?/property?propertyId=5540510")</f>
        <v>https://web.datatree.com/?/property?propertyId=5540510</v>
      </c>
    </row>
    <row r="2371" spans="1:237" x14ac:dyDescent="0.25">
      <c r="A2371" t="s">
        <v>18190</v>
      </c>
      <c r="B2371" t="s">
        <v>6710</v>
      </c>
      <c r="C2371" t="s">
        <v>4648</v>
      </c>
      <c r="D2371" t="s">
        <v>18191</v>
      </c>
      <c r="E2371" t="s">
        <v>240</v>
      </c>
      <c r="F2371">
        <v>1</v>
      </c>
      <c r="O2371" t="s">
        <v>18192</v>
      </c>
      <c r="P2371" t="s">
        <v>18190</v>
      </c>
      <c r="R2371" t="s">
        <v>300</v>
      </c>
      <c r="S2371" t="s">
        <v>541</v>
      </c>
      <c r="T2371" t="s">
        <v>242</v>
      </c>
      <c r="AE2371" t="s">
        <v>243</v>
      </c>
      <c r="AH2371" t="s">
        <v>244</v>
      </c>
      <c r="AK2371" t="s">
        <v>245</v>
      </c>
      <c r="AP2371" t="s">
        <v>18193</v>
      </c>
      <c r="AS2371" t="s">
        <v>13436</v>
      </c>
      <c r="AT2371" t="s">
        <v>13436</v>
      </c>
      <c r="AU2371" t="s">
        <v>243</v>
      </c>
      <c r="AV2371" t="str">
        <f>"86333"</f>
        <v>86333</v>
      </c>
      <c r="AW2371" t="s">
        <v>3328</v>
      </c>
      <c r="AX2371" t="s">
        <v>18194</v>
      </c>
      <c r="AY2371" t="s">
        <v>18195</v>
      </c>
      <c r="AZ2371" t="s">
        <v>254</v>
      </c>
      <c r="BA2371" t="s">
        <v>18196</v>
      </c>
      <c r="BB2371" t="str">
        <f>"254-11-040"</f>
        <v>254-11-040</v>
      </c>
      <c r="BC2371" t="str">
        <f>"25411040"</f>
        <v>25411040</v>
      </c>
      <c r="BD2371" t="str">
        <f>"R25411040"</f>
        <v>R25411040</v>
      </c>
      <c r="BE2371">
        <v>4015</v>
      </c>
      <c r="BI2371" t="s">
        <v>256</v>
      </c>
      <c r="BJ2371" t="s">
        <v>651</v>
      </c>
      <c r="BK2371" t="s">
        <v>258</v>
      </c>
      <c r="BL2371">
        <v>3</v>
      </c>
      <c r="BN2371">
        <v>35.139339029380899</v>
      </c>
      <c r="BO2371">
        <v>-113.53693759229201</v>
      </c>
      <c r="BP2371" t="s">
        <v>259</v>
      </c>
      <c r="BW2371" t="s">
        <v>4219</v>
      </c>
      <c r="BX2371" t="s">
        <v>4219</v>
      </c>
      <c r="CA2371" t="str">
        <f>"117"</f>
        <v>117</v>
      </c>
      <c r="CC2371">
        <v>0</v>
      </c>
      <c r="CD2371">
        <v>0</v>
      </c>
      <c r="CE2371">
        <v>0</v>
      </c>
      <c r="CF2371">
        <v>0</v>
      </c>
      <c r="CI2371">
        <v>0</v>
      </c>
      <c r="CJ2371">
        <v>0</v>
      </c>
      <c r="CL2371">
        <v>0</v>
      </c>
      <c r="CM2371">
        <v>0</v>
      </c>
      <c r="CN2371">
        <v>0</v>
      </c>
      <c r="CO2371">
        <v>0</v>
      </c>
      <c r="CP2371">
        <v>0</v>
      </c>
      <c r="CQ2371">
        <v>0</v>
      </c>
      <c r="CR2371">
        <v>0</v>
      </c>
      <c r="CS2371">
        <v>0</v>
      </c>
      <c r="CT2371">
        <v>0</v>
      </c>
      <c r="CU2371">
        <v>0</v>
      </c>
      <c r="CX2371">
        <v>0</v>
      </c>
      <c r="CZ2371">
        <v>0</v>
      </c>
      <c r="DB2371">
        <v>0</v>
      </c>
      <c r="DD2371">
        <v>0</v>
      </c>
      <c r="DF2371">
        <v>0</v>
      </c>
      <c r="DK2371">
        <v>0</v>
      </c>
      <c r="DM2371">
        <v>0</v>
      </c>
      <c r="DX2371">
        <v>0</v>
      </c>
      <c r="EC2371" t="s">
        <v>261</v>
      </c>
      <c r="ED2371" t="s">
        <v>262</v>
      </c>
      <c r="EE2371" t="s">
        <v>263</v>
      </c>
      <c r="EG2371">
        <v>435600</v>
      </c>
      <c r="EH2371">
        <v>10</v>
      </c>
      <c r="EI2371">
        <v>0</v>
      </c>
      <c r="EJ2371">
        <v>0</v>
      </c>
      <c r="EK2371">
        <v>0</v>
      </c>
      <c r="EL2371">
        <v>0</v>
      </c>
      <c r="EU2371" t="s">
        <v>264</v>
      </c>
      <c r="EV2371" t="s">
        <v>265</v>
      </c>
      <c r="EW2371" t="s">
        <v>266</v>
      </c>
      <c r="EX2371" s="1">
        <v>40135</v>
      </c>
      <c r="EY2371" t="s">
        <v>267</v>
      </c>
      <c r="EZ2371" t="str">
        <f t="shared" si="125"/>
        <v>FALSE</v>
      </c>
      <c r="FA2371">
        <v>2022</v>
      </c>
      <c r="FB2371">
        <v>2020</v>
      </c>
      <c r="FC2371">
        <v>300</v>
      </c>
      <c r="FD2371" t="s">
        <v>246</v>
      </c>
      <c r="FE2371" t="s">
        <v>246</v>
      </c>
      <c r="FF2371" t="s">
        <v>246</v>
      </c>
      <c r="FG2371" t="s">
        <v>246</v>
      </c>
      <c r="FH2371" t="s">
        <v>246</v>
      </c>
      <c r="FI2371" t="s">
        <v>246</v>
      </c>
      <c r="FJ2371" t="s">
        <v>246</v>
      </c>
      <c r="FK2371" t="s">
        <v>246</v>
      </c>
      <c r="FL2371" t="s">
        <v>246</v>
      </c>
      <c r="FM2371" t="s">
        <v>246</v>
      </c>
      <c r="FN2371" t="s">
        <v>246</v>
      </c>
      <c r="FO2371" t="s">
        <v>246</v>
      </c>
      <c r="FP2371" t="s">
        <v>246</v>
      </c>
      <c r="FQ2371" s="2">
        <v>402</v>
      </c>
      <c r="FR2371" s="2">
        <v>0</v>
      </c>
      <c r="FS2371" s="2">
        <v>0</v>
      </c>
      <c r="FT2371">
        <v>0</v>
      </c>
      <c r="FU2371" s="2">
        <v>2683</v>
      </c>
      <c r="FV2371" s="2">
        <v>2683</v>
      </c>
      <c r="FW2371" s="2">
        <v>0</v>
      </c>
      <c r="FX2371">
        <v>0</v>
      </c>
      <c r="FY2371" s="2">
        <v>0</v>
      </c>
      <c r="FZ2371" s="2">
        <v>0</v>
      </c>
      <c r="GA2371" s="2">
        <v>0</v>
      </c>
      <c r="GB2371">
        <v>0</v>
      </c>
      <c r="GC2371" s="2">
        <v>21.64</v>
      </c>
      <c r="GE2371" s="2">
        <v>2683</v>
      </c>
      <c r="GH2371" t="s">
        <v>289</v>
      </c>
      <c r="GK2371" t="s">
        <v>290</v>
      </c>
      <c r="GL2371" t="s">
        <v>290</v>
      </c>
      <c r="GR2371" t="str">
        <f>""</f>
        <v/>
      </c>
      <c r="GS2371" t="str">
        <f>""</f>
        <v/>
      </c>
      <c r="GT2371" t="str">
        <f>""</f>
        <v/>
      </c>
      <c r="HF2371" t="str">
        <f>""</f>
        <v/>
      </c>
      <c r="HK2371" t="str">
        <f>""</f>
        <v/>
      </c>
      <c r="HN2371" t="s">
        <v>271</v>
      </c>
      <c r="HP2371" t="str">
        <f>""</f>
        <v/>
      </c>
      <c r="HQ2371" t="str">
        <f>""</f>
        <v/>
      </c>
      <c r="IA2371" t="str">
        <f>""</f>
        <v/>
      </c>
      <c r="IB2371" t="str">
        <f>""</f>
        <v/>
      </c>
      <c r="IC2371" t="str">
        <f>HYPERLINK("https://web.datatree.com/?/property?propertyId=5617120")</f>
        <v>https://web.datatree.com/?/property?propertyId=5617120</v>
      </c>
    </row>
    <row r="2372" spans="1:237" x14ac:dyDescent="0.25">
      <c r="A2372" t="s">
        <v>9424</v>
      </c>
      <c r="D2372" t="s">
        <v>9424</v>
      </c>
      <c r="E2372" t="s">
        <v>273</v>
      </c>
      <c r="F2372">
        <v>6</v>
      </c>
      <c r="O2372" t="s">
        <v>9424</v>
      </c>
      <c r="P2372" t="s">
        <v>9424</v>
      </c>
      <c r="R2372" t="s">
        <v>274</v>
      </c>
      <c r="T2372" t="s">
        <v>242</v>
      </c>
      <c r="AE2372" t="s">
        <v>243</v>
      </c>
      <c r="AH2372" t="s">
        <v>244</v>
      </c>
      <c r="AK2372" t="s">
        <v>245</v>
      </c>
      <c r="AL2372" t="s">
        <v>457</v>
      </c>
      <c r="AM2372">
        <v>6795</v>
      </c>
      <c r="AP2372" t="s">
        <v>7888</v>
      </c>
      <c r="AQ2372" t="s">
        <v>375</v>
      </c>
      <c r="AS2372" t="s">
        <v>9425</v>
      </c>
      <c r="AT2372" t="s">
        <v>9425</v>
      </c>
      <c r="AU2372" t="s">
        <v>2206</v>
      </c>
      <c r="AV2372" t="str">
        <f>"84047-1054"</f>
        <v>84047-1054</v>
      </c>
      <c r="AW2372" t="s">
        <v>329</v>
      </c>
      <c r="AX2372" t="s">
        <v>9426</v>
      </c>
      <c r="AY2372" t="s">
        <v>9427</v>
      </c>
      <c r="AZ2372" t="s">
        <v>254</v>
      </c>
      <c r="BA2372" t="s">
        <v>18197</v>
      </c>
      <c r="BB2372" t="str">
        <f>"402-84-012"</f>
        <v>402-84-012</v>
      </c>
      <c r="BC2372" t="str">
        <f>"40284012"</f>
        <v>40284012</v>
      </c>
      <c r="BD2372" t="str">
        <f>"R40284012"</f>
        <v>R40284012</v>
      </c>
      <c r="BE2372">
        <v>4015</v>
      </c>
      <c r="BJ2372" t="s">
        <v>772</v>
      </c>
      <c r="BK2372" t="s">
        <v>351</v>
      </c>
      <c r="BL2372">
        <v>17</v>
      </c>
      <c r="BN2372">
        <v>36.786286843111597</v>
      </c>
      <c r="BO2372">
        <v>-114.04000611642</v>
      </c>
      <c r="BW2372" t="s">
        <v>9429</v>
      </c>
      <c r="BX2372" t="s">
        <v>9429</v>
      </c>
      <c r="CA2372" t="str">
        <f>""</f>
        <v/>
      </c>
      <c r="CC2372">
        <v>0</v>
      </c>
      <c r="CD2372">
        <v>0</v>
      </c>
      <c r="CE2372">
        <v>0</v>
      </c>
      <c r="CF2372">
        <v>0</v>
      </c>
      <c r="CI2372">
        <v>0</v>
      </c>
      <c r="CJ2372">
        <v>0</v>
      </c>
      <c r="CL2372">
        <v>0</v>
      </c>
      <c r="CM2372">
        <v>0</v>
      </c>
      <c r="CN2372">
        <v>0</v>
      </c>
      <c r="CO2372">
        <v>0</v>
      </c>
      <c r="CP2372">
        <v>0</v>
      </c>
      <c r="CQ2372">
        <v>0</v>
      </c>
      <c r="CR2372">
        <v>0</v>
      </c>
      <c r="CS2372">
        <v>0</v>
      </c>
      <c r="CT2372">
        <v>0</v>
      </c>
      <c r="CU2372">
        <v>0</v>
      </c>
      <c r="CX2372">
        <v>0</v>
      </c>
      <c r="CZ2372">
        <v>0</v>
      </c>
      <c r="DB2372">
        <v>0</v>
      </c>
      <c r="DD2372">
        <v>0</v>
      </c>
      <c r="DF2372">
        <v>0</v>
      </c>
      <c r="DK2372">
        <v>0</v>
      </c>
      <c r="DM2372">
        <v>0</v>
      </c>
      <c r="DX2372">
        <v>0</v>
      </c>
      <c r="EC2372" t="s">
        <v>261</v>
      </c>
      <c r="ED2372" t="s">
        <v>354</v>
      </c>
      <c r="EE2372" t="s">
        <v>355</v>
      </c>
      <c r="EG2372">
        <v>435600</v>
      </c>
      <c r="EH2372">
        <v>10</v>
      </c>
      <c r="EI2372">
        <v>0</v>
      </c>
      <c r="EJ2372">
        <v>0</v>
      </c>
      <c r="EK2372">
        <v>0</v>
      </c>
      <c r="EL2372">
        <v>0</v>
      </c>
      <c r="EU2372" t="s">
        <v>264</v>
      </c>
      <c r="EV2372" t="s">
        <v>9430</v>
      </c>
      <c r="EW2372" t="s">
        <v>9431</v>
      </c>
      <c r="EX2372" s="1">
        <v>40135</v>
      </c>
      <c r="EY2372" t="s">
        <v>267</v>
      </c>
      <c r="EZ2372" t="str">
        <f t="shared" si="125"/>
        <v>FALSE</v>
      </c>
      <c r="FA2372">
        <v>2022</v>
      </c>
      <c r="FB2372">
        <v>2020</v>
      </c>
      <c r="FC2372">
        <v>972</v>
      </c>
      <c r="FD2372" t="s">
        <v>246</v>
      </c>
      <c r="FE2372" t="s">
        <v>246</v>
      </c>
      <c r="FF2372" t="s">
        <v>246</v>
      </c>
      <c r="FG2372" t="s">
        <v>246</v>
      </c>
      <c r="FH2372" t="s">
        <v>246</v>
      </c>
      <c r="FI2372" t="s">
        <v>246</v>
      </c>
      <c r="FJ2372" t="s">
        <v>246</v>
      </c>
      <c r="FK2372" t="s">
        <v>246</v>
      </c>
      <c r="FL2372" t="s">
        <v>246</v>
      </c>
      <c r="FM2372" t="s">
        <v>246</v>
      </c>
      <c r="FN2372" t="s">
        <v>246</v>
      </c>
      <c r="FO2372" t="s">
        <v>246</v>
      </c>
      <c r="FP2372" t="s">
        <v>246</v>
      </c>
      <c r="FQ2372" s="2">
        <v>5843</v>
      </c>
      <c r="FR2372" s="2">
        <v>0</v>
      </c>
      <c r="FS2372" s="2">
        <v>0</v>
      </c>
      <c r="FT2372">
        <v>0</v>
      </c>
      <c r="FU2372" s="2">
        <v>38951</v>
      </c>
      <c r="FV2372" s="2">
        <v>38951</v>
      </c>
      <c r="FW2372" s="2">
        <v>0</v>
      </c>
      <c r="FX2372">
        <v>0</v>
      </c>
      <c r="FY2372" s="2">
        <v>0</v>
      </c>
      <c r="FZ2372" s="2">
        <v>0</v>
      </c>
      <c r="GA2372" s="2">
        <v>0</v>
      </c>
      <c r="GB2372">
        <v>0</v>
      </c>
      <c r="GC2372" s="2">
        <v>254.2</v>
      </c>
      <c r="GE2372" s="2">
        <v>38951</v>
      </c>
      <c r="GH2372" t="s">
        <v>776</v>
      </c>
      <c r="GK2372" t="s">
        <v>777</v>
      </c>
      <c r="GL2372" t="s">
        <v>778</v>
      </c>
      <c r="GM2372" t="s">
        <v>778</v>
      </c>
      <c r="GN2372" s="1">
        <v>40865</v>
      </c>
      <c r="GO2372" s="1">
        <v>40883</v>
      </c>
      <c r="GP2372" s="2">
        <v>0</v>
      </c>
      <c r="GQ2372" t="s">
        <v>319</v>
      </c>
      <c r="GR2372" t="str">
        <f>"2011.61327"</f>
        <v>2011.61327</v>
      </c>
      <c r="GS2372" t="str">
        <f>"2011.61326"</f>
        <v>2011.61326</v>
      </c>
      <c r="GT2372" t="str">
        <f>""</f>
        <v/>
      </c>
      <c r="GU2372" s="1">
        <v>37754</v>
      </c>
      <c r="GV2372" s="1">
        <v>37761</v>
      </c>
      <c r="GW2372" s="2">
        <v>250000</v>
      </c>
      <c r="GX2372" t="s">
        <v>566</v>
      </c>
      <c r="GY2372" t="s">
        <v>362</v>
      </c>
      <c r="GZ2372" t="s">
        <v>18198</v>
      </c>
      <c r="HB2372" s="2">
        <v>210000</v>
      </c>
      <c r="HC2372" t="s">
        <v>569</v>
      </c>
      <c r="HE2372" t="s">
        <v>570</v>
      </c>
      <c r="HF2372" t="str">
        <f>"4505.567"</f>
        <v>4505.567</v>
      </c>
      <c r="HK2372" t="str">
        <f>"                    "</f>
        <v xml:space="preserve">                    </v>
      </c>
      <c r="HL2372" t="s">
        <v>18198</v>
      </c>
      <c r="HM2372" t="s">
        <v>642</v>
      </c>
      <c r="HN2372" t="s">
        <v>271</v>
      </c>
      <c r="HP2372" t="str">
        <f>"4505.564"</f>
        <v>4505.564</v>
      </c>
      <c r="HQ2372" t="str">
        <f>""</f>
        <v/>
      </c>
      <c r="IA2372" t="str">
        <f>""</f>
        <v/>
      </c>
      <c r="IB2372" t="str">
        <f>""</f>
        <v/>
      </c>
      <c r="IC2372" t="str">
        <f>HYPERLINK("https://web.datatree.com/?/property?propertyId=5617611")</f>
        <v>https://web.datatree.com/?/property?propertyId=5617611</v>
      </c>
    </row>
    <row r="2373" spans="1:237" x14ac:dyDescent="0.25">
      <c r="A2373" t="s">
        <v>2601</v>
      </c>
      <c r="B2373" t="s">
        <v>727</v>
      </c>
      <c r="C2373" t="s">
        <v>727</v>
      </c>
      <c r="D2373" t="s">
        <v>2602</v>
      </c>
      <c r="E2373" t="s">
        <v>240</v>
      </c>
      <c r="F2373">
        <v>6</v>
      </c>
      <c r="O2373" t="s">
        <v>2603</v>
      </c>
      <c r="P2373" t="s">
        <v>2601</v>
      </c>
      <c r="Q2373" t="s">
        <v>12824</v>
      </c>
      <c r="T2373" t="s">
        <v>934</v>
      </c>
      <c r="W2373">
        <v>2005</v>
      </c>
      <c r="Y2373" t="s">
        <v>589</v>
      </c>
      <c r="Z2373" t="s">
        <v>2604</v>
      </c>
      <c r="AA2373" t="s">
        <v>818</v>
      </c>
      <c r="AB2373" t="s">
        <v>653</v>
      </c>
      <c r="AC2373" t="s">
        <v>975</v>
      </c>
      <c r="AD2373" t="s">
        <v>976</v>
      </c>
      <c r="AE2373" t="s">
        <v>243</v>
      </c>
      <c r="AF2373" t="str">
        <f>"86403"</f>
        <v>86403</v>
      </c>
      <c r="AG2373" t="str">
        <f>"86403-2932"</f>
        <v>86403-2932</v>
      </c>
      <c r="AH2373" t="s">
        <v>244</v>
      </c>
      <c r="AJ2373" t="s">
        <v>2606</v>
      </c>
      <c r="AK2373" t="s">
        <v>18199</v>
      </c>
      <c r="AM2373">
        <v>2005</v>
      </c>
      <c r="AO2373" t="s">
        <v>589</v>
      </c>
      <c r="AP2373" t="s">
        <v>2604</v>
      </c>
      <c r="AQ2373" t="s">
        <v>818</v>
      </c>
      <c r="AR2373" t="s">
        <v>653</v>
      </c>
      <c r="AS2373" t="s">
        <v>975</v>
      </c>
      <c r="AT2373" t="s">
        <v>975</v>
      </c>
      <c r="AU2373" t="s">
        <v>243</v>
      </c>
      <c r="AV2373" t="str">
        <f>"86403-2932"</f>
        <v>86403-2932</v>
      </c>
      <c r="AX2373" t="s">
        <v>2606</v>
      </c>
      <c r="AY2373" t="s">
        <v>2607</v>
      </c>
      <c r="AZ2373" t="s">
        <v>254</v>
      </c>
      <c r="BA2373" t="s">
        <v>18200</v>
      </c>
      <c r="BB2373" t="str">
        <f>"317-04-276A"</f>
        <v>317-04-276A</v>
      </c>
      <c r="BC2373" t="str">
        <f>"31704276A"</f>
        <v>31704276A</v>
      </c>
      <c r="BD2373" t="str">
        <f>"R31704276A"</f>
        <v>R31704276A</v>
      </c>
      <c r="BE2373">
        <v>4015</v>
      </c>
      <c r="BG2373">
        <v>952600</v>
      </c>
      <c r="BH2373">
        <v>3003</v>
      </c>
      <c r="BJ2373" t="s">
        <v>309</v>
      </c>
      <c r="BK2373" t="s">
        <v>310</v>
      </c>
      <c r="BL2373">
        <v>5</v>
      </c>
      <c r="BN2373">
        <v>35.588947645539498</v>
      </c>
      <c r="BO2373">
        <v>-114.450285599393</v>
      </c>
      <c r="BP2373" t="s">
        <v>536</v>
      </c>
      <c r="BQ2373">
        <v>1</v>
      </c>
      <c r="BW2373" t="s">
        <v>537</v>
      </c>
      <c r="BX2373" t="s">
        <v>537</v>
      </c>
      <c r="CA2373" t="str">
        <f>"8|9"</f>
        <v>8|9</v>
      </c>
      <c r="CC2373">
        <v>0</v>
      </c>
      <c r="CD2373">
        <v>0</v>
      </c>
      <c r="CE2373">
        <v>0</v>
      </c>
      <c r="CF2373">
        <v>0</v>
      </c>
      <c r="CI2373">
        <v>0</v>
      </c>
      <c r="CJ2373">
        <v>0</v>
      </c>
      <c r="CL2373">
        <v>0</v>
      </c>
      <c r="CM2373">
        <v>0</v>
      </c>
      <c r="CN2373">
        <v>0</v>
      </c>
      <c r="CO2373">
        <v>0</v>
      </c>
      <c r="CP2373">
        <v>0</v>
      </c>
      <c r="CQ2373">
        <v>0</v>
      </c>
      <c r="CR2373">
        <v>0</v>
      </c>
      <c r="CS2373">
        <v>0</v>
      </c>
      <c r="CT2373">
        <v>0</v>
      </c>
      <c r="CU2373">
        <v>0</v>
      </c>
      <c r="CX2373">
        <v>0</v>
      </c>
      <c r="CZ2373">
        <v>0</v>
      </c>
      <c r="DB2373">
        <v>0</v>
      </c>
      <c r="DD2373">
        <v>0</v>
      </c>
      <c r="DF2373">
        <v>0</v>
      </c>
      <c r="DK2373">
        <v>0</v>
      </c>
      <c r="DM2373">
        <v>0</v>
      </c>
      <c r="DX2373">
        <v>0</v>
      </c>
      <c r="EC2373" t="s">
        <v>261</v>
      </c>
      <c r="ED2373" t="s">
        <v>262</v>
      </c>
      <c r="EE2373" t="s">
        <v>263</v>
      </c>
      <c r="EG2373">
        <v>435600</v>
      </c>
      <c r="EH2373">
        <v>10</v>
      </c>
      <c r="EI2373">
        <v>0</v>
      </c>
      <c r="EJ2373">
        <v>0</v>
      </c>
      <c r="EK2373">
        <v>0</v>
      </c>
      <c r="EL2373">
        <v>0</v>
      </c>
      <c r="EO2373">
        <v>10</v>
      </c>
      <c r="EP2373">
        <v>1</v>
      </c>
      <c r="EU2373" t="s">
        <v>264</v>
      </c>
      <c r="EV2373" t="s">
        <v>538</v>
      </c>
      <c r="EW2373" t="s">
        <v>539</v>
      </c>
      <c r="EX2373" s="1">
        <v>40135</v>
      </c>
      <c r="EY2373" t="s">
        <v>267</v>
      </c>
      <c r="EZ2373" t="str">
        <f t="shared" si="125"/>
        <v>FALSE</v>
      </c>
      <c r="FA2373">
        <v>2022</v>
      </c>
      <c r="FB2373">
        <v>2020</v>
      </c>
      <c r="FC2373">
        <v>400</v>
      </c>
      <c r="FD2373" t="s">
        <v>246</v>
      </c>
      <c r="FE2373" t="s">
        <v>246</v>
      </c>
      <c r="FF2373" t="s">
        <v>246</v>
      </c>
      <c r="FG2373" t="s">
        <v>246</v>
      </c>
      <c r="FH2373" t="s">
        <v>246</v>
      </c>
      <c r="FI2373" t="s">
        <v>246</v>
      </c>
      <c r="FJ2373" t="s">
        <v>246</v>
      </c>
      <c r="FK2373" t="s">
        <v>246</v>
      </c>
      <c r="FL2373" t="s">
        <v>246</v>
      </c>
      <c r="FM2373" t="s">
        <v>246</v>
      </c>
      <c r="FN2373" t="s">
        <v>246</v>
      </c>
      <c r="FO2373" t="s">
        <v>246</v>
      </c>
      <c r="FP2373" t="s">
        <v>246</v>
      </c>
      <c r="FQ2373" s="2">
        <v>2385</v>
      </c>
      <c r="FR2373" s="2">
        <v>0</v>
      </c>
      <c r="FS2373" s="2">
        <v>0</v>
      </c>
      <c r="FT2373">
        <v>0</v>
      </c>
      <c r="FU2373" s="2">
        <v>15902</v>
      </c>
      <c r="FV2373" s="2">
        <v>15902</v>
      </c>
      <c r="FW2373" s="2">
        <v>0</v>
      </c>
      <c r="FX2373">
        <v>0</v>
      </c>
      <c r="FY2373" s="2">
        <v>0</v>
      </c>
      <c r="FZ2373" s="2">
        <v>0</v>
      </c>
      <c r="GA2373" s="2">
        <v>0</v>
      </c>
      <c r="GB2373">
        <v>0</v>
      </c>
      <c r="GC2373" s="2">
        <v>107.42</v>
      </c>
      <c r="GE2373" s="2">
        <v>15902</v>
      </c>
      <c r="GH2373" t="s">
        <v>315</v>
      </c>
      <c r="GK2373" t="s">
        <v>316</v>
      </c>
      <c r="GL2373" t="s">
        <v>317</v>
      </c>
      <c r="GM2373" t="s">
        <v>318</v>
      </c>
      <c r="GN2373" s="1">
        <v>38275</v>
      </c>
      <c r="GO2373" s="1">
        <v>38282</v>
      </c>
      <c r="GP2373" s="2">
        <v>0</v>
      </c>
      <c r="GQ2373" t="s">
        <v>362</v>
      </c>
      <c r="GR2373" t="str">
        <f>"                    "</f>
        <v xml:space="preserve">                    </v>
      </c>
      <c r="GS2373" t="str">
        <f>"5264.386"</f>
        <v>5264.386</v>
      </c>
      <c r="GT2373" t="str">
        <f>""</f>
        <v/>
      </c>
      <c r="HF2373" t="str">
        <f>""</f>
        <v/>
      </c>
      <c r="HK2373" t="str">
        <f>""</f>
        <v/>
      </c>
      <c r="HN2373" t="s">
        <v>271</v>
      </c>
      <c r="HP2373" t="str">
        <f>""</f>
        <v/>
      </c>
      <c r="HQ2373" t="str">
        <f>""</f>
        <v/>
      </c>
      <c r="IA2373" t="str">
        <f>""</f>
        <v/>
      </c>
      <c r="IB2373" t="str">
        <f>""</f>
        <v/>
      </c>
      <c r="IC2373" t="str">
        <f>HYPERLINK("https://web.datatree.com/?/property?propertyId=5618137")</f>
        <v>https://web.datatree.com/?/property?propertyId=5618137</v>
      </c>
    </row>
    <row r="2374" spans="1:237" x14ac:dyDescent="0.25">
      <c r="A2374" t="s">
        <v>18201</v>
      </c>
      <c r="B2374" t="s">
        <v>1947</v>
      </c>
      <c r="C2374" t="s">
        <v>505</v>
      </c>
      <c r="D2374" t="s">
        <v>18202</v>
      </c>
      <c r="E2374" t="s">
        <v>240</v>
      </c>
      <c r="F2374">
        <v>9</v>
      </c>
      <c r="G2374" t="s">
        <v>18203</v>
      </c>
      <c r="H2374" t="s">
        <v>11453</v>
      </c>
      <c r="I2374" t="s">
        <v>1449</v>
      </c>
      <c r="J2374" t="s">
        <v>18202</v>
      </c>
      <c r="K2374" t="s">
        <v>240</v>
      </c>
      <c r="L2374">
        <v>10</v>
      </c>
      <c r="O2374" t="s">
        <v>18204</v>
      </c>
      <c r="P2374" t="s">
        <v>18205</v>
      </c>
      <c r="R2374" t="s">
        <v>860</v>
      </c>
      <c r="T2374" t="s">
        <v>407</v>
      </c>
      <c r="V2374" t="s">
        <v>246</v>
      </c>
      <c r="W2374">
        <v>2530</v>
      </c>
      <c r="Z2374" t="s">
        <v>259</v>
      </c>
      <c r="AA2374" t="s">
        <v>491</v>
      </c>
      <c r="AC2374" t="s">
        <v>345</v>
      </c>
      <c r="AE2374" t="s">
        <v>243</v>
      </c>
      <c r="AF2374" t="str">
        <f>"86401"</f>
        <v>86401</v>
      </c>
      <c r="AG2374" t="str">
        <f>"86401"</f>
        <v>86401</v>
      </c>
      <c r="AH2374" t="s">
        <v>244</v>
      </c>
      <c r="AJ2374" t="s">
        <v>18206</v>
      </c>
      <c r="AK2374" t="s">
        <v>18207</v>
      </c>
      <c r="AL2374" t="s">
        <v>246</v>
      </c>
      <c r="AM2374">
        <v>4185</v>
      </c>
      <c r="AP2374" t="s">
        <v>7103</v>
      </c>
      <c r="AQ2374" t="s">
        <v>375</v>
      </c>
      <c r="AS2374" t="s">
        <v>345</v>
      </c>
      <c r="AU2374" t="s">
        <v>243</v>
      </c>
      <c r="AV2374" t="str">
        <f>"86409-2615"</f>
        <v>86409-2615</v>
      </c>
      <c r="AW2374" t="s">
        <v>592</v>
      </c>
      <c r="AX2374" t="s">
        <v>18208</v>
      </c>
      <c r="AY2374" t="s">
        <v>18209</v>
      </c>
      <c r="AZ2374" t="s">
        <v>254</v>
      </c>
      <c r="BA2374" t="s">
        <v>18210</v>
      </c>
      <c r="BB2374" t="str">
        <f>"353-09-083"</f>
        <v>353-09-083</v>
      </c>
      <c r="BC2374" t="str">
        <f>"35309083"</f>
        <v>35309083</v>
      </c>
      <c r="BD2374" t="str">
        <f>"R35309083"</f>
        <v>R35309083</v>
      </c>
      <c r="BE2374">
        <v>4015</v>
      </c>
      <c r="BG2374">
        <v>954800</v>
      </c>
      <c r="BH2374">
        <v>3262</v>
      </c>
      <c r="BI2374" t="s">
        <v>256</v>
      </c>
      <c r="BJ2374" t="s">
        <v>257</v>
      </c>
      <c r="BK2374" t="s">
        <v>258</v>
      </c>
      <c r="BL2374">
        <v>17</v>
      </c>
      <c r="BN2374">
        <v>35.196794065893798</v>
      </c>
      <c r="BO2374">
        <v>-113.578318855867</v>
      </c>
      <c r="BP2374" t="s">
        <v>259</v>
      </c>
      <c r="BW2374" t="s">
        <v>260</v>
      </c>
      <c r="BX2374" t="s">
        <v>260</v>
      </c>
      <c r="CA2374" t="str">
        <f>"400"</f>
        <v>400</v>
      </c>
      <c r="CC2374">
        <v>0</v>
      </c>
      <c r="CD2374">
        <v>0</v>
      </c>
      <c r="CE2374">
        <v>0</v>
      </c>
      <c r="CF2374">
        <v>0</v>
      </c>
      <c r="CI2374">
        <v>0</v>
      </c>
      <c r="CJ2374">
        <v>2005</v>
      </c>
      <c r="CL2374">
        <v>0</v>
      </c>
      <c r="CM2374">
        <v>0</v>
      </c>
      <c r="CN2374">
        <v>0</v>
      </c>
      <c r="CO2374">
        <v>0</v>
      </c>
      <c r="CP2374">
        <v>0</v>
      </c>
      <c r="CQ2374">
        <v>0</v>
      </c>
      <c r="CR2374">
        <v>0</v>
      </c>
      <c r="CS2374">
        <v>0</v>
      </c>
      <c r="CT2374">
        <v>0</v>
      </c>
      <c r="CU2374">
        <v>1</v>
      </c>
      <c r="CX2374">
        <v>0</v>
      </c>
      <c r="CZ2374">
        <v>0</v>
      </c>
      <c r="DB2374">
        <v>0</v>
      </c>
      <c r="DD2374">
        <v>0</v>
      </c>
      <c r="DF2374">
        <v>0</v>
      </c>
      <c r="DK2374">
        <v>0</v>
      </c>
      <c r="DL2374" t="s">
        <v>18211</v>
      </c>
      <c r="DM2374">
        <v>225</v>
      </c>
      <c r="DV2374" t="s">
        <v>1111</v>
      </c>
      <c r="DX2374">
        <v>0</v>
      </c>
      <c r="DZ2374" s="2">
        <v>62766</v>
      </c>
      <c r="EA2374" s="4">
        <v>1</v>
      </c>
      <c r="EB2374" s="2">
        <v>62766</v>
      </c>
      <c r="EC2374" t="s">
        <v>5888</v>
      </c>
      <c r="ED2374" t="s">
        <v>7824</v>
      </c>
      <c r="EE2374" t="s">
        <v>7825</v>
      </c>
      <c r="EG2374">
        <v>435600</v>
      </c>
      <c r="EH2374">
        <v>10</v>
      </c>
      <c r="EI2374">
        <v>0</v>
      </c>
      <c r="EJ2374">
        <v>0</v>
      </c>
      <c r="EK2374">
        <v>0</v>
      </c>
      <c r="EL2374">
        <v>0</v>
      </c>
      <c r="EP2374">
        <v>1</v>
      </c>
      <c r="EU2374" t="s">
        <v>264</v>
      </c>
      <c r="EV2374" t="s">
        <v>265</v>
      </c>
      <c r="EW2374" t="s">
        <v>266</v>
      </c>
      <c r="EX2374" s="1">
        <v>40135</v>
      </c>
      <c r="EY2374" t="s">
        <v>267</v>
      </c>
      <c r="EZ2374" t="str">
        <f t="shared" si="125"/>
        <v>FALSE</v>
      </c>
      <c r="FA2374">
        <v>2022</v>
      </c>
      <c r="FB2374">
        <v>2020</v>
      </c>
      <c r="FC2374">
        <v>300</v>
      </c>
      <c r="FD2374" t="s">
        <v>246</v>
      </c>
      <c r="FE2374" t="s">
        <v>246</v>
      </c>
      <c r="FF2374" t="s">
        <v>246</v>
      </c>
      <c r="FG2374" t="s">
        <v>246</v>
      </c>
      <c r="FH2374" t="s">
        <v>246</v>
      </c>
      <c r="FI2374" t="s">
        <v>246</v>
      </c>
      <c r="FJ2374" t="s">
        <v>246</v>
      </c>
      <c r="FK2374" t="s">
        <v>246</v>
      </c>
      <c r="FL2374" t="s">
        <v>246</v>
      </c>
      <c r="FM2374" t="s">
        <v>246</v>
      </c>
      <c r="FN2374" t="s">
        <v>246</v>
      </c>
      <c r="FO2374" t="s">
        <v>246</v>
      </c>
      <c r="FP2374" t="s">
        <v>246</v>
      </c>
      <c r="FQ2374" s="2">
        <v>1446</v>
      </c>
      <c r="FR2374" s="2">
        <v>0</v>
      </c>
      <c r="FS2374" s="2">
        <v>0</v>
      </c>
      <c r="FT2374">
        <v>0</v>
      </c>
      <c r="FU2374" s="2">
        <v>14456</v>
      </c>
      <c r="FV2374" s="2">
        <v>5672</v>
      </c>
      <c r="FW2374" s="2">
        <v>8784</v>
      </c>
      <c r="FX2374">
        <v>60.76</v>
      </c>
      <c r="FY2374" s="2">
        <v>0</v>
      </c>
      <c r="FZ2374" s="2">
        <v>0</v>
      </c>
      <c r="GA2374" s="2">
        <v>0</v>
      </c>
      <c r="GB2374">
        <v>0</v>
      </c>
      <c r="GC2374" s="2">
        <v>85.16</v>
      </c>
      <c r="GE2374" s="2">
        <v>14456</v>
      </c>
      <c r="GH2374" t="s">
        <v>268</v>
      </c>
      <c r="GK2374" t="s">
        <v>269</v>
      </c>
      <c r="GO2374" s="1">
        <v>37235</v>
      </c>
      <c r="GP2374" s="2">
        <v>7800</v>
      </c>
      <c r="GQ2374" t="s">
        <v>362</v>
      </c>
      <c r="GR2374" t="str">
        <f>"                    "</f>
        <v xml:space="preserve">                    </v>
      </c>
      <c r="GS2374" t="str">
        <f>"3931.986"</f>
        <v>3931.986</v>
      </c>
      <c r="GT2374" t="str">
        <f>""</f>
        <v/>
      </c>
      <c r="HF2374" t="str">
        <f>""</f>
        <v/>
      </c>
      <c r="HK2374" t="str">
        <f>""</f>
        <v/>
      </c>
      <c r="HN2374" t="s">
        <v>271</v>
      </c>
      <c r="HP2374" t="str">
        <f>""</f>
        <v/>
      </c>
      <c r="HQ2374" t="str">
        <f>""</f>
        <v/>
      </c>
      <c r="IA2374" t="str">
        <f>""</f>
        <v/>
      </c>
      <c r="IB2374" t="str">
        <f>""</f>
        <v/>
      </c>
      <c r="IC2374" t="str">
        <f>HYPERLINK("https://web.datatree.com/?/property?propertyId=5619908")</f>
        <v>https://web.datatree.com/?/property?propertyId=5619908</v>
      </c>
    </row>
    <row r="2375" spans="1:237" x14ac:dyDescent="0.25">
      <c r="A2375" t="s">
        <v>9590</v>
      </c>
      <c r="D2375" t="s">
        <v>9590</v>
      </c>
      <c r="E2375" t="s">
        <v>273</v>
      </c>
      <c r="F2375">
        <v>384</v>
      </c>
      <c r="G2375" t="s">
        <v>9591</v>
      </c>
      <c r="J2375" t="s">
        <v>9591</v>
      </c>
      <c r="K2375" t="s">
        <v>273</v>
      </c>
      <c r="L2375">
        <v>10</v>
      </c>
      <c r="O2375" t="s">
        <v>9590</v>
      </c>
      <c r="P2375" t="s">
        <v>9592</v>
      </c>
      <c r="R2375" t="s">
        <v>274</v>
      </c>
      <c r="T2375" t="s">
        <v>242</v>
      </c>
      <c r="AE2375" t="s">
        <v>243</v>
      </c>
      <c r="AH2375" t="s">
        <v>244</v>
      </c>
      <c r="AK2375" t="s">
        <v>245</v>
      </c>
      <c r="AM2375">
        <v>555</v>
      </c>
      <c r="AP2375" t="s">
        <v>5733</v>
      </c>
      <c r="AQ2375" t="s">
        <v>375</v>
      </c>
      <c r="AR2375">
        <v>1250</v>
      </c>
      <c r="AS2375" t="s">
        <v>3127</v>
      </c>
      <c r="AT2375" t="s">
        <v>3127</v>
      </c>
      <c r="AU2375" t="s">
        <v>328</v>
      </c>
      <c r="AV2375" t="str">
        <f>"94607-4095"</f>
        <v>94607-4095</v>
      </c>
      <c r="AW2375" t="s">
        <v>1633</v>
      </c>
      <c r="AX2375" t="s">
        <v>9593</v>
      </c>
      <c r="AY2375" t="s">
        <v>9594</v>
      </c>
      <c r="AZ2375" t="s">
        <v>254</v>
      </c>
      <c r="BA2375" t="s">
        <v>18212</v>
      </c>
      <c r="BB2375" t="str">
        <f>"254-13-027"</f>
        <v>254-13-027</v>
      </c>
      <c r="BC2375" t="str">
        <f>"25413027"</f>
        <v>25413027</v>
      </c>
      <c r="BD2375" t="str">
        <f>"R25413027"</f>
        <v>R25413027</v>
      </c>
      <c r="BE2375">
        <v>4015</v>
      </c>
      <c r="BI2375" t="s">
        <v>256</v>
      </c>
      <c r="BJ2375" t="s">
        <v>651</v>
      </c>
      <c r="BK2375" t="s">
        <v>258</v>
      </c>
      <c r="BL2375">
        <v>5</v>
      </c>
      <c r="BN2375">
        <v>35.148495243170601</v>
      </c>
      <c r="BO2375">
        <v>-113.576675417163</v>
      </c>
      <c r="BP2375" t="s">
        <v>259</v>
      </c>
      <c r="BW2375" t="s">
        <v>1324</v>
      </c>
      <c r="BX2375" t="s">
        <v>1324</v>
      </c>
      <c r="CA2375" t="str">
        <f>"35"</f>
        <v>35</v>
      </c>
      <c r="CC2375">
        <v>0</v>
      </c>
      <c r="CD2375">
        <v>0</v>
      </c>
      <c r="CE2375">
        <v>0</v>
      </c>
      <c r="CF2375">
        <v>0</v>
      </c>
      <c r="CI2375">
        <v>0</v>
      </c>
      <c r="CJ2375">
        <v>0</v>
      </c>
      <c r="CL2375">
        <v>0</v>
      </c>
      <c r="CM2375">
        <v>0</v>
      </c>
      <c r="CN2375">
        <v>0</v>
      </c>
      <c r="CO2375">
        <v>0</v>
      </c>
      <c r="CP2375">
        <v>0</v>
      </c>
      <c r="CQ2375">
        <v>0</v>
      </c>
      <c r="CR2375">
        <v>0</v>
      </c>
      <c r="CS2375">
        <v>0</v>
      </c>
      <c r="CT2375">
        <v>0</v>
      </c>
      <c r="CU2375">
        <v>0</v>
      </c>
      <c r="CX2375">
        <v>0</v>
      </c>
      <c r="CZ2375">
        <v>0</v>
      </c>
      <c r="DB2375">
        <v>0</v>
      </c>
      <c r="DD2375">
        <v>0</v>
      </c>
      <c r="DF2375">
        <v>0</v>
      </c>
      <c r="DK2375">
        <v>0</v>
      </c>
      <c r="DM2375">
        <v>0</v>
      </c>
      <c r="DX2375">
        <v>0</v>
      </c>
      <c r="EC2375" t="s">
        <v>261</v>
      </c>
      <c r="ED2375" t="s">
        <v>262</v>
      </c>
      <c r="EE2375" t="s">
        <v>263</v>
      </c>
      <c r="EG2375">
        <v>435600</v>
      </c>
      <c r="EH2375">
        <v>10</v>
      </c>
      <c r="EI2375">
        <v>0</v>
      </c>
      <c r="EJ2375">
        <v>0</v>
      </c>
      <c r="EK2375">
        <v>0</v>
      </c>
      <c r="EL2375">
        <v>0</v>
      </c>
      <c r="EU2375" t="s">
        <v>264</v>
      </c>
      <c r="EV2375" t="s">
        <v>265</v>
      </c>
      <c r="EW2375" t="s">
        <v>266</v>
      </c>
      <c r="EX2375" s="1">
        <v>40135</v>
      </c>
      <c r="EY2375" t="s">
        <v>267</v>
      </c>
      <c r="EZ2375" t="str">
        <f t="shared" si="125"/>
        <v>FALSE</v>
      </c>
      <c r="FA2375">
        <v>2022</v>
      </c>
      <c r="FB2375">
        <v>2020</v>
      </c>
      <c r="FC2375">
        <v>300</v>
      </c>
      <c r="FD2375" t="s">
        <v>246</v>
      </c>
      <c r="FE2375" t="s">
        <v>246</v>
      </c>
      <c r="FF2375" t="s">
        <v>246</v>
      </c>
      <c r="FG2375" t="s">
        <v>246</v>
      </c>
      <c r="FH2375" t="s">
        <v>246</v>
      </c>
      <c r="FI2375" t="s">
        <v>246</v>
      </c>
      <c r="FJ2375" t="s">
        <v>246</v>
      </c>
      <c r="FK2375" t="s">
        <v>246</v>
      </c>
      <c r="FL2375" t="s">
        <v>246</v>
      </c>
      <c r="FM2375" t="s">
        <v>246</v>
      </c>
      <c r="FN2375" t="s">
        <v>246</v>
      </c>
      <c r="FO2375" t="s">
        <v>246</v>
      </c>
      <c r="FP2375" t="s">
        <v>246</v>
      </c>
      <c r="FQ2375" s="2">
        <v>656</v>
      </c>
      <c r="FR2375" s="2">
        <v>0</v>
      </c>
      <c r="FS2375" s="2">
        <v>0</v>
      </c>
      <c r="FT2375">
        <v>0</v>
      </c>
      <c r="FU2375" s="2">
        <v>4374</v>
      </c>
      <c r="FV2375" s="2">
        <v>4374</v>
      </c>
      <c r="FW2375" s="2">
        <v>0</v>
      </c>
      <c r="FX2375">
        <v>0</v>
      </c>
      <c r="FY2375" s="2">
        <v>0</v>
      </c>
      <c r="FZ2375" s="2">
        <v>0</v>
      </c>
      <c r="GA2375" s="2">
        <v>0</v>
      </c>
      <c r="GB2375">
        <v>0</v>
      </c>
      <c r="GC2375" s="2">
        <v>89.04</v>
      </c>
      <c r="GE2375" s="2">
        <v>4374</v>
      </c>
      <c r="GF2375">
        <v>7</v>
      </c>
      <c r="GH2375" t="s">
        <v>289</v>
      </c>
      <c r="GK2375" t="s">
        <v>290</v>
      </c>
      <c r="GL2375" t="s">
        <v>290</v>
      </c>
      <c r="GR2375" t="str">
        <f>""</f>
        <v/>
      </c>
      <c r="GS2375" t="str">
        <f>""</f>
        <v/>
      </c>
      <c r="GT2375" t="str">
        <f>""</f>
        <v/>
      </c>
      <c r="GU2375" s="1">
        <v>42625</v>
      </c>
      <c r="GV2375" s="1">
        <v>42650</v>
      </c>
      <c r="GW2375" s="2">
        <v>7000</v>
      </c>
      <c r="GY2375" t="s">
        <v>553</v>
      </c>
      <c r="GZ2375" t="s">
        <v>9596</v>
      </c>
      <c r="HF2375" t="str">
        <f>""</f>
        <v/>
      </c>
      <c r="HK2375" t="str">
        <f>""</f>
        <v/>
      </c>
      <c r="HN2375" t="s">
        <v>271</v>
      </c>
      <c r="HP2375" t="str">
        <f>"2016.45469"</f>
        <v>2016.45469</v>
      </c>
      <c r="HQ2375" t="str">
        <f>""</f>
        <v/>
      </c>
      <c r="HR2375" s="1">
        <v>41779</v>
      </c>
      <c r="HS2375" s="1">
        <v>41834</v>
      </c>
      <c r="HT2375" s="2">
        <v>5000</v>
      </c>
      <c r="HU2375" t="s">
        <v>553</v>
      </c>
      <c r="IA2375" t="str">
        <f>"2014.30653"</f>
        <v>2014.30653</v>
      </c>
      <c r="IB2375" t="str">
        <f>""</f>
        <v/>
      </c>
      <c r="IC2375" t="str">
        <f>HYPERLINK("https://web.datatree.com/?/property?propertyId=5621066")</f>
        <v>https://web.datatree.com/?/property?propertyId=5621066</v>
      </c>
    </row>
    <row r="2376" spans="1:237" x14ac:dyDescent="0.25">
      <c r="A2376" t="s">
        <v>18213</v>
      </c>
      <c r="B2376" t="s">
        <v>18214</v>
      </c>
      <c r="C2376" t="s">
        <v>1062</v>
      </c>
      <c r="D2376" t="s">
        <v>18215</v>
      </c>
      <c r="E2376" t="s">
        <v>240</v>
      </c>
      <c r="F2376">
        <v>1</v>
      </c>
      <c r="G2376" t="s">
        <v>18216</v>
      </c>
      <c r="H2376" t="s">
        <v>18217</v>
      </c>
      <c r="I2376" t="s">
        <v>1281</v>
      </c>
      <c r="J2376" t="s">
        <v>18215</v>
      </c>
      <c r="K2376" t="s">
        <v>240</v>
      </c>
      <c r="L2376">
        <v>1</v>
      </c>
      <c r="O2376" t="s">
        <v>18218</v>
      </c>
      <c r="P2376" t="s">
        <v>18219</v>
      </c>
      <c r="T2376" t="s">
        <v>242</v>
      </c>
      <c r="AE2376" t="s">
        <v>243</v>
      </c>
      <c r="AH2376" t="s">
        <v>244</v>
      </c>
      <c r="AK2376" t="s">
        <v>245</v>
      </c>
      <c r="AM2376">
        <v>260</v>
      </c>
      <c r="AP2376" t="s">
        <v>18220</v>
      </c>
      <c r="AQ2376" t="s">
        <v>439</v>
      </c>
      <c r="AR2376">
        <v>401</v>
      </c>
      <c r="AS2376" t="s">
        <v>18221</v>
      </c>
      <c r="AT2376" t="s">
        <v>18221</v>
      </c>
      <c r="AU2376" t="s">
        <v>1127</v>
      </c>
      <c r="AV2376" t="str">
        <f>"34145-3168"</f>
        <v>34145-3168</v>
      </c>
      <c r="AW2376" t="s">
        <v>1329</v>
      </c>
      <c r="AX2376" t="s">
        <v>18222</v>
      </c>
      <c r="AY2376" t="s">
        <v>18223</v>
      </c>
      <c r="AZ2376" t="s">
        <v>254</v>
      </c>
      <c r="BA2376" t="s">
        <v>18224</v>
      </c>
      <c r="BB2376" t="str">
        <f>"353-18-069"</f>
        <v>353-18-069</v>
      </c>
      <c r="BC2376" t="str">
        <f>"35318069"</f>
        <v>35318069</v>
      </c>
      <c r="BD2376" t="str">
        <f>"R35318069"</f>
        <v>R35318069</v>
      </c>
      <c r="BE2376">
        <v>4015</v>
      </c>
      <c r="BI2376" t="s">
        <v>256</v>
      </c>
      <c r="BJ2376" t="s">
        <v>257</v>
      </c>
      <c r="BK2376" t="s">
        <v>258</v>
      </c>
      <c r="BL2376">
        <v>35</v>
      </c>
      <c r="BN2376">
        <v>35.154995425011499</v>
      </c>
      <c r="BO2376">
        <v>-113.50978711014901</v>
      </c>
      <c r="BP2376" t="s">
        <v>259</v>
      </c>
      <c r="BW2376" t="s">
        <v>1034</v>
      </c>
      <c r="BX2376" t="s">
        <v>1034</v>
      </c>
      <c r="CA2376" t="str">
        <f>"520"</f>
        <v>520</v>
      </c>
      <c r="CC2376">
        <v>0</v>
      </c>
      <c r="CD2376">
        <v>0</v>
      </c>
      <c r="CE2376">
        <v>0</v>
      </c>
      <c r="CF2376">
        <v>0</v>
      </c>
      <c r="CI2376">
        <v>0</v>
      </c>
      <c r="CJ2376">
        <v>0</v>
      </c>
      <c r="CL2376">
        <v>0</v>
      </c>
      <c r="CM2376">
        <v>0</v>
      </c>
      <c r="CN2376">
        <v>0</v>
      </c>
      <c r="CO2376">
        <v>0</v>
      </c>
      <c r="CP2376">
        <v>0</v>
      </c>
      <c r="CQ2376">
        <v>0</v>
      </c>
      <c r="CR2376">
        <v>0</v>
      </c>
      <c r="CS2376">
        <v>0</v>
      </c>
      <c r="CT2376">
        <v>0</v>
      </c>
      <c r="CU2376">
        <v>0</v>
      </c>
      <c r="CX2376">
        <v>0</v>
      </c>
      <c r="CZ2376">
        <v>0</v>
      </c>
      <c r="DB2376">
        <v>0</v>
      </c>
      <c r="DD2376">
        <v>0</v>
      </c>
      <c r="DF2376">
        <v>0</v>
      </c>
      <c r="DK2376">
        <v>0</v>
      </c>
      <c r="DM2376">
        <v>0</v>
      </c>
      <c r="DX2376">
        <v>0</v>
      </c>
      <c r="EC2376" t="s">
        <v>261</v>
      </c>
      <c r="ED2376" t="s">
        <v>262</v>
      </c>
      <c r="EE2376" t="s">
        <v>263</v>
      </c>
      <c r="EG2376">
        <v>435600</v>
      </c>
      <c r="EH2376">
        <v>10</v>
      </c>
      <c r="EI2376">
        <v>0</v>
      </c>
      <c r="EJ2376">
        <v>0</v>
      </c>
      <c r="EK2376">
        <v>0</v>
      </c>
      <c r="EL2376">
        <v>0</v>
      </c>
      <c r="EU2376" t="s">
        <v>264</v>
      </c>
      <c r="EV2376" t="s">
        <v>265</v>
      </c>
      <c r="EW2376" t="s">
        <v>266</v>
      </c>
      <c r="EX2376" s="1">
        <v>40135</v>
      </c>
      <c r="EY2376" t="s">
        <v>267</v>
      </c>
      <c r="EZ2376" t="str">
        <f t="shared" si="125"/>
        <v>FALSE</v>
      </c>
      <c r="FA2376">
        <v>2022</v>
      </c>
      <c r="FB2376">
        <v>2020</v>
      </c>
      <c r="FC2376">
        <v>300</v>
      </c>
      <c r="FD2376" t="s">
        <v>246</v>
      </c>
      <c r="FE2376" t="s">
        <v>246</v>
      </c>
      <c r="FF2376" t="s">
        <v>246</v>
      </c>
      <c r="FG2376" t="s">
        <v>246</v>
      </c>
      <c r="FH2376" t="s">
        <v>246</v>
      </c>
      <c r="FI2376" t="s">
        <v>246</v>
      </c>
      <c r="FJ2376" t="s">
        <v>246</v>
      </c>
      <c r="FK2376" t="s">
        <v>246</v>
      </c>
      <c r="FL2376" t="s">
        <v>246</v>
      </c>
      <c r="FM2376" t="s">
        <v>246</v>
      </c>
      <c r="FN2376" t="s">
        <v>246</v>
      </c>
      <c r="FO2376" t="s">
        <v>246</v>
      </c>
      <c r="FP2376" t="s">
        <v>246</v>
      </c>
      <c r="FQ2376" s="2">
        <v>358</v>
      </c>
      <c r="FR2376" s="2">
        <v>0</v>
      </c>
      <c r="FS2376" s="2">
        <v>0</v>
      </c>
      <c r="FT2376">
        <v>0</v>
      </c>
      <c r="FU2376" s="2">
        <v>2388</v>
      </c>
      <c r="FV2376" s="2">
        <v>2388</v>
      </c>
      <c r="FW2376" s="2">
        <v>0</v>
      </c>
      <c r="FX2376">
        <v>0</v>
      </c>
      <c r="FY2376" s="2">
        <v>0</v>
      </c>
      <c r="FZ2376" s="2">
        <v>0</v>
      </c>
      <c r="GA2376" s="2">
        <v>0</v>
      </c>
      <c r="GB2376">
        <v>0</v>
      </c>
      <c r="GC2376" s="2">
        <v>40.700000000000003</v>
      </c>
      <c r="GE2376" s="2">
        <v>2388</v>
      </c>
      <c r="GH2376" t="s">
        <v>268</v>
      </c>
      <c r="GK2376" t="s">
        <v>269</v>
      </c>
      <c r="GR2376" t="str">
        <f>""</f>
        <v/>
      </c>
      <c r="GS2376" t="str">
        <f>""</f>
        <v/>
      </c>
      <c r="GT2376" t="str">
        <f>""</f>
        <v/>
      </c>
      <c r="HF2376" t="str">
        <f>""</f>
        <v/>
      </c>
      <c r="HK2376" t="str">
        <f>""</f>
        <v/>
      </c>
      <c r="HN2376" t="s">
        <v>271</v>
      </c>
      <c r="HP2376" t="str">
        <f>""</f>
        <v/>
      </c>
      <c r="HQ2376" t="str">
        <f>""</f>
        <v/>
      </c>
      <c r="IA2376" t="str">
        <f>""</f>
        <v/>
      </c>
      <c r="IB2376" t="str">
        <f>""</f>
        <v/>
      </c>
      <c r="IC2376" t="str">
        <f>HYPERLINK("https://web.datatree.com/?/property?propertyId=5622503")</f>
        <v>https://web.datatree.com/?/property?propertyId=5622503</v>
      </c>
    </row>
    <row r="2377" spans="1:237" x14ac:dyDescent="0.25">
      <c r="A2377" t="s">
        <v>1830</v>
      </c>
      <c r="D2377" t="s">
        <v>1830</v>
      </c>
      <c r="E2377" t="s">
        <v>273</v>
      </c>
      <c r="F2377">
        <v>35</v>
      </c>
      <c r="O2377" t="s">
        <v>1830</v>
      </c>
      <c r="P2377" t="s">
        <v>1830</v>
      </c>
      <c r="R2377" t="s">
        <v>644</v>
      </c>
      <c r="T2377" t="s">
        <v>242</v>
      </c>
      <c r="AE2377" t="s">
        <v>243</v>
      </c>
      <c r="AH2377" t="s">
        <v>244</v>
      </c>
      <c r="AK2377" t="s">
        <v>245</v>
      </c>
      <c r="AM2377">
        <v>3301</v>
      </c>
      <c r="AP2377" t="s">
        <v>1831</v>
      </c>
      <c r="AQ2377" t="s">
        <v>1832</v>
      </c>
      <c r="AR2377">
        <v>101</v>
      </c>
      <c r="AS2377" t="s">
        <v>1833</v>
      </c>
      <c r="AT2377" t="s">
        <v>1833</v>
      </c>
      <c r="AU2377" t="s">
        <v>461</v>
      </c>
      <c r="AV2377" t="str">
        <f>"98021-8941"</f>
        <v>98021-8941</v>
      </c>
      <c r="AW2377" t="s">
        <v>1834</v>
      </c>
      <c r="AX2377" t="s">
        <v>1835</v>
      </c>
      <c r="AY2377" t="s">
        <v>1836</v>
      </c>
      <c r="AZ2377" t="s">
        <v>254</v>
      </c>
      <c r="BA2377" t="s">
        <v>18225</v>
      </c>
      <c r="BB2377" t="str">
        <f>"210-37-020"</f>
        <v>210-37-020</v>
      </c>
      <c r="BC2377" t="str">
        <f>"21037020"</f>
        <v>21037020</v>
      </c>
      <c r="BD2377" t="str">
        <f>"R21037020"</f>
        <v>R21037020</v>
      </c>
      <c r="BE2377">
        <v>4015</v>
      </c>
      <c r="BI2377" t="s">
        <v>256</v>
      </c>
      <c r="BJ2377">
        <v>16</v>
      </c>
      <c r="BK2377" t="s">
        <v>310</v>
      </c>
      <c r="BL2377">
        <v>27</v>
      </c>
      <c r="BN2377">
        <v>34.786509699864297</v>
      </c>
      <c r="BO2377">
        <v>-114.346212460549</v>
      </c>
      <c r="BW2377" t="s">
        <v>466</v>
      </c>
      <c r="BX2377" t="s">
        <v>466</v>
      </c>
      <c r="CA2377" t="str">
        <f>""</f>
        <v/>
      </c>
      <c r="CC2377">
        <v>0</v>
      </c>
      <c r="CD2377">
        <v>0</v>
      </c>
      <c r="CE2377">
        <v>0</v>
      </c>
      <c r="CF2377">
        <v>0</v>
      </c>
      <c r="CI2377">
        <v>0</v>
      </c>
      <c r="CJ2377">
        <v>0</v>
      </c>
      <c r="CL2377">
        <v>0</v>
      </c>
      <c r="CM2377">
        <v>0</v>
      </c>
      <c r="CN2377">
        <v>0</v>
      </c>
      <c r="CO2377">
        <v>0</v>
      </c>
      <c r="CP2377">
        <v>0</v>
      </c>
      <c r="CQ2377">
        <v>0</v>
      </c>
      <c r="CR2377">
        <v>0</v>
      </c>
      <c r="CS2377">
        <v>0</v>
      </c>
      <c r="CT2377">
        <v>0</v>
      </c>
      <c r="CU2377">
        <v>0</v>
      </c>
      <c r="CX2377">
        <v>0</v>
      </c>
      <c r="CZ2377">
        <v>0</v>
      </c>
      <c r="DB2377">
        <v>0</v>
      </c>
      <c r="DD2377">
        <v>0</v>
      </c>
      <c r="DF2377">
        <v>0</v>
      </c>
      <c r="DK2377">
        <v>0</v>
      </c>
      <c r="DM2377">
        <v>0</v>
      </c>
      <c r="DX2377">
        <v>0</v>
      </c>
      <c r="EC2377" t="s">
        <v>261</v>
      </c>
      <c r="ED2377" t="s">
        <v>354</v>
      </c>
      <c r="EE2377" t="s">
        <v>355</v>
      </c>
      <c r="EG2377">
        <v>435600</v>
      </c>
      <c r="EH2377">
        <v>10</v>
      </c>
      <c r="EI2377">
        <v>0</v>
      </c>
      <c r="EJ2377">
        <v>0</v>
      </c>
      <c r="EK2377">
        <v>0</v>
      </c>
      <c r="EL2377">
        <v>0</v>
      </c>
      <c r="EU2377" t="s">
        <v>264</v>
      </c>
      <c r="EV2377" t="s">
        <v>384</v>
      </c>
      <c r="EW2377" t="s">
        <v>385</v>
      </c>
      <c r="EX2377" s="1">
        <v>40135</v>
      </c>
      <c r="EY2377" t="s">
        <v>267</v>
      </c>
      <c r="EZ2377" t="str">
        <f t="shared" si="125"/>
        <v>FALSE</v>
      </c>
      <c r="FA2377">
        <v>2022</v>
      </c>
      <c r="FB2377">
        <v>2020</v>
      </c>
      <c r="FC2377">
        <v>1200</v>
      </c>
      <c r="FD2377" t="s">
        <v>246</v>
      </c>
      <c r="FE2377" t="s">
        <v>246</v>
      </c>
      <c r="FF2377" t="s">
        <v>246</v>
      </c>
      <c r="FG2377" t="s">
        <v>246</v>
      </c>
      <c r="FH2377" t="s">
        <v>246</v>
      </c>
      <c r="FI2377" t="s">
        <v>246</v>
      </c>
      <c r="FJ2377" t="s">
        <v>246</v>
      </c>
      <c r="FK2377" t="s">
        <v>246</v>
      </c>
      <c r="FL2377" t="s">
        <v>246</v>
      </c>
      <c r="FM2377" t="s">
        <v>246</v>
      </c>
      <c r="FN2377" t="s">
        <v>246</v>
      </c>
      <c r="FO2377" t="s">
        <v>246</v>
      </c>
      <c r="FP2377" t="s">
        <v>246</v>
      </c>
      <c r="FQ2377" s="2">
        <v>493</v>
      </c>
      <c r="FR2377" s="2">
        <v>0</v>
      </c>
      <c r="FS2377" s="2">
        <v>0</v>
      </c>
      <c r="FT2377">
        <v>0</v>
      </c>
      <c r="FU2377" s="2">
        <v>3288</v>
      </c>
      <c r="FV2377" s="2">
        <v>3288</v>
      </c>
      <c r="FW2377" s="2">
        <v>0</v>
      </c>
      <c r="FX2377">
        <v>0</v>
      </c>
      <c r="FY2377" s="2">
        <v>0</v>
      </c>
      <c r="FZ2377" s="2">
        <v>0</v>
      </c>
      <c r="GA2377" s="2">
        <v>0</v>
      </c>
      <c r="GB2377">
        <v>0</v>
      </c>
      <c r="GC2377" s="2">
        <v>26.66</v>
      </c>
      <c r="GE2377" s="2">
        <v>3288</v>
      </c>
      <c r="GF2377">
        <v>16</v>
      </c>
      <c r="GH2377" t="s">
        <v>386</v>
      </c>
      <c r="GI2377" t="s">
        <v>387</v>
      </c>
      <c r="GK2377" t="s">
        <v>388</v>
      </c>
      <c r="GL2377" t="s">
        <v>388</v>
      </c>
      <c r="GM2377" t="s">
        <v>389</v>
      </c>
      <c r="GR2377" t="str">
        <f>""</f>
        <v/>
      </c>
      <c r="GS2377" t="str">
        <f>""</f>
        <v/>
      </c>
      <c r="GT2377" t="str">
        <f>""</f>
        <v/>
      </c>
      <c r="HF2377" t="str">
        <f>""</f>
        <v/>
      </c>
      <c r="HK2377" t="str">
        <f>""</f>
        <v/>
      </c>
      <c r="HN2377" t="s">
        <v>271</v>
      </c>
      <c r="HP2377" t="str">
        <f>""</f>
        <v/>
      </c>
      <c r="HQ2377" t="str">
        <f>""</f>
        <v/>
      </c>
      <c r="IA2377" t="str">
        <f>""</f>
        <v/>
      </c>
      <c r="IB2377" t="str">
        <f>""</f>
        <v/>
      </c>
      <c r="IC2377" t="str">
        <f>HYPERLINK("https://web.datatree.com/?/property?propertyId=5623255")</f>
        <v>https://web.datatree.com/?/property?propertyId=5623255</v>
      </c>
    </row>
    <row r="2378" spans="1:237" x14ac:dyDescent="0.25">
      <c r="A2378" t="s">
        <v>18226</v>
      </c>
      <c r="B2378" t="s">
        <v>18227</v>
      </c>
      <c r="C2378" t="s">
        <v>18227</v>
      </c>
      <c r="D2378" t="s">
        <v>18228</v>
      </c>
      <c r="E2378" t="s">
        <v>240</v>
      </c>
      <c r="F2378">
        <v>3</v>
      </c>
      <c r="G2378" t="s">
        <v>18229</v>
      </c>
      <c r="H2378" t="s">
        <v>18230</v>
      </c>
      <c r="I2378" t="s">
        <v>18230</v>
      </c>
      <c r="J2378" t="s">
        <v>9061</v>
      </c>
      <c r="K2378" t="s">
        <v>240</v>
      </c>
      <c r="L2378">
        <v>3</v>
      </c>
      <c r="O2378" t="s">
        <v>18231</v>
      </c>
      <c r="P2378" t="s">
        <v>18232</v>
      </c>
      <c r="Q2378" t="s">
        <v>1326</v>
      </c>
      <c r="T2378" t="s">
        <v>242</v>
      </c>
      <c r="V2378" t="s">
        <v>396</v>
      </c>
      <c r="W2378">
        <v>9867</v>
      </c>
      <c r="Z2378" t="s">
        <v>2770</v>
      </c>
      <c r="AA2378" t="s">
        <v>302</v>
      </c>
      <c r="AC2378" t="s">
        <v>345</v>
      </c>
      <c r="AE2378" t="s">
        <v>243</v>
      </c>
      <c r="AF2378" t="str">
        <f>"86401"</f>
        <v>86401</v>
      </c>
      <c r="AG2378" t="str">
        <f>"86401-7984"</f>
        <v>86401-7984</v>
      </c>
      <c r="AH2378" t="s">
        <v>244</v>
      </c>
      <c r="AI2378" t="s">
        <v>2311</v>
      </c>
      <c r="AJ2378" t="s">
        <v>18233</v>
      </c>
      <c r="AK2378" t="s">
        <v>18234</v>
      </c>
      <c r="AL2378" t="s">
        <v>396</v>
      </c>
      <c r="AM2378">
        <v>9801</v>
      </c>
      <c r="AP2378" t="s">
        <v>2770</v>
      </c>
      <c r="AQ2378" t="s">
        <v>302</v>
      </c>
      <c r="AX2378" t="s">
        <v>18235</v>
      </c>
      <c r="AY2378" t="s">
        <v>18236</v>
      </c>
      <c r="AZ2378" t="s">
        <v>254</v>
      </c>
      <c r="BA2378" t="s">
        <v>18237</v>
      </c>
      <c r="BB2378" t="str">
        <f>"354-37-046C"</f>
        <v>354-37-046C</v>
      </c>
      <c r="BC2378" t="str">
        <f>"35437046C"</f>
        <v>35437046C</v>
      </c>
      <c r="BD2378" t="str">
        <f>"R35437046C"</f>
        <v>R35437046C</v>
      </c>
      <c r="BE2378">
        <v>4015</v>
      </c>
      <c r="BG2378">
        <v>954800</v>
      </c>
      <c r="BH2378">
        <v>3587</v>
      </c>
      <c r="BI2378" t="s">
        <v>256</v>
      </c>
      <c r="BJ2378" t="s">
        <v>257</v>
      </c>
      <c r="BK2378" t="s">
        <v>481</v>
      </c>
      <c r="BL2378">
        <v>28</v>
      </c>
      <c r="BN2378">
        <v>35.173062399559797</v>
      </c>
      <c r="BO2378">
        <v>-113.769348594067</v>
      </c>
      <c r="BP2378" t="s">
        <v>4582</v>
      </c>
      <c r="BW2378" t="s">
        <v>18238</v>
      </c>
      <c r="BX2378" t="s">
        <v>18238</v>
      </c>
      <c r="BY2378">
        <v>2</v>
      </c>
      <c r="BZ2378" t="s">
        <v>18239</v>
      </c>
      <c r="CA2378" t="str">
        <f>""</f>
        <v/>
      </c>
      <c r="CC2378">
        <v>0</v>
      </c>
      <c r="CD2378">
        <v>0</v>
      </c>
      <c r="CE2378">
        <v>0</v>
      </c>
      <c r="CF2378">
        <v>0</v>
      </c>
      <c r="CI2378">
        <v>0</v>
      </c>
      <c r="CJ2378">
        <v>0</v>
      </c>
      <c r="CL2378">
        <v>0</v>
      </c>
      <c r="CM2378">
        <v>0</v>
      </c>
      <c r="CN2378">
        <v>0</v>
      </c>
      <c r="CO2378">
        <v>0</v>
      </c>
      <c r="CP2378">
        <v>0</v>
      </c>
      <c r="CQ2378">
        <v>0</v>
      </c>
      <c r="CR2378">
        <v>0</v>
      </c>
      <c r="CS2378">
        <v>0</v>
      </c>
      <c r="CT2378">
        <v>0</v>
      </c>
      <c r="CU2378">
        <v>0</v>
      </c>
      <c r="CX2378">
        <v>0</v>
      </c>
      <c r="CZ2378">
        <v>0</v>
      </c>
      <c r="DB2378">
        <v>0</v>
      </c>
      <c r="DD2378">
        <v>0</v>
      </c>
      <c r="DF2378">
        <v>0</v>
      </c>
      <c r="DK2378">
        <v>0</v>
      </c>
      <c r="DM2378">
        <v>0</v>
      </c>
      <c r="DX2378">
        <v>0</v>
      </c>
      <c r="EC2378" t="s">
        <v>261</v>
      </c>
      <c r="ED2378" t="s">
        <v>354</v>
      </c>
      <c r="EE2378" t="s">
        <v>355</v>
      </c>
      <c r="EG2378">
        <v>435600</v>
      </c>
      <c r="EH2378">
        <v>10</v>
      </c>
      <c r="EI2378">
        <v>0</v>
      </c>
      <c r="EJ2378">
        <v>0</v>
      </c>
      <c r="EK2378">
        <v>0</v>
      </c>
      <c r="EL2378">
        <v>0</v>
      </c>
      <c r="EU2378" t="s">
        <v>264</v>
      </c>
      <c r="EV2378" t="s">
        <v>4584</v>
      </c>
      <c r="EW2378" t="s">
        <v>4585</v>
      </c>
      <c r="EX2378" s="1">
        <v>40135</v>
      </c>
      <c r="EY2378" t="s">
        <v>267</v>
      </c>
      <c r="EZ2378" t="str">
        <f t="shared" si="125"/>
        <v>FALSE</v>
      </c>
      <c r="FA2378">
        <v>2022</v>
      </c>
      <c r="FB2378">
        <v>2020</v>
      </c>
      <c r="FC2378">
        <v>300</v>
      </c>
      <c r="FD2378" t="s">
        <v>246</v>
      </c>
      <c r="FE2378" t="s">
        <v>246</v>
      </c>
      <c r="FF2378" t="s">
        <v>246</v>
      </c>
      <c r="FG2378" t="s">
        <v>246</v>
      </c>
      <c r="FH2378" t="s">
        <v>246</v>
      </c>
      <c r="FI2378" t="s">
        <v>246</v>
      </c>
      <c r="FJ2378" t="s">
        <v>246</v>
      </c>
      <c r="FK2378" t="s">
        <v>246</v>
      </c>
      <c r="FL2378" t="s">
        <v>246</v>
      </c>
      <c r="FM2378" t="s">
        <v>246</v>
      </c>
      <c r="FN2378" t="s">
        <v>246</v>
      </c>
      <c r="FO2378" t="s">
        <v>246</v>
      </c>
      <c r="FP2378" t="s">
        <v>246</v>
      </c>
      <c r="FQ2378" s="2">
        <v>1738</v>
      </c>
      <c r="FR2378" s="2">
        <v>0</v>
      </c>
      <c r="FS2378" s="2">
        <v>0</v>
      </c>
      <c r="FT2378">
        <v>0</v>
      </c>
      <c r="FU2378" s="2">
        <v>11590</v>
      </c>
      <c r="FV2378" s="2">
        <v>11590</v>
      </c>
      <c r="FW2378" s="2">
        <v>0</v>
      </c>
      <c r="FX2378">
        <v>0</v>
      </c>
      <c r="FY2378" s="2">
        <v>0</v>
      </c>
      <c r="FZ2378" s="2">
        <v>0</v>
      </c>
      <c r="GA2378" s="2">
        <v>0</v>
      </c>
      <c r="GB2378">
        <v>0</v>
      </c>
      <c r="GC2378" s="2">
        <v>110.18</v>
      </c>
      <c r="GE2378" s="2">
        <v>11590</v>
      </c>
      <c r="GH2378" t="s">
        <v>268</v>
      </c>
      <c r="GK2378" t="s">
        <v>269</v>
      </c>
      <c r="GN2378" s="1">
        <v>43714</v>
      </c>
      <c r="GO2378" s="1">
        <v>43990</v>
      </c>
      <c r="GQ2378" t="s">
        <v>2810</v>
      </c>
      <c r="GR2378" t="str">
        <f>""</f>
        <v/>
      </c>
      <c r="GS2378" t="str">
        <f>"2020.31228"</f>
        <v>2020.31228</v>
      </c>
      <c r="GT2378" t="str">
        <f>""</f>
        <v/>
      </c>
      <c r="HF2378" t="str">
        <f>""</f>
        <v/>
      </c>
      <c r="HK2378" t="str">
        <f>""</f>
        <v/>
      </c>
      <c r="HN2378" t="s">
        <v>271</v>
      </c>
      <c r="HP2378" t="str">
        <f>""</f>
        <v/>
      </c>
      <c r="HQ2378" t="str">
        <f>""</f>
        <v/>
      </c>
      <c r="IA2378" t="str">
        <f>""</f>
        <v/>
      </c>
      <c r="IB2378" t="str">
        <f>""</f>
        <v/>
      </c>
      <c r="IC2378" t="str">
        <f>HYPERLINK("https://web.datatree.com/?/property?propertyId=5467379")</f>
        <v>https://web.datatree.com/?/property?propertyId=5467379</v>
      </c>
    </row>
    <row r="2379" spans="1:237" x14ac:dyDescent="0.25">
      <c r="A2379" t="s">
        <v>18240</v>
      </c>
      <c r="D2379" t="s">
        <v>18240</v>
      </c>
      <c r="E2379" t="s">
        <v>588</v>
      </c>
      <c r="F2379">
        <v>6</v>
      </c>
      <c r="O2379" t="s">
        <v>18241</v>
      </c>
      <c r="P2379" t="s">
        <v>18240</v>
      </c>
      <c r="Q2379" t="s">
        <v>689</v>
      </c>
      <c r="R2379" t="s">
        <v>18242</v>
      </c>
      <c r="T2379" t="s">
        <v>242</v>
      </c>
      <c r="AE2379" t="s">
        <v>243</v>
      </c>
      <c r="AH2379" t="s">
        <v>244</v>
      </c>
      <c r="AK2379" t="s">
        <v>245</v>
      </c>
      <c r="AP2379" t="s">
        <v>10351</v>
      </c>
      <c r="AS2379" t="s">
        <v>345</v>
      </c>
      <c r="AT2379" t="s">
        <v>345</v>
      </c>
      <c r="AU2379" t="s">
        <v>243</v>
      </c>
      <c r="AV2379" t="str">
        <f>"86402"</f>
        <v>86402</v>
      </c>
      <c r="AW2379" t="s">
        <v>717</v>
      </c>
      <c r="AX2379" t="s">
        <v>10352</v>
      </c>
      <c r="AY2379" t="s">
        <v>10353</v>
      </c>
      <c r="AZ2379" t="s">
        <v>254</v>
      </c>
      <c r="BA2379" t="s">
        <v>18243</v>
      </c>
      <c r="BB2379" t="str">
        <f>"333-23-010"</f>
        <v>333-23-010</v>
      </c>
      <c r="BC2379" t="str">
        <f>"33323010"</f>
        <v>33323010</v>
      </c>
      <c r="BD2379" t="str">
        <f>"R33323010"</f>
        <v>R33323010</v>
      </c>
      <c r="BE2379">
        <v>4015</v>
      </c>
      <c r="BJ2379" t="s">
        <v>333</v>
      </c>
      <c r="BK2379" t="s">
        <v>481</v>
      </c>
      <c r="BL2379">
        <v>7</v>
      </c>
      <c r="BN2379">
        <v>35.474412800000003</v>
      </c>
      <c r="BO2379">
        <v>-113.80926885</v>
      </c>
      <c r="BW2379" t="s">
        <v>482</v>
      </c>
      <c r="BX2379" t="s">
        <v>482</v>
      </c>
      <c r="CA2379" t="str">
        <f>""</f>
        <v/>
      </c>
      <c r="CC2379">
        <v>0</v>
      </c>
      <c r="CD2379">
        <v>0</v>
      </c>
      <c r="CE2379">
        <v>0</v>
      </c>
      <c r="CF2379">
        <v>0</v>
      </c>
      <c r="CI2379">
        <v>0</v>
      </c>
      <c r="CJ2379">
        <v>0</v>
      </c>
      <c r="CL2379">
        <v>0</v>
      </c>
      <c r="CM2379">
        <v>0</v>
      </c>
      <c r="CN2379">
        <v>0</v>
      </c>
      <c r="CO2379">
        <v>0</v>
      </c>
      <c r="CP2379">
        <v>0</v>
      </c>
      <c r="CQ2379">
        <v>0</v>
      </c>
      <c r="CR2379">
        <v>0</v>
      </c>
      <c r="CS2379">
        <v>0</v>
      </c>
      <c r="CT2379">
        <v>0</v>
      </c>
      <c r="CU2379">
        <v>0</v>
      </c>
      <c r="CX2379">
        <v>0</v>
      </c>
      <c r="CZ2379">
        <v>0</v>
      </c>
      <c r="DB2379">
        <v>0</v>
      </c>
      <c r="DD2379">
        <v>0</v>
      </c>
      <c r="DF2379">
        <v>0</v>
      </c>
      <c r="DK2379">
        <v>0</v>
      </c>
      <c r="DM2379">
        <v>0</v>
      </c>
      <c r="DX2379">
        <v>0</v>
      </c>
      <c r="EC2379" t="s">
        <v>261</v>
      </c>
      <c r="ED2379" t="s">
        <v>354</v>
      </c>
      <c r="EE2379" t="s">
        <v>355</v>
      </c>
      <c r="EG2379">
        <v>435600</v>
      </c>
      <c r="EH2379">
        <v>10</v>
      </c>
      <c r="EI2379">
        <v>0</v>
      </c>
      <c r="EJ2379">
        <v>0</v>
      </c>
      <c r="EK2379">
        <v>0</v>
      </c>
      <c r="EL2379">
        <v>0</v>
      </c>
      <c r="EU2379" t="s">
        <v>264</v>
      </c>
      <c r="EV2379" t="s">
        <v>483</v>
      </c>
      <c r="EW2379" t="s">
        <v>484</v>
      </c>
      <c r="EX2379" s="1">
        <v>40135</v>
      </c>
      <c r="EY2379" t="s">
        <v>267</v>
      </c>
      <c r="EZ2379" t="str">
        <f t="shared" si="125"/>
        <v>FALSE</v>
      </c>
      <c r="FA2379">
        <v>2022</v>
      </c>
      <c r="FB2379">
        <v>2020</v>
      </c>
      <c r="FC2379">
        <v>300</v>
      </c>
      <c r="FD2379" t="s">
        <v>246</v>
      </c>
      <c r="FE2379" t="s">
        <v>246</v>
      </c>
      <c r="FF2379" t="s">
        <v>246</v>
      </c>
      <c r="FG2379" t="s">
        <v>246</v>
      </c>
      <c r="FH2379" t="s">
        <v>246</v>
      </c>
      <c r="FI2379" t="s">
        <v>246</v>
      </c>
      <c r="FJ2379" t="s">
        <v>246</v>
      </c>
      <c r="FK2379" t="s">
        <v>246</v>
      </c>
      <c r="FL2379" t="s">
        <v>246</v>
      </c>
      <c r="FM2379" t="s">
        <v>246</v>
      </c>
      <c r="FN2379" t="s">
        <v>246</v>
      </c>
      <c r="FO2379" t="s">
        <v>246</v>
      </c>
      <c r="FP2379" t="s">
        <v>246</v>
      </c>
      <c r="FQ2379" s="2">
        <v>980</v>
      </c>
      <c r="FR2379" s="2">
        <v>0</v>
      </c>
      <c r="FS2379" s="2">
        <v>0</v>
      </c>
      <c r="FT2379">
        <v>0</v>
      </c>
      <c r="FU2379" s="2">
        <v>6535</v>
      </c>
      <c r="FV2379" s="2">
        <v>6535</v>
      </c>
      <c r="FW2379" s="2">
        <v>0</v>
      </c>
      <c r="FX2379">
        <v>0</v>
      </c>
      <c r="FY2379" s="2">
        <v>0</v>
      </c>
      <c r="FZ2379" s="2">
        <v>0</v>
      </c>
      <c r="GA2379" s="2">
        <v>0</v>
      </c>
      <c r="GB2379">
        <v>0</v>
      </c>
      <c r="GC2379" s="2">
        <v>71.8</v>
      </c>
      <c r="GE2379" s="2">
        <v>6535</v>
      </c>
      <c r="GH2379" t="s">
        <v>268</v>
      </c>
      <c r="GK2379" t="s">
        <v>269</v>
      </c>
      <c r="GN2379" s="1">
        <v>42205</v>
      </c>
      <c r="GO2379" s="1">
        <v>42447</v>
      </c>
      <c r="GQ2379" t="s">
        <v>270</v>
      </c>
      <c r="GR2379" t="str">
        <f>""</f>
        <v/>
      </c>
      <c r="GS2379" t="str">
        <f>"2016.11551"</f>
        <v>2016.11551</v>
      </c>
      <c r="GT2379" t="str">
        <f>""</f>
        <v/>
      </c>
      <c r="HF2379" t="str">
        <f>""</f>
        <v/>
      </c>
      <c r="HK2379" t="str">
        <f>""</f>
        <v/>
      </c>
      <c r="HN2379" t="s">
        <v>271</v>
      </c>
      <c r="HP2379" t="str">
        <f>""</f>
        <v/>
      </c>
      <c r="HQ2379" t="str">
        <f>""</f>
        <v/>
      </c>
      <c r="IA2379" t="str">
        <f>""</f>
        <v/>
      </c>
      <c r="IB2379" t="str">
        <f>""</f>
        <v/>
      </c>
      <c r="IC2379" t="str">
        <f>HYPERLINK("https://web.datatree.com/?/property?propertyId=5621622")</f>
        <v>https://web.datatree.com/?/property?propertyId=5621622</v>
      </c>
    </row>
    <row r="2380" spans="1:237" x14ac:dyDescent="0.25">
      <c r="A2380" t="s">
        <v>12950</v>
      </c>
      <c r="B2380" t="s">
        <v>12951</v>
      </c>
      <c r="C2380" t="s">
        <v>12951</v>
      </c>
      <c r="D2380" t="s">
        <v>12952</v>
      </c>
      <c r="E2380" t="s">
        <v>240</v>
      </c>
      <c r="F2380">
        <v>2</v>
      </c>
      <c r="O2380" t="s">
        <v>12953</v>
      </c>
      <c r="P2380" t="s">
        <v>12950</v>
      </c>
      <c r="Q2380" t="s">
        <v>765</v>
      </c>
      <c r="R2380" t="s">
        <v>2261</v>
      </c>
      <c r="T2380" t="s">
        <v>407</v>
      </c>
      <c r="V2380" t="s">
        <v>396</v>
      </c>
      <c r="W2380">
        <v>10001</v>
      </c>
      <c r="Z2380" t="s">
        <v>12954</v>
      </c>
      <c r="AC2380" t="s">
        <v>680</v>
      </c>
      <c r="AE2380" t="s">
        <v>243</v>
      </c>
      <c r="AF2380" t="str">
        <f>"86411"</f>
        <v>86411</v>
      </c>
      <c r="AG2380" t="str">
        <f>"86411-2028"</f>
        <v>86411-2028</v>
      </c>
      <c r="AH2380" t="s">
        <v>244</v>
      </c>
      <c r="AI2380" t="s">
        <v>681</v>
      </c>
      <c r="AJ2380" t="s">
        <v>12955</v>
      </c>
      <c r="AK2380" t="s">
        <v>12956</v>
      </c>
      <c r="AM2380">
        <v>335</v>
      </c>
      <c r="AP2380" t="s">
        <v>12957</v>
      </c>
      <c r="AQ2380" t="s">
        <v>302</v>
      </c>
      <c r="AS2380" t="s">
        <v>345</v>
      </c>
      <c r="AT2380" t="s">
        <v>345</v>
      </c>
      <c r="AU2380" t="s">
        <v>243</v>
      </c>
      <c r="AV2380" t="str">
        <f>"86401-3964"</f>
        <v>86401-3964</v>
      </c>
      <c r="AW2380" t="s">
        <v>494</v>
      </c>
      <c r="AX2380" t="s">
        <v>12958</v>
      </c>
      <c r="AY2380" t="s">
        <v>12959</v>
      </c>
      <c r="AZ2380" t="s">
        <v>254</v>
      </c>
      <c r="BA2380" t="s">
        <v>18244</v>
      </c>
      <c r="BB2380" t="str">
        <f>"313-35-153"</f>
        <v>313-35-153</v>
      </c>
      <c r="BC2380" t="str">
        <f>"31335153"</f>
        <v>31335153</v>
      </c>
      <c r="BD2380" t="str">
        <f>"R31335153"</f>
        <v>R31335153</v>
      </c>
      <c r="BE2380">
        <v>4015</v>
      </c>
      <c r="BG2380">
        <v>950402</v>
      </c>
      <c r="BH2380">
        <v>2418</v>
      </c>
      <c r="BJ2380" t="s">
        <v>333</v>
      </c>
      <c r="BK2380" t="s">
        <v>481</v>
      </c>
      <c r="BL2380">
        <v>27</v>
      </c>
      <c r="BN2380">
        <v>35.4344341699911</v>
      </c>
      <c r="BO2380">
        <v>-113.76266394839099</v>
      </c>
      <c r="BP2380" t="s">
        <v>3085</v>
      </c>
      <c r="BW2380" t="s">
        <v>3086</v>
      </c>
      <c r="BX2380" t="s">
        <v>3086</v>
      </c>
      <c r="CA2380" t="str">
        <f>"153"</f>
        <v>153</v>
      </c>
      <c r="CC2380">
        <v>0</v>
      </c>
      <c r="CD2380">
        <v>0</v>
      </c>
      <c r="CE2380">
        <v>0</v>
      </c>
      <c r="CF2380">
        <v>0</v>
      </c>
      <c r="CI2380">
        <v>0</v>
      </c>
      <c r="CJ2380">
        <v>0</v>
      </c>
      <c r="CL2380">
        <v>0</v>
      </c>
      <c r="CM2380">
        <v>0</v>
      </c>
      <c r="CN2380">
        <v>0</v>
      </c>
      <c r="CO2380">
        <v>0</v>
      </c>
      <c r="CP2380">
        <v>0</v>
      </c>
      <c r="CQ2380">
        <v>0</v>
      </c>
      <c r="CR2380">
        <v>0</v>
      </c>
      <c r="CS2380">
        <v>0</v>
      </c>
      <c r="CT2380">
        <v>0</v>
      </c>
      <c r="CU2380">
        <v>0</v>
      </c>
      <c r="CX2380">
        <v>0</v>
      </c>
      <c r="CZ2380">
        <v>0</v>
      </c>
      <c r="DB2380">
        <v>0</v>
      </c>
      <c r="DD2380">
        <v>0</v>
      </c>
      <c r="DF2380">
        <v>0</v>
      </c>
      <c r="DK2380">
        <v>0</v>
      </c>
      <c r="DM2380">
        <v>0</v>
      </c>
      <c r="DX2380">
        <v>0</v>
      </c>
      <c r="EC2380" t="s">
        <v>261</v>
      </c>
      <c r="ED2380" t="s">
        <v>262</v>
      </c>
      <c r="EE2380" t="s">
        <v>263</v>
      </c>
      <c r="EG2380">
        <v>435600</v>
      </c>
      <c r="EH2380">
        <v>10</v>
      </c>
      <c r="EI2380">
        <v>0</v>
      </c>
      <c r="EJ2380">
        <v>0</v>
      </c>
      <c r="EK2380">
        <v>0</v>
      </c>
      <c r="EL2380">
        <v>0</v>
      </c>
      <c r="EU2380" t="s">
        <v>264</v>
      </c>
      <c r="EV2380" t="s">
        <v>483</v>
      </c>
      <c r="EW2380" t="s">
        <v>484</v>
      </c>
      <c r="EX2380" s="1">
        <v>40135</v>
      </c>
      <c r="EY2380" t="s">
        <v>267</v>
      </c>
      <c r="EZ2380" t="str">
        <f t="shared" si="125"/>
        <v>FALSE</v>
      </c>
      <c r="FA2380">
        <v>2022</v>
      </c>
      <c r="FB2380">
        <v>2020</v>
      </c>
      <c r="FC2380">
        <v>300</v>
      </c>
      <c r="FD2380" t="s">
        <v>246</v>
      </c>
      <c r="FE2380" t="s">
        <v>246</v>
      </c>
      <c r="FF2380" t="s">
        <v>246</v>
      </c>
      <c r="FG2380" t="s">
        <v>246</v>
      </c>
      <c r="FH2380" t="s">
        <v>246</v>
      </c>
      <c r="FI2380" t="s">
        <v>246</v>
      </c>
      <c r="FJ2380" t="s">
        <v>246</v>
      </c>
      <c r="FK2380" t="s">
        <v>246</v>
      </c>
      <c r="FL2380" t="s">
        <v>246</v>
      </c>
      <c r="FM2380" t="s">
        <v>246</v>
      </c>
      <c r="FN2380" t="s">
        <v>246</v>
      </c>
      <c r="FO2380" t="s">
        <v>246</v>
      </c>
      <c r="FP2380" t="s">
        <v>246</v>
      </c>
      <c r="FQ2380" s="2">
        <v>980</v>
      </c>
      <c r="FR2380" s="2">
        <v>0</v>
      </c>
      <c r="FS2380" s="2">
        <v>0</v>
      </c>
      <c r="FT2380">
        <v>0</v>
      </c>
      <c r="FU2380" s="2">
        <v>6535</v>
      </c>
      <c r="FV2380" s="2">
        <v>6535</v>
      </c>
      <c r="FW2380" s="2">
        <v>0</v>
      </c>
      <c r="FX2380">
        <v>0</v>
      </c>
      <c r="FY2380" s="2">
        <v>0</v>
      </c>
      <c r="FZ2380" s="2">
        <v>0</v>
      </c>
      <c r="GA2380" s="2">
        <v>0</v>
      </c>
      <c r="GB2380">
        <v>0</v>
      </c>
      <c r="GC2380" s="2">
        <v>71.8</v>
      </c>
      <c r="GE2380" s="2">
        <v>6535</v>
      </c>
      <c r="GH2380" t="s">
        <v>268</v>
      </c>
      <c r="GK2380" t="s">
        <v>269</v>
      </c>
      <c r="GN2380" s="1">
        <v>43095</v>
      </c>
      <c r="GO2380" s="1">
        <v>43131</v>
      </c>
      <c r="GQ2380" t="s">
        <v>362</v>
      </c>
      <c r="GR2380" t="str">
        <f>""</f>
        <v/>
      </c>
      <c r="GS2380" t="str">
        <f>"2018.4897"</f>
        <v>2018.4897</v>
      </c>
      <c r="GT2380" t="str">
        <f>""</f>
        <v/>
      </c>
      <c r="HF2380" t="str">
        <f>""</f>
        <v/>
      </c>
      <c r="HK2380" t="str">
        <f>""</f>
        <v/>
      </c>
      <c r="HN2380" t="s">
        <v>271</v>
      </c>
      <c r="HP2380" t="str">
        <f>""</f>
        <v/>
      </c>
      <c r="HQ2380" t="str">
        <f>""</f>
        <v/>
      </c>
      <c r="IA2380" t="str">
        <f>""</f>
        <v/>
      </c>
      <c r="IB2380" t="str">
        <f>""</f>
        <v/>
      </c>
      <c r="IC2380" t="str">
        <f>HYPERLINK("https://web.datatree.com/?/property?propertyId=5469110")</f>
        <v>https://web.datatree.com/?/property?propertyId=5469110</v>
      </c>
    </row>
    <row r="2381" spans="1:237" x14ac:dyDescent="0.25">
      <c r="A2381" t="s">
        <v>18245</v>
      </c>
      <c r="B2381" t="s">
        <v>18246</v>
      </c>
      <c r="C2381" t="s">
        <v>8008</v>
      </c>
      <c r="D2381" t="s">
        <v>11454</v>
      </c>
      <c r="E2381" t="s">
        <v>240</v>
      </c>
      <c r="F2381">
        <v>3</v>
      </c>
      <c r="G2381" t="s">
        <v>18247</v>
      </c>
      <c r="J2381" t="s">
        <v>18247</v>
      </c>
      <c r="K2381" t="s">
        <v>588</v>
      </c>
      <c r="L2381">
        <v>2</v>
      </c>
      <c r="O2381" t="s">
        <v>18248</v>
      </c>
      <c r="P2381" t="s">
        <v>18249</v>
      </c>
      <c r="Q2381" t="s">
        <v>2401</v>
      </c>
      <c r="R2381" t="s">
        <v>2760</v>
      </c>
      <c r="T2381" t="s">
        <v>242</v>
      </c>
      <c r="AE2381" t="s">
        <v>243</v>
      </c>
      <c r="AH2381" t="s">
        <v>244</v>
      </c>
      <c r="AK2381" t="s">
        <v>245</v>
      </c>
      <c r="AP2381" t="s">
        <v>18250</v>
      </c>
      <c r="AS2381" t="s">
        <v>691</v>
      </c>
      <c r="AT2381" t="s">
        <v>691</v>
      </c>
      <c r="AU2381" t="s">
        <v>328</v>
      </c>
      <c r="AV2381" t="str">
        <f>"90036"</f>
        <v>90036</v>
      </c>
      <c r="AW2381" t="s">
        <v>1824</v>
      </c>
      <c r="AX2381" t="s">
        <v>18251</v>
      </c>
      <c r="AY2381" t="s">
        <v>18252</v>
      </c>
      <c r="AZ2381" t="s">
        <v>254</v>
      </c>
      <c r="BA2381" t="s">
        <v>18253</v>
      </c>
      <c r="BB2381" t="str">
        <f>"326-10-051"</f>
        <v>326-10-051</v>
      </c>
      <c r="BC2381" t="str">
        <f>"32610051"</f>
        <v>32610051</v>
      </c>
      <c r="BD2381" t="str">
        <f>"R32610051"</f>
        <v>R32610051</v>
      </c>
      <c r="BE2381">
        <v>4015</v>
      </c>
      <c r="BJ2381" t="s">
        <v>309</v>
      </c>
      <c r="BK2381" t="s">
        <v>499</v>
      </c>
      <c r="BL2381">
        <v>29</v>
      </c>
      <c r="BN2381">
        <v>35.525422579257203</v>
      </c>
      <c r="BO2381">
        <v>-114.33487521642</v>
      </c>
      <c r="BP2381" t="s">
        <v>596</v>
      </c>
      <c r="BQ2381">
        <v>10</v>
      </c>
      <c r="BW2381" t="s">
        <v>2268</v>
      </c>
      <c r="BX2381" t="s">
        <v>2268</v>
      </c>
      <c r="CA2381" t="str">
        <f>"52|61"</f>
        <v>52|61</v>
      </c>
      <c r="CC2381">
        <v>0</v>
      </c>
      <c r="CD2381">
        <v>0</v>
      </c>
      <c r="CE2381">
        <v>0</v>
      </c>
      <c r="CF2381">
        <v>0</v>
      </c>
      <c r="CI2381">
        <v>0</v>
      </c>
      <c r="CJ2381">
        <v>0</v>
      </c>
      <c r="CL2381">
        <v>0</v>
      </c>
      <c r="CM2381">
        <v>0</v>
      </c>
      <c r="CN2381">
        <v>0</v>
      </c>
      <c r="CO2381">
        <v>0</v>
      </c>
      <c r="CP2381">
        <v>0</v>
      </c>
      <c r="CQ2381">
        <v>0</v>
      </c>
      <c r="CR2381">
        <v>0</v>
      </c>
      <c r="CS2381">
        <v>0</v>
      </c>
      <c r="CT2381">
        <v>0</v>
      </c>
      <c r="CU2381">
        <v>0</v>
      </c>
      <c r="CX2381">
        <v>0</v>
      </c>
      <c r="CZ2381">
        <v>0</v>
      </c>
      <c r="DB2381">
        <v>0</v>
      </c>
      <c r="DD2381">
        <v>0</v>
      </c>
      <c r="DF2381">
        <v>0</v>
      </c>
      <c r="DK2381">
        <v>0</v>
      </c>
      <c r="DM2381">
        <v>0</v>
      </c>
      <c r="DX2381">
        <v>0</v>
      </c>
      <c r="EC2381" t="s">
        <v>261</v>
      </c>
      <c r="ED2381" t="s">
        <v>262</v>
      </c>
      <c r="EE2381" t="s">
        <v>263</v>
      </c>
      <c r="EG2381">
        <v>435600</v>
      </c>
      <c r="EH2381">
        <v>10</v>
      </c>
      <c r="EI2381">
        <v>0</v>
      </c>
      <c r="EJ2381">
        <v>0</v>
      </c>
      <c r="EK2381">
        <v>0</v>
      </c>
      <c r="EL2381">
        <v>0</v>
      </c>
      <c r="EU2381" t="s">
        <v>264</v>
      </c>
      <c r="EV2381" t="s">
        <v>313</v>
      </c>
      <c r="EW2381" t="s">
        <v>314</v>
      </c>
      <c r="EX2381" s="1">
        <v>40135</v>
      </c>
      <c r="EY2381" t="s">
        <v>267</v>
      </c>
      <c r="EZ2381" t="str">
        <f t="shared" si="125"/>
        <v>FALSE</v>
      </c>
      <c r="FA2381">
        <v>2022</v>
      </c>
      <c r="FB2381">
        <v>2020</v>
      </c>
      <c r="FC2381">
        <v>1110</v>
      </c>
      <c r="FD2381" t="s">
        <v>246</v>
      </c>
      <c r="FE2381" t="s">
        <v>246</v>
      </c>
      <c r="FF2381" t="s">
        <v>246</v>
      </c>
      <c r="FG2381" t="s">
        <v>246</v>
      </c>
      <c r="FH2381" t="s">
        <v>246</v>
      </c>
      <c r="FI2381" t="s">
        <v>246</v>
      </c>
      <c r="FJ2381" t="s">
        <v>246</v>
      </c>
      <c r="FK2381" t="s">
        <v>246</v>
      </c>
      <c r="FL2381" t="s">
        <v>246</v>
      </c>
      <c r="FM2381" t="s">
        <v>246</v>
      </c>
      <c r="FN2381" t="s">
        <v>246</v>
      </c>
      <c r="FO2381" t="s">
        <v>246</v>
      </c>
      <c r="FP2381" t="s">
        <v>246</v>
      </c>
      <c r="FQ2381" s="2">
        <v>1694</v>
      </c>
      <c r="FR2381" s="2">
        <v>0</v>
      </c>
      <c r="FS2381" s="2">
        <v>0</v>
      </c>
      <c r="FT2381">
        <v>0</v>
      </c>
      <c r="FU2381" s="2">
        <v>11296</v>
      </c>
      <c r="FV2381" s="2">
        <v>11296</v>
      </c>
      <c r="FW2381" s="2">
        <v>0</v>
      </c>
      <c r="FX2381">
        <v>0</v>
      </c>
      <c r="FY2381" s="2">
        <v>0</v>
      </c>
      <c r="FZ2381" s="2">
        <v>0</v>
      </c>
      <c r="GA2381" s="2">
        <v>0</v>
      </c>
      <c r="GB2381">
        <v>0</v>
      </c>
      <c r="GC2381" s="2">
        <v>191.74</v>
      </c>
      <c r="GE2381" s="2">
        <v>11296</v>
      </c>
      <c r="GH2381" t="s">
        <v>315</v>
      </c>
      <c r="GK2381" t="s">
        <v>316</v>
      </c>
      <c r="GL2381" t="s">
        <v>317</v>
      </c>
      <c r="GM2381" t="s">
        <v>318</v>
      </c>
      <c r="GN2381" s="1">
        <v>44048</v>
      </c>
      <c r="GO2381" s="1">
        <v>44124</v>
      </c>
      <c r="GQ2381" t="s">
        <v>412</v>
      </c>
      <c r="GR2381" t="str">
        <f>""</f>
        <v/>
      </c>
      <c r="GS2381" t="str">
        <f>"2020.60694"</f>
        <v>2020.60694</v>
      </c>
      <c r="GT2381" t="str">
        <f>""</f>
        <v/>
      </c>
      <c r="HF2381" t="str">
        <f>""</f>
        <v/>
      </c>
      <c r="HK2381" t="str">
        <f>""</f>
        <v/>
      </c>
      <c r="HN2381" t="s">
        <v>271</v>
      </c>
      <c r="HP2381" t="str">
        <f>""</f>
        <v/>
      </c>
      <c r="HQ2381" t="str">
        <f>""</f>
        <v/>
      </c>
      <c r="IA2381" t="str">
        <f>""</f>
        <v/>
      </c>
      <c r="IB2381" t="str">
        <f>""</f>
        <v/>
      </c>
      <c r="IC2381" t="str">
        <f>HYPERLINK("https://web.datatree.com/?/property?propertyId=5470086")</f>
        <v>https://web.datatree.com/?/property?propertyId=5470086</v>
      </c>
    </row>
    <row r="2382" spans="1:237" x14ac:dyDescent="0.25">
      <c r="A2382" t="s">
        <v>18254</v>
      </c>
      <c r="B2382" t="s">
        <v>18255</v>
      </c>
      <c r="C2382" t="s">
        <v>18255</v>
      </c>
      <c r="D2382" t="s">
        <v>18256</v>
      </c>
      <c r="E2382" t="s">
        <v>240</v>
      </c>
      <c r="F2382">
        <v>10</v>
      </c>
      <c r="G2382" t="s">
        <v>18257</v>
      </c>
      <c r="H2382" t="s">
        <v>10405</v>
      </c>
      <c r="I2382" t="s">
        <v>10405</v>
      </c>
      <c r="J2382" t="s">
        <v>18256</v>
      </c>
      <c r="K2382" t="s">
        <v>240</v>
      </c>
      <c r="L2382">
        <v>9</v>
      </c>
      <c r="O2382" t="s">
        <v>18258</v>
      </c>
      <c r="P2382" t="s">
        <v>18259</v>
      </c>
      <c r="Q2382" t="s">
        <v>1421</v>
      </c>
      <c r="R2382" t="s">
        <v>2963</v>
      </c>
      <c r="T2382" t="s">
        <v>242</v>
      </c>
      <c r="AE2382" t="s">
        <v>243</v>
      </c>
      <c r="AH2382" t="s">
        <v>244</v>
      </c>
      <c r="AK2382" t="s">
        <v>245</v>
      </c>
      <c r="AL2382" t="s">
        <v>246</v>
      </c>
      <c r="AM2382">
        <v>325</v>
      </c>
      <c r="AO2382" t="s">
        <v>396</v>
      </c>
      <c r="AP2382">
        <v>4500</v>
      </c>
      <c r="AS2382" t="s">
        <v>18260</v>
      </c>
      <c r="AU2382" t="s">
        <v>1797</v>
      </c>
      <c r="AV2382" t="str">
        <f>"83442-5596"</f>
        <v>83442-5596</v>
      </c>
      <c r="AW2382" t="s">
        <v>833</v>
      </c>
      <c r="AX2382" t="s">
        <v>18261</v>
      </c>
      <c r="AY2382" t="s">
        <v>18262</v>
      </c>
      <c r="AZ2382" t="s">
        <v>254</v>
      </c>
      <c r="BA2382" t="s">
        <v>18263</v>
      </c>
      <c r="BB2382" t="str">
        <f>"402-20-023"</f>
        <v>402-20-023</v>
      </c>
      <c r="BC2382" t="str">
        <f>"40220023"</f>
        <v>40220023</v>
      </c>
      <c r="BD2382" t="str">
        <f>"R40220023"</f>
        <v>R40220023</v>
      </c>
      <c r="BE2382">
        <v>4015</v>
      </c>
      <c r="BJ2382" t="s">
        <v>772</v>
      </c>
      <c r="BK2382" t="s">
        <v>351</v>
      </c>
      <c r="BL2382">
        <v>10</v>
      </c>
      <c r="BN2382">
        <v>36.795329934823201</v>
      </c>
      <c r="BO2382">
        <v>-114.01519636048199</v>
      </c>
      <c r="BW2382" t="s">
        <v>3225</v>
      </c>
      <c r="BX2382" t="s">
        <v>3225</v>
      </c>
      <c r="CA2382" t="str">
        <f>""</f>
        <v/>
      </c>
      <c r="CC2382">
        <v>0</v>
      </c>
      <c r="CD2382">
        <v>0</v>
      </c>
      <c r="CE2382">
        <v>0</v>
      </c>
      <c r="CF2382">
        <v>0</v>
      </c>
      <c r="CI2382">
        <v>0</v>
      </c>
      <c r="CJ2382">
        <v>0</v>
      </c>
      <c r="CL2382">
        <v>0</v>
      </c>
      <c r="CM2382">
        <v>0</v>
      </c>
      <c r="CN2382">
        <v>0</v>
      </c>
      <c r="CO2382">
        <v>0</v>
      </c>
      <c r="CP2382">
        <v>0</v>
      </c>
      <c r="CQ2382">
        <v>0</v>
      </c>
      <c r="CR2382">
        <v>0</v>
      </c>
      <c r="CS2382">
        <v>0</v>
      </c>
      <c r="CT2382">
        <v>0</v>
      </c>
      <c r="CU2382">
        <v>0</v>
      </c>
      <c r="CX2382">
        <v>0</v>
      </c>
      <c r="CZ2382">
        <v>0</v>
      </c>
      <c r="DB2382">
        <v>0</v>
      </c>
      <c r="DD2382">
        <v>0</v>
      </c>
      <c r="DF2382">
        <v>0</v>
      </c>
      <c r="DK2382">
        <v>0</v>
      </c>
      <c r="DM2382">
        <v>0</v>
      </c>
      <c r="DX2382">
        <v>0</v>
      </c>
      <c r="EC2382" t="s">
        <v>261</v>
      </c>
      <c r="ED2382" t="s">
        <v>354</v>
      </c>
      <c r="EE2382" t="s">
        <v>355</v>
      </c>
      <c r="EG2382">
        <v>435600</v>
      </c>
      <c r="EH2382">
        <v>10</v>
      </c>
      <c r="EI2382">
        <v>0</v>
      </c>
      <c r="EJ2382">
        <v>0</v>
      </c>
      <c r="EK2382">
        <v>0</v>
      </c>
      <c r="EL2382">
        <v>0</v>
      </c>
      <c r="EU2382" t="s">
        <v>264</v>
      </c>
      <c r="EV2382" t="s">
        <v>774</v>
      </c>
      <c r="EW2382" t="s">
        <v>775</v>
      </c>
      <c r="EX2382" s="1">
        <v>40135</v>
      </c>
      <c r="EY2382" t="s">
        <v>267</v>
      </c>
      <c r="EZ2382" t="str">
        <f t="shared" si="125"/>
        <v>FALSE</v>
      </c>
      <c r="FA2382">
        <v>2022</v>
      </c>
      <c r="FB2382">
        <v>2020</v>
      </c>
      <c r="FC2382">
        <v>902</v>
      </c>
      <c r="FD2382" t="s">
        <v>246</v>
      </c>
      <c r="FE2382" t="s">
        <v>246</v>
      </c>
      <c r="FF2382" t="s">
        <v>246</v>
      </c>
      <c r="FG2382" t="s">
        <v>246</v>
      </c>
      <c r="FH2382" t="s">
        <v>246</v>
      </c>
      <c r="FI2382" t="s">
        <v>246</v>
      </c>
      <c r="FJ2382" t="s">
        <v>246</v>
      </c>
      <c r="FK2382" t="s">
        <v>246</v>
      </c>
      <c r="FL2382" t="s">
        <v>246</v>
      </c>
      <c r="FM2382" t="s">
        <v>246</v>
      </c>
      <c r="FN2382" t="s">
        <v>246</v>
      </c>
      <c r="FO2382" t="s">
        <v>246</v>
      </c>
      <c r="FP2382" t="s">
        <v>246</v>
      </c>
      <c r="FQ2382" s="2">
        <v>11765</v>
      </c>
      <c r="FR2382" s="2">
        <v>0</v>
      </c>
      <c r="FS2382" s="2">
        <v>0</v>
      </c>
      <c r="FT2382">
        <v>0</v>
      </c>
      <c r="FU2382" s="2">
        <v>78433</v>
      </c>
      <c r="FV2382" s="2">
        <v>78433</v>
      </c>
      <c r="FW2382" s="2">
        <v>0</v>
      </c>
      <c r="FX2382">
        <v>0</v>
      </c>
      <c r="FY2382" s="2">
        <v>0</v>
      </c>
      <c r="FZ2382" s="2">
        <v>0</v>
      </c>
      <c r="GA2382" s="2">
        <v>0</v>
      </c>
      <c r="GB2382">
        <v>0</v>
      </c>
      <c r="GC2382" s="2">
        <v>81.12</v>
      </c>
      <c r="GE2382" s="2">
        <v>78433</v>
      </c>
      <c r="GH2382" t="s">
        <v>776</v>
      </c>
      <c r="GK2382" t="s">
        <v>777</v>
      </c>
      <c r="GL2382" t="s">
        <v>778</v>
      </c>
      <c r="GM2382" t="s">
        <v>778</v>
      </c>
      <c r="GR2382" t="str">
        <f>""</f>
        <v/>
      </c>
      <c r="GS2382" t="str">
        <f>""</f>
        <v/>
      </c>
      <c r="GT2382" t="str">
        <f>""</f>
        <v/>
      </c>
      <c r="GU2382" s="1">
        <v>44193</v>
      </c>
      <c r="GV2382" s="1">
        <v>44195</v>
      </c>
      <c r="GW2382" s="2">
        <v>65000</v>
      </c>
      <c r="GY2382" t="s">
        <v>270</v>
      </c>
      <c r="GZ2382" t="s">
        <v>18264</v>
      </c>
      <c r="HF2382" t="str">
        <f>""</f>
        <v/>
      </c>
      <c r="HK2382" t="str">
        <f>""</f>
        <v/>
      </c>
      <c r="HM2382" t="s">
        <v>18265</v>
      </c>
      <c r="HN2382" t="s">
        <v>271</v>
      </c>
      <c r="HP2382" t="str">
        <f>"2020.77393"</f>
        <v>2020.77393</v>
      </c>
      <c r="HQ2382" t="str">
        <f>""</f>
        <v/>
      </c>
      <c r="HR2382" s="1">
        <v>39142</v>
      </c>
      <c r="HS2382" s="1">
        <v>39190</v>
      </c>
      <c r="HT2382" s="2">
        <v>105000</v>
      </c>
      <c r="HU2382" t="s">
        <v>567</v>
      </c>
      <c r="HW2382" s="2">
        <v>0</v>
      </c>
      <c r="IA2382" t="str">
        <f>"6760.729"</f>
        <v>6760.729</v>
      </c>
      <c r="IB2382" t="str">
        <f>""</f>
        <v/>
      </c>
      <c r="IC2382" t="str">
        <f>HYPERLINK("https://web.datatree.com/?/property?propertyId=5471912")</f>
        <v>https://web.datatree.com/?/property?propertyId=5471912</v>
      </c>
    </row>
    <row r="2383" spans="1:237" x14ac:dyDescent="0.25">
      <c r="A2383" t="s">
        <v>852</v>
      </c>
      <c r="B2383" t="s">
        <v>853</v>
      </c>
      <c r="C2383" t="s">
        <v>853</v>
      </c>
      <c r="D2383" t="s">
        <v>854</v>
      </c>
      <c r="E2383" t="s">
        <v>240</v>
      </c>
      <c r="F2383">
        <v>16</v>
      </c>
      <c r="G2383" t="s">
        <v>855</v>
      </c>
      <c r="H2383" t="s">
        <v>856</v>
      </c>
      <c r="I2383" t="s">
        <v>856</v>
      </c>
      <c r="J2383" t="s">
        <v>857</v>
      </c>
      <c r="K2383" t="s">
        <v>240</v>
      </c>
      <c r="L2383">
        <v>15</v>
      </c>
      <c r="O2383" t="s">
        <v>858</v>
      </c>
      <c r="P2383" t="s">
        <v>859</v>
      </c>
      <c r="R2383" t="s">
        <v>860</v>
      </c>
      <c r="S2383" t="s">
        <v>541</v>
      </c>
      <c r="T2383" t="s">
        <v>242</v>
      </c>
      <c r="AE2383" t="s">
        <v>243</v>
      </c>
      <c r="AH2383" t="s">
        <v>244</v>
      </c>
      <c r="AK2383" t="s">
        <v>245</v>
      </c>
      <c r="AM2383">
        <v>9633</v>
      </c>
      <c r="AO2383" t="s">
        <v>861</v>
      </c>
      <c r="AP2383" t="s">
        <v>862</v>
      </c>
      <c r="AQ2383" t="s">
        <v>863</v>
      </c>
      <c r="AS2383" t="s">
        <v>864</v>
      </c>
      <c r="AU2383" t="s">
        <v>461</v>
      </c>
      <c r="AV2383" t="str">
        <f>"98056-2409"</f>
        <v>98056-2409</v>
      </c>
      <c r="AW2383" t="s">
        <v>865</v>
      </c>
      <c r="AX2383" t="s">
        <v>866</v>
      </c>
      <c r="AY2383" t="s">
        <v>867</v>
      </c>
      <c r="AZ2383" t="s">
        <v>254</v>
      </c>
      <c r="BA2383" t="s">
        <v>18266</v>
      </c>
      <c r="BB2383" t="str">
        <f>"102-65-014"</f>
        <v>102-65-014</v>
      </c>
      <c r="BC2383" t="str">
        <f>"10265014"</f>
        <v>10265014</v>
      </c>
      <c r="BD2383" t="str">
        <f>"R10265014"</f>
        <v>R10265014</v>
      </c>
      <c r="BE2383">
        <v>4015</v>
      </c>
      <c r="BI2383" t="s">
        <v>256</v>
      </c>
      <c r="BJ2383" t="s">
        <v>519</v>
      </c>
      <c r="BK2383" t="s">
        <v>258</v>
      </c>
      <c r="BL2383">
        <v>31</v>
      </c>
      <c r="BN2383">
        <v>34.503738481908698</v>
      </c>
      <c r="BO2383">
        <v>-113.556602325253</v>
      </c>
      <c r="BW2383" t="s">
        <v>869</v>
      </c>
      <c r="BX2383" t="s">
        <v>869</v>
      </c>
      <c r="CA2383" t="str">
        <f>""</f>
        <v/>
      </c>
      <c r="CC2383">
        <v>0</v>
      </c>
      <c r="CD2383">
        <v>0</v>
      </c>
      <c r="CE2383">
        <v>0</v>
      </c>
      <c r="CF2383">
        <v>0</v>
      </c>
      <c r="CI2383">
        <v>0</v>
      </c>
      <c r="CJ2383">
        <v>0</v>
      </c>
      <c r="CL2383">
        <v>0</v>
      </c>
      <c r="CM2383">
        <v>0</v>
      </c>
      <c r="CN2383">
        <v>0</v>
      </c>
      <c r="CO2383">
        <v>0</v>
      </c>
      <c r="CP2383">
        <v>0</v>
      </c>
      <c r="CQ2383">
        <v>0</v>
      </c>
      <c r="CR2383">
        <v>0</v>
      </c>
      <c r="CS2383">
        <v>0</v>
      </c>
      <c r="CT2383">
        <v>0</v>
      </c>
      <c r="CU2383">
        <v>0</v>
      </c>
      <c r="CX2383">
        <v>0</v>
      </c>
      <c r="CZ2383">
        <v>0</v>
      </c>
      <c r="DB2383">
        <v>0</v>
      </c>
      <c r="DD2383">
        <v>0</v>
      </c>
      <c r="DF2383">
        <v>0</v>
      </c>
      <c r="DK2383">
        <v>0</v>
      </c>
      <c r="DM2383">
        <v>0</v>
      </c>
      <c r="DX2383">
        <v>0</v>
      </c>
      <c r="EC2383" t="s">
        <v>261</v>
      </c>
      <c r="ED2383" t="s">
        <v>262</v>
      </c>
      <c r="EE2383" t="s">
        <v>263</v>
      </c>
      <c r="EG2383">
        <v>435600</v>
      </c>
      <c r="EH2383">
        <v>10</v>
      </c>
      <c r="EI2383">
        <v>0</v>
      </c>
      <c r="EJ2383">
        <v>0</v>
      </c>
      <c r="EK2383">
        <v>0</v>
      </c>
      <c r="EL2383">
        <v>0</v>
      </c>
      <c r="EU2383" t="s">
        <v>264</v>
      </c>
      <c r="EV2383" t="s">
        <v>522</v>
      </c>
      <c r="EW2383" t="s">
        <v>523</v>
      </c>
      <c r="EX2383" s="1">
        <v>40135</v>
      </c>
      <c r="EY2383" t="s">
        <v>267</v>
      </c>
      <c r="EZ2383" t="str">
        <f t="shared" si="125"/>
        <v>FALSE</v>
      </c>
      <c r="FA2383">
        <v>2022</v>
      </c>
      <c r="FB2383">
        <v>2020</v>
      </c>
      <c r="FC2383">
        <v>600</v>
      </c>
      <c r="FD2383" t="s">
        <v>246</v>
      </c>
      <c r="FE2383" t="s">
        <v>246</v>
      </c>
      <c r="FF2383" t="s">
        <v>246</v>
      </c>
      <c r="FG2383" t="s">
        <v>246</v>
      </c>
      <c r="FH2383" t="s">
        <v>246</v>
      </c>
      <c r="FI2383" t="s">
        <v>246</v>
      </c>
      <c r="FJ2383" t="s">
        <v>246</v>
      </c>
      <c r="FK2383" t="s">
        <v>246</v>
      </c>
      <c r="FL2383" t="s">
        <v>246</v>
      </c>
      <c r="FM2383" t="s">
        <v>246</v>
      </c>
      <c r="FN2383" t="s">
        <v>246</v>
      </c>
      <c r="FO2383" t="s">
        <v>246</v>
      </c>
      <c r="FP2383" t="s">
        <v>246</v>
      </c>
      <c r="FQ2383" s="2">
        <v>589</v>
      </c>
      <c r="FR2383" s="2">
        <v>0</v>
      </c>
      <c r="FS2383" s="2">
        <v>0</v>
      </c>
      <c r="FT2383">
        <v>0</v>
      </c>
      <c r="FU2383" s="2">
        <v>3925</v>
      </c>
      <c r="FV2383" s="2">
        <v>3925</v>
      </c>
      <c r="FW2383" s="2">
        <v>0</v>
      </c>
      <c r="FX2383">
        <v>0</v>
      </c>
      <c r="FY2383" s="2">
        <v>0</v>
      </c>
      <c r="FZ2383" s="2">
        <v>0</v>
      </c>
      <c r="GA2383" s="2">
        <v>0</v>
      </c>
      <c r="GB2383">
        <v>0</v>
      </c>
      <c r="GC2383" s="2">
        <v>31.2</v>
      </c>
      <c r="GE2383" s="2">
        <v>3925</v>
      </c>
      <c r="GH2383" t="s">
        <v>289</v>
      </c>
      <c r="GK2383" t="s">
        <v>290</v>
      </c>
      <c r="GL2383" t="s">
        <v>290</v>
      </c>
      <c r="GR2383" t="str">
        <f>""</f>
        <v/>
      </c>
      <c r="GS2383" t="str">
        <f>""</f>
        <v/>
      </c>
      <c r="GT2383" t="str">
        <f>""</f>
        <v/>
      </c>
      <c r="GU2383" s="1">
        <v>38484</v>
      </c>
      <c r="GV2383" s="1">
        <v>38491</v>
      </c>
      <c r="GW2383" s="2">
        <v>150000</v>
      </c>
      <c r="GX2383" t="s">
        <v>566</v>
      </c>
      <c r="GY2383" t="s">
        <v>567</v>
      </c>
      <c r="GZ2383" t="s">
        <v>870</v>
      </c>
      <c r="HF2383" t="str">
        <f>"                    "</f>
        <v xml:space="preserve">                    </v>
      </c>
      <c r="HK2383" t="str">
        <f>"                    "</f>
        <v xml:space="preserve">                    </v>
      </c>
      <c r="HN2383" t="s">
        <v>271</v>
      </c>
      <c r="HP2383" t="str">
        <f>"5609.319"</f>
        <v>5609.319</v>
      </c>
      <c r="HQ2383" t="str">
        <f>""</f>
        <v/>
      </c>
      <c r="IA2383" t="str">
        <f>""</f>
        <v/>
      </c>
      <c r="IB2383" t="str">
        <f>""</f>
        <v/>
      </c>
      <c r="IC2383" t="str">
        <f>HYPERLINK("https://web.datatree.com/?/property?propertyId=5544184")</f>
        <v>https://web.datatree.com/?/property?propertyId=5544184</v>
      </c>
    </row>
    <row r="2384" spans="1:237" x14ac:dyDescent="0.25">
      <c r="A2384" t="s">
        <v>18267</v>
      </c>
      <c r="D2384" t="s">
        <v>18267</v>
      </c>
      <c r="E2384" t="s">
        <v>240</v>
      </c>
      <c r="F2384">
        <v>28</v>
      </c>
      <c r="G2384" t="s">
        <v>18268</v>
      </c>
      <c r="J2384" t="s">
        <v>18268</v>
      </c>
      <c r="K2384" t="s">
        <v>588</v>
      </c>
      <c r="L2384">
        <v>35</v>
      </c>
      <c r="O2384" t="s">
        <v>18269</v>
      </c>
      <c r="P2384" t="s">
        <v>18270</v>
      </c>
      <c r="Q2384" t="s">
        <v>689</v>
      </c>
      <c r="T2384" t="s">
        <v>242</v>
      </c>
      <c r="U2384" t="s">
        <v>613</v>
      </c>
      <c r="AE2384" t="s">
        <v>243</v>
      </c>
      <c r="AH2384" t="s">
        <v>244</v>
      </c>
      <c r="AK2384" t="s">
        <v>245</v>
      </c>
      <c r="AL2384" t="s">
        <v>589</v>
      </c>
      <c r="AM2384">
        <v>10170</v>
      </c>
      <c r="AP2384" t="s">
        <v>4617</v>
      </c>
      <c r="AQ2384" t="s">
        <v>248</v>
      </c>
      <c r="AR2384">
        <v>156</v>
      </c>
      <c r="AS2384" t="s">
        <v>398</v>
      </c>
      <c r="AT2384" t="s">
        <v>601</v>
      </c>
      <c r="AU2384" t="s">
        <v>400</v>
      </c>
      <c r="AV2384" t="str">
        <f>"89147-2602"</f>
        <v>89147-2602</v>
      </c>
      <c r="AW2384" t="s">
        <v>251</v>
      </c>
      <c r="AX2384" t="s">
        <v>18271</v>
      </c>
      <c r="AY2384" t="s">
        <v>18272</v>
      </c>
      <c r="AZ2384" t="s">
        <v>254</v>
      </c>
      <c r="BA2384" t="s">
        <v>18273</v>
      </c>
      <c r="BB2384" t="str">
        <f>"317-06-351"</f>
        <v>317-06-351</v>
      </c>
      <c r="BC2384" t="str">
        <f>"31706351"</f>
        <v>31706351</v>
      </c>
      <c r="BD2384" t="str">
        <f>"R31706351"</f>
        <v>R31706351</v>
      </c>
      <c r="BE2384">
        <v>4015</v>
      </c>
      <c r="BJ2384" t="s">
        <v>309</v>
      </c>
      <c r="BK2384" t="s">
        <v>310</v>
      </c>
      <c r="BL2384">
        <v>9</v>
      </c>
      <c r="BN2384">
        <v>35.570797018378798</v>
      </c>
      <c r="BO2384">
        <v>-114.430298291016</v>
      </c>
      <c r="BP2384" t="s">
        <v>536</v>
      </c>
      <c r="BQ2384">
        <v>1</v>
      </c>
      <c r="BW2384" t="s">
        <v>3063</v>
      </c>
      <c r="BX2384" t="s">
        <v>3063</v>
      </c>
      <c r="CA2384" t="str">
        <f>"39|42"</f>
        <v>39|42</v>
      </c>
      <c r="CC2384">
        <v>0</v>
      </c>
      <c r="CD2384">
        <v>0</v>
      </c>
      <c r="CE2384">
        <v>0</v>
      </c>
      <c r="CF2384">
        <v>0</v>
      </c>
      <c r="CI2384">
        <v>0</v>
      </c>
      <c r="CJ2384">
        <v>0</v>
      </c>
      <c r="CL2384">
        <v>0</v>
      </c>
      <c r="CM2384">
        <v>0</v>
      </c>
      <c r="CN2384">
        <v>0</v>
      </c>
      <c r="CO2384">
        <v>0</v>
      </c>
      <c r="CP2384">
        <v>0</v>
      </c>
      <c r="CQ2384">
        <v>0</v>
      </c>
      <c r="CR2384">
        <v>0</v>
      </c>
      <c r="CS2384">
        <v>0</v>
      </c>
      <c r="CT2384">
        <v>0</v>
      </c>
      <c r="CU2384">
        <v>0</v>
      </c>
      <c r="CX2384">
        <v>0</v>
      </c>
      <c r="CZ2384">
        <v>0</v>
      </c>
      <c r="DB2384">
        <v>0</v>
      </c>
      <c r="DD2384">
        <v>0</v>
      </c>
      <c r="DF2384">
        <v>0</v>
      </c>
      <c r="DK2384">
        <v>0</v>
      </c>
      <c r="DM2384">
        <v>0</v>
      </c>
      <c r="DX2384">
        <v>0</v>
      </c>
      <c r="EC2384" t="s">
        <v>261</v>
      </c>
      <c r="ED2384" t="s">
        <v>262</v>
      </c>
      <c r="EE2384" t="s">
        <v>263</v>
      </c>
      <c r="EG2384">
        <v>435600</v>
      </c>
      <c r="EH2384">
        <v>10</v>
      </c>
      <c r="EI2384">
        <v>0</v>
      </c>
      <c r="EJ2384">
        <v>0</v>
      </c>
      <c r="EK2384">
        <v>0</v>
      </c>
      <c r="EL2384">
        <v>0</v>
      </c>
      <c r="EU2384" t="s">
        <v>264</v>
      </c>
      <c r="EV2384" t="s">
        <v>538</v>
      </c>
      <c r="EW2384" t="s">
        <v>539</v>
      </c>
      <c r="EX2384" s="1">
        <v>40135</v>
      </c>
      <c r="EY2384" t="s">
        <v>267</v>
      </c>
      <c r="EZ2384" t="str">
        <f t="shared" si="125"/>
        <v>FALSE</v>
      </c>
      <c r="FA2384">
        <v>2022</v>
      </c>
      <c r="FB2384">
        <v>2020</v>
      </c>
      <c r="FC2384">
        <v>400</v>
      </c>
      <c r="FD2384" t="s">
        <v>246</v>
      </c>
      <c r="FE2384" t="s">
        <v>246</v>
      </c>
      <c r="FF2384" t="s">
        <v>246</v>
      </c>
      <c r="FG2384" t="s">
        <v>246</v>
      </c>
      <c r="FH2384" t="s">
        <v>246</v>
      </c>
      <c r="FI2384" t="s">
        <v>246</v>
      </c>
      <c r="FJ2384" t="s">
        <v>246</v>
      </c>
      <c r="FK2384" t="s">
        <v>246</v>
      </c>
      <c r="FL2384" t="s">
        <v>246</v>
      </c>
      <c r="FM2384" t="s">
        <v>246</v>
      </c>
      <c r="FN2384" t="s">
        <v>246</v>
      </c>
      <c r="FO2384" t="s">
        <v>246</v>
      </c>
      <c r="FP2384" t="s">
        <v>246</v>
      </c>
      <c r="FQ2384" s="2">
        <v>2272</v>
      </c>
      <c r="FR2384" s="2">
        <v>0</v>
      </c>
      <c r="FS2384" s="2">
        <v>0</v>
      </c>
      <c r="FT2384">
        <v>0</v>
      </c>
      <c r="FU2384" s="2">
        <v>15145</v>
      </c>
      <c r="FV2384" s="2">
        <v>15145</v>
      </c>
      <c r="FW2384" s="2">
        <v>0</v>
      </c>
      <c r="FX2384">
        <v>0</v>
      </c>
      <c r="FY2384" s="2">
        <v>0</v>
      </c>
      <c r="FZ2384" s="2">
        <v>0</v>
      </c>
      <c r="GA2384" s="2">
        <v>0</v>
      </c>
      <c r="GB2384">
        <v>0</v>
      </c>
      <c r="GC2384" s="2">
        <v>107.42</v>
      </c>
      <c r="GE2384" s="2">
        <v>15145</v>
      </c>
      <c r="GH2384" t="s">
        <v>315</v>
      </c>
      <c r="GK2384" t="s">
        <v>316</v>
      </c>
      <c r="GL2384" t="s">
        <v>317</v>
      </c>
      <c r="GM2384" t="s">
        <v>318</v>
      </c>
      <c r="GR2384" t="str">
        <f>""</f>
        <v/>
      </c>
      <c r="GS2384" t="str">
        <f>""</f>
        <v/>
      </c>
      <c r="GT2384" t="str">
        <f>""</f>
        <v/>
      </c>
      <c r="GV2384" s="1">
        <v>38503</v>
      </c>
      <c r="GW2384" s="2">
        <v>350000</v>
      </c>
      <c r="GX2384" t="s">
        <v>566</v>
      </c>
      <c r="GY2384" t="s">
        <v>567</v>
      </c>
      <c r="GZ2384" t="s">
        <v>18274</v>
      </c>
      <c r="HB2384" s="2">
        <v>87500</v>
      </c>
      <c r="HC2384" t="s">
        <v>569</v>
      </c>
      <c r="HE2384" t="s">
        <v>570</v>
      </c>
      <c r="HF2384" t="str">
        <f>"5629.720"</f>
        <v>5629.720</v>
      </c>
      <c r="HK2384" t="str">
        <f>"                    "</f>
        <v xml:space="preserve">                    </v>
      </c>
      <c r="HL2384" t="s">
        <v>18268</v>
      </c>
      <c r="HN2384" t="s">
        <v>271</v>
      </c>
      <c r="HP2384" t="str">
        <f>"5629.707"</f>
        <v>5629.707</v>
      </c>
      <c r="HQ2384" t="str">
        <f>""</f>
        <v/>
      </c>
      <c r="HR2384" s="1">
        <v>36000</v>
      </c>
      <c r="HS2384" s="1">
        <v>36007</v>
      </c>
      <c r="HT2384" s="2">
        <v>8000</v>
      </c>
      <c r="HW2384" s="2">
        <v>0</v>
      </c>
      <c r="IA2384" t="str">
        <f>"3134.543"</f>
        <v>3134.543</v>
      </c>
      <c r="IB2384" t="str">
        <f>""</f>
        <v/>
      </c>
      <c r="IC2384" t="str">
        <f>HYPERLINK("https://web.datatree.com/?/property?propertyId=5545282")</f>
        <v>https://web.datatree.com/?/property?propertyId=5545282</v>
      </c>
    </row>
    <row r="2385" spans="1:237" x14ac:dyDescent="0.25">
      <c r="A2385" t="s">
        <v>272</v>
      </c>
      <c r="D2385" t="s">
        <v>272</v>
      </c>
      <c r="E2385" t="s">
        <v>273</v>
      </c>
      <c r="F2385">
        <v>377</v>
      </c>
      <c r="O2385" t="s">
        <v>272</v>
      </c>
      <c r="P2385" t="s">
        <v>272</v>
      </c>
      <c r="R2385" t="s">
        <v>274</v>
      </c>
      <c r="T2385" t="s">
        <v>242</v>
      </c>
      <c r="AE2385" t="s">
        <v>243</v>
      </c>
      <c r="AH2385" t="s">
        <v>244</v>
      </c>
      <c r="AK2385" t="s">
        <v>245</v>
      </c>
      <c r="AP2385" t="s">
        <v>275</v>
      </c>
      <c r="AS2385" t="s">
        <v>276</v>
      </c>
      <c r="AT2385" t="s">
        <v>276</v>
      </c>
      <c r="AU2385" t="s">
        <v>243</v>
      </c>
      <c r="AV2385" t="str">
        <f>"86321"</f>
        <v>86321</v>
      </c>
      <c r="AW2385" t="s">
        <v>277</v>
      </c>
      <c r="AX2385" t="s">
        <v>278</v>
      </c>
      <c r="AY2385" t="s">
        <v>279</v>
      </c>
      <c r="AZ2385" t="s">
        <v>254</v>
      </c>
      <c r="BA2385" t="s">
        <v>18275</v>
      </c>
      <c r="BB2385" t="str">
        <f>"201-06-110"</f>
        <v>201-06-110</v>
      </c>
      <c r="BC2385" t="str">
        <f>"20106110"</f>
        <v>20106110</v>
      </c>
      <c r="BD2385" t="str">
        <f>"R20106110"</f>
        <v>R20106110</v>
      </c>
      <c r="BE2385">
        <v>4015</v>
      </c>
      <c r="BI2385" t="s">
        <v>256</v>
      </c>
      <c r="BJ2385" t="s">
        <v>281</v>
      </c>
      <c r="BK2385" t="s">
        <v>258</v>
      </c>
      <c r="BL2385">
        <v>31</v>
      </c>
      <c r="BN2385">
        <v>34.681542039885102</v>
      </c>
      <c r="BO2385">
        <v>-113.56105669067099</v>
      </c>
      <c r="BP2385" t="s">
        <v>282</v>
      </c>
      <c r="BW2385" t="s">
        <v>950</v>
      </c>
      <c r="BX2385" t="s">
        <v>950</v>
      </c>
      <c r="CA2385" t="str">
        <f>"111"</f>
        <v>111</v>
      </c>
      <c r="CC2385">
        <v>0</v>
      </c>
      <c r="CD2385">
        <v>0</v>
      </c>
      <c r="CE2385">
        <v>0</v>
      </c>
      <c r="CF2385">
        <v>0</v>
      </c>
      <c r="CI2385">
        <v>0</v>
      </c>
      <c r="CJ2385">
        <v>0</v>
      </c>
      <c r="CL2385">
        <v>0</v>
      </c>
      <c r="CM2385">
        <v>0</v>
      </c>
      <c r="CN2385">
        <v>0</v>
      </c>
      <c r="CO2385">
        <v>0</v>
      </c>
      <c r="CP2385">
        <v>0</v>
      </c>
      <c r="CQ2385">
        <v>0</v>
      </c>
      <c r="CR2385">
        <v>0</v>
      </c>
      <c r="CS2385">
        <v>0</v>
      </c>
      <c r="CT2385">
        <v>0</v>
      </c>
      <c r="CU2385">
        <v>0</v>
      </c>
      <c r="CX2385">
        <v>0</v>
      </c>
      <c r="CZ2385">
        <v>0</v>
      </c>
      <c r="DB2385">
        <v>0</v>
      </c>
      <c r="DD2385">
        <v>0</v>
      </c>
      <c r="DF2385">
        <v>0</v>
      </c>
      <c r="DK2385">
        <v>0</v>
      </c>
      <c r="DM2385">
        <v>0</v>
      </c>
      <c r="DX2385">
        <v>0</v>
      </c>
      <c r="EC2385" t="s">
        <v>284</v>
      </c>
      <c r="ED2385" t="s">
        <v>285</v>
      </c>
      <c r="EE2385" t="s">
        <v>286</v>
      </c>
      <c r="EG2385">
        <v>435600</v>
      </c>
      <c r="EH2385">
        <v>10</v>
      </c>
      <c r="EI2385">
        <v>0</v>
      </c>
      <c r="EJ2385">
        <v>0</v>
      </c>
      <c r="EK2385">
        <v>0</v>
      </c>
      <c r="EL2385">
        <v>0</v>
      </c>
      <c r="EU2385" t="s">
        <v>264</v>
      </c>
      <c r="EV2385" t="s">
        <v>287</v>
      </c>
      <c r="EW2385" t="s">
        <v>288</v>
      </c>
      <c r="EX2385" s="1">
        <v>40135</v>
      </c>
      <c r="EY2385" t="s">
        <v>267</v>
      </c>
      <c r="EZ2385" t="str">
        <f t="shared" si="125"/>
        <v>FALSE</v>
      </c>
      <c r="FA2385">
        <v>2022</v>
      </c>
      <c r="FB2385">
        <v>2020</v>
      </c>
      <c r="FC2385">
        <v>600</v>
      </c>
      <c r="FD2385" t="s">
        <v>246</v>
      </c>
      <c r="FE2385" t="s">
        <v>246</v>
      </c>
      <c r="FF2385" t="s">
        <v>246</v>
      </c>
      <c r="FG2385" t="s">
        <v>246</v>
      </c>
      <c r="FH2385" t="s">
        <v>246</v>
      </c>
      <c r="FI2385" t="s">
        <v>246</v>
      </c>
      <c r="FJ2385" t="s">
        <v>246</v>
      </c>
      <c r="FK2385" t="s">
        <v>246</v>
      </c>
      <c r="FL2385" t="s">
        <v>246</v>
      </c>
      <c r="FM2385" t="s">
        <v>246</v>
      </c>
      <c r="FN2385" t="s">
        <v>246</v>
      </c>
      <c r="FO2385" t="s">
        <v>246</v>
      </c>
      <c r="FP2385" t="s">
        <v>246</v>
      </c>
      <c r="FQ2385" s="2">
        <v>12</v>
      </c>
      <c r="FR2385" s="2">
        <v>0</v>
      </c>
      <c r="FS2385" s="2">
        <v>0</v>
      </c>
      <c r="FT2385">
        <v>0</v>
      </c>
      <c r="FU2385" s="2">
        <v>82</v>
      </c>
      <c r="FV2385" s="2">
        <v>82</v>
      </c>
      <c r="FW2385" s="2">
        <v>0</v>
      </c>
      <c r="FX2385">
        <v>0</v>
      </c>
      <c r="FY2385" s="2">
        <v>0</v>
      </c>
      <c r="FZ2385" s="2">
        <v>0</v>
      </c>
      <c r="GA2385" s="2">
        <v>0</v>
      </c>
      <c r="GB2385">
        <v>0</v>
      </c>
      <c r="GC2385" s="2">
        <v>1.1399999999999999</v>
      </c>
      <c r="GE2385" s="2">
        <v>82</v>
      </c>
      <c r="GH2385" t="s">
        <v>289</v>
      </c>
      <c r="GK2385" t="s">
        <v>290</v>
      </c>
      <c r="GL2385" t="s">
        <v>290</v>
      </c>
      <c r="GR2385" t="str">
        <f>""</f>
        <v/>
      </c>
      <c r="GS2385" t="str">
        <f>""</f>
        <v/>
      </c>
      <c r="GT2385" t="str">
        <f>""</f>
        <v/>
      </c>
      <c r="HF2385" t="str">
        <f>""</f>
        <v/>
      </c>
      <c r="HK2385" t="str">
        <f>""</f>
        <v/>
      </c>
      <c r="HN2385" t="s">
        <v>271</v>
      </c>
      <c r="HP2385" t="str">
        <f>""</f>
        <v/>
      </c>
      <c r="HQ2385" t="str">
        <f>""</f>
        <v/>
      </c>
      <c r="IA2385" t="str">
        <f>""</f>
        <v/>
      </c>
      <c r="IB2385" t="str">
        <f>""</f>
        <v/>
      </c>
      <c r="IC2385" t="str">
        <f>HYPERLINK("https://web.datatree.com/?/property?propertyId=5551392")</f>
        <v>https://web.datatree.com/?/property?propertyId=5551392</v>
      </c>
    </row>
    <row r="2386" spans="1:237" x14ac:dyDescent="0.25">
      <c r="A2386" t="s">
        <v>18276</v>
      </c>
      <c r="D2386" t="s">
        <v>18276</v>
      </c>
      <c r="E2386" t="s">
        <v>240</v>
      </c>
      <c r="F2386">
        <v>2</v>
      </c>
      <c r="K2386" t="s">
        <v>240</v>
      </c>
      <c r="O2386" t="s">
        <v>18277</v>
      </c>
      <c r="P2386" t="s">
        <v>18276</v>
      </c>
      <c r="Q2386" t="s">
        <v>588</v>
      </c>
      <c r="T2386" t="s">
        <v>242</v>
      </c>
      <c r="AE2386" t="s">
        <v>243</v>
      </c>
      <c r="AH2386" t="s">
        <v>244</v>
      </c>
      <c r="AK2386" t="s">
        <v>245</v>
      </c>
      <c r="AM2386">
        <v>3784</v>
      </c>
      <c r="AP2386" t="s">
        <v>18278</v>
      </c>
      <c r="AQ2386" t="s">
        <v>302</v>
      </c>
      <c r="AS2386" t="s">
        <v>18279</v>
      </c>
      <c r="AT2386" t="s">
        <v>18279</v>
      </c>
      <c r="AU2386" t="s">
        <v>328</v>
      </c>
      <c r="AV2386" t="str">
        <f>"94061-1114"</f>
        <v>94061-1114</v>
      </c>
      <c r="AW2386" t="s">
        <v>1320</v>
      </c>
      <c r="AX2386" t="s">
        <v>18280</v>
      </c>
      <c r="AY2386" t="s">
        <v>18281</v>
      </c>
      <c r="AZ2386" t="s">
        <v>254</v>
      </c>
      <c r="BA2386" t="s">
        <v>18282</v>
      </c>
      <c r="BB2386" t="str">
        <f>"351-07-005"</f>
        <v>351-07-005</v>
      </c>
      <c r="BC2386" t="str">
        <f>"35107005"</f>
        <v>35107005</v>
      </c>
      <c r="BD2386" t="str">
        <f>"R35107005"</f>
        <v>R35107005</v>
      </c>
      <c r="BE2386">
        <v>4015</v>
      </c>
      <c r="BJ2386" t="s">
        <v>333</v>
      </c>
      <c r="BK2386" t="s">
        <v>310</v>
      </c>
      <c r="BL2386">
        <v>7</v>
      </c>
      <c r="BN2386">
        <v>35.4890516999873</v>
      </c>
      <c r="BO2386">
        <v>-114.458405845405</v>
      </c>
      <c r="BP2386" t="s">
        <v>606</v>
      </c>
      <c r="BQ2386">
        <v>3</v>
      </c>
      <c r="BW2386" t="s">
        <v>4124</v>
      </c>
      <c r="BX2386" t="s">
        <v>4124</v>
      </c>
      <c r="CA2386" t="str">
        <f>"5|12"</f>
        <v>5|12</v>
      </c>
      <c r="CC2386">
        <v>0</v>
      </c>
      <c r="CD2386">
        <v>0</v>
      </c>
      <c r="CE2386">
        <v>0</v>
      </c>
      <c r="CF2386">
        <v>0</v>
      </c>
      <c r="CI2386">
        <v>0</v>
      </c>
      <c r="CJ2386">
        <v>0</v>
      </c>
      <c r="CL2386">
        <v>0</v>
      </c>
      <c r="CM2386">
        <v>0</v>
      </c>
      <c r="CN2386">
        <v>0</v>
      </c>
      <c r="CO2386">
        <v>0</v>
      </c>
      <c r="CP2386">
        <v>0</v>
      </c>
      <c r="CQ2386">
        <v>0</v>
      </c>
      <c r="CR2386">
        <v>0</v>
      </c>
      <c r="CS2386">
        <v>0</v>
      </c>
      <c r="CT2386">
        <v>0</v>
      </c>
      <c r="CU2386">
        <v>0</v>
      </c>
      <c r="CX2386">
        <v>0</v>
      </c>
      <c r="CZ2386">
        <v>0</v>
      </c>
      <c r="DB2386">
        <v>0</v>
      </c>
      <c r="DD2386">
        <v>0</v>
      </c>
      <c r="DF2386">
        <v>0</v>
      </c>
      <c r="DK2386">
        <v>0</v>
      </c>
      <c r="DM2386">
        <v>0</v>
      </c>
      <c r="DX2386">
        <v>0</v>
      </c>
      <c r="EC2386" t="s">
        <v>336</v>
      </c>
      <c r="ED2386" t="s">
        <v>337</v>
      </c>
      <c r="EE2386" t="s">
        <v>338</v>
      </c>
      <c r="EG2386">
        <v>435600</v>
      </c>
      <c r="EH2386">
        <v>10</v>
      </c>
      <c r="EI2386">
        <v>0</v>
      </c>
      <c r="EJ2386">
        <v>0</v>
      </c>
      <c r="EK2386">
        <v>0</v>
      </c>
      <c r="EL2386">
        <v>0</v>
      </c>
      <c r="EU2386" t="s">
        <v>264</v>
      </c>
      <c r="EV2386" t="s">
        <v>339</v>
      </c>
      <c r="EW2386" t="s">
        <v>340</v>
      </c>
      <c r="EX2386" s="1">
        <v>40135</v>
      </c>
      <c r="EY2386" t="s">
        <v>267</v>
      </c>
      <c r="EZ2386" t="str">
        <f t="shared" si="125"/>
        <v>FALSE</v>
      </c>
      <c r="FA2386">
        <v>2022</v>
      </c>
      <c r="FB2386">
        <v>2020</v>
      </c>
      <c r="FC2386">
        <v>400</v>
      </c>
      <c r="FD2386" t="s">
        <v>246</v>
      </c>
      <c r="FE2386" t="s">
        <v>246</v>
      </c>
      <c r="FF2386" t="s">
        <v>246</v>
      </c>
      <c r="FG2386" t="s">
        <v>246</v>
      </c>
      <c r="FH2386" t="s">
        <v>246</v>
      </c>
      <c r="FI2386" t="s">
        <v>246</v>
      </c>
      <c r="FJ2386" t="s">
        <v>246</v>
      </c>
      <c r="FK2386" t="s">
        <v>246</v>
      </c>
      <c r="FL2386" t="s">
        <v>246</v>
      </c>
      <c r="FM2386" t="s">
        <v>246</v>
      </c>
      <c r="FN2386" t="s">
        <v>246</v>
      </c>
      <c r="FO2386" t="s">
        <v>246</v>
      </c>
      <c r="FP2386" t="s">
        <v>246</v>
      </c>
      <c r="FQ2386" s="2">
        <v>1042</v>
      </c>
      <c r="FR2386" s="2">
        <v>0</v>
      </c>
      <c r="FS2386" s="2">
        <v>0</v>
      </c>
      <c r="FT2386">
        <v>0</v>
      </c>
      <c r="FU2386" s="2">
        <v>6945</v>
      </c>
      <c r="FV2386" s="2">
        <v>6945</v>
      </c>
      <c r="FW2386" s="2">
        <v>0</v>
      </c>
      <c r="FX2386">
        <v>0</v>
      </c>
      <c r="FY2386" s="2">
        <v>0</v>
      </c>
      <c r="FZ2386" s="2">
        <v>0</v>
      </c>
      <c r="GA2386" s="2">
        <v>0</v>
      </c>
      <c r="GB2386">
        <v>0</v>
      </c>
      <c r="GC2386" s="2">
        <v>115</v>
      </c>
      <c r="GE2386" s="2">
        <v>6945</v>
      </c>
      <c r="GH2386" t="s">
        <v>315</v>
      </c>
      <c r="GK2386" t="s">
        <v>316</v>
      </c>
      <c r="GL2386" t="s">
        <v>317</v>
      </c>
      <c r="GM2386" t="s">
        <v>318</v>
      </c>
      <c r="GN2386" s="1">
        <v>40983</v>
      </c>
      <c r="GO2386" s="1">
        <v>41002</v>
      </c>
      <c r="GP2386" s="2">
        <v>0</v>
      </c>
      <c r="GQ2386" t="s">
        <v>319</v>
      </c>
      <c r="GR2386" t="str">
        <f>"                    "</f>
        <v xml:space="preserve">                    </v>
      </c>
      <c r="GS2386" t="str">
        <f>"2012.16856"</f>
        <v>2012.16856</v>
      </c>
      <c r="GT2386" t="str">
        <f>""</f>
        <v/>
      </c>
      <c r="HF2386" t="str">
        <f>""</f>
        <v/>
      </c>
      <c r="HK2386" t="str">
        <f>""</f>
        <v/>
      </c>
      <c r="HN2386" t="s">
        <v>271</v>
      </c>
      <c r="HP2386" t="str">
        <f>""</f>
        <v/>
      </c>
      <c r="HQ2386" t="str">
        <f>""</f>
        <v/>
      </c>
      <c r="IA2386" t="str">
        <f>""</f>
        <v/>
      </c>
      <c r="IB2386" t="str">
        <f>""</f>
        <v/>
      </c>
      <c r="IC2386" t="str">
        <f>HYPERLINK("https://web.datatree.com/?/property?propertyId=5552956")</f>
        <v>https://web.datatree.com/?/property?propertyId=5552956</v>
      </c>
    </row>
    <row r="2387" spans="1:237" x14ac:dyDescent="0.25">
      <c r="A2387" t="s">
        <v>7544</v>
      </c>
      <c r="B2387" t="s">
        <v>6139</v>
      </c>
      <c r="C2387" t="s">
        <v>6139</v>
      </c>
      <c r="D2387" t="s">
        <v>794</v>
      </c>
      <c r="E2387" t="s">
        <v>240</v>
      </c>
      <c r="F2387">
        <v>5</v>
      </c>
      <c r="O2387" t="s">
        <v>7545</v>
      </c>
      <c r="P2387" t="s">
        <v>7544</v>
      </c>
      <c r="T2387" t="s">
        <v>242</v>
      </c>
      <c r="AE2387" t="s">
        <v>243</v>
      </c>
      <c r="AH2387" t="s">
        <v>244</v>
      </c>
      <c r="AK2387" t="s">
        <v>245</v>
      </c>
      <c r="AM2387">
        <v>4021</v>
      </c>
      <c r="AP2387" t="s">
        <v>3613</v>
      </c>
      <c r="AQ2387" t="s">
        <v>375</v>
      </c>
      <c r="AS2387" t="s">
        <v>579</v>
      </c>
      <c r="AT2387" t="s">
        <v>579</v>
      </c>
      <c r="AU2387" t="s">
        <v>328</v>
      </c>
      <c r="AV2387" t="str">
        <f>"92407-3511"</f>
        <v>92407-3511</v>
      </c>
      <c r="AW2387" t="s">
        <v>1602</v>
      </c>
      <c r="AX2387" t="s">
        <v>7546</v>
      </c>
      <c r="AY2387" t="s">
        <v>7547</v>
      </c>
      <c r="AZ2387" t="s">
        <v>254</v>
      </c>
      <c r="BA2387" t="s">
        <v>18283</v>
      </c>
      <c r="BB2387" t="str">
        <f>"102-40-026"</f>
        <v>102-40-026</v>
      </c>
      <c r="BC2387" t="str">
        <f>"10240026"</f>
        <v>10240026</v>
      </c>
      <c r="BD2387" t="str">
        <f>"R10240026"</f>
        <v>R10240026</v>
      </c>
      <c r="BE2387">
        <v>4015</v>
      </c>
      <c r="BI2387" t="s">
        <v>256</v>
      </c>
      <c r="BJ2387" t="s">
        <v>424</v>
      </c>
      <c r="BK2387" t="s">
        <v>258</v>
      </c>
      <c r="BL2387">
        <v>25</v>
      </c>
      <c r="BN2387">
        <v>34.612619768104601</v>
      </c>
      <c r="BO2387">
        <v>-113.462381635076</v>
      </c>
      <c r="BP2387" t="s">
        <v>425</v>
      </c>
      <c r="BW2387" t="s">
        <v>426</v>
      </c>
      <c r="BX2387" t="s">
        <v>426</v>
      </c>
      <c r="CA2387" t="str">
        <f>"154"</f>
        <v>154</v>
      </c>
      <c r="CC2387">
        <v>0</v>
      </c>
      <c r="CD2387">
        <v>0</v>
      </c>
      <c r="CE2387">
        <v>0</v>
      </c>
      <c r="CF2387">
        <v>0</v>
      </c>
      <c r="CI2387">
        <v>0</v>
      </c>
      <c r="CJ2387">
        <v>0</v>
      </c>
      <c r="CL2387">
        <v>0</v>
      </c>
      <c r="CM2387">
        <v>0</v>
      </c>
      <c r="CN2387">
        <v>0</v>
      </c>
      <c r="CO2387">
        <v>0</v>
      </c>
      <c r="CP2387">
        <v>0</v>
      </c>
      <c r="CQ2387">
        <v>0</v>
      </c>
      <c r="CR2387">
        <v>0</v>
      </c>
      <c r="CS2387">
        <v>0</v>
      </c>
      <c r="CT2387">
        <v>0</v>
      </c>
      <c r="CU2387">
        <v>0</v>
      </c>
      <c r="CX2387">
        <v>0</v>
      </c>
      <c r="CZ2387">
        <v>0</v>
      </c>
      <c r="DB2387">
        <v>0</v>
      </c>
      <c r="DD2387">
        <v>0</v>
      </c>
      <c r="DF2387">
        <v>0</v>
      </c>
      <c r="DK2387">
        <v>0</v>
      </c>
      <c r="DM2387">
        <v>0</v>
      </c>
      <c r="DX2387">
        <v>0</v>
      </c>
      <c r="EC2387" t="s">
        <v>261</v>
      </c>
      <c r="ED2387" t="s">
        <v>262</v>
      </c>
      <c r="EE2387" t="s">
        <v>263</v>
      </c>
      <c r="EG2387">
        <v>435600</v>
      </c>
      <c r="EH2387">
        <v>10</v>
      </c>
      <c r="EI2387">
        <v>0</v>
      </c>
      <c r="EJ2387">
        <v>0</v>
      </c>
      <c r="EK2387">
        <v>0</v>
      </c>
      <c r="EL2387">
        <v>0</v>
      </c>
      <c r="EU2387" t="s">
        <v>264</v>
      </c>
      <c r="EV2387" t="s">
        <v>427</v>
      </c>
      <c r="EW2387" t="s">
        <v>428</v>
      </c>
      <c r="EX2387" s="1">
        <v>40135</v>
      </c>
      <c r="EY2387" t="s">
        <v>267</v>
      </c>
      <c r="EZ2387" t="str">
        <f t="shared" si="125"/>
        <v>FALSE</v>
      </c>
      <c r="FA2387">
        <v>2022</v>
      </c>
      <c r="FB2387">
        <v>2020</v>
      </c>
      <c r="FC2387">
        <v>600</v>
      </c>
      <c r="FD2387" t="s">
        <v>246</v>
      </c>
      <c r="FE2387" t="s">
        <v>246</v>
      </c>
      <c r="FF2387" t="s">
        <v>246</v>
      </c>
      <c r="FG2387" t="s">
        <v>246</v>
      </c>
      <c r="FH2387" t="s">
        <v>246</v>
      </c>
      <c r="FI2387" t="s">
        <v>246</v>
      </c>
      <c r="FJ2387" t="s">
        <v>246</v>
      </c>
      <c r="FK2387" t="s">
        <v>246</v>
      </c>
      <c r="FL2387" t="s">
        <v>246</v>
      </c>
      <c r="FM2387" t="s">
        <v>246</v>
      </c>
      <c r="FN2387" t="s">
        <v>246</v>
      </c>
      <c r="FO2387" t="s">
        <v>246</v>
      </c>
      <c r="FP2387" t="s">
        <v>246</v>
      </c>
      <c r="FQ2387" s="2">
        <v>509</v>
      </c>
      <c r="FR2387" s="2">
        <v>0</v>
      </c>
      <c r="FS2387" s="2">
        <v>0</v>
      </c>
      <c r="FT2387">
        <v>0</v>
      </c>
      <c r="FU2387" s="2">
        <v>3391</v>
      </c>
      <c r="FV2387" s="2">
        <v>3391</v>
      </c>
      <c r="FW2387" s="2">
        <v>0</v>
      </c>
      <c r="FX2387">
        <v>0</v>
      </c>
      <c r="FY2387" s="2">
        <v>0</v>
      </c>
      <c r="FZ2387" s="2">
        <v>0</v>
      </c>
      <c r="GA2387" s="2">
        <v>0</v>
      </c>
      <c r="GB2387">
        <v>0</v>
      </c>
      <c r="GC2387" s="2">
        <v>31.56</v>
      </c>
      <c r="GE2387" s="2">
        <v>3391</v>
      </c>
      <c r="GF2387">
        <v>18</v>
      </c>
      <c r="GH2387" t="s">
        <v>289</v>
      </c>
      <c r="GK2387" t="s">
        <v>290</v>
      </c>
      <c r="GL2387" t="s">
        <v>290</v>
      </c>
      <c r="GR2387" t="str">
        <f>""</f>
        <v/>
      </c>
      <c r="GS2387" t="str">
        <f>""</f>
        <v/>
      </c>
      <c r="GT2387" t="str">
        <f>""</f>
        <v/>
      </c>
      <c r="HF2387" t="str">
        <f>""</f>
        <v/>
      </c>
      <c r="HK2387" t="str">
        <f>""</f>
        <v/>
      </c>
      <c r="HN2387" t="s">
        <v>271</v>
      </c>
      <c r="HP2387" t="str">
        <f>""</f>
        <v/>
      </c>
      <c r="HQ2387" t="str">
        <f>""</f>
        <v/>
      </c>
      <c r="IA2387" t="str">
        <f>""</f>
        <v/>
      </c>
      <c r="IB2387" t="str">
        <f>""</f>
        <v/>
      </c>
      <c r="IC2387" t="str">
        <f>HYPERLINK("https://web.datatree.com/?/property?propertyId=5555586")</f>
        <v>https://web.datatree.com/?/property?propertyId=5555586</v>
      </c>
    </row>
    <row r="2388" spans="1:237" x14ac:dyDescent="0.25">
      <c r="A2388" t="s">
        <v>18284</v>
      </c>
      <c r="B2388" t="s">
        <v>2801</v>
      </c>
      <c r="C2388" t="s">
        <v>2801</v>
      </c>
      <c r="D2388" t="s">
        <v>1878</v>
      </c>
      <c r="E2388" t="s">
        <v>240</v>
      </c>
      <c r="F2388">
        <v>3</v>
      </c>
      <c r="G2388" t="s">
        <v>18285</v>
      </c>
      <c r="H2388" t="s">
        <v>18286</v>
      </c>
      <c r="I2388" t="s">
        <v>18286</v>
      </c>
      <c r="J2388" t="s">
        <v>1878</v>
      </c>
      <c r="K2388" t="s">
        <v>240</v>
      </c>
      <c r="L2388">
        <v>3</v>
      </c>
      <c r="O2388" t="s">
        <v>18287</v>
      </c>
      <c r="P2388" t="s">
        <v>18288</v>
      </c>
      <c r="R2388" t="s">
        <v>860</v>
      </c>
      <c r="T2388" t="s">
        <v>242</v>
      </c>
      <c r="AE2388" t="s">
        <v>243</v>
      </c>
      <c r="AH2388" t="s">
        <v>244</v>
      </c>
      <c r="AK2388" t="s">
        <v>245</v>
      </c>
      <c r="AM2388">
        <v>8</v>
      </c>
      <c r="AP2388" t="s">
        <v>18289</v>
      </c>
      <c r="AQ2388" t="s">
        <v>439</v>
      </c>
      <c r="AS2388" t="s">
        <v>1909</v>
      </c>
      <c r="AT2388" t="s">
        <v>1909</v>
      </c>
      <c r="AU2388" t="s">
        <v>400</v>
      </c>
      <c r="AV2388" t="str">
        <f>"89052-6472"</f>
        <v>89052-6472</v>
      </c>
      <c r="AW2388" t="s">
        <v>8194</v>
      </c>
      <c r="AX2388" t="s">
        <v>18290</v>
      </c>
      <c r="AY2388" t="s">
        <v>18291</v>
      </c>
      <c r="AZ2388" t="s">
        <v>254</v>
      </c>
      <c r="BA2388" t="s">
        <v>18292</v>
      </c>
      <c r="BB2388" t="str">
        <f>"316-12-023"</f>
        <v>316-12-023</v>
      </c>
      <c r="BC2388" t="str">
        <f>"31612023"</f>
        <v>31612023</v>
      </c>
      <c r="BD2388" t="str">
        <f>"R31612023"</f>
        <v>R31612023</v>
      </c>
      <c r="BE2388">
        <v>4015</v>
      </c>
      <c r="BJ2388" t="s">
        <v>309</v>
      </c>
      <c r="BK2388" t="s">
        <v>499</v>
      </c>
      <c r="BL2388">
        <v>7</v>
      </c>
      <c r="BN2388">
        <v>35.572591390716497</v>
      </c>
      <c r="BO2388">
        <v>-114.354850951226</v>
      </c>
      <c r="BP2388" t="s">
        <v>3057</v>
      </c>
      <c r="BQ2388">
        <v>9</v>
      </c>
      <c r="BW2388" t="s">
        <v>5510</v>
      </c>
      <c r="BX2388" t="s">
        <v>5510</v>
      </c>
      <c r="CA2388" t="str">
        <f>"21|28"</f>
        <v>21|28</v>
      </c>
      <c r="CC2388">
        <v>0</v>
      </c>
      <c r="CD2388">
        <v>0</v>
      </c>
      <c r="CE2388">
        <v>0</v>
      </c>
      <c r="CF2388">
        <v>0</v>
      </c>
      <c r="CI2388">
        <v>0</v>
      </c>
      <c r="CJ2388">
        <v>0</v>
      </c>
      <c r="CL2388">
        <v>0</v>
      </c>
      <c r="CM2388">
        <v>0</v>
      </c>
      <c r="CN2388">
        <v>0</v>
      </c>
      <c r="CO2388">
        <v>0</v>
      </c>
      <c r="CP2388">
        <v>0</v>
      </c>
      <c r="CQ2388">
        <v>0</v>
      </c>
      <c r="CR2388">
        <v>0</v>
      </c>
      <c r="CS2388">
        <v>0</v>
      </c>
      <c r="CT2388">
        <v>0</v>
      </c>
      <c r="CU2388">
        <v>0</v>
      </c>
      <c r="CX2388">
        <v>0</v>
      </c>
      <c r="CZ2388">
        <v>0</v>
      </c>
      <c r="DB2388">
        <v>0</v>
      </c>
      <c r="DD2388">
        <v>0</v>
      </c>
      <c r="DF2388">
        <v>0</v>
      </c>
      <c r="DK2388">
        <v>0</v>
      </c>
      <c r="DM2388">
        <v>0</v>
      </c>
      <c r="DX2388">
        <v>0</v>
      </c>
      <c r="EC2388" t="s">
        <v>261</v>
      </c>
      <c r="ED2388" t="s">
        <v>262</v>
      </c>
      <c r="EE2388" t="s">
        <v>263</v>
      </c>
      <c r="EG2388">
        <v>435600</v>
      </c>
      <c r="EH2388">
        <v>10</v>
      </c>
      <c r="EI2388">
        <v>0</v>
      </c>
      <c r="EJ2388">
        <v>0</v>
      </c>
      <c r="EK2388">
        <v>0</v>
      </c>
      <c r="EL2388">
        <v>0</v>
      </c>
      <c r="EU2388" t="s">
        <v>264</v>
      </c>
      <c r="EV2388" t="s">
        <v>313</v>
      </c>
      <c r="EW2388" t="s">
        <v>314</v>
      </c>
      <c r="EX2388" s="1">
        <v>40135</v>
      </c>
      <c r="EY2388" t="s">
        <v>267</v>
      </c>
      <c r="EZ2388" t="str">
        <f t="shared" si="125"/>
        <v>FALSE</v>
      </c>
      <c r="FA2388">
        <v>2022</v>
      </c>
      <c r="FB2388">
        <v>2020</v>
      </c>
      <c r="FC2388">
        <v>1110</v>
      </c>
      <c r="FD2388" t="s">
        <v>246</v>
      </c>
      <c r="FE2388" t="s">
        <v>246</v>
      </c>
      <c r="FF2388" t="s">
        <v>246</v>
      </c>
      <c r="FG2388" t="s">
        <v>246</v>
      </c>
      <c r="FH2388" t="s">
        <v>246</v>
      </c>
      <c r="FI2388" t="s">
        <v>246</v>
      </c>
      <c r="FJ2388" t="s">
        <v>246</v>
      </c>
      <c r="FK2388" t="s">
        <v>246</v>
      </c>
      <c r="FL2388" t="s">
        <v>246</v>
      </c>
      <c r="FM2388" t="s">
        <v>246</v>
      </c>
      <c r="FN2388" t="s">
        <v>246</v>
      </c>
      <c r="FO2388" t="s">
        <v>246</v>
      </c>
      <c r="FP2388" t="s">
        <v>246</v>
      </c>
      <c r="FQ2388" s="2">
        <v>2237</v>
      </c>
      <c r="FR2388" s="2">
        <v>0</v>
      </c>
      <c r="FS2388" s="2">
        <v>0</v>
      </c>
      <c r="FT2388">
        <v>0</v>
      </c>
      <c r="FU2388" s="2">
        <v>14916</v>
      </c>
      <c r="FV2388" s="2">
        <v>14916</v>
      </c>
      <c r="FW2388" s="2">
        <v>0</v>
      </c>
      <c r="FX2388">
        <v>0</v>
      </c>
      <c r="FY2388" s="2">
        <v>0</v>
      </c>
      <c r="FZ2388" s="2">
        <v>0</v>
      </c>
      <c r="GA2388" s="2">
        <v>0</v>
      </c>
      <c r="GB2388">
        <v>0</v>
      </c>
      <c r="GC2388" s="2">
        <v>172.64</v>
      </c>
      <c r="GE2388" s="2">
        <v>14916</v>
      </c>
      <c r="GH2388" t="s">
        <v>315</v>
      </c>
      <c r="GK2388" t="s">
        <v>316</v>
      </c>
      <c r="GL2388" t="s">
        <v>317</v>
      </c>
      <c r="GM2388" t="s">
        <v>318</v>
      </c>
      <c r="GR2388" t="str">
        <f>""</f>
        <v/>
      </c>
      <c r="GS2388" t="str">
        <f>""</f>
        <v/>
      </c>
      <c r="GT2388" t="str">
        <f>""</f>
        <v/>
      </c>
      <c r="GU2388" s="1">
        <v>38600</v>
      </c>
      <c r="GV2388" s="1">
        <v>38607</v>
      </c>
      <c r="GW2388" s="2">
        <v>135000</v>
      </c>
      <c r="GX2388" t="s">
        <v>566</v>
      </c>
      <c r="GY2388" t="s">
        <v>567</v>
      </c>
      <c r="GZ2388" t="s">
        <v>4396</v>
      </c>
      <c r="HF2388" t="str">
        <f>"                    "</f>
        <v xml:space="preserve">                    </v>
      </c>
      <c r="HK2388" t="str">
        <f>"                    "</f>
        <v xml:space="preserve">                    </v>
      </c>
      <c r="HM2388" t="s">
        <v>642</v>
      </c>
      <c r="HN2388" t="s">
        <v>271</v>
      </c>
      <c r="HP2388" t="str">
        <f>"5832.503"</f>
        <v>5832.503</v>
      </c>
      <c r="HQ2388" t="str">
        <f>""</f>
        <v/>
      </c>
      <c r="HR2388" s="1">
        <v>38468</v>
      </c>
      <c r="HS2388" s="1">
        <v>38475</v>
      </c>
      <c r="HT2388" s="2">
        <v>16000</v>
      </c>
      <c r="HU2388" t="s">
        <v>567</v>
      </c>
      <c r="HW2388" s="2">
        <v>0</v>
      </c>
      <c r="IA2388" t="str">
        <f>"5577.189"</f>
        <v>5577.189</v>
      </c>
      <c r="IB2388" t="str">
        <f>""</f>
        <v/>
      </c>
      <c r="IC2388" t="str">
        <f>HYPERLINK("https://web.datatree.com/?/property?propertyId=5570368")</f>
        <v>https://web.datatree.com/?/property?propertyId=5570368</v>
      </c>
    </row>
    <row r="2389" spans="1:237" x14ac:dyDescent="0.25">
      <c r="A2389" t="s">
        <v>18293</v>
      </c>
      <c r="B2389" t="s">
        <v>18294</v>
      </c>
      <c r="C2389" t="s">
        <v>18294</v>
      </c>
      <c r="D2389" t="s">
        <v>3613</v>
      </c>
      <c r="E2389" t="s">
        <v>240</v>
      </c>
      <c r="F2389">
        <v>63</v>
      </c>
      <c r="G2389" t="s">
        <v>18295</v>
      </c>
      <c r="H2389" t="s">
        <v>1687</v>
      </c>
      <c r="I2389" t="s">
        <v>1687</v>
      </c>
      <c r="J2389" t="s">
        <v>3613</v>
      </c>
      <c r="K2389" t="s">
        <v>240</v>
      </c>
      <c r="L2389">
        <v>5</v>
      </c>
      <c r="O2389" t="s">
        <v>18296</v>
      </c>
      <c r="P2389" t="s">
        <v>18297</v>
      </c>
      <c r="R2389" t="s">
        <v>300</v>
      </c>
      <c r="T2389" t="s">
        <v>242</v>
      </c>
      <c r="AE2389" t="s">
        <v>243</v>
      </c>
      <c r="AH2389" t="s">
        <v>244</v>
      </c>
      <c r="AK2389" t="s">
        <v>245</v>
      </c>
      <c r="AM2389">
        <v>337</v>
      </c>
      <c r="AP2389" t="s">
        <v>18298</v>
      </c>
      <c r="AQ2389" t="s">
        <v>1716</v>
      </c>
      <c r="AS2389" t="s">
        <v>11242</v>
      </c>
      <c r="AU2389" t="s">
        <v>1664</v>
      </c>
      <c r="AV2389" t="str">
        <f>"59313-9708"</f>
        <v>59313-9708</v>
      </c>
      <c r="AW2389" t="s">
        <v>7228</v>
      </c>
      <c r="AX2389" t="s">
        <v>18299</v>
      </c>
      <c r="AY2389" t="s">
        <v>18300</v>
      </c>
      <c r="AZ2389" t="s">
        <v>254</v>
      </c>
      <c r="BA2389" t="s">
        <v>18301</v>
      </c>
      <c r="BB2389" t="str">
        <f>"344-13-044G"</f>
        <v>344-13-044G</v>
      </c>
      <c r="BC2389" t="str">
        <f>"34413044G"</f>
        <v>34413044G</v>
      </c>
      <c r="BD2389" t="str">
        <f>"R34413044"</f>
        <v>R34413044</v>
      </c>
      <c r="BE2389">
        <v>4015</v>
      </c>
      <c r="BJ2389" t="s">
        <v>333</v>
      </c>
      <c r="BK2389" t="s">
        <v>351</v>
      </c>
      <c r="BL2389">
        <v>31</v>
      </c>
      <c r="BN2389">
        <v>35.423571013615998</v>
      </c>
      <c r="BO2389">
        <v>-114.03844276408</v>
      </c>
      <c r="BP2389" t="s">
        <v>8512</v>
      </c>
      <c r="BW2389" t="s">
        <v>1587</v>
      </c>
      <c r="BX2389" t="s">
        <v>1587</v>
      </c>
      <c r="CA2389" t="str">
        <f>""</f>
        <v/>
      </c>
      <c r="CC2389">
        <v>0</v>
      </c>
      <c r="CD2389">
        <v>0</v>
      </c>
      <c r="CE2389">
        <v>0</v>
      </c>
      <c r="CF2389">
        <v>0</v>
      </c>
      <c r="CI2389">
        <v>0</v>
      </c>
      <c r="CJ2389">
        <v>0</v>
      </c>
      <c r="CL2389">
        <v>0</v>
      </c>
      <c r="CM2389">
        <v>0</v>
      </c>
      <c r="CN2389">
        <v>0</v>
      </c>
      <c r="CO2389">
        <v>0</v>
      </c>
      <c r="CP2389">
        <v>0</v>
      </c>
      <c r="CQ2389">
        <v>0</v>
      </c>
      <c r="CR2389">
        <v>0</v>
      </c>
      <c r="CS2389">
        <v>0</v>
      </c>
      <c r="CT2389">
        <v>0</v>
      </c>
      <c r="CU2389">
        <v>0</v>
      </c>
      <c r="CX2389">
        <v>0</v>
      </c>
      <c r="CZ2389">
        <v>0</v>
      </c>
      <c r="DB2389">
        <v>0</v>
      </c>
      <c r="DD2389">
        <v>0</v>
      </c>
      <c r="DF2389">
        <v>0</v>
      </c>
      <c r="DK2389">
        <v>0</v>
      </c>
      <c r="DM2389">
        <v>0</v>
      </c>
      <c r="DX2389">
        <v>0</v>
      </c>
      <c r="EC2389" t="s">
        <v>261</v>
      </c>
      <c r="ED2389" t="s">
        <v>262</v>
      </c>
      <c r="EE2389" t="s">
        <v>263</v>
      </c>
      <c r="EG2389">
        <v>435600</v>
      </c>
      <c r="EH2389">
        <v>10</v>
      </c>
      <c r="EI2389">
        <v>0</v>
      </c>
      <c r="EJ2389">
        <v>0</v>
      </c>
      <c r="EK2389">
        <v>0</v>
      </c>
      <c r="EL2389">
        <v>0</v>
      </c>
      <c r="EU2389" t="s">
        <v>264</v>
      </c>
      <c r="EV2389" t="s">
        <v>675</v>
      </c>
      <c r="EW2389" t="s">
        <v>676</v>
      </c>
      <c r="EX2389" s="1">
        <v>40135</v>
      </c>
      <c r="EY2389" t="s">
        <v>267</v>
      </c>
      <c r="EZ2389" t="str">
        <f t="shared" si="125"/>
        <v>FALSE</v>
      </c>
      <c r="FA2389">
        <v>2022</v>
      </c>
      <c r="FB2389">
        <v>2020</v>
      </c>
      <c r="FC2389">
        <v>400</v>
      </c>
      <c r="FD2389" t="s">
        <v>246</v>
      </c>
      <c r="FE2389" t="s">
        <v>246</v>
      </c>
      <c r="FF2389" t="s">
        <v>246</v>
      </c>
      <c r="FG2389" t="s">
        <v>246</v>
      </c>
      <c r="FH2389" t="s">
        <v>246</v>
      </c>
      <c r="FI2389" t="s">
        <v>246</v>
      </c>
      <c r="FJ2389" t="s">
        <v>246</v>
      </c>
      <c r="FK2389" t="s">
        <v>246</v>
      </c>
      <c r="FL2389" t="s">
        <v>246</v>
      </c>
      <c r="FM2389" t="s">
        <v>246</v>
      </c>
      <c r="FN2389" t="s">
        <v>246</v>
      </c>
      <c r="FO2389" t="s">
        <v>246</v>
      </c>
      <c r="FP2389" t="s">
        <v>246</v>
      </c>
      <c r="FQ2389" s="2">
        <v>1548</v>
      </c>
      <c r="FR2389" s="2">
        <v>0</v>
      </c>
      <c r="FS2389" s="2">
        <v>0</v>
      </c>
      <c r="FT2389">
        <v>0</v>
      </c>
      <c r="FU2389" s="2">
        <v>10318</v>
      </c>
      <c r="FV2389" s="2">
        <v>10318</v>
      </c>
      <c r="FW2389" s="2">
        <v>0</v>
      </c>
      <c r="FX2389">
        <v>0</v>
      </c>
      <c r="FY2389" s="2">
        <v>0</v>
      </c>
      <c r="FZ2389" s="2">
        <v>0</v>
      </c>
      <c r="GA2389" s="2">
        <v>0</v>
      </c>
      <c r="GB2389">
        <v>0</v>
      </c>
      <c r="GC2389" s="2">
        <v>139.26</v>
      </c>
      <c r="GE2389" s="2">
        <v>10318</v>
      </c>
      <c r="GH2389" t="s">
        <v>315</v>
      </c>
      <c r="GK2389" t="s">
        <v>358</v>
      </c>
      <c r="GL2389" t="s">
        <v>359</v>
      </c>
      <c r="GM2389" t="s">
        <v>360</v>
      </c>
      <c r="GN2389" s="1">
        <v>40361</v>
      </c>
      <c r="GO2389" s="1">
        <v>40504</v>
      </c>
      <c r="GP2389" s="2">
        <v>0</v>
      </c>
      <c r="GQ2389" t="s">
        <v>362</v>
      </c>
      <c r="GR2389" t="str">
        <f>"                    "</f>
        <v xml:space="preserve">                    </v>
      </c>
      <c r="GS2389" t="str">
        <f>"2010.68360"</f>
        <v>2010.68360</v>
      </c>
      <c r="GT2389" t="str">
        <f>""</f>
        <v/>
      </c>
      <c r="GV2389" s="1">
        <v>38824</v>
      </c>
      <c r="GW2389" s="2">
        <v>130000</v>
      </c>
      <c r="GX2389" t="s">
        <v>566</v>
      </c>
      <c r="GY2389" t="s">
        <v>567</v>
      </c>
      <c r="GZ2389" t="s">
        <v>14768</v>
      </c>
      <c r="HF2389" t="str">
        <f>"                    "</f>
        <v xml:space="preserve">                    </v>
      </c>
      <c r="HK2389" t="str">
        <f>"                    "</f>
        <v xml:space="preserve">                    </v>
      </c>
      <c r="HM2389" t="s">
        <v>642</v>
      </c>
      <c r="HN2389" t="s">
        <v>271</v>
      </c>
      <c r="HP2389" t="str">
        <f>"6215.348"</f>
        <v>6215.348</v>
      </c>
      <c r="HQ2389" t="str">
        <f>""</f>
        <v/>
      </c>
      <c r="HR2389" s="1">
        <v>38391</v>
      </c>
      <c r="HS2389" s="1">
        <v>38399</v>
      </c>
      <c r="HT2389" s="2">
        <v>71340</v>
      </c>
      <c r="HU2389" t="s">
        <v>567</v>
      </c>
      <c r="HV2389" t="s">
        <v>14777</v>
      </c>
      <c r="HW2389" s="2">
        <v>53340</v>
      </c>
      <c r="HX2389" t="s">
        <v>569</v>
      </c>
      <c r="HY2389" t="s">
        <v>570</v>
      </c>
      <c r="IA2389" t="str">
        <f>"5443.350"</f>
        <v>5443.350</v>
      </c>
      <c r="IB2389" t="str">
        <f>""</f>
        <v/>
      </c>
      <c r="IC2389" t="str">
        <f>HYPERLINK("https://web.datatree.com/?/property?propertyId=5570664")</f>
        <v>https://web.datatree.com/?/property?propertyId=5570664</v>
      </c>
    </row>
    <row r="2390" spans="1:237" x14ac:dyDescent="0.25">
      <c r="A2390" t="s">
        <v>18302</v>
      </c>
      <c r="D2390" t="s">
        <v>18302</v>
      </c>
      <c r="E2390" t="s">
        <v>240</v>
      </c>
      <c r="F2390">
        <v>5</v>
      </c>
      <c r="K2390" t="s">
        <v>240</v>
      </c>
      <c r="O2390" t="s">
        <v>18303</v>
      </c>
      <c r="P2390" t="s">
        <v>18302</v>
      </c>
      <c r="Q2390" t="s">
        <v>588</v>
      </c>
      <c r="T2390" t="s">
        <v>242</v>
      </c>
      <c r="W2390">
        <v>5406</v>
      </c>
      <c r="Z2390" t="s">
        <v>18304</v>
      </c>
      <c r="AA2390" t="s">
        <v>491</v>
      </c>
      <c r="AC2390" t="s">
        <v>345</v>
      </c>
      <c r="AE2390" t="s">
        <v>243</v>
      </c>
      <c r="AF2390" t="str">
        <f>"86401"</f>
        <v>86401</v>
      </c>
      <c r="AG2390" t="str">
        <f>"86401"</f>
        <v>86401</v>
      </c>
      <c r="AH2390" t="s">
        <v>244</v>
      </c>
      <c r="AJ2390" t="s">
        <v>18305</v>
      </c>
      <c r="AK2390" t="s">
        <v>18306</v>
      </c>
      <c r="AP2390" t="s">
        <v>18307</v>
      </c>
      <c r="AS2390" t="s">
        <v>18308</v>
      </c>
      <c r="AT2390" t="s">
        <v>18309</v>
      </c>
      <c r="AU2390" t="s">
        <v>2431</v>
      </c>
      <c r="AV2390" t="str">
        <f>"99918"</f>
        <v>99918</v>
      </c>
      <c r="AW2390" t="s">
        <v>717</v>
      </c>
      <c r="AX2390" t="s">
        <v>18310</v>
      </c>
      <c r="AY2390" t="s">
        <v>18311</v>
      </c>
      <c r="AZ2390" t="s">
        <v>254</v>
      </c>
      <c r="BA2390" t="s">
        <v>18312</v>
      </c>
      <c r="BB2390" t="str">
        <f>"322-02-012C"</f>
        <v>322-02-012C</v>
      </c>
      <c r="BC2390" t="str">
        <f>"32202012C"</f>
        <v>32202012C</v>
      </c>
      <c r="BD2390" t="str">
        <f>"R32202012"</f>
        <v>R32202012</v>
      </c>
      <c r="BE2390">
        <v>4015</v>
      </c>
      <c r="BG2390">
        <v>954800</v>
      </c>
      <c r="BH2390">
        <v>3262</v>
      </c>
      <c r="BI2390" t="s">
        <v>256</v>
      </c>
      <c r="BJ2390" t="s">
        <v>257</v>
      </c>
      <c r="BK2390" t="s">
        <v>351</v>
      </c>
      <c r="BL2390">
        <v>1</v>
      </c>
      <c r="BN2390">
        <v>35.2310990177373</v>
      </c>
      <c r="BO2390">
        <v>-113.926428234555</v>
      </c>
      <c r="BP2390" t="s">
        <v>5005</v>
      </c>
      <c r="BW2390" t="s">
        <v>5006</v>
      </c>
      <c r="BX2390" t="s">
        <v>5006</v>
      </c>
      <c r="BY2390">
        <v>1</v>
      </c>
      <c r="BZ2390">
        <v>99</v>
      </c>
      <c r="CA2390" t="str">
        <f>"A"</f>
        <v>A</v>
      </c>
      <c r="CC2390">
        <v>0</v>
      </c>
      <c r="CD2390">
        <v>0</v>
      </c>
      <c r="CE2390">
        <v>0</v>
      </c>
      <c r="CF2390">
        <v>0</v>
      </c>
      <c r="CI2390">
        <v>0</v>
      </c>
      <c r="CJ2390">
        <v>0</v>
      </c>
      <c r="CL2390">
        <v>0</v>
      </c>
      <c r="CM2390">
        <v>0</v>
      </c>
      <c r="CN2390">
        <v>0</v>
      </c>
      <c r="CO2390">
        <v>0</v>
      </c>
      <c r="CP2390">
        <v>0</v>
      </c>
      <c r="CQ2390">
        <v>0</v>
      </c>
      <c r="CR2390">
        <v>0</v>
      </c>
      <c r="CS2390">
        <v>0</v>
      </c>
      <c r="CT2390">
        <v>0</v>
      </c>
      <c r="CU2390">
        <v>0</v>
      </c>
      <c r="CX2390">
        <v>0</v>
      </c>
      <c r="CZ2390">
        <v>0</v>
      </c>
      <c r="DB2390">
        <v>0</v>
      </c>
      <c r="DD2390">
        <v>0</v>
      </c>
      <c r="DF2390">
        <v>0</v>
      </c>
      <c r="DK2390">
        <v>0</v>
      </c>
      <c r="DM2390">
        <v>0</v>
      </c>
      <c r="DX2390">
        <v>0</v>
      </c>
      <c r="EC2390" t="s">
        <v>336</v>
      </c>
      <c r="ED2390" t="s">
        <v>337</v>
      </c>
      <c r="EE2390" t="s">
        <v>338</v>
      </c>
      <c r="EG2390">
        <v>435600</v>
      </c>
      <c r="EH2390">
        <v>10</v>
      </c>
      <c r="EI2390">
        <v>0</v>
      </c>
      <c r="EJ2390">
        <v>0</v>
      </c>
      <c r="EK2390">
        <v>0</v>
      </c>
      <c r="EL2390">
        <v>0</v>
      </c>
      <c r="EU2390" t="s">
        <v>264</v>
      </c>
      <c r="EV2390" t="s">
        <v>5008</v>
      </c>
      <c r="EW2390" t="s">
        <v>5009</v>
      </c>
      <c r="EX2390" s="1">
        <v>40135</v>
      </c>
      <c r="EY2390" t="s">
        <v>267</v>
      </c>
      <c r="EZ2390" t="str">
        <f t="shared" si="125"/>
        <v>FALSE</v>
      </c>
      <c r="FA2390">
        <v>2022</v>
      </c>
      <c r="FB2390">
        <v>2020</v>
      </c>
      <c r="FC2390">
        <v>450</v>
      </c>
      <c r="FD2390" t="s">
        <v>246</v>
      </c>
      <c r="FE2390" t="s">
        <v>246</v>
      </c>
      <c r="FF2390" t="s">
        <v>246</v>
      </c>
      <c r="FG2390" t="s">
        <v>246</v>
      </c>
      <c r="FH2390" t="s">
        <v>246</v>
      </c>
      <c r="FI2390" t="s">
        <v>246</v>
      </c>
      <c r="FJ2390" t="s">
        <v>246</v>
      </c>
      <c r="FK2390" t="s">
        <v>246</v>
      </c>
      <c r="FL2390" t="s">
        <v>246</v>
      </c>
      <c r="FM2390" t="s">
        <v>246</v>
      </c>
      <c r="FN2390" t="s">
        <v>246</v>
      </c>
      <c r="FO2390" t="s">
        <v>246</v>
      </c>
      <c r="FP2390" t="s">
        <v>246</v>
      </c>
      <c r="FQ2390" s="2">
        <v>1586</v>
      </c>
      <c r="FR2390" s="2">
        <v>0</v>
      </c>
      <c r="FS2390" s="2">
        <v>0</v>
      </c>
      <c r="FT2390">
        <v>0</v>
      </c>
      <c r="FU2390" s="2">
        <v>10576</v>
      </c>
      <c r="FV2390" s="2">
        <v>10576</v>
      </c>
      <c r="FW2390" s="2">
        <v>0</v>
      </c>
      <c r="FX2390">
        <v>0</v>
      </c>
      <c r="FY2390" s="2">
        <v>0</v>
      </c>
      <c r="FZ2390" s="2">
        <v>0</v>
      </c>
      <c r="GA2390" s="2">
        <v>0</v>
      </c>
      <c r="GB2390">
        <v>0</v>
      </c>
      <c r="GC2390" s="2">
        <v>176.82</v>
      </c>
      <c r="GE2390" s="2">
        <v>10576</v>
      </c>
      <c r="GH2390" t="s">
        <v>315</v>
      </c>
      <c r="GK2390" t="s">
        <v>3919</v>
      </c>
      <c r="GL2390" t="s">
        <v>359</v>
      </c>
      <c r="GM2390" t="s">
        <v>360</v>
      </c>
      <c r="GR2390" t="str">
        <f>""</f>
        <v/>
      </c>
      <c r="GS2390" t="str">
        <f>""</f>
        <v/>
      </c>
      <c r="GT2390" t="str">
        <f>""</f>
        <v/>
      </c>
      <c r="HF2390" t="str">
        <f>""</f>
        <v/>
      </c>
      <c r="HK2390" t="str">
        <f>""</f>
        <v/>
      </c>
      <c r="HN2390" t="s">
        <v>271</v>
      </c>
      <c r="HP2390" t="str">
        <f>""</f>
        <v/>
      </c>
      <c r="HQ2390" t="str">
        <f>""</f>
        <v/>
      </c>
      <c r="IA2390" t="str">
        <f>""</f>
        <v/>
      </c>
      <c r="IB2390" t="str">
        <f>""</f>
        <v/>
      </c>
      <c r="IC2390" t="str">
        <f>HYPERLINK("https://web.datatree.com/?/property?propertyId=5578731")</f>
        <v>https://web.datatree.com/?/property?propertyId=5578731</v>
      </c>
    </row>
    <row r="2391" spans="1:237" x14ac:dyDescent="0.25">
      <c r="A2391" t="s">
        <v>18313</v>
      </c>
      <c r="D2391" t="s">
        <v>18313</v>
      </c>
      <c r="E2391" t="s">
        <v>240</v>
      </c>
      <c r="F2391">
        <v>1</v>
      </c>
      <c r="O2391" t="s">
        <v>18314</v>
      </c>
      <c r="P2391" t="s">
        <v>18313</v>
      </c>
      <c r="Q2391" t="s">
        <v>689</v>
      </c>
      <c r="T2391" t="s">
        <v>242</v>
      </c>
      <c r="AE2391" t="s">
        <v>243</v>
      </c>
      <c r="AH2391" t="s">
        <v>244</v>
      </c>
      <c r="AK2391" t="s">
        <v>245</v>
      </c>
      <c r="AM2391">
        <v>44401</v>
      </c>
      <c r="AP2391" t="s">
        <v>18315</v>
      </c>
      <c r="AQ2391" t="s">
        <v>419</v>
      </c>
      <c r="AS2391" t="s">
        <v>18316</v>
      </c>
      <c r="AT2391" t="s">
        <v>18316</v>
      </c>
      <c r="AU2391" t="s">
        <v>328</v>
      </c>
      <c r="AV2391" t="str">
        <f>"92260-3019"</f>
        <v>92260-3019</v>
      </c>
      <c r="AW2391" t="s">
        <v>1374</v>
      </c>
      <c r="AX2391" t="s">
        <v>18317</v>
      </c>
      <c r="AY2391" t="s">
        <v>18318</v>
      </c>
      <c r="AZ2391" t="s">
        <v>254</v>
      </c>
      <c r="BA2391" t="s">
        <v>18319</v>
      </c>
      <c r="BB2391" t="str">
        <f>"340-23-005"</f>
        <v>340-23-005</v>
      </c>
      <c r="BC2391" t="str">
        <f>"34023005"</f>
        <v>34023005</v>
      </c>
      <c r="BD2391" t="str">
        <f>"R34023005"</f>
        <v>R34023005</v>
      </c>
      <c r="BE2391">
        <v>4015</v>
      </c>
      <c r="BJ2391" t="s">
        <v>333</v>
      </c>
      <c r="BK2391" t="s">
        <v>499</v>
      </c>
      <c r="BL2391">
        <v>31</v>
      </c>
      <c r="BN2391">
        <v>35.433030414291601</v>
      </c>
      <c r="BO2391">
        <v>-114.354055447069</v>
      </c>
      <c r="BP2391" t="s">
        <v>1339</v>
      </c>
      <c r="BQ2391">
        <v>12</v>
      </c>
      <c r="BW2391" t="s">
        <v>3518</v>
      </c>
      <c r="BX2391" t="s">
        <v>3518</v>
      </c>
      <c r="CA2391" t="str">
        <f>"5|6"</f>
        <v>5|6</v>
      </c>
      <c r="CC2391">
        <v>0</v>
      </c>
      <c r="CD2391">
        <v>0</v>
      </c>
      <c r="CE2391">
        <v>0</v>
      </c>
      <c r="CF2391">
        <v>0</v>
      </c>
      <c r="CI2391">
        <v>0</v>
      </c>
      <c r="CJ2391">
        <v>0</v>
      </c>
      <c r="CL2391">
        <v>0</v>
      </c>
      <c r="CM2391">
        <v>0</v>
      </c>
      <c r="CN2391">
        <v>0</v>
      </c>
      <c r="CO2391">
        <v>0</v>
      </c>
      <c r="CP2391">
        <v>0</v>
      </c>
      <c r="CQ2391">
        <v>0</v>
      </c>
      <c r="CR2391">
        <v>0</v>
      </c>
      <c r="CS2391">
        <v>0</v>
      </c>
      <c r="CT2391">
        <v>0</v>
      </c>
      <c r="CU2391">
        <v>0</v>
      </c>
      <c r="CX2391">
        <v>0</v>
      </c>
      <c r="CZ2391">
        <v>0</v>
      </c>
      <c r="DB2391">
        <v>0</v>
      </c>
      <c r="DD2391">
        <v>0</v>
      </c>
      <c r="DF2391">
        <v>0</v>
      </c>
      <c r="DK2391">
        <v>0</v>
      </c>
      <c r="DM2391">
        <v>0</v>
      </c>
      <c r="DX2391">
        <v>0</v>
      </c>
      <c r="EC2391" t="s">
        <v>261</v>
      </c>
      <c r="ED2391" t="s">
        <v>262</v>
      </c>
      <c r="EE2391" t="s">
        <v>263</v>
      </c>
      <c r="EG2391">
        <v>435600</v>
      </c>
      <c r="EH2391">
        <v>10</v>
      </c>
      <c r="EI2391">
        <v>0</v>
      </c>
      <c r="EJ2391">
        <v>0</v>
      </c>
      <c r="EK2391">
        <v>0</v>
      </c>
      <c r="EL2391">
        <v>0</v>
      </c>
      <c r="EU2391" t="s">
        <v>264</v>
      </c>
      <c r="EV2391" t="s">
        <v>1341</v>
      </c>
      <c r="EW2391" t="s">
        <v>1342</v>
      </c>
      <c r="EX2391" s="1">
        <v>40135</v>
      </c>
      <c r="EY2391" t="s">
        <v>267</v>
      </c>
      <c r="EZ2391" t="str">
        <f t="shared" si="125"/>
        <v>FALSE</v>
      </c>
      <c r="FA2391">
        <v>2022</v>
      </c>
      <c r="FB2391">
        <v>2020</v>
      </c>
      <c r="FC2391">
        <v>400</v>
      </c>
      <c r="FD2391" t="s">
        <v>246</v>
      </c>
      <c r="FE2391" t="s">
        <v>246</v>
      </c>
      <c r="FF2391" t="s">
        <v>246</v>
      </c>
      <c r="FG2391" t="s">
        <v>246</v>
      </c>
      <c r="FH2391" t="s">
        <v>246</v>
      </c>
      <c r="FI2391" t="s">
        <v>246</v>
      </c>
      <c r="FJ2391" t="s">
        <v>246</v>
      </c>
      <c r="FK2391" t="s">
        <v>246</v>
      </c>
      <c r="FL2391" t="s">
        <v>246</v>
      </c>
      <c r="FM2391" t="s">
        <v>246</v>
      </c>
      <c r="FN2391" t="s">
        <v>246</v>
      </c>
      <c r="FO2391" t="s">
        <v>246</v>
      </c>
      <c r="FP2391" t="s">
        <v>246</v>
      </c>
      <c r="FQ2391" s="2">
        <v>1140</v>
      </c>
      <c r="FR2391" s="2">
        <v>0</v>
      </c>
      <c r="FS2391" s="2">
        <v>0</v>
      </c>
      <c r="FT2391">
        <v>0</v>
      </c>
      <c r="FU2391" s="2">
        <v>7599</v>
      </c>
      <c r="FV2391" s="2">
        <v>7599</v>
      </c>
      <c r="FW2391" s="2">
        <v>0</v>
      </c>
      <c r="FX2391">
        <v>0</v>
      </c>
      <c r="FY2391" s="2">
        <v>0</v>
      </c>
      <c r="FZ2391" s="2">
        <v>0</v>
      </c>
      <c r="GA2391" s="2">
        <v>0</v>
      </c>
      <c r="GB2391">
        <v>0</v>
      </c>
      <c r="GC2391" s="2">
        <v>93.28</v>
      </c>
      <c r="GE2391" s="2">
        <v>7599</v>
      </c>
      <c r="GF2391">
        <v>17</v>
      </c>
      <c r="GH2391" t="s">
        <v>315</v>
      </c>
      <c r="GK2391" t="s">
        <v>316</v>
      </c>
      <c r="GL2391" t="s">
        <v>317</v>
      </c>
      <c r="GM2391" t="s">
        <v>318</v>
      </c>
      <c r="GN2391" s="1">
        <v>41904</v>
      </c>
      <c r="GO2391" s="1">
        <v>41906</v>
      </c>
      <c r="GP2391" s="2">
        <v>62603</v>
      </c>
      <c r="GQ2391" t="s">
        <v>2101</v>
      </c>
      <c r="GR2391" t="str">
        <f>""</f>
        <v/>
      </c>
      <c r="GS2391" t="str">
        <f>"2014.41613"</f>
        <v>2014.41613</v>
      </c>
      <c r="GT2391" t="str">
        <f>""</f>
        <v/>
      </c>
      <c r="HF2391" t="str">
        <f>""</f>
        <v/>
      </c>
      <c r="HK2391" t="str">
        <f>""</f>
        <v/>
      </c>
      <c r="HN2391" t="s">
        <v>271</v>
      </c>
      <c r="HP2391" t="str">
        <f>""</f>
        <v/>
      </c>
      <c r="HQ2391" t="str">
        <f>""</f>
        <v/>
      </c>
      <c r="IA2391" t="str">
        <f>""</f>
        <v/>
      </c>
      <c r="IB2391" t="str">
        <f>""</f>
        <v/>
      </c>
      <c r="IC2391" t="str">
        <f>HYPERLINK("https://web.datatree.com/?/property?propertyId=5585051")</f>
        <v>https://web.datatree.com/?/property?propertyId=5585051</v>
      </c>
    </row>
    <row r="2392" spans="1:237" x14ac:dyDescent="0.25">
      <c r="A2392" t="s">
        <v>18320</v>
      </c>
      <c r="D2392" t="s">
        <v>18320</v>
      </c>
      <c r="E2392" t="s">
        <v>273</v>
      </c>
      <c r="F2392">
        <v>3</v>
      </c>
      <c r="G2392" t="s">
        <v>18321</v>
      </c>
      <c r="J2392" t="s">
        <v>18321</v>
      </c>
      <c r="K2392" t="s">
        <v>273</v>
      </c>
      <c r="L2392">
        <v>3</v>
      </c>
      <c r="O2392" t="s">
        <v>18320</v>
      </c>
      <c r="P2392" t="s">
        <v>18322</v>
      </c>
      <c r="T2392" t="s">
        <v>242</v>
      </c>
      <c r="AE2392" t="s">
        <v>243</v>
      </c>
      <c r="AH2392" t="s">
        <v>244</v>
      </c>
      <c r="AK2392" t="s">
        <v>245</v>
      </c>
      <c r="AM2392">
        <v>6608</v>
      </c>
      <c r="AP2392" t="s">
        <v>18323</v>
      </c>
      <c r="AQ2392" t="s">
        <v>302</v>
      </c>
      <c r="AS2392" t="s">
        <v>398</v>
      </c>
      <c r="AT2392" t="s">
        <v>398</v>
      </c>
      <c r="AU2392" t="s">
        <v>400</v>
      </c>
      <c r="AV2392" t="str">
        <f>"89146-2913"</f>
        <v>89146-2913</v>
      </c>
      <c r="AW2392" t="s">
        <v>3013</v>
      </c>
      <c r="AX2392" t="s">
        <v>18324</v>
      </c>
      <c r="AY2392" t="s">
        <v>18325</v>
      </c>
      <c r="AZ2392" t="s">
        <v>254</v>
      </c>
      <c r="BA2392" t="s">
        <v>18326</v>
      </c>
      <c r="BB2392" t="str">
        <f>"351-07-089A"</f>
        <v>351-07-089A</v>
      </c>
      <c r="BC2392" t="str">
        <f>"35107089A"</f>
        <v>35107089A</v>
      </c>
      <c r="BD2392" t="str">
        <f>"R35107089"</f>
        <v>R35107089</v>
      </c>
      <c r="BE2392">
        <v>4015</v>
      </c>
      <c r="BJ2392" t="s">
        <v>333</v>
      </c>
      <c r="BK2392" t="s">
        <v>310</v>
      </c>
      <c r="BL2392">
        <v>7</v>
      </c>
      <c r="BN2392">
        <v>35.477281775006198</v>
      </c>
      <c r="BO2392">
        <v>-114.458400210207</v>
      </c>
      <c r="BP2392" t="s">
        <v>606</v>
      </c>
      <c r="BQ2392">
        <v>3</v>
      </c>
      <c r="BW2392" t="s">
        <v>4124</v>
      </c>
      <c r="BX2392" t="s">
        <v>4124</v>
      </c>
      <c r="CA2392" t="str">
        <f>"108|1"</f>
        <v>108|1</v>
      </c>
      <c r="CC2392">
        <v>0</v>
      </c>
      <c r="CD2392">
        <v>0</v>
      </c>
      <c r="CE2392">
        <v>0</v>
      </c>
      <c r="CF2392">
        <v>0</v>
      </c>
      <c r="CI2392">
        <v>0</v>
      </c>
      <c r="CJ2392">
        <v>0</v>
      </c>
      <c r="CL2392">
        <v>0</v>
      </c>
      <c r="CM2392">
        <v>0</v>
      </c>
      <c r="CN2392">
        <v>0</v>
      </c>
      <c r="CO2392">
        <v>0</v>
      </c>
      <c r="CP2392">
        <v>0</v>
      </c>
      <c r="CQ2392">
        <v>0</v>
      </c>
      <c r="CR2392">
        <v>0</v>
      </c>
      <c r="CS2392">
        <v>0</v>
      </c>
      <c r="CT2392">
        <v>0</v>
      </c>
      <c r="CU2392">
        <v>0</v>
      </c>
      <c r="CX2392">
        <v>0</v>
      </c>
      <c r="CZ2392">
        <v>0</v>
      </c>
      <c r="DB2392">
        <v>0</v>
      </c>
      <c r="DD2392">
        <v>0</v>
      </c>
      <c r="DF2392">
        <v>0</v>
      </c>
      <c r="DK2392">
        <v>0</v>
      </c>
      <c r="DM2392">
        <v>0</v>
      </c>
      <c r="DX2392">
        <v>0</v>
      </c>
      <c r="EC2392" t="s">
        <v>336</v>
      </c>
      <c r="ED2392" t="s">
        <v>337</v>
      </c>
      <c r="EE2392" t="s">
        <v>338</v>
      </c>
      <c r="EG2392">
        <v>435600</v>
      </c>
      <c r="EH2392">
        <v>10</v>
      </c>
      <c r="EI2392">
        <v>0</v>
      </c>
      <c r="EJ2392">
        <v>0</v>
      </c>
      <c r="EK2392">
        <v>0</v>
      </c>
      <c r="EL2392">
        <v>0</v>
      </c>
      <c r="EU2392" t="s">
        <v>264</v>
      </c>
      <c r="EV2392" t="s">
        <v>339</v>
      </c>
      <c r="EW2392" t="s">
        <v>340</v>
      </c>
      <c r="EX2392" s="1">
        <v>40135</v>
      </c>
      <c r="EY2392" t="s">
        <v>267</v>
      </c>
      <c r="EZ2392" t="str">
        <f t="shared" si="125"/>
        <v>FALSE</v>
      </c>
      <c r="FA2392">
        <v>2022</v>
      </c>
      <c r="FB2392">
        <v>2020</v>
      </c>
      <c r="FC2392">
        <v>400</v>
      </c>
      <c r="FD2392" t="s">
        <v>246</v>
      </c>
      <c r="FE2392" t="s">
        <v>246</v>
      </c>
      <c r="FF2392" t="s">
        <v>246</v>
      </c>
      <c r="FG2392" t="s">
        <v>246</v>
      </c>
      <c r="FH2392" t="s">
        <v>246</v>
      </c>
      <c r="FI2392" t="s">
        <v>246</v>
      </c>
      <c r="FJ2392" t="s">
        <v>246</v>
      </c>
      <c r="FK2392" t="s">
        <v>246</v>
      </c>
      <c r="FL2392" t="s">
        <v>246</v>
      </c>
      <c r="FM2392" t="s">
        <v>246</v>
      </c>
      <c r="FN2392" t="s">
        <v>246</v>
      </c>
      <c r="FO2392" t="s">
        <v>246</v>
      </c>
      <c r="FP2392" t="s">
        <v>246</v>
      </c>
      <c r="FQ2392" s="2">
        <v>1042</v>
      </c>
      <c r="FR2392" s="2">
        <v>0</v>
      </c>
      <c r="FS2392" s="2">
        <v>0</v>
      </c>
      <c r="FT2392">
        <v>0</v>
      </c>
      <c r="FU2392" s="2">
        <v>6945</v>
      </c>
      <c r="FV2392" s="2">
        <v>6945</v>
      </c>
      <c r="FW2392" s="2">
        <v>0</v>
      </c>
      <c r="FX2392">
        <v>0</v>
      </c>
      <c r="FY2392" s="2">
        <v>0</v>
      </c>
      <c r="FZ2392" s="2">
        <v>0</v>
      </c>
      <c r="GA2392" s="2">
        <v>0</v>
      </c>
      <c r="GB2392">
        <v>0</v>
      </c>
      <c r="GC2392" s="2">
        <v>115</v>
      </c>
      <c r="GE2392" s="2">
        <v>6945</v>
      </c>
      <c r="GH2392" t="s">
        <v>315</v>
      </c>
      <c r="GK2392" t="s">
        <v>316</v>
      </c>
      <c r="GL2392" t="s">
        <v>317</v>
      </c>
      <c r="GM2392" t="s">
        <v>318</v>
      </c>
      <c r="GR2392" t="str">
        <f>""</f>
        <v/>
      </c>
      <c r="GS2392" t="str">
        <f>""</f>
        <v/>
      </c>
      <c r="GT2392" t="str">
        <f>""</f>
        <v/>
      </c>
      <c r="GU2392" s="1">
        <v>38436</v>
      </c>
      <c r="GV2392" s="1">
        <v>38446</v>
      </c>
      <c r="GW2392" s="2">
        <v>23600</v>
      </c>
      <c r="GY2392" t="s">
        <v>567</v>
      </c>
      <c r="GZ2392" t="s">
        <v>3814</v>
      </c>
      <c r="HB2392" s="2">
        <v>0</v>
      </c>
      <c r="HE2392" t="s">
        <v>364</v>
      </c>
      <c r="HF2392" t="str">
        <f>"                    "</f>
        <v xml:space="preserve">                    </v>
      </c>
      <c r="HG2392" s="2">
        <v>0</v>
      </c>
      <c r="HJ2392" t="s">
        <v>365</v>
      </c>
      <c r="HK2392" t="str">
        <f>"                    "</f>
        <v xml:space="preserve">                    </v>
      </c>
      <c r="HN2392" t="s">
        <v>271</v>
      </c>
      <c r="HP2392" t="str">
        <f>"5520.942"</f>
        <v>5520.942</v>
      </c>
      <c r="HQ2392" t="str">
        <f>""</f>
        <v/>
      </c>
      <c r="IA2392" t="str">
        <f>""</f>
        <v/>
      </c>
      <c r="IB2392" t="str">
        <f>""</f>
        <v/>
      </c>
      <c r="IC2392" t="str">
        <f>HYPERLINK("https://web.datatree.com/?/property?propertyId=5589564")</f>
        <v>https://web.datatree.com/?/property?propertyId=5589564</v>
      </c>
    </row>
    <row r="2393" spans="1:237" x14ac:dyDescent="0.25">
      <c r="A2393" t="s">
        <v>18327</v>
      </c>
      <c r="B2393" t="s">
        <v>18328</v>
      </c>
      <c r="C2393" t="s">
        <v>8710</v>
      </c>
      <c r="D2393" t="s">
        <v>2761</v>
      </c>
      <c r="E2393" t="s">
        <v>240</v>
      </c>
      <c r="F2393">
        <v>2</v>
      </c>
      <c r="O2393" t="s">
        <v>18329</v>
      </c>
      <c r="P2393" t="s">
        <v>18327</v>
      </c>
      <c r="T2393" t="s">
        <v>242</v>
      </c>
      <c r="AE2393" t="s">
        <v>243</v>
      </c>
      <c r="AH2393" t="s">
        <v>244</v>
      </c>
      <c r="AK2393" t="s">
        <v>245</v>
      </c>
      <c r="AL2393" t="s">
        <v>246</v>
      </c>
      <c r="AM2393">
        <v>11664</v>
      </c>
      <c r="AP2393" t="s">
        <v>18330</v>
      </c>
      <c r="AQ2393" t="s">
        <v>302</v>
      </c>
      <c r="AS2393" t="s">
        <v>1436</v>
      </c>
      <c r="AT2393" t="s">
        <v>4121</v>
      </c>
      <c r="AU2393" t="s">
        <v>243</v>
      </c>
      <c r="AV2393" t="str">
        <f>"85737-3439"</f>
        <v>85737-3439</v>
      </c>
      <c r="AW2393" t="s">
        <v>7706</v>
      </c>
      <c r="AX2393" t="s">
        <v>18331</v>
      </c>
      <c r="AY2393" t="s">
        <v>18332</v>
      </c>
      <c r="AZ2393" t="s">
        <v>254</v>
      </c>
      <c r="BA2393" t="s">
        <v>18333</v>
      </c>
      <c r="BB2393" t="str">
        <f>"102-40-059"</f>
        <v>102-40-059</v>
      </c>
      <c r="BC2393" t="str">
        <f>"10240059"</f>
        <v>10240059</v>
      </c>
      <c r="BD2393" t="str">
        <f>"R10240059"</f>
        <v>R10240059</v>
      </c>
      <c r="BE2393">
        <v>4015</v>
      </c>
      <c r="BI2393" t="s">
        <v>256</v>
      </c>
      <c r="BJ2393" t="s">
        <v>424</v>
      </c>
      <c r="BK2393" t="s">
        <v>258</v>
      </c>
      <c r="BL2393">
        <v>25</v>
      </c>
      <c r="BN2393">
        <v>34.605361418071197</v>
      </c>
      <c r="BO2393">
        <v>-113.46457990524701</v>
      </c>
      <c r="BP2393" t="s">
        <v>425</v>
      </c>
      <c r="BW2393" t="s">
        <v>426</v>
      </c>
      <c r="BX2393" t="s">
        <v>426</v>
      </c>
      <c r="CA2393" t="str">
        <f>"187"</f>
        <v>187</v>
      </c>
      <c r="CC2393">
        <v>0</v>
      </c>
      <c r="CD2393">
        <v>0</v>
      </c>
      <c r="CE2393">
        <v>0</v>
      </c>
      <c r="CF2393">
        <v>0</v>
      </c>
      <c r="CI2393">
        <v>0</v>
      </c>
      <c r="CJ2393">
        <v>0</v>
      </c>
      <c r="CL2393">
        <v>0</v>
      </c>
      <c r="CM2393">
        <v>0</v>
      </c>
      <c r="CN2393">
        <v>0</v>
      </c>
      <c r="CO2393">
        <v>0</v>
      </c>
      <c r="CP2393">
        <v>0</v>
      </c>
      <c r="CQ2393">
        <v>0</v>
      </c>
      <c r="CR2393">
        <v>0</v>
      </c>
      <c r="CS2393">
        <v>0</v>
      </c>
      <c r="CT2393">
        <v>0</v>
      </c>
      <c r="CU2393">
        <v>0</v>
      </c>
      <c r="CX2393">
        <v>0</v>
      </c>
      <c r="CZ2393">
        <v>0</v>
      </c>
      <c r="DB2393">
        <v>0</v>
      </c>
      <c r="DD2393">
        <v>0</v>
      </c>
      <c r="DF2393">
        <v>0</v>
      </c>
      <c r="DK2393">
        <v>0</v>
      </c>
      <c r="DM2393">
        <v>0</v>
      </c>
      <c r="DX2393">
        <v>0</v>
      </c>
      <c r="EC2393" t="s">
        <v>261</v>
      </c>
      <c r="ED2393" t="s">
        <v>262</v>
      </c>
      <c r="EE2393" t="s">
        <v>263</v>
      </c>
      <c r="EG2393">
        <v>435600</v>
      </c>
      <c r="EH2393">
        <v>10</v>
      </c>
      <c r="EI2393">
        <v>0</v>
      </c>
      <c r="EJ2393">
        <v>0</v>
      </c>
      <c r="EK2393">
        <v>0</v>
      </c>
      <c r="EL2393">
        <v>0</v>
      </c>
      <c r="EU2393" t="s">
        <v>264</v>
      </c>
      <c r="EV2393" t="s">
        <v>427</v>
      </c>
      <c r="EW2393" t="s">
        <v>428</v>
      </c>
      <c r="EX2393" s="1">
        <v>40135</v>
      </c>
      <c r="EY2393" t="s">
        <v>267</v>
      </c>
      <c r="EZ2393" t="str">
        <f t="shared" si="125"/>
        <v>FALSE</v>
      </c>
      <c r="FA2393">
        <v>2022</v>
      </c>
      <c r="FB2393">
        <v>2020</v>
      </c>
      <c r="FC2393">
        <v>600</v>
      </c>
      <c r="FD2393" t="s">
        <v>246</v>
      </c>
      <c r="FE2393" t="s">
        <v>246</v>
      </c>
      <c r="FF2393" t="s">
        <v>246</v>
      </c>
      <c r="FG2393" t="s">
        <v>246</v>
      </c>
      <c r="FH2393" t="s">
        <v>246</v>
      </c>
      <c r="FI2393" t="s">
        <v>246</v>
      </c>
      <c r="FJ2393" t="s">
        <v>246</v>
      </c>
      <c r="FK2393" t="s">
        <v>246</v>
      </c>
      <c r="FL2393" t="s">
        <v>246</v>
      </c>
      <c r="FM2393" t="s">
        <v>246</v>
      </c>
      <c r="FN2393" t="s">
        <v>246</v>
      </c>
      <c r="FO2393" t="s">
        <v>246</v>
      </c>
      <c r="FP2393" t="s">
        <v>246</v>
      </c>
      <c r="FQ2393" s="2">
        <v>509</v>
      </c>
      <c r="FR2393" s="2">
        <v>0</v>
      </c>
      <c r="FS2393" s="2">
        <v>0</v>
      </c>
      <c r="FT2393">
        <v>0</v>
      </c>
      <c r="FU2393" s="2">
        <v>3391</v>
      </c>
      <c r="FV2393" s="2">
        <v>3391</v>
      </c>
      <c r="FW2393" s="2">
        <v>0</v>
      </c>
      <c r="FX2393">
        <v>0</v>
      </c>
      <c r="FY2393" s="2">
        <v>0</v>
      </c>
      <c r="FZ2393" s="2">
        <v>0</v>
      </c>
      <c r="GA2393" s="2">
        <v>0</v>
      </c>
      <c r="GB2393">
        <v>0</v>
      </c>
      <c r="GC2393" s="2">
        <v>31.56</v>
      </c>
      <c r="GE2393" s="2">
        <v>3391</v>
      </c>
      <c r="GH2393" t="s">
        <v>289</v>
      </c>
      <c r="GK2393" t="s">
        <v>290</v>
      </c>
      <c r="GL2393" t="s">
        <v>290</v>
      </c>
      <c r="GR2393" t="str">
        <f>""</f>
        <v/>
      </c>
      <c r="GS2393" t="str">
        <f>""</f>
        <v/>
      </c>
      <c r="GT2393" t="str">
        <f>""</f>
        <v/>
      </c>
      <c r="HF2393" t="str">
        <f>""</f>
        <v/>
      </c>
      <c r="HK2393" t="str">
        <f>""</f>
        <v/>
      </c>
      <c r="HN2393" t="s">
        <v>271</v>
      </c>
      <c r="HP2393" t="str">
        <f>""</f>
        <v/>
      </c>
      <c r="HQ2393" t="str">
        <f>""</f>
        <v/>
      </c>
      <c r="IA2393" t="str">
        <f>""</f>
        <v/>
      </c>
      <c r="IB2393" t="str">
        <f>""</f>
        <v/>
      </c>
      <c r="IC2393" t="str">
        <f>HYPERLINK("https://web.datatree.com/?/property?propertyId=5604152")</f>
        <v>https://web.datatree.com/?/property?propertyId=5604152</v>
      </c>
    </row>
    <row r="2394" spans="1:237" x14ac:dyDescent="0.25">
      <c r="A2394" t="s">
        <v>4037</v>
      </c>
      <c r="D2394" t="s">
        <v>4037</v>
      </c>
      <c r="E2394" t="s">
        <v>273</v>
      </c>
      <c r="F2394">
        <v>30</v>
      </c>
      <c r="O2394" t="s">
        <v>4037</v>
      </c>
      <c r="P2394" t="s">
        <v>4037</v>
      </c>
      <c r="Q2394" t="s">
        <v>1168</v>
      </c>
      <c r="T2394" t="s">
        <v>242</v>
      </c>
      <c r="AE2394" t="s">
        <v>243</v>
      </c>
      <c r="AH2394" t="s">
        <v>244</v>
      </c>
      <c r="AK2394" t="s">
        <v>245</v>
      </c>
      <c r="AM2394">
        <v>107</v>
      </c>
      <c r="AP2394" t="s">
        <v>4038</v>
      </c>
      <c r="AS2394" t="s">
        <v>4039</v>
      </c>
      <c r="AU2394" t="s">
        <v>1127</v>
      </c>
      <c r="AV2394" t="str">
        <f>"34114-9604"</f>
        <v>34114-9604</v>
      </c>
      <c r="AW2394" t="s">
        <v>1648</v>
      </c>
      <c r="AX2394" t="s">
        <v>4040</v>
      </c>
      <c r="AY2394" t="s">
        <v>4041</v>
      </c>
      <c r="AZ2394" t="s">
        <v>254</v>
      </c>
      <c r="BA2394" t="s">
        <v>5898</v>
      </c>
      <c r="BB2394" t="str">
        <f>"336-12-006"</f>
        <v>336-12-006</v>
      </c>
      <c r="BC2394" t="str">
        <f>"33612006"</f>
        <v>33612006</v>
      </c>
      <c r="BD2394" t="str">
        <f>"R33612006"</f>
        <v>R33612006</v>
      </c>
      <c r="BE2394">
        <v>4015</v>
      </c>
      <c r="BJ2394" t="s">
        <v>925</v>
      </c>
      <c r="BK2394" t="s">
        <v>446</v>
      </c>
      <c r="BL2394">
        <v>3</v>
      </c>
      <c r="BN2394">
        <v>35.928556287502801</v>
      </c>
      <c r="BO2394">
        <v>-114.092919140962</v>
      </c>
      <c r="BW2394" t="s">
        <v>2210</v>
      </c>
      <c r="BX2394" t="s">
        <v>2210</v>
      </c>
      <c r="CA2394" t="str">
        <f>""</f>
        <v/>
      </c>
      <c r="CC2394">
        <v>0</v>
      </c>
      <c r="CD2394">
        <v>0</v>
      </c>
      <c r="CE2394">
        <v>0</v>
      </c>
      <c r="CF2394">
        <v>0</v>
      </c>
      <c r="CI2394">
        <v>0</v>
      </c>
      <c r="CJ2394">
        <v>0</v>
      </c>
      <c r="CL2394">
        <v>0</v>
      </c>
      <c r="CM2394">
        <v>0</v>
      </c>
      <c r="CN2394">
        <v>0</v>
      </c>
      <c r="CO2394">
        <v>0</v>
      </c>
      <c r="CP2394">
        <v>0</v>
      </c>
      <c r="CQ2394">
        <v>0</v>
      </c>
      <c r="CR2394">
        <v>0</v>
      </c>
      <c r="CS2394">
        <v>0</v>
      </c>
      <c r="CT2394">
        <v>0</v>
      </c>
      <c r="CU2394">
        <v>0</v>
      </c>
      <c r="CX2394">
        <v>0</v>
      </c>
      <c r="CZ2394">
        <v>0</v>
      </c>
      <c r="DB2394">
        <v>0</v>
      </c>
      <c r="DD2394">
        <v>0</v>
      </c>
      <c r="DF2394">
        <v>0</v>
      </c>
      <c r="DK2394">
        <v>0</v>
      </c>
      <c r="DM2394">
        <v>0</v>
      </c>
      <c r="DX2394">
        <v>0</v>
      </c>
      <c r="EC2394" t="s">
        <v>261</v>
      </c>
      <c r="ED2394" t="s">
        <v>354</v>
      </c>
      <c r="EE2394" t="s">
        <v>355</v>
      </c>
      <c r="EG2394">
        <v>435600</v>
      </c>
      <c r="EH2394">
        <v>10</v>
      </c>
      <c r="EI2394">
        <v>0</v>
      </c>
      <c r="EJ2394">
        <v>0</v>
      </c>
      <c r="EK2394">
        <v>0</v>
      </c>
      <c r="EL2394">
        <v>0</v>
      </c>
      <c r="EU2394" t="s">
        <v>264</v>
      </c>
      <c r="EV2394" t="s">
        <v>2211</v>
      </c>
      <c r="EW2394" t="s">
        <v>2212</v>
      </c>
      <c r="EX2394" s="1">
        <v>40135</v>
      </c>
      <c r="EY2394" t="s">
        <v>267</v>
      </c>
      <c r="EZ2394" t="str">
        <f t="shared" si="125"/>
        <v>FALSE</v>
      </c>
      <c r="FA2394">
        <v>2022</v>
      </c>
      <c r="FB2394">
        <v>2020</v>
      </c>
      <c r="FC2394">
        <v>400</v>
      </c>
      <c r="FD2394" t="s">
        <v>246</v>
      </c>
      <c r="FE2394" t="s">
        <v>246</v>
      </c>
      <c r="FF2394" t="s">
        <v>246</v>
      </c>
      <c r="FG2394" t="s">
        <v>246</v>
      </c>
      <c r="FH2394" t="s">
        <v>246</v>
      </c>
      <c r="FI2394" t="s">
        <v>246</v>
      </c>
      <c r="FJ2394" t="s">
        <v>246</v>
      </c>
      <c r="FK2394" t="s">
        <v>246</v>
      </c>
      <c r="FL2394" t="s">
        <v>246</v>
      </c>
      <c r="FM2394" t="s">
        <v>246</v>
      </c>
      <c r="FN2394" t="s">
        <v>246</v>
      </c>
      <c r="FO2394" t="s">
        <v>246</v>
      </c>
      <c r="FP2394" t="s">
        <v>246</v>
      </c>
      <c r="FQ2394" s="2">
        <v>1082</v>
      </c>
      <c r="FR2394" s="2">
        <v>0</v>
      </c>
      <c r="FS2394" s="2">
        <v>0</v>
      </c>
      <c r="FT2394">
        <v>0</v>
      </c>
      <c r="FU2394" s="2">
        <v>7214</v>
      </c>
      <c r="FV2394" s="2">
        <v>7214</v>
      </c>
      <c r="FW2394" s="2">
        <v>0</v>
      </c>
      <c r="FX2394">
        <v>0</v>
      </c>
      <c r="FY2394" s="2">
        <v>0</v>
      </c>
      <c r="FZ2394" s="2">
        <v>0</v>
      </c>
      <c r="GA2394" s="2">
        <v>0</v>
      </c>
      <c r="GB2394">
        <v>0</v>
      </c>
      <c r="GC2394" s="2">
        <v>50.92</v>
      </c>
      <c r="GE2394" s="2">
        <v>7214</v>
      </c>
      <c r="GH2394" t="s">
        <v>315</v>
      </c>
      <c r="GK2394" t="s">
        <v>316</v>
      </c>
      <c r="GL2394" t="s">
        <v>317</v>
      </c>
      <c r="GM2394" t="s">
        <v>318</v>
      </c>
      <c r="GN2394" s="1">
        <v>44026</v>
      </c>
      <c r="GO2394" s="1">
        <v>44039</v>
      </c>
      <c r="GQ2394" t="s">
        <v>553</v>
      </c>
      <c r="GR2394" t="str">
        <f>""</f>
        <v/>
      </c>
      <c r="GS2394" t="str">
        <f>"2020.41310"</f>
        <v>2020.41310</v>
      </c>
      <c r="GT2394" t="str">
        <f>""</f>
        <v/>
      </c>
      <c r="HF2394" t="str">
        <f>""</f>
        <v/>
      </c>
      <c r="HK2394" t="str">
        <f>""</f>
        <v/>
      </c>
      <c r="HN2394" t="s">
        <v>271</v>
      </c>
      <c r="HP2394" t="str">
        <f>""</f>
        <v/>
      </c>
      <c r="HQ2394" t="str">
        <f>""</f>
        <v/>
      </c>
      <c r="IA2394" t="str">
        <f>""</f>
        <v/>
      </c>
      <c r="IB2394" t="str">
        <f>""</f>
        <v/>
      </c>
      <c r="IC2394" t="str">
        <f>HYPERLINK("https://web.datatree.com/?/property?propertyId=5604226")</f>
        <v>https://web.datatree.com/?/property?propertyId=5604226</v>
      </c>
    </row>
    <row r="2395" spans="1:237" x14ac:dyDescent="0.25">
      <c r="A2395" t="s">
        <v>18334</v>
      </c>
      <c r="B2395" t="s">
        <v>3991</v>
      </c>
      <c r="C2395" t="s">
        <v>3991</v>
      </c>
      <c r="D2395" t="s">
        <v>18335</v>
      </c>
      <c r="E2395" t="s">
        <v>240</v>
      </c>
      <c r="F2395">
        <v>1</v>
      </c>
      <c r="O2395" t="s">
        <v>18336</v>
      </c>
      <c r="P2395" t="s">
        <v>18334</v>
      </c>
      <c r="T2395" t="s">
        <v>242</v>
      </c>
      <c r="AE2395" t="s">
        <v>243</v>
      </c>
      <c r="AH2395" t="s">
        <v>244</v>
      </c>
      <c r="AK2395" t="s">
        <v>245</v>
      </c>
      <c r="AP2395" t="s">
        <v>18337</v>
      </c>
      <c r="AS2395" t="s">
        <v>18338</v>
      </c>
      <c r="AT2395" t="s">
        <v>5547</v>
      </c>
      <c r="AU2395" t="s">
        <v>243</v>
      </c>
      <c r="AV2395" t="str">
        <f>"85127-9196"</f>
        <v>85127-9196</v>
      </c>
      <c r="AW2395" t="s">
        <v>277</v>
      </c>
      <c r="AX2395" t="s">
        <v>18339</v>
      </c>
      <c r="AY2395" t="s">
        <v>18340</v>
      </c>
      <c r="AZ2395" t="s">
        <v>254</v>
      </c>
      <c r="BA2395" t="s">
        <v>18341</v>
      </c>
      <c r="BB2395" t="str">
        <f>"102-70-016"</f>
        <v>102-70-016</v>
      </c>
      <c r="BC2395" t="str">
        <f>"10270016"</f>
        <v>10270016</v>
      </c>
      <c r="BD2395" t="str">
        <f>"R10270016"</f>
        <v>R10270016</v>
      </c>
      <c r="BE2395">
        <v>4015</v>
      </c>
      <c r="BI2395" t="s">
        <v>256</v>
      </c>
      <c r="BJ2395" t="s">
        <v>519</v>
      </c>
      <c r="BK2395" t="s">
        <v>520</v>
      </c>
      <c r="BL2395">
        <v>11</v>
      </c>
      <c r="BN2395">
        <v>34.569042247349401</v>
      </c>
      <c r="BO2395">
        <v>-113.59146473013099</v>
      </c>
      <c r="BW2395" t="s">
        <v>6289</v>
      </c>
      <c r="BX2395" t="s">
        <v>6289</v>
      </c>
      <c r="CA2395" t="str">
        <f>""</f>
        <v/>
      </c>
      <c r="CC2395">
        <v>0</v>
      </c>
      <c r="CD2395">
        <v>0</v>
      </c>
      <c r="CE2395">
        <v>0</v>
      </c>
      <c r="CF2395">
        <v>0</v>
      </c>
      <c r="CI2395">
        <v>0</v>
      </c>
      <c r="CJ2395">
        <v>0</v>
      </c>
      <c r="CL2395">
        <v>0</v>
      </c>
      <c r="CM2395">
        <v>0</v>
      </c>
      <c r="CN2395">
        <v>0</v>
      </c>
      <c r="CO2395">
        <v>0</v>
      </c>
      <c r="CP2395">
        <v>0</v>
      </c>
      <c r="CQ2395">
        <v>0</v>
      </c>
      <c r="CR2395">
        <v>0</v>
      </c>
      <c r="CS2395">
        <v>0</v>
      </c>
      <c r="CT2395">
        <v>0</v>
      </c>
      <c r="CU2395">
        <v>0</v>
      </c>
      <c r="CX2395">
        <v>0</v>
      </c>
      <c r="CZ2395">
        <v>0</v>
      </c>
      <c r="DB2395">
        <v>0</v>
      </c>
      <c r="DD2395">
        <v>0</v>
      </c>
      <c r="DF2395">
        <v>0</v>
      </c>
      <c r="DK2395">
        <v>0</v>
      </c>
      <c r="DM2395">
        <v>0</v>
      </c>
      <c r="DX2395">
        <v>0</v>
      </c>
      <c r="EC2395" t="s">
        <v>261</v>
      </c>
      <c r="ED2395" t="s">
        <v>354</v>
      </c>
      <c r="EE2395" t="s">
        <v>355</v>
      </c>
      <c r="EG2395">
        <v>435600</v>
      </c>
      <c r="EH2395">
        <v>10</v>
      </c>
      <c r="EI2395">
        <v>0</v>
      </c>
      <c r="EJ2395">
        <v>0</v>
      </c>
      <c r="EK2395">
        <v>0</v>
      </c>
      <c r="EL2395">
        <v>0</v>
      </c>
      <c r="EU2395" t="s">
        <v>264</v>
      </c>
      <c r="EV2395" t="s">
        <v>522</v>
      </c>
      <c r="EW2395" t="s">
        <v>523</v>
      </c>
      <c r="EX2395" s="1">
        <v>40135</v>
      </c>
      <c r="EY2395" t="s">
        <v>267</v>
      </c>
      <c r="EZ2395" t="str">
        <f t="shared" si="125"/>
        <v>FALSE</v>
      </c>
      <c r="FA2395">
        <v>2022</v>
      </c>
      <c r="FB2395">
        <v>2020</v>
      </c>
      <c r="FC2395">
        <v>600</v>
      </c>
      <c r="FD2395" t="s">
        <v>246</v>
      </c>
      <c r="FE2395" t="s">
        <v>246</v>
      </c>
      <c r="FF2395" t="s">
        <v>246</v>
      </c>
      <c r="FG2395" t="s">
        <v>246</v>
      </c>
      <c r="FH2395" t="s">
        <v>246</v>
      </c>
      <c r="FI2395" t="s">
        <v>246</v>
      </c>
      <c r="FJ2395" t="s">
        <v>246</v>
      </c>
      <c r="FK2395" t="s">
        <v>246</v>
      </c>
      <c r="FL2395" t="s">
        <v>246</v>
      </c>
      <c r="FM2395" t="s">
        <v>246</v>
      </c>
      <c r="FN2395" t="s">
        <v>246</v>
      </c>
      <c r="FO2395" t="s">
        <v>246</v>
      </c>
      <c r="FP2395" t="s">
        <v>246</v>
      </c>
      <c r="FQ2395" s="2">
        <v>589</v>
      </c>
      <c r="FR2395" s="2">
        <v>0</v>
      </c>
      <c r="FS2395" s="2">
        <v>0</v>
      </c>
      <c r="FT2395">
        <v>0</v>
      </c>
      <c r="FU2395" s="2">
        <v>3925</v>
      </c>
      <c r="FV2395" s="2">
        <v>3925</v>
      </c>
      <c r="FW2395" s="2">
        <v>0</v>
      </c>
      <c r="FX2395">
        <v>0</v>
      </c>
      <c r="FY2395" s="2">
        <v>0</v>
      </c>
      <c r="FZ2395" s="2">
        <v>0</v>
      </c>
      <c r="GA2395" s="2">
        <v>0</v>
      </c>
      <c r="GB2395">
        <v>0</v>
      </c>
      <c r="GC2395" s="2">
        <v>31.2</v>
      </c>
      <c r="GE2395" s="2">
        <v>3925</v>
      </c>
      <c r="GF2395">
        <v>19</v>
      </c>
      <c r="GH2395" t="s">
        <v>289</v>
      </c>
      <c r="GK2395" t="s">
        <v>290</v>
      </c>
      <c r="GL2395" t="s">
        <v>290</v>
      </c>
      <c r="GR2395" t="str">
        <f>""</f>
        <v/>
      </c>
      <c r="GS2395" t="str">
        <f>""</f>
        <v/>
      </c>
      <c r="GT2395" t="str">
        <f>""</f>
        <v/>
      </c>
      <c r="GU2395" s="1">
        <v>39038</v>
      </c>
      <c r="GV2395" s="1">
        <v>39073</v>
      </c>
      <c r="GW2395" s="2">
        <v>5975</v>
      </c>
      <c r="GX2395" t="s">
        <v>566</v>
      </c>
      <c r="GY2395" t="s">
        <v>567</v>
      </c>
      <c r="GZ2395" t="s">
        <v>13474</v>
      </c>
      <c r="HF2395" t="str">
        <f>"                    "</f>
        <v xml:space="preserve">                    </v>
      </c>
      <c r="HK2395" t="str">
        <f>"                    "</f>
        <v xml:space="preserve">                    </v>
      </c>
      <c r="HM2395" t="s">
        <v>642</v>
      </c>
      <c r="HN2395" t="s">
        <v>271</v>
      </c>
      <c r="HP2395" t="str">
        <f>"6595.216"</f>
        <v>6595.216</v>
      </c>
      <c r="HQ2395" t="str">
        <f>""</f>
        <v/>
      </c>
      <c r="HS2395" s="1">
        <v>38986</v>
      </c>
      <c r="HT2395" s="2">
        <v>31625</v>
      </c>
      <c r="HU2395" t="s">
        <v>567</v>
      </c>
      <c r="HW2395" s="2">
        <v>0</v>
      </c>
      <c r="IA2395" t="str">
        <f>"6467.650"</f>
        <v>6467.650</v>
      </c>
      <c r="IB2395" t="str">
        <f>""</f>
        <v/>
      </c>
      <c r="IC2395" t="str">
        <f>HYPERLINK("https://web.datatree.com/?/property?propertyId=5612104")</f>
        <v>https://web.datatree.com/?/property?propertyId=5612104</v>
      </c>
    </row>
    <row r="2396" spans="1:237" x14ac:dyDescent="0.25">
      <c r="A2396" t="s">
        <v>272</v>
      </c>
      <c r="D2396" t="s">
        <v>272</v>
      </c>
      <c r="E2396" t="s">
        <v>273</v>
      </c>
      <c r="F2396">
        <v>377</v>
      </c>
      <c r="O2396" t="s">
        <v>272</v>
      </c>
      <c r="P2396" t="s">
        <v>272</v>
      </c>
      <c r="R2396" t="s">
        <v>274</v>
      </c>
      <c r="T2396" t="s">
        <v>242</v>
      </c>
      <c r="AE2396" t="s">
        <v>243</v>
      </c>
      <c r="AH2396" t="s">
        <v>244</v>
      </c>
      <c r="AK2396" t="s">
        <v>245</v>
      </c>
      <c r="AP2396" t="s">
        <v>275</v>
      </c>
      <c r="AS2396" t="s">
        <v>276</v>
      </c>
      <c r="AT2396" t="s">
        <v>276</v>
      </c>
      <c r="AU2396" t="s">
        <v>243</v>
      </c>
      <c r="AV2396" t="str">
        <f>"86321"</f>
        <v>86321</v>
      </c>
      <c r="AW2396" t="s">
        <v>277</v>
      </c>
      <c r="AX2396" t="s">
        <v>278</v>
      </c>
      <c r="AY2396" t="s">
        <v>279</v>
      </c>
      <c r="AZ2396" t="s">
        <v>254</v>
      </c>
      <c r="BA2396" t="s">
        <v>18342</v>
      </c>
      <c r="BB2396" t="str">
        <f>"201-06-102"</f>
        <v>201-06-102</v>
      </c>
      <c r="BC2396" t="str">
        <f>"20106102"</f>
        <v>20106102</v>
      </c>
      <c r="BD2396" t="str">
        <f>"R20106102"</f>
        <v>R20106102</v>
      </c>
      <c r="BE2396">
        <v>4015</v>
      </c>
      <c r="BI2396" t="s">
        <v>256</v>
      </c>
      <c r="BJ2396" t="s">
        <v>281</v>
      </c>
      <c r="BK2396" t="s">
        <v>258</v>
      </c>
      <c r="BL2396">
        <v>31</v>
      </c>
      <c r="BN2396">
        <v>34.683359315594103</v>
      </c>
      <c r="BO2396">
        <v>-113.550167674953</v>
      </c>
      <c r="BP2396" t="s">
        <v>282</v>
      </c>
      <c r="BW2396" t="s">
        <v>950</v>
      </c>
      <c r="BX2396" t="s">
        <v>950</v>
      </c>
      <c r="CA2396" t="str">
        <f>"103"</f>
        <v>103</v>
      </c>
      <c r="CC2396">
        <v>0</v>
      </c>
      <c r="CD2396">
        <v>0</v>
      </c>
      <c r="CE2396">
        <v>0</v>
      </c>
      <c r="CF2396">
        <v>0</v>
      </c>
      <c r="CI2396">
        <v>0</v>
      </c>
      <c r="CJ2396">
        <v>0</v>
      </c>
      <c r="CL2396">
        <v>0</v>
      </c>
      <c r="CM2396">
        <v>0</v>
      </c>
      <c r="CN2396">
        <v>0</v>
      </c>
      <c r="CO2396">
        <v>0</v>
      </c>
      <c r="CP2396">
        <v>0</v>
      </c>
      <c r="CQ2396">
        <v>0</v>
      </c>
      <c r="CR2396">
        <v>0</v>
      </c>
      <c r="CS2396">
        <v>0</v>
      </c>
      <c r="CT2396">
        <v>0</v>
      </c>
      <c r="CU2396">
        <v>0</v>
      </c>
      <c r="CX2396">
        <v>0</v>
      </c>
      <c r="CZ2396">
        <v>0</v>
      </c>
      <c r="DB2396">
        <v>0</v>
      </c>
      <c r="DD2396">
        <v>0</v>
      </c>
      <c r="DF2396">
        <v>0</v>
      </c>
      <c r="DK2396">
        <v>0</v>
      </c>
      <c r="DM2396">
        <v>0</v>
      </c>
      <c r="DX2396">
        <v>0</v>
      </c>
      <c r="EC2396" t="s">
        <v>284</v>
      </c>
      <c r="ED2396" t="s">
        <v>285</v>
      </c>
      <c r="EE2396" t="s">
        <v>286</v>
      </c>
      <c r="EG2396">
        <v>435600</v>
      </c>
      <c r="EH2396">
        <v>10</v>
      </c>
      <c r="EI2396">
        <v>0</v>
      </c>
      <c r="EJ2396">
        <v>0</v>
      </c>
      <c r="EK2396">
        <v>0</v>
      </c>
      <c r="EL2396">
        <v>0</v>
      </c>
      <c r="EU2396" t="s">
        <v>264</v>
      </c>
      <c r="EV2396" t="s">
        <v>287</v>
      </c>
      <c r="EW2396" t="s">
        <v>288</v>
      </c>
      <c r="EX2396" s="1">
        <v>40135</v>
      </c>
      <c r="EY2396" t="s">
        <v>267</v>
      </c>
      <c r="EZ2396" t="str">
        <f t="shared" si="125"/>
        <v>FALSE</v>
      </c>
      <c r="FA2396">
        <v>2022</v>
      </c>
      <c r="FB2396">
        <v>2020</v>
      </c>
      <c r="FC2396">
        <v>600</v>
      </c>
      <c r="FD2396" t="s">
        <v>246</v>
      </c>
      <c r="FE2396" t="s">
        <v>246</v>
      </c>
      <c r="FF2396" t="s">
        <v>246</v>
      </c>
      <c r="FG2396" t="s">
        <v>246</v>
      </c>
      <c r="FH2396" t="s">
        <v>246</v>
      </c>
      <c r="FI2396" t="s">
        <v>246</v>
      </c>
      <c r="FJ2396" t="s">
        <v>246</v>
      </c>
      <c r="FK2396" t="s">
        <v>246</v>
      </c>
      <c r="FL2396" t="s">
        <v>246</v>
      </c>
      <c r="FM2396" t="s">
        <v>246</v>
      </c>
      <c r="FN2396" t="s">
        <v>246</v>
      </c>
      <c r="FO2396" t="s">
        <v>246</v>
      </c>
      <c r="FP2396" t="s">
        <v>246</v>
      </c>
      <c r="FQ2396" s="2">
        <v>12</v>
      </c>
      <c r="FR2396" s="2">
        <v>0</v>
      </c>
      <c r="FS2396" s="2">
        <v>0</v>
      </c>
      <c r="FT2396">
        <v>0</v>
      </c>
      <c r="FU2396" s="2">
        <v>82</v>
      </c>
      <c r="FV2396" s="2">
        <v>82</v>
      </c>
      <c r="FW2396" s="2">
        <v>0</v>
      </c>
      <c r="FX2396">
        <v>0</v>
      </c>
      <c r="FY2396" s="2">
        <v>0</v>
      </c>
      <c r="FZ2396" s="2">
        <v>0</v>
      </c>
      <c r="GA2396" s="2">
        <v>0</v>
      </c>
      <c r="GB2396">
        <v>0</v>
      </c>
      <c r="GC2396" s="2">
        <v>1.1399999999999999</v>
      </c>
      <c r="GE2396" s="2">
        <v>82</v>
      </c>
      <c r="GH2396" t="s">
        <v>289</v>
      </c>
      <c r="GK2396" t="s">
        <v>290</v>
      </c>
      <c r="GL2396" t="s">
        <v>290</v>
      </c>
      <c r="GR2396" t="str">
        <f>""</f>
        <v/>
      </c>
      <c r="GS2396" t="str">
        <f>""</f>
        <v/>
      </c>
      <c r="GT2396" t="str">
        <f>""</f>
        <v/>
      </c>
      <c r="HF2396" t="str">
        <f>""</f>
        <v/>
      </c>
      <c r="HK2396" t="str">
        <f>""</f>
        <v/>
      </c>
      <c r="HN2396" t="s">
        <v>271</v>
      </c>
      <c r="HP2396" t="str">
        <f>""</f>
        <v/>
      </c>
      <c r="HQ2396" t="str">
        <f>""</f>
        <v/>
      </c>
      <c r="IA2396" t="str">
        <f>""</f>
        <v/>
      </c>
      <c r="IB2396" t="str">
        <f>""</f>
        <v/>
      </c>
      <c r="IC2396" t="str">
        <f>HYPERLINK("https://web.datatree.com/?/property?propertyId=5614244")</f>
        <v>https://web.datatree.com/?/property?propertyId=5614244</v>
      </c>
    </row>
    <row r="2397" spans="1:237" x14ac:dyDescent="0.25">
      <c r="A2397" t="s">
        <v>342</v>
      </c>
      <c r="D2397" t="s">
        <v>342</v>
      </c>
      <c r="E2397" t="s">
        <v>273</v>
      </c>
      <c r="F2397">
        <v>8315</v>
      </c>
      <c r="O2397" t="s">
        <v>342</v>
      </c>
      <c r="P2397" t="s">
        <v>342</v>
      </c>
      <c r="Q2397" t="s">
        <v>343</v>
      </c>
      <c r="R2397" t="s">
        <v>343</v>
      </c>
      <c r="T2397" t="s">
        <v>242</v>
      </c>
      <c r="AE2397" t="s">
        <v>243</v>
      </c>
      <c r="AH2397" t="s">
        <v>244</v>
      </c>
      <c r="AK2397" t="s">
        <v>245</v>
      </c>
      <c r="AP2397" t="s">
        <v>344</v>
      </c>
      <c r="AS2397" t="s">
        <v>345</v>
      </c>
      <c r="AT2397" t="s">
        <v>345</v>
      </c>
      <c r="AU2397" t="s">
        <v>243</v>
      </c>
      <c r="AV2397" t="str">
        <f>"86402"</f>
        <v>86402</v>
      </c>
      <c r="AW2397" t="s">
        <v>346</v>
      </c>
      <c r="AX2397" t="s">
        <v>347</v>
      </c>
      <c r="AY2397" t="s">
        <v>348</v>
      </c>
      <c r="AZ2397" t="s">
        <v>254</v>
      </c>
      <c r="BA2397" t="s">
        <v>18343</v>
      </c>
      <c r="BB2397" t="str">
        <f>"351-17-091B"</f>
        <v>351-17-091B</v>
      </c>
      <c r="BC2397" t="str">
        <f>"35117091B"</f>
        <v>35117091B</v>
      </c>
      <c r="BD2397" t="str">
        <f>"R35117091"</f>
        <v>R35117091</v>
      </c>
      <c r="BE2397">
        <v>4015</v>
      </c>
      <c r="BJ2397" t="s">
        <v>333</v>
      </c>
      <c r="BK2397" t="s">
        <v>310</v>
      </c>
      <c r="BL2397">
        <v>25</v>
      </c>
      <c r="BN2397">
        <v>35.432837788645401</v>
      </c>
      <c r="BO2397">
        <v>-114.371960439822</v>
      </c>
      <c r="BP2397" t="s">
        <v>790</v>
      </c>
      <c r="BQ2397">
        <v>5</v>
      </c>
      <c r="BW2397" t="s">
        <v>4250</v>
      </c>
      <c r="BX2397" t="s">
        <v>4250</v>
      </c>
      <c r="CA2397" t="str">
        <f>"118|1/118|1"</f>
        <v>118|1/118|1</v>
      </c>
      <c r="CC2397">
        <v>0</v>
      </c>
      <c r="CD2397">
        <v>0</v>
      </c>
      <c r="CE2397">
        <v>0</v>
      </c>
      <c r="CF2397">
        <v>0</v>
      </c>
      <c r="CI2397">
        <v>0</v>
      </c>
      <c r="CJ2397">
        <v>0</v>
      </c>
      <c r="CL2397">
        <v>0</v>
      </c>
      <c r="CM2397">
        <v>0</v>
      </c>
      <c r="CN2397">
        <v>0</v>
      </c>
      <c r="CO2397">
        <v>0</v>
      </c>
      <c r="CP2397">
        <v>0</v>
      </c>
      <c r="CQ2397">
        <v>0</v>
      </c>
      <c r="CR2397">
        <v>0</v>
      </c>
      <c r="CS2397">
        <v>0</v>
      </c>
      <c r="CT2397">
        <v>0</v>
      </c>
      <c r="CU2397">
        <v>0</v>
      </c>
      <c r="CX2397">
        <v>0</v>
      </c>
      <c r="CZ2397">
        <v>0</v>
      </c>
      <c r="DB2397">
        <v>0</v>
      </c>
      <c r="DD2397">
        <v>0</v>
      </c>
      <c r="DF2397">
        <v>0</v>
      </c>
      <c r="DK2397">
        <v>0</v>
      </c>
      <c r="DM2397">
        <v>0</v>
      </c>
      <c r="DX2397">
        <v>0</v>
      </c>
      <c r="EC2397" t="s">
        <v>261</v>
      </c>
      <c r="ED2397" t="s">
        <v>262</v>
      </c>
      <c r="EE2397" t="s">
        <v>2040</v>
      </c>
      <c r="EG2397">
        <v>435600</v>
      </c>
      <c r="EH2397">
        <v>10</v>
      </c>
      <c r="EI2397">
        <v>0</v>
      </c>
      <c r="EJ2397">
        <v>0</v>
      </c>
      <c r="EK2397">
        <v>0</v>
      </c>
      <c r="EL2397">
        <v>0</v>
      </c>
      <c r="EU2397" t="s">
        <v>264</v>
      </c>
      <c r="EV2397" t="s">
        <v>1341</v>
      </c>
      <c r="EW2397" t="s">
        <v>1342</v>
      </c>
      <c r="EX2397" s="1">
        <v>40135</v>
      </c>
      <c r="EY2397" t="s">
        <v>267</v>
      </c>
      <c r="EZ2397" t="str">
        <f t="shared" si="125"/>
        <v>FALSE</v>
      </c>
      <c r="FA2397">
        <v>2022</v>
      </c>
      <c r="FC2397">
        <v>400</v>
      </c>
      <c r="FD2397" t="s">
        <v>246</v>
      </c>
      <c r="FE2397" t="s">
        <v>246</v>
      </c>
      <c r="FF2397" t="s">
        <v>246</v>
      </c>
      <c r="FG2397" t="s">
        <v>246</v>
      </c>
      <c r="FH2397" t="s">
        <v>246</v>
      </c>
      <c r="FI2397" t="s">
        <v>246</v>
      </c>
      <c r="FJ2397" t="s">
        <v>246</v>
      </c>
      <c r="FK2397" t="s">
        <v>246</v>
      </c>
      <c r="FL2397" t="s">
        <v>246</v>
      </c>
      <c r="FM2397" t="s">
        <v>246</v>
      </c>
      <c r="FN2397" t="s">
        <v>246</v>
      </c>
      <c r="FO2397" t="s">
        <v>246</v>
      </c>
      <c r="FP2397" t="s">
        <v>246</v>
      </c>
      <c r="FQ2397" s="2">
        <v>927</v>
      </c>
      <c r="FR2397" s="2">
        <v>0</v>
      </c>
      <c r="FS2397" s="2">
        <v>0</v>
      </c>
      <c r="FT2397">
        <v>0</v>
      </c>
      <c r="FU2397" s="2">
        <v>6181</v>
      </c>
      <c r="FV2397" s="2">
        <v>6181</v>
      </c>
      <c r="FW2397" s="2">
        <v>0</v>
      </c>
      <c r="FX2397">
        <v>0</v>
      </c>
      <c r="FY2397" s="2">
        <v>0</v>
      </c>
      <c r="FZ2397" s="2">
        <v>0</v>
      </c>
      <c r="GA2397" s="2">
        <v>0</v>
      </c>
      <c r="GB2397">
        <v>0</v>
      </c>
      <c r="GE2397" s="2">
        <v>6181</v>
      </c>
      <c r="GF2397">
        <v>7</v>
      </c>
      <c r="GH2397" t="s">
        <v>315</v>
      </c>
      <c r="GK2397" t="s">
        <v>316</v>
      </c>
      <c r="GL2397" t="s">
        <v>317</v>
      </c>
      <c r="GM2397" t="s">
        <v>318</v>
      </c>
      <c r="GN2397" s="1">
        <v>43605</v>
      </c>
      <c r="GO2397" s="1">
        <v>43629</v>
      </c>
      <c r="GQ2397" t="s">
        <v>361</v>
      </c>
      <c r="GR2397" t="str">
        <f>""</f>
        <v/>
      </c>
      <c r="GS2397" t="str">
        <f>"2019.34461"</f>
        <v>2019.34461</v>
      </c>
      <c r="GT2397" t="str">
        <f>""</f>
        <v/>
      </c>
      <c r="GU2397" s="1">
        <v>38468</v>
      </c>
      <c r="GV2397" s="1">
        <v>38475</v>
      </c>
      <c r="GW2397" s="2">
        <v>20500</v>
      </c>
      <c r="GX2397" t="s">
        <v>566</v>
      </c>
      <c r="GY2397" t="s">
        <v>567</v>
      </c>
      <c r="GZ2397" t="s">
        <v>18344</v>
      </c>
      <c r="HF2397" t="str">
        <f>"                    "</f>
        <v xml:space="preserve">                    </v>
      </c>
      <c r="HK2397" t="str">
        <f>"                    "</f>
        <v xml:space="preserve">                    </v>
      </c>
      <c r="HN2397" t="s">
        <v>271</v>
      </c>
      <c r="HP2397" t="str">
        <f>"5577.144"</f>
        <v>5577.144</v>
      </c>
      <c r="HQ2397" t="str">
        <f>""</f>
        <v/>
      </c>
      <c r="IA2397" t="str">
        <f>""</f>
        <v/>
      </c>
      <c r="IB2397" t="str">
        <f>""</f>
        <v/>
      </c>
      <c r="IC2397" t="str">
        <f>HYPERLINK("https://web.datatree.com/?/property?propertyId=5539161")</f>
        <v>https://web.datatree.com/?/property?propertyId=5539161</v>
      </c>
    </row>
    <row r="2398" spans="1:237" x14ac:dyDescent="0.25">
      <c r="A2398" t="s">
        <v>18345</v>
      </c>
      <c r="B2398" t="s">
        <v>18346</v>
      </c>
      <c r="C2398" t="s">
        <v>1780</v>
      </c>
      <c r="D2398" t="s">
        <v>18347</v>
      </c>
      <c r="E2398" t="s">
        <v>240</v>
      </c>
      <c r="F2398">
        <v>1</v>
      </c>
      <c r="O2398" t="s">
        <v>18348</v>
      </c>
      <c r="P2398" t="s">
        <v>18345</v>
      </c>
      <c r="T2398" t="s">
        <v>242</v>
      </c>
      <c r="AE2398" t="s">
        <v>243</v>
      </c>
      <c r="AH2398" t="s">
        <v>244</v>
      </c>
      <c r="AK2398" t="s">
        <v>245</v>
      </c>
      <c r="AL2398" t="s">
        <v>861</v>
      </c>
      <c r="AM2398">
        <v>5810</v>
      </c>
      <c r="AP2398" t="s">
        <v>4302</v>
      </c>
      <c r="AQ2398" t="s">
        <v>375</v>
      </c>
      <c r="AS2398" t="s">
        <v>18349</v>
      </c>
      <c r="AT2398" t="s">
        <v>18349</v>
      </c>
      <c r="AU2398" t="s">
        <v>1201</v>
      </c>
      <c r="AV2398" t="str">
        <f>"97123-6457"</f>
        <v>97123-6457</v>
      </c>
      <c r="AW2398" t="s">
        <v>1184</v>
      </c>
      <c r="AX2398" t="s">
        <v>18350</v>
      </c>
      <c r="AY2398" t="s">
        <v>18351</v>
      </c>
      <c r="AZ2398" t="s">
        <v>254</v>
      </c>
      <c r="BA2398" t="s">
        <v>18352</v>
      </c>
      <c r="BB2398" t="str">
        <f>"317-06-339"</f>
        <v>317-06-339</v>
      </c>
      <c r="BC2398" t="str">
        <f>"31706339"</f>
        <v>31706339</v>
      </c>
      <c r="BD2398" t="str">
        <f>"R31706339"</f>
        <v>R31706339</v>
      </c>
      <c r="BE2398">
        <v>4015</v>
      </c>
      <c r="BJ2398" t="s">
        <v>309</v>
      </c>
      <c r="BK2398" t="s">
        <v>310</v>
      </c>
      <c r="BL2398">
        <v>9</v>
      </c>
      <c r="BN2398">
        <v>35.5726293105472</v>
      </c>
      <c r="BO2398">
        <v>-114.416963468978</v>
      </c>
      <c r="BP2398" t="s">
        <v>536</v>
      </c>
      <c r="BQ2398">
        <v>1</v>
      </c>
      <c r="BW2398" t="s">
        <v>3063</v>
      </c>
      <c r="BX2398" t="s">
        <v>3063</v>
      </c>
      <c r="CA2398" t="str">
        <f>"17|32"</f>
        <v>17|32</v>
      </c>
      <c r="CC2398">
        <v>0</v>
      </c>
      <c r="CD2398">
        <v>0</v>
      </c>
      <c r="CE2398">
        <v>0</v>
      </c>
      <c r="CF2398">
        <v>0</v>
      </c>
      <c r="CI2398">
        <v>0</v>
      </c>
      <c r="CJ2398">
        <v>0</v>
      </c>
      <c r="CL2398">
        <v>0</v>
      </c>
      <c r="CM2398">
        <v>0</v>
      </c>
      <c r="CN2398">
        <v>0</v>
      </c>
      <c r="CO2398">
        <v>0</v>
      </c>
      <c r="CP2398">
        <v>0</v>
      </c>
      <c r="CQ2398">
        <v>0</v>
      </c>
      <c r="CR2398">
        <v>0</v>
      </c>
      <c r="CS2398">
        <v>0</v>
      </c>
      <c r="CT2398">
        <v>0</v>
      </c>
      <c r="CU2398">
        <v>0</v>
      </c>
      <c r="CX2398">
        <v>0</v>
      </c>
      <c r="CZ2398">
        <v>0</v>
      </c>
      <c r="DB2398">
        <v>0</v>
      </c>
      <c r="DD2398">
        <v>0</v>
      </c>
      <c r="DF2398">
        <v>0</v>
      </c>
      <c r="DK2398">
        <v>0</v>
      </c>
      <c r="DM2398">
        <v>0</v>
      </c>
      <c r="DX2398">
        <v>0</v>
      </c>
      <c r="EC2398" t="s">
        <v>261</v>
      </c>
      <c r="ED2398" t="s">
        <v>262</v>
      </c>
      <c r="EE2398" t="s">
        <v>263</v>
      </c>
      <c r="EG2398">
        <v>435600</v>
      </c>
      <c r="EH2398">
        <v>10</v>
      </c>
      <c r="EI2398">
        <v>0</v>
      </c>
      <c r="EJ2398">
        <v>0</v>
      </c>
      <c r="EK2398">
        <v>0</v>
      </c>
      <c r="EL2398">
        <v>0</v>
      </c>
      <c r="EU2398" t="s">
        <v>264</v>
      </c>
      <c r="EV2398" t="s">
        <v>538</v>
      </c>
      <c r="EW2398" t="s">
        <v>539</v>
      </c>
      <c r="EX2398" s="1">
        <v>40135</v>
      </c>
      <c r="EY2398" t="s">
        <v>267</v>
      </c>
      <c r="EZ2398" t="str">
        <f t="shared" si="125"/>
        <v>FALSE</v>
      </c>
      <c r="FA2398">
        <v>2022</v>
      </c>
      <c r="FB2398">
        <v>2020</v>
      </c>
      <c r="FC2398">
        <v>400</v>
      </c>
      <c r="FD2398" t="s">
        <v>246</v>
      </c>
      <c r="FE2398" t="s">
        <v>246</v>
      </c>
      <c r="FF2398" t="s">
        <v>246</v>
      </c>
      <c r="FG2398" t="s">
        <v>246</v>
      </c>
      <c r="FH2398" t="s">
        <v>246</v>
      </c>
      <c r="FI2398" t="s">
        <v>246</v>
      </c>
      <c r="FJ2398" t="s">
        <v>246</v>
      </c>
      <c r="FK2398" t="s">
        <v>246</v>
      </c>
      <c r="FL2398" t="s">
        <v>246</v>
      </c>
      <c r="FM2398" t="s">
        <v>246</v>
      </c>
      <c r="FN2398" t="s">
        <v>246</v>
      </c>
      <c r="FO2398" t="s">
        <v>246</v>
      </c>
      <c r="FP2398" t="s">
        <v>246</v>
      </c>
      <c r="FQ2398" s="2">
        <v>2272</v>
      </c>
      <c r="FR2398" s="2">
        <v>0</v>
      </c>
      <c r="FS2398" s="2">
        <v>0</v>
      </c>
      <c r="FT2398">
        <v>0</v>
      </c>
      <c r="FU2398" s="2">
        <v>15145</v>
      </c>
      <c r="FV2398" s="2">
        <v>15145</v>
      </c>
      <c r="FW2398" s="2">
        <v>0</v>
      </c>
      <c r="FX2398">
        <v>0</v>
      </c>
      <c r="FY2398" s="2">
        <v>0</v>
      </c>
      <c r="FZ2398" s="2">
        <v>0</v>
      </c>
      <c r="GA2398" s="2">
        <v>0</v>
      </c>
      <c r="GB2398">
        <v>0</v>
      </c>
      <c r="GC2398" s="2">
        <v>107.42</v>
      </c>
      <c r="GE2398" s="2">
        <v>15145</v>
      </c>
      <c r="GH2398" t="s">
        <v>315</v>
      </c>
      <c r="GK2398" t="s">
        <v>316</v>
      </c>
      <c r="GL2398" t="s">
        <v>317</v>
      </c>
      <c r="GM2398" t="s">
        <v>318</v>
      </c>
      <c r="GR2398" t="str">
        <f>""</f>
        <v/>
      </c>
      <c r="GS2398" t="str">
        <f>""</f>
        <v/>
      </c>
      <c r="GT2398" t="str">
        <f>""</f>
        <v/>
      </c>
      <c r="HF2398" t="str">
        <f>""</f>
        <v/>
      </c>
      <c r="HK2398" t="str">
        <f>""</f>
        <v/>
      </c>
      <c r="HN2398" t="s">
        <v>271</v>
      </c>
      <c r="HP2398" t="str">
        <f>""</f>
        <v/>
      </c>
      <c r="HQ2398" t="str">
        <f>""</f>
        <v/>
      </c>
      <c r="IA2398" t="str">
        <f>""</f>
        <v/>
      </c>
      <c r="IB2398" t="str">
        <f>""</f>
        <v/>
      </c>
      <c r="IC2398" t="str">
        <f>HYPERLINK("https://web.datatree.com/?/property?propertyId=5625711")</f>
        <v>https://web.datatree.com/?/property?propertyId=5625711</v>
      </c>
    </row>
    <row r="2399" spans="1:237" x14ac:dyDescent="0.25">
      <c r="A2399" t="s">
        <v>13183</v>
      </c>
      <c r="B2399" t="s">
        <v>10178</v>
      </c>
      <c r="C2399" t="s">
        <v>6758</v>
      </c>
      <c r="D2399" t="s">
        <v>13184</v>
      </c>
      <c r="E2399" t="s">
        <v>240</v>
      </c>
      <c r="F2399">
        <v>3</v>
      </c>
      <c r="O2399" t="s">
        <v>13185</v>
      </c>
      <c r="P2399" t="s">
        <v>13183</v>
      </c>
      <c r="R2399" t="s">
        <v>300</v>
      </c>
      <c r="S2399" t="s">
        <v>541</v>
      </c>
      <c r="T2399" t="s">
        <v>242</v>
      </c>
      <c r="AE2399" t="s">
        <v>243</v>
      </c>
      <c r="AH2399" t="s">
        <v>244</v>
      </c>
      <c r="AK2399" t="s">
        <v>245</v>
      </c>
      <c r="AL2399" t="s">
        <v>589</v>
      </c>
      <c r="AM2399">
        <v>10437</v>
      </c>
      <c r="AP2399" t="s">
        <v>13186</v>
      </c>
      <c r="AQ2399" t="s">
        <v>302</v>
      </c>
      <c r="AS2399" t="s">
        <v>1160</v>
      </c>
      <c r="AT2399" t="s">
        <v>1160</v>
      </c>
      <c r="AU2399" t="s">
        <v>243</v>
      </c>
      <c r="AV2399" t="str">
        <f>"85345-7542"</f>
        <v>85345-7542</v>
      </c>
      <c r="AW2399" t="s">
        <v>1363</v>
      </c>
      <c r="AX2399" t="s">
        <v>13187</v>
      </c>
      <c r="AY2399" t="s">
        <v>13188</v>
      </c>
      <c r="AZ2399" t="s">
        <v>254</v>
      </c>
      <c r="BA2399" t="s">
        <v>18353</v>
      </c>
      <c r="BB2399" t="str">
        <f>"353-03-019"</f>
        <v>353-03-019</v>
      </c>
      <c r="BC2399" t="str">
        <f>"35303019"</f>
        <v>35303019</v>
      </c>
      <c r="BD2399" t="str">
        <f>"R35303019"</f>
        <v>R35303019</v>
      </c>
      <c r="BE2399">
        <v>4015</v>
      </c>
      <c r="BI2399" t="s">
        <v>256</v>
      </c>
      <c r="BJ2399" t="s">
        <v>257</v>
      </c>
      <c r="BK2399" t="s">
        <v>258</v>
      </c>
      <c r="BL2399">
        <v>3</v>
      </c>
      <c r="BN2399">
        <v>35.2329700386395</v>
      </c>
      <c r="BO2399">
        <v>-113.53185328979799</v>
      </c>
      <c r="BW2399" t="s">
        <v>2819</v>
      </c>
      <c r="BX2399" t="s">
        <v>2819</v>
      </c>
      <c r="CA2399" t="str">
        <f>""</f>
        <v/>
      </c>
      <c r="CC2399">
        <v>0</v>
      </c>
      <c r="CD2399">
        <v>0</v>
      </c>
      <c r="CE2399">
        <v>0</v>
      </c>
      <c r="CF2399">
        <v>0</v>
      </c>
      <c r="CI2399">
        <v>0</v>
      </c>
      <c r="CJ2399">
        <v>0</v>
      </c>
      <c r="CL2399">
        <v>0</v>
      </c>
      <c r="CM2399">
        <v>0</v>
      </c>
      <c r="CN2399">
        <v>0</v>
      </c>
      <c r="CO2399">
        <v>0</v>
      </c>
      <c r="CP2399">
        <v>0</v>
      </c>
      <c r="CQ2399">
        <v>0</v>
      </c>
      <c r="CR2399">
        <v>0</v>
      </c>
      <c r="CS2399">
        <v>0</v>
      </c>
      <c r="CT2399">
        <v>0</v>
      </c>
      <c r="CU2399">
        <v>0</v>
      </c>
      <c r="CX2399">
        <v>0</v>
      </c>
      <c r="CZ2399">
        <v>0</v>
      </c>
      <c r="DB2399">
        <v>0</v>
      </c>
      <c r="DD2399">
        <v>0</v>
      </c>
      <c r="DF2399">
        <v>0</v>
      </c>
      <c r="DK2399">
        <v>0</v>
      </c>
      <c r="DM2399">
        <v>0</v>
      </c>
      <c r="DX2399">
        <v>0</v>
      </c>
      <c r="EC2399" t="s">
        <v>261</v>
      </c>
      <c r="ED2399" t="s">
        <v>354</v>
      </c>
      <c r="EE2399" t="s">
        <v>355</v>
      </c>
      <c r="EG2399">
        <v>435600</v>
      </c>
      <c r="EH2399">
        <v>10</v>
      </c>
      <c r="EI2399">
        <v>0</v>
      </c>
      <c r="EJ2399">
        <v>0</v>
      </c>
      <c r="EK2399">
        <v>0</v>
      </c>
      <c r="EL2399">
        <v>0</v>
      </c>
      <c r="EU2399" t="s">
        <v>264</v>
      </c>
      <c r="EV2399" t="s">
        <v>265</v>
      </c>
      <c r="EW2399" t="s">
        <v>266</v>
      </c>
      <c r="EX2399" s="1">
        <v>40135</v>
      </c>
      <c r="EY2399" t="s">
        <v>267</v>
      </c>
      <c r="EZ2399" t="str">
        <f t="shared" ref="EZ2399:EZ2415" si="126">"FALSE"</f>
        <v>FALSE</v>
      </c>
      <c r="FA2399">
        <v>2022</v>
      </c>
      <c r="FB2399">
        <v>2020</v>
      </c>
      <c r="FC2399">
        <v>300</v>
      </c>
      <c r="FD2399" t="s">
        <v>246</v>
      </c>
      <c r="FE2399" t="s">
        <v>246</v>
      </c>
      <c r="FF2399" t="s">
        <v>246</v>
      </c>
      <c r="FG2399" t="s">
        <v>246</v>
      </c>
      <c r="FH2399" t="s">
        <v>246</v>
      </c>
      <c r="FI2399" t="s">
        <v>246</v>
      </c>
      <c r="FJ2399" t="s">
        <v>246</v>
      </c>
      <c r="FK2399" t="s">
        <v>246</v>
      </c>
      <c r="FL2399" t="s">
        <v>246</v>
      </c>
      <c r="FM2399" t="s">
        <v>246</v>
      </c>
      <c r="FN2399" t="s">
        <v>246</v>
      </c>
      <c r="FO2399" t="s">
        <v>246</v>
      </c>
      <c r="FP2399" t="s">
        <v>246</v>
      </c>
      <c r="FQ2399" s="2">
        <v>595</v>
      </c>
      <c r="FR2399" s="2">
        <v>0</v>
      </c>
      <c r="FS2399" s="2">
        <v>0</v>
      </c>
      <c r="FT2399">
        <v>0</v>
      </c>
      <c r="FU2399" s="2">
        <v>3964</v>
      </c>
      <c r="FV2399" s="2">
        <v>3964</v>
      </c>
      <c r="FW2399" s="2">
        <v>0</v>
      </c>
      <c r="FX2399">
        <v>0</v>
      </c>
      <c r="FY2399" s="2">
        <v>0</v>
      </c>
      <c r="FZ2399" s="2">
        <v>0</v>
      </c>
      <c r="GA2399" s="2">
        <v>0</v>
      </c>
      <c r="GB2399">
        <v>0</v>
      </c>
      <c r="GC2399" s="2">
        <v>76.040000000000006</v>
      </c>
      <c r="GE2399" s="2">
        <v>3964</v>
      </c>
      <c r="GH2399" t="s">
        <v>268</v>
      </c>
      <c r="GK2399" t="s">
        <v>269</v>
      </c>
      <c r="GN2399" s="1">
        <v>37649</v>
      </c>
      <c r="GO2399" s="1">
        <v>37656</v>
      </c>
      <c r="GP2399" s="2">
        <v>0</v>
      </c>
      <c r="GQ2399" t="s">
        <v>319</v>
      </c>
      <c r="GR2399" t="str">
        <f>"                    "</f>
        <v xml:space="preserve">                    </v>
      </c>
      <c r="GS2399" t="str">
        <f>"4361.766"</f>
        <v>4361.766</v>
      </c>
      <c r="GT2399" t="str">
        <f>""</f>
        <v/>
      </c>
      <c r="HF2399" t="str">
        <f>""</f>
        <v/>
      </c>
      <c r="HK2399" t="str">
        <f>""</f>
        <v/>
      </c>
      <c r="HN2399" t="s">
        <v>271</v>
      </c>
      <c r="HP2399" t="str">
        <f>""</f>
        <v/>
      </c>
      <c r="HQ2399" t="str">
        <f>""</f>
        <v/>
      </c>
      <c r="IA2399" t="str">
        <f>""</f>
        <v/>
      </c>
      <c r="IB2399" t="str">
        <f>""</f>
        <v/>
      </c>
      <c r="IC2399" t="str">
        <f>HYPERLINK("https://web.datatree.com/?/property?propertyId=5626851")</f>
        <v>https://web.datatree.com/?/property?propertyId=5626851</v>
      </c>
    </row>
    <row r="2400" spans="1:237" x14ac:dyDescent="0.25">
      <c r="A2400" t="s">
        <v>18354</v>
      </c>
      <c r="B2400" t="s">
        <v>2791</v>
      </c>
      <c r="C2400" t="s">
        <v>2791</v>
      </c>
      <c r="D2400" t="s">
        <v>18355</v>
      </c>
      <c r="E2400" t="s">
        <v>240</v>
      </c>
      <c r="F2400">
        <v>1</v>
      </c>
      <c r="O2400" t="s">
        <v>18356</v>
      </c>
      <c r="P2400" t="s">
        <v>18354</v>
      </c>
      <c r="S2400" t="s">
        <v>541</v>
      </c>
      <c r="T2400" t="s">
        <v>242</v>
      </c>
      <c r="U2400" t="s">
        <v>613</v>
      </c>
      <c r="AE2400" t="s">
        <v>243</v>
      </c>
      <c r="AH2400" t="s">
        <v>244</v>
      </c>
      <c r="AK2400" t="s">
        <v>245</v>
      </c>
      <c r="AL2400" t="s">
        <v>589</v>
      </c>
      <c r="AM2400">
        <v>24423</v>
      </c>
      <c r="AP2400" t="s">
        <v>18357</v>
      </c>
      <c r="AQ2400" t="s">
        <v>419</v>
      </c>
      <c r="AS2400" t="s">
        <v>18358</v>
      </c>
      <c r="AT2400" t="s">
        <v>18358</v>
      </c>
      <c r="AU2400" t="s">
        <v>250</v>
      </c>
      <c r="AV2400" t="str">
        <f>"60010-6552"</f>
        <v>60010-6552</v>
      </c>
      <c r="AW2400" t="s">
        <v>1254</v>
      </c>
      <c r="AX2400" t="s">
        <v>18359</v>
      </c>
      <c r="AY2400" t="s">
        <v>18360</v>
      </c>
      <c r="AZ2400" t="s">
        <v>254</v>
      </c>
      <c r="BA2400" t="s">
        <v>18361</v>
      </c>
      <c r="BB2400" t="str">
        <f>"339-06-001"</f>
        <v>339-06-001</v>
      </c>
      <c r="BC2400" t="str">
        <f>"33906001"</f>
        <v>33906001</v>
      </c>
      <c r="BD2400" t="str">
        <f>"R33906001"</f>
        <v>R33906001</v>
      </c>
      <c r="BE2400">
        <v>4015</v>
      </c>
      <c r="BJ2400" t="s">
        <v>1302</v>
      </c>
      <c r="BK2400" t="s">
        <v>499</v>
      </c>
      <c r="BL2400">
        <v>5</v>
      </c>
      <c r="BN2400">
        <v>35.320383091828397</v>
      </c>
      <c r="BO2400">
        <v>-114.33225191144101</v>
      </c>
      <c r="BW2400" t="s">
        <v>5938</v>
      </c>
      <c r="BX2400" t="s">
        <v>5938</v>
      </c>
      <c r="CA2400" t="str">
        <f>""</f>
        <v/>
      </c>
      <c r="CC2400">
        <v>0</v>
      </c>
      <c r="CD2400">
        <v>0</v>
      </c>
      <c r="CE2400">
        <v>0</v>
      </c>
      <c r="CF2400">
        <v>0</v>
      </c>
      <c r="CI2400">
        <v>0</v>
      </c>
      <c r="CJ2400">
        <v>0</v>
      </c>
      <c r="CL2400">
        <v>0</v>
      </c>
      <c r="CM2400">
        <v>0</v>
      </c>
      <c r="CN2400">
        <v>0</v>
      </c>
      <c r="CO2400">
        <v>0</v>
      </c>
      <c r="CP2400">
        <v>0</v>
      </c>
      <c r="CQ2400">
        <v>0</v>
      </c>
      <c r="CR2400">
        <v>0</v>
      </c>
      <c r="CS2400">
        <v>0</v>
      </c>
      <c r="CT2400">
        <v>0</v>
      </c>
      <c r="CU2400">
        <v>0</v>
      </c>
      <c r="CX2400">
        <v>0</v>
      </c>
      <c r="CZ2400">
        <v>0</v>
      </c>
      <c r="DB2400">
        <v>0</v>
      </c>
      <c r="DD2400">
        <v>0</v>
      </c>
      <c r="DF2400">
        <v>0</v>
      </c>
      <c r="DK2400">
        <v>0</v>
      </c>
      <c r="DM2400">
        <v>0</v>
      </c>
      <c r="DX2400">
        <v>0</v>
      </c>
      <c r="EC2400" t="s">
        <v>261</v>
      </c>
      <c r="ED2400" t="s">
        <v>354</v>
      </c>
      <c r="EE2400" t="s">
        <v>355</v>
      </c>
      <c r="EG2400">
        <v>435600</v>
      </c>
      <c r="EH2400">
        <v>10</v>
      </c>
      <c r="EI2400">
        <v>0</v>
      </c>
      <c r="EJ2400">
        <v>0</v>
      </c>
      <c r="EK2400">
        <v>0</v>
      </c>
      <c r="EL2400">
        <v>0</v>
      </c>
      <c r="EU2400" t="s">
        <v>264</v>
      </c>
      <c r="EV2400" t="s">
        <v>5939</v>
      </c>
      <c r="EW2400" t="s">
        <v>5940</v>
      </c>
      <c r="EX2400" s="1">
        <v>42340</v>
      </c>
      <c r="EY2400" t="s">
        <v>267</v>
      </c>
      <c r="EZ2400" t="str">
        <f t="shared" si="126"/>
        <v>FALSE</v>
      </c>
      <c r="FA2400">
        <v>2022</v>
      </c>
      <c r="FB2400">
        <v>2020</v>
      </c>
      <c r="FC2400">
        <v>430</v>
      </c>
      <c r="FD2400" t="s">
        <v>246</v>
      </c>
      <c r="FE2400" t="s">
        <v>246</v>
      </c>
      <c r="FF2400" t="s">
        <v>246</v>
      </c>
      <c r="FG2400" t="s">
        <v>246</v>
      </c>
      <c r="FH2400" t="s">
        <v>246</v>
      </c>
      <c r="FI2400" t="s">
        <v>246</v>
      </c>
      <c r="FJ2400" t="s">
        <v>246</v>
      </c>
      <c r="FK2400" t="s">
        <v>246</v>
      </c>
      <c r="FL2400" t="s">
        <v>246</v>
      </c>
      <c r="FM2400" t="s">
        <v>246</v>
      </c>
      <c r="FN2400" t="s">
        <v>246</v>
      </c>
      <c r="FO2400" t="s">
        <v>246</v>
      </c>
      <c r="FP2400" t="s">
        <v>246</v>
      </c>
      <c r="FQ2400" s="2">
        <v>795</v>
      </c>
      <c r="FR2400" s="2">
        <v>0</v>
      </c>
      <c r="FS2400" s="2">
        <v>0</v>
      </c>
      <c r="FT2400">
        <v>0</v>
      </c>
      <c r="FU2400" s="2">
        <v>5303</v>
      </c>
      <c r="FV2400" s="2">
        <v>5303</v>
      </c>
      <c r="FW2400" s="2">
        <v>0</v>
      </c>
      <c r="FX2400">
        <v>0</v>
      </c>
      <c r="FY2400" s="2">
        <v>0</v>
      </c>
      <c r="FZ2400" s="2">
        <v>0</v>
      </c>
      <c r="GA2400" s="2">
        <v>0</v>
      </c>
      <c r="GB2400">
        <v>0</v>
      </c>
      <c r="GC2400" s="2">
        <v>68.92</v>
      </c>
      <c r="GE2400" s="2">
        <v>5303</v>
      </c>
      <c r="GF2400">
        <v>9</v>
      </c>
      <c r="GH2400" t="s">
        <v>315</v>
      </c>
      <c r="GK2400" t="s">
        <v>317</v>
      </c>
      <c r="GL2400" t="s">
        <v>317</v>
      </c>
      <c r="GM2400" t="s">
        <v>318</v>
      </c>
      <c r="GR2400" t="str">
        <f>""</f>
        <v/>
      </c>
      <c r="GS2400" t="str">
        <f>""</f>
        <v/>
      </c>
      <c r="GT2400" t="str">
        <f>""</f>
        <v/>
      </c>
      <c r="HF2400" t="str">
        <f>""</f>
        <v/>
      </c>
      <c r="HK2400" t="str">
        <f>""</f>
        <v/>
      </c>
      <c r="HN2400" t="s">
        <v>271</v>
      </c>
      <c r="HP2400" t="str">
        <f>""</f>
        <v/>
      </c>
      <c r="HQ2400" t="str">
        <f>""</f>
        <v/>
      </c>
      <c r="IA2400" t="str">
        <f>""</f>
        <v/>
      </c>
      <c r="IB2400" t="str">
        <f>""</f>
        <v/>
      </c>
      <c r="IC2400" t="str">
        <f>HYPERLINK("https://web.datatree.com/?/property?propertyId=5543626")</f>
        <v>https://web.datatree.com/?/property?propertyId=5543626</v>
      </c>
    </row>
    <row r="2401" spans="1:237" x14ac:dyDescent="0.25">
      <c r="A2401" t="s">
        <v>18362</v>
      </c>
      <c r="B2401" t="s">
        <v>18363</v>
      </c>
      <c r="C2401" t="s">
        <v>2169</v>
      </c>
      <c r="D2401" t="s">
        <v>18364</v>
      </c>
      <c r="E2401" t="s">
        <v>240</v>
      </c>
      <c r="F2401">
        <v>2</v>
      </c>
      <c r="O2401" t="s">
        <v>18365</v>
      </c>
      <c r="P2401" t="s">
        <v>18362</v>
      </c>
      <c r="T2401" t="s">
        <v>242</v>
      </c>
      <c r="AE2401" t="s">
        <v>243</v>
      </c>
      <c r="AH2401" t="s">
        <v>244</v>
      </c>
      <c r="AK2401" t="s">
        <v>245</v>
      </c>
      <c r="AL2401" t="s">
        <v>246</v>
      </c>
      <c r="AM2401">
        <v>6114</v>
      </c>
      <c r="AP2401" t="s">
        <v>18366</v>
      </c>
      <c r="AQ2401" t="s">
        <v>491</v>
      </c>
      <c r="AS2401" t="s">
        <v>345</v>
      </c>
      <c r="AU2401" t="s">
        <v>243</v>
      </c>
      <c r="AV2401" t="str">
        <f>"86409-9200"</f>
        <v>86409-9200</v>
      </c>
      <c r="AW2401" t="s">
        <v>13204</v>
      </c>
      <c r="AX2401" t="s">
        <v>18367</v>
      </c>
      <c r="AY2401" t="s">
        <v>18368</v>
      </c>
      <c r="AZ2401" t="s">
        <v>254</v>
      </c>
      <c r="BA2401" t="s">
        <v>18369</v>
      </c>
      <c r="BB2401" t="str">
        <f>"353-10-058"</f>
        <v>353-10-058</v>
      </c>
      <c r="BC2401" t="str">
        <f>"35310058"</f>
        <v>35310058</v>
      </c>
      <c r="BD2401" t="str">
        <f>"R35310058"</f>
        <v>R35310058</v>
      </c>
      <c r="BE2401">
        <v>4015</v>
      </c>
      <c r="BI2401" t="s">
        <v>256</v>
      </c>
      <c r="BJ2401" t="s">
        <v>257</v>
      </c>
      <c r="BK2401" t="s">
        <v>258</v>
      </c>
      <c r="BL2401">
        <v>21</v>
      </c>
      <c r="BN2401">
        <v>35.1840651068973</v>
      </c>
      <c r="BO2401">
        <v>-113.56062074526101</v>
      </c>
      <c r="BP2401" t="s">
        <v>259</v>
      </c>
      <c r="BW2401" t="s">
        <v>981</v>
      </c>
      <c r="BX2401" t="s">
        <v>981</v>
      </c>
      <c r="CA2401" t="str">
        <f>"321"</f>
        <v>321</v>
      </c>
      <c r="CC2401">
        <v>0</v>
      </c>
      <c r="CD2401">
        <v>0</v>
      </c>
      <c r="CE2401">
        <v>0</v>
      </c>
      <c r="CF2401">
        <v>0</v>
      </c>
      <c r="CI2401">
        <v>0</v>
      </c>
      <c r="CJ2401">
        <v>0</v>
      </c>
      <c r="CL2401">
        <v>0</v>
      </c>
      <c r="CM2401">
        <v>0</v>
      </c>
      <c r="CN2401">
        <v>0</v>
      </c>
      <c r="CO2401">
        <v>0</v>
      </c>
      <c r="CP2401">
        <v>0</v>
      </c>
      <c r="CQ2401">
        <v>0</v>
      </c>
      <c r="CR2401">
        <v>0</v>
      </c>
      <c r="CS2401">
        <v>0</v>
      </c>
      <c r="CT2401">
        <v>0</v>
      </c>
      <c r="CU2401">
        <v>0</v>
      </c>
      <c r="CX2401">
        <v>0</v>
      </c>
      <c r="CZ2401">
        <v>0</v>
      </c>
      <c r="DB2401">
        <v>0</v>
      </c>
      <c r="DD2401">
        <v>0</v>
      </c>
      <c r="DF2401">
        <v>0</v>
      </c>
      <c r="DK2401">
        <v>0</v>
      </c>
      <c r="DM2401">
        <v>0</v>
      </c>
      <c r="DX2401">
        <v>0</v>
      </c>
      <c r="EC2401" t="s">
        <v>261</v>
      </c>
      <c r="ED2401" t="s">
        <v>262</v>
      </c>
      <c r="EE2401" t="s">
        <v>263</v>
      </c>
      <c r="EG2401">
        <v>435600</v>
      </c>
      <c r="EH2401">
        <v>10</v>
      </c>
      <c r="EI2401">
        <v>0</v>
      </c>
      <c r="EJ2401">
        <v>0</v>
      </c>
      <c r="EK2401">
        <v>0</v>
      </c>
      <c r="EL2401">
        <v>0</v>
      </c>
      <c r="EU2401" t="s">
        <v>264</v>
      </c>
      <c r="EV2401" t="s">
        <v>265</v>
      </c>
      <c r="EW2401" t="s">
        <v>266</v>
      </c>
      <c r="EX2401" s="1">
        <v>40135</v>
      </c>
      <c r="EY2401" t="s">
        <v>267</v>
      </c>
      <c r="EZ2401" t="str">
        <f t="shared" si="126"/>
        <v>FALSE</v>
      </c>
      <c r="FA2401">
        <v>2022</v>
      </c>
      <c r="FB2401">
        <v>2020</v>
      </c>
      <c r="FC2401">
        <v>300</v>
      </c>
      <c r="FD2401" t="s">
        <v>246</v>
      </c>
      <c r="FE2401" t="s">
        <v>246</v>
      </c>
      <c r="FF2401" t="s">
        <v>246</v>
      </c>
      <c r="FG2401" t="s">
        <v>246</v>
      </c>
      <c r="FH2401" t="s">
        <v>246</v>
      </c>
      <c r="FI2401" t="s">
        <v>246</v>
      </c>
      <c r="FJ2401" t="s">
        <v>246</v>
      </c>
      <c r="FK2401" t="s">
        <v>246</v>
      </c>
      <c r="FL2401" t="s">
        <v>246</v>
      </c>
      <c r="FM2401" t="s">
        <v>246</v>
      </c>
      <c r="FN2401" t="s">
        <v>246</v>
      </c>
      <c r="FO2401" t="s">
        <v>246</v>
      </c>
      <c r="FP2401" t="s">
        <v>246</v>
      </c>
      <c r="FQ2401" s="2">
        <v>595</v>
      </c>
      <c r="FR2401" s="2">
        <v>0</v>
      </c>
      <c r="FS2401" s="2">
        <v>0</v>
      </c>
      <c r="FT2401">
        <v>0</v>
      </c>
      <c r="FU2401" s="2">
        <v>3964</v>
      </c>
      <c r="FV2401" s="2">
        <v>3964</v>
      </c>
      <c r="FW2401" s="2">
        <v>0</v>
      </c>
      <c r="FX2401">
        <v>0</v>
      </c>
      <c r="FY2401" s="2">
        <v>0</v>
      </c>
      <c r="FZ2401" s="2">
        <v>0</v>
      </c>
      <c r="GA2401" s="2">
        <v>0</v>
      </c>
      <c r="GB2401">
        <v>0</v>
      </c>
      <c r="GC2401" s="2">
        <v>45.02</v>
      </c>
      <c r="GE2401" s="2">
        <v>3964</v>
      </c>
      <c r="GH2401" t="s">
        <v>268</v>
      </c>
      <c r="GK2401" t="s">
        <v>269</v>
      </c>
      <c r="GN2401" s="1">
        <v>36451</v>
      </c>
      <c r="GO2401" s="1">
        <v>36458</v>
      </c>
      <c r="GP2401" s="2">
        <v>1000</v>
      </c>
      <c r="GR2401" t="str">
        <f>"                    "</f>
        <v xml:space="preserve">                    </v>
      </c>
      <c r="GS2401" t="str">
        <f>"3396.447"</f>
        <v>3396.447</v>
      </c>
      <c r="GT2401" t="str">
        <f>""</f>
        <v/>
      </c>
      <c r="HF2401" t="str">
        <f>""</f>
        <v/>
      </c>
      <c r="HK2401" t="str">
        <f>""</f>
        <v/>
      </c>
      <c r="HN2401" t="s">
        <v>271</v>
      </c>
      <c r="HP2401" t="str">
        <f>""</f>
        <v/>
      </c>
      <c r="HQ2401" t="str">
        <f>""</f>
        <v/>
      </c>
      <c r="IA2401" t="str">
        <f>""</f>
        <v/>
      </c>
      <c r="IB2401" t="str">
        <f>""</f>
        <v/>
      </c>
      <c r="IC2401" t="str">
        <f>HYPERLINK("https://web.datatree.com/?/property?propertyId=5624547")</f>
        <v>https://web.datatree.com/?/property?propertyId=5624547</v>
      </c>
    </row>
    <row r="2402" spans="1:237" x14ac:dyDescent="0.25">
      <c r="A2402" t="s">
        <v>18370</v>
      </c>
      <c r="B2402" t="s">
        <v>18371</v>
      </c>
      <c r="C2402" t="s">
        <v>18372</v>
      </c>
      <c r="D2402" t="s">
        <v>18373</v>
      </c>
      <c r="E2402" t="s">
        <v>240</v>
      </c>
      <c r="F2402">
        <v>4</v>
      </c>
      <c r="O2402" t="s">
        <v>18374</v>
      </c>
      <c r="P2402" t="s">
        <v>18370</v>
      </c>
      <c r="T2402" t="s">
        <v>242</v>
      </c>
      <c r="AE2402" t="s">
        <v>243</v>
      </c>
      <c r="AH2402" t="s">
        <v>244</v>
      </c>
      <c r="AK2402" t="s">
        <v>245</v>
      </c>
      <c r="AL2402" t="s">
        <v>457</v>
      </c>
      <c r="AM2402">
        <v>1533</v>
      </c>
      <c r="AP2402" t="s">
        <v>18375</v>
      </c>
      <c r="AS2402" t="s">
        <v>1436</v>
      </c>
      <c r="AT2402" t="s">
        <v>1436</v>
      </c>
      <c r="AU2402" t="s">
        <v>243</v>
      </c>
      <c r="AV2402" t="str">
        <f>"85710-5223"</f>
        <v>85710-5223</v>
      </c>
      <c r="AW2402" t="s">
        <v>378</v>
      </c>
      <c r="AX2402" t="s">
        <v>18376</v>
      </c>
      <c r="AY2402" t="s">
        <v>18377</v>
      </c>
      <c r="AZ2402" t="s">
        <v>254</v>
      </c>
      <c r="BA2402" t="s">
        <v>18378</v>
      </c>
      <c r="BB2402" t="str">
        <f>"102-40-063"</f>
        <v>102-40-063</v>
      </c>
      <c r="BC2402" t="str">
        <f>"10240063"</f>
        <v>10240063</v>
      </c>
      <c r="BD2402" t="str">
        <f>"R10240063"</f>
        <v>R10240063</v>
      </c>
      <c r="BE2402">
        <v>4015</v>
      </c>
      <c r="BI2402" t="s">
        <v>256</v>
      </c>
      <c r="BJ2402" t="s">
        <v>424</v>
      </c>
      <c r="BK2402" t="s">
        <v>258</v>
      </c>
      <c r="BL2402">
        <v>25</v>
      </c>
      <c r="BN2402">
        <v>34.6053457430855</v>
      </c>
      <c r="BO2402">
        <v>-113.47336239515199</v>
      </c>
      <c r="BP2402" t="s">
        <v>425</v>
      </c>
      <c r="BW2402" t="s">
        <v>426</v>
      </c>
      <c r="BX2402" t="s">
        <v>426</v>
      </c>
      <c r="CA2402" t="str">
        <f>"191"</f>
        <v>191</v>
      </c>
      <c r="CC2402">
        <v>0</v>
      </c>
      <c r="CD2402">
        <v>0</v>
      </c>
      <c r="CE2402">
        <v>0</v>
      </c>
      <c r="CF2402">
        <v>0</v>
      </c>
      <c r="CI2402">
        <v>0</v>
      </c>
      <c r="CJ2402">
        <v>0</v>
      </c>
      <c r="CL2402">
        <v>0</v>
      </c>
      <c r="CM2402">
        <v>0</v>
      </c>
      <c r="CN2402">
        <v>0</v>
      </c>
      <c r="CO2402">
        <v>0</v>
      </c>
      <c r="CP2402">
        <v>0</v>
      </c>
      <c r="CQ2402">
        <v>0</v>
      </c>
      <c r="CR2402">
        <v>0</v>
      </c>
      <c r="CS2402">
        <v>0</v>
      </c>
      <c r="CT2402">
        <v>0</v>
      </c>
      <c r="CU2402">
        <v>0</v>
      </c>
      <c r="CX2402">
        <v>0</v>
      </c>
      <c r="CZ2402">
        <v>0</v>
      </c>
      <c r="DB2402">
        <v>0</v>
      </c>
      <c r="DD2402">
        <v>0</v>
      </c>
      <c r="DF2402">
        <v>0</v>
      </c>
      <c r="DK2402">
        <v>0</v>
      </c>
      <c r="DM2402">
        <v>0</v>
      </c>
      <c r="DX2402">
        <v>0</v>
      </c>
      <c r="EC2402" t="s">
        <v>261</v>
      </c>
      <c r="ED2402" t="s">
        <v>262</v>
      </c>
      <c r="EE2402" t="s">
        <v>263</v>
      </c>
      <c r="EG2402">
        <v>435600</v>
      </c>
      <c r="EH2402">
        <v>10</v>
      </c>
      <c r="EI2402">
        <v>0</v>
      </c>
      <c r="EJ2402">
        <v>0</v>
      </c>
      <c r="EK2402">
        <v>0</v>
      </c>
      <c r="EL2402">
        <v>0</v>
      </c>
      <c r="EU2402" t="s">
        <v>264</v>
      </c>
      <c r="EV2402" t="s">
        <v>427</v>
      </c>
      <c r="EW2402" t="s">
        <v>428</v>
      </c>
      <c r="EX2402" s="1">
        <v>40135</v>
      </c>
      <c r="EY2402" t="s">
        <v>267</v>
      </c>
      <c r="EZ2402" t="str">
        <f t="shared" si="126"/>
        <v>FALSE</v>
      </c>
      <c r="FA2402">
        <v>2022</v>
      </c>
      <c r="FB2402">
        <v>2020</v>
      </c>
      <c r="FC2402">
        <v>600</v>
      </c>
      <c r="FD2402" t="s">
        <v>246</v>
      </c>
      <c r="FE2402" t="s">
        <v>246</v>
      </c>
      <c r="FF2402" t="s">
        <v>246</v>
      </c>
      <c r="FG2402" t="s">
        <v>246</v>
      </c>
      <c r="FH2402" t="s">
        <v>246</v>
      </c>
      <c r="FI2402" t="s">
        <v>246</v>
      </c>
      <c r="FJ2402" t="s">
        <v>246</v>
      </c>
      <c r="FK2402" t="s">
        <v>246</v>
      </c>
      <c r="FL2402" t="s">
        <v>246</v>
      </c>
      <c r="FM2402" t="s">
        <v>246</v>
      </c>
      <c r="FN2402" t="s">
        <v>246</v>
      </c>
      <c r="FO2402" t="s">
        <v>246</v>
      </c>
      <c r="FP2402" t="s">
        <v>246</v>
      </c>
      <c r="FQ2402" s="2">
        <v>509</v>
      </c>
      <c r="FR2402" s="2">
        <v>0</v>
      </c>
      <c r="FS2402" s="2">
        <v>0</v>
      </c>
      <c r="FT2402">
        <v>0</v>
      </c>
      <c r="FU2402" s="2">
        <v>3391</v>
      </c>
      <c r="FV2402" s="2">
        <v>3391</v>
      </c>
      <c r="FW2402" s="2">
        <v>0</v>
      </c>
      <c r="FX2402">
        <v>0</v>
      </c>
      <c r="FY2402" s="2">
        <v>0</v>
      </c>
      <c r="FZ2402" s="2">
        <v>0</v>
      </c>
      <c r="GA2402" s="2">
        <v>0</v>
      </c>
      <c r="GB2402">
        <v>0</v>
      </c>
      <c r="GC2402" s="2">
        <v>31.56</v>
      </c>
      <c r="GE2402" s="2">
        <v>3391</v>
      </c>
      <c r="GH2402" t="s">
        <v>289</v>
      </c>
      <c r="GK2402" t="s">
        <v>290</v>
      </c>
      <c r="GL2402" t="s">
        <v>290</v>
      </c>
      <c r="GR2402" t="str">
        <f>""</f>
        <v/>
      </c>
      <c r="GS2402" t="str">
        <f>""</f>
        <v/>
      </c>
      <c r="GT2402" t="str">
        <f>""</f>
        <v/>
      </c>
      <c r="HF2402" t="str">
        <f>""</f>
        <v/>
      </c>
      <c r="HK2402" t="str">
        <f>""</f>
        <v/>
      </c>
      <c r="HN2402" t="s">
        <v>271</v>
      </c>
      <c r="HP2402" t="str">
        <f>""</f>
        <v/>
      </c>
      <c r="HQ2402" t="str">
        <f>""</f>
        <v/>
      </c>
      <c r="IA2402" t="str">
        <f>""</f>
        <v/>
      </c>
      <c r="IB2402" t="str">
        <f>""</f>
        <v/>
      </c>
      <c r="IC2402" t="str">
        <f>HYPERLINK("https://web.datatree.com/?/property?propertyId=5693494")</f>
        <v>https://web.datatree.com/?/property?propertyId=5693494</v>
      </c>
    </row>
    <row r="2403" spans="1:237" x14ac:dyDescent="0.25">
      <c r="A2403" t="s">
        <v>18379</v>
      </c>
      <c r="B2403" t="s">
        <v>18380</v>
      </c>
      <c r="C2403" t="s">
        <v>18381</v>
      </c>
      <c r="D2403" t="s">
        <v>18382</v>
      </c>
      <c r="E2403" t="s">
        <v>240</v>
      </c>
      <c r="F2403">
        <v>1</v>
      </c>
      <c r="O2403" t="s">
        <v>18383</v>
      </c>
      <c r="P2403" t="s">
        <v>18379</v>
      </c>
      <c r="T2403" t="s">
        <v>242</v>
      </c>
      <c r="AE2403" t="s">
        <v>243</v>
      </c>
      <c r="AH2403" t="s">
        <v>244</v>
      </c>
      <c r="AK2403" t="s">
        <v>245</v>
      </c>
      <c r="AM2403">
        <v>26</v>
      </c>
      <c r="AP2403" t="s">
        <v>18384</v>
      </c>
      <c r="AQ2403" t="s">
        <v>375</v>
      </c>
      <c r="AS2403" t="s">
        <v>18385</v>
      </c>
      <c r="AT2403" t="s">
        <v>18385</v>
      </c>
      <c r="AU2403" t="s">
        <v>2193</v>
      </c>
      <c r="AV2403" t="str">
        <f>"13108-1329"</f>
        <v>13108-1329</v>
      </c>
      <c r="AW2403" t="s">
        <v>378</v>
      </c>
      <c r="AX2403" t="s">
        <v>18386</v>
      </c>
      <c r="AY2403" t="s">
        <v>18387</v>
      </c>
      <c r="AZ2403" t="s">
        <v>254</v>
      </c>
      <c r="BA2403" t="s">
        <v>18388</v>
      </c>
      <c r="BB2403" t="str">
        <f>"201-34-018"</f>
        <v>201-34-018</v>
      </c>
      <c r="BC2403" t="str">
        <f>"20134018"</f>
        <v>20134018</v>
      </c>
      <c r="BD2403" t="str">
        <f>"R20134018"</f>
        <v>R20134018</v>
      </c>
      <c r="BE2403">
        <v>4015</v>
      </c>
      <c r="BI2403" t="s">
        <v>256</v>
      </c>
      <c r="BJ2403" t="s">
        <v>707</v>
      </c>
      <c r="BK2403" t="s">
        <v>258</v>
      </c>
      <c r="BL2403">
        <v>17</v>
      </c>
      <c r="BN2403">
        <v>34.861816524978202</v>
      </c>
      <c r="BO2403">
        <v>-113.578593519775</v>
      </c>
      <c r="BW2403" t="s">
        <v>1166</v>
      </c>
      <c r="BX2403" t="s">
        <v>1166</v>
      </c>
      <c r="CA2403" t="str">
        <f>""</f>
        <v/>
      </c>
      <c r="CC2403">
        <v>0</v>
      </c>
      <c r="CD2403">
        <v>0</v>
      </c>
      <c r="CE2403">
        <v>0</v>
      </c>
      <c r="CF2403">
        <v>0</v>
      </c>
      <c r="CI2403">
        <v>0</v>
      </c>
      <c r="CJ2403">
        <v>0</v>
      </c>
      <c r="CL2403">
        <v>0</v>
      </c>
      <c r="CM2403">
        <v>0</v>
      </c>
      <c r="CN2403">
        <v>0</v>
      </c>
      <c r="CO2403">
        <v>0</v>
      </c>
      <c r="CP2403">
        <v>0</v>
      </c>
      <c r="CQ2403">
        <v>0</v>
      </c>
      <c r="CR2403">
        <v>0</v>
      </c>
      <c r="CS2403">
        <v>0</v>
      </c>
      <c r="CT2403">
        <v>0</v>
      </c>
      <c r="CU2403">
        <v>0</v>
      </c>
      <c r="CX2403">
        <v>0</v>
      </c>
      <c r="CZ2403">
        <v>0</v>
      </c>
      <c r="DB2403">
        <v>0</v>
      </c>
      <c r="DD2403">
        <v>0</v>
      </c>
      <c r="DF2403">
        <v>0</v>
      </c>
      <c r="DK2403">
        <v>0</v>
      </c>
      <c r="DM2403">
        <v>0</v>
      </c>
      <c r="DX2403">
        <v>0</v>
      </c>
      <c r="EC2403" t="s">
        <v>336</v>
      </c>
      <c r="ED2403" t="s">
        <v>405</v>
      </c>
      <c r="EE2403" t="s">
        <v>406</v>
      </c>
      <c r="EG2403">
        <v>435600</v>
      </c>
      <c r="EH2403">
        <v>10</v>
      </c>
      <c r="EI2403">
        <v>0</v>
      </c>
      <c r="EJ2403">
        <v>0</v>
      </c>
      <c r="EK2403">
        <v>0</v>
      </c>
      <c r="EL2403">
        <v>0</v>
      </c>
      <c r="EU2403" t="s">
        <v>264</v>
      </c>
      <c r="EV2403" t="s">
        <v>709</v>
      </c>
      <c r="EW2403" t="s">
        <v>710</v>
      </c>
      <c r="EX2403" s="1">
        <v>40135</v>
      </c>
      <c r="EY2403" t="s">
        <v>267</v>
      </c>
      <c r="EZ2403" t="str">
        <f t="shared" si="126"/>
        <v>FALSE</v>
      </c>
      <c r="FA2403">
        <v>2022</v>
      </c>
      <c r="FB2403">
        <v>2020</v>
      </c>
      <c r="FC2403">
        <v>600</v>
      </c>
      <c r="FD2403" t="s">
        <v>246</v>
      </c>
      <c r="FE2403" t="s">
        <v>246</v>
      </c>
      <c r="FF2403" t="s">
        <v>246</v>
      </c>
      <c r="FG2403" t="s">
        <v>246</v>
      </c>
      <c r="FH2403" t="s">
        <v>246</v>
      </c>
      <c r="FI2403" t="s">
        <v>246</v>
      </c>
      <c r="FJ2403" t="s">
        <v>246</v>
      </c>
      <c r="FK2403" t="s">
        <v>246</v>
      </c>
      <c r="FL2403" t="s">
        <v>246</v>
      </c>
      <c r="FM2403" t="s">
        <v>246</v>
      </c>
      <c r="FN2403" t="s">
        <v>246</v>
      </c>
      <c r="FO2403" t="s">
        <v>246</v>
      </c>
      <c r="FP2403" t="s">
        <v>246</v>
      </c>
      <c r="FQ2403" s="2">
        <v>296</v>
      </c>
      <c r="FR2403" s="2">
        <v>0</v>
      </c>
      <c r="FS2403" s="2">
        <v>0</v>
      </c>
      <c r="FT2403">
        <v>0</v>
      </c>
      <c r="FU2403" s="2">
        <v>1972</v>
      </c>
      <c r="FV2403" s="2">
        <v>1972</v>
      </c>
      <c r="FW2403" s="2">
        <v>0</v>
      </c>
      <c r="FX2403">
        <v>0</v>
      </c>
      <c r="FY2403" s="2">
        <v>0</v>
      </c>
      <c r="FZ2403" s="2">
        <v>0</v>
      </c>
      <c r="GA2403" s="2">
        <v>0</v>
      </c>
      <c r="GB2403">
        <v>0</v>
      </c>
      <c r="GC2403" s="2">
        <v>18.18</v>
      </c>
      <c r="GE2403" s="2">
        <v>1972</v>
      </c>
      <c r="GH2403" t="s">
        <v>289</v>
      </c>
      <c r="GK2403" t="s">
        <v>290</v>
      </c>
      <c r="GL2403" t="s">
        <v>290</v>
      </c>
      <c r="GN2403" s="1">
        <v>37785</v>
      </c>
      <c r="GO2403" s="1">
        <v>37792</v>
      </c>
      <c r="GP2403" s="2">
        <v>1200</v>
      </c>
      <c r="GQ2403" t="s">
        <v>362</v>
      </c>
      <c r="GR2403" t="str">
        <f>"                    "</f>
        <v xml:space="preserve">                    </v>
      </c>
      <c r="GS2403" t="str">
        <f>"4549.814"</f>
        <v>4549.814</v>
      </c>
      <c r="GT2403" t="str">
        <f>""</f>
        <v/>
      </c>
      <c r="HF2403" t="str">
        <f>""</f>
        <v/>
      </c>
      <c r="HK2403" t="str">
        <f>""</f>
        <v/>
      </c>
      <c r="HN2403" t="s">
        <v>271</v>
      </c>
      <c r="HP2403" t="str">
        <f>""</f>
        <v/>
      </c>
      <c r="HQ2403" t="str">
        <f>""</f>
        <v/>
      </c>
      <c r="IA2403" t="str">
        <f>""</f>
        <v/>
      </c>
      <c r="IB2403" t="str">
        <f>""</f>
        <v/>
      </c>
      <c r="IC2403" t="str">
        <f>HYPERLINK("https://web.datatree.com/?/property?propertyId=5644288")</f>
        <v>https://web.datatree.com/?/property?propertyId=5644288</v>
      </c>
    </row>
    <row r="2404" spans="1:237" x14ac:dyDescent="0.25">
      <c r="A2404" t="s">
        <v>18389</v>
      </c>
      <c r="B2404" t="s">
        <v>469</v>
      </c>
      <c r="C2404" t="s">
        <v>469</v>
      </c>
      <c r="D2404" t="s">
        <v>7511</v>
      </c>
      <c r="E2404" t="s">
        <v>240</v>
      </c>
      <c r="F2404">
        <v>1</v>
      </c>
      <c r="G2404" t="s">
        <v>18390</v>
      </c>
      <c r="H2404" t="s">
        <v>2916</v>
      </c>
      <c r="I2404" t="s">
        <v>2916</v>
      </c>
      <c r="J2404" t="s">
        <v>7511</v>
      </c>
      <c r="K2404" t="s">
        <v>240</v>
      </c>
      <c r="L2404">
        <v>3</v>
      </c>
      <c r="O2404" t="s">
        <v>18391</v>
      </c>
      <c r="P2404" t="s">
        <v>18392</v>
      </c>
      <c r="T2404" t="s">
        <v>242</v>
      </c>
      <c r="AE2404" t="s">
        <v>243</v>
      </c>
      <c r="AH2404" t="s">
        <v>244</v>
      </c>
      <c r="AK2404" t="s">
        <v>245</v>
      </c>
      <c r="AP2404" t="s">
        <v>18393</v>
      </c>
      <c r="AS2404" t="s">
        <v>18394</v>
      </c>
      <c r="AT2404" t="s">
        <v>18395</v>
      </c>
      <c r="AU2404" t="s">
        <v>1482</v>
      </c>
      <c r="AV2404" t="str">
        <f>"80403"</f>
        <v>80403</v>
      </c>
      <c r="AW2404" t="s">
        <v>346</v>
      </c>
      <c r="AX2404" t="s">
        <v>18396</v>
      </c>
      <c r="AY2404" t="s">
        <v>18397</v>
      </c>
      <c r="AZ2404" t="s">
        <v>254</v>
      </c>
      <c r="BA2404" t="s">
        <v>18398</v>
      </c>
      <c r="BB2404" t="str">
        <f>"319-05-006B"</f>
        <v>319-05-006B</v>
      </c>
      <c r="BC2404" t="str">
        <f>"31905006B"</f>
        <v>31905006B</v>
      </c>
      <c r="BD2404" t="str">
        <f>"R31905006B"</f>
        <v>R31905006B</v>
      </c>
      <c r="BE2404">
        <v>4015</v>
      </c>
      <c r="BJ2404" t="s">
        <v>498</v>
      </c>
      <c r="BK2404" t="s">
        <v>499</v>
      </c>
      <c r="BL2404">
        <v>7</v>
      </c>
      <c r="BN2404">
        <v>35.656011875421299</v>
      </c>
      <c r="BO2404">
        <v>-114.352802304322</v>
      </c>
      <c r="BP2404" t="s">
        <v>1932</v>
      </c>
      <c r="BW2404" t="s">
        <v>1933</v>
      </c>
      <c r="BX2404" t="s">
        <v>1933</v>
      </c>
      <c r="CA2404" t="str">
        <f>"38"</f>
        <v>38</v>
      </c>
      <c r="CC2404">
        <v>0</v>
      </c>
      <c r="CD2404">
        <v>0</v>
      </c>
      <c r="CE2404">
        <v>0</v>
      </c>
      <c r="CF2404">
        <v>0</v>
      </c>
      <c r="CI2404">
        <v>0</v>
      </c>
      <c r="CJ2404">
        <v>0</v>
      </c>
      <c r="CL2404">
        <v>0</v>
      </c>
      <c r="CM2404">
        <v>0</v>
      </c>
      <c r="CN2404">
        <v>0</v>
      </c>
      <c r="CO2404">
        <v>0</v>
      </c>
      <c r="CP2404">
        <v>0</v>
      </c>
      <c r="CQ2404">
        <v>0</v>
      </c>
      <c r="CR2404">
        <v>0</v>
      </c>
      <c r="CS2404">
        <v>0</v>
      </c>
      <c r="CT2404">
        <v>0</v>
      </c>
      <c r="CU2404">
        <v>0</v>
      </c>
      <c r="CX2404">
        <v>0</v>
      </c>
      <c r="CZ2404">
        <v>0</v>
      </c>
      <c r="DB2404">
        <v>0</v>
      </c>
      <c r="DD2404">
        <v>0</v>
      </c>
      <c r="DF2404">
        <v>0</v>
      </c>
      <c r="DK2404">
        <v>0</v>
      </c>
      <c r="DM2404">
        <v>0</v>
      </c>
      <c r="DX2404">
        <v>0</v>
      </c>
      <c r="EC2404" t="s">
        <v>261</v>
      </c>
      <c r="ED2404" t="s">
        <v>262</v>
      </c>
      <c r="EE2404" t="s">
        <v>263</v>
      </c>
      <c r="EG2404">
        <v>435600</v>
      </c>
      <c r="EH2404">
        <v>10</v>
      </c>
      <c r="EI2404">
        <v>0</v>
      </c>
      <c r="EJ2404">
        <v>0</v>
      </c>
      <c r="EK2404">
        <v>0</v>
      </c>
      <c r="EL2404">
        <v>0</v>
      </c>
      <c r="EU2404" t="s">
        <v>264</v>
      </c>
      <c r="EV2404" t="s">
        <v>502</v>
      </c>
      <c r="EW2404" t="s">
        <v>503</v>
      </c>
      <c r="EX2404" s="1">
        <v>40135</v>
      </c>
      <c r="EY2404" t="s">
        <v>267</v>
      </c>
      <c r="EZ2404" t="str">
        <f t="shared" si="126"/>
        <v>FALSE</v>
      </c>
      <c r="FA2404">
        <v>2022</v>
      </c>
      <c r="FB2404">
        <v>2020</v>
      </c>
      <c r="FC2404">
        <v>1110</v>
      </c>
      <c r="FD2404" t="s">
        <v>246</v>
      </c>
      <c r="FE2404" t="s">
        <v>246</v>
      </c>
      <c r="FF2404" t="s">
        <v>246</v>
      </c>
      <c r="FG2404" t="s">
        <v>246</v>
      </c>
      <c r="FH2404" t="s">
        <v>246</v>
      </c>
      <c r="FI2404" t="s">
        <v>246</v>
      </c>
      <c r="FJ2404" t="s">
        <v>246</v>
      </c>
      <c r="FK2404" t="s">
        <v>246</v>
      </c>
      <c r="FL2404" t="s">
        <v>246</v>
      </c>
      <c r="FM2404" t="s">
        <v>246</v>
      </c>
      <c r="FN2404" t="s">
        <v>246</v>
      </c>
      <c r="FO2404" t="s">
        <v>246</v>
      </c>
      <c r="FP2404" t="s">
        <v>246</v>
      </c>
      <c r="FQ2404" s="2">
        <v>1082</v>
      </c>
      <c r="FR2404" s="2">
        <v>0</v>
      </c>
      <c r="FS2404" s="2">
        <v>0</v>
      </c>
      <c r="FT2404">
        <v>0</v>
      </c>
      <c r="FU2404" s="2">
        <v>7214</v>
      </c>
      <c r="FV2404" s="2">
        <v>7214</v>
      </c>
      <c r="FW2404" s="2">
        <v>0</v>
      </c>
      <c r="FX2404">
        <v>0</v>
      </c>
      <c r="FY2404" s="2">
        <v>0</v>
      </c>
      <c r="FZ2404" s="2">
        <v>0</v>
      </c>
      <c r="GA2404" s="2">
        <v>0</v>
      </c>
      <c r="GB2404">
        <v>0</v>
      </c>
      <c r="GC2404" s="2">
        <v>67.760000000000005</v>
      </c>
      <c r="GE2404" s="2">
        <v>7214</v>
      </c>
      <c r="GH2404" t="s">
        <v>315</v>
      </c>
      <c r="GK2404" t="s">
        <v>316</v>
      </c>
      <c r="GL2404" t="s">
        <v>317</v>
      </c>
      <c r="GM2404" t="s">
        <v>318</v>
      </c>
      <c r="GR2404" t="str">
        <f>""</f>
        <v/>
      </c>
      <c r="GS2404" t="str">
        <f>""</f>
        <v/>
      </c>
      <c r="GT2404" t="str">
        <f>""</f>
        <v/>
      </c>
      <c r="HF2404" t="str">
        <f>""</f>
        <v/>
      </c>
      <c r="HK2404" t="str">
        <f>""</f>
        <v/>
      </c>
      <c r="HN2404" t="s">
        <v>271</v>
      </c>
      <c r="HP2404" t="str">
        <f>""</f>
        <v/>
      </c>
      <c r="HQ2404" t="str">
        <f>""</f>
        <v/>
      </c>
      <c r="IA2404" t="str">
        <f>""</f>
        <v/>
      </c>
      <c r="IB2404" t="str">
        <f>""</f>
        <v/>
      </c>
      <c r="IC2404" t="str">
        <f>HYPERLINK("https://web.datatree.com/?/property?propertyId=5680162")</f>
        <v>https://web.datatree.com/?/property?propertyId=5680162</v>
      </c>
    </row>
    <row r="2405" spans="1:237" x14ac:dyDescent="0.25">
      <c r="A2405" t="s">
        <v>3523</v>
      </c>
      <c r="D2405" t="s">
        <v>3523</v>
      </c>
      <c r="E2405" t="s">
        <v>273</v>
      </c>
      <c r="F2405">
        <v>11</v>
      </c>
      <c r="O2405" t="s">
        <v>3523</v>
      </c>
      <c r="P2405" t="s">
        <v>3523</v>
      </c>
      <c r="R2405" t="s">
        <v>274</v>
      </c>
      <c r="T2405" t="s">
        <v>242</v>
      </c>
      <c r="AE2405" t="s">
        <v>243</v>
      </c>
      <c r="AH2405" t="s">
        <v>244</v>
      </c>
      <c r="AK2405" t="s">
        <v>245</v>
      </c>
      <c r="AM2405">
        <v>3707</v>
      </c>
      <c r="AP2405" t="s">
        <v>3524</v>
      </c>
      <c r="AQ2405" t="s">
        <v>419</v>
      </c>
      <c r="AS2405" t="s">
        <v>3525</v>
      </c>
      <c r="AT2405" t="s">
        <v>3525</v>
      </c>
      <c r="AU2405" t="s">
        <v>400</v>
      </c>
      <c r="AV2405" t="str">
        <f>"89801-2606"</f>
        <v>89801-2606</v>
      </c>
      <c r="AW2405" t="s">
        <v>592</v>
      </c>
      <c r="AX2405" t="s">
        <v>3526</v>
      </c>
      <c r="AY2405" t="s">
        <v>3527</v>
      </c>
      <c r="AZ2405" t="s">
        <v>254</v>
      </c>
      <c r="BA2405" t="s">
        <v>18399</v>
      </c>
      <c r="BB2405" t="str">
        <f>"335-28-024"</f>
        <v>335-28-024</v>
      </c>
      <c r="BC2405" t="str">
        <f>"33528024"</f>
        <v>33528024</v>
      </c>
      <c r="BD2405" t="str">
        <f>"R33528024"</f>
        <v>R33528024</v>
      </c>
      <c r="BE2405">
        <v>4015</v>
      </c>
      <c r="BJ2405" t="s">
        <v>498</v>
      </c>
      <c r="BK2405" t="s">
        <v>548</v>
      </c>
      <c r="BL2405">
        <v>33</v>
      </c>
      <c r="BN2405">
        <v>35.599476943191</v>
      </c>
      <c r="BO2405">
        <v>-113.891173875007</v>
      </c>
      <c r="BW2405" t="s">
        <v>549</v>
      </c>
      <c r="BX2405" t="s">
        <v>549</v>
      </c>
      <c r="CA2405" t="str">
        <f>""</f>
        <v/>
      </c>
      <c r="CC2405">
        <v>0</v>
      </c>
      <c r="CD2405">
        <v>0</v>
      </c>
      <c r="CE2405">
        <v>0</v>
      </c>
      <c r="CF2405">
        <v>0</v>
      </c>
      <c r="CI2405">
        <v>0</v>
      </c>
      <c r="CJ2405">
        <v>0</v>
      </c>
      <c r="CL2405">
        <v>0</v>
      </c>
      <c r="CM2405">
        <v>0</v>
      </c>
      <c r="CN2405">
        <v>0</v>
      </c>
      <c r="CO2405">
        <v>0</v>
      </c>
      <c r="CP2405">
        <v>0</v>
      </c>
      <c r="CQ2405">
        <v>0</v>
      </c>
      <c r="CR2405">
        <v>0</v>
      </c>
      <c r="CS2405">
        <v>0</v>
      </c>
      <c r="CT2405">
        <v>0</v>
      </c>
      <c r="CU2405">
        <v>0</v>
      </c>
      <c r="CX2405">
        <v>0</v>
      </c>
      <c r="CZ2405">
        <v>0</v>
      </c>
      <c r="DB2405">
        <v>0</v>
      </c>
      <c r="DD2405">
        <v>0</v>
      </c>
      <c r="DF2405">
        <v>0</v>
      </c>
      <c r="DK2405">
        <v>0</v>
      </c>
      <c r="DM2405">
        <v>0</v>
      </c>
      <c r="DX2405">
        <v>0</v>
      </c>
      <c r="EC2405" t="s">
        <v>261</v>
      </c>
      <c r="ED2405" t="s">
        <v>354</v>
      </c>
      <c r="EE2405" t="s">
        <v>355</v>
      </c>
      <c r="EG2405">
        <v>435600</v>
      </c>
      <c r="EH2405">
        <v>10</v>
      </c>
      <c r="EI2405">
        <v>0</v>
      </c>
      <c r="EJ2405">
        <v>0</v>
      </c>
      <c r="EK2405">
        <v>0</v>
      </c>
      <c r="EL2405">
        <v>0</v>
      </c>
      <c r="EU2405" t="s">
        <v>264</v>
      </c>
      <c r="EV2405" t="s">
        <v>550</v>
      </c>
      <c r="EW2405" t="s">
        <v>551</v>
      </c>
      <c r="EX2405" s="1">
        <v>40135</v>
      </c>
      <c r="EY2405" t="s">
        <v>267</v>
      </c>
      <c r="EZ2405" t="str">
        <f t="shared" si="126"/>
        <v>FALSE</v>
      </c>
      <c r="FA2405">
        <v>2022</v>
      </c>
      <c r="FB2405">
        <v>2020</v>
      </c>
      <c r="FC2405">
        <v>400</v>
      </c>
      <c r="FD2405" t="s">
        <v>246</v>
      </c>
      <c r="FE2405" t="s">
        <v>246</v>
      </c>
      <c r="FF2405" t="s">
        <v>246</v>
      </c>
      <c r="FG2405" t="s">
        <v>246</v>
      </c>
      <c r="FH2405" t="s">
        <v>246</v>
      </c>
      <c r="FI2405" t="s">
        <v>246</v>
      </c>
      <c r="FJ2405" t="s">
        <v>246</v>
      </c>
      <c r="FK2405" t="s">
        <v>246</v>
      </c>
      <c r="FL2405" t="s">
        <v>246</v>
      </c>
      <c r="FM2405" t="s">
        <v>246</v>
      </c>
      <c r="FN2405" t="s">
        <v>246</v>
      </c>
      <c r="FO2405" t="s">
        <v>246</v>
      </c>
      <c r="FP2405" t="s">
        <v>246</v>
      </c>
      <c r="FQ2405" s="2">
        <v>566</v>
      </c>
      <c r="FR2405" s="2">
        <v>0</v>
      </c>
      <c r="FS2405" s="2">
        <v>0</v>
      </c>
      <c r="FT2405">
        <v>0</v>
      </c>
      <c r="FU2405" s="2">
        <v>3775</v>
      </c>
      <c r="FV2405" s="2">
        <v>3775</v>
      </c>
      <c r="FW2405" s="2">
        <v>0</v>
      </c>
      <c r="FX2405">
        <v>0</v>
      </c>
      <c r="FY2405" s="2">
        <v>0</v>
      </c>
      <c r="FZ2405" s="2">
        <v>0</v>
      </c>
      <c r="GA2405" s="2">
        <v>0</v>
      </c>
      <c r="GB2405">
        <v>0</v>
      </c>
      <c r="GC2405" s="2">
        <v>98.76</v>
      </c>
      <c r="GE2405" s="2">
        <v>3775</v>
      </c>
      <c r="GH2405" t="s">
        <v>315</v>
      </c>
      <c r="GK2405" t="s">
        <v>552</v>
      </c>
      <c r="GL2405" t="s">
        <v>359</v>
      </c>
      <c r="GM2405" t="s">
        <v>360</v>
      </c>
      <c r="GR2405" t="str">
        <f>""</f>
        <v/>
      </c>
      <c r="GS2405" t="str">
        <f>""</f>
        <v/>
      </c>
      <c r="GT2405" t="str">
        <f>""</f>
        <v/>
      </c>
      <c r="GU2405" s="1">
        <v>43059</v>
      </c>
      <c r="GV2405" s="1">
        <v>43059</v>
      </c>
      <c r="GW2405" s="2">
        <v>260749</v>
      </c>
      <c r="GY2405" t="s">
        <v>2101</v>
      </c>
      <c r="GZ2405" t="s">
        <v>3529</v>
      </c>
      <c r="HF2405" t="str">
        <f>""</f>
        <v/>
      </c>
      <c r="HK2405" t="str">
        <f>""</f>
        <v/>
      </c>
      <c r="HM2405" t="s">
        <v>414</v>
      </c>
      <c r="HN2405" t="s">
        <v>271</v>
      </c>
      <c r="HP2405" t="str">
        <f>"2017.56229"</f>
        <v>2017.56229</v>
      </c>
      <c r="HQ2405" t="str">
        <f>""</f>
        <v/>
      </c>
      <c r="HR2405" s="1">
        <v>38420</v>
      </c>
      <c r="HS2405" s="1">
        <v>38427</v>
      </c>
      <c r="HT2405" s="2">
        <v>6000</v>
      </c>
      <c r="HU2405" t="s">
        <v>567</v>
      </c>
      <c r="HW2405" s="2">
        <v>0</v>
      </c>
      <c r="IA2405" t="str">
        <f>"5489.860"</f>
        <v>5489.860</v>
      </c>
      <c r="IB2405" t="str">
        <f>""</f>
        <v/>
      </c>
      <c r="IC2405" t="str">
        <f>HYPERLINK("https://web.datatree.com/?/property?propertyId=5642837")</f>
        <v>https://web.datatree.com/?/property?propertyId=5642837</v>
      </c>
    </row>
    <row r="2406" spans="1:237" x14ac:dyDescent="0.25">
      <c r="A2406" t="s">
        <v>18400</v>
      </c>
      <c r="D2406" t="s">
        <v>18400</v>
      </c>
      <c r="E2406" t="s">
        <v>588</v>
      </c>
      <c r="F2406">
        <v>1</v>
      </c>
      <c r="O2406" t="s">
        <v>18401</v>
      </c>
      <c r="P2406" t="s">
        <v>18400</v>
      </c>
      <c r="Q2406" t="s">
        <v>689</v>
      </c>
      <c r="T2406" t="s">
        <v>242</v>
      </c>
      <c r="AE2406" t="s">
        <v>243</v>
      </c>
      <c r="AH2406" t="s">
        <v>244</v>
      </c>
      <c r="AK2406" t="s">
        <v>245</v>
      </c>
      <c r="AL2406" t="s">
        <v>396</v>
      </c>
      <c r="AM2406">
        <v>5529</v>
      </c>
      <c r="AP2406" t="s">
        <v>18402</v>
      </c>
      <c r="AQ2406" t="s">
        <v>491</v>
      </c>
      <c r="AS2406" t="s">
        <v>646</v>
      </c>
      <c r="AT2406" t="s">
        <v>646</v>
      </c>
      <c r="AU2406" t="s">
        <v>243</v>
      </c>
      <c r="AV2406" t="str">
        <f>"85253-2536"</f>
        <v>85253-2536</v>
      </c>
      <c r="AW2406" t="s">
        <v>7061</v>
      </c>
      <c r="AX2406" t="s">
        <v>18403</v>
      </c>
      <c r="AY2406" t="s">
        <v>18404</v>
      </c>
      <c r="AZ2406" t="s">
        <v>254</v>
      </c>
      <c r="BA2406" t="s">
        <v>18405</v>
      </c>
      <c r="BB2406" t="str">
        <f>"353-08-018"</f>
        <v>353-08-018</v>
      </c>
      <c r="BC2406" t="str">
        <f>"35308018"</f>
        <v>35308018</v>
      </c>
      <c r="BD2406" t="str">
        <f>"R35308018"</f>
        <v>R35308018</v>
      </c>
      <c r="BE2406">
        <v>4015</v>
      </c>
      <c r="BI2406" t="s">
        <v>256</v>
      </c>
      <c r="BJ2406">
        <v>21</v>
      </c>
      <c r="BK2406">
        <v>12</v>
      </c>
      <c r="BL2406">
        <v>15</v>
      </c>
      <c r="BN2406">
        <v>35.203970293165803</v>
      </c>
      <c r="BO2406">
        <v>-113.542934374978</v>
      </c>
      <c r="BW2406">
        <v>152112</v>
      </c>
      <c r="BX2406">
        <v>152112</v>
      </c>
      <c r="CA2406" t="str">
        <f>""</f>
        <v/>
      </c>
      <c r="CC2406">
        <v>0</v>
      </c>
      <c r="CD2406">
        <v>0</v>
      </c>
      <c r="CE2406">
        <v>0</v>
      </c>
      <c r="CF2406">
        <v>0</v>
      </c>
      <c r="CI2406">
        <v>0</v>
      </c>
      <c r="CJ2406">
        <v>0</v>
      </c>
      <c r="CL2406">
        <v>0</v>
      </c>
      <c r="CM2406">
        <v>0</v>
      </c>
      <c r="CN2406">
        <v>0</v>
      </c>
      <c r="CO2406">
        <v>0</v>
      </c>
      <c r="CP2406">
        <v>0</v>
      </c>
      <c r="CQ2406">
        <v>0</v>
      </c>
      <c r="CR2406">
        <v>0</v>
      </c>
      <c r="CS2406">
        <v>0</v>
      </c>
      <c r="CT2406">
        <v>0</v>
      </c>
      <c r="CU2406">
        <v>0</v>
      </c>
      <c r="CX2406">
        <v>0</v>
      </c>
      <c r="CZ2406">
        <v>0</v>
      </c>
      <c r="DB2406">
        <v>0</v>
      </c>
      <c r="DD2406">
        <v>0</v>
      </c>
      <c r="DF2406">
        <v>0</v>
      </c>
      <c r="DK2406">
        <v>0</v>
      </c>
      <c r="DM2406">
        <v>0</v>
      </c>
      <c r="DX2406">
        <v>0</v>
      </c>
      <c r="EC2406" t="s">
        <v>261</v>
      </c>
      <c r="ED2406" t="s">
        <v>354</v>
      </c>
      <c r="EE2406" t="s">
        <v>355</v>
      </c>
      <c r="EG2406">
        <v>435600</v>
      </c>
      <c r="EH2406">
        <v>10</v>
      </c>
      <c r="EI2406">
        <v>0</v>
      </c>
      <c r="EJ2406">
        <v>0</v>
      </c>
      <c r="EK2406">
        <v>0</v>
      </c>
      <c r="EL2406">
        <v>0</v>
      </c>
      <c r="EU2406" t="s">
        <v>264</v>
      </c>
      <c r="EV2406" t="s">
        <v>265</v>
      </c>
      <c r="EW2406" t="s">
        <v>266</v>
      </c>
      <c r="EX2406" s="1">
        <v>40135</v>
      </c>
      <c r="EY2406" t="s">
        <v>267</v>
      </c>
      <c r="EZ2406" t="str">
        <f t="shared" si="126"/>
        <v>FALSE</v>
      </c>
      <c r="FA2406">
        <v>2022</v>
      </c>
      <c r="FB2406">
        <v>2020</v>
      </c>
      <c r="FC2406">
        <v>300</v>
      </c>
      <c r="FD2406" t="s">
        <v>246</v>
      </c>
      <c r="FE2406" t="s">
        <v>246</v>
      </c>
      <c r="FF2406" t="s">
        <v>246</v>
      </c>
      <c r="FG2406" t="s">
        <v>246</v>
      </c>
      <c r="FH2406" t="s">
        <v>246</v>
      </c>
      <c r="FI2406" t="s">
        <v>246</v>
      </c>
      <c r="FJ2406" t="s">
        <v>246</v>
      </c>
      <c r="FK2406" t="s">
        <v>246</v>
      </c>
      <c r="FL2406" t="s">
        <v>246</v>
      </c>
      <c r="FM2406" t="s">
        <v>246</v>
      </c>
      <c r="FN2406" t="s">
        <v>246</v>
      </c>
      <c r="FO2406" t="s">
        <v>246</v>
      </c>
      <c r="FP2406" t="s">
        <v>246</v>
      </c>
      <c r="FQ2406" s="2">
        <v>595</v>
      </c>
      <c r="FR2406" s="2">
        <v>0</v>
      </c>
      <c r="FS2406" s="2">
        <v>0</v>
      </c>
      <c r="FT2406">
        <v>0</v>
      </c>
      <c r="FU2406" s="2">
        <v>3964</v>
      </c>
      <c r="FV2406" s="2">
        <v>3964</v>
      </c>
      <c r="FW2406" s="2">
        <v>0</v>
      </c>
      <c r="FX2406">
        <v>0</v>
      </c>
      <c r="FY2406" s="2">
        <v>0</v>
      </c>
      <c r="FZ2406" s="2">
        <v>0</v>
      </c>
      <c r="GA2406" s="2">
        <v>0</v>
      </c>
      <c r="GB2406">
        <v>0</v>
      </c>
      <c r="GC2406" s="2">
        <v>85.44</v>
      </c>
      <c r="GE2406" s="2">
        <v>3964</v>
      </c>
      <c r="GH2406" t="s">
        <v>268</v>
      </c>
      <c r="GK2406" t="s">
        <v>269</v>
      </c>
      <c r="GN2406" s="1">
        <v>36696</v>
      </c>
      <c r="GO2406" s="1">
        <v>36703</v>
      </c>
      <c r="GP2406" s="2">
        <v>0</v>
      </c>
      <c r="GR2406" t="str">
        <f>"                    "</f>
        <v xml:space="preserve">                    </v>
      </c>
      <c r="GS2406" t="str">
        <f>"3537.635"</f>
        <v>3537.635</v>
      </c>
      <c r="GT2406" t="str">
        <f>""</f>
        <v/>
      </c>
      <c r="HF2406" t="str">
        <f>""</f>
        <v/>
      </c>
      <c r="HK2406" t="str">
        <f>""</f>
        <v/>
      </c>
      <c r="HN2406" t="s">
        <v>271</v>
      </c>
      <c r="HP2406" t="str">
        <f>""</f>
        <v/>
      </c>
      <c r="HQ2406" t="str">
        <f>""</f>
        <v/>
      </c>
      <c r="IA2406" t="str">
        <f>""</f>
        <v/>
      </c>
      <c r="IB2406" t="str">
        <f>""</f>
        <v/>
      </c>
      <c r="IC2406" t="str">
        <f>HYPERLINK("https://web.datatree.com/?/property?propertyId=5641378")</f>
        <v>https://web.datatree.com/?/property?propertyId=5641378</v>
      </c>
    </row>
    <row r="2407" spans="1:237" x14ac:dyDescent="0.25">
      <c r="A2407" t="s">
        <v>5147</v>
      </c>
      <c r="D2407" t="s">
        <v>5147</v>
      </c>
      <c r="E2407" t="s">
        <v>588</v>
      </c>
      <c r="F2407">
        <v>76</v>
      </c>
      <c r="O2407" t="s">
        <v>5148</v>
      </c>
      <c r="P2407" t="s">
        <v>5147</v>
      </c>
      <c r="Q2407" t="s">
        <v>11791</v>
      </c>
      <c r="R2407" t="s">
        <v>588</v>
      </c>
      <c r="T2407" t="s">
        <v>242</v>
      </c>
      <c r="AE2407" t="s">
        <v>243</v>
      </c>
      <c r="AH2407" t="s">
        <v>244</v>
      </c>
      <c r="AK2407" t="s">
        <v>245</v>
      </c>
      <c r="AM2407">
        <v>2401</v>
      </c>
      <c r="AP2407" t="s">
        <v>5149</v>
      </c>
      <c r="AQ2407" t="s">
        <v>439</v>
      </c>
      <c r="AS2407" t="s">
        <v>398</v>
      </c>
      <c r="AT2407" t="s">
        <v>398</v>
      </c>
      <c r="AU2407" t="s">
        <v>400</v>
      </c>
      <c r="AV2407" t="str">
        <f>"89102-2087"</f>
        <v>89102-2087</v>
      </c>
      <c r="AW2407" t="s">
        <v>2639</v>
      </c>
      <c r="AX2407" t="s">
        <v>5150</v>
      </c>
      <c r="AY2407" t="s">
        <v>5151</v>
      </c>
      <c r="AZ2407" t="s">
        <v>254</v>
      </c>
      <c r="BA2407" t="s">
        <v>18406</v>
      </c>
      <c r="BB2407" t="str">
        <f>"317-09-122"</f>
        <v>317-09-122</v>
      </c>
      <c r="BC2407" t="str">
        <f>"31709122"</f>
        <v>31709122</v>
      </c>
      <c r="BD2407" t="str">
        <f>"R31709122"</f>
        <v>R31709122</v>
      </c>
      <c r="BE2407">
        <v>4015</v>
      </c>
      <c r="BJ2407" t="s">
        <v>309</v>
      </c>
      <c r="BK2407" t="s">
        <v>310</v>
      </c>
      <c r="BL2407">
        <v>13</v>
      </c>
      <c r="BN2407">
        <v>35.5494589583409</v>
      </c>
      <c r="BO2407">
        <v>-114.373661401847</v>
      </c>
      <c r="BP2407" t="s">
        <v>311</v>
      </c>
      <c r="BQ2407">
        <v>8</v>
      </c>
      <c r="BW2407" t="s">
        <v>312</v>
      </c>
      <c r="BX2407" t="s">
        <v>312</v>
      </c>
      <c r="CA2407" t="str">
        <f>"101|1"</f>
        <v>101|1</v>
      </c>
      <c r="CC2407">
        <v>0</v>
      </c>
      <c r="CD2407">
        <v>0</v>
      </c>
      <c r="CE2407">
        <v>0</v>
      </c>
      <c r="CF2407">
        <v>0</v>
      </c>
      <c r="CI2407">
        <v>0</v>
      </c>
      <c r="CJ2407">
        <v>0</v>
      </c>
      <c r="CL2407">
        <v>0</v>
      </c>
      <c r="CM2407">
        <v>0</v>
      </c>
      <c r="CN2407">
        <v>0</v>
      </c>
      <c r="CO2407">
        <v>0</v>
      </c>
      <c r="CP2407">
        <v>0</v>
      </c>
      <c r="CQ2407">
        <v>0</v>
      </c>
      <c r="CR2407">
        <v>0</v>
      </c>
      <c r="CS2407">
        <v>0</v>
      </c>
      <c r="CT2407">
        <v>0</v>
      </c>
      <c r="CU2407">
        <v>0</v>
      </c>
      <c r="CX2407">
        <v>0</v>
      </c>
      <c r="CZ2407">
        <v>0</v>
      </c>
      <c r="DB2407">
        <v>0</v>
      </c>
      <c r="DD2407">
        <v>0</v>
      </c>
      <c r="DF2407">
        <v>0</v>
      </c>
      <c r="DK2407">
        <v>0</v>
      </c>
      <c r="DM2407">
        <v>0</v>
      </c>
      <c r="DX2407">
        <v>0</v>
      </c>
      <c r="EC2407" t="s">
        <v>261</v>
      </c>
      <c r="ED2407" t="s">
        <v>262</v>
      </c>
      <c r="EE2407" t="s">
        <v>263</v>
      </c>
      <c r="EG2407">
        <v>435600</v>
      </c>
      <c r="EH2407">
        <v>10</v>
      </c>
      <c r="EI2407">
        <v>0</v>
      </c>
      <c r="EJ2407">
        <v>0</v>
      </c>
      <c r="EK2407">
        <v>0</v>
      </c>
      <c r="EL2407">
        <v>0</v>
      </c>
      <c r="EU2407" t="s">
        <v>264</v>
      </c>
      <c r="EV2407" t="s">
        <v>313</v>
      </c>
      <c r="EW2407" t="s">
        <v>314</v>
      </c>
      <c r="EX2407" s="1">
        <v>40135</v>
      </c>
      <c r="EY2407" t="s">
        <v>267</v>
      </c>
      <c r="EZ2407" t="str">
        <f t="shared" si="126"/>
        <v>FALSE</v>
      </c>
      <c r="FA2407">
        <v>2022</v>
      </c>
      <c r="FB2407">
        <v>2020</v>
      </c>
      <c r="FC2407">
        <v>400</v>
      </c>
      <c r="FD2407" t="s">
        <v>246</v>
      </c>
      <c r="FE2407" t="s">
        <v>246</v>
      </c>
      <c r="FF2407" t="s">
        <v>246</v>
      </c>
      <c r="FG2407" t="s">
        <v>246</v>
      </c>
      <c r="FH2407" t="s">
        <v>246</v>
      </c>
      <c r="FI2407" t="s">
        <v>246</v>
      </c>
      <c r="FJ2407" t="s">
        <v>246</v>
      </c>
      <c r="FK2407" t="s">
        <v>246</v>
      </c>
      <c r="FL2407" t="s">
        <v>246</v>
      </c>
      <c r="FM2407" t="s">
        <v>246</v>
      </c>
      <c r="FN2407" t="s">
        <v>246</v>
      </c>
      <c r="FO2407" t="s">
        <v>246</v>
      </c>
      <c r="FP2407" t="s">
        <v>246</v>
      </c>
      <c r="FQ2407" s="2">
        <v>2307</v>
      </c>
      <c r="FR2407" s="2">
        <v>0</v>
      </c>
      <c r="FS2407" s="2">
        <v>0</v>
      </c>
      <c r="FT2407">
        <v>0</v>
      </c>
      <c r="FU2407" s="2">
        <v>15379</v>
      </c>
      <c r="FV2407" s="2">
        <v>15379</v>
      </c>
      <c r="FW2407" s="2">
        <v>0</v>
      </c>
      <c r="FX2407">
        <v>0</v>
      </c>
      <c r="FY2407" s="2">
        <v>0</v>
      </c>
      <c r="FZ2407" s="2">
        <v>0</v>
      </c>
      <c r="GA2407" s="2">
        <v>0</v>
      </c>
      <c r="GB2407">
        <v>0</v>
      </c>
      <c r="GC2407" s="2">
        <v>108.9</v>
      </c>
      <c r="GE2407" s="2">
        <v>15379</v>
      </c>
      <c r="GH2407" t="s">
        <v>315</v>
      </c>
      <c r="GK2407" t="s">
        <v>316</v>
      </c>
      <c r="GL2407" t="s">
        <v>317</v>
      </c>
      <c r="GM2407" t="s">
        <v>318</v>
      </c>
      <c r="GN2407" s="1">
        <v>43951</v>
      </c>
      <c r="GO2407" s="1">
        <v>43955</v>
      </c>
      <c r="GQ2407" t="s">
        <v>270</v>
      </c>
      <c r="GR2407" t="str">
        <f>""</f>
        <v/>
      </c>
      <c r="GS2407" t="str">
        <f>"2020.25007"</f>
        <v>2020.25007</v>
      </c>
      <c r="GT2407" t="str">
        <f>""</f>
        <v/>
      </c>
      <c r="HF2407" t="str">
        <f>""</f>
        <v/>
      </c>
      <c r="HK2407" t="str">
        <f>""</f>
        <v/>
      </c>
      <c r="HN2407" t="s">
        <v>271</v>
      </c>
      <c r="HP2407" t="str">
        <f>""</f>
        <v/>
      </c>
      <c r="HQ2407" t="str">
        <f>""</f>
        <v/>
      </c>
      <c r="IA2407" t="str">
        <f>""</f>
        <v/>
      </c>
      <c r="IB2407" t="str">
        <f>""</f>
        <v/>
      </c>
      <c r="IC2407" t="str">
        <f>HYPERLINK("https://web.datatree.com/?/property?propertyId=5639988")</f>
        <v>https://web.datatree.com/?/property?propertyId=5639988</v>
      </c>
    </row>
    <row r="2408" spans="1:237" x14ac:dyDescent="0.25">
      <c r="A2408" t="s">
        <v>18407</v>
      </c>
      <c r="D2408" t="s">
        <v>18407</v>
      </c>
      <c r="E2408" t="s">
        <v>273</v>
      </c>
      <c r="F2408">
        <v>1</v>
      </c>
      <c r="O2408" t="s">
        <v>18407</v>
      </c>
      <c r="P2408" t="s">
        <v>18407</v>
      </c>
      <c r="T2408" t="s">
        <v>242</v>
      </c>
      <c r="AE2408" t="s">
        <v>243</v>
      </c>
      <c r="AH2408" t="s">
        <v>244</v>
      </c>
      <c r="AK2408" t="s">
        <v>245</v>
      </c>
      <c r="AL2408" t="s">
        <v>396</v>
      </c>
      <c r="AM2408">
        <v>1640</v>
      </c>
      <c r="AP2408" t="s">
        <v>5322</v>
      </c>
      <c r="AQ2408" t="s">
        <v>375</v>
      </c>
      <c r="AS2408" t="s">
        <v>18408</v>
      </c>
      <c r="AT2408" t="s">
        <v>18408</v>
      </c>
      <c r="AU2408" t="s">
        <v>1127</v>
      </c>
      <c r="AV2408" t="str">
        <f>"33830-5203"</f>
        <v>33830-5203</v>
      </c>
      <c r="AW2408" t="s">
        <v>1030</v>
      </c>
      <c r="AX2408" t="s">
        <v>18409</v>
      </c>
      <c r="AY2408" t="s">
        <v>18410</v>
      </c>
      <c r="AZ2408" t="s">
        <v>254</v>
      </c>
      <c r="BA2408" t="s">
        <v>18411</v>
      </c>
      <c r="BB2408" t="str">
        <f>"353-09-044"</f>
        <v>353-09-044</v>
      </c>
      <c r="BC2408" t="str">
        <f>"35309044"</f>
        <v>35309044</v>
      </c>
      <c r="BD2408" t="str">
        <f>"R35309044"</f>
        <v>R35309044</v>
      </c>
      <c r="BE2408">
        <v>4015</v>
      </c>
      <c r="BI2408" t="s">
        <v>256</v>
      </c>
      <c r="BJ2408" t="s">
        <v>257</v>
      </c>
      <c r="BK2408" t="s">
        <v>258</v>
      </c>
      <c r="BL2408">
        <v>17</v>
      </c>
      <c r="BN2408">
        <v>35.204046799985299</v>
      </c>
      <c r="BO2408">
        <v>-113.5783225</v>
      </c>
      <c r="BP2408" t="s">
        <v>259</v>
      </c>
      <c r="BW2408" t="s">
        <v>260</v>
      </c>
      <c r="BX2408" t="s">
        <v>260</v>
      </c>
      <c r="CA2408" t="str">
        <f>"368"</f>
        <v>368</v>
      </c>
      <c r="CC2408">
        <v>0</v>
      </c>
      <c r="CD2408">
        <v>0</v>
      </c>
      <c r="CE2408">
        <v>0</v>
      </c>
      <c r="CF2408">
        <v>0</v>
      </c>
      <c r="CI2408">
        <v>0</v>
      </c>
      <c r="CJ2408">
        <v>0</v>
      </c>
      <c r="CL2408">
        <v>0</v>
      </c>
      <c r="CM2408">
        <v>0</v>
      </c>
      <c r="CN2408">
        <v>0</v>
      </c>
      <c r="CO2408">
        <v>0</v>
      </c>
      <c r="CP2408">
        <v>0</v>
      </c>
      <c r="CQ2408">
        <v>0</v>
      </c>
      <c r="CR2408">
        <v>0</v>
      </c>
      <c r="CS2408">
        <v>0</v>
      </c>
      <c r="CT2408">
        <v>0</v>
      </c>
      <c r="CU2408">
        <v>0</v>
      </c>
      <c r="CX2408">
        <v>0</v>
      </c>
      <c r="CZ2408">
        <v>0</v>
      </c>
      <c r="DB2408">
        <v>0</v>
      </c>
      <c r="DD2408">
        <v>0</v>
      </c>
      <c r="DF2408">
        <v>0</v>
      </c>
      <c r="DK2408">
        <v>0</v>
      </c>
      <c r="DM2408">
        <v>0</v>
      </c>
      <c r="DX2408">
        <v>0</v>
      </c>
      <c r="EC2408" t="s">
        <v>261</v>
      </c>
      <c r="ED2408" t="s">
        <v>262</v>
      </c>
      <c r="EE2408" t="s">
        <v>263</v>
      </c>
      <c r="EG2408">
        <v>435600</v>
      </c>
      <c r="EH2408">
        <v>10</v>
      </c>
      <c r="EI2408">
        <v>0</v>
      </c>
      <c r="EJ2408">
        <v>0</v>
      </c>
      <c r="EK2408">
        <v>0</v>
      </c>
      <c r="EL2408">
        <v>0</v>
      </c>
      <c r="EU2408" t="s">
        <v>264</v>
      </c>
      <c r="EV2408" t="s">
        <v>265</v>
      </c>
      <c r="EW2408" t="s">
        <v>266</v>
      </c>
      <c r="EX2408" s="1">
        <v>40135</v>
      </c>
      <c r="EY2408" t="s">
        <v>267</v>
      </c>
      <c r="EZ2408" t="str">
        <f t="shared" si="126"/>
        <v>FALSE</v>
      </c>
      <c r="FA2408">
        <v>2022</v>
      </c>
      <c r="FB2408">
        <v>2020</v>
      </c>
      <c r="FC2408">
        <v>300</v>
      </c>
      <c r="FD2408" t="s">
        <v>246</v>
      </c>
      <c r="FE2408" t="s">
        <v>246</v>
      </c>
      <c r="FF2408" t="s">
        <v>246</v>
      </c>
      <c r="FG2408" t="s">
        <v>246</v>
      </c>
      <c r="FH2408" t="s">
        <v>246</v>
      </c>
      <c r="FI2408" t="s">
        <v>246</v>
      </c>
      <c r="FJ2408" t="s">
        <v>246</v>
      </c>
      <c r="FK2408" t="s">
        <v>246</v>
      </c>
      <c r="FL2408" t="s">
        <v>246</v>
      </c>
      <c r="FM2408" t="s">
        <v>246</v>
      </c>
      <c r="FN2408" t="s">
        <v>246</v>
      </c>
      <c r="FO2408" t="s">
        <v>246</v>
      </c>
      <c r="FP2408" t="s">
        <v>246</v>
      </c>
      <c r="FQ2408" s="2">
        <v>851</v>
      </c>
      <c r="FR2408" s="2">
        <v>0</v>
      </c>
      <c r="FS2408" s="2">
        <v>0</v>
      </c>
      <c r="FT2408">
        <v>0</v>
      </c>
      <c r="FU2408" s="2">
        <v>5672</v>
      </c>
      <c r="FV2408" s="2">
        <v>5672</v>
      </c>
      <c r="FW2408" s="2">
        <v>0</v>
      </c>
      <c r="FX2408">
        <v>0</v>
      </c>
      <c r="FY2408" s="2">
        <v>0</v>
      </c>
      <c r="FZ2408" s="2">
        <v>0</v>
      </c>
      <c r="GA2408" s="2">
        <v>0</v>
      </c>
      <c r="GB2408">
        <v>0</v>
      </c>
      <c r="GC2408" s="2">
        <v>45.02</v>
      </c>
      <c r="GE2408" s="2">
        <v>5672</v>
      </c>
      <c r="GH2408" t="s">
        <v>268</v>
      </c>
      <c r="GK2408" t="s">
        <v>269</v>
      </c>
      <c r="GR2408" t="str">
        <f>""</f>
        <v/>
      </c>
      <c r="GS2408" t="str">
        <f>""</f>
        <v/>
      </c>
      <c r="GT2408" t="str">
        <f>""</f>
        <v/>
      </c>
      <c r="HF2408" t="str">
        <f>""</f>
        <v/>
      </c>
      <c r="HK2408" t="str">
        <f>""</f>
        <v/>
      </c>
      <c r="HN2408" t="s">
        <v>271</v>
      </c>
      <c r="HP2408" t="str">
        <f>""</f>
        <v/>
      </c>
      <c r="HQ2408" t="str">
        <f>""</f>
        <v/>
      </c>
      <c r="IA2408" t="str">
        <f>""</f>
        <v/>
      </c>
      <c r="IB2408" t="str">
        <f>""</f>
        <v/>
      </c>
      <c r="IC2408" t="str">
        <f>HYPERLINK("https://web.datatree.com/?/property?propertyId=5677426")</f>
        <v>https://web.datatree.com/?/property?propertyId=5677426</v>
      </c>
    </row>
    <row r="2409" spans="1:237" x14ac:dyDescent="0.25">
      <c r="A2409" t="s">
        <v>18412</v>
      </c>
      <c r="B2409" t="s">
        <v>18413</v>
      </c>
      <c r="C2409" t="s">
        <v>18413</v>
      </c>
      <c r="D2409" t="s">
        <v>18414</v>
      </c>
      <c r="E2409" t="s">
        <v>240</v>
      </c>
      <c r="F2409">
        <v>2</v>
      </c>
      <c r="O2409" t="s">
        <v>18415</v>
      </c>
      <c r="P2409" t="s">
        <v>18412</v>
      </c>
      <c r="T2409" t="s">
        <v>242</v>
      </c>
      <c r="AE2409" t="s">
        <v>243</v>
      </c>
      <c r="AH2409" t="s">
        <v>244</v>
      </c>
      <c r="AK2409" t="s">
        <v>245</v>
      </c>
      <c r="AL2409" t="s">
        <v>396</v>
      </c>
      <c r="AM2409">
        <v>222</v>
      </c>
      <c r="AP2409" t="s">
        <v>18416</v>
      </c>
      <c r="AQ2409" t="s">
        <v>248</v>
      </c>
      <c r="AS2409" t="s">
        <v>7686</v>
      </c>
      <c r="AT2409" t="s">
        <v>7686</v>
      </c>
      <c r="AU2409" t="s">
        <v>243</v>
      </c>
      <c r="AV2409" t="str">
        <f>"86001-5712"</f>
        <v>86001-5712</v>
      </c>
      <c r="AW2409" t="s">
        <v>1019</v>
      </c>
      <c r="AX2409" t="s">
        <v>18417</v>
      </c>
      <c r="AY2409" t="s">
        <v>18418</v>
      </c>
      <c r="AZ2409" t="s">
        <v>254</v>
      </c>
      <c r="BA2409" t="s">
        <v>18419</v>
      </c>
      <c r="BB2409" t="str">
        <f>"353-12-057"</f>
        <v>353-12-057</v>
      </c>
      <c r="BC2409" t="str">
        <f>"35312057"</f>
        <v>35312057</v>
      </c>
      <c r="BD2409" t="str">
        <f>"R35312057"</f>
        <v>R35312057</v>
      </c>
      <c r="BE2409">
        <v>4015</v>
      </c>
      <c r="BI2409" t="s">
        <v>256</v>
      </c>
      <c r="BJ2409" t="s">
        <v>257</v>
      </c>
      <c r="BK2409" t="s">
        <v>258</v>
      </c>
      <c r="BL2409">
        <v>25</v>
      </c>
      <c r="BN2409">
        <v>35.169510188686999</v>
      </c>
      <c r="BO2409">
        <v>-113.507575289849</v>
      </c>
      <c r="BP2409" t="s">
        <v>259</v>
      </c>
      <c r="BW2409" t="s">
        <v>1455</v>
      </c>
      <c r="BX2409" t="s">
        <v>1455</v>
      </c>
      <c r="CA2409" t="str">
        <f>"577"</f>
        <v>577</v>
      </c>
      <c r="CC2409">
        <v>0</v>
      </c>
      <c r="CD2409">
        <v>0</v>
      </c>
      <c r="CE2409">
        <v>0</v>
      </c>
      <c r="CF2409">
        <v>0</v>
      </c>
      <c r="CI2409">
        <v>0</v>
      </c>
      <c r="CJ2409">
        <v>0</v>
      </c>
      <c r="CL2409">
        <v>0</v>
      </c>
      <c r="CM2409">
        <v>0</v>
      </c>
      <c r="CN2409">
        <v>0</v>
      </c>
      <c r="CO2409">
        <v>0</v>
      </c>
      <c r="CP2409">
        <v>0</v>
      </c>
      <c r="CQ2409">
        <v>0</v>
      </c>
      <c r="CR2409">
        <v>0</v>
      </c>
      <c r="CS2409">
        <v>0</v>
      </c>
      <c r="CT2409">
        <v>0</v>
      </c>
      <c r="CU2409">
        <v>0</v>
      </c>
      <c r="CX2409">
        <v>0</v>
      </c>
      <c r="CZ2409">
        <v>0</v>
      </c>
      <c r="DB2409">
        <v>0</v>
      </c>
      <c r="DD2409">
        <v>0</v>
      </c>
      <c r="DF2409">
        <v>0</v>
      </c>
      <c r="DK2409">
        <v>0</v>
      </c>
      <c r="DM2409">
        <v>0</v>
      </c>
      <c r="DX2409">
        <v>0</v>
      </c>
      <c r="EC2409" t="s">
        <v>261</v>
      </c>
      <c r="ED2409" t="s">
        <v>262</v>
      </c>
      <c r="EE2409" t="s">
        <v>263</v>
      </c>
      <c r="EG2409">
        <v>435600</v>
      </c>
      <c r="EH2409">
        <v>10</v>
      </c>
      <c r="EI2409">
        <v>0</v>
      </c>
      <c r="EJ2409">
        <v>0</v>
      </c>
      <c r="EK2409">
        <v>0</v>
      </c>
      <c r="EL2409">
        <v>0</v>
      </c>
      <c r="EU2409" t="s">
        <v>264</v>
      </c>
      <c r="EV2409" t="s">
        <v>265</v>
      </c>
      <c r="EW2409" t="s">
        <v>266</v>
      </c>
      <c r="EX2409" s="1">
        <v>40135</v>
      </c>
      <c r="EY2409" t="s">
        <v>267</v>
      </c>
      <c r="EZ2409" t="str">
        <f t="shared" si="126"/>
        <v>FALSE</v>
      </c>
      <c r="FA2409">
        <v>2022</v>
      </c>
      <c r="FB2409">
        <v>2020</v>
      </c>
      <c r="FC2409">
        <v>300</v>
      </c>
      <c r="FD2409" t="s">
        <v>246</v>
      </c>
      <c r="FE2409" t="s">
        <v>246</v>
      </c>
      <c r="FF2409" t="s">
        <v>246</v>
      </c>
      <c r="FG2409" t="s">
        <v>246</v>
      </c>
      <c r="FH2409" t="s">
        <v>246</v>
      </c>
      <c r="FI2409" t="s">
        <v>246</v>
      </c>
      <c r="FJ2409" t="s">
        <v>246</v>
      </c>
      <c r="FK2409" t="s">
        <v>246</v>
      </c>
      <c r="FL2409" t="s">
        <v>246</v>
      </c>
      <c r="FM2409" t="s">
        <v>246</v>
      </c>
      <c r="FN2409" t="s">
        <v>246</v>
      </c>
      <c r="FO2409" t="s">
        <v>246</v>
      </c>
      <c r="FP2409" t="s">
        <v>246</v>
      </c>
      <c r="FQ2409" s="2">
        <v>358</v>
      </c>
      <c r="FR2409" s="2">
        <v>0</v>
      </c>
      <c r="FS2409" s="2">
        <v>0</v>
      </c>
      <c r="FT2409">
        <v>0</v>
      </c>
      <c r="FU2409" s="2">
        <v>2388</v>
      </c>
      <c r="FV2409" s="2">
        <v>2388</v>
      </c>
      <c r="FW2409" s="2">
        <v>0</v>
      </c>
      <c r="FX2409">
        <v>0</v>
      </c>
      <c r="FY2409" s="2">
        <v>0</v>
      </c>
      <c r="FZ2409" s="2">
        <v>0</v>
      </c>
      <c r="GA2409" s="2">
        <v>0</v>
      </c>
      <c r="GB2409">
        <v>0</v>
      </c>
      <c r="GC2409" s="2">
        <v>40.700000000000003</v>
      </c>
      <c r="GE2409" s="2">
        <v>2388</v>
      </c>
      <c r="GH2409" t="s">
        <v>268</v>
      </c>
      <c r="GK2409" t="s">
        <v>269</v>
      </c>
      <c r="GN2409" s="1">
        <v>42493</v>
      </c>
      <c r="GO2409" s="1">
        <v>42503</v>
      </c>
      <c r="GP2409" s="2">
        <v>2500</v>
      </c>
      <c r="GQ2409" t="s">
        <v>270</v>
      </c>
      <c r="GR2409" t="str">
        <f>""</f>
        <v/>
      </c>
      <c r="GS2409" t="str">
        <f>"2016.21513"</f>
        <v>2016.21513</v>
      </c>
      <c r="GT2409" t="str">
        <f>""</f>
        <v/>
      </c>
      <c r="HF2409" t="str">
        <f>""</f>
        <v/>
      </c>
      <c r="HK2409" t="str">
        <f>""</f>
        <v/>
      </c>
      <c r="HN2409" t="s">
        <v>271</v>
      </c>
      <c r="HP2409" t="str">
        <f>""</f>
        <v/>
      </c>
      <c r="HQ2409" t="str">
        <f>""</f>
        <v/>
      </c>
      <c r="IA2409" t="str">
        <f>""</f>
        <v/>
      </c>
      <c r="IB2409" t="str">
        <f>""</f>
        <v/>
      </c>
      <c r="IC2409" t="str">
        <f>HYPERLINK("https://web.datatree.com/?/property?propertyId=5637260")</f>
        <v>https://web.datatree.com/?/property?propertyId=5637260</v>
      </c>
    </row>
    <row r="2410" spans="1:237" x14ac:dyDescent="0.25">
      <c r="A2410" t="s">
        <v>18420</v>
      </c>
      <c r="B2410" t="s">
        <v>18421</v>
      </c>
      <c r="C2410" t="s">
        <v>18422</v>
      </c>
      <c r="D2410" t="s">
        <v>18423</v>
      </c>
      <c r="E2410" t="s">
        <v>240</v>
      </c>
      <c r="F2410">
        <v>1</v>
      </c>
      <c r="O2410" t="s">
        <v>18424</v>
      </c>
      <c r="P2410" t="s">
        <v>18420</v>
      </c>
      <c r="T2410" t="s">
        <v>242</v>
      </c>
      <c r="AE2410" t="s">
        <v>243</v>
      </c>
      <c r="AH2410" t="s">
        <v>244</v>
      </c>
      <c r="AK2410" t="s">
        <v>245</v>
      </c>
      <c r="AP2410" t="s">
        <v>18425</v>
      </c>
      <c r="AS2410" t="s">
        <v>18426</v>
      </c>
      <c r="AT2410" t="s">
        <v>18426</v>
      </c>
      <c r="AU2410" t="s">
        <v>328</v>
      </c>
      <c r="AV2410" t="str">
        <f>"91935"</f>
        <v>91935</v>
      </c>
      <c r="AW2410" t="s">
        <v>2034</v>
      </c>
      <c r="AX2410" t="s">
        <v>18427</v>
      </c>
      <c r="AY2410" t="s">
        <v>18428</v>
      </c>
      <c r="AZ2410" t="s">
        <v>254</v>
      </c>
      <c r="BA2410" t="s">
        <v>18429</v>
      </c>
      <c r="BB2410" t="str">
        <f>"102-40-061"</f>
        <v>102-40-061</v>
      </c>
      <c r="BC2410" t="str">
        <f>"10240061"</f>
        <v>10240061</v>
      </c>
      <c r="BD2410" t="str">
        <f>"R10240061"</f>
        <v>R10240061</v>
      </c>
      <c r="BE2410">
        <v>4015</v>
      </c>
      <c r="BI2410" t="s">
        <v>256</v>
      </c>
      <c r="BJ2410" t="s">
        <v>424</v>
      </c>
      <c r="BK2410" t="s">
        <v>258</v>
      </c>
      <c r="BL2410">
        <v>25</v>
      </c>
      <c r="BN2410">
        <v>34.605353643085103</v>
      </c>
      <c r="BO2410">
        <v>-113.468971145155</v>
      </c>
      <c r="BP2410" t="s">
        <v>425</v>
      </c>
      <c r="BW2410" t="s">
        <v>426</v>
      </c>
      <c r="BX2410" t="s">
        <v>426</v>
      </c>
      <c r="CA2410" t="str">
        <f>"189"</f>
        <v>189</v>
      </c>
      <c r="CC2410">
        <v>0</v>
      </c>
      <c r="CD2410">
        <v>0</v>
      </c>
      <c r="CE2410">
        <v>0</v>
      </c>
      <c r="CF2410">
        <v>0</v>
      </c>
      <c r="CI2410">
        <v>0</v>
      </c>
      <c r="CJ2410">
        <v>0</v>
      </c>
      <c r="CL2410">
        <v>0</v>
      </c>
      <c r="CM2410">
        <v>0</v>
      </c>
      <c r="CN2410">
        <v>0</v>
      </c>
      <c r="CO2410">
        <v>0</v>
      </c>
      <c r="CP2410">
        <v>0</v>
      </c>
      <c r="CQ2410">
        <v>0</v>
      </c>
      <c r="CR2410">
        <v>0</v>
      </c>
      <c r="CS2410">
        <v>0</v>
      </c>
      <c r="CT2410">
        <v>0</v>
      </c>
      <c r="CU2410">
        <v>0</v>
      </c>
      <c r="CX2410">
        <v>0</v>
      </c>
      <c r="CZ2410">
        <v>0</v>
      </c>
      <c r="DB2410">
        <v>0</v>
      </c>
      <c r="DD2410">
        <v>0</v>
      </c>
      <c r="DF2410">
        <v>0</v>
      </c>
      <c r="DK2410">
        <v>0</v>
      </c>
      <c r="DM2410">
        <v>0</v>
      </c>
      <c r="DX2410">
        <v>0</v>
      </c>
      <c r="EC2410" t="s">
        <v>261</v>
      </c>
      <c r="ED2410" t="s">
        <v>262</v>
      </c>
      <c r="EE2410" t="s">
        <v>263</v>
      </c>
      <c r="EG2410">
        <v>435600</v>
      </c>
      <c r="EH2410">
        <v>10</v>
      </c>
      <c r="EI2410">
        <v>0</v>
      </c>
      <c r="EJ2410">
        <v>0</v>
      </c>
      <c r="EK2410">
        <v>0</v>
      </c>
      <c r="EL2410">
        <v>0</v>
      </c>
      <c r="EU2410" t="s">
        <v>264</v>
      </c>
      <c r="EV2410" t="s">
        <v>427</v>
      </c>
      <c r="EW2410" t="s">
        <v>428</v>
      </c>
      <c r="EX2410" s="1">
        <v>40135</v>
      </c>
      <c r="EY2410" t="s">
        <v>267</v>
      </c>
      <c r="EZ2410" t="str">
        <f t="shared" si="126"/>
        <v>FALSE</v>
      </c>
      <c r="FA2410">
        <v>2022</v>
      </c>
      <c r="FB2410">
        <v>2020</v>
      </c>
      <c r="FC2410">
        <v>600</v>
      </c>
      <c r="FD2410" t="s">
        <v>246</v>
      </c>
      <c r="FE2410" t="s">
        <v>246</v>
      </c>
      <c r="FF2410" t="s">
        <v>246</v>
      </c>
      <c r="FG2410" t="s">
        <v>246</v>
      </c>
      <c r="FH2410" t="s">
        <v>246</v>
      </c>
      <c r="FI2410" t="s">
        <v>246</v>
      </c>
      <c r="FJ2410" t="s">
        <v>246</v>
      </c>
      <c r="FK2410" t="s">
        <v>246</v>
      </c>
      <c r="FL2410" t="s">
        <v>246</v>
      </c>
      <c r="FM2410" t="s">
        <v>246</v>
      </c>
      <c r="FN2410" t="s">
        <v>246</v>
      </c>
      <c r="FO2410" t="s">
        <v>246</v>
      </c>
      <c r="FP2410" t="s">
        <v>246</v>
      </c>
      <c r="FQ2410" s="2">
        <v>509</v>
      </c>
      <c r="FR2410" s="2">
        <v>0</v>
      </c>
      <c r="FS2410" s="2">
        <v>0</v>
      </c>
      <c r="FT2410">
        <v>0</v>
      </c>
      <c r="FU2410" s="2">
        <v>3391</v>
      </c>
      <c r="FV2410" s="2">
        <v>3391</v>
      </c>
      <c r="FW2410" s="2">
        <v>0</v>
      </c>
      <c r="FX2410">
        <v>0</v>
      </c>
      <c r="FY2410" s="2">
        <v>0</v>
      </c>
      <c r="FZ2410" s="2">
        <v>0</v>
      </c>
      <c r="GA2410" s="2">
        <v>0</v>
      </c>
      <c r="GB2410">
        <v>0</v>
      </c>
      <c r="GC2410" s="2">
        <v>31.56</v>
      </c>
      <c r="GE2410" s="2">
        <v>3391</v>
      </c>
      <c r="GH2410" t="s">
        <v>289</v>
      </c>
      <c r="GK2410" t="s">
        <v>290</v>
      </c>
      <c r="GL2410" t="s">
        <v>290</v>
      </c>
      <c r="GR2410" t="str">
        <f>""</f>
        <v/>
      </c>
      <c r="GS2410" t="str">
        <f>""</f>
        <v/>
      </c>
      <c r="GT2410" t="str">
        <f>""</f>
        <v/>
      </c>
      <c r="HF2410" t="str">
        <f>""</f>
        <v/>
      </c>
      <c r="HK2410" t="str">
        <f>""</f>
        <v/>
      </c>
      <c r="HN2410" t="s">
        <v>271</v>
      </c>
      <c r="HP2410" t="str">
        <f>""</f>
        <v/>
      </c>
      <c r="HQ2410" t="str">
        <f>""</f>
        <v/>
      </c>
      <c r="IA2410" t="str">
        <f>""</f>
        <v/>
      </c>
      <c r="IB2410" t="str">
        <f>""</f>
        <v/>
      </c>
      <c r="IC2410" t="str">
        <f>HYPERLINK("https://web.datatree.com/?/property?propertyId=5634786")</f>
        <v>https://web.datatree.com/?/property?propertyId=5634786</v>
      </c>
    </row>
    <row r="2411" spans="1:237" x14ac:dyDescent="0.25">
      <c r="A2411" t="s">
        <v>18430</v>
      </c>
      <c r="B2411" t="s">
        <v>4855</v>
      </c>
      <c r="C2411" t="s">
        <v>469</v>
      </c>
      <c r="D2411" t="s">
        <v>18431</v>
      </c>
      <c r="E2411" t="s">
        <v>240</v>
      </c>
      <c r="F2411">
        <v>1</v>
      </c>
      <c r="O2411" t="s">
        <v>18432</v>
      </c>
      <c r="P2411" t="s">
        <v>18430</v>
      </c>
      <c r="T2411" t="s">
        <v>242</v>
      </c>
      <c r="AE2411" t="s">
        <v>243</v>
      </c>
      <c r="AH2411" t="s">
        <v>244</v>
      </c>
      <c r="AK2411" t="s">
        <v>245</v>
      </c>
      <c r="AM2411">
        <v>3150</v>
      </c>
      <c r="AP2411" t="s">
        <v>18433</v>
      </c>
      <c r="AQ2411" t="s">
        <v>439</v>
      </c>
      <c r="AS2411" t="s">
        <v>17299</v>
      </c>
      <c r="AT2411" t="s">
        <v>17299</v>
      </c>
      <c r="AU2411" t="s">
        <v>328</v>
      </c>
      <c r="AV2411" t="str">
        <f>"93035-2432"</f>
        <v>93035-2432</v>
      </c>
      <c r="AW2411" t="s">
        <v>1409</v>
      </c>
      <c r="AX2411" t="s">
        <v>18434</v>
      </c>
      <c r="AY2411" t="s">
        <v>18435</v>
      </c>
      <c r="AZ2411" t="s">
        <v>254</v>
      </c>
      <c r="BA2411" t="s">
        <v>18436</v>
      </c>
      <c r="BB2411" t="str">
        <f>"102-40-054"</f>
        <v>102-40-054</v>
      </c>
      <c r="BC2411" t="str">
        <f>"10240054"</f>
        <v>10240054</v>
      </c>
      <c r="BD2411" t="str">
        <f>"R10240054"</f>
        <v>R10240054</v>
      </c>
      <c r="BE2411">
        <v>4015</v>
      </c>
      <c r="BI2411" t="s">
        <v>256</v>
      </c>
      <c r="BJ2411" t="s">
        <v>424</v>
      </c>
      <c r="BK2411" t="s">
        <v>258</v>
      </c>
      <c r="BL2411">
        <v>25</v>
      </c>
      <c r="BN2411">
        <v>34.6071752681015</v>
      </c>
      <c r="BO2411">
        <v>-113.464579135073</v>
      </c>
      <c r="BP2411" t="s">
        <v>425</v>
      </c>
      <c r="BW2411" t="s">
        <v>426</v>
      </c>
      <c r="BX2411" t="s">
        <v>426</v>
      </c>
      <c r="CA2411" t="str">
        <f>"182"</f>
        <v>182</v>
      </c>
      <c r="CC2411">
        <v>0</v>
      </c>
      <c r="CD2411">
        <v>0</v>
      </c>
      <c r="CE2411">
        <v>0</v>
      </c>
      <c r="CF2411">
        <v>0</v>
      </c>
      <c r="CI2411">
        <v>0</v>
      </c>
      <c r="CJ2411">
        <v>0</v>
      </c>
      <c r="CL2411">
        <v>0</v>
      </c>
      <c r="CM2411">
        <v>0</v>
      </c>
      <c r="CN2411">
        <v>0</v>
      </c>
      <c r="CO2411">
        <v>0</v>
      </c>
      <c r="CP2411">
        <v>0</v>
      </c>
      <c r="CQ2411">
        <v>0</v>
      </c>
      <c r="CR2411">
        <v>0</v>
      </c>
      <c r="CS2411">
        <v>0</v>
      </c>
      <c r="CT2411">
        <v>0</v>
      </c>
      <c r="CU2411">
        <v>0</v>
      </c>
      <c r="CX2411">
        <v>0</v>
      </c>
      <c r="CZ2411">
        <v>0</v>
      </c>
      <c r="DB2411">
        <v>0</v>
      </c>
      <c r="DD2411">
        <v>0</v>
      </c>
      <c r="DF2411">
        <v>0</v>
      </c>
      <c r="DK2411">
        <v>0</v>
      </c>
      <c r="DM2411">
        <v>0</v>
      </c>
      <c r="DX2411">
        <v>0</v>
      </c>
      <c r="EC2411" t="s">
        <v>261</v>
      </c>
      <c r="ED2411" t="s">
        <v>262</v>
      </c>
      <c r="EE2411" t="s">
        <v>263</v>
      </c>
      <c r="EG2411">
        <v>435600</v>
      </c>
      <c r="EH2411">
        <v>10</v>
      </c>
      <c r="EI2411">
        <v>0</v>
      </c>
      <c r="EJ2411">
        <v>0</v>
      </c>
      <c r="EK2411">
        <v>0</v>
      </c>
      <c r="EL2411">
        <v>0</v>
      </c>
      <c r="EU2411" t="s">
        <v>264</v>
      </c>
      <c r="EV2411" t="s">
        <v>427</v>
      </c>
      <c r="EW2411" t="s">
        <v>428</v>
      </c>
      <c r="EX2411" s="1">
        <v>40135</v>
      </c>
      <c r="EY2411" t="s">
        <v>267</v>
      </c>
      <c r="EZ2411" t="str">
        <f t="shared" si="126"/>
        <v>FALSE</v>
      </c>
      <c r="FA2411">
        <v>2022</v>
      </c>
      <c r="FB2411">
        <v>2020</v>
      </c>
      <c r="FC2411">
        <v>600</v>
      </c>
      <c r="FD2411" t="s">
        <v>246</v>
      </c>
      <c r="FE2411" t="s">
        <v>246</v>
      </c>
      <c r="FF2411" t="s">
        <v>246</v>
      </c>
      <c r="FG2411" t="s">
        <v>246</v>
      </c>
      <c r="FH2411" t="s">
        <v>246</v>
      </c>
      <c r="FI2411" t="s">
        <v>246</v>
      </c>
      <c r="FJ2411" t="s">
        <v>246</v>
      </c>
      <c r="FK2411" t="s">
        <v>246</v>
      </c>
      <c r="FL2411" t="s">
        <v>246</v>
      </c>
      <c r="FM2411" t="s">
        <v>246</v>
      </c>
      <c r="FN2411" t="s">
        <v>246</v>
      </c>
      <c r="FO2411" t="s">
        <v>246</v>
      </c>
      <c r="FP2411" t="s">
        <v>246</v>
      </c>
      <c r="FQ2411" s="2">
        <v>509</v>
      </c>
      <c r="FR2411" s="2">
        <v>0</v>
      </c>
      <c r="FS2411" s="2">
        <v>0</v>
      </c>
      <c r="FT2411">
        <v>0</v>
      </c>
      <c r="FU2411" s="2">
        <v>3391</v>
      </c>
      <c r="FV2411" s="2">
        <v>3391</v>
      </c>
      <c r="FW2411" s="2">
        <v>0</v>
      </c>
      <c r="FX2411">
        <v>0</v>
      </c>
      <c r="FY2411" s="2">
        <v>0</v>
      </c>
      <c r="FZ2411" s="2">
        <v>0</v>
      </c>
      <c r="GA2411" s="2">
        <v>0</v>
      </c>
      <c r="GB2411">
        <v>0</v>
      </c>
      <c r="GC2411" s="2">
        <v>31.56</v>
      </c>
      <c r="GE2411" s="2">
        <v>3391</v>
      </c>
      <c r="GH2411" t="s">
        <v>289</v>
      </c>
      <c r="GK2411" t="s">
        <v>290</v>
      </c>
      <c r="GL2411" t="s">
        <v>290</v>
      </c>
      <c r="GR2411" t="str">
        <f>""</f>
        <v/>
      </c>
      <c r="GS2411" t="str">
        <f>""</f>
        <v/>
      </c>
      <c r="GT2411" t="str">
        <f>""</f>
        <v/>
      </c>
      <c r="HF2411" t="str">
        <f>""</f>
        <v/>
      </c>
      <c r="HK2411" t="str">
        <f>""</f>
        <v/>
      </c>
      <c r="HN2411" t="s">
        <v>271</v>
      </c>
      <c r="HP2411" t="str">
        <f>""</f>
        <v/>
      </c>
      <c r="HQ2411" t="str">
        <f>""</f>
        <v/>
      </c>
      <c r="IA2411" t="str">
        <f>""</f>
        <v/>
      </c>
      <c r="IB2411" t="str">
        <f>""</f>
        <v/>
      </c>
      <c r="IC2411" t="str">
        <f>HYPERLINK("https://web.datatree.com/?/property?propertyId=5633768")</f>
        <v>https://web.datatree.com/?/property?propertyId=5633768</v>
      </c>
    </row>
    <row r="2412" spans="1:237" x14ac:dyDescent="0.25">
      <c r="A2412" t="s">
        <v>18437</v>
      </c>
      <c r="B2412" t="s">
        <v>18438</v>
      </c>
      <c r="C2412" t="s">
        <v>8942</v>
      </c>
      <c r="D2412" t="s">
        <v>1860</v>
      </c>
      <c r="E2412" t="s">
        <v>240</v>
      </c>
      <c r="F2412">
        <v>5</v>
      </c>
      <c r="O2412" t="s">
        <v>18439</v>
      </c>
      <c r="P2412" t="s">
        <v>18437</v>
      </c>
      <c r="Q2412" t="s">
        <v>1181</v>
      </c>
      <c r="T2412" t="s">
        <v>242</v>
      </c>
      <c r="AE2412" t="s">
        <v>243</v>
      </c>
      <c r="AH2412" t="s">
        <v>244</v>
      </c>
      <c r="AK2412" t="s">
        <v>245</v>
      </c>
      <c r="AP2412" t="s">
        <v>18440</v>
      </c>
      <c r="AS2412" t="s">
        <v>767</v>
      </c>
      <c r="AT2412" t="s">
        <v>767</v>
      </c>
      <c r="AU2412" t="s">
        <v>400</v>
      </c>
      <c r="AV2412" t="str">
        <f>"89024"</f>
        <v>89024</v>
      </c>
      <c r="AW2412" t="s">
        <v>515</v>
      </c>
      <c r="AX2412" t="s">
        <v>18441</v>
      </c>
      <c r="AY2412" t="s">
        <v>18442</v>
      </c>
      <c r="AZ2412" t="s">
        <v>254</v>
      </c>
      <c r="BA2412" t="s">
        <v>18443</v>
      </c>
      <c r="BB2412" t="str">
        <f>"402-15-009"</f>
        <v>402-15-009</v>
      </c>
      <c r="BC2412" t="str">
        <f>"40215009"</f>
        <v>40215009</v>
      </c>
      <c r="BD2412" t="str">
        <f>"R40215009"</f>
        <v>R40215009</v>
      </c>
      <c r="BE2412">
        <v>4015</v>
      </c>
      <c r="BJ2412" t="s">
        <v>772</v>
      </c>
      <c r="BK2412" t="s">
        <v>351</v>
      </c>
      <c r="BL2412">
        <v>2</v>
      </c>
      <c r="BN2412">
        <v>36.804349579903302</v>
      </c>
      <c r="BO2412">
        <v>-113.999460522988</v>
      </c>
      <c r="BW2412" t="s">
        <v>4493</v>
      </c>
      <c r="BX2412" t="s">
        <v>4493</v>
      </c>
      <c r="CA2412" t="str">
        <f>""</f>
        <v/>
      </c>
      <c r="CC2412">
        <v>0</v>
      </c>
      <c r="CD2412">
        <v>0</v>
      </c>
      <c r="CE2412">
        <v>0</v>
      </c>
      <c r="CF2412">
        <v>0</v>
      </c>
      <c r="CI2412">
        <v>0</v>
      </c>
      <c r="CJ2412">
        <v>0</v>
      </c>
      <c r="CL2412">
        <v>0</v>
      </c>
      <c r="CM2412">
        <v>0</v>
      </c>
      <c r="CN2412">
        <v>0</v>
      </c>
      <c r="CO2412">
        <v>0</v>
      </c>
      <c r="CP2412">
        <v>0</v>
      </c>
      <c r="CQ2412">
        <v>0</v>
      </c>
      <c r="CR2412">
        <v>0</v>
      </c>
      <c r="CS2412">
        <v>0</v>
      </c>
      <c r="CT2412">
        <v>0</v>
      </c>
      <c r="CU2412">
        <v>0</v>
      </c>
      <c r="CX2412">
        <v>0</v>
      </c>
      <c r="CZ2412">
        <v>0</v>
      </c>
      <c r="DB2412">
        <v>0</v>
      </c>
      <c r="DD2412">
        <v>0</v>
      </c>
      <c r="DF2412">
        <v>0</v>
      </c>
      <c r="DK2412">
        <v>0</v>
      </c>
      <c r="DM2412">
        <v>0</v>
      </c>
      <c r="DX2412">
        <v>0</v>
      </c>
      <c r="EC2412" t="s">
        <v>261</v>
      </c>
      <c r="ED2412" t="s">
        <v>354</v>
      </c>
      <c r="EE2412" t="s">
        <v>355</v>
      </c>
      <c r="EG2412">
        <v>435600</v>
      </c>
      <c r="EH2412">
        <v>10</v>
      </c>
      <c r="EI2412">
        <v>0</v>
      </c>
      <c r="EJ2412">
        <v>0</v>
      </c>
      <c r="EK2412">
        <v>0</v>
      </c>
      <c r="EL2412">
        <v>0</v>
      </c>
      <c r="EU2412" t="s">
        <v>264</v>
      </c>
      <c r="EV2412" t="s">
        <v>4434</v>
      </c>
      <c r="EW2412" t="s">
        <v>4435</v>
      </c>
      <c r="EX2412" s="1">
        <v>40135</v>
      </c>
      <c r="EY2412" t="s">
        <v>267</v>
      </c>
      <c r="EZ2412" t="str">
        <f t="shared" si="126"/>
        <v>FALSE</v>
      </c>
      <c r="FA2412">
        <v>2019</v>
      </c>
      <c r="FB2412">
        <v>2020</v>
      </c>
      <c r="FC2412">
        <v>902</v>
      </c>
      <c r="FD2412" t="s">
        <v>246</v>
      </c>
      <c r="FE2412" t="s">
        <v>246</v>
      </c>
      <c r="FF2412" t="s">
        <v>246</v>
      </c>
      <c r="FG2412" t="s">
        <v>246</v>
      </c>
      <c r="FH2412" t="s">
        <v>246</v>
      </c>
      <c r="FI2412" t="s">
        <v>246</v>
      </c>
      <c r="FJ2412" t="s">
        <v>246</v>
      </c>
      <c r="FK2412" t="s">
        <v>246</v>
      </c>
      <c r="FL2412" t="s">
        <v>246</v>
      </c>
      <c r="FM2412" t="s">
        <v>246</v>
      </c>
      <c r="FN2412" t="s">
        <v>246</v>
      </c>
      <c r="FO2412" t="s">
        <v>246</v>
      </c>
      <c r="FP2412" t="s">
        <v>246</v>
      </c>
      <c r="FQ2412" s="2">
        <v>13193</v>
      </c>
      <c r="FR2412" s="2">
        <v>13193</v>
      </c>
      <c r="FS2412" s="2">
        <v>0</v>
      </c>
      <c r="FT2412">
        <v>0</v>
      </c>
      <c r="FU2412" s="2">
        <v>87952</v>
      </c>
      <c r="FV2412" s="2">
        <v>87952</v>
      </c>
      <c r="FW2412" s="2">
        <v>0</v>
      </c>
      <c r="FX2412">
        <v>0</v>
      </c>
      <c r="FY2412" s="2">
        <v>0</v>
      </c>
      <c r="FZ2412" s="2">
        <v>0</v>
      </c>
      <c r="GA2412" s="2">
        <v>0</v>
      </c>
      <c r="GB2412">
        <v>0</v>
      </c>
      <c r="GC2412" s="2">
        <v>380.24</v>
      </c>
      <c r="GE2412" s="2">
        <v>87952</v>
      </c>
      <c r="GH2412" t="s">
        <v>776</v>
      </c>
      <c r="GK2412" t="s">
        <v>777</v>
      </c>
      <c r="GL2412" t="s">
        <v>778</v>
      </c>
      <c r="GM2412" t="s">
        <v>778</v>
      </c>
      <c r="GR2412" t="str">
        <f>""</f>
        <v/>
      </c>
      <c r="GS2412" t="str">
        <f>""</f>
        <v/>
      </c>
      <c r="GT2412" t="str">
        <f>""</f>
        <v/>
      </c>
      <c r="HF2412" t="str">
        <f>""</f>
        <v/>
      </c>
      <c r="HK2412" t="str">
        <f>""</f>
        <v/>
      </c>
      <c r="HN2412" t="s">
        <v>271</v>
      </c>
      <c r="HP2412" t="str">
        <f>""</f>
        <v/>
      </c>
      <c r="HQ2412" t="str">
        <f>""</f>
        <v/>
      </c>
      <c r="IA2412" t="str">
        <f>""</f>
        <v/>
      </c>
      <c r="IB2412" t="str">
        <f>""</f>
        <v/>
      </c>
      <c r="IC2412" t="str">
        <f>HYPERLINK("https://web.datatree.com/?/property?propertyId=5673696")</f>
        <v>https://web.datatree.com/?/property?propertyId=5673696</v>
      </c>
    </row>
    <row r="2413" spans="1:237" x14ac:dyDescent="0.25">
      <c r="A2413" t="s">
        <v>18444</v>
      </c>
      <c r="D2413" t="s">
        <v>18444</v>
      </c>
      <c r="E2413" t="s">
        <v>273</v>
      </c>
      <c r="F2413">
        <v>1</v>
      </c>
      <c r="G2413" t="s">
        <v>18445</v>
      </c>
      <c r="J2413" t="s">
        <v>18445</v>
      </c>
      <c r="K2413" t="s">
        <v>273</v>
      </c>
      <c r="L2413">
        <v>1</v>
      </c>
      <c r="O2413" t="s">
        <v>18444</v>
      </c>
      <c r="P2413" t="s">
        <v>18446</v>
      </c>
      <c r="T2413" t="s">
        <v>242</v>
      </c>
      <c r="AE2413" t="s">
        <v>243</v>
      </c>
      <c r="AH2413" t="s">
        <v>244</v>
      </c>
      <c r="AK2413" t="s">
        <v>245</v>
      </c>
      <c r="AM2413">
        <v>1009</v>
      </c>
      <c r="AP2413" t="s">
        <v>18447</v>
      </c>
      <c r="AQ2413" t="s">
        <v>439</v>
      </c>
      <c r="AS2413" t="s">
        <v>1909</v>
      </c>
      <c r="AT2413" t="s">
        <v>1909</v>
      </c>
      <c r="AU2413" t="s">
        <v>400</v>
      </c>
      <c r="AV2413" t="str">
        <f>"89074-8781"</f>
        <v>89074-8781</v>
      </c>
      <c r="AW2413" t="s">
        <v>1805</v>
      </c>
      <c r="AX2413" t="s">
        <v>18448</v>
      </c>
      <c r="AY2413" t="s">
        <v>18449</v>
      </c>
      <c r="AZ2413" t="s">
        <v>254</v>
      </c>
      <c r="BA2413" t="s">
        <v>18450</v>
      </c>
      <c r="BB2413" t="str">
        <f>"317-17-078C"</f>
        <v>317-17-078C</v>
      </c>
      <c r="BC2413" t="str">
        <f>"31717078C"</f>
        <v>31717078C</v>
      </c>
      <c r="BD2413" t="str">
        <f>"R31717078"</f>
        <v>R31717078</v>
      </c>
      <c r="BE2413">
        <v>4015</v>
      </c>
      <c r="BJ2413" t="s">
        <v>309</v>
      </c>
      <c r="BK2413" t="s">
        <v>310</v>
      </c>
      <c r="BL2413">
        <v>29</v>
      </c>
      <c r="BN2413">
        <v>35.520006275005102</v>
      </c>
      <c r="BO2413">
        <v>-114.448023439799</v>
      </c>
      <c r="BP2413" t="s">
        <v>584</v>
      </c>
      <c r="BQ2413">
        <v>2</v>
      </c>
      <c r="BW2413" t="s">
        <v>585</v>
      </c>
      <c r="BX2413" t="s">
        <v>585</v>
      </c>
      <c r="CA2413" t="str">
        <f>"103|1"</f>
        <v>103|1</v>
      </c>
      <c r="CC2413">
        <v>0</v>
      </c>
      <c r="CD2413">
        <v>0</v>
      </c>
      <c r="CE2413">
        <v>0</v>
      </c>
      <c r="CF2413">
        <v>0</v>
      </c>
      <c r="CI2413">
        <v>0</v>
      </c>
      <c r="CJ2413">
        <v>0</v>
      </c>
      <c r="CL2413">
        <v>0</v>
      </c>
      <c r="CM2413">
        <v>0</v>
      </c>
      <c r="CN2413">
        <v>0</v>
      </c>
      <c r="CO2413">
        <v>0</v>
      </c>
      <c r="CP2413">
        <v>0</v>
      </c>
      <c r="CQ2413">
        <v>0</v>
      </c>
      <c r="CR2413">
        <v>0</v>
      </c>
      <c r="CS2413">
        <v>0</v>
      </c>
      <c r="CT2413">
        <v>0</v>
      </c>
      <c r="CU2413">
        <v>0</v>
      </c>
      <c r="CX2413">
        <v>0</v>
      </c>
      <c r="CZ2413">
        <v>0</v>
      </c>
      <c r="DB2413">
        <v>0</v>
      </c>
      <c r="DD2413">
        <v>0</v>
      </c>
      <c r="DF2413">
        <v>0</v>
      </c>
      <c r="DK2413">
        <v>0</v>
      </c>
      <c r="DM2413">
        <v>0</v>
      </c>
      <c r="DX2413">
        <v>0</v>
      </c>
      <c r="EC2413" t="s">
        <v>261</v>
      </c>
      <c r="ED2413" t="s">
        <v>262</v>
      </c>
      <c r="EE2413" t="s">
        <v>263</v>
      </c>
      <c r="EG2413">
        <v>435600</v>
      </c>
      <c r="EH2413">
        <v>10</v>
      </c>
      <c r="EI2413">
        <v>0</v>
      </c>
      <c r="EJ2413">
        <v>0</v>
      </c>
      <c r="EK2413">
        <v>0</v>
      </c>
      <c r="EL2413">
        <v>0</v>
      </c>
      <c r="EU2413" t="s">
        <v>264</v>
      </c>
      <c r="EV2413" t="s">
        <v>538</v>
      </c>
      <c r="EW2413" t="s">
        <v>539</v>
      </c>
      <c r="EX2413" s="1">
        <v>40135</v>
      </c>
      <c r="EY2413" t="s">
        <v>267</v>
      </c>
      <c r="EZ2413" t="str">
        <f t="shared" si="126"/>
        <v>FALSE</v>
      </c>
      <c r="FA2413">
        <v>2022</v>
      </c>
      <c r="FB2413">
        <v>2020</v>
      </c>
      <c r="FC2413">
        <v>400</v>
      </c>
      <c r="FD2413" t="s">
        <v>246</v>
      </c>
      <c r="FE2413" t="s">
        <v>246</v>
      </c>
      <c r="FF2413" t="s">
        <v>246</v>
      </c>
      <c r="FG2413" t="s">
        <v>246</v>
      </c>
      <c r="FH2413" t="s">
        <v>246</v>
      </c>
      <c r="FI2413" t="s">
        <v>246</v>
      </c>
      <c r="FJ2413" t="s">
        <v>246</v>
      </c>
      <c r="FK2413" t="s">
        <v>246</v>
      </c>
      <c r="FL2413" t="s">
        <v>246</v>
      </c>
      <c r="FM2413" t="s">
        <v>246</v>
      </c>
      <c r="FN2413" t="s">
        <v>246</v>
      </c>
      <c r="FO2413" t="s">
        <v>246</v>
      </c>
      <c r="FP2413" t="s">
        <v>246</v>
      </c>
      <c r="FQ2413" s="2">
        <v>1281</v>
      </c>
      <c r="FR2413" s="2">
        <v>0</v>
      </c>
      <c r="FS2413" s="2">
        <v>0</v>
      </c>
      <c r="FT2413">
        <v>0</v>
      </c>
      <c r="FU2413" s="2">
        <v>8542</v>
      </c>
      <c r="FV2413" s="2">
        <v>8542</v>
      </c>
      <c r="FW2413" s="2">
        <v>0</v>
      </c>
      <c r="FX2413">
        <v>0</v>
      </c>
      <c r="FY2413" s="2">
        <v>0</v>
      </c>
      <c r="FZ2413" s="2">
        <v>0</v>
      </c>
      <c r="GA2413" s="2">
        <v>0</v>
      </c>
      <c r="GB2413">
        <v>0</v>
      </c>
      <c r="GC2413" s="2">
        <v>103.78</v>
      </c>
      <c r="GE2413" s="2">
        <v>8542</v>
      </c>
      <c r="GH2413" t="s">
        <v>315</v>
      </c>
      <c r="GK2413" t="s">
        <v>316</v>
      </c>
      <c r="GL2413" t="s">
        <v>317</v>
      </c>
      <c r="GM2413" t="s">
        <v>318</v>
      </c>
      <c r="GN2413" s="1">
        <v>40458</v>
      </c>
      <c r="GO2413" s="1">
        <v>40490</v>
      </c>
      <c r="GP2413" s="2">
        <v>0</v>
      </c>
      <c r="GQ2413" t="s">
        <v>319</v>
      </c>
      <c r="GR2413" t="str">
        <f>"                    "</f>
        <v xml:space="preserve">                    </v>
      </c>
      <c r="GS2413" t="str">
        <f>"2010.65942"</f>
        <v>2010.65942</v>
      </c>
      <c r="GT2413" t="str">
        <f>""</f>
        <v/>
      </c>
      <c r="GU2413" s="1">
        <v>38810</v>
      </c>
      <c r="GV2413" s="1">
        <v>38938</v>
      </c>
      <c r="GW2413" s="2">
        <v>28212</v>
      </c>
      <c r="GX2413" t="s">
        <v>566</v>
      </c>
      <c r="GY2413" t="s">
        <v>362</v>
      </c>
      <c r="GZ2413" t="s">
        <v>18451</v>
      </c>
      <c r="HF2413" t="str">
        <f>"                    "</f>
        <v xml:space="preserve">                    </v>
      </c>
      <c r="HK2413" t="str">
        <f>"                    "</f>
        <v xml:space="preserve">                    </v>
      </c>
      <c r="HN2413" t="s">
        <v>271</v>
      </c>
      <c r="HP2413" t="str">
        <f>"6399.491"</f>
        <v>6399.491</v>
      </c>
      <c r="HQ2413" t="str">
        <f>""</f>
        <v/>
      </c>
      <c r="IA2413" t="str">
        <f>""</f>
        <v/>
      </c>
      <c r="IB2413" t="str">
        <f>""</f>
        <v/>
      </c>
      <c r="IC2413" t="str">
        <f>HYPERLINK("https://web.datatree.com/?/property?propertyId=5663678")</f>
        <v>https://web.datatree.com/?/property?propertyId=5663678</v>
      </c>
    </row>
    <row r="2414" spans="1:237" x14ac:dyDescent="0.25">
      <c r="A2414" t="s">
        <v>18452</v>
      </c>
      <c r="D2414" t="s">
        <v>18452</v>
      </c>
      <c r="E2414" t="s">
        <v>240</v>
      </c>
      <c r="F2414">
        <v>1</v>
      </c>
      <c r="O2414" t="s">
        <v>18453</v>
      </c>
      <c r="P2414" t="s">
        <v>18452</v>
      </c>
      <c r="Q2414" t="s">
        <v>689</v>
      </c>
      <c r="T2414" t="s">
        <v>242</v>
      </c>
      <c r="AE2414" t="s">
        <v>243</v>
      </c>
      <c r="AH2414" t="s">
        <v>244</v>
      </c>
      <c r="AK2414" t="s">
        <v>245</v>
      </c>
      <c r="AL2414" t="s">
        <v>589</v>
      </c>
      <c r="AM2414">
        <v>4811</v>
      </c>
      <c r="AP2414" t="s">
        <v>18454</v>
      </c>
      <c r="AQ2414" t="s">
        <v>419</v>
      </c>
      <c r="AS2414" t="s">
        <v>4469</v>
      </c>
      <c r="AT2414" t="s">
        <v>591</v>
      </c>
      <c r="AU2414" t="s">
        <v>243</v>
      </c>
      <c r="AV2414" t="str">
        <f>"85308-4895"</f>
        <v>85308-4895</v>
      </c>
      <c r="AW2414" t="s">
        <v>1236</v>
      </c>
      <c r="AX2414" t="s">
        <v>18455</v>
      </c>
      <c r="AY2414" t="s">
        <v>18456</v>
      </c>
      <c r="AZ2414" t="s">
        <v>254</v>
      </c>
      <c r="BA2414" t="s">
        <v>18457</v>
      </c>
      <c r="BB2414" t="str">
        <f>"207-07-070"</f>
        <v>207-07-070</v>
      </c>
      <c r="BC2414" t="str">
        <f>"20707070"</f>
        <v>20707070</v>
      </c>
      <c r="BD2414" t="str">
        <f>"R20707070"</f>
        <v>R20707070</v>
      </c>
      <c r="BE2414">
        <v>4015</v>
      </c>
      <c r="BI2414" t="s">
        <v>256</v>
      </c>
      <c r="BJ2414" t="s">
        <v>281</v>
      </c>
      <c r="BK2414" t="s">
        <v>499</v>
      </c>
      <c r="BL2414">
        <v>5</v>
      </c>
      <c r="BN2414">
        <v>34.752171668135702</v>
      </c>
      <c r="BO2414">
        <v>-114.276280172593</v>
      </c>
      <c r="CA2414" t="str">
        <f>""</f>
        <v/>
      </c>
      <c r="CC2414">
        <v>0</v>
      </c>
      <c r="CD2414">
        <v>0</v>
      </c>
      <c r="CE2414">
        <v>0</v>
      </c>
      <c r="CF2414">
        <v>0</v>
      </c>
      <c r="CI2414">
        <v>0</v>
      </c>
      <c r="CJ2414">
        <v>0</v>
      </c>
      <c r="CL2414">
        <v>0</v>
      </c>
      <c r="CM2414">
        <v>0</v>
      </c>
      <c r="CN2414">
        <v>0</v>
      </c>
      <c r="CO2414">
        <v>0</v>
      </c>
      <c r="CP2414">
        <v>0</v>
      </c>
      <c r="CQ2414">
        <v>0</v>
      </c>
      <c r="CR2414">
        <v>0</v>
      </c>
      <c r="CS2414">
        <v>0</v>
      </c>
      <c r="CT2414">
        <v>0</v>
      </c>
      <c r="CU2414">
        <v>0</v>
      </c>
      <c r="CX2414">
        <v>0</v>
      </c>
      <c r="CZ2414">
        <v>0</v>
      </c>
      <c r="DB2414">
        <v>0</v>
      </c>
      <c r="DD2414">
        <v>0</v>
      </c>
      <c r="DF2414">
        <v>0</v>
      </c>
      <c r="DK2414">
        <v>0</v>
      </c>
      <c r="DM2414">
        <v>0</v>
      </c>
      <c r="DX2414">
        <v>0</v>
      </c>
      <c r="EC2414" t="s">
        <v>336</v>
      </c>
      <c r="ED2414" t="s">
        <v>405</v>
      </c>
      <c r="EE2414" t="s">
        <v>406</v>
      </c>
      <c r="EG2414">
        <v>435600</v>
      </c>
      <c r="EH2414">
        <v>10</v>
      </c>
      <c r="EI2414">
        <v>0</v>
      </c>
      <c r="EJ2414">
        <v>0</v>
      </c>
      <c r="EK2414">
        <v>0</v>
      </c>
      <c r="EL2414">
        <v>0</v>
      </c>
      <c r="EU2414" t="s">
        <v>264</v>
      </c>
      <c r="EV2414" t="s">
        <v>384</v>
      </c>
      <c r="EW2414" t="s">
        <v>385</v>
      </c>
      <c r="EX2414" s="1">
        <v>40135</v>
      </c>
      <c r="EY2414" t="s">
        <v>267</v>
      </c>
      <c r="EZ2414" t="str">
        <f t="shared" si="126"/>
        <v>FALSE</v>
      </c>
      <c r="FA2414">
        <v>2022</v>
      </c>
      <c r="FB2414">
        <v>2020</v>
      </c>
      <c r="FC2414">
        <v>1290</v>
      </c>
      <c r="FD2414" t="s">
        <v>246</v>
      </c>
      <c r="FE2414" t="s">
        <v>246</v>
      </c>
      <c r="FF2414" t="s">
        <v>246</v>
      </c>
      <c r="FG2414" t="s">
        <v>246</v>
      </c>
      <c r="FH2414" t="s">
        <v>246</v>
      </c>
      <c r="FI2414" t="s">
        <v>246</v>
      </c>
      <c r="FJ2414" t="s">
        <v>246</v>
      </c>
      <c r="FK2414" t="s">
        <v>246</v>
      </c>
      <c r="FL2414" t="s">
        <v>246</v>
      </c>
      <c r="FM2414" t="s">
        <v>246</v>
      </c>
      <c r="FN2414" t="s">
        <v>246</v>
      </c>
      <c r="FO2414" t="s">
        <v>246</v>
      </c>
      <c r="FP2414" t="s">
        <v>246</v>
      </c>
      <c r="FQ2414" s="2">
        <v>493</v>
      </c>
      <c r="FR2414" s="2">
        <v>0</v>
      </c>
      <c r="FS2414" s="2">
        <v>0</v>
      </c>
      <c r="FT2414">
        <v>0</v>
      </c>
      <c r="FU2414" s="2">
        <v>3288</v>
      </c>
      <c r="FV2414" s="2">
        <v>3288</v>
      </c>
      <c r="FW2414" s="2">
        <v>0</v>
      </c>
      <c r="FX2414">
        <v>0</v>
      </c>
      <c r="FY2414" s="2">
        <v>0</v>
      </c>
      <c r="FZ2414" s="2">
        <v>0</v>
      </c>
      <c r="GA2414" s="2">
        <v>0</v>
      </c>
      <c r="GB2414">
        <v>0</v>
      </c>
      <c r="GC2414" s="2">
        <v>36.020000000000003</v>
      </c>
      <c r="GE2414" s="2">
        <v>3288</v>
      </c>
      <c r="GH2414" t="s">
        <v>386</v>
      </c>
      <c r="GI2414" t="s">
        <v>387</v>
      </c>
      <c r="GK2414" t="s">
        <v>388</v>
      </c>
      <c r="GL2414" t="s">
        <v>388</v>
      </c>
      <c r="GM2414" t="s">
        <v>389</v>
      </c>
      <c r="GR2414" t="str">
        <f>""</f>
        <v/>
      </c>
      <c r="GS2414" t="str">
        <f>""</f>
        <v/>
      </c>
      <c r="GT2414" t="str">
        <f>""</f>
        <v/>
      </c>
      <c r="HF2414" t="str">
        <f>""</f>
        <v/>
      </c>
      <c r="HK2414" t="str">
        <f>""</f>
        <v/>
      </c>
      <c r="HN2414" t="s">
        <v>271</v>
      </c>
      <c r="HP2414" t="str">
        <f>""</f>
        <v/>
      </c>
      <c r="HQ2414" t="str">
        <f>""</f>
        <v/>
      </c>
      <c r="IA2414" t="str">
        <f>""</f>
        <v/>
      </c>
      <c r="IB2414" t="str">
        <f>""</f>
        <v/>
      </c>
      <c r="IC2414" t="str">
        <f>HYPERLINK("https://web.datatree.com/?/property?propertyId=5662891")</f>
        <v>https://web.datatree.com/?/property?propertyId=5662891</v>
      </c>
    </row>
    <row r="2415" spans="1:237" x14ac:dyDescent="0.25">
      <c r="A2415" t="s">
        <v>18458</v>
      </c>
      <c r="B2415" t="s">
        <v>18459</v>
      </c>
      <c r="C2415" t="s">
        <v>18460</v>
      </c>
      <c r="D2415" t="s">
        <v>18461</v>
      </c>
      <c r="E2415" t="s">
        <v>240</v>
      </c>
      <c r="F2415">
        <v>1</v>
      </c>
      <c r="G2415" t="s">
        <v>18462</v>
      </c>
      <c r="H2415" t="s">
        <v>18463</v>
      </c>
      <c r="I2415" t="s">
        <v>18463</v>
      </c>
      <c r="J2415" t="s">
        <v>18461</v>
      </c>
      <c r="K2415" t="s">
        <v>240</v>
      </c>
      <c r="L2415">
        <v>1</v>
      </c>
      <c r="M2415" t="s">
        <v>18464</v>
      </c>
      <c r="O2415" t="s">
        <v>18465</v>
      </c>
      <c r="P2415" t="s">
        <v>18466</v>
      </c>
      <c r="R2415" t="s">
        <v>300</v>
      </c>
      <c r="T2415" t="s">
        <v>242</v>
      </c>
      <c r="AE2415" t="s">
        <v>243</v>
      </c>
      <c r="AH2415" t="s">
        <v>244</v>
      </c>
      <c r="AK2415" t="s">
        <v>245</v>
      </c>
      <c r="AP2415" t="s">
        <v>14705</v>
      </c>
      <c r="AX2415" t="s">
        <v>14706</v>
      </c>
      <c r="AY2415" t="s">
        <v>14707</v>
      </c>
      <c r="AZ2415" t="s">
        <v>254</v>
      </c>
      <c r="BA2415" t="s">
        <v>18467</v>
      </c>
      <c r="BB2415" t="str">
        <f>"102-40-049"</f>
        <v>102-40-049</v>
      </c>
      <c r="BC2415" t="str">
        <f>"10240049"</f>
        <v>10240049</v>
      </c>
      <c r="BD2415" t="str">
        <f>"R10240049"</f>
        <v>R10240049</v>
      </c>
      <c r="BE2415">
        <v>4015</v>
      </c>
      <c r="BI2415" t="s">
        <v>256</v>
      </c>
      <c r="BJ2415" t="s">
        <v>424</v>
      </c>
      <c r="BK2415" t="s">
        <v>258</v>
      </c>
      <c r="BL2415">
        <v>25</v>
      </c>
      <c r="BN2415">
        <v>34.607155867927702</v>
      </c>
      <c r="BO2415">
        <v>-113.47555686569299</v>
      </c>
      <c r="BP2415" t="s">
        <v>425</v>
      </c>
      <c r="BW2415" t="s">
        <v>426</v>
      </c>
      <c r="BX2415" t="s">
        <v>426</v>
      </c>
      <c r="CA2415" t="str">
        <f>"177"</f>
        <v>177</v>
      </c>
      <c r="CC2415">
        <v>0</v>
      </c>
      <c r="CD2415">
        <v>0</v>
      </c>
      <c r="CE2415">
        <v>0</v>
      </c>
      <c r="CF2415">
        <v>0</v>
      </c>
      <c r="CI2415">
        <v>0</v>
      </c>
      <c r="CJ2415">
        <v>0</v>
      </c>
      <c r="CL2415">
        <v>0</v>
      </c>
      <c r="CM2415">
        <v>0</v>
      </c>
      <c r="CN2415">
        <v>0</v>
      </c>
      <c r="CO2415">
        <v>0</v>
      </c>
      <c r="CP2415">
        <v>0</v>
      </c>
      <c r="CQ2415">
        <v>0</v>
      </c>
      <c r="CR2415">
        <v>0</v>
      </c>
      <c r="CS2415">
        <v>0</v>
      </c>
      <c r="CT2415">
        <v>0</v>
      </c>
      <c r="CU2415">
        <v>0</v>
      </c>
      <c r="CX2415">
        <v>0</v>
      </c>
      <c r="CZ2415">
        <v>0</v>
      </c>
      <c r="DB2415">
        <v>0</v>
      </c>
      <c r="DD2415">
        <v>0</v>
      </c>
      <c r="DF2415">
        <v>0</v>
      </c>
      <c r="DK2415">
        <v>0</v>
      </c>
      <c r="DM2415">
        <v>0</v>
      </c>
      <c r="DX2415">
        <v>0</v>
      </c>
      <c r="EC2415" t="s">
        <v>261</v>
      </c>
      <c r="ED2415" t="s">
        <v>262</v>
      </c>
      <c r="EE2415" t="s">
        <v>263</v>
      </c>
      <c r="EG2415">
        <v>435600</v>
      </c>
      <c r="EH2415">
        <v>10</v>
      </c>
      <c r="EI2415">
        <v>0</v>
      </c>
      <c r="EJ2415">
        <v>0</v>
      </c>
      <c r="EK2415">
        <v>0</v>
      </c>
      <c r="EL2415">
        <v>0</v>
      </c>
      <c r="EU2415" t="s">
        <v>264</v>
      </c>
      <c r="EV2415" t="s">
        <v>427</v>
      </c>
      <c r="EW2415" t="s">
        <v>428</v>
      </c>
      <c r="EX2415" s="1">
        <v>40135</v>
      </c>
      <c r="EY2415" t="s">
        <v>267</v>
      </c>
      <c r="EZ2415" t="str">
        <f t="shared" si="126"/>
        <v>FALSE</v>
      </c>
      <c r="FA2415">
        <v>2022</v>
      </c>
      <c r="FB2415">
        <v>2020</v>
      </c>
      <c r="FC2415">
        <v>600</v>
      </c>
      <c r="FD2415" t="s">
        <v>246</v>
      </c>
      <c r="FE2415" t="s">
        <v>246</v>
      </c>
      <c r="FF2415" t="s">
        <v>246</v>
      </c>
      <c r="FG2415" t="s">
        <v>246</v>
      </c>
      <c r="FH2415" t="s">
        <v>246</v>
      </c>
      <c r="FI2415" t="s">
        <v>246</v>
      </c>
      <c r="FJ2415" t="s">
        <v>246</v>
      </c>
      <c r="FK2415" t="s">
        <v>246</v>
      </c>
      <c r="FL2415" t="s">
        <v>246</v>
      </c>
      <c r="FM2415" t="s">
        <v>246</v>
      </c>
      <c r="FN2415" t="s">
        <v>246</v>
      </c>
      <c r="FO2415" t="s">
        <v>246</v>
      </c>
      <c r="FP2415" t="s">
        <v>246</v>
      </c>
      <c r="FQ2415" s="2">
        <v>509</v>
      </c>
      <c r="FR2415" s="2">
        <v>0</v>
      </c>
      <c r="FS2415" s="2">
        <v>0</v>
      </c>
      <c r="FT2415">
        <v>0</v>
      </c>
      <c r="FU2415" s="2">
        <v>3391</v>
      </c>
      <c r="FV2415" s="2">
        <v>3391</v>
      </c>
      <c r="FW2415" s="2">
        <v>0</v>
      </c>
      <c r="FX2415">
        <v>0</v>
      </c>
      <c r="FY2415" s="2">
        <v>0</v>
      </c>
      <c r="FZ2415" s="2">
        <v>0</v>
      </c>
      <c r="GA2415" s="2">
        <v>0</v>
      </c>
      <c r="GB2415">
        <v>0</v>
      </c>
      <c r="GC2415" s="2">
        <v>31.56</v>
      </c>
      <c r="GE2415" s="2">
        <v>3391</v>
      </c>
      <c r="GF2415">
        <v>16</v>
      </c>
      <c r="GH2415" t="s">
        <v>289</v>
      </c>
      <c r="GK2415" t="s">
        <v>290</v>
      </c>
      <c r="GL2415" t="s">
        <v>290</v>
      </c>
      <c r="GR2415" t="str">
        <f>""</f>
        <v/>
      </c>
      <c r="GS2415" t="str">
        <f>""</f>
        <v/>
      </c>
      <c r="GT2415" t="str">
        <f>""</f>
        <v/>
      </c>
      <c r="HF2415" t="str">
        <f>""</f>
        <v/>
      </c>
      <c r="HK2415" t="str">
        <f>""</f>
        <v/>
      </c>
      <c r="HN2415" t="s">
        <v>271</v>
      </c>
      <c r="HP2415" t="str">
        <f>""</f>
        <v/>
      </c>
      <c r="HQ2415" t="str">
        <f>""</f>
        <v/>
      </c>
      <c r="IA2415" t="str">
        <f>""</f>
        <v/>
      </c>
      <c r="IB2415" t="str">
        <f>""</f>
        <v/>
      </c>
      <c r="IC2415" t="str">
        <f>HYPERLINK("https://web.datatree.com/?/property?propertyId=5684051")</f>
        <v>https://web.datatree.com/?/property?propertyId=5684051</v>
      </c>
    </row>
    <row r="2416" spans="1:237" x14ac:dyDescent="0.25">
      <c r="A2416" t="s">
        <v>14881</v>
      </c>
      <c r="B2416" t="s">
        <v>7397</v>
      </c>
      <c r="C2416" t="s">
        <v>7397</v>
      </c>
      <c r="D2416" t="s">
        <v>14882</v>
      </c>
      <c r="E2416" t="s">
        <v>240</v>
      </c>
      <c r="F2416">
        <v>5</v>
      </c>
      <c r="G2416" t="s">
        <v>14883</v>
      </c>
      <c r="K2416" t="s">
        <v>273</v>
      </c>
      <c r="O2416" t="s">
        <v>14884</v>
      </c>
      <c r="P2416" t="s">
        <v>14885</v>
      </c>
      <c r="T2416" t="s">
        <v>242</v>
      </c>
      <c r="AE2416" t="s">
        <v>243</v>
      </c>
      <c r="AH2416" t="s">
        <v>244</v>
      </c>
      <c r="AK2416" t="s">
        <v>245</v>
      </c>
      <c r="AM2416">
        <v>17</v>
      </c>
      <c r="AP2416" t="s">
        <v>14886</v>
      </c>
      <c r="AQ2416" t="s">
        <v>439</v>
      </c>
      <c r="AS2416" t="s">
        <v>1909</v>
      </c>
      <c r="AT2416" t="s">
        <v>1909</v>
      </c>
      <c r="AU2416" t="s">
        <v>400</v>
      </c>
      <c r="AV2416" t="str">
        <f>"89052-6608"</f>
        <v>89052-6608</v>
      </c>
      <c r="AW2416" t="s">
        <v>8194</v>
      </c>
      <c r="AX2416" t="s">
        <v>14887</v>
      </c>
      <c r="AY2416" t="s">
        <v>14888</v>
      </c>
      <c r="AZ2416" t="s">
        <v>254</v>
      </c>
      <c r="BA2416" t="s">
        <v>18468</v>
      </c>
      <c r="BB2416" t="str">
        <f>"213-18-006"</f>
        <v>213-18-006</v>
      </c>
      <c r="BC2416" t="str">
        <f>"21318006"</f>
        <v>21318006</v>
      </c>
      <c r="BD2416" t="str">
        <f>"R21318006"</f>
        <v>R21318006</v>
      </c>
      <c r="BE2416">
        <v>4015</v>
      </c>
      <c r="BJ2416" t="s">
        <v>651</v>
      </c>
      <c r="BK2416" t="s">
        <v>1109</v>
      </c>
      <c r="BL2416">
        <v>19</v>
      </c>
      <c r="BN2416">
        <v>35.0996557818059</v>
      </c>
      <c r="BO2416">
        <v>-114.555074414801</v>
      </c>
      <c r="BW2416" t="s">
        <v>14890</v>
      </c>
      <c r="BX2416" t="s">
        <v>14890</v>
      </c>
      <c r="CA2416" t="str">
        <f>""</f>
        <v/>
      </c>
      <c r="CC2416">
        <v>0</v>
      </c>
      <c r="CD2416">
        <v>0</v>
      </c>
      <c r="CE2416">
        <v>0</v>
      </c>
      <c r="CF2416">
        <v>0</v>
      </c>
      <c r="CI2416">
        <v>0</v>
      </c>
      <c r="CJ2416">
        <v>0</v>
      </c>
      <c r="CL2416">
        <v>0</v>
      </c>
      <c r="CM2416">
        <v>0</v>
      </c>
      <c r="CN2416">
        <v>0</v>
      </c>
      <c r="CO2416">
        <v>0</v>
      </c>
      <c r="CP2416">
        <v>0</v>
      </c>
      <c r="CQ2416">
        <v>0</v>
      </c>
      <c r="CR2416">
        <v>0</v>
      </c>
      <c r="CS2416">
        <v>0</v>
      </c>
      <c r="CT2416">
        <v>0</v>
      </c>
      <c r="CU2416">
        <v>0</v>
      </c>
      <c r="CX2416">
        <v>0</v>
      </c>
      <c r="CZ2416">
        <v>0</v>
      </c>
      <c r="DB2416">
        <v>0</v>
      </c>
      <c r="DD2416">
        <v>0</v>
      </c>
      <c r="DF2416">
        <v>0</v>
      </c>
      <c r="DK2416">
        <v>0</v>
      </c>
      <c r="DM2416">
        <v>0</v>
      </c>
      <c r="DX2416">
        <v>0</v>
      </c>
      <c r="EC2416" t="s">
        <v>261</v>
      </c>
      <c r="ED2416" t="s">
        <v>354</v>
      </c>
      <c r="EE2416" t="s">
        <v>355</v>
      </c>
      <c r="EG2416">
        <v>435600</v>
      </c>
      <c r="EH2416">
        <v>10</v>
      </c>
      <c r="EI2416">
        <v>0</v>
      </c>
      <c r="EJ2416">
        <v>0</v>
      </c>
      <c r="EK2416">
        <v>0</v>
      </c>
      <c r="EL2416">
        <v>0</v>
      </c>
      <c r="EU2416" t="s">
        <v>8496</v>
      </c>
      <c r="EV2416" t="s">
        <v>14891</v>
      </c>
      <c r="EW2416" t="s">
        <v>14892</v>
      </c>
      <c r="EX2416" s="1">
        <v>40135</v>
      </c>
      <c r="EY2416" t="s">
        <v>10110</v>
      </c>
      <c r="EZ2416" t="str">
        <f>"TRUE"</f>
        <v>TRUE</v>
      </c>
      <c r="FA2416">
        <v>2022</v>
      </c>
      <c r="FB2416">
        <v>2020</v>
      </c>
      <c r="FC2416">
        <v>1570</v>
      </c>
      <c r="FD2416" t="s">
        <v>246</v>
      </c>
      <c r="FE2416" t="s">
        <v>246</v>
      </c>
      <c r="FF2416" t="s">
        <v>246</v>
      </c>
      <c r="FG2416" t="s">
        <v>246</v>
      </c>
      <c r="FH2416" t="s">
        <v>246</v>
      </c>
      <c r="FI2416" t="s">
        <v>246</v>
      </c>
      <c r="FJ2416" t="s">
        <v>246</v>
      </c>
      <c r="FK2416" t="s">
        <v>246</v>
      </c>
      <c r="FL2416" t="s">
        <v>246</v>
      </c>
      <c r="FM2416" t="s">
        <v>246</v>
      </c>
      <c r="FN2416" t="s">
        <v>246</v>
      </c>
      <c r="FO2416" t="s">
        <v>246</v>
      </c>
      <c r="FP2416" t="s">
        <v>246</v>
      </c>
      <c r="FQ2416" s="2">
        <v>6527</v>
      </c>
      <c r="FR2416" s="2">
        <v>0</v>
      </c>
      <c r="FS2416" s="2">
        <v>0</v>
      </c>
      <c r="FT2416">
        <v>0</v>
      </c>
      <c r="FU2416" s="2">
        <v>43515</v>
      </c>
      <c r="FV2416" s="2">
        <v>43515</v>
      </c>
      <c r="FW2416" s="2">
        <v>0</v>
      </c>
      <c r="FX2416">
        <v>0</v>
      </c>
      <c r="FY2416" s="2">
        <v>0</v>
      </c>
      <c r="FZ2416" s="2">
        <v>0</v>
      </c>
      <c r="GA2416" s="2">
        <v>0</v>
      </c>
      <c r="GB2416">
        <v>0</v>
      </c>
      <c r="GC2416" s="2">
        <v>1040.1199999999999</v>
      </c>
      <c r="GE2416" s="2">
        <v>43515</v>
      </c>
      <c r="GH2416" t="s">
        <v>1306</v>
      </c>
      <c r="GI2416" t="s">
        <v>387</v>
      </c>
      <c r="GK2416" t="s">
        <v>1307</v>
      </c>
      <c r="GL2416" t="s">
        <v>1308</v>
      </c>
      <c r="GM2416" t="s">
        <v>1309</v>
      </c>
      <c r="GN2416" s="1">
        <v>42448</v>
      </c>
      <c r="GO2416" s="1">
        <v>42516</v>
      </c>
      <c r="GQ2416" t="s">
        <v>656</v>
      </c>
      <c r="GR2416" t="str">
        <f>""</f>
        <v/>
      </c>
      <c r="GS2416" t="str">
        <f>"2016.23676"</f>
        <v>2016.23676</v>
      </c>
      <c r="GT2416" t="str">
        <f>""</f>
        <v/>
      </c>
      <c r="GV2416" s="1">
        <v>37291</v>
      </c>
      <c r="GW2416" s="2">
        <v>10000</v>
      </c>
      <c r="GX2416" t="s">
        <v>566</v>
      </c>
      <c r="GY2416" t="s">
        <v>362</v>
      </c>
      <c r="GZ2416" t="s">
        <v>18469</v>
      </c>
      <c r="HF2416" t="str">
        <f>"                    "</f>
        <v xml:space="preserve">                    </v>
      </c>
      <c r="HK2416" t="str">
        <f>"                    "</f>
        <v xml:space="preserve">                    </v>
      </c>
      <c r="HM2416" t="s">
        <v>642</v>
      </c>
      <c r="HN2416" t="s">
        <v>271</v>
      </c>
      <c r="HP2416" t="str">
        <f>"3981.963"</f>
        <v>3981.963</v>
      </c>
      <c r="HQ2416" t="str">
        <f>""</f>
        <v/>
      </c>
      <c r="IA2416" t="str">
        <f>""</f>
        <v/>
      </c>
      <c r="IB2416" t="str">
        <f>""</f>
        <v/>
      </c>
      <c r="IC2416" t="str">
        <f>HYPERLINK("https://web.datatree.com/?/property?propertyId=5656372")</f>
        <v>https://web.datatree.com/?/property?propertyId=5656372</v>
      </c>
    </row>
    <row r="2417" spans="1:237" x14ac:dyDescent="0.25">
      <c r="A2417" t="s">
        <v>5863</v>
      </c>
      <c r="B2417" t="s">
        <v>5864</v>
      </c>
      <c r="C2417" t="s">
        <v>5865</v>
      </c>
      <c r="D2417" t="s">
        <v>5866</v>
      </c>
      <c r="E2417" t="s">
        <v>240</v>
      </c>
      <c r="F2417">
        <v>14</v>
      </c>
      <c r="O2417" t="s">
        <v>5867</v>
      </c>
      <c r="P2417" t="s">
        <v>5863</v>
      </c>
      <c r="T2417" t="s">
        <v>242</v>
      </c>
      <c r="AE2417" t="s">
        <v>243</v>
      </c>
      <c r="AH2417" t="s">
        <v>244</v>
      </c>
      <c r="AK2417" t="s">
        <v>245</v>
      </c>
      <c r="AM2417">
        <v>2591</v>
      </c>
      <c r="AP2417" t="s">
        <v>5868</v>
      </c>
      <c r="AS2417" t="s">
        <v>975</v>
      </c>
      <c r="AT2417" t="s">
        <v>975</v>
      </c>
      <c r="AU2417" t="s">
        <v>243</v>
      </c>
      <c r="AV2417" t="str">
        <f>"86406-6712"</f>
        <v>86406-6712</v>
      </c>
      <c r="AW2417" t="s">
        <v>5869</v>
      </c>
      <c r="AX2417" t="s">
        <v>5870</v>
      </c>
      <c r="AY2417" t="s">
        <v>5871</v>
      </c>
      <c r="AZ2417" t="s">
        <v>254</v>
      </c>
      <c r="BA2417" t="s">
        <v>18470</v>
      </c>
      <c r="BB2417" t="str">
        <f>"224-03-063"</f>
        <v>224-03-063</v>
      </c>
      <c r="BC2417" t="str">
        <f>"22403063"</f>
        <v>22403063</v>
      </c>
      <c r="BD2417" t="str">
        <f>"R22403063"</f>
        <v>R22403063</v>
      </c>
      <c r="BE2417">
        <v>4015</v>
      </c>
      <c r="BI2417" t="s">
        <v>256</v>
      </c>
      <c r="BJ2417" t="s">
        <v>707</v>
      </c>
      <c r="BK2417" t="s">
        <v>310</v>
      </c>
      <c r="BL2417">
        <v>29</v>
      </c>
      <c r="BN2417">
        <v>34.832467026144997</v>
      </c>
      <c r="BO2417">
        <v>-114.422622670373</v>
      </c>
      <c r="BW2417" t="s">
        <v>5479</v>
      </c>
      <c r="BX2417" t="s">
        <v>5479</v>
      </c>
      <c r="CA2417" t="str">
        <f>""</f>
        <v/>
      </c>
      <c r="CC2417">
        <v>0</v>
      </c>
      <c r="CD2417">
        <v>0</v>
      </c>
      <c r="CE2417">
        <v>0</v>
      </c>
      <c r="CF2417">
        <v>0</v>
      </c>
      <c r="CI2417">
        <v>0</v>
      </c>
      <c r="CJ2417">
        <v>0</v>
      </c>
      <c r="CL2417">
        <v>0</v>
      </c>
      <c r="CM2417">
        <v>0</v>
      </c>
      <c r="CN2417">
        <v>0</v>
      </c>
      <c r="CO2417">
        <v>0</v>
      </c>
      <c r="CP2417">
        <v>0</v>
      </c>
      <c r="CQ2417">
        <v>0</v>
      </c>
      <c r="CR2417">
        <v>0</v>
      </c>
      <c r="CS2417">
        <v>0</v>
      </c>
      <c r="CT2417">
        <v>0</v>
      </c>
      <c r="CU2417">
        <v>0</v>
      </c>
      <c r="CX2417">
        <v>0</v>
      </c>
      <c r="CZ2417">
        <v>0</v>
      </c>
      <c r="DB2417">
        <v>0</v>
      </c>
      <c r="DD2417">
        <v>0</v>
      </c>
      <c r="DF2417">
        <v>0</v>
      </c>
      <c r="DK2417">
        <v>0</v>
      </c>
      <c r="DM2417">
        <v>0</v>
      </c>
      <c r="DX2417">
        <v>0</v>
      </c>
      <c r="EC2417" t="s">
        <v>261</v>
      </c>
      <c r="ED2417" t="s">
        <v>262</v>
      </c>
      <c r="EE2417" t="s">
        <v>263</v>
      </c>
      <c r="EG2417">
        <v>435600</v>
      </c>
      <c r="EH2417">
        <v>10</v>
      </c>
      <c r="EI2417">
        <v>0</v>
      </c>
      <c r="EJ2417">
        <v>0</v>
      </c>
      <c r="EK2417">
        <v>0</v>
      </c>
      <c r="EL2417">
        <v>0</v>
      </c>
      <c r="EU2417" t="s">
        <v>264</v>
      </c>
      <c r="EV2417" t="s">
        <v>1189</v>
      </c>
      <c r="EW2417" t="s">
        <v>1190</v>
      </c>
      <c r="EX2417" s="1">
        <v>40135</v>
      </c>
      <c r="EY2417" t="s">
        <v>267</v>
      </c>
      <c r="EZ2417" t="str">
        <f>"FALSE"</f>
        <v>FALSE</v>
      </c>
      <c r="FA2417">
        <v>2022</v>
      </c>
      <c r="FB2417">
        <v>2020</v>
      </c>
      <c r="FC2417">
        <v>1600</v>
      </c>
      <c r="FD2417" t="s">
        <v>246</v>
      </c>
      <c r="FE2417" t="s">
        <v>246</v>
      </c>
      <c r="FF2417" t="s">
        <v>246</v>
      </c>
      <c r="FG2417" t="s">
        <v>246</v>
      </c>
      <c r="FH2417" t="s">
        <v>246</v>
      </c>
      <c r="FI2417" t="s">
        <v>246</v>
      </c>
      <c r="FJ2417" t="s">
        <v>246</v>
      </c>
      <c r="FK2417" t="s">
        <v>246</v>
      </c>
      <c r="FL2417" t="s">
        <v>246</v>
      </c>
      <c r="FM2417" t="s">
        <v>246</v>
      </c>
      <c r="FN2417" t="s">
        <v>246</v>
      </c>
      <c r="FO2417" t="s">
        <v>246</v>
      </c>
      <c r="FP2417" t="s">
        <v>246</v>
      </c>
      <c r="FQ2417" s="2">
        <v>493</v>
      </c>
      <c r="FR2417" s="2">
        <v>0</v>
      </c>
      <c r="FS2417" s="2">
        <v>0</v>
      </c>
      <c r="FT2417">
        <v>0</v>
      </c>
      <c r="FU2417" s="2">
        <v>3288</v>
      </c>
      <c r="FV2417" s="2">
        <v>3288</v>
      </c>
      <c r="FW2417" s="2">
        <v>0</v>
      </c>
      <c r="FX2417">
        <v>0</v>
      </c>
      <c r="FY2417" s="2">
        <v>0</v>
      </c>
      <c r="FZ2417" s="2">
        <v>0</v>
      </c>
      <c r="GA2417" s="2">
        <v>0</v>
      </c>
      <c r="GB2417">
        <v>0</v>
      </c>
      <c r="GC2417" s="2">
        <v>27.08</v>
      </c>
      <c r="GE2417" s="2">
        <v>3288</v>
      </c>
      <c r="GH2417" t="s">
        <v>387</v>
      </c>
      <c r="GI2417" t="s">
        <v>1243</v>
      </c>
      <c r="GK2417" t="s">
        <v>1245</v>
      </c>
      <c r="GL2417" t="s">
        <v>1245</v>
      </c>
      <c r="GM2417" t="s">
        <v>389</v>
      </c>
      <c r="GR2417" t="str">
        <f>""</f>
        <v/>
      </c>
      <c r="GS2417" t="str">
        <f>""</f>
        <v/>
      </c>
      <c r="GT2417" t="str">
        <f>""</f>
        <v/>
      </c>
      <c r="HF2417" t="str">
        <f>""</f>
        <v/>
      </c>
      <c r="HK2417" t="str">
        <f>""</f>
        <v/>
      </c>
      <c r="HN2417" t="s">
        <v>271</v>
      </c>
      <c r="HP2417" t="str">
        <f>""</f>
        <v/>
      </c>
      <c r="HQ2417" t="str">
        <f>""</f>
        <v/>
      </c>
      <c r="IA2417" t="str">
        <f>""</f>
        <v/>
      </c>
      <c r="IB2417" t="str">
        <f>""</f>
        <v/>
      </c>
      <c r="IC2417" t="str">
        <f>HYPERLINK("https://web.datatree.com/?/property?propertyId=5662498")</f>
        <v>https://web.datatree.com/?/property?propertyId=5662498</v>
      </c>
    </row>
    <row r="2418" spans="1:237" x14ac:dyDescent="0.25">
      <c r="A2418" t="s">
        <v>18471</v>
      </c>
      <c r="B2418" t="s">
        <v>18472</v>
      </c>
      <c r="C2418" t="s">
        <v>9242</v>
      </c>
      <c r="D2418" t="s">
        <v>18473</v>
      </c>
      <c r="E2418" t="s">
        <v>240</v>
      </c>
      <c r="F2418">
        <v>1</v>
      </c>
      <c r="O2418" t="s">
        <v>18474</v>
      </c>
      <c r="P2418" t="s">
        <v>18471</v>
      </c>
      <c r="T2418" t="s">
        <v>242</v>
      </c>
      <c r="AE2418" t="s">
        <v>243</v>
      </c>
      <c r="AH2418" t="s">
        <v>244</v>
      </c>
      <c r="AK2418" t="s">
        <v>245</v>
      </c>
      <c r="AM2418">
        <v>1236</v>
      </c>
      <c r="AP2418" t="s">
        <v>18475</v>
      </c>
      <c r="AQ2418" t="s">
        <v>248</v>
      </c>
      <c r="AR2418">
        <v>11</v>
      </c>
      <c r="AS2418" t="s">
        <v>691</v>
      </c>
      <c r="AT2418" t="s">
        <v>691</v>
      </c>
      <c r="AU2418" t="s">
        <v>328</v>
      </c>
      <c r="AV2418" t="str">
        <f>"90025-1227"</f>
        <v>90025-1227</v>
      </c>
      <c r="AW2418" t="s">
        <v>616</v>
      </c>
      <c r="AX2418" t="s">
        <v>18476</v>
      </c>
      <c r="AY2418" t="s">
        <v>18477</v>
      </c>
      <c r="AZ2418" t="s">
        <v>254</v>
      </c>
      <c r="BA2418" t="s">
        <v>18478</v>
      </c>
      <c r="BB2418" t="str">
        <f>"317-17-038"</f>
        <v>317-17-038</v>
      </c>
      <c r="BC2418" t="str">
        <f>"31717038"</f>
        <v>31717038</v>
      </c>
      <c r="BD2418" t="str">
        <f>"R31717038"</f>
        <v>R31717038</v>
      </c>
      <c r="BE2418">
        <v>4015</v>
      </c>
      <c r="BJ2418" t="s">
        <v>309</v>
      </c>
      <c r="BK2418" t="s">
        <v>310</v>
      </c>
      <c r="BL2418">
        <v>29</v>
      </c>
      <c r="BN2418">
        <v>35.525444375008597</v>
      </c>
      <c r="BO2418">
        <v>-114.445807464775</v>
      </c>
      <c r="BP2418" t="s">
        <v>584</v>
      </c>
      <c r="BQ2418">
        <v>2</v>
      </c>
      <c r="BW2418" t="s">
        <v>585</v>
      </c>
      <c r="BX2418" t="s">
        <v>585</v>
      </c>
      <c r="CA2418" t="str">
        <f>"54|59"</f>
        <v>54|59</v>
      </c>
      <c r="CC2418">
        <v>0</v>
      </c>
      <c r="CD2418">
        <v>0</v>
      </c>
      <c r="CE2418">
        <v>0</v>
      </c>
      <c r="CF2418">
        <v>0</v>
      </c>
      <c r="CI2418">
        <v>0</v>
      </c>
      <c r="CJ2418">
        <v>0</v>
      </c>
      <c r="CL2418">
        <v>0</v>
      </c>
      <c r="CM2418">
        <v>0</v>
      </c>
      <c r="CN2418">
        <v>0</v>
      </c>
      <c r="CO2418">
        <v>0</v>
      </c>
      <c r="CP2418">
        <v>0</v>
      </c>
      <c r="CQ2418">
        <v>0</v>
      </c>
      <c r="CR2418">
        <v>0</v>
      </c>
      <c r="CS2418">
        <v>0</v>
      </c>
      <c r="CT2418">
        <v>0</v>
      </c>
      <c r="CU2418">
        <v>0</v>
      </c>
      <c r="CX2418">
        <v>0</v>
      </c>
      <c r="CZ2418">
        <v>0</v>
      </c>
      <c r="DB2418">
        <v>0</v>
      </c>
      <c r="DD2418">
        <v>0</v>
      </c>
      <c r="DF2418">
        <v>0</v>
      </c>
      <c r="DK2418">
        <v>0</v>
      </c>
      <c r="DM2418">
        <v>0</v>
      </c>
      <c r="DX2418">
        <v>0</v>
      </c>
      <c r="EC2418" t="s">
        <v>261</v>
      </c>
      <c r="ED2418" t="s">
        <v>262</v>
      </c>
      <c r="EE2418" t="s">
        <v>263</v>
      </c>
      <c r="EG2418">
        <v>435600</v>
      </c>
      <c r="EH2418">
        <v>10</v>
      </c>
      <c r="EI2418">
        <v>0</v>
      </c>
      <c r="EJ2418">
        <v>0</v>
      </c>
      <c r="EK2418">
        <v>0</v>
      </c>
      <c r="EL2418">
        <v>0</v>
      </c>
      <c r="EU2418" t="s">
        <v>264</v>
      </c>
      <c r="EV2418" t="s">
        <v>538</v>
      </c>
      <c r="EW2418" t="s">
        <v>539</v>
      </c>
      <c r="EX2418" s="1">
        <v>40135</v>
      </c>
      <c r="EY2418" t="s">
        <v>267</v>
      </c>
      <c r="EZ2418" t="str">
        <f>"FALSE"</f>
        <v>FALSE</v>
      </c>
      <c r="FA2418">
        <v>2022</v>
      </c>
      <c r="FB2418">
        <v>2020</v>
      </c>
      <c r="FC2418">
        <v>400</v>
      </c>
      <c r="FD2418" t="s">
        <v>246</v>
      </c>
      <c r="FE2418" t="s">
        <v>246</v>
      </c>
      <c r="FF2418" t="s">
        <v>246</v>
      </c>
      <c r="FG2418" t="s">
        <v>246</v>
      </c>
      <c r="FH2418" t="s">
        <v>246</v>
      </c>
      <c r="FI2418" t="s">
        <v>246</v>
      </c>
      <c r="FJ2418" t="s">
        <v>246</v>
      </c>
      <c r="FK2418" t="s">
        <v>246</v>
      </c>
      <c r="FL2418" t="s">
        <v>246</v>
      </c>
      <c r="FM2418" t="s">
        <v>246</v>
      </c>
      <c r="FN2418" t="s">
        <v>246</v>
      </c>
      <c r="FO2418" t="s">
        <v>246</v>
      </c>
      <c r="FP2418" t="s">
        <v>246</v>
      </c>
      <c r="FQ2418" s="2">
        <v>1281</v>
      </c>
      <c r="FR2418" s="2">
        <v>0</v>
      </c>
      <c r="FS2418" s="2">
        <v>0</v>
      </c>
      <c r="FT2418">
        <v>0</v>
      </c>
      <c r="FU2418" s="2">
        <v>8542</v>
      </c>
      <c r="FV2418" s="2">
        <v>8542</v>
      </c>
      <c r="FW2418" s="2">
        <v>0</v>
      </c>
      <c r="FX2418">
        <v>0</v>
      </c>
      <c r="FY2418" s="2">
        <v>0</v>
      </c>
      <c r="FZ2418" s="2">
        <v>0</v>
      </c>
      <c r="GA2418" s="2">
        <v>0</v>
      </c>
      <c r="GB2418">
        <v>0</v>
      </c>
      <c r="GC2418" s="2">
        <v>103.78</v>
      </c>
      <c r="GE2418" s="2">
        <v>8542</v>
      </c>
      <c r="GH2418" t="s">
        <v>315</v>
      </c>
      <c r="GK2418" t="s">
        <v>316</v>
      </c>
      <c r="GL2418" t="s">
        <v>317</v>
      </c>
      <c r="GM2418" t="s">
        <v>318</v>
      </c>
      <c r="GR2418" t="str">
        <f>""</f>
        <v/>
      </c>
      <c r="GS2418" t="str">
        <f>""</f>
        <v/>
      </c>
      <c r="GT2418" t="str">
        <f>""</f>
        <v/>
      </c>
      <c r="GU2418" s="1">
        <v>42068</v>
      </c>
      <c r="GV2418" s="1">
        <v>42073</v>
      </c>
      <c r="GW2418" s="2">
        <v>4000</v>
      </c>
      <c r="GY2418" t="s">
        <v>270</v>
      </c>
      <c r="GZ2418" t="s">
        <v>6173</v>
      </c>
      <c r="HF2418" t="str">
        <f>""</f>
        <v/>
      </c>
      <c r="HK2418" t="str">
        <f>""</f>
        <v/>
      </c>
      <c r="HN2418" t="s">
        <v>271</v>
      </c>
      <c r="HP2418" t="str">
        <f>"2015.10147"</f>
        <v>2015.10147</v>
      </c>
      <c r="HQ2418" t="str">
        <f>""</f>
        <v/>
      </c>
      <c r="IA2418" t="str">
        <f>""</f>
        <v/>
      </c>
      <c r="IB2418" t="str">
        <f>""</f>
        <v/>
      </c>
      <c r="IC2418" t="str">
        <f>HYPERLINK("https://web.datatree.com/?/property?propertyId=5662350")</f>
        <v>https://web.datatree.com/?/property?propertyId=5662350</v>
      </c>
    </row>
    <row r="2419" spans="1:237" x14ac:dyDescent="0.25">
      <c r="A2419" t="s">
        <v>18479</v>
      </c>
      <c r="B2419" t="s">
        <v>18480</v>
      </c>
      <c r="C2419" t="s">
        <v>18481</v>
      </c>
      <c r="D2419" t="s">
        <v>18482</v>
      </c>
      <c r="E2419" t="s">
        <v>240</v>
      </c>
      <c r="F2419">
        <v>1</v>
      </c>
      <c r="O2419" t="s">
        <v>18483</v>
      </c>
      <c r="P2419" t="s">
        <v>18479</v>
      </c>
      <c r="T2419" t="s">
        <v>242</v>
      </c>
      <c r="AE2419" t="s">
        <v>243</v>
      </c>
      <c r="AH2419" t="s">
        <v>244</v>
      </c>
      <c r="AK2419" t="s">
        <v>245</v>
      </c>
      <c r="AP2419" t="s">
        <v>18484</v>
      </c>
      <c r="AS2419" t="s">
        <v>18485</v>
      </c>
      <c r="AU2419" t="s">
        <v>6006</v>
      </c>
      <c r="AV2419" t="str">
        <f>"63955"</f>
        <v>63955</v>
      </c>
      <c r="AW2419" t="s">
        <v>515</v>
      </c>
      <c r="AX2419" t="s">
        <v>18486</v>
      </c>
      <c r="AY2419" t="s">
        <v>18487</v>
      </c>
      <c r="AZ2419" t="s">
        <v>254</v>
      </c>
      <c r="BA2419" t="s">
        <v>18488</v>
      </c>
      <c r="BB2419" t="str">
        <f>"210-41-067"</f>
        <v>210-41-067</v>
      </c>
      <c r="BC2419" t="str">
        <f>"21041067"</f>
        <v>21041067</v>
      </c>
      <c r="BD2419" t="str">
        <f>"R21041067"</f>
        <v>R21041067</v>
      </c>
      <c r="BE2419">
        <v>4015</v>
      </c>
      <c r="BI2419" t="s">
        <v>256</v>
      </c>
      <c r="BJ2419">
        <v>16</v>
      </c>
      <c r="BK2419" t="s">
        <v>310</v>
      </c>
      <c r="BL2419">
        <v>34</v>
      </c>
      <c r="BN2419">
        <v>34.765675930060603</v>
      </c>
      <c r="BO2419">
        <v>-114.340155091917</v>
      </c>
      <c r="BP2419" t="s">
        <v>3192</v>
      </c>
      <c r="BW2419" t="s">
        <v>3193</v>
      </c>
      <c r="BX2419" t="s">
        <v>3193</v>
      </c>
      <c r="CA2419" t="str">
        <f>"102|1"</f>
        <v>102|1</v>
      </c>
      <c r="CC2419">
        <v>0</v>
      </c>
      <c r="CD2419">
        <v>0</v>
      </c>
      <c r="CE2419">
        <v>0</v>
      </c>
      <c r="CF2419">
        <v>0</v>
      </c>
      <c r="CI2419">
        <v>0</v>
      </c>
      <c r="CJ2419">
        <v>0</v>
      </c>
      <c r="CL2419">
        <v>0</v>
      </c>
      <c r="CM2419">
        <v>0</v>
      </c>
      <c r="CN2419">
        <v>0</v>
      </c>
      <c r="CO2419">
        <v>0</v>
      </c>
      <c r="CP2419">
        <v>0</v>
      </c>
      <c r="CQ2419">
        <v>0</v>
      </c>
      <c r="CR2419">
        <v>0</v>
      </c>
      <c r="CS2419">
        <v>0</v>
      </c>
      <c r="CT2419">
        <v>0</v>
      </c>
      <c r="CU2419">
        <v>0</v>
      </c>
      <c r="CX2419">
        <v>0</v>
      </c>
      <c r="CZ2419">
        <v>0</v>
      </c>
      <c r="DB2419">
        <v>0</v>
      </c>
      <c r="DD2419">
        <v>0</v>
      </c>
      <c r="DF2419">
        <v>0</v>
      </c>
      <c r="DK2419">
        <v>0</v>
      </c>
      <c r="DM2419">
        <v>0</v>
      </c>
      <c r="DX2419">
        <v>0</v>
      </c>
      <c r="EC2419" t="s">
        <v>336</v>
      </c>
      <c r="ED2419" t="s">
        <v>337</v>
      </c>
      <c r="EE2419" t="s">
        <v>338</v>
      </c>
      <c r="EG2419">
        <v>435600</v>
      </c>
      <c r="EH2419">
        <v>10</v>
      </c>
      <c r="EI2419">
        <v>0</v>
      </c>
      <c r="EJ2419">
        <v>0</v>
      </c>
      <c r="EK2419">
        <v>0</v>
      </c>
      <c r="EL2419">
        <v>0</v>
      </c>
      <c r="EU2419" t="s">
        <v>407</v>
      </c>
      <c r="EV2419" t="s">
        <v>384</v>
      </c>
      <c r="EW2419" t="s">
        <v>385</v>
      </c>
      <c r="EX2419" s="1">
        <v>40135</v>
      </c>
      <c r="EY2419" t="s">
        <v>267</v>
      </c>
      <c r="EZ2419" t="str">
        <f>"TRUE"</f>
        <v>TRUE</v>
      </c>
      <c r="FA2419">
        <v>2022</v>
      </c>
      <c r="FB2419">
        <v>2020</v>
      </c>
      <c r="FC2419">
        <v>1200</v>
      </c>
      <c r="FD2419" t="s">
        <v>246</v>
      </c>
      <c r="FE2419" t="s">
        <v>246</v>
      </c>
      <c r="FF2419" t="s">
        <v>246</v>
      </c>
      <c r="FG2419" t="s">
        <v>246</v>
      </c>
      <c r="FH2419" t="s">
        <v>246</v>
      </c>
      <c r="FI2419" t="s">
        <v>246</v>
      </c>
      <c r="FJ2419" t="s">
        <v>246</v>
      </c>
      <c r="FK2419" t="s">
        <v>246</v>
      </c>
      <c r="FL2419" t="s">
        <v>246</v>
      </c>
      <c r="FM2419" t="s">
        <v>246</v>
      </c>
      <c r="FN2419" t="s">
        <v>246</v>
      </c>
      <c r="FO2419" t="s">
        <v>246</v>
      </c>
      <c r="FP2419" t="s">
        <v>246</v>
      </c>
      <c r="FQ2419" s="2">
        <v>493</v>
      </c>
      <c r="FR2419" s="2">
        <v>0</v>
      </c>
      <c r="FS2419" s="2">
        <v>0</v>
      </c>
      <c r="FT2419">
        <v>0</v>
      </c>
      <c r="FU2419" s="2">
        <v>3288</v>
      </c>
      <c r="FV2419" s="2">
        <v>3288</v>
      </c>
      <c r="FW2419" s="2">
        <v>0</v>
      </c>
      <c r="FX2419">
        <v>0</v>
      </c>
      <c r="FY2419" s="2">
        <v>0</v>
      </c>
      <c r="FZ2419" s="2">
        <v>0</v>
      </c>
      <c r="GA2419" s="2">
        <v>0</v>
      </c>
      <c r="GB2419">
        <v>0</v>
      </c>
      <c r="GC2419" s="2">
        <v>26.66</v>
      </c>
      <c r="GE2419" s="2">
        <v>3288</v>
      </c>
      <c r="GH2419" t="s">
        <v>386</v>
      </c>
      <c r="GI2419" t="s">
        <v>387</v>
      </c>
      <c r="GK2419" t="s">
        <v>388</v>
      </c>
      <c r="GL2419" t="s">
        <v>388</v>
      </c>
      <c r="GM2419" t="s">
        <v>389</v>
      </c>
      <c r="GR2419" t="str">
        <f>""</f>
        <v/>
      </c>
      <c r="GS2419" t="str">
        <f>""</f>
        <v/>
      </c>
      <c r="GT2419" t="str">
        <f>""</f>
        <v/>
      </c>
      <c r="HF2419" t="str">
        <f>""</f>
        <v/>
      </c>
      <c r="HK2419" t="str">
        <f>""</f>
        <v/>
      </c>
      <c r="HN2419" t="s">
        <v>271</v>
      </c>
      <c r="HP2419" t="str">
        <f>""</f>
        <v/>
      </c>
      <c r="HQ2419" t="str">
        <f>""</f>
        <v/>
      </c>
      <c r="IA2419" t="str">
        <f>""</f>
        <v/>
      </c>
      <c r="IB2419" t="str">
        <f>""</f>
        <v/>
      </c>
      <c r="IC2419" t="str">
        <f>HYPERLINK("https://web.datatree.com/?/property?propertyId=5693467")</f>
        <v>https://web.datatree.com/?/property?propertyId=5693467</v>
      </c>
    </row>
    <row r="2420" spans="1:237" x14ac:dyDescent="0.25">
      <c r="A2420" t="s">
        <v>5204</v>
      </c>
      <c r="D2420" t="s">
        <v>5204</v>
      </c>
      <c r="E2420" t="s">
        <v>273</v>
      </c>
      <c r="F2420">
        <v>350</v>
      </c>
      <c r="O2420" t="s">
        <v>5204</v>
      </c>
      <c r="P2420" t="s">
        <v>5204</v>
      </c>
      <c r="R2420" t="s">
        <v>274</v>
      </c>
      <c r="T2420" t="s">
        <v>242</v>
      </c>
      <c r="AE2420" t="s">
        <v>243</v>
      </c>
      <c r="AH2420" t="s">
        <v>244</v>
      </c>
      <c r="AK2420" t="s">
        <v>245</v>
      </c>
      <c r="AL2420" t="s">
        <v>246</v>
      </c>
      <c r="AM2420">
        <v>1308</v>
      </c>
      <c r="AP2420" t="s">
        <v>1038</v>
      </c>
      <c r="AQ2420" t="s">
        <v>491</v>
      </c>
      <c r="AR2420" t="s">
        <v>5205</v>
      </c>
      <c r="AS2420" t="s">
        <v>345</v>
      </c>
      <c r="AT2420" t="s">
        <v>345</v>
      </c>
      <c r="AU2420" t="s">
        <v>243</v>
      </c>
      <c r="AV2420" t="str">
        <f>"86401-5139"</f>
        <v>86401-5139</v>
      </c>
      <c r="AW2420" t="s">
        <v>1184</v>
      </c>
      <c r="AX2420" t="s">
        <v>5206</v>
      </c>
      <c r="AY2420" t="s">
        <v>5207</v>
      </c>
      <c r="AZ2420" t="s">
        <v>254</v>
      </c>
      <c r="BA2420" t="s">
        <v>18489</v>
      </c>
      <c r="BB2420" t="str">
        <f>"254-32-034"</f>
        <v>254-32-034</v>
      </c>
      <c r="BC2420" t="str">
        <f>"25432034"</f>
        <v>25432034</v>
      </c>
      <c r="BD2420" t="str">
        <f>"R25432034"</f>
        <v>R25432034</v>
      </c>
      <c r="BE2420">
        <v>4015</v>
      </c>
      <c r="BI2420" t="s">
        <v>256</v>
      </c>
      <c r="BJ2420" t="s">
        <v>651</v>
      </c>
      <c r="BK2420" t="s">
        <v>520</v>
      </c>
      <c r="BL2420">
        <v>7</v>
      </c>
      <c r="BN2420">
        <v>35.128978747671901</v>
      </c>
      <c r="BO2420">
        <v>-113.693884459869</v>
      </c>
      <c r="BW2420" t="s">
        <v>736</v>
      </c>
      <c r="BX2420" t="s">
        <v>736</v>
      </c>
      <c r="CA2420" t="str">
        <f>""</f>
        <v/>
      </c>
      <c r="CC2420">
        <v>0</v>
      </c>
      <c r="CD2420">
        <v>0</v>
      </c>
      <c r="CE2420">
        <v>0</v>
      </c>
      <c r="CF2420">
        <v>0</v>
      </c>
      <c r="CI2420">
        <v>0</v>
      </c>
      <c r="CJ2420">
        <v>0</v>
      </c>
      <c r="CL2420">
        <v>0</v>
      </c>
      <c r="CM2420">
        <v>0</v>
      </c>
      <c r="CN2420">
        <v>0</v>
      </c>
      <c r="CO2420">
        <v>0</v>
      </c>
      <c r="CP2420">
        <v>0</v>
      </c>
      <c r="CQ2420">
        <v>0</v>
      </c>
      <c r="CR2420">
        <v>0</v>
      </c>
      <c r="CS2420">
        <v>0</v>
      </c>
      <c r="CT2420">
        <v>0</v>
      </c>
      <c r="CU2420">
        <v>0</v>
      </c>
      <c r="CX2420">
        <v>0</v>
      </c>
      <c r="CZ2420">
        <v>0</v>
      </c>
      <c r="DB2420">
        <v>0</v>
      </c>
      <c r="DD2420">
        <v>0</v>
      </c>
      <c r="DF2420">
        <v>0</v>
      </c>
      <c r="DK2420">
        <v>0</v>
      </c>
      <c r="DM2420">
        <v>0</v>
      </c>
      <c r="DX2420">
        <v>0</v>
      </c>
      <c r="EC2420" t="s">
        <v>261</v>
      </c>
      <c r="ED2420" t="s">
        <v>262</v>
      </c>
      <c r="EE2420" t="s">
        <v>263</v>
      </c>
      <c r="EG2420">
        <v>435600</v>
      </c>
      <c r="EH2420">
        <v>10</v>
      </c>
      <c r="EI2420">
        <v>0</v>
      </c>
      <c r="EJ2420">
        <v>0</v>
      </c>
      <c r="EK2420">
        <v>0</v>
      </c>
      <c r="EL2420">
        <v>0</v>
      </c>
      <c r="EU2420" t="s">
        <v>264</v>
      </c>
      <c r="EV2420" t="s">
        <v>737</v>
      </c>
      <c r="EW2420" t="s">
        <v>738</v>
      </c>
      <c r="EX2420" s="1">
        <v>40135</v>
      </c>
      <c r="EY2420" t="s">
        <v>267</v>
      </c>
      <c r="EZ2420" t="str">
        <f>"FALSE"</f>
        <v>FALSE</v>
      </c>
      <c r="FA2420">
        <v>2022</v>
      </c>
      <c r="FB2420">
        <v>2020</v>
      </c>
      <c r="FC2420">
        <v>300</v>
      </c>
      <c r="FD2420" t="s">
        <v>246</v>
      </c>
      <c r="FE2420" t="s">
        <v>246</v>
      </c>
      <c r="FF2420" t="s">
        <v>246</v>
      </c>
      <c r="FG2420" t="s">
        <v>246</v>
      </c>
      <c r="FH2420" t="s">
        <v>246</v>
      </c>
      <c r="FI2420" t="s">
        <v>246</v>
      </c>
      <c r="FJ2420" t="s">
        <v>246</v>
      </c>
      <c r="FK2420" t="s">
        <v>246</v>
      </c>
      <c r="FL2420" t="s">
        <v>246</v>
      </c>
      <c r="FM2420" t="s">
        <v>246</v>
      </c>
      <c r="FN2420" t="s">
        <v>246</v>
      </c>
      <c r="FO2420" t="s">
        <v>246</v>
      </c>
      <c r="FP2420" t="s">
        <v>246</v>
      </c>
      <c r="FQ2420" s="2">
        <v>1697</v>
      </c>
      <c r="FR2420" s="2">
        <v>0</v>
      </c>
      <c r="FS2420" s="2">
        <v>0</v>
      </c>
      <c r="FT2420">
        <v>0</v>
      </c>
      <c r="FU2420" s="2">
        <v>11311</v>
      </c>
      <c r="FV2420" s="2">
        <v>11311</v>
      </c>
      <c r="FW2420" s="2">
        <v>0</v>
      </c>
      <c r="FX2420">
        <v>0</v>
      </c>
      <c r="FY2420" s="2">
        <v>0</v>
      </c>
      <c r="FZ2420" s="2">
        <v>0</v>
      </c>
      <c r="GA2420" s="2">
        <v>0</v>
      </c>
      <c r="GB2420">
        <v>0</v>
      </c>
      <c r="GC2420" s="2">
        <v>120.96</v>
      </c>
      <c r="GE2420" s="2">
        <v>11311</v>
      </c>
      <c r="GH2420" t="s">
        <v>289</v>
      </c>
      <c r="GK2420" t="s">
        <v>290</v>
      </c>
      <c r="GL2420" t="s">
        <v>290</v>
      </c>
      <c r="GR2420" t="str">
        <f>""</f>
        <v/>
      </c>
      <c r="GS2420" t="str">
        <f>""</f>
        <v/>
      </c>
      <c r="GT2420" t="str">
        <f>""</f>
        <v/>
      </c>
      <c r="HF2420" t="str">
        <f>""</f>
        <v/>
      </c>
      <c r="HK2420" t="str">
        <f>""</f>
        <v/>
      </c>
      <c r="HN2420" t="s">
        <v>271</v>
      </c>
      <c r="HP2420" t="str">
        <f>""</f>
        <v/>
      </c>
      <c r="HQ2420" t="str">
        <f>""</f>
        <v/>
      </c>
      <c r="IA2420" t="str">
        <f>""</f>
        <v/>
      </c>
      <c r="IB2420" t="str">
        <f>""</f>
        <v/>
      </c>
      <c r="IC2420" t="str">
        <f>HYPERLINK("https://web.datatree.com/?/property?propertyId=5662247")</f>
        <v>https://web.datatree.com/?/property?propertyId=5662247</v>
      </c>
    </row>
    <row r="2421" spans="1:237" x14ac:dyDescent="0.25">
      <c r="A2421" t="s">
        <v>14768</v>
      </c>
      <c r="B2421" t="s">
        <v>14769</v>
      </c>
      <c r="C2421" t="s">
        <v>1281</v>
      </c>
      <c r="D2421" t="s">
        <v>14770</v>
      </c>
      <c r="E2421" t="s">
        <v>240</v>
      </c>
      <c r="F2421">
        <v>4</v>
      </c>
      <c r="O2421" t="s">
        <v>14771</v>
      </c>
      <c r="P2421" t="s">
        <v>14768</v>
      </c>
      <c r="Q2421" t="s">
        <v>3357</v>
      </c>
      <c r="T2421" t="s">
        <v>242</v>
      </c>
      <c r="V2421" t="s">
        <v>396</v>
      </c>
      <c r="W2421">
        <v>2079</v>
      </c>
      <c r="Z2421" t="s">
        <v>18490</v>
      </c>
      <c r="AC2421" t="s">
        <v>345</v>
      </c>
      <c r="AD2421" t="s">
        <v>665</v>
      </c>
      <c r="AE2421" t="s">
        <v>243</v>
      </c>
      <c r="AF2421" t="str">
        <f>"86409"</f>
        <v>86409</v>
      </c>
      <c r="AG2421" t="str">
        <f>"86409"</f>
        <v>86409</v>
      </c>
      <c r="AH2421" t="s">
        <v>244</v>
      </c>
      <c r="AJ2421" t="s">
        <v>18491</v>
      </c>
      <c r="AK2421" t="s">
        <v>18492</v>
      </c>
      <c r="AP2421" t="s">
        <v>14772</v>
      </c>
      <c r="AS2421" t="s">
        <v>1297</v>
      </c>
      <c r="AT2421" t="s">
        <v>1297</v>
      </c>
      <c r="AU2421" t="s">
        <v>243</v>
      </c>
      <c r="AV2421" t="str">
        <f>"86439-2888"</f>
        <v>86439-2888</v>
      </c>
      <c r="AW2421" t="s">
        <v>10543</v>
      </c>
      <c r="AX2421" t="s">
        <v>14773</v>
      </c>
      <c r="AY2421" t="s">
        <v>14774</v>
      </c>
      <c r="AZ2421" t="s">
        <v>254</v>
      </c>
      <c r="BA2421" t="s">
        <v>18493</v>
      </c>
      <c r="BB2421" t="str">
        <f>"344-13-044D"</f>
        <v>344-13-044D</v>
      </c>
      <c r="BC2421" t="str">
        <f>"34413044D"</f>
        <v>34413044D</v>
      </c>
      <c r="BD2421" t="str">
        <f>"R34413044D"</f>
        <v>R34413044D</v>
      </c>
      <c r="BE2421">
        <v>4015</v>
      </c>
      <c r="BG2421">
        <v>950703</v>
      </c>
      <c r="BH2421">
        <v>2011</v>
      </c>
      <c r="BJ2421" t="s">
        <v>333</v>
      </c>
      <c r="BK2421" t="s">
        <v>351</v>
      </c>
      <c r="BL2421">
        <v>31</v>
      </c>
      <c r="BN2421">
        <v>35.421562488287002</v>
      </c>
      <c r="BO2421">
        <v>-114.03606353699701</v>
      </c>
      <c r="BP2421" t="s">
        <v>8512</v>
      </c>
      <c r="BW2421" t="s">
        <v>1587</v>
      </c>
      <c r="BX2421" t="s">
        <v>1587</v>
      </c>
      <c r="CA2421" t="str">
        <f>""</f>
        <v/>
      </c>
      <c r="CC2421">
        <v>0</v>
      </c>
      <c r="CD2421">
        <v>0</v>
      </c>
      <c r="CE2421">
        <v>0</v>
      </c>
      <c r="CF2421">
        <v>0</v>
      </c>
      <c r="CI2421">
        <v>0</v>
      </c>
      <c r="CJ2421">
        <v>0</v>
      </c>
      <c r="CL2421">
        <v>0</v>
      </c>
      <c r="CM2421">
        <v>0</v>
      </c>
      <c r="CN2421">
        <v>0</v>
      </c>
      <c r="CO2421">
        <v>0</v>
      </c>
      <c r="CP2421">
        <v>0</v>
      </c>
      <c r="CQ2421">
        <v>0</v>
      </c>
      <c r="CR2421">
        <v>0</v>
      </c>
      <c r="CS2421">
        <v>0</v>
      </c>
      <c r="CT2421">
        <v>0</v>
      </c>
      <c r="CU2421">
        <v>0</v>
      </c>
      <c r="CX2421">
        <v>0</v>
      </c>
      <c r="CZ2421">
        <v>0</v>
      </c>
      <c r="DB2421">
        <v>0</v>
      </c>
      <c r="DD2421">
        <v>0</v>
      </c>
      <c r="DF2421">
        <v>0</v>
      </c>
      <c r="DK2421">
        <v>0</v>
      </c>
      <c r="DM2421">
        <v>0</v>
      </c>
      <c r="DX2421">
        <v>0</v>
      </c>
      <c r="EC2421" t="s">
        <v>261</v>
      </c>
      <c r="ED2421" t="s">
        <v>262</v>
      </c>
      <c r="EE2421" t="s">
        <v>263</v>
      </c>
      <c r="EG2421">
        <v>435600</v>
      </c>
      <c r="EH2421">
        <v>10</v>
      </c>
      <c r="EI2421">
        <v>0</v>
      </c>
      <c r="EJ2421">
        <v>0</v>
      </c>
      <c r="EK2421">
        <v>0</v>
      </c>
      <c r="EL2421">
        <v>0</v>
      </c>
      <c r="EU2421" t="s">
        <v>264</v>
      </c>
      <c r="EV2421" t="s">
        <v>675</v>
      </c>
      <c r="EW2421" t="s">
        <v>676</v>
      </c>
      <c r="EX2421" s="1">
        <v>40135</v>
      </c>
      <c r="EY2421" t="s">
        <v>267</v>
      </c>
      <c r="EZ2421" t="str">
        <f>"FALSE"</f>
        <v>FALSE</v>
      </c>
      <c r="FA2421">
        <v>2022</v>
      </c>
      <c r="FB2421">
        <v>2020</v>
      </c>
      <c r="FC2421">
        <v>400</v>
      </c>
      <c r="FD2421" t="s">
        <v>246</v>
      </c>
      <c r="FE2421" t="s">
        <v>246</v>
      </c>
      <c r="FF2421" t="s">
        <v>246</v>
      </c>
      <c r="FG2421" t="s">
        <v>246</v>
      </c>
      <c r="FH2421" t="s">
        <v>246</v>
      </c>
      <c r="FI2421" t="s">
        <v>246</v>
      </c>
      <c r="FJ2421" t="s">
        <v>246</v>
      </c>
      <c r="FK2421" t="s">
        <v>246</v>
      </c>
      <c r="FL2421" t="s">
        <v>246</v>
      </c>
      <c r="FM2421" t="s">
        <v>246</v>
      </c>
      <c r="FN2421" t="s">
        <v>246</v>
      </c>
      <c r="FO2421" t="s">
        <v>246</v>
      </c>
      <c r="FP2421" t="s">
        <v>246</v>
      </c>
      <c r="FQ2421" s="2">
        <v>1548</v>
      </c>
      <c r="FR2421" s="2">
        <v>0</v>
      </c>
      <c r="FS2421" s="2">
        <v>0</v>
      </c>
      <c r="FT2421">
        <v>0</v>
      </c>
      <c r="FU2421" s="2">
        <v>10318</v>
      </c>
      <c r="FV2421" s="2">
        <v>10318</v>
      </c>
      <c r="FW2421" s="2">
        <v>0</v>
      </c>
      <c r="FX2421">
        <v>0</v>
      </c>
      <c r="FY2421" s="2">
        <v>0</v>
      </c>
      <c r="FZ2421" s="2">
        <v>0</v>
      </c>
      <c r="GA2421" s="2">
        <v>0</v>
      </c>
      <c r="GB2421">
        <v>0</v>
      </c>
      <c r="GC2421" s="2">
        <v>139.26</v>
      </c>
      <c r="GE2421" s="2">
        <v>10318</v>
      </c>
      <c r="GH2421" t="s">
        <v>315</v>
      </c>
      <c r="GK2421" t="s">
        <v>358</v>
      </c>
      <c r="GL2421" t="s">
        <v>359</v>
      </c>
      <c r="GM2421" t="s">
        <v>360</v>
      </c>
      <c r="GR2421" t="str">
        <f>""</f>
        <v/>
      </c>
      <c r="GS2421" t="str">
        <f>""</f>
        <v/>
      </c>
      <c r="GT2421" t="str">
        <f>""</f>
        <v/>
      </c>
      <c r="GU2421" s="1">
        <v>38391</v>
      </c>
      <c r="GV2421" s="1">
        <v>38399</v>
      </c>
      <c r="GW2421" s="2">
        <v>71340</v>
      </c>
      <c r="GY2421" t="s">
        <v>567</v>
      </c>
      <c r="GZ2421" t="s">
        <v>14776</v>
      </c>
      <c r="HB2421" s="2">
        <v>53340</v>
      </c>
      <c r="HC2421" t="s">
        <v>569</v>
      </c>
      <c r="HE2421" t="s">
        <v>570</v>
      </c>
      <c r="HF2421" t="str">
        <f>"5443.353"</f>
        <v>5443.353</v>
      </c>
      <c r="HK2421" t="str">
        <f>"                    "</f>
        <v xml:space="preserve">                    </v>
      </c>
      <c r="HL2421" t="s">
        <v>14777</v>
      </c>
      <c r="HM2421" t="s">
        <v>642</v>
      </c>
      <c r="HN2421" t="s">
        <v>271</v>
      </c>
      <c r="HP2421" t="str">
        <f>"5443.350"</f>
        <v>5443.350</v>
      </c>
      <c r="HQ2421" t="str">
        <f>""</f>
        <v/>
      </c>
      <c r="IA2421" t="str">
        <f>""</f>
        <v/>
      </c>
      <c r="IB2421" t="str">
        <f>""</f>
        <v/>
      </c>
      <c r="IC2421" t="str">
        <f>HYPERLINK("https://web.datatree.com/?/property?propertyId=5663903")</f>
        <v>https://web.datatree.com/?/property?propertyId=5663903</v>
      </c>
    </row>
    <row r="2422" spans="1:237" x14ac:dyDescent="0.25">
      <c r="A2422" t="s">
        <v>18494</v>
      </c>
      <c r="B2422" t="s">
        <v>18495</v>
      </c>
      <c r="C2422" t="s">
        <v>3621</v>
      </c>
      <c r="D2422" t="s">
        <v>13020</v>
      </c>
      <c r="E2422" t="s">
        <v>240</v>
      </c>
      <c r="F2422">
        <v>5</v>
      </c>
      <c r="O2422" t="s">
        <v>18496</v>
      </c>
      <c r="P2422" t="s">
        <v>18494</v>
      </c>
      <c r="T2422" t="s">
        <v>242</v>
      </c>
      <c r="AE2422" t="s">
        <v>243</v>
      </c>
      <c r="AH2422" t="s">
        <v>244</v>
      </c>
      <c r="AK2422" t="s">
        <v>245</v>
      </c>
      <c r="AM2422">
        <v>2202</v>
      </c>
      <c r="AP2422" t="s">
        <v>18497</v>
      </c>
      <c r="AQ2422" t="s">
        <v>248</v>
      </c>
      <c r="AS2422" t="s">
        <v>18498</v>
      </c>
      <c r="AT2422" t="s">
        <v>12370</v>
      </c>
      <c r="AU2422" t="s">
        <v>531</v>
      </c>
      <c r="AV2422" t="str">
        <f>"37214-2109"</f>
        <v>37214-2109</v>
      </c>
      <c r="AW2422" t="s">
        <v>1451</v>
      </c>
      <c r="AX2422" t="s">
        <v>18499</v>
      </c>
      <c r="AY2422" t="s">
        <v>18500</v>
      </c>
      <c r="AZ2422" t="s">
        <v>254</v>
      </c>
      <c r="BA2422" t="s">
        <v>18501</v>
      </c>
      <c r="BB2422" t="str">
        <f>"316-11-036K"</f>
        <v>316-11-036K</v>
      </c>
      <c r="BC2422" t="str">
        <f>"31611036K"</f>
        <v>31611036K</v>
      </c>
      <c r="BD2422" t="str">
        <f>"R31611036K"</f>
        <v>R31611036K</v>
      </c>
      <c r="BE2422">
        <v>4015</v>
      </c>
      <c r="BJ2422" t="s">
        <v>309</v>
      </c>
      <c r="BK2422" t="s">
        <v>499</v>
      </c>
      <c r="BL2422">
        <v>5</v>
      </c>
      <c r="BN2422">
        <v>35.5843775088643</v>
      </c>
      <c r="BO2422">
        <v>-114.33273784335501</v>
      </c>
      <c r="BP2422" t="s">
        <v>3057</v>
      </c>
      <c r="BQ2422">
        <v>9</v>
      </c>
      <c r="BW2422" t="s">
        <v>3426</v>
      </c>
      <c r="BX2422" t="s">
        <v>3426</v>
      </c>
      <c r="CA2422" t="str">
        <f>"46|51"</f>
        <v>46|51</v>
      </c>
      <c r="CC2422">
        <v>0</v>
      </c>
      <c r="CD2422">
        <v>0</v>
      </c>
      <c r="CE2422">
        <v>0</v>
      </c>
      <c r="CF2422">
        <v>0</v>
      </c>
      <c r="CI2422">
        <v>0</v>
      </c>
      <c r="CJ2422">
        <v>0</v>
      </c>
      <c r="CL2422">
        <v>0</v>
      </c>
      <c r="CM2422">
        <v>0</v>
      </c>
      <c r="CN2422">
        <v>0</v>
      </c>
      <c r="CO2422">
        <v>0</v>
      </c>
      <c r="CP2422">
        <v>0</v>
      </c>
      <c r="CQ2422">
        <v>0</v>
      </c>
      <c r="CR2422">
        <v>0</v>
      </c>
      <c r="CS2422">
        <v>0</v>
      </c>
      <c r="CT2422">
        <v>0</v>
      </c>
      <c r="CU2422">
        <v>0</v>
      </c>
      <c r="CX2422">
        <v>0</v>
      </c>
      <c r="CZ2422">
        <v>0</v>
      </c>
      <c r="DB2422">
        <v>0</v>
      </c>
      <c r="DD2422">
        <v>0</v>
      </c>
      <c r="DF2422">
        <v>0</v>
      </c>
      <c r="DK2422">
        <v>0</v>
      </c>
      <c r="DM2422">
        <v>0</v>
      </c>
      <c r="DX2422">
        <v>0</v>
      </c>
      <c r="EC2422" t="s">
        <v>261</v>
      </c>
      <c r="ED2422" t="s">
        <v>262</v>
      </c>
      <c r="EE2422" t="s">
        <v>263</v>
      </c>
      <c r="EG2422">
        <v>435600</v>
      </c>
      <c r="EH2422">
        <v>10</v>
      </c>
      <c r="EI2422">
        <v>0</v>
      </c>
      <c r="EJ2422">
        <v>0</v>
      </c>
      <c r="EK2422">
        <v>0</v>
      </c>
      <c r="EL2422">
        <v>0</v>
      </c>
      <c r="EU2422" t="s">
        <v>264</v>
      </c>
      <c r="EV2422" t="s">
        <v>313</v>
      </c>
      <c r="EW2422" t="s">
        <v>314</v>
      </c>
      <c r="EX2422" s="1">
        <v>40135</v>
      </c>
      <c r="EY2422" t="s">
        <v>267</v>
      </c>
      <c r="EZ2422" t="str">
        <f>"FALSE"</f>
        <v>FALSE</v>
      </c>
      <c r="FA2422">
        <v>2022</v>
      </c>
      <c r="FB2422">
        <v>2020</v>
      </c>
      <c r="FC2422">
        <v>1110</v>
      </c>
      <c r="FD2422" t="s">
        <v>246</v>
      </c>
      <c r="FE2422" t="s">
        <v>246</v>
      </c>
      <c r="FF2422" t="s">
        <v>246</v>
      </c>
      <c r="FG2422" t="s">
        <v>246</v>
      </c>
      <c r="FH2422" t="s">
        <v>246</v>
      </c>
      <c r="FI2422" t="s">
        <v>246</v>
      </c>
      <c r="FJ2422" t="s">
        <v>246</v>
      </c>
      <c r="FK2422" t="s">
        <v>246</v>
      </c>
      <c r="FL2422" t="s">
        <v>246</v>
      </c>
      <c r="FM2422" t="s">
        <v>246</v>
      </c>
      <c r="FN2422" t="s">
        <v>246</v>
      </c>
      <c r="FO2422" t="s">
        <v>246</v>
      </c>
      <c r="FP2422" t="s">
        <v>246</v>
      </c>
      <c r="FQ2422" s="2">
        <v>1647</v>
      </c>
      <c r="FR2422" s="2">
        <v>0</v>
      </c>
      <c r="FS2422" s="2">
        <v>0</v>
      </c>
      <c r="FT2422">
        <v>0</v>
      </c>
      <c r="FU2422" s="2">
        <v>10977</v>
      </c>
      <c r="FV2422" s="2">
        <v>10977</v>
      </c>
      <c r="FW2422" s="2">
        <v>0</v>
      </c>
      <c r="FX2422">
        <v>0</v>
      </c>
      <c r="FY2422" s="2">
        <v>0</v>
      </c>
      <c r="FZ2422" s="2">
        <v>0</v>
      </c>
      <c r="GA2422" s="2">
        <v>0</v>
      </c>
      <c r="GB2422">
        <v>0</v>
      </c>
      <c r="GC2422" s="2">
        <v>193.44</v>
      </c>
      <c r="GE2422" s="2">
        <v>10977</v>
      </c>
      <c r="GF2422">
        <v>17</v>
      </c>
      <c r="GH2422" t="s">
        <v>315</v>
      </c>
      <c r="GK2422" t="s">
        <v>316</v>
      </c>
      <c r="GL2422" t="s">
        <v>317</v>
      </c>
      <c r="GM2422" t="s">
        <v>318</v>
      </c>
      <c r="GN2422" s="1">
        <v>40450</v>
      </c>
      <c r="GO2422" s="1">
        <v>40456</v>
      </c>
      <c r="GP2422" s="2">
        <v>0</v>
      </c>
      <c r="GQ2422" t="s">
        <v>567</v>
      </c>
      <c r="GR2422" t="str">
        <f>"                    "</f>
        <v xml:space="preserve">                    </v>
      </c>
      <c r="GS2422" t="str">
        <f>"2010.59198"</f>
        <v>2010.59198</v>
      </c>
      <c r="GT2422" t="str">
        <f>""</f>
        <v/>
      </c>
      <c r="HF2422" t="str">
        <f>""</f>
        <v/>
      </c>
      <c r="HK2422" t="str">
        <f>""</f>
        <v/>
      </c>
      <c r="HN2422" t="s">
        <v>271</v>
      </c>
      <c r="HP2422" t="str">
        <f>""</f>
        <v/>
      </c>
      <c r="HQ2422" t="str">
        <f>""</f>
        <v/>
      </c>
      <c r="IA2422" t="str">
        <f>""</f>
        <v/>
      </c>
      <c r="IB2422" t="str">
        <f>""</f>
        <v/>
      </c>
      <c r="IC2422" t="str">
        <f>HYPERLINK("https://web.datatree.com/?/property?propertyId=5682467")</f>
        <v>https://web.datatree.com/?/property?propertyId=5682467</v>
      </c>
    </row>
    <row r="2423" spans="1:237" x14ac:dyDescent="0.25">
      <c r="A2423" t="s">
        <v>18502</v>
      </c>
      <c r="D2423" t="s">
        <v>18502</v>
      </c>
      <c r="E2423" t="s">
        <v>240</v>
      </c>
      <c r="F2423">
        <v>6</v>
      </c>
      <c r="G2423" t="s">
        <v>18503</v>
      </c>
      <c r="J2423" t="s">
        <v>18503</v>
      </c>
      <c r="K2423" t="s">
        <v>588</v>
      </c>
      <c r="L2423">
        <v>1</v>
      </c>
      <c r="O2423" t="s">
        <v>18504</v>
      </c>
      <c r="P2423" t="s">
        <v>18505</v>
      </c>
      <c r="Q2423" t="s">
        <v>689</v>
      </c>
      <c r="T2423" t="s">
        <v>242</v>
      </c>
      <c r="U2423" t="s">
        <v>613</v>
      </c>
      <c r="AE2423" t="s">
        <v>243</v>
      </c>
      <c r="AH2423" t="s">
        <v>244</v>
      </c>
      <c r="AK2423" t="s">
        <v>245</v>
      </c>
      <c r="AL2423" t="s">
        <v>396</v>
      </c>
      <c r="AM2423">
        <v>7500</v>
      </c>
      <c r="AP2423" t="s">
        <v>9758</v>
      </c>
      <c r="AQ2423" t="s">
        <v>302</v>
      </c>
      <c r="AS2423" t="s">
        <v>1362</v>
      </c>
      <c r="AT2423" t="s">
        <v>1362</v>
      </c>
      <c r="AU2423" t="s">
        <v>243</v>
      </c>
      <c r="AV2423" t="str">
        <f>"85250-4639"</f>
        <v>85250-4639</v>
      </c>
      <c r="AW2423" t="s">
        <v>2264</v>
      </c>
      <c r="AX2423" t="s">
        <v>18506</v>
      </c>
      <c r="AY2423" t="s">
        <v>18507</v>
      </c>
      <c r="AZ2423" t="s">
        <v>254</v>
      </c>
      <c r="BA2423" t="s">
        <v>18508</v>
      </c>
      <c r="BB2423" t="str">
        <f>"341-10-008"</f>
        <v>341-10-008</v>
      </c>
      <c r="BC2423" t="str">
        <f>"34110008"</f>
        <v>34110008</v>
      </c>
      <c r="BD2423" t="str">
        <f>"R34110008"</f>
        <v>R34110008</v>
      </c>
      <c r="BE2423">
        <v>4015</v>
      </c>
      <c r="BJ2423" t="s">
        <v>941</v>
      </c>
      <c r="BK2423" t="s">
        <v>351</v>
      </c>
      <c r="BL2423">
        <v>1</v>
      </c>
      <c r="BN2423">
        <v>35.755654100000001</v>
      </c>
      <c r="BO2423">
        <v>-113.93997830000001</v>
      </c>
      <c r="CA2423" t="str">
        <f>""</f>
        <v/>
      </c>
      <c r="CC2423">
        <v>0</v>
      </c>
      <c r="CD2423">
        <v>0</v>
      </c>
      <c r="CE2423">
        <v>0</v>
      </c>
      <c r="CF2423">
        <v>0</v>
      </c>
      <c r="CI2423">
        <v>0</v>
      </c>
      <c r="CJ2423">
        <v>0</v>
      </c>
      <c r="CL2423">
        <v>0</v>
      </c>
      <c r="CM2423">
        <v>0</v>
      </c>
      <c r="CN2423">
        <v>0</v>
      </c>
      <c r="CO2423">
        <v>0</v>
      </c>
      <c r="CP2423">
        <v>0</v>
      </c>
      <c r="CQ2423">
        <v>0</v>
      </c>
      <c r="CR2423">
        <v>0</v>
      </c>
      <c r="CS2423">
        <v>0</v>
      </c>
      <c r="CT2423">
        <v>0</v>
      </c>
      <c r="CU2423">
        <v>0</v>
      </c>
      <c r="CX2423">
        <v>0</v>
      </c>
      <c r="CZ2423">
        <v>0</v>
      </c>
      <c r="DB2423">
        <v>0</v>
      </c>
      <c r="DD2423">
        <v>0</v>
      </c>
      <c r="DF2423">
        <v>0</v>
      </c>
      <c r="DK2423">
        <v>0</v>
      </c>
      <c r="DM2423">
        <v>0</v>
      </c>
      <c r="DX2423">
        <v>0</v>
      </c>
      <c r="EC2423" t="s">
        <v>261</v>
      </c>
      <c r="ED2423" t="s">
        <v>354</v>
      </c>
      <c r="EE2423" t="s">
        <v>355</v>
      </c>
      <c r="EG2423">
        <v>435600</v>
      </c>
      <c r="EH2423">
        <v>10</v>
      </c>
      <c r="EI2423">
        <v>0</v>
      </c>
      <c r="EJ2423">
        <v>0</v>
      </c>
      <c r="EK2423">
        <v>0</v>
      </c>
      <c r="EL2423">
        <v>0</v>
      </c>
      <c r="EU2423" t="s">
        <v>264</v>
      </c>
      <c r="EV2423" t="s">
        <v>1075</v>
      </c>
      <c r="EW2423" t="s">
        <v>1076</v>
      </c>
      <c r="EX2423" s="1">
        <v>40135</v>
      </c>
      <c r="EY2423" t="s">
        <v>267</v>
      </c>
      <c r="EZ2423" t="str">
        <f>"FALSE"</f>
        <v>FALSE</v>
      </c>
      <c r="FA2423">
        <v>2022</v>
      </c>
      <c r="FB2423">
        <v>2020</v>
      </c>
      <c r="FC2423">
        <v>400</v>
      </c>
      <c r="FD2423" t="s">
        <v>246</v>
      </c>
      <c r="FE2423" t="s">
        <v>246</v>
      </c>
      <c r="FF2423" t="s">
        <v>246</v>
      </c>
      <c r="FG2423" t="s">
        <v>246</v>
      </c>
      <c r="FH2423" t="s">
        <v>246</v>
      </c>
      <c r="FI2423" t="s">
        <v>246</v>
      </c>
      <c r="FJ2423" t="s">
        <v>246</v>
      </c>
      <c r="FK2423" t="s">
        <v>246</v>
      </c>
      <c r="FL2423" t="s">
        <v>246</v>
      </c>
      <c r="FM2423" t="s">
        <v>246</v>
      </c>
      <c r="FN2423" t="s">
        <v>246</v>
      </c>
      <c r="FO2423" t="s">
        <v>246</v>
      </c>
      <c r="FP2423" t="s">
        <v>246</v>
      </c>
      <c r="FQ2423" s="2">
        <v>977</v>
      </c>
      <c r="FR2423" s="2">
        <v>0</v>
      </c>
      <c r="FS2423" s="2">
        <v>0</v>
      </c>
      <c r="FT2423">
        <v>0</v>
      </c>
      <c r="FU2423" s="2">
        <v>6516</v>
      </c>
      <c r="FV2423" s="2">
        <v>6516</v>
      </c>
      <c r="FW2423" s="2">
        <v>0</v>
      </c>
      <c r="FX2423">
        <v>0</v>
      </c>
      <c r="FY2423" s="2">
        <v>0</v>
      </c>
      <c r="FZ2423" s="2">
        <v>0</v>
      </c>
      <c r="GA2423" s="2">
        <v>0</v>
      </c>
      <c r="GB2423">
        <v>0</v>
      </c>
      <c r="GC2423" s="2">
        <v>18.18</v>
      </c>
      <c r="GE2423" s="2">
        <v>6516</v>
      </c>
      <c r="GH2423" t="s">
        <v>315</v>
      </c>
      <c r="GK2423" t="s">
        <v>358</v>
      </c>
      <c r="GL2423" t="s">
        <v>359</v>
      </c>
      <c r="GM2423" t="s">
        <v>360</v>
      </c>
      <c r="GN2423" s="1">
        <v>43147</v>
      </c>
      <c r="GO2423" s="1">
        <v>43157</v>
      </c>
      <c r="GQ2423" t="s">
        <v>412</v>
      </c>
      <c r="GR2423" t="str">
        <f>""</f>
        <v/>
      </c>
      <c r="GS2423" t="str">
        <f>"2018.9046"</f>
        <v>2018.9046</v>
      </c>
      <c r="GT2423" t="str">
        <f>""</f>
        <v/>
      </c>
      <c r="HF2423" t="str">
        <f>""</f>
        <v/>
      </c>
      <c r="HK2423" t="str">
        <f>""</f>
        <v/>
      </c>
      <c r="HN2423" t="s">
        <v>271</v>
      </c>
      <c r="HP2423" t="str">
        <f>""</f>
        <v/>
      </c>
      <c r="HQ2423" t="str">
        <f>""</f>
        <v/>
      </c>
      <c r="IA2423" t="str">
        <f>""</f>
        <v/>
      </c>
      <c r="IB2423" t="str">
        <f>""</f>
        <v/>
      </c>
      <c r="IC2423" t="str">
        <f>HYPERLINK("https://web.datatree.com/?/property?propertyId=5663026")</f>
        <v>https://web.datatree.com/?/property?propertyId=5663026</v>
      </c>
    </row>
    <row r="2424" spans="1:237" x14ac:dyDescent="0.25">
      <c r="A2424" t="s">
        <v>15772</v>
      </c>
      <c r="B2424" t="s">
        <v>15773</v>
      </c>
      <c r="C2424" t="s">
        <v>15774</v>
      </c>
      <c r="D2424" t="s">
        <v>10873</v>
      </c>
      <c r="E2424" t="s">
        <v>240</v>
      </c>
      <c r="F2424">
        <v>9</v>
      </c>
      <c r="O2424" t="s">
        <v>15775</v>
      </c>
      <c r="P2424" t="s">
        <v>15772</v>
      </c>
      <c r="T2424" t="s">
        <v>242</v>
      </c>
      <c r="AE2424" t="s">
        <v>243</v>
      </c>
      <c r="AH2424" t="s">
        <v>244</v>
      </c>
      <c r="AK2424" t="s">
        <v>245</v>
      </c>
      <c r="AM2424">
        <v>1794</v>
      </c>
      <c r="AP2424" t="s">
        <v>15776</v>
      </c>
      <c r="AQ2424" t="s">
        <v>439</v>
      </c>
      <c r="AS2424" t="s">
        <v>15777</v>
      </c>
      <c r="AT2424" t="s">
        <v>15777</v>
      </c>
      <c r="AU2424" t="s">
        <v>250</v>
      </c>
      <c r="AV2424" t="str">
        <f>"60169-1160"</f>
        <v>60169-1160</v>
      </c>
      <c r="AW2424" t="s">
        <v>2145</v>
      </c>
      <c r="AX2424" t="s">
        <v>15778</v>
      </c>
      <c r="AY2424" t="s">
        <v>15779</v>
      </c>
      <c r="AZ2424" t="s">
        <v>254</v>
      </c>
      <c r="BA2424" t="s">
        <v>18509</v>
      </c>
      <c r="BB2424" t="str">
        <f>"254-13-054"</f>
        <v>254-13-054</v>
      </c>
      <c r="BC2424" t="str">
        <f>"25413054"</f>
        <v>25413054</v>
      </c>
      <c r="BD2424" t="str">
        <f>"R25413054"</f>
        <v>R25413054</v>
      </c>
      <c r="BE2424">
        <v>4015</v>
      </c>
      <c r="BI2424" t="s">
        <v>256</v>
      </c>
      <c r="BJ2424" t="s">
        <v>651</v>
      </c>
      <c r="BK2424" t="s">
        <v>258</v>
      </c>
      <c r="BL2424">
        <v>5</v>
      </c>
      <c r="BN2424">
        <v>35.1430552249264</v>
      </c>
      <c r="BO2424">
        <v>-113.572248225024</v>
      </c>
      <c r="BP2424" t="s">
        <v>259</v>
      </c>
      <c r="BW2424" t="s">
        <v>1324</v>
      </c>
      <c r="BX2424" t="s">
        <v>1324</v>
      </c>
      <c r="CA2424" t="str">
        <f>"60"</f>
        <v>60</v>
      </c>
      <c r="CC2424">
        <v>0</v>
      </c>
      <c r="CD2424">
        <v>0</v>
      </c>
      <c r="CE2424">
        <v>0</v>
      </c>
      <c r="CF2424">
        <v>0</v>
      </c>
      <c r="CI2424">
        <v>0</v>
      </c>
      <c r="CJ2424">
        <v>0</v>
      </c>
      <c r="CL2424">
        <v>0</v>
      </c>
      <c r="CM2424">
        <v>0</v>
      </c>
      <c r="CN2424">
        <v>0</v>
      </c>
      <c r="CO2424">
        <v>0</v>
      </c>
      <c r="CP2424">
        <v>0</v>
      </c>
      <c r="CQ2424">
        <v>0</v>
      </c>
      <c r="CR2424">
        <v>0</v>
      </c>
      <c r="CS2424">
        <v>0</v>
      </c>
      <c r="CT2424">
        <v>0</v>
      </c>
      <c r="CU2424">
        <v>0</v>
      </c>
      <c r="CX2424">
        <v>0</v>
      </c>
      <c r="CZ2424">
        <v>0</v>
      </c>
      <c r="DB2424">
        <v>0</v>
      </c>
      <c r="DD2424">
        <v>0</v>
      </c>
      <c r="DF2424">
        <v>0</v>
      </c>
      <c r="DK2424">
        <v>0</v>
      </c>
      <c r="DM2424">
        <v>0</v>
      </c>
      <c r="DX2424">
        <v>0</v>
      </c>
      <c r="EC2424" t="s">
        <v>261</v>
      </c>
      <c r="ED2424" t="s">
        <v>262</v>
      </c>
      <c r="EE2424" t="s">
        <v>263</v>
      </c>
      <c r="EG2424">
        <v>435600</v>
      </c>
      <c r="EH2424">
        <v>10</v>
      </c>
      <c r="EI2424">
        <v>0</v>
      </c>
      <c r="EJ2424">
        <v>0</v>
      </c>
      <c r="EK2424">
        <v>0</v>
      </c>
      <c r="EL2424">
        <v>0</v>
      </c>
      <c r="EU2424" t="s">
        <v>264</v>
      </c>
      <c r="EV2424" t="s">
        <v>265</v>
      </c>
      <c r="EW2424" t="s">
        <v>266</v>
      </c>
      <c r="EX2424" s="1">
        <v>40135</v>
      </c>
      <c r="EY2424" t="s">
        <v>267</v>
      </c>
      <c r="EZ2424" t="str">
        <f>"FALSE"</f>
        <v>FALSE</v>
      </c>
      <c r="FA2424">
        <v>2022</v>
      </c>
      <c r="FB2424">
        <v>2020</v>
      </c>
      <c r="FC2424">
        <v>300</v>
      </c>
      <c r="FD2424" t="s">
        <v>246</v>
      </c>
      <c r="FE2424" t="s">
        <v>246</v>
      </c>
      <c r="FF2424" t="s">
        <v>246</v>
      </c>
      <c r="FG2424" t="s">
        <v>246</v>
      </c>
      <c r="FH2424" t="s">
        <v>246</v>
      </c>
      <c r="FI2424" t="s">
        <v>246</v>
      </c>
      <c r="FJ2424" t="s">
        <v>246</v>
      </c>
      <c r="FK2424" t="s">
        <v>246</v>
      </c>
      <c r="FL2424" t="s">
        <v>246</v>
      </c>
      <c r="FM2424" t="s">
        <v>246</v>
      </c>
      <c r="FN2424" t="s">
        <v>246</v>
      </c>
      <c r="FO2424" t="s">
        <v>246</v>
      </c>
      <c r="FP2424" t="s">
        <v>246</v>
      </c>
      <c r="FQ2424" s="2">
        <v>656</v>
      </c>
      <c r="FR2424" s="2">
        <v>0</v>
      </c>
      <c r="FS2424" s="2">
        <v>0</v>
      </c>
      <c r="FT2424">
        <v>0</v>
      </c>
      <c r="FU2424" s="2">
        <v>4374</v>
      </c>
      <c r="FV2424" s="2">
        <v>4374</v>
      </c>
      <c r="FW2424" s="2">
        <v>0</v>
      </c>
      <c r="FX2424">
        <v>0</v>
      </c>
      <c r="FY2424" s="2">
        <v>0</v>
      </c>
      <c r="FZ2424" s="2">
        <v>0</v>
      </c>
      <c r="GA2424" s="2">
        <v>0</v>
      </c>
      <c r="GB2424">
        <v>0</v>
      </c>
      <c r="GC2424" s="2">
        <v>89.04</v>
      </c>
      <c r="GE2424" s="2">
        <v>4374</v>
      </c>
      <c r="GH2424" t="s">
        <v>289</v>
      </c>
      <c r="GK2424" t="s">
        <v>290</v>
      </c>
      <c r="GL2424" t="s">
        <v>290</v>
      </c>
      <c r="GR2424" t="str">
        <f>""</f>
        <v/>
      </c>
      <c r="GS2424" t="str">
        <f>""</f>
        <v/>
      </c>
      <c r="GT2424" t="str">
        <f>""</f>
        <v/>
      </c>
      <c r="HF2424" t="str">
        <f>""</f>
        <v/>
      </c>
      <c r="HK2424" t="str">
        <f>""</f>
        <v/>
      </c>
      <c r="HN2424" t="s">
        <v>271</v>
      </c>
      <c r="HP2424" t="str">
        <f>""</f>
        <v/>
      </c>
      <c r="HQ2424" t="str">
        <f>""</f>
        <v/>
      </c>
      <c r="IA2424" t="str">
        <f>""</f>
        <v/>
      </c>
      <c r="IB2424" t="str">
        <f>""</f>
        <v/>
      </c>
      <c r="IC2424" t="str">
        <f>HYPERLINK("https://web.datatree.com/?/property?propertyId=5686445")</f>
        <v>https://web.datatree.com/?/property?propertyId=5686445</v>
      </c>
    </row>
    <row r="2425" spans="1:237" x14ac:dyDescent="0.25">
      <c r="A2425" t="s">
        <v>10088</v>
      </c>
      <c r="B2425" t="s">
        <v>10089</v>
      </c>
      <c r="C2425" t="s">
        <v>322</v>
      </c>
      <c r="D2425" t="s">
        <v>10090</v>
      </c>
      <c r="E2425" t="s">
        <v>240</v>
      </c>
      <c r="F2425">
        <v>3</v>
      </c>
      <c r="G2425" t="s">
        <v>10091</v>
      </c>
      <c r="H2425" t="s">
        <v>8398</v>
      </c>
      <c r="I2425" t="s">
        <v>8398</v>
      </c>
      <c r="J2425" t="s">
        <v>10090</v>
      </c>
      <c r="K2425" t="s">
        <v>240</v>
      </c>
      <c r="L2425">
        <v>3</v>
      </c>
      <c r="O2425" t="s">
        <v>10092</v>
      </c>
      <c r="P2425" t="s">
        <v>10093</v>
      </c>
      <c r="T2425" t="s">
        <v>242</v>
      </c>
      <c r="AE2425" t="s">
        <v>243</v>
      </c>
      <c r="AH2425" t="s">
        <v>244</v>
      </c>
      <c r="AK2425" t="s">
        <v>245</v>
      </c>
      <c r="AM2425">
        <v>1575</v>
      </c>
      <c r="AP2425" t="s">
        <v>6257</v>
      </c>
      <c r="AQ2425" t="s">
        <v>248</v>
      </c>
      <c r="AS2425" t="s">
        <v>398</v>
      </c>
      <c r="AT2425" t="s">
        <v>1499</v>
      </c>
      <c r="AU2425" t="s">
        <v>400</v>
      </c>
      <c r="AV2425" t="str">
        <f>"89123"</f>
        <v>89123</v>
      </c>
      <c r="AW2425" t="s">
        <v>5345</v>
      </c>
      <c r="AX2425" t="s">
        <v>10094</v>
      </c>
      <c r="AY2425" t="s">
        <v>10095</v>
      </c>
      <c r="AZ2425" t="s">
        <v>254</v>
      </c>
      <c r="BA2425" t="s">
        <v>18510</v>
      </c>
      <c r="BB2425" t="str">
        <f>"306-34-014A"</f>
        <v>306-34-014A</v>
      </c>
      <c r="BC2425" t="str">
        <f>"30634014A"</f>
        <v>30634014A</v>
      </c>
      <c r="BD2425" t="str">
        <f>"R30634014A"</f>
        <v>R30634014A</v>
      </c>
      <c r="BE2425">
        <v>4015</v>
      </c>
      <c r="BJ2425" t="s">
        <v>257</v>
      </c>
      <c r="BK2425" t="s">
        <v>559</v>
      </c>
      <c r="BL2425">
        <v>28</v>
      </c>
      <c r="BN2425">
        <v>35.173593586369897</v>
      </c>
      <c r="BO2425">
        <v>-114.217300779634</v>
      </c>
      <c r="BP2425" t="s">
        <v>1055</v>
      </c>
      <c r="BW2425" t="s">
        <v>2073</v>
      </c>
      <c r="BX2425" t="s">
        <v>2073</v>
      </c>
      <c r="CA2425" t="str">
        <f>""</f>
        <v/>
      </c>
      <c r="CC2425">
        <v>0</v>
      </c>
      <c r="CD2425">
        <v>0</v>
      </c>
      <c r="CE2425">
        <v>0</v>
      </c>
      <c r="CF2425">
        <v>0</v>
      </c>
      <c r="CI2425">
        <v>0</v>
      </c>
      <c r="CJ2425">
        <v>0</v>
      </c>
      <c r="CL2425">
        <v>0</v>
      </c>
      <c r="CM2425">
        <v>0</v>
      </c>
      <c r="CN2425">
        <v>0</v>
      </c>
      <c r="CO2425">
        <v>0</v>
      </c>
      <c r="CP2425">
        <v>0</v>
      </c>
      <c r="CQ2425">
        <v>0</v>
      </c>
      <c r="CR2425">
        <v>0</v>
      </c>
      <c r="CS2425">
        <v>0</v>
      </c>
      <c r="CT2425">
        <v>0</v>
      </c>
      <c r="CU2425">
        <v>0</v>
      </c>
      <c r="CX2425">
        <v>0</v>
      </c>
      <c r="CZ2425">
        <v>0</v>
      </c>
      <c r="DB2425">
        <v>0</v>
      </c>
      <c r="DD2425">
        <v>0</v>
      </c>
      <c r="DF2425">
        <v>0</v>
      </c>
      <c r="DK2425">
        <v>0</v>
      </c>
      <c r="DM2425">
        <v>0</v>
      </c>
      <c r="DX2425">
        <v>0</v>
      </c>
      <c r="EC2425" t="s">
        <v>336</v>
      </c>
      <c r="ED2425" t="s">
        <v>337</v>
      </c>
      <c r="EE2425" t="s">
        <v>338</v>
      </c>
      <c r="EG2425">
        <v>435600</v>
      </c>
      <c r="EH2425">
        <v>10</v>
      </c>
      <c r="EI2425">
        <v>0</v>
      </c>
      <c r="EJ2425">
        <v>0</v>
      </c>
      <c r="EK2425">
        <v>0</v>
      </c>
      <c r="EL2425">
        <v>0</v>
      </c>
      <c r="EU2425" t="s">
        <v>563</v>
      </c>
      <c r="EV2425" t="s">
        <v>2074</v>
      </c>
      <c r="EW2425" t="s">
        <v>2075</v>
      </c>
      <c r="EX2425" s="1">
        <v>40135</v>
      </c>
      <c r="EY2425" t="s">
        <v>267</v>
      </c>
      <c r="EZ2425" t="str">
        <f>"TRUE"</f>
        <v>TRUE</v>
      </c>
      <c r="FA2425">
        <v>2022</v>
      </c>
      <c r="FB2425">
        <v>2020</v>
      </c>
      <c r="FC2425">
        <v>430</v>
      </c>
      <c r="FD2425" t="s">
        <v>246</v>
      </c>
      <c r="FE2425" t="s">
        <v>246</v>
      </c>
      <c r="FF2425" t="s">
        <v>246</v>
      </c>
      <c r="FG2425" t="s">
        <v>246</v>
      </c>
      <c r="FH2425" t="s">
        <v>246</v>
      </c>
      <c r="FI2425" t="s">
        <v>246</v>
      </c>
      <c r="FJ2425" t="s">
        <v>246</v>
      </c>
      <c r="FK2425" t="s">
        <v>246</v>
      </c>
      <c r="FL2425" t="s">
        <v>246</v>
      </c>
      <c r="FM2425" t="s">
        <v>246</v>
      </c>
      <c r="FN2425" t="s">
        <v>246</v>
      </c>
      <c r="FO2425" t="s">
        <v>246</v>
      </c>
      <c r="FP2425" t="s">
        <v>246</v>
      </c>
      <c r="FQ2425" s="2">
        <v>2135</v>
      </c>
      <c r="FR2425" s="2">
        <v>0</v>
      </c>
      <c r="FS2425" s="2">
        <v>0</v>
      </c>
      <c r="FT2425">
        <v>0</v>
      </c>
      <c r="FU2425" s="2">
        <v>14234</v>
      </c>
      <c r="FV2425" s="2">
        <v>14234</v>
      </c>
      <c r="FW2425" s="2">
        <v>0</v>
      </c>
      <c r="FX2425">
        <v>0</v>
      </c>
      <c r="FY2425" s="2">
        <v>0</v>
      </c>
      <c r="FZ2425" s="2">
        <v>0</v>
      </c>
      <c r="GA2425" s="2">
        <v>0</v>
      </c>
      <c r="GB2425">
        <v>0</v>
      </c>
      <c r="GC2425" s="2">
        <v>175.12</v>
      </c>
      <c r="GE2425" s="2">
        <v>14234</v>
      </c>
      <c r="GH2425" t="s">
        <v>315</v>
      </c>
      <c r="GK2425" t="s">
        <v>317</v>
      </c>
      <c r="GL2425" t="s">
        <v>317</v>
      </c>
      <c r="GM2425" t="s">
        <v>318</v>
      </c>
      <c r="GN2425" s="1">
        <v>43570</v>
      </c>
      <c r="GO2425" s="1">
        <v>43585</v>
      </c>
      <c r="GQ2425" t="s">
        <v>412</v>
      </c>
      <c r="GR2425" t="str">
        <f>""</f>
        <v/>
      </c>
      <c r="GS2425" t="str">
        <f>"2019.21620"</f>
        <v>2019.21620</v>
      </c>
      <c r="GT2425" t="str">
        <f>""</f>
        <v/>
      </c>
      <c r="GU2425" s="1">
        <v>39326</v>
      </c>
      <c r="GV2425" s="1">
        <v>39364</v>
      </c>
      <c r="GW2425" s="2">
        <v>180000</v>
      </c>
      <c r="GY2425" t="s">
        <v>362</v>
      </c>
      <c r="GZ2425" t="s">
        <v>18511</v>
      </c>
      <c r="HB2425" s="2">
        <v>0</v>
      </c>
      <c r="HE2425" t="s">
        <v>364</v>
      </c>
      <c r="HF2425" t="str">
        <f>"                    "</f>
        <v xml:space="preserve">                    </v>
      </c>
      <c r="HG2425" s="2">
        <v>0</v>
      </c>
      <c r="HJ2425" t="s">
        <v>365</v>
      </c>
      <c r="HK2425" t="str">
        <f>"                    "</f>
        <v xml:space="preserve">                    </v>
      </c>
      <c r="HM2425" t="s">
        <v>642</v>
      </c>
      <c r="HN2425" t="s">
        <v>271</v>
      </c>
      <c r="HP2425" t="str">
        <f>"6981.936"</f>
        <v>6981.936</v>
      </c>
      <c r="HQ2425" t="str">
        <f>""</f>
        <v/>
      </c>
      <c r="HS2425" s="1">
        <v>39364</v>
      </c>
      <c r="HT2425" s="2">
        <v>180000</v>
      </c>
      <c r="HU2425" t="s">
        <v>567</v>
      </c>
      <c r="HW2425" s="2">
        <v>0</v>
      </c>
      <c r="IA2425" t="str">
        <f>"6981.936"</f>
        <v>6981.936</v>
      </c>
      <c r="IB2425" t="str">
        <f>""</f>
        <v/>
      </c>
      <c r="IC2425" t="str">
        <f>HYPERLINK("https://web.datatree.com/?/property?propertyId=5673661")</f>
        <v>https://web.datatree.com/?/property?propertyId=5673661</v>
      </c>
    </row>
    <row r="2426" spans="1:237" x14ac:dyDescent="0.25">
      <c r="A2426" t="s">
        <v>18512</v>
      </c>
      <c r="B2426" t="s">
        <v>18513</v>
      </c>
      <c r="C2426" t="s">
        <v>18514</v>
      </c>
      <c r="D2426" t="s">
        <v>18515</v>
      </c>
      <c r="E2426" t="s">
        <v>240</v>
      </c>
      <c r="F2426">
        <v>1</v>
      </c>
      <c r="G2426" t="s">
        <v>18516</v>
      </c>
      <c r="H2426" t="s">
        <v>18517</v>
      </c>
      <c r="I2426" t="s">
        <v>1491</v>
      </c>
      <c r="J2426" t="s">
        <v>18515</v>
      </c>
      <c r="K2426" t="s">
        <v>240</v>
      </c>
      <c r="L2426">
        <v>1</v>
      </c>
      <c r="O2426" t="s">
        <v>18518</v>
      </c>
      <c r="P2426" t="s">
        <v>18519</v>
      </c>
      <c r="Q2426" t="s">
        <v>1421</v>
      </c>
      <c r="R2426" t="s">
        <v>2963</v>
      </c>
      <c r="T2426" t="s">
        <v>242</v>
      </c>
      <c r="AE2426" t="s">
        <v>243</v>
      </c>
      <c r="AH2426" t="s">
        <v>244</v>
      </c>
      <c r="AK2426" t="s">
        <v>245</v>
      </c>
      <c r="AM2426">
        <v>339</v>
      </c>
      <c r="AP2426" t="s">
        <v>396</v>
      </c>
      <c r="AQ2426" t="s">
        <v>375</v>
      </c>
      <c r="AR2426">
        <v>101</v>
      </c>
      <c r="AS2426" t="s">
        <v>12649</v>
      </c>
      <c r="AT2426" t="s">
        <v>12649</v>
      </c>
      <c r="AU2426" t="s">
        <v>328</v>
      </c>
      <c r="AV2426" t="str">
        <f>"93706-4409"</f>
        <v>93706-4409</v>
      </c>
      <c r="AW2426" t="s">
        <v>462</v>
      </c>
      <c r="AX2426" t="s">
        <v>18520</v>
      </c>
      <c r="AY2426" t="s">
        <v>18521</v>
      </c>
      <c r="AZ2426" t="s">
        <v>254</v>
      </c>
      <c r="BA2426" t="s">
        <v>14370</v>
      </c>
      <c r="BB2426" t="str">
        <f>"317-13-070"</f>
        <v>317-13-070</v>
      </c>
      <c r="BC2426" t="str">
        <f>"31713070"</f>
        <v>31713070</v>
      </c>
      <c r="BD2426" t="str">
        <f>"R31713070"</f>
        <v>R31713070</v>
      </c>
      <c r="BE2426">
        <v>4015</v>
      </c>
      <c r="BJ2426" t="s">
        <v>309</v>
      </c>
      <c r="BK2426" t="s">
        <v>310</v>
      </c>
      <c r="BL2426">
        <v>21</v>
      </c>
      <c r="BN2426">
        <v>35.534503600002203</v>
      </c>
      <c r="BO2426">
        <v>-114.419155029602</v>
      </c>
      <c r="BP2426" t="s">
        <v>584</v>
      </c>
      <c r="BQ2426">
        <v>2</v>
      </c>
      <c r="BW2426" t="s">
        <v>2335</v>
      </c>
      <c r="BX2426" t="s">
        <v>2335</v>
      </c>
      <c r="CA2426" t="str">
        <f>"98|11"</f>
        <v>98|11</v>
      </c>
      <c r="CC2426">
        <v>0</v>
      </c>
      <c r="CD2426">
        <v>0</v>
      </c>
      <c r="CE2426">
        <v>0</v>
      </c>
      <c r="CF2426">
        <v>0</v>
      </c>
      <c r="CI2426">
        <v>0</v>
      </c>
      <c r="CJ2426">
        <v>0</v>
      </c>
      <c r="CL2426">
        <v>0</v>
      </c>
      <c r="CM2426">
        <v>0</v>
      </c>
      <c r="CN2426">
        <v>0</v>
      </c>
      <c r="CO2426">
        <v>0</v>
      </c>
      <c r="CP2426">
        <v>0</v>
      </c>
      <c r="CQ2426">
        <v>0</v>
      </c>
      <c r="CR2426">
        <v>0</v>
      </c>
      <c r="CS2426">
        <v>0</v>
      </c>
      <c r="CT2426">
        <v>0</v>
      </c>
      <c r="CU2426">
        <v>0</v>
      </c>
      <c r="CX2426">
        <v>0</v>
      </c>
      <c r="CZ2426">
        <v>0</v>
      </c>
      <c r="DB2426">
        <v>0</v>
      </c>
      <c r="DD2426">
        <v>0</v>
      </c>
      <c r="DF2426">
        <v>0</v>
      </c>
      <c r="DK2426">
        <v>0</v>
      </c>
      <c r="DM2426">
        <v>0</v>
      </c>
      <c r="DX2426">
        <v>0</v>
      </c>
      <c r="EC2426" t="s">
        <v>261</v>
      </c>
      <c r="ED2426" t="s">
        <v>262</v>
      </c>
      <c r="EE2426" t="s">
        <v>263</v>
      </c>
      <c r="EG2426">
        <v>435600</v>
      </c>
      <c r="EH2426">
        <v>10</v>
      </c>
      <c r="EI2426">
        <v>0</v>
      </c>
      <c r="EJ2426">
        <v>0</v>
      </c>
      <c r="EK2426">
        <v>0</v>
      </c>
      <c r="EL2426">
        <v>0</v>
      </c>
      <c r="EU2426" t="s">
        <v>264</v>
      </c>
      <c r="EV2426" t="s">
        <v>538</v>
      </c>
      <c r="EW2426" t="s">
        <v>539</v>
      </c>
      <c r="EX2426" s="1">
        <v>40135</v>
      </c>
      <c r="EY2426" t="s">
        <v>267</v>
      </c>
      <c r="EZ2426" t="str">
        <f t="shared" ref="EZ2426:EZ2465" si="127">"FALSE"</f>
        <v>FALSE</v>
      </c>
      <c r="FA2426">
        <v>2022</v>
      </c>
      <c r="FB2426">
        <v>2020</v>
      </c>
      <c r="FC2426">
        <v>400</v>
      </c>
      <c r="FD2426" t="s">
        <v>246</v>
      </c>
      <c r="FE2426" t="s">
        <v>246</v>
      </c>
      <c r="FF2426" t="s">
        <v>246</v>
      </c>
      <c r="FG2426" t="s">
        <v>246</v>
      </c>
      <c r="FH2426" t="s">
        <v>246</v>
      </c>
      <c r="FI2426" t="s">
        <v>246</v>
      </c>
      <c r="FJ2426" t="s">
        <v>246</v>
      </c>
      <c r="FK2426" t="s">
        <v>246</v>
      </c>
      <c r="FL2426" t="s">
        <v>246</v>
      </c>
      <c r="FM2426" t="s">
        <v>246</v>
      </c>
      <c r="FN2426" t="s">
        <v>246</v>
      </c>
      <c r="FO2426" t="s">
        <v>246</v>
      </c>
      <c r="FP2426" t="s">
        <v>246</v>
      </c>
      <c r="FQ2426" s="2">
        <v>1579</v>
      </c>
      <c r="FR2426" s="2">
        <v>0</v>
      </c>
      <c r="FS2426" s="2">
        <v>0</v>
      </c>
      <c r="FT2426">
        <v>0</v>
      </c>
      <c r="FU2426" s="2">
        <v>10525</v>
      </c>
      <c r="FV2426" s="2">
        <v>10525</v>
      </c>
      <c r="FW2426" s="2">
        <v>0</v>
      </c>
      <c r="FX2426">
        <v>0</v>
      </c>
      <c r="FY2426" s="2">
        <v>0</v>
      </c>
      <c r="FZ2426" s="2">
        <v>0</v>
      </c>
      <c r="GA2426" s="2">
        <v>0</v>
      </c>
      <c r="GB2426">
        <v>0</v>
      </c>
      <c r="GC2426" s="2">
        <v>107.42</v>
      </c>
      <c r="GE2426" s="2">
        <v>10525</v>
      </c>
      <c r="GH2426" t="s">
        <v>315</v>
      </c>
      <c r="GK2426" t="s">
        <v>316</v>
      </c>
      <c r="GL2426" t="s">
        <v>317</v>
      </c>
      <c r="GM2426" t="s">
        <v>318</v>
      </c>
      <c r="GR2426" t="str">
        <f>""</f>
        <v/>
      </c>
      <c r="GS2426" t="str">
        <f>""</f>
        <v/>
      </c>
      <c r="GT2426" t="str">
        <f>""</f>
        <v/>
      </c>
      <c r="GU2426" s="1">
        <v>44095</v>
      </c>
      <c r="GV2426" s="1">
        <v>44102</v>
      </c>
      <c r="GW2426" s="2">
        <v>35000</v>
      </c>
      <c r="GY2426" t="s">
        <v>1427</v>
      </c>
      <c r="GZ2426" t="s">
        <v>18522</v>
      </c>
      <c r="HF2426" t="str">
        <f>""</f>
        <v/>
      </c>
      <c r="HK2426" t="str">
        <f>""</f>
        <v/>
      </c>
      <c r="HM2426" t="s">
        <v>5861</v>
      </c>
      <c r="HN2426" t="s">
        <v>271</v>
      </c>
      <c r="HP2426" t="str">
        <f>"2020.55793"</f>
        <v>2020.55793</v>
      </c>
      <c r="HQ2426" t="str">
        <f>""</f>
        <v/>
      </c>
      <c r="HS2426" s="1">
        <v>38813</v>
      </c>
      <c r="HT2426" s="2">
        <v>8000</v>
      </c>
      <c r="HU2426" t="s">
        <v>567</v>
      </c>
      <c r="HW2426" s="2">
        <v>0</v>
      </c>
      <c r="IA2426" t="str">
        <f>"6198.157"</f>
        <v>6198.157</v>
      </c>
      <c r="IB2426" t="str">
        <f>""</f>
        <v/>
      </c>
      <c r="IC2426" t="str">
        <f>HYPERLINK("https://web.datatree.com/?/property?propertyId=5659357")</f>
        <v>https://web.datatree.com/?/property?propertyId=5659357</v>
      </c>
    </row>
    <row r="2427" spans="1:237" x14ac:dyDescent="0.25">
      <c r="A2427" t="s">
        <v>2076</v>
      </c>
      <c r="D2427" t="s">
        <v>2076</v>
      </c>
      <c r="E2427" t="s">
        <v>273</v>
      </c>
      <c r="F2427">
        <v>13</v>
      </c>
      <c r="O2427" t="s">
        <v>2076</v>
      </c>
      <c r="P2427" t="s">
        <v>2076</v>
      </c>
      <c r="R2427" t="s">
        <v>274</v>
      </c>
      <c r="T2427" t="s">
        <v>242</v>
      </c>
      <c r="AE2427" t="s">
        <v>243</v>
      </c>
      <c r="AH2427" t="s">
        <v>244</v>
      </c>
      <c r="AK2427" t="s">
        <v>245</v>
      </c>
      <c r="AP2427" t="s">
        <v>275</v>
      </c>
      <c r="AS2427" t="s">
        <v>276</v>
      </c>
      <c r="AT2427" t="s">
        <v>276</v>
      </c>
      <c r="AU2427" t="s">
        <v>243</v>
      </c>
      <c r="AV2427" t="str">
        <f>"86321"</f>
        <v>86321</v>
      </c>
      <c r="AW2427" t="s">
        <v>277</v>
      </c>
      <c r="AX2427" t="s">
        <v>278</v>
      </c>
      <c r="AY2427" t="s">
        <v>279</v>
      </c>
      <c r="AZ2427" t="s">
        <v>254</v>
      </c>
      <c r="BA2427" t="s">
        <v>18523</v>
      </c>
      <c r="BB2427" t="str">
        <f>"201-06-117"</f>
        <v>201-06-117</v>
      </c>
      <c r="BC2427" t="str">
        <f>"20106117"</f>
        <v>20106117</v>
      </c>
      <c r="BD2427" t="str">
        <f>"R20106117"</f>
        <v>R20106117</v>
      </c>
      <c r="BE2427">
        <v>4015</v>
      </c>
      <c r="BI2427" t="s">
        <v>256</v>
      </c>
      <c r="BJ2427" t="s">
        <v>281</v>
      </c>
      <c r="BK2427" t="s">
        <v>258</v>
      </c>
      <c r="BL2427">
        <v>31</v>
      </c>
      <c r="BN2427">
        <v>34.679734365607899</v>
      </c>
      <c r="BO2427">
        <v>-113.552360524958</v>
      </c>
      <c r="BP2427" t="s">
        <v>282</v>
      </c>
      <c r="BW2427" t="s">
        <v>950</v>
      </c>
      <c r="BX2427" t="s">
        <v>950</v>
      </c>
      <c r="CA2427" t="str">
        <f>"118"</f>
        <v>118</v>
      </c>
      <c r="CC2427">
        <v>0</v>
      </c>
      <c r="CD2427">
        <v>0</v>
      </c>
      <c r="CE2427">
        <v>0</v>
      </c>
      <c r="CF2427">
        <v>0</v>
      </c>
      <c r="CI2427">
        <v>0</v>
      </c>
      <c r="CJ2427">
        <v>0</v>
      </c>
      <c r="CL2427">
        <v>0</v>
      </c>
      <c r="CM2427">
        <v>0</v>
      </c>
      <c r="CN2427">
        <v>0</v>
      </c>
      <c r="CO2427">
        <v>0</v>
      </c>
      <c r="CP2427">
        <v>0</v>
      </c>
      <c r="CQ2427">
        <v>0</v>
      </c>
      <c r="CR2427">
        <v>0</v>
      </c>
      <c r="CS2427">
        <v>0</v>
      </c>
      <c r="CT2427">
        <v>0</v>
      </c>
      <c r="CU2427">
        <v>0</v>
      </c>
      <c r="CX2427">
        <v>0</v>
      </c>
      <c r="CZ2427">
        <v>0</v>
      </c>
      <c r="DB2427">
        <v>0</v>
      </c>
      <c r="DD2427">
        <v>0</v>
      </c>
      <c r="DF2427">
        <v>0</v>
      </c>
      <c r="DK2427">
        <v>0</v>
      </c>
      <c r="DM2427">
        <v>0</v>
      </c>
      <c r="DX2427">
        <v>0</v>
      </c>
      <c r="EC2427" t="s">
        <v>284</v>
      </c>
      <c r="ED2427" t="s">
        <v>285</v>
      </c>
      <c r="EE2427" t="s">
        <v>286</v>
      </c>
      <c r="EG2427">
        <v>435600</v>
      </c>
      <c r="EH2427">
        <v>10</v>
      </c>
      <c r="EI2427">
        <v>0</v>
      </c>
      <c r="EJ2427">
        <v>0</v>
      </c>
      <c r="EK2427">
        <v>0</v>
      </c>
      <c r="EL2427">
        <v>0</v>
      </c>
      <c r="EU2427" t="s">
        <v>264</v>
      </c>
      <c r="EV2427" t="s">
        <v>287</v>
      </c>
      <c r="EW2427" t="s">
        <v>288</v>
      </c>
      <c r="EX2427" s="1">
        <v>40135</v>
      </c>
      <c r="EY2427" t="s">
        <v>267</v>
      </c>
      <c r="EZ2427" t="str">
        <f t="shared" si="127"/>
        <v>FALSE</v>
      </c>
      <c r="FA2427">
        <v>2022</v>
      </c>
      <c r="FB2427">
        <v>2020</v>
      </c>
      <c r="FC2427">
        <v>600</v>
      </c>
      <c r="FD2427" t="s">
        <v>246</v>
      </c>
      <c r="FE2427" t="s">
        <v>246</v>
      </c>
      <c r="FF2427" t="s">
        <v>246</v>
      </c>
      <c r="FG2427" t="s">
        <v>246</v>
      </c>
      <c r="FH2427" t="s">
        <v>246</v>
      </c>
      <c r="FI2427" t="s">
        <v>246</v>
      </c>
      <c r="FJ2427" t="s">
        <v>246</v>
      </c>
      <c r="FK2427" t="s">
        <v>246</v>
      </c>
      <c r="FL2427" t="s">
        <v>246</v>
      </c>
      <c r="FM2427" t="s">
        <v>246</v>
      </c>
      <c r="FN2427" t="s">
        <v>246</v>
      </c>
      <c r="FO2427" t="s">
        <v>246</v>
      </c>
      <c r="FP2427" t="s">
        <v>246</v>
      </c>
      <c r="FQ2427" s="2">
        <v>12</v>
      </c>
      <c r="FR2427" s="2">
        <v>0</v>
      </c>
      <c r="FS2427" s="2">
        <v>0</v>
      </c>
      <c r="FT2427">
        <v>0</v>
      </c>
      <c r="FU2427" s="2">
        <v>82</v>
      </c>
      <c r="FV2427" s="2">
        <v>82</v>
      </c>
      <c r="FW2427" s="2">
        <v>0</v>
      </c>
      <c r="FX2427">
        <v>0</v>
      </c>
      <c r="FY2427" s="2">
        <v>0</v>
      </c>
      <c r="FZ2427" s="2">
        <v>0</v>
      </c>
      <c r="GA2427" s="2">
        <v>0</v>
      </c>
      <c r="GB2427">
        <v>0</v>
      </c>
      <c r="GC2427" s="2">
        <v>1.1399999999999999</v>
      </c>
      <c r="GE2427" s="2">
        <v>82</v>
      </c>
      <c r="GH2427" t="s">
        <v>289</v>
      </c>
      <c r="GK2427" t="s">
        <v>290</v>
      </c>
      <c r="GL2427" t="s">
        <v>290</v>
      </c>
      <c r="GR2427" t="str">
        <f>""</f>
        <v/>
      </c>
      <c r="GS2427" t="str">
        <f>""</f>
        <v/>
      </c>
      <c r="GT2427" t="str">
        <f>""</f>
        <v/>
      </c>
      <c r="HF2427" t="str">
        <f>""</f>
        <v/>
      </c>
      <c r="HK2427" t="str">
        <f>""</f>
        <v/>
      </c>
      <c r="HN2427" t="s">
        <v>271</v>
      </c>
      <c r="HP2427" t="str">
        <f>""</f>
        <v/>
      </c>
      <c r="HQ2427" t="str">
        <f>""</f>
        <v/>
      </c>
      <c r="IA2427" t="str">
        <f>""</f>
        <v/>
      </c>
      <c r="IB2427" t="str">
        <f>""</f>
        <v/>
      </c>
      <c r="IC2427" t="str">
        <f>HYPERLINK("https://web.datatree.com/?/property?propertyId=5659288")</f>
        <v>https://web.datatree.com/?/property?propertyId=5659288</v>
      </c>
    </row>
    <row r="2428" spans="1:237" x14ac:dyDescent="0.25">
      <c r="A2428" t="s">
        <v>18524</v>
      </c>
      <c r="B2428" t="s">
        <v>18525</v>
      </c>
      <c r="C2428" t="s">
        <v>4302</v>
      </c>
      <c r="D2428" t="s">
        <v>18526</v>
      </c>
      <c r="E2428" t="s">
        <v>240</v>
      </c>
      <c r="F2428">
        <v>1</v>
      </c>
      <c r="O2428" t="s">
        <v>18527</v>
      </c>
      <c r="P2428" t="s">
        <v>18524</v>
      </c>
      <c r="T2428" t="s">
        <v>242</v>
      </c>
      <c r="AE2428" t="s">
        <v>243</v>
      </c>
      <c r="AH2428" t="s">
        <v>244</v>
      </c>
      <c r="AK2428" t="s">
        <v>245</v>
      </c>
      <c r="AL2428" t="s">
        <v>246</v>
      </c>
      <c r="AM2428">
        <v>4315</v>
      </c>
      <c r="AP2428" t="s">
        <v>18528</v>
      </c>
      <c r="AQ2428" t="s">
        <v>375</v>
      </c>
      <c r="AR2428">
        <v>2</v>
      </c>
      <c r="AS2428" t="s">
        <v>591</v>
      </c>
      <c r="AT2428" t="s">
        <v>591</v>
      </c>
      <c r="AU2428" t="s">
        <v>243</v>
      </c>
      <c r="AV2428" t="str">
        <f>"85016-5627"</f>
        <v>85016-5627</v>
      </c>
      <c r="AW2428" t="s">
        <v>10789</v>
      </c>
      <c r="AX2428" t="s">
        <v>18529</v>
      </c>
      <c r="AY2428" t="s">
        <v>18530</v>
      </c>
      <c r="AZ2428" t="s">
        <v>254</v>
      </c>
      <c r="BA2428" t="s">
        <v>18531</v>
      </c>
      <c r="BB2428" t="str">
        <f>"207-18-067"</f>
        <v>207-18-067</v>
      </c>
      <c r="BC2428" t="str">
        <f>"20718067"</f>
        <v>20718067</v>
      </c>
      <c r="BD2428" t="str">
        <f>"R20718067"</f>
        <v>R20718067</v>
      </c>
      <c r="BE2428">
        <v>4015</v>
      </c>
      <c r="BI2428" t="s">
        <v>256</v>
      </c>
      <c r="BJ2428">
        <v>16</v>
      </c>
      <c r="BK2428" t="s">
        <v>559</v>
      </c>
      <c r="BL2428">
        <v>27</v>
      </c>
      <c r="BN2428">
        <v>34.778941421616302</v>
      </c>
      <c r="BO2428">
        <v>-114.139420213223</v>
      </c>
      <c r="BP2428" t="s">
        <v>1652</v>
      </c>
      <c r="BW2428" t="s">
        <v>1653</v>
      </c>
      <c r="BX2428" t="s">
        <v>1653</v>
      </c>
      <c r="CA2428" t="str">
        <f>"77|78"</f>
        <v>77|78</v>
      </c>
      <c r="CC2428">
        <v>0</v>
      </c>
      <c r="CD2428">
        <v>0</v>
      </c>
      <c r="CE2428">
        <v>0</v>
      </c>
      <c r="CF2428">
        <v>0</v>
      </c>
      <c r="CI2428">
        <v>0</v>
      </c>
      <c r="CJ2428">
        <v>0</v>
      </c>
      <c r="CL2428">
        <v>0</v>
      </c>
      <c r="CM2428">
        <v>0</v>
      </c>
      <c r="CN2428">
        <v>0</v>
      </c>
      <c r="CO2428">
        <v>0</v>
      </c>
      <c r="CP2428">
        <v>0</v>
      </c>
      <c r="CQ2428">
        <v>0</v>
      </c>
      <c r="CR2428">
        <v>0</v>
      </c>
      <c r="CS2428">
        <v>0</v>
      </c>
      <c r="CT2428">
        <v>0</v>
      </c>
      <c r="CU2428">
        <v>0</v>
      </c>
      <c r="CX2428">
        <v>0</v>
      </c>
      <c r="CZ2428">
        <v>0</v>
      </c>
      <c r="DB2428">
        <v>0</v>
      </c>
      <c r="DD2428">
        <v>0</v>
      </c>
      <c r="DF2428">
        <v>0</v>
      </c>
      <c r="DK2428">
        <v>0</v>
      </c>
      <c r="DM2428">
        <v>0</v>
      </c>
      <c r="DX2428">
        <v>0</v>
      </c>
      <c r="EC2428" t="s">
        <v>261</v>
      </c>
      <c r="ED2428" t="s">
        <v>262</v>
      </c>
      <c r="EE2428" t="s">
        <v>263</v>
      </c>
      <c r="EG2428">
        <v>435600</v>
      </c>
      <c r="EH2428">
        <v>10</v>
      </c>
      <c r="EI2428">
        <v>0</v>
      </c>
      <c r="EJ2428">
        <v>0</v>
      </c>
      <c r="EK2428">
        <v>0</v>
      </c>
      <c r="EL2428">
        <v>0</v>
      </c>
      <c r="EU2428" t="s">
        <v>264</v>
      </c>
      <c r="EV2428" t="s">
        <v>1654</v>
      </c>
      <c r="EW2428" t="s">
        <v>1655</v>
      </c>
      <c r="EX2428" s="1">
        <v>40135</v>
      </c>
      <c r="EY2428" t="s">
        <v>267</v>
      </c>
      <c r="EZ2428" t="str">
        <f t="shared" si="127"/>
        <v>FALSE</v>
      </c>
      <c r="FA2428">
        <v>2022</v>
      </c>
      <c r="FB2428">
        <v>2020</v>
      </c>
      <c r="FC2428">
        <v>1370</v>
      </c>
      <c r="FD2428" t="s">
        <v>246</v>
      </c>
      <c r="FE2428" t="s">
        <v>246</v>
      </c>
      <c r="FF2428" t="s">
        <v>246</v>
      </c>
      <c r="FG2428" t="s">
        <v>246</v>
      </c>
      <c r="FH2428" t="s">
        <v>246</v>
      </c>
      <c r="FI2428" t="s">
        <v>246</v>
      </c>
      <c r="FJ2428" t="s">
        <v>246</v>
      </c>
      <c r="FK2428" t="s">
        <v>246</v>
      </c>
      <c r="FL2428" t="s">
        <v>246</v>
      </c>
      <c r="FM2428" t="s">
        <v>246</v>
      </c>
      <c r="FN2428" t="s">
        <v>246</v>
      </c>
      <c r="FO2428" t="s">
        <v>246</v>
      </c>
      <c r="FP2428" t="s">
        <v>246</v>
      </c>
      <c r="FQ2428" s="2">
        <v>1490</v>
      </c>
      <c r="FR2428" s="2">
        <v>0</v>
      </c>
      <c r="FS2428" s="2">
        <v>0</v>
      </c>
      <c r="FT2428">
        <v>0</v>
      </c>
      <c r="FU2428" s="2">
        <v>9930</v>
      </c>
      <c r="FV2428" s="2">
        <v>9930</v>
      </c>
      <c r="FW2428" s="2">
        <v>0</v>
      </c>
      <c r="FX2428">
        <v>0</v>
      </c>
      <c r="FY2428" s="2">
        <v>0</v>
      </c>
      <c r="FZ2428" s="2">
        <v>0</v>
      </c>
      <c r="GA2428" s="2">
        <v>0</v>
      </c>
      <c r="GB2428">
        <v>0</v>
      </c>
      <c r="GC2428" s="2">
        <v>91.7</v>
      </c>
      <c r="GE2428" s="2">
        <v>9930</v>
      </c>
      <c r="GH2428" t="s">
        <v>410</v>
      </c>
      <c r="GK2428" t="s">
        <v>411</v>
      </c>
      <c r="GL2428" t="s">
        <v>411</v>
      </c>
      <c r="GR2428" t="str">
        <f>""</f>
        <v/>
      </c>
      <c r="GS2428" t="str">
        <f>""</f>
        <v/>
      </c>
      <c r="GT2428" t="str">
        <f>""</f>
        <v/>
      </c>
      <c r="HF2428" t="str">
        <f>""</f>
        <v/>
      </c>
      <c r="HK2428" t="str">
        <f>""</f>
        <v/>
      </c>
      <c r="HN2428" t="s">
        <v>271</v>
      </c>
      <c r="HP2428" t="str">
        <f>""</f>
        <v/>
      </c>
      <c r="HQ2428" t="str">
        <f>""</f>
        <v/>
      </c>
      <c r="IA2428" t="str">
        <f>""</f>
        <v/>
      </c>
      <c r="IB2428" t="str">
        <f>""</f>
        <v/>
      </c>
      <c r="IC2428" t="str">
        <f>HYPERLINK("https://web.datatree.com/?/property?propertyId=5658140")</f>
        <v>https://web.datatree.com/?/property?propertyId=5658140</v>
      </c>
    </row>
    <row r="2429" spans="1:237" x14ac:dyDescent="0.25">
      <c r="A2429" t="s">
        <v>18532</v>
      </c>
      <c r="B2429" t="s">
        <v>2897</v>
      </c>
      <c r="C2429" t="s">
        <v>2897</v>
      </c>
      <c r="D2429" t="s">
        <v>18533</v>
      </c>
      <c r="E2429" t="s">
        <v>240</v>
      </c>
      <c r="F2429">
        <v>2</v>
      </c>
      <c r="G2429" t="s">
        <v>18534</v>
      </c>
      <c r="H2429" t="s">
        <v>18535</v>
      </c>
      <c r="I2429" t="s">
        <v>18535</v>
      </c>
      <c r="J2429" t="s">
        <v>18533</v>
      </c>
      <c r="K2429" t="s">
        <v>240</v>
      </c>
      <c r="L2429">
        <v>2</v>
      </c>
      <c r="O2429" t="s">
        <v>18536</v>
      </c>
      <c r="P2429" t="s">
        <v>18537</v>
      </c>
      <c r="R2429" t="s">
        <v>860</v>
      </c>
      <c r="T2429" t="s">
        <v>242</v>
      </c>
      <c r="AE2429" t="s">
        <v>243</v>
      </c>
      <c r="AH2429" t="s">
        <v>244</v>
      </c>
      <c r="AK2429" t="s">
        <v>245</v>
      </c>
      <c r="AL2429" t="s">
        <v>457</v>
      </c>
      <c r="AM2429">
        <v>2437</v>
      </c>
      <c r="AP2429" t="s">
        <v>18538</v>
      </c>
      <c r="AQ2429" t="s">
        <v>491</v>
      </c>
      <c r="AS2429" t="s">
        <v>744</v>
      </c>
      <c r="AT2429" t="s">
        <v>744</v>
      </c>
      <c r="AU2429" t="s">
        <v>243</v>
      </c>
      <c r="AV2429" t="str">
        <f>"86413-6703"</f>
        <v>86413-6703</v>
      </c>
      <c r="AW2429" t="s">
        <v>14633</v>
      </c>
      <c r="AX2429" t="s">
        <v>18539</v>
      </c>
      <c r="AY2429" t="s">
        <v>18540</v>
      </c>
      <c r="AZ2429" t="s">
        <v>254</v>
      </c>
      <c r="BA2429" t="s">
        <v>18541</v>
      </c>
      <c r="BB2429" t="str">
        <f>"353-06-034"</f>
        <v>353-06-034</v>
      </c>
      <c r="BC2429" t="str">
        <f>"35306034"</f>
        <v>35306034</v>
      </c>
      <c r="BD2429" t="str">
        <f>"R35306034"</f>
        <v>R35306034</v>
      </c>
      <c r="BE2429">
        <v>4015</v>
      </c>
      <c r="BI2429" t="s">
        <v>256</v>
      </c>
      <c r="BJ2429" t="s">
        <v>257</v>
      </c>
      <c r="BK2429" t="s">
        <v>258</v>
      </c>
      <c r="BL2429">
        <v>11</v>
      </c>
      <c r="BN2429">
        <v>35.222103656874403</v>
      </c>
      <c r="BO2429">
        <v>-113.52523634529901</v>
      </c>
      <c r="BW2429" t="s">
        <v>3183</v>
      </c>
      <c r="BX2429" t="s">
        <v>3183</v>
      </c>
      <c r="CA2429" t="str">
        <f>""</f>
        <v/>
      </c>
      <c r="CC2429">
        <v>0</v>
      </c>
      <c r="CD2429">
        <v>0</v>
      </c>
      <c r="CE2429">
        <v>0</v>
      </c>
      <c r="CF2429">
        <v>0</v>
      </c>
      <c r="CI2429">
        <v>0</v>
      </c>
      <c r="CJ2429">
        <v>0</v>
      </c>
      <c r="CL2429">
        <v>0</v>
      </c>
      <c r="CM2429">
        <v>0</v>
      </c>
      <c r="CN2429">
        <v>0</v>
      </c>
      <c r="CO2429">
        <v>0</v>
      </c>
      <c r="CP2429">
        <v>0</v>
      </c>
      <c r="CQ2429">
        <v>0</v>
      </c>
      <c r="CR2429">
        <v>0</v>
      </c>
      <c r="CS2429">
        <v>0</v>
      </c>
      <c r="CT2429">
        <v>0</v>
      </c>
      <c r="CU2429">
        <v>0</v>
      </c>
      <c r="CX2429">
        <v>0</v>
      </c>
      <c r="CZ2429">
        <v>0</v>
      </c>
      <c r="DB2429">
        <v>0</v>
      </c>
      <c r="DD2429">
        <v>0</v>
      </c>
      <c r="DF2429">
        <v>0</v>
      </c>
      <c r="DK2429">
        <v>0</v>
      </c>
      <c r="DM2429">
        <v>0</v>
      </c>
      <c r="DX2429">
        <v>0</v>
      </c>
      <c r="EC2429" t="s">
        <v>261</v>
      </c>
      <c r="ED2429" t="s">
        <v>354</v>
      </c>
      <c r="EE2429" t="s">
        <v>355</v>
      </c>
      <c r="EG2429">
        <v>435600</v>
      </c>
      <c r="EH2429">
        <v>10</v>
      </c>
      <c r="EI2429">
        <v>0</v>
      </c>
      <c r="EJ2429">
        <v>0</v>
      </c>
      <c r="EK2429">
        <v>0</v>
      </c>
      <c r="EL2429">
        <v>0</v>
      </c>
      <c r="EU2429" t="s">
        <v>264</v>
      </c>
      <c r="EV2429" t="s">
        <v>265</v>
      </c>
      <c r="EW2429" t="s">
        <v>266</v>
      </c>
      <c r="EX2429" s="1">
        <v>40135</v>
      </c>
      <c r="EY2429" t="s">
        <v>267</v>
      </c>
      <c r="EZ2429" t="str">
        <f t="shared" si="127"/>
        <v>FALSE</v>
      </c>
      <c r="FA2429">
        <v>2022</v>
      </c>
      <c r="FB2429">
        <v>2020</v>
      </c>
      <c r="FC2429">
        <v>300</v>
      </c>
      <c r="FD2429" t="s">
        <v>246</v>
      </c>
      <c r="FE2429" t="s">
        <v>246</v>
      </c>
      <c r="FF2429" t="s">
        <v>246</v>
      </c>
      <c r="FG2429" t="s">
        <v>246</v>
      </c>
      <c r="FH2429" t="s">
        <v>246</v>
      </c>
      <c r="FI2429" t="s">
        <v>246</v>
      </c>
      <c r="FJ2429" t="s">
        <v>246</v>
      </c>
      <c r="FK2429" t="s">
        <v>246</v>
      </c>
      <c r="FL2429" t="s">
        <v>246</v>
      </c>
      <c r="FM2429" t="s">
        <v>246</v>
      </c>
      <c r="FN2429" t="s">
        <v>246</v>
      </c>
      <c r="FO2429" t="s">
        <v>246</v>
      </c>
      <c r="FP2429" t="s">
        <v>246</v>
      </c>
      <c r="FQ2429" s="2">
        <v>595</v>
      </c>
      <c r="FR2429" s="2">
        <v>0</v>
      </c>
      <c r="FS2429" s="2">
        <v>0</v>
      </c>
      <c r="FT2429">
        <v>0</v>
      </c>
      <c r="FU2429" s="2">
        <v>3964</v>
      </c>
      <c r="FV2429" s="2">
        <v>3964</v>
      </c>
      <c r="FW2429" s="2">
        <v>0</v>
      </c>
      <c r="FX2429">
        <v>0</v>
      </c>
      <c r="FY2429" s="2">
        <v>0</v>
      </c>
      <c r="FZ2429" s="2">
        <v>0</v>
      </c>
      <c r="GA2429" s="2">
        <v>0</v>
      </c>
      <c r="GB2429">
        <v>0</v>
      </c>
      <c r="GC2429" s="2">
        <v>69.739999999999995</v>
      </c>
      <c r="GE2429" s="2">
        <v>3964</v>
      </c>
      <c r="GH2429" t="s">
        <v>268</v>
      </c>
      <c r="GK2429" t="s">
        <v>269</v>
      </c>
      <c r="GR2429" t="str">
        <f>""</f>
        <v/>
      </c>
      <c r="GS2429" t="str">
        <f>""</f>
        <v/>
      </c>
      <c r="GT2429" t="str">
        <f>""</f>
        <v/>
      </c>
      <c r="GU2429" s="1">
        <v>39457</v>
      </c>
      <c r="GV2429" s="1">
        <v>39477</v>
      </c>
      <c r="GW2429" s="2">
        <v>8000</v>
      </c>
      <c r="GX2429" t="s">
        <v>566</v>
      </c>
      <c r="GY2429" t="s">
        <v>567</v>
      </c>
      <c r="GZ2429" t="s">
        <v>18542</v>
      </c>
      <c r="HF2429" t="str">
        <f>"                    "</f>
        <v xml:space="preserve">                    </v>
      </c>
      <c r="HK2429" t="str">
        <f>"                    "</f>
        <v xml:space="preserve">                    </v>
      </c>
      <c r="HM2429" t="s">
        <v>1116</v>
      </c>
      <c r="HN2429" t="s">
        <v>271</v>
      </c>
      <c r="HP2429" t="str">
        <f>"7091.127"</f>
        <v>7091.127</v>
      </c>
      <c r="HQ2429" t="str">
        <f>""</f>
        <v/>
      </c>
      <c r="IA2429" t="str">
        <f>""</f>
        <v/>
      </c>
      <c r="IB2429" t="str">
        <f>""</f>
        <v/>
      </c>
      <c r="IC2429" t="str">
        <f>HYPERLINK("https://web.datatree.com/?/property?propertyId=5657926")</f>
        <v>https://web.datatree.com/?/property?propertyId=5657926</v>
      </c>
    </row>
    <row r="2430" spans="1:237" x14ac:dyDescent="0.25">
      <c r="A2430" t="s">
        <v>3321</v>
      </c>
      <c r="B2430" t="s">
        <v>3322</v>
      </c>
      <c r="C2430" t="s">
        <v>3323</v>
      </c>
      <c r="D2430" t="s">
        <v>3324</v>
      </c>
      <c r="E2430" t="s">
        <v>240</v>
      </c>
      <c r="F2430">
        <v>22</v>
      </c>
      <c r="O2430" t="s">
        <v>3325</v>
      </c>
      <c r="P2430" t="s">
        <v>3321</v>
      </c>
      <c r="S2430" t="s">
        <v>541</v>
      </c>
      <c r="T2430" t="s">
        <v>242</v>
      </c>
      <c r="AE2430" t="s">
        <v>243</v>
      </c>
      <c r="AH2430" t="s">
        <v>244</v>
      </c>
      <c r="AK2430" t="s">
        <v>245</v>
      </c>
      <c r="AP2430" t="s">
        <v>3326</v>
      </c>
      <c r="AS2430" t="s">
        <v>3327</v>
      </c>
      <c r="AT2430" t="s">
        <v>3327</v>
      </c>
      <c r="AU2430" t="s">
        <v>243</v>
      </c>
      <c r="AV2430" t="str">
        <f>"85344-1088"</f>
        <v>85344-1088</v>
      </c>
      <c r="AW2430" t="s">
        <v>3328</v>
      </c>
      <c r="AX2430" t="s">
        <v>3329</v>
      </c>
      <c r="AY2430" t="s">
        <v>3330</v>
      </c>
      <c r="AZ2430" t="s">
        <v>254</v>
      </c>
      <c r="BA2430" t="s">
        <v>18543</v>
      </c>
      <c r="BB2430" t="str">
        <f>"120-07-053"</f>
        <v>120-07-053</v>
      </c>
      <c r="BC2430" t="str">
        <f>"12007053"</f>
        <v>12007053</v>
      </c>
      <c r="BD2430" t="str">
        <f>"R12007053"</f>
        <v>R12007053</v>
      </c>
      <c r="BE2430">
        <v>4015</v>
      </c>
      <c r="BI2430" t="s">
        <v>256</v>
      </c>
      <c r="BJ2430" t="s">
        <v>424</v>
      </c>
      <c r="BK2430" t="s">
        <v>499</v>
      </c>
      <c r="BL2430">
        <v>11</v>
      </c>
      <c r="BN2430">
        <v>34.654262825000004</v>
      </c>
      <c r="BO2430">
        <v>-114.223490839924</v>
      </c>
      <c r="BW2430" t="s">
        <v>2436</v>
      </c>
      <c r="BX2430" t="s">
        <v>2436</v>
      </c>
      <c r="CA2430" t="str">
        <f>""</f>
        <v/>
      </c>
      <c r="CC2430">
        <v>0</v>
      </c>
      <c r="CD2430">
        <v>0</v>
      </c>
      <c r="CE2430">
        <v>0</v>
      </c>
      <c r="CF2430">
        <v>0</v>
      </c>
      <c r="CI2430">
        <v>0</v>
      </c>
      <c r="CJ2430">
        <v>0</v>
      </c>
      <c r="CL2430">
        <v>0</v>
      </c>
      <c r="CM2430">
        <v>0</v>
      </c>
      <c r="CN2430">
        <v>0</v>
      </c>
      <c r="CO2430">
        <v>0</v>
      </c>
      <c r="CP2430">
        <v>0</v>
      </c>
      <c r="CQ2430">
        <v>0</v>
      </c>
      <c r="CR2430">
        <v>0</v>
      </c>
      <c r="CS2430">
        <v>0</v>
      </c>
      <c r="CT2430">
        <v>0</v>
      </c>
      <c r="CU2430">
        <v>0</v>
      </c>
      <c r="CX2430">
        <v>0</v>
      </c>
      <c r="CZ2430">
        <v>0</v>
      </c>
      <c r="DB2430">
        <v>0</v>
      </c>
      <c r="DD2430">
        <v>0</v>
      </c>
      <c r="DF2430">
        <v>0</v>
      </c>
      <c r="DK2430">
        <v>0</v>
      </c>
      <c r="DM2430">
        <v>0</v>
      </c>
      <c r="DX2430">
        <v>0</v>
      </c>
      <c r="EC2430" t="s">
        <v>261</v>
      </c>
      <c r="ED2430" t="s">
        <v>354</v>
      </c>
      <c r="EE2430" t="s">
        <v>355</v>
      </c>
      <c r="EG2430">
        <v>435600</v>
      </c>
      <c r="EH2430">
        <v>10</v>
      </c>
      <c r="EI2430">
        <v>0</v>
      </c>
      <c r="EJ2430">
        <v>0</v>
      </c>
      <c r="EK2430">
        <v>0</v>
      </c>
      <c r="EL2430">
        <v>0</v>
      </c>
      <c r="EU2430" t="s">
        <v>264</v>
      </c>
      <c r="EV2430" t="s">
        <v>1469</v>
      </c>
      <c r="EW2430" t="s">
        <v>1470</v>
      </c>
      <c r="EX2430" s="1">
        <v>40135</v>
      </c>
      <c r="EY2430" t="s">
        <v>267</v>
      </c>
      <c r="EZ2430" t="str">
        <f t="shared" si="127"/>
        <v>FALSE</v>
      </c>
      <c r="FA2430">
        <v>2022</v>
      </c>
      <c r="FB2430">
        <v>2020</v>
      </c>
      <c r="FC2430">
        <v>1200</v>
      </c>
      <c r="FD2430" t="s">
        <v>246</v>
      </c>
      <c r="FE2430" t="s">
        <v>246</v>
      </c>
      <c r="FF2430" t="s">
        <v>246</v>
      </c>
      <c r="FG2430" t="s">
        <v>246</v>
      </c>
      <c r="FH2430" t="s">
        <v>246</v>
      </c>
      <c r="FI2430" t="s">
        <v>246</v>
      </c>
      <c r="FJ2430" t="s">
        <v>246</v>
      </c>
      <c r="FK2430" t="s">
        <v>246</v>
      </c>
      <c r="FL2430" t="s">
        <v>246</v>
      </c>
      <c r="FM2430" t="s">
        <v>246</v>
      </c>
      <c r="FN2430" t="s">
        <v>246</v>
      </c>
      <c r="FO2430" t="s">
        <v>246</v>
      </c>
      <c r="FP2430" t="s">
        <v>246</v>
      </c>
      <c r="FQ2430" s="2">
        <v>1160</v>
      </c>
      <c r="FR2430" s="2">
        <v>0</v>
      </c>
      <c r="FS2430" s="2">
        <v>0</v>
      </c>
      <c r="FT2430">
        <v>0</v>
      </c>
      <c r="FU2430" s="2">
        <v>7734</v>
      </c>
      <c r="FV2430" s="2">
        <v>7734</v>
      </c>
      <c r="FW2430" s="2">
        <v>0</v>
      </c>
      <c r="FX2430">
        <v>0</v>
      </c>
      <c r="FY2430" s="2">
        <v>0</v>
      </c>
      <c r="FZ2430" s="2">
        <v>0</v>
      </c>
      <c r="GA2430" s="2">
        <v>0</v>
      </c>
      <c r="GB2430">
        <v>0</v>
      </c>
      <c r="GC2430" s="2">
        <v>68.52</v>
      </c>
      <c r="GE2430" s="2">
        <v>7734</v>
      </c>
      <c r="GH2430" t="s">
        <v>386</v>
      </c>
      <c r="GI2430" t="s">
        <v>387</v>
      </c>
      <c r="GK2430" t="s">
        <v>388</v>
      </c>
      <c r="GL2430" t="s">
        <v>388</v>
      </c>
      <c r="GM2430" t="s">
        <v>389</v>
      </c>
      <c r="GR2430" t="str">
        <f>""</f>
        <v/>
      </c>
      <c r="GS2430" t="str">
        <f>""</f>
        <v/>
      </c>
      <c r="GT2430" t="str">
        <f>""</f>
        <v/>
      </c>
      <c r="GU2430" s="1">
        <v>41257</v>
      </c>
      <c r="GV2430" s="1">
        <v>41264</v>
      </c>
      <c r="GW2430" s="2">
        <v>4000</v>
      </c>
      <c r="GY2430" t="s">
        <v>656</v>
      </c>
      <c r="GZ2430" t="s">
        <v>4997</v>
      </c>
      <c r="HF2430" t="str">
        <f>""</f>
        <v/>
      </c>
      <c r="HK2430" t="str">
        <f>""</f>
        <v/>
      </c>
      <c r="HN2430" t="s">
        <v>271</v>
      </c>
      <c r="HP2430" t="str">
        <f>"2012.66440"</f>
        <v>2012.66440</v>
      </c>
      <c r="HQ2430" t="str">
        <f>""</f>
        <v/>
      </c>
      <c r="HR2430" s="1">
        <v>39174</v>
      </c>
      <c r="HS2430" s="1">
        <v>39184</v>
      </c>
      <c r="HT2430" s="2">
        <v>350000</v>
      </c>
      <c r="HU2430" t="s">
        <v>567</v>
      </c>
      <c r="HW2430" s="2">
        <v>0</v>
      </c>
      <c r="IA2430" t="str">
        <f>"6752.315"</f>
        <v>6752.315</v>
      </c>
      <c r="IB2430" t="str">
        <f>""</f>
        <v/>
      </c>
      <c r="IC2430" t="str">
        <f>HYPERLINK("https://web.datatree.com/?/property?propertyId=5680134")</f>
        <v>https://web.datatree.com/?/property?propertyId=5680134</v>
      </c>
    </row>
    <row r="2431" spans="1:237" x14ac:dyDescent="0.25">
      <c r="A2431" t="s">
        <v>18544</v>
      </c>
      <c r="D2431" t="s">
        <v>18544</v>
      </c>
      <c r="E2431" t="s">
        <v>240</v>
      </c>
      <c r="F2431">
        <v>3</v>
      </c>
      <c r="K2431" t="s">
        <v>240</v>
      </c>
      <c r="O2431" t="s">
        <v>18545</v>
      </c>
      <c r="P2431" t="s">
        <v>18544</v>
      </c>
      <c r="Q2431" t="s">
        <v>588</v>
      </c>
      <c r="T2431" t="s">
        <v>242</v>
      </c>
      <c r="AE2431" t="s">
        <v>243</v>
      </c>
      <c r="AH2431" t="s">
        <v>244</v>
      </c>
      <c r="AK2431" t="s">
        <v>245</v>
      </c>
      <c r="AL2431" t="s">
        <v>589</v>
      </c>
      <c r="AM2431">
        <v>75</v>
      </c>
      <c r="AP2431" t="s">
        <v>18546</v>
      </c>
      <c r="AQ2431" t="s">
        <v>248</v>
      </c>
      <c r="AS2431" t="s">
        <v>18547</v>
      </c>
      <c r="AT2431" t="s">
        <v>18547</v>
      </c>
      <c r="AU2431" t="s">
        <v>328</v>
      </c>
      <c r="AV2431" t="str">
        <f>"91007-4027"</f>
        <v>91007-4027</v>
      </c>
      <c r="AW2431" t="s">
        <v>820</v>
      </c>
      <c r="AX2431" t="s">
        <v>18548</v>
      </c>
      <c r="AY2431" t="s">
        <v>18549</v>
      </c>
      <c r="AZ2431" t="s">
        <v>254</v>
      </c>
      <c r="BA2431" t="s">
        <v>18550</v>
      </c>
      <c r="BB2431" t="str">
        <f>"353-09-056"</f>
        <v>353-09-056</v>
      </c>
      <c r="BC2431" t="str">
        <f>"35309056"</f>
        <v>35309056</v>
      </c>
      <c r="BD2431" t="str">
        <f>"R35309056"</f>
        <v>R35309056</v>
      </c>
      <c r="BE2431">
        <v>4015</v>
      </c>
      <c r="BI2431" t="s">
        <v>256</v>
      </c>
      <c r="BJ2431" t="s">
        <v>257</v>
      </c>
      <c r="BK2431" t="s">
        <v>258</v>
      </c>
      <c r="BL2431">
        <v>17</v>
      </c>
      <c r="BN2431">
        <v>35.200403668178701</v>
      </c>
      <c r="BO2431">
        <v>-113.565046635176</v>
      </c>
      <c r="BP2431" t="s">
        <v>259</v>
      </c>
      <c r="BW2431" t="s">
        <v>260</v>
      </c>
      <c r="BX2431" t="s">
        <v>260</v>
      </c>
      <c r="CA2431" t="str">
        <f>"378"</f>
        <v>378</v>
      </c>
      <c r="CC2431">
        <v>0</v>
      </c>
      <c r="CD2431">
        <v>0</v>
      </c>
      <c r="CE2431">
        <v>0</v>
      </c>
      <c r="CF2431">
        <v>0</v>
      </c>
      <c r="CI2431">
        <v>0</v>
      </c>
      <c r="CJ2431">
        <v>0</v>
      </c>
      <c r="CL2431">
        <v>0</v>
      </c>
      <c r="CM2431">
        <v>0</v>
      </c>
      <c r="CN2431">
        <v>0</v>
      </c>
      <c r="CO2431">
        <v>0</v>
      </c>
      <c r="CP2431">
        <v>0</v>
      </c>
      <c r="CQ2431">
        <v>0</v>
      </c>
      <c r="CR2431">
        <v>0</v>
      </c>
      <c r="CS2431">
        <v>0</v>
      </c>
      <c r="CT2431">
        <v>0</v>
      </c>
      <c r="CU2431">
        <v>0</v>
      </c>
      <c r="CX2431">
        <v>0</v>
      </c>
      <c r="CZ2431">
        <v>0</v>
      </c>
      <c r="DB2431">
        <v>0</v>
      </c>
      <c r="DD2431">
        <v>0</v>
      </c>
      <c r="DF2431">
        <v>0</v>
      </c>
      <c r="DK2431">
        <v>0</v>
      </c>
      <c r="DM2431">
        <v>0</v>
      </c>
      <c r="DX2431">
        <v>0</v>
      </c>
      <c r="EC2431" t="s">
        <v>261</v>
      </c>
      <c r="ED2431" t="s">
        <v>262</v>
      </c>
      <c r="EE2431" t="s">
        <v>263</v>
      </c>
      <c r="EG2431">
        <v>435600</v>
      </c>
      <c r="EH2431">
        <v>10</v>
      </c>
      <c r="EI2431">
        <v>0</v>
      </c>
      <c r="EJ2431">
        <v>0</v>
      </c>
      <c r="EK2431">
        <v>0</v>
      </c>
      <c r="EL2431">
        <v>0</v>
      </c>
      <c r="EU2431" t="s">
        <v>264</v>
      </c>
      <c r="EV2431" t="s">
        <v>265</v>
      </c>
      <c r="EW2431" t="s">
        <v>266</v>
      </c>
      <c r="EX2431" s="1">
        <v>40135</v>
      </c>
      <c r="EY2431" t="s">
        <v>267</v>
      </c>
      <c r="EZ2431" t="str">
        <f t="shared" si="127"/>
        <v>FALSE</v>
      </c>
      <c r="FA2431">
        <v>2022</v>
      </c>
      <c r="FB2431">
        <v>2020</v>
      </c>
      <c r="FC2431">
        <v>300</v>
      </c>
      <c r="FD2431" t="s">
        <v>246</v>
      </c>
      <c r="FE2431" t="s">
        <v>246</v>
      </c>
      <c r="FF2431" t="s">
        <v>246</v>
      </c>
      <c r="FG2431" t="s">
        <v>246</v>
      </c>
      <c r="FH2431" t="s">
        <v>246</v>
      </c>
      <c r="FI2431" t="s">
        <v>246</v>
      </c>
      <c r="FJ2431" t="s">
        <v>246</v>
      </c>
      <c r="FK2431" t="s">
        <v>246</v>
      </c>
      <c r="FL2431" t="s">
        <v>246</v>
      </c>
      <c r="FM2431" t="s">
        <v>246</v>
      </c>
      <c r="FN2431" t="s">
        <v>246</v>
      </c>
      <c r="FO2431" t="s">
        <v>246</v>
      </c>
      <c r="FP2431" t="s">
        <v>246</v>
      </c>
      <c r="FQ2431" s="2">
        <v>851</v>
      </c>
      <c r="FR2431" s="2">
        <v>0</v>
      </c>
      <c r="FS2431" s="2">
        <v>0</v>
      </c>
      <c r="FT2431">
        <v>0</v>
      </c>
      <c r="FU2431" s="2">
        <v>5672</v>
      </c>
      <c r="FV2431" s="2">
        <v>5672</v>
      </c>
      <c r="FW2431" s="2">
        <v>0</v>
      </c>
      <c r="FX2431">
        <v>0</v>
      </c>
      <c r="FY2431" s="2">
        <v>0</v>
      </c>
      <c r="FZ2431" s="2">
        <v>0</v>
      </c>
      <c r="GA2431" s="2">
        <v>0</v>
      </c>
      <c r="GB2431">
        <v>0</v>
      </c>
      <c r="GC2431" s="2">
        <v>45.02</v>
      </c>
      <c r="GE2431" s="2">
        <v>5672</v>
      </c>
      <c r="GF2431">
        <v>19</v>
      </c>
      <c r="GH2431" t="s">
        <v>268</v>
      </c>
      <c r="GK2431" t="s">
        <v>269</v>
      </c>
      <c r="GR2431" t="str">
        <f>""</f>
        <v/>
      </c>
      <c r="GS2431" t="str">
        <f>""</f>
        <v/>
      </c>
      <c r="GT2431" t="str">
        <f>""</f>
        <v/>
      </c>
      <c r="HF2431" t="str">
        <f>""</f>
        <v/>
      </c>
      <c r="HK2431" t="str">
        <f>""</f>
        <v/>
      </c>
      <c r="HN2431" t="s">
        <v>271</v>
      </c>
      <c r="HP2431" t="str">
        <f>""</f>
        <v/>
      </c>
      <c r="HQ2431" t="str">
        <f>""</f>
        <v/>
      </c>
      <c r="IA2431" t="str">
        <f>""</f>
        <v/>
      </c>
      <c r="IB2431" t="str">
        <f>""</f>
        <v/>
      </c>
      <c r="IC2431" t="str">
        <f>HYPERLINK("https://web.datatree.com/?/property?propertyId=5686660")</f>
        <v>https://web.datatree.com/?/property?propertyId=5686660</v>
      </c>
    </row>
    <row r="2432" spans="1:237" x14ac:dyDescent="0.25">
      <c r="A2432" t="s">
        <v>18551</v>
      </c>
      <c r="D2432" t="s">
        <v>18551</v>
      </c>
      <c r="E2432" t="s">
        <v>273</v>
      </c>
      <c r="F2432">
        <v>7</v>
      </c>
      <c r="O2432" t="s">
        <v>18551</v>
      </c>
      <c r="P2432" t="s">
        <v>18551</v>
      </c>
      <c r="R2432" t="s">
        <v>274</v>
      </c>
      <c r="T2432" t="s">
        <v>242</v>
      </c>
      <c r="AE2432" t="s">
        <v>243</v>
      </c>
      <c r="AH2432" t="s">
        <v>244</v>
      </c>
      <c r="AK2432" t="s">
        <v>245</v>
      </c>
      <c r="AM2432">
        <v>508</v>
      </c>
      <c r="AP2432" t="s">
        <v>3309</v>
      </c>
      <c r="AQ2432" t="s">
        <v>248</v>
      </c>
      <c r="AS2432" t="s">
        <v>18552</v>
      </c>
      <c r="AT2432" t="s">
        <v>18552</v>
      </c>
      <c r="AU2432" t="s">
        <v>6006</v>
      </c>
      <c r="AV2432" t="str">
        <f>"64030-2321"</f>
        <v>64030-2321</v>
      </c>
      <c r="AW2432" t="s">
        <v>1019</v>
      </c>
      <c r="AX2432" t="s">
        <v>18553</v>
      </c>
      <c r="AY2432" t="s">
        <v>18554</v>
      </c>
      <c r="AZ2432" t="s">
        <v>254</v>
      </c>
      <c r="BA2432" t="s">
        <v>18555</v>
      </c>
      <c r="BB2432" t="str">
        <f>"351-10-034"</f>
        <v>351-10-034</v>
      </c>
      <c r="BC2432" t="str">
        <f>"35110034"</f>
        <v>35110034</v>
      </c>
      <c r="BD2432" t="str">
        <f>"R35110034"</f>
        <v>R35110034</v>
      </c>
      <c r="BE2432">
        <v>4015</v>
      </c>
      <c r="BJ2432" t="s">
        <v>333</v>
      </c>
      <c r="BK2432" t="s">
        <v>310</v>
      </c>
      <c r="BL2432">
        <v>11</v>
      </c>
      <c r="BN2432">
        <v>35.483615443181897</v>
      </c>
      <c r="BO2432">
        <v>-114.389689517119</v>
      </c>
      <c r="BP2432" t="s">
        <v>334</v>
      </c>
      <c r="BQ2432">
        <v>6</v>
      </c>
      <c r="BW2432" t="s">
        <v>335</v>
      </c>
      <c r="BX2432" t="s">
        <v>335</v>
      </c>
      <c r="CA2432" t="str">
        <f>"54|59"</f>
        <v>54|59</v>
      </c>
      <c r="CC2432">
        <v>0</v>
      </c>
      <c r="CD2432">
        <v>0</v>
      </c>
      <c r="CE2432">
        <v>0</v>
      </c>
      <c r="CF2432">
        <v>0</v>
      </c>
      <c r="CI2432">
        <v>0</v>
      </c>
      <c r="CJ2432">
        <v>0</v>
      </c>
      <c r="CL2432">
        <v>0</v>
      </c>
      <c r="CM2432">
        <v>0</v>
      </c>
      <c r="CN2432">
        <v>0</v>
      </c>
      <c r="CO2432">
        <v>0</v>
      </c>
      <c r="CP2432">
        <v>0</v>
      </c>
      <c r="CQ2432">
        <v>0</v>
      </c>
      <c r="CR2432">
        <v>0</v>
      </c>
      <c r="CS2432">
        <v>0</v>
      </c>
      <c r="CT2432">
        <v>0</v>
      </c>
      <c r="CU2432">
        <v>0</v>
      </c>
      <c r="CX2432">
        <v>0</v>
      </c>
      <c r="CZ2432">
        <v>0</v>
      </c>
      <c r="DB2432">
        <v>0</v>
      </c>
      <c r="DD2432">
        <v>0</v>
      </c>
      <c r="DF2432">
        <v>0</v>
      </c>
      <c r="DK2432">
        <v>0</v>
      </c>
      <c r="DM2432">
        <v>0</v>
      </c>
      <c r="DX2432">
        <v>0</v>
      </c>
      <c r="EC2432" t="s">
        <v>336</v>
      </c>
      <c r="ED2432" t="s">
        <v>337</v>
      </c>
      <c r="EE2432" t="s">
        <v>338</v>
      </c>
      <c r="EG2432">
        <v>435600</v>
      </c>
      <c r="EH2432">
        <v>10</v>
      </c>
      <c r="EI2432">
        <v>0</v>
      </c>
      <c r="EJ2432">
        <v>0</v>
      </c>
      <c r="EK2432">
        <v>0</v>
      </c>
      <c r="EL2432">
        <v>0</v>
      </c>
      <c r="EU2432" t="s">
        <v>264</v>
      </c>
      <c r="EV2432" t="s">
        <v>339</v>
      </c>
      <c r="EW2432" t="s">
        <v>340</v>
      </c>
      <c r="EX2432" s="1">
        <v>40135</v>
      </c>
      <c r="EY2432" t="s">
        <v>267</v>
      </c>
      <c r="EZ2432" t="str">
        <f t="shared" si="127"/>
        <v>FALSE</v>
      </c>
      <c r="FA2432">
        <v>2022</v>
      </c>
      <c r="FB2432">
        <v>2020</v>
      </c>
      <c r="FC2432">
        <v>400</v>
      </c>
      <c r="FD2432" t="s">
        <v>246</v>
      </c>
      <c r="FE2432" t="s">
        <v>246</v>
      </c>
      <c r="FF2432" t="s">
        <v>246</v>
      </c>
      <c r="FG2432" t="s">
        <v>246</v>
      </c>
      <c r="FH2432" t="s">
        <v>246</v>
      </c>
      <c r="FI2432" t="s">
        <v>246</v>
      </c>
      <c r="FJ2432" t="s">
        <v>246</v>
      </c>
      <c r="FK2432" t="s">
        <v>246</v>
      </c>
      <c r="FL2432" t="s">
        <v>246</v>
      </c>
      <c r="FM2432" t="s">
        <v>246</v>
      </c>
      <c r="FN2432" t="s">
        <v>246</v>
      </c>
      <c r="FO2432" t="s">
        <v>246</v>
      </c>
      <c r="FP2432" t="s">
        <v>246</v>
      </c>
      <c r="FQ2432" s="2">
        <v>1055</v>
      </c>
      <c r="FR2432" s="2">
        <v>0</v>
      </c>
      <c r="FS2432" s="2">
        <v>0</v>
      </c>
      <c r="FT2432">
        <v>0</v>
      </c>
      <c r="FU2432" s="2">
        <v>7031</v>
      </c>
      <c r="FV2432" s="2">
        <v>7031</v>
      </c>
      <c r="FW2432" s="2">
        <v>0</v>
      </c>
      <c r="FX2432">
        <v>0</v>
      </c>
      <c r="FY2432" s="2">
        <v>0</v>
      </c>
      <c r="FZ2432" s="2">
        <v>0</v>
      </c>
      <c r="GA2432" s="2">
        <v>0</v>
      </c>
      <c r="GB2432">
        <v>0</v>
      </c>
      <c r="GC2432" s="2">
        <v>156.08000000000001</v>
      </c>
      <c r="GE2432" s="2">
        <v>7031</v>
      </c>
      <c r="GH2432" t="s">
        <v>315</v>
      </c>
      <c r="GK2432" t="s">
        <v>316</v>
      </c>
      <c r="GL2432" t="s">
        <v>317</v>
      </c>
      <c r="GM2432" t="s">
        <v>318</v>
      </c>
      <c r="GR2432" t="str">
        <f>""</f>
        <v/>
      </c>
      <c r="GS2432" t="str">
        <f>""</f>
        <v/>
      </c>
      <c r="GT2432" t="str">
        <f>""</f>
        <v/>
      </c>
      <c r="GV2432" s="1">
        <v>38831</v>
      </c>
      <c r="GW2432" s="2">
        <v>85000</v>
      </c>
      <c r="GX2432" t="s">
        <v>566</v>
      </c>
      <c r="GY2432" t="s">
        <v>567</v>
      </c>
      <c r="GZ2432" t="s">
        <v>18556</v>
      </c>
      <c r="HF2432" t="str">
        <f>"                    "</f>
        <v xml:space="preserve">                    </v>
      </c>
      <c r="HK2432" t="str">
        <f>"                    "</f>
        <v xml:space="preserve">                    </v>
      </c>
      <c r="HM2432" t="s">
        <v>642</v>
      </c>
      <c r="HN2432" t="s">
        <v>271</v>
      </c>
      <c r="HP2432" t="str">
        <f>"6225.454"</f>
        <v>6225.454</v>
      </c>
      <c r="HQ2432" t="str">
        <f>""</f>
        <v/>
      </c>
      <c r="HR2432" s="1">
        <v>38708</v>
      </c>
      <c r="HS2432" s="1">
        <v>38715</v>
      </c>
      <c r="HT2432" s="2">
        <v>27000</v>
      </c>
      <c r="HU2432" t="s">
        <v>567</v>
      </c>
      <c r="HW2432" s="2">
        <v>0</v>
      </c>
      <c r="IA2432" t="str">
        <f>"6033.110"</f>
        <v>6033.110</v>
      </c>
      <c r="IB2432" t="str">
        <f>""</f>
        <v/>
      </c>
      <c r="IC2432" t="str">
        <f>HYPERLINK("https://web.datatree.com/?/property?propertyId=5666518")</f>
        <v>https://web.datatree.com/?/property?propertyId=5666518</v>
      </c>
    </row>
    <row r="2433" spans="1:237" x14ac:dyDescent="0.25">
      <c r="A2433" t="s">
        <v>18557</v>
      </c>
      <c r="B2433" t="s">
        <v>18558</v>
      </c>
      <c r="C2433" t="s">
        <v>3639</v>
      </c>
      <c r="D2433" t="s">
        <v>18559</v>
      </c>
      <c r="E2433" t="s">
        <v>240</v>
      </c>
      <c r="F2433">
        <v>1</v>
      </c>
      <c r="O2433" t="s">
        <v>18560</v>
      </c>
      <c r="P2433" t="s">
        <v>18557</v>
      </c>
      <c r="R2433" t="s">
        <v>300</v>
      </c>
      <c r="S2433" t="s">
        <v>541</v>
      </c>
      <c r="T2433" t="s">
        <v>242</v>
      </c>
      <c r="AE2433" t="s">
        <v>243</v>
      </c>
      <c r="AH2433" t="s">
        <v>244</v>
      </c>
      <c r="AK2433" t="s">
        <v>245</v>
      </c>
      <c r="AM2433">
        <v>1149</v>
      </c>
      <c r="AP2433" t="s">
        <v>18561</v>
      </c>
      <c r="AQ2433" t="s">
        <v>1908</v>
      </c>
      <c r="AS2433" t="s">
        <v>18562</v>
      </c>
      <c r="AT2433" t="s">
        <v>18562</v>
      </c>
      <c r="AU2433" t="s">
        <v>250</v>
      </c>
      <c r="AV2433" t="str">
        <f>"60067-4289"</f>
        <v>60067-4289</v>
      </c>
      <c r="AW2433" t="s">
        <v>462</v>
      </c>
      <c r="AX2433" t="s">
        <v>18563</v>
      </c>
      <c r="AY2433" t="s">
        <v>18564</v>
      </c>
      <c r="AZ2433" t="s">
        <v>254</v>
      </c>
      <c r="BA2433" t="s">
        <v>18565</v>
      </c>
      <c r="BB2433" t="str">
        <f>"333-23-035"</f>
        <v>333-23-035</v>
      </c>
      <c r="BC2433" t="str">
        <f>"33323035"</f>
        <v>33323035</v>
      </c>
      <c r="BD2433" t="str">
        <f>"R33323035"</f>
        <v>R33323035</v>
      </c>
      <c r="BE2433">
        <v>4015</v>
      </c>
      <c r="BJ2433" t="s">
        <v>333</v>
      </c>
      <c r="BK2433" t="s">
        <v>481</v>
      </c>
      <c r="BL2433">
        <v>7</v>
      </c>
      <c r="BN2433">
        <v>35.478042824998901</v>
      </c>
      <c r="BO2433">
        <v>-113.80705158983</v>
      </c>
      <c r="BW2433" t="s">
        <v>482</v>
      </c>
      <c r="BX2433" t="s">
        <v>482</v>
      </c>
      <c r="CA2433" t="str">
        <f>""</f>
        <v/>
      </c>
      <c r="CC2433">
        <v>0</v>
      </c>
      <c r="CD2433">
        <v>0</v>
      </c>
      <c r="CE2433">
        <v>0</v>
      </c>
      <c r="CF2433">
        <v>0</v>
      </c>
      <c r="CI2433">
        <v>0</v>
      </c>
      <c r="CJ2433">
        <v>0</v>
      </c>
      <c r="CL2433">
        <v>0</v>
      </c>
      <c r="CM2433">
        <v>0</v>
      </c>
      <c r="CN2433">
        <v>0</v>
      </c>
      <c r="CO2433">
        <v>0</v>
      </c>
      <c r="CP2433">
        <v>0</v>
      </c>
      <c r="CQ2433">
        <v>0</v>
      </c>
      <c r="CR2433">
        <v>0</v>
      </c>
      <c r="CS2433">
        <v>0</v>
      </c>
      <c r="CT2433">
        <v>0</v>
      </c>
      <c r="CU2433">
        <v>0</v>
      </c>
      <c r="CX2433">
        <v>0</v>
      </c>
      <c r="CZ2433">
        <v>0</v>
      </c>
      <c r="DB2433">
        <v>0</v>
      </c>
      <c r="DD2433">
        <v>0</v>
      </c>
      <c r="DF2433">
        <v>0</v>
      </c>
      <c r="DK2433">
        <v>0</v>
      </c>
      <c r="DM2433">
        <v>0</v>
      </c>
      <c r="DX2433">
        <v>0</v>
      </c>
      <c r="EC2433" t="s">
        <v>261</v>
      </c>
      <c r="ED2433" t="s">
        <v>354</v>
      </c>
      <c r="EE2433" t="s">
        <v>355</v>
      </c>
      <c r="EG2433">
        <v>435600</v>
      </c>
      <c r="EH2433">
        <v>10</v>
      </c>
      <c r="EI2433">
        <v>0</v>
      </c>
      <c r="EJ2433">
        <v>0</v>
      </c>
      <c r="EK2433">
        <v>0</v>
      </c>
      <c r="EL2433">
        <v>0</v>
      </c>
      <c r="EU2433" t="s">
        <v>264</v>
      </c>
      <c r="EV2433" t="s">
        <v>483</v>
      </c>
      <c r="EW2433" t="s">
        <v>484</v>
      </c>
      <c r="EX2433" s="1">
        <v>40135</v>
      </c>
      <c r="EY2433" t="s">
        <v>267</v>
      </c>
      <c r="EZ2433" t="str">
        <f t="shared" si="127"/>
        <v>FALSE</v>
      </c>
      <c r="FA2433">
        <v>2022</v>
      </c>
      <c r="FB2433">
        <v>2020</v>
      </c>
      <c r="FC2433">
        <v>300</v>
      </c>
      <c r="FD2433" t="s">
        <v>246</v>
      </c>
      <c r="FE2433" t="s">
        <v>246</v>
      </c>
      <c r="FF2433" t="s">
        <v>246</v>
      </c>
      <c r="FG2433" t="s">
        <v>246</v>
      </c>
      <c r="FH2433" t="s">
        <v>246</v>
      </c>
      <c r="FI2433" t="s">
        <v>246</v>
      </c>
      <c r="FJ2433" t="s">
        <v>246</v>
      </c>
      <c r="FK2433" t="s">
        <v>246</v>
      </c>
      <c r="FL2433" t="s">
        <v>246</v>
      </c>
      <c r="FM2433" t="s">
        <v>246</v>
      </c>
      <c r="FN2433" t="s">
        <v>246</v>
      </c>
      <c r="FO2433" t="s">
        <v>246</v>
      </c>
      <c r="FP2433" t="s">
        <v>246</v>
      </c>
      <c r="FQ2433" s="2">
        <v>980</v>
      </c>
      <c r="FR2433" s="2">
        <v>0</v>
      </c>
      <c r="FS2433" s="2">
        <v>0</v>
      </c>
      <c r="FT2433">
        <v>0</v>
      </c>
      <c r="FU2433" s="2">
        <v>6535</v>
      </c>
      <c r="FV2433" s="2">
        <v>6535</v>
      </c>
      <c r="FW2433" s="2">
        <v>0</v>
      </c>
      <c r="FX2433">
        <v>0</v>
      </c>
      <c r="FY2433" s="2">
        <v>0</v>
      </c>
      <c r="FZ2433" s="2">
        <v>0</v>
      </c>
      <c r="GA2433" s="2">
        <v>0</v>
      </c>
      <c r="GB2433">
        <v>0</v>
      </c>
      <c r="GC2433" s="2">
        <v>71.8</v>
      </c>
      <c r="GE2433" s="2">
        <v>6535</v>
      </c>
      <c r="GH2433" t="s">
        <v>268</v>
      </c>
      <c r="GK2433" t="s">
        <v>269</v>
      </c>
      <c r="GR2433" t="str">
        <f>""</f>
        <v/>
      </c>
      <c r="GS2433" t="str">
        <f>""</f>
        <v/>
      </c>
      <c r="GT2433" t="str">
        <f>""</f>
        <v/>
      </c>
      <c r="HF2433" t="str">
        <f>""</f>
        <v/>
      </c>
      <c r="HK2433" t="str">
        <f>""</f>
        <v/>
      </c>
      <c r="HN2433" t="s">
        <v>271</v>
      </c>
      <c r="HP2433" t="str">
        <f>""</f>
        <v/>
      </c>
      <c r="HQ2433" t="str">
        <f>""</f>
        <v/>
      </c>
      <c r="IA2433" t="str">
        <f>""</f>
        <v/>
      </c>
      <c r="IB2433" t="str">
        <f>""</f>
        <v/>
      </c>
      <c r="IC2433" t="str">
        <f>HYPERLINK("https://web.datatree.com/?/property?propertyId=5644896")</f>
        <v>https://web.datatree.com/?/property?propertyId=5644896</v>
      </c>
    </row>
    <row r="2434" spans="1:237" x14ac:dyDescent="0.25">
      <c r="A2434" t="s">
        <v>18566</v>
      </c>
      <c r="B2434" t="s">
        <v>18567</v>
      </c>
      <c r="C2434" t="s">
        <v>8357</v>
      </c>
      <c r="D2434" t="s">
        <v>857</v>
      </c>
      <c r="E2434" t="s">
        <v>240</v>
      </c>
      <c r="F2434">
        <v>2</v>
      </c>
      <c r="O2434" t="s">
        <v>18568</v>
      </c>
      <c r="P2434" t="s">
        <v>18566</v>
      </c>
      <c r="T2434" t="s">
        <v>242</v>
      </c>
      <c r="AE2434" t="s">
        <v>243</v>
      </c>
      <c r="AH2434" t="s">
        <v>244</v>
      </c>
      <c r="AK2434" t="s">
        <v>245</v>
      </c>
      <c r="AM2434">
        <v>170</v>
      </c>
      <c r="AP2434" t="s">
        <v>7146</v>
      </c>
      <c r="AQ2434" t="s">
        <v>302</v>
      </c>
      <c r="AS2434" t="s">
        <v>18569</v>
      </c>
      <c r="AT2434" t="s">
        <v>18569</v>
      </c>
      <c r="AU2434" t="s">
        <v>1201</v>
      </c>
      <c r="AV2434" t="str">
        <f>"97520-6602"</f>
        <v>97520-6602</v>
      </c>
      <c r="AW2434" t="s">
        <v>329</v>
      </c>
      <c r="AX2434" t="s">
        <v>18570</v>
      </c>
      <c r="AY2434" t="s">
        <v>18571</v>
      </c>
      <c r="AZ2434" t="s">
        <v>254</v>
      </c>
      <c r="BA2434" t="s">
        <v>18572</v>
      </c>
      <c r="BB2434" t="str">
        <f>"207-08-024"</f>
        <v>207-08-024</v>
      </c>
      <c r="BC2434" t="str">
        <f>"20708024"</f>
        <v>20708024</v>
      </c>
      <c r="BD2434" t="str">
        <f>"R20708024"</f>
        <v>R20708024</v>
      </c>
      <c r="BE2434">
        <v>4015</v>
      </c>
      <c r="BI2434" t="s">
        <v>256</v>
      </c>
      <c r="BJ2434" t="s">
        <v>281</v>
      </c>
      <c r="BK2434" t="s">
        <v>499</v>
      </c>
      <c r="BL2434">
        <v>7</v>
      </c>
      <c r="BN2434">
        <v>34.746262223264601</v>
      </c>
      <c r="BO2434">
        <v>-114.290570159987</v>
      </c>
      <c r="BW2434" t="s">
        <v>1876</v>
      </c>
      <c r="BX2434" t="s">
        <v>1876</v>
      </c>
      <c r="CA2434" t="str">
        <f>""</f>
        <v/>
      </c>
      <c r="CC2434">
        <v>0</v>
      </c>
      <c r="CD2434">
        <v>0</v>
      </c>
      <c r="CE2434">
        <v>0</v>
      </c>
      <c r="CF2434">
        <v>0</v>
      </c>
      <c r="CI2434">
        <v>0</v>
      </c>
      <c r="CJ2434">
        <v>0</v>
      </c>
      <c r="CL2434">
        <v>0</v>
      </c>
      <c r="CM2434">
        <v>0</v>
      </c>
      <c r="CN2434">
        <v>0</v>
      </c>
      <c r="CO2434">
        <v>0</v>
      </c>
      <c r="CP2434">
        <v>0</v>
      </c>
      <c r="CQ2434">
        <v>0</v>
      </c>
      <c r="CR2434">
        <v>0</v>
      </c>
      <c r="CS2434">
        <v>0</v>
      </c>
      <c r="CT2434">
        <v>0</v>
      </c>
      <c r="CU2434">
        <v>0</v>
      </c>
      <c r="CX2434">
        <v>0</v>
      </c>
      <c r="CZ2434">
        <v>0</v>
      </c>
      <c r="DB2434">
        <v>0</v>
      </c>
      <c r="DD2434">
        <v>0</v>
      </c>
      <c r="DF2434">
        <v>0</v>
      </c>
      <c r="DK2434">
        <v>0</v>
      </c>
      <c r="DM2434">
        <v>0</v>
      </c>
      <c r="DX2434">
        <v>0</v>
      </c>
      <c r="EC2434" t="s">
        <v>336</v>
      </c>
      <c r="ED2434" t="s">
        <v>405</v>
      </c>
      <c r="EE2434" t="s">
        <v>406</v>
      </c>
      <c r="EG2434">
        <v>435600</v>
      </c>
      <c r="EH2434">
        <v>10</v>
      </c>
      <c r="EI2434">
        <v>0</v>
      </c>
      <c r="EJ2434">
        <v>0</v>
      </c>
      <c r="EK2434">
        <v>0</v>
      </c>
      <c r="EL2434">
        <v>0</v>
      </c>
      <c r="EU2434" t="s">
        <v>264</v>
      </c>
      <c r="EV2434" t="s">
        <v>1531</v>
      </c>
      <c r="EW2434" t="s">
        <v>1532</v>
      </c>
      <c r="EX2434" s="1">
        <v>40135</v>
      </c>
      <c r="EY2434" t="s">
        <v>267</v>
      </c>
      <c r="EZ2434" t="str">
        <f t="shared" si="127"/>
        <v>FALSE</v>
      </c>
      <c r="FA2434">
        <v>2022</v>
      </c>
      <c r="FB2434">
        <v>2020</v>
      </c>
      <c r="FC2434">
        <v>1290</v>
      </c>
      <c r="FD2434" t="s">
        <v>246</v>
      </c>
      <c r="FE2434" t="s">
        <v>246</v>
      </c>
      <c r="FF2434" t="s">
        <v>246</v>
      </c>
      <c r="FG2434" t="s">
        <v>246</v>
      </c>
      <c r="FH2434" t="s">
        <v>246</v>
      </c>
      <c r="FI2434" t="s">
        <v>246</v>
      </c>
      <c r="FJ2434" t="s">
        <v>246</v>
      </c>
      <c r="FK2434" t="s">
        <v>246</v>
      </c>
      <c r="FL2434" t="s">
        <v>246</v>
      </c>
      <c r="FM2434" t="s">
        <v>246</v>
      </c>
      <c r="FN2434" t="s">
        <v>246</v>
      </c>
      <c r="FO2434" t="s">
        <v>246</v>
      </c>
      <c r="FP2434" t="s">
        <v>246</v>
      </c>
      <c r="FQ2434" s="2">
        <v>493</v>
      </c>
      <c r="FR2434" s="2">
        <v>0</v>
      </c>
      <c r="FS2434" s="2">
        <v>0</v>
      </c>
      <c r="FT2434">
        <v>0</v>
      </c>
      <c r="FU2434" s="2">
        <v>3288</v>
      </c>
      <c r="FV2434" s="2">
        <v>3288</v>
      </c>
      <c r="FW2434" s="2">
        <v>0</v>
      </c>
      <c r="FX2434">
        <v>0</v>
      </c>
      <c r="FY2434" s="2">
        <v>0</v>
      </c>
      <c r="FZ2434" s="2">
        <v>0</v>
      </c>
      <c r="GA2434" s="2">
        <v>0</v>
      </c>
      <c r="GB2434">
        <v>0</v>
      </c>
      <c r="GC2434" s="2">
        <v>36.020000000000003</v>
      </c>
      <c r="GE2434" s="2">
        <v>3288</v>
      </c>
      <c r="GH2434" t="s">
        <v>386</v>
      </c>
      <c r="GI2434" t="s">
        <v>387</v>
      </c>
      <c r="GK2434" t="s">
        <v>388</v>
      </c>
      <c r="GL2434" t="s">
        <v>388</v>
      </c>
      <c r="GM2434" t="s">
        <v>389</v>
      </c>
      <c r="GR2434" t="str">
        <f>""</f>
        <v/>
      </c>
      <c r="GS2434" t="str">
        <f>""</f>
        <v/>
      </c>
      <c r="GT2434" t="str">
        <f>""</f>
        <v/>
      </c>
      <c r="HF2434" t="str">
        <f>""</f>
        <v/>
      </c>
      <c r="HK2434" t="str">
        <f>""</f>
        <v/>
      </c>
      <c r="HN2434" t="s">
        <v>271</v>
      </c>
      <c r="HP2434" t="str">
        <f>""</f>
        <v/>
      </c>
      <c r="HQ2434" t="str">
        <f>""</f>
        <v/>
      </c>
      <c r="IA2434" t="str">
        <f>""</f>
        <v/>
      </c>
      <c r="IB2434" t="str">
        <f>""</f>
        <v/>
      </c>
      <c r="IC2434" t="str">
        <f>HYPERLINK("https://web.datatree.com/?/property?propertyId=5694438")</f>
        <v>https://web.datatree.com/?/property?propertyId=5694438</v>
      </c>
    </row>
    <row r="2435" spans="1:237" x14ac:dyDescent="0.25">
      <c r="A2435" t="s">
        <v>18573</v>
      </c>
      <c r="B2435" t="s">
        <v>18574</v>
      </c>
      <c r="C2435" t="s">
        <v>18575</v>
      </c>
      <c r="D2435" t="s">
        <v>18576</v>
      </c>
      <c r="E2435" t="s">
        <v>240</v>
      </c>
      <c r="F2435">
        <v>1</v>
      </c>
      <c r="G2435" t="s">
        <v>18577</v>
      </c>
      <c r="H2435" t="s">
        <v>18578</v>
      </c>
      <c r="I2435" t="s">
        <v>4807</v>
      </c>
      <c r="J2435" t="s">
        <v>18579</v>
      </c>
      <c r="K2435" t="s">
        <v>240</v>
      </c>
      <c r="L2435">
        <v>1</v>
      </c>
      <c r="O2435" t="s">
        <v>18580</v>
      </c>
      <c r="P2435" t="s">
        <v>18581</v>
      </c>
      <c r="Q2435" t="s">
        <v>1326</v>
      </c>
      <c r="T2435" t="s">
        <v>242</v>
      </c>
      <c r="AE2435" t="s">
        <v>243</v>
      </c>
      <c r="AH2435" t="s">
        <v>244</v>
      </c>
      <c r="AK2435" t="s">
        <v>245</v>
      </c>
      <c r="AM2435">
        <v>786</v>
      </c>
      <c r="AP2435" t="s">
        <v>16580</v>
      </c>
      <c r="AQ2435" t="s">
        <v>419</v>
      </c>
      <c r="AS2435" t="s">
        <v>11458</v>
      </c>
      <c r="AT2435" t="s">
        <v>12245</v>
      </c>
      <c r="AU2435" t="s">
        <v>1029</v>
      </c>
      <c r="AV2435" t="str">
        <f>"44223-1253"</f>
        <v>44223-1253</v>
      </c>
      <c r="AW2435" t="s">
        <v>865</v>
      </c>
      <c r="AX2435" t="s">
        <v>18582</v>
      </c>
      <c r="AY2435" t="s">
        <v>18583</v>
      </c>
      <c r="AZ2435" t="s">
        <v>254</v>
      </c>
      <c r="BA2435" t="s">
        <v>18584</v>
      </c>
      <c r="BB2435" t="str">
        <f>"120-28-022"</f>
        <v>120-28-022</v>
      </c>
      <c r="BC2435" t="str">
        <f>"12028022"</f>
        <v>12028022</v>
      </c>
      <c r="BD2435" t="str">
        <f>"R12028022"</f>
        <v>R12028022</v>
      </c>
      <c r="BE2435">
        <v>4015</v>
      </c>
      <c r="BI2435" t="s">
        <v>256</v>
      </c>
      <c r="BJ2435" t="s">
        <v>424</v>
      </c>
      <c r="BK2435" t="s">
        <v>499</v>
      </c>
      <c r="BL2435">
        <v>31</v>
      </c>
      <c r="BN2435">
        <v>34.598021827656602</v>
      </c>
      <c r="BO2435">
        <v>-114.282703009803</v>
      </c>
      <c r="BP2435" t="s">
        <v>1606</v>
      </c>
      <c r="BW2435" t="s">
        <v>1607</v>
      </c>
      <c r="BX2435" t="s">
        <v>1607</v>
      </c>
      <c r="CA2435" t="str">
        <f>""</f>
        <v/>
      </c>
      <c r="CC2435">
        <v>0</v>
      </c>
      <c r="CD2435">
        <v>0</v>
      </c>
      <c r="CE2435">
        <v>0</v>
      </c>
      <c r="CF2435">
        <v>0</v>
      </c>
      <c r="CI2435">
        <v>0</v>
      </c>
      <c r="CJ2435">
        <v>0</v>
      </c>
      <c r="CL2435">
        <v>0</v>
      </c>
      <c r="CM2435">
        <v>0</v>
      </c>
      <c r="CN2435">
        <v>0</v>
      </c>
      <c r="CO2435">
        <v>0</v>
      </c>
      <c r="CP2435">
        <v>0</v>
      </c>
      <c r="CQ2435">
        <v>0</v>
      </c>
      <c r="CR2435">
        <v>0</v>
      </c>
      <c r="CS2435">
        <v>0</v>
      </c>
      <c r="CT2435">
        <v>0</v>
      </c>
      <c r="CU2435">
        <v>0</v>
      </c>
      <c r="CX2435">
        <v>0</v>
      </c>
      <c r="CZ2435">
        <v>0</v>
      </c>
      <c r="DB2435">
        <v>0</v>
      </c>
      <c r="DD2435">
        <v>0</v>
      </c>
      <c r="DF2435">
        <v>0</v>
      </c>
      <c r="DK2435">
        <v>0</v>
      </c>
      <c r="DM2435">
        <v>0</v>
      </c>
      <c r="DX2435">
        <v>0</v>
      </c>
      <c r="EC2435" t="s">
        <v>261</v>
      </c>
      <c r="ED2435" t="s">
        <v>262</v>
      </c>
      <c r="EE2435" t="s">
        <v>263</v>
      </c>
      <c r="EG2435">
        <v>435600</v>
      </c>
      <c r="EH2435">
        <v>10</v>
      </c>
      <c r="EI2435">
        <v>0</v>
      </c>
      <c r="EJ2435">
        <v>0</v>
      </c>
      <c r="EK2435">
        <v>0</v>
      </c>
      <c r="EL2435">
        <v>0</v>
      </c>
      <c r="EU2435" t="s">
        <v>264</v>
      </c>
      <c r="EV2435" t="s">
        <v>1608</v>
      </c>
      <c r="EW2435" t="s">
        <v>1609</v>
      </c>
      <c r="EX2435" s="1">
        <v>42340</v>
      </c>
      <c r="EY2435" t="s">
        <v>267</v>
      </c>
      <c r="EZ2435" t="str">
        <f t="shared" si="127"/>
        <v>FALSE</v>
      </c>
      <c r="FA2435">
        <v>2022</v>
      </c>
      <c r="FB2435">
        <v>2020</v>
      </c>
      <c r="FC2435">
        <v>2520</v>
      </c>
      <c r="FD2435" t="s">
        <v>246</v>
      </c>
      <c r="FE2435" t="s">
        <v>246</v>
      </c>
      <c r="FF2435" t="s">
        <v>246</v>
      </c>
      <c r="FG2435" t="s">
        <v>246</v>
      </c>
      <c r="FH2435" t="s">
        <v>246</v>
      </c>
      <c r="FI2435" t="s">
        <v>246</v>
      </c>
      <c r="FJ2435" t="s">
        <v>246</v>
      </c>
      <c r="FK2435" t="s">
        <v>246</v>
      </c>
      <c r="FL2435" t="s">
        <v>246</v>
      </c>
      <c r="FM2435" t="s">
        <v>246</v>
      </c>
      <c r="FN2435" t="s">
        <v>246</v>
      </c>
      <c r="FO2435" t="s">
        <v>246</v>
      </c>
      <c r="FP2435" t="s">
        <v>246</v>
      </c>
      <c r="FQ2435" s="2">
        <v>1160</v>
      </c>
      <c r="FR2435" s="2">
        <v>0</v>
      </c>
      <c r="FS2435" s="2">
        <v>0</v>
      </c>
      <c r="FT2435">
        <v>0</v>
      </c>
      <c r="FU2435" s="2">
        <v>7734</v>
      </c>
      <c r="FV2435" s="2">
        <v>7734</v>
      </c>
      <c r="FW2435" s="2">
        <v>0</v>
      </c>
      <c r="FX2435">
        <v>0</v>
      </c>
      <c r="FY2435" s="2">
        <v>0</v>
      </c>
      <c r="FZ2435" s="2">
        <v>0</v>
      </c>
      <c r="GA2435" s="2">
        <v>0</v>
      </c>
      <c r="GB2435">
        <v>0</v>
      </c>
      <c r="GC2435" s="2">
        <v>87.88</v>
      </c>
      <c r="GE2435" s="2">
        <v>7734</v>
      </c>
      <c r="GH2435" t="s">
        <v>1191</v>
      </c>
      <c r="GK2435" t="s">
        <v>1610</v>
      </c>
      <c r="GL2435" t="s">
        <v>1193</v>
      </c>
      <c r="GM2435" t="s">
        <v>1194</v>
      </c>
      <c r="GN2435" s="1">
        <v>43921</v>
      </c>
      <c r="GO2435" s="1">
        <v>43931</v>
      </c>
      <c r="GQ2435" t="s">
        <v>2810</v>
      </c>
      <c r="GR2435" t="str">
        <f>""</f>
        <v/>
      </c>
      <c r="GS2435" t="str">
        <f>"2020.20987"</f>
        <v>2020.20987</v>
      </c>
      <c r="GT2435" t="str">
        <f>""</f>
        <v/>
      </c>
      <c r="HF2435" t="str">
        <f>""</f>
        <v/>
      </c>
      <c r="HK2435" t="str">
        <f>""</f>
        <v/>
      </c>
      <c r="HN2435" t="s">
        <v>271</v>
      </c>
      <c r="HP2435" t="str">
        <f>""</f>
        <v/>
      </c>
      <c r="HQ2435" t="str">
        <f>""</f>
        <v/>
      </c>
      <c r="IA2435" t="str">
        <f>""</f>
        <v/>
      </c>
      <c r="IB2435" t="str">
        <f>""</f>
        <v/>
      </c>
      <c r="IC2435" t="str">
        <f>HYPERLINK("https://web.datatree.com/?/property?propertyId=5646649")</f>
        <v>https://web.datatree.com/?/property?propertyId=5646649</v>
      </c>
    </row>
    <row r="2436" spans="1:237" x14ac:dyDescent="0.25">
      <c r="A2436" t="s">
        <v>18585</v>
      </c>
      <c r="B2436" t="s">
        <v>322</v>
      </c>
      <c r="C2436" t="s">
        <v>322</v>
      </c>
      <c r="D2436" t="s">
        <v>18586</v>
      </c>
      <c r="E2436" t="s">
        <v>240</v>
      </c>
      <c r="F2436">
        <v>1</v>
      </c>
      <c r="G2436" t="s">
        <v>18587</v>
      </c>
      <c r="H2436" t="s">
        <v>18588</v>
      </c>
      <c r="I2436" t="s">
        <v>18588</v>
      </c>
      <c r="J2436" t="s">
        <v>18586</v>
      </c>
      <c r="K2436" t="s">
        <v>240</v>
      </c>
      <c r="L2436">
        <v>1</v>
      </c>
      <c r="O2436" t="s">
        <v>18589</v>
      </c>
      <c r="P2436" t="s">
        <v>18590</v>
      </c>
      <c r="Q2436" t="s">
        <v>829</v>
      </c>
      <c r="T2436" t="s">
        <v>242</v>
      </c>
      <c r="AE2436" t="s">
        <v>243</v>
      </c>
      <c r="AH2436" t="s">
        <v>244</v>
      </c>
      <c r="AK2436" t="s">
        <v>245</v>
      </c>
      <c r="AM2436">
        <v>657</v>
      </c>
      <c r="AO2436" t="s">
        <v>1894</v>
      </c>
      <c r="AP2436" t="s">
        <v>18591</v>
      </c>
      <c r="AQ2436" t="s">
        <v>419</v>
      </c>
      <c r="AS2436" t="s">
        <v>6398</v>
      </c>
      <c r="AT2436" t="s">
        <v>18592</v>
      </c>
      <c r="AU2436" t="s">
        <v>1553</v>
      </c>
      <c r="AV2436" t="str">
        <f>"87122-1811"</f>
        <v>87122-1811</v>
      </c>
      <c r="AW2436" t="s">
        <v>494</v>
      </c>
      <c r="AX2436" t="s">
        <v>18593</v>
      </c>
      <c r="AY2436" t="s">
        <v>18594</v>
      </c>
      <c r="AZ2436" t="s">
        <v>254</v>
      </c>
      <c r="BA2436" t="s">
        <v>3253</v>
      </c>
      <c r="BB2436" t="str">
        <f>"201-32-024"</f>
        <v>201-32-024</v>
      </c>
      <c r="BC2436" t="str">
        <f>"20132024"</f>
        <v>20132024</v>
      </c>
      <c r="BD2436" t="str">
        <f>"R20132024"</f>
        <v>R20132024</v>
      </c>
      <c r="BE2436">
        <v>4015</v>
      </c>
      <c r="BI2436" t="s">
        <v>256</v>
      </c>
      <c r="BJ2436" t="s">
        <v>707</v>
      </c>
      <c r="BK2436" t="s">
        <v>258</v>
      </c>
      <c r="BL2436">
        <v>27</v>
      </c>
      <c r="BN2436">
        <v>34.827318833644298</v>
      </c>
      <c r="BO2436">
        <v>-113.536870260078</v>
      </c>
      <c r="BW2436" t="s">
        <v>708</v>
      </c>
      <c r="BX2436" t="s">
        <v>708</v>
      </c>
      <c r="CA2436" t="str">
        <f>""</f>
        <v/>
      </c>
      <c r="CC2436">
        <v>0</v>
      </c>
      <c r="CD2436">
        <v>0</v>
      </c>
      <c r="CE2436">
        <v>0</v>
      </c>
      <c r="CF2436">
        <v>0</v>
      </c>
      <c r="CI2436">
        <v>0</v>
      </c>
      <c r="CJ2436">
        <v>0</v>
      </c>
      <c r="CL2436">
        <v>0</v>
      </c>
      <c r="CM2436">
        <v>0</v>
      </c>
      <c r="CN2436">
        <v>0</v>
      </c>
      <c r="CO2436">
        <v>0</v>
      </c>
      <c r="CP2436">
        <v>0</v>
      </c>
      <c r="CQ2436">
        <v>0</v>
      </c>
      <c r="CR2436">
        <v>0</v>
      </c>
      <c r="CS2436">
        <v>0</v>
      </c>
      <c r="CT2436">
        <v>0</v>
      </c>
      <c r="CU2436">
        <v>0</v>
      </c>
      <c r="CX2436">
        <v>0</v>
      </c>
      <c r="CZ2436">
        <v>0</v>
      </c>
      <c r="DB2436">
        <v>0</v>
      </c>
      <c r="DD2436">
        <v>0</v>
      </c>
      <c r="DF2436">
        <v>0</v>
      </c>
      <c r="DK2436">
        <v>0</v>
      </c>
      <c r="DM2436">
        <v>0</v>
      </c>
      <c r="DX2436">
        <v>0</v>
      </c>
      <c r="EC2436" t="s">
        <v>336</v>
      </c>
      <c r="ED2436" t="s">
        <v>405</v>
      </c>
      <c r="EE2436" t="s">
        <v>406</v>
      </c>
      <c r="EG2436">
        <v>435600</v>
      </c>
      <c r="EH2436">
        <v>10</v>
      </c>
      <c r="EI2436">
        <v>0</v>
      </c>
      <c r="EJ2436">
        <v>0</v>
      </c>
      <c r="EK2436">
        <v>0</v>
      </c>
      <c r="EL2436">
        <v>0</v>
      </c>
      <c r="EU2436" t="s">
        <v>264</v>
      </c>
      <c r="EV2436" t="s">
        <v>709</v>
      </c>
      <c r="EW2436" t="s">
        <v>710</v>
      </c>
      <c r="EX2436" s="1">
        <v>40135</v>
      </c>
      <c r="EY2436" t="s">
        <v>267</v>
      </c>
      <c r="EZ2436" t="str">
        <f t="shared" si="127"/>
        <v>FALSE</v>
      </c>
      <c r="FA2436">
        <v>2022</v>
      </c>
      <c r="FB2436">
        <v>2020</v>
      </c>
      <c r="FC2436">
        <v>600</v>
      </c>
      <c r="FD2436" t="s">
        <v>246</v>
      </c>
      <c r="FE2436" t="s">
        <v>246</v>
      </c>
      <c r="FF2436" t="s">
        <v>246</v>
      </c>
      <c r="FG2436" t="s">
        <v>246</v>
      </c>
      <c r="FH2436" t="s">
        <v>246</v>
      </c>
      <c r="FI2436" t="s">
        <v>246</v>
      </c>
      <c r="FJ2436" t="s">
        <v>246</v>
      </c>
      <c r="FK2436" t="s">
        <v>246</v>
      </c>
      <c r="FL2436" t="s">
        <v>246</v>
      </c>
      <c r="FM2436" t="s">
        <v>246</v>
      </c>
      <c r="FN2436" t="s">
        <v>246</v>
      </c>
      <c r="FO2436" t="s">
        <v>246</v>
      </c>
      <c r="FP2436" t="s">
        <v>246</v>
      </c>
      <c r="FQ2436" s="2">
        <v>296</v>
      </c>
      <c r="FR2436" s="2">
        <v>0</v>
      </c>
      <c r="FS2436" s="2">
        <v>0</v>
      </c>
      <c r="FT2436">
        <v>0</v>
      </c>
      <c r="FU2436" s="2">
        <v>1972</v>
      </c>
      <c r="FV2436" s="2">
        <v>1972</v>
      </c>
      <c r="FW2436" s="2">
        <v>0</v>
      </c>
      <c r="FX2436">
        <v>0</v>
      </c>
      <c r="FY2436" s="2">
        <v>0</v>
      </c>
      <c r="FZ2436" s="2">
        <v>0</v>
      </c>
      <c r="GA2436" s="2">
        <v>0</v>
      </c>
      <c r="GB2436">
        <v>0</v>
      </c>
      <c r="GC2436" s="2">
        <v>18.18</v>
      </c>
      <c r="GE2436" s="2">
        <v>1972</v>
      </c>
      <c r="GH2436" t="s">
        <v>289</v>
      </c>
      <c r="GK2436" t="s">
        <v>290</v>
      </c>
      <c r="GL2436" t="s">
        <v>290</v>
      </c>
      <c r="GR2436" t="str">
        <f>""</f>
        <v/>
      </c>
      <c r="GS2436" t="str">
        <f>""</f>
        <v/>
      </c>
      <c r="GT2436" t="str">
        <f>""</f>
        <v/>
      </c>
      <c r="GU2436" s="1">
        <v>44006</v>
      </c>
      <c r="GV2436" s="1">
        <v>44019</v>
      </c>
      <c r="GW2436" s="2">
        <v>4095</v>
      </c>
      <c r="GY2436" t="s">
        <v>270</v>
      </c>
      <c r="GZ2436" t="s">
        <v>10694</v>
      </c>
      <c r="HF2436" t="str">
        <f>""</f>
        <v/>
      </c>
      <c r="HK2436" t="str">
        <f>""</f>
        <v/>
      </c>
      <c r="HM2436" t="s">
        <v>414</v>
      </c>
      <c r="HN2436" t="s">
        <v>271</v>
      </c>
      <c r="HP2436" t="str">
        <f>"2020.36974"</f>
        <v>2020.36974</v>
      </c>
      <c r="HQ2436" t="str">
        <f>""</f>
        <v/>
      </c>
      <c r="IA2436" t="str">
        <f>""</f>
        <v/>
      </c>
      <c r="IB2436" t="str">
        <f>""</f>
        <v/>
      </c>
      <c r="IC2436" t="str">
        <f>HYPERLINK("https://web.datatree.com/?/property?propertyId=5648633")</f>
        <v>https://web.datatree.com/?/property?propertyId=5648633</v>
      </c>
    </row>
    <row r="2437" spans="1:237" x14ac:dyDescent="0.25">
      <c r="A2437" t="s">
        <v>18595</v>
      </c>
      <c r="B2437" t="s">
        <v>18596</v>
      </c>
      <c r="C2437" t="s">
        <v>18414</v>
      </c>
      <c r="D2437" t="s">
        <v>17499</v>
      </c>
      <c r="E2437" t="s">
        <v>240</v>
      </c>
      <c r="F2437">
        <v>5</v>
      </c>
      <c r="G2437" t="s">
        <v>18597</v>
      </c>
      <c r="H2437" t="s">
        <v>18598</v>
      </c>
      <c r="I2437" t="s">
        <v>9803</v>
      </c>
      <c r="J2437" t="s">
        <v>17499</v>
      </c>
      <c r="K2437" t="s">
        <v>240</v>
      </c>
      <c r="L2437">
        <v>5</v>
      </c>
      <c r="O2437" t="s">
        <v>18599</v>
      </c>
      <c r="P2437" t="s">
        <v>18600</v>
      </c>
      <c r="Q2437" t="s">
        <v>1421</v>
      </c>
      <c r="R2437" t="s">
        <v>300</v>
      </c>
      <c r="S2437" t="s">
        <v>541</v>
      </c>
      <c r="T2437" t="s">
        <v>242</v>
      </c>
      <c r="AE2437" t="s">
        <v>243</v>
      </c>
      <c r="AH2437" t="s">
        <v>244</v>
      </c>
      <c r="AK2437" t="s">
        <v>245</v>
      </c>
      <c r="AM2437">
        <v>980</v>
      </c>
      <c r="AP2437" t="s">
        <v>18601</v>
      </c>
      <c r="AQ2437" t="s">
        <v>302</v>
      </c>
      <c r="AS2437" t="s">
        <v>4228</v>
      </c>
      <c r="AT2437" t="s">
        <v>4228</v>
      </c>
      <c r="AU2437" t="s">
        <v>243</v>
      </c>
      <c r="AV2437" t="str">
        <f>"86323-6334"</f>
        <v>86323-6334</v>
      </c>
      <c r="AW2437" t="s">
        <v>8600</v>
      </c>
      <c r="AX2437" t="s">
        <v>18602</v>
      </c>
      <c r="AY2437" t="s">
        <v>18603</v>
      </c>
      <c r="AZ2437" t="s">
        <v>254</v>
      </c>
      <c r="BA2437" t="s">
        <v>18604</v>
      </c>
      <c r="BB2437" t="str">
        <f>"353-06-043"</f>
        <v>353-06-043</v>
      </c>
      <c r="BC2437" t="str">
        <f>"35306043"</f>
        <v>35306043</v>
      </c>
      <c r="BD2437" t="str">
        <f>"R35306043"</f>
        <v>R35306043</v>
      </c>
      <c r="BE2437">
        <v>4015</v>
      </c>
      <c r="BI2437" t="s">
        <v>256</v>
      </c>
      <c r="BN2437">
        <v>35.216639356875099</v>
      </c>
      <c r="BO2437">
        <v>-113.509771945306</v>
      </c>
      <c r="CA2437" t="str">
        <f>""</f>
        <v/>
      </c>
      <c r="CC2437">
        <v>0</v>
      </c>
      <c r="CD2437">
        <v>0</v>
      </c>
      <c r="CE2437">
        <v>0</v>
      </c>
      <c r="CF2437">
        <v>0</v>
      </c>
      <c r="CI2437">
        <v>0</v>
      </c>
      <c r="CJ2437">
        <v>0</v>
      </c>
      <c r="CL2437">
        <v>0</v>
      </c>
      <c r="CM2437">
        <v>0</v>
      </c>
      <c r="CN2437">
        <v>0</v>
      </c>
      <c r="CO2437">
        <v>0</v>
      </c>
      <c r="CP2437">
        <v>0</v>
      </c>
      <c r="CQ2437">
        <v>0</v>
      </c>
      <c r="CR2437">
        <v>0</v>
      </c>
      <c r="CS2437">
        <v>0</v>
      </c>
      <c r="CT2437">
        <v>0</v>
      </c>
      <c r="CU2437">
        <v>0</v>
      </c>
      <c r="CX2437">
        <v>0</v>
      </c>
      <c r="CZ2437">
        <v>0</v>
      </c>
      <c r="DB2437">
        <v>0</v>
      </c>
      <c r="DD2437">
        <v>0</v>
      </c>
      <c r="DF2437">
        <v>0</v>
      </c>
      <c r="DK2437">
        <v>0</v>
      </c>
      <c r="DM2437">
        <v>0</v>
      </c>
      <c r="DX2437">
        <v>0</v>
      </c>
      <c r="EC2437" t="s">
        <v>261</v>
      </c>
      <c r="ED2437" t="s">
        <v>354</v>
      </c>
      <c r="EE2437" t="s">
        <v>355</v>
      </c>
      <c r="EG2437">
        <v>435600</v>
      </c>
      <c r="EH2437">
        <v>10</v>
      </c>
      <c r="EI2437">
        <v>0</v>
      </c>
      <c r="EJ2437">
        <v>0</v>
      </c>
      <c r="EK2437">
        <v>0</v>
      </c>
      <c r="EL2437">
        <v>0</v>
      </c>
      <c r="EU2437" t="s">
        <v>264</v>
      </c>
      <c r="EV2437" t="s">
        <v>265</v>
      </c>
      <c r="EW2437" t="s">
        <v>266</v>
      </c>
      <c r="EX2437" s="1">
        <v>40135</v>
      </c>
      <c r="EY2437" t="s">
        <v>267</v>
      </c>
      <c r="EZ2437" t="str">
        <f t="shared" si="127"/>
        <v>FALSE</v>
      </c>
      <c r="FA2437">
        <v>2022</v>
      </c>
      <c r="FB2437">
        <v>2020</v>
      </c>
      <c r="FC2437">
        <v>300</v>
      </c>
      <c r="FD2437" t="s">
        <v>246</v>
      </c>
      <c r="FE2437" t="s">
        <v>246</v>
      </c>
      <c r="FF2437" t="s">
        <v>246</v>
      </c>
      <c r="FG2437" t="s">
        <v>246</v>
      </c>
      <c r="FH2437" t="s">
        <v>246</v>
      </c>
      <c r="FI2437" t="s">
        <v>246</v>
      </c>
      <c r="FJ2437" t="s">
        <v>246</v>
      </c>
      <c r="FK2437" t="s">
        <v>246</v>
      </c>
      <c r="FL2437" t="s">
        <v>246</v>
      </c>
      <c r="FM2437" t="s">
        <v>246</v>
      </c>
      <c r="FN2437" t="s">
        <v>246</v>
      </c>
      <c r="FO2437" t="s">
        <v>246</v>
      </c>
      <c r="FP2437" t="s">
        <v>246</v>
      </c>
      <c r="FQ2437" s="2">
        <v>595</v>
      </c>
      <c r="FR2437" s="2">
        <v>0</v>
      </c>
      <c r="FS2437" s="2">
        <v>0</v>
      </c>
      <c r="FT2437">
        <v>0</v>
      </c>
      <c r="FU2437" s="2">
        <v>3964</v>
      </c>
      <c r="FV2437" s="2">
        <v>3964</v>
      </c>
      <c r="FW2437" s="2">
        <v>0</v>
      </c>
      <c r="FX2437">
        <v>0</v>
      </c>
      <c r="FY2437" s="2">
        <v>0</v>
      </c>
      <c r="FZ2437" s="2">
        <v>0</v>
      </c>
      <c r="GA2437" s="2">
        <v>0</v>
      </c>
      <c r="GB2437">
        <v>0</v>
      </c>
      <c r="GC2437" s="2">
        <v>83.02</v>
      </c>
      <c r="GE2437" s="2">
        <v>3964</v>
      </c>
      <c r="GH2437" t="s">
        <v>268</v>
      </c>
      <c r="GK2437" t="s">
        <v>269</v>
      </c>
      <c r="GN2437" s="1">
        <v>39266</v>
      </c>
      <c r="GO2437" s="1">
        <v>39552</v>
      </c>
      <c r="GP2437" s="2">
        <v>0</v>
      </c>
      <c r="GQ2437" t="s">
        <v>362</v>
      </c>
      <c r="GR2437" t="str">
        <f>"                    "</f>
        <v xml:space="preserve">                    </v>
      </c>
      <c r="GS2437" t="str">
        <f>"7168.777"</f>
        <v>7168.777</v>
      </c>
      <c r="GT2437" t="str">
        <f>""</f>
        <v/>
      </c>
      <c r="HF2437" t="str">
        <f>""</f>
        <v/>
      </c>
      <c r="HK2437" t="str">
        <f>""</f>
        <v/>
      </c>
      <c r="HN2437" t="s">
        <v>271</v>
      </c>
      <c r="HP2437" t="str">
        <f>""</f>
        <v/>
      </c>
      <c r="HQ2437" t="str">
        <f>""</f>
        <v/>
      </c>
      <c r="IA2437" t="str">
        <f>""</f>
        <v/>
      </c>
      <c r="IB2437" t="str">
        <f>""</f>
        <v/>
      </c>
      <c r="IC2437" t="str">
        <f>HYPERLINK("https://web.datatree.com/?/property?propertyId=5649730")</f>
        <v>https://web.datatree.com/?/property?propertyId=5649730</v>
      </c>
    </row>
    <row r="2438" spans="1:237" x14ac:dyDescent="0.25">
      <c r="A2438" t="s">
        <v>1259</v>
      </c>
      <c r="B2438" t="s">
        <v>505</v>
      </c>
      <c r="C2438" t="s">
        <v>505</v>
      </c>
      <c r="D2438" t="s">
        <v>1260</v>
      </c>
      <c r="E2438" t="s">
        <v>240</v>
      </c>
      <c r="F2438">
        <v>192</v>
      </c>
      <c r="O2438" t="s">
        <v>1261</v>
      </c>
      <c r="P2438" t="s">
        <v>1259</v>
      </c>
      <c r="Q2438" t="s">
        <v>1181</v>
      </c>
      <c r="T2438" t="s">
        <v>242</v>
      </c>
      <c r="AE2438" t="s">
        <v>243</v>
      </c>
      <c r="AH2438" t="s">
        <v>244</v>
      </c>
      <c r="AK2438" t="s">
        <v>245</v>
      </c>
      <c r="AL2438" t="s">
        <v>246</v>
      </c>
      <c r="AM2438">
        <v>1333</v>
      </c>
      <c r="AP2438" t="s">
        <v>1262</v>
      </c>
      <c r="AQ2438" t="s">
        <v>302</v>
      </c>
      <c r="AR2438">
        <v>135</v>
      </c>
      <c r="AS2438" t="s">
        <v>398</v>
      </c>
      <c r="AT2438" t="s">
        <v>398</v>
      </c>
      <c r="AU2438" t="s">
        <v>400</v>
      </c>
      <c r="AV2438" t="str">
        <f>"89128-3638"</f>
        <v>89128-3638</v>
      </c>
      <c r="AW2438" t="s">
        <v>1263</v>
      </c>
      <c r="AX2438" t="s">
        <v>1264</v>
      </c>
      <c r="AY2438" t="s">
        <v>1265</v>
      </c>
      <c r="AZ2438" t="s">
        <v>254</v>
      </c>
      <c r="BA2438" t="s">
        <v>18605</v>
      </c>
      <c r="BB2438" t="str">
        <f>"327-08-033"</f>
        <v>327-08-033</v>
      </c>
      <c r="BC2438" t="str">
        <f>"32708033"</f>
        <v>32708033</v>
      </c>
      <c r="BD2438" t="str">
        <f>"R32708033"</f>
        <v>R32708033</v>
      </c>
      <c r="BE2438">
        <v>4015</v>
      </c>
      <c r="BJ2438" t="s">
        <v>498</v>
      </c>
      <c r="BK2438" t="s">
        <v>559</v>
      </c>
      <c r="BL2438">
        <v>5</v>
      </c>
      <c r="BN2438">
        <v>35.6749606394647</v>
      </c>
      <c r="BO2438">
        <v>-114.226966912252</v>
      </c>
      <c r="BP2438" t="s">
        <v>6459</v>
      </c>
      <c r="BW2438" t="s">
        <v>11702</v>
      </c>
      <c r="BX2438" t="s">
        <v>11702</v>
      </c>
      <c r="CA2438" t="str">
        <f>""</f>
        <v/>
      </c>
      <c r="CC2438">
        <v>0</v>
      </c>
      <c r="CD2438">
        <v>0</v>
      </c>
      <c r="CE2438">
        <v>0</v>
      </c>
      <c r="CF2438">
        <v>0</v>
      </c>
      <c r="CI2438">
        <v>0</v>
      </c>
      <c r="CJ2438">
        <v>0</v>
      </c>
      <c r="CL2438">
        <v>0</v>
      </c>
      <c r="CM2438">
        <v>0</v>
      </c>
      <c r="CN2438">
        <v>0</v>
      </c>
      <c r="CO2438">
        <v>0</v>
      </c>
      <c r="CP2438">
        <v>0</v>
      </c>
      <c r="CQ2438">
        <v>0</v>
      </c>
      <c r="CR2438">
        <v>0</v>
      </c>
      <c r="CS2438">
        <v>0</v>
      </c>
      <c r="CT2438">
        <v>0</v>
      </c>
      <c r="CU2438">
        <v>0</v>
      </c>
      <c r="CX2438">
        <v>0</v>
      </c>
      <c r="CZ2438">
        <v>0</v>
      </c>
      <c r="DB2438">
        <v>0</v>
      </c>
      <c r="DD2438">
        <v>0</v>
      </c>
      <c r="DF2438">
        <v>0</v>
      </c>
      <c r="DK2438">
        <v>0</v>
      </c>
      <c r="DM2438">
        <v>0</v>
      </c>
      <c r="DX2438">
        <v>0</v>
      </c>
      <c r="EC2438" t="s">
        <v>261</v>
      </c>
      <c r="ED2438" t="s">
        <v>354</v>
      </c>
      <c r="EE2438" t="s">
        <v>355</v>
      </c>
      <c r="EG2438">
        <v>435600</v>
      </c>
      <c r="EH2438">
        <v>10</v>
      </c>
      <c r="EI2438">
        <v>0</v>
      </c>
      <c r="EJ2438">
        <v>0</v>
      </c>
      <c r="EK2438">
        <v>0</v>
      </c>
      <c r="EL2438">
        <v>0</v>
      </c>
      <c r="EU2438" t="s">
        <v>264</v>
      </c>
      <c r="EV2438" t="s">
        <v>6460</v>
      </c>
      <c r="EW2438" t="s">
        <v>6461</v>
      </c>
      <c r="EX2438" s="1">
        <v>40135</v>
      </c>
      <c r="EY2438" t="s">
        <v>267</v>
      </c>
      <c r="EZ2438" t="str">
        <f t="shared" si="127"/>
        <v>FALSE</v>
      </c>
      <c r="FA2438">
        <v>2022</v>
      </c>
      <c r="FB2438">
        <v>2020</v>
      </c>
      <c r="FC2438">
        <v>1110</v>
      </c>
      <c r="FD2438" t="s">
        <v>246</v>
      </c>
      <c r="FE2438" t="s">
        <v>246</v>
      </c>
      <c r="FF2438" t="s">
        <v>246</v>
      </c>
      <c r="FG2438" t="s">
        <v>246</v>
      </c>
      <c r="FH2438" t="s">
        <v>246</v>
      </c>
      <c r="FI2438" t="s">
        <v>246</v>
      </c>
      <c r="FJ2438" t="s">
        <v>246</v>
      </c>
      <c r="FK2438" t="s">
        <v>246</v>
      </c>
      <c r="FL2438" t="s">
        <v>246</v>
      </c>
      <c r="FM2438" t="s">
        <v>246</v>
      </c>
      <c r="FN2438" t="s">
        <v>246</v>
      </c>
      <c r="FO2438" t="s">
        <v>246</v>
      </c>
      <c r="FP2438" t="s">
        <v>246</v>
      </c>
      <c r="FQ2438" s="2">
        <v>1361</v>
      </c>
      <c r="FR2438" s="2">
        <v>0</v>
      </c>
      <c r="FS2438" s="2">
        <v>0</v>
      </c>
      <c r="FT2438">
        <v>0</v>
      </c>
      <c r="FU2438" s="2">
        <v>9076</v>
      </c>
      <c r="FV2438" s="2">
        <v>9076</v>
      </c>
      <c r="FW2438" s="2">
        <v>0</v>
      </c>
      <c r="FX2438">
        <v>0</v>
      </c>
      <c r="FY2438" s="2">
        <v>0</v>
      </c>
      <c r="FZ2438" s="2">
        <v>0</v>
      </c>
      <c r="GA2438" s="2">
        <v>0</v>
      </c>
      <c r="GB2438">
        <v>0</v>
      </c>
      <c r="GC2438" s="2">
        <v>261.83999999999997</v>
      </c>
      <c r="GE2438" s="2">
        <v>9076</v>
      </c>
      <c r="GH2438" t="s">
        <v>315</v>
      </c>
      <c r="GK2438" t="s">
        <v>316</v>
      </c>
      <c r="GL2438" t="s">
        <v>317</v>
      </c>
      <c r="GM2438" t="s">
        <v>318</v>
      </c>
      <c r="GR2438" t="str">
        <f>""</f>
        <v/>
      </c>
      <c r="GS2438" t="str">
        <f>""</f>
        <v/>
      </c>
      <c r="GT2438" t="str">
        <f>""</f>
        <v/>
      </c>
      <c r="GU2438" s="1">
        <v>43467</v>
      </c>
      <c r="GV2438" s="1">
        <v>43475</v>
      </c>
      <c r="GW2438" s="2">
        <v>9500</v>
      </c>
      <c r="GY2438" t="s">
        <v>270</v>
      </c>
      <c r="GZ2438" t="s">
        <v>18606</v>
      </c>
      <c r="HF2438" t="str">
        <f>""</f>
        <v/>
      </c>
      <c r="HK2438" t="str">
        <f>""</f>
        <v/>
      </c>
      <c r="HM2438" t="s">
        <v>1060</v>
      </c>
      <c r="HN2438" t="s">
        <v>271</v>
      </c>
      <c r="HP2438" t="str">
        <f>"2019.1243"</f>
        <v>2019.1243</v>
      </c>
      <c r="HQ2438" t="str">
        <f>""</f>
        <v/>
      </c>
      <c r="IA2438" t="str">
        <f>""</f>
        <v/>
      </c>
      <c r="IB2438" t="str">
        <f>""</f>
        <v/>
      </c>
      <c r="IC2438" t="str">
        <f>HYPERLINK("https://web.datatree.com/?/property?propertyId=5651397")</f>
        <v>https://web.datatree.com/?/property?propertyId=5651397</v>
      </c>
    </row>
    <row r="2439" spans="1:237" x14ac:dyDescent="0.25">
      <c r="A2439" t="s">
        <v>18607</v>
      </c>
      <c r="B2439" t="s">
        <v>1947</v>
      </c>
      <c r="C2439" t="s">
        <v>505</v>
      </c>
      <c r="D2439" t="s">
        <v>18608</v>
      </c>
      <c r="E2439" t="s">
        <v>240</v>
      </c>
      <c r="F2439">
        <v>4</v>
      </c>
      <c r="O2439" t="s">
        <v>18609</v>
      </c>
      <c r="P2439" t="s">
        <v>18607</v>
      </c>
      <c r="T2439" t="s">
        <v>242</v>
      </c>
      <c r="AE2439" t="s">
        <v>243</v>
      </c>
      <c r="AH2439" t="s">
        <v>244</v>
      </c>
      <c r="AK2439" t="s">
        <v>245</v>
      </c>
      <c r="AM2439">
        <v>9602</v>
      </c>
      <c r="AP2439" t="s">
        <v>11415</v>
      </c>
      <c r="AQ2439" t="s">
        <v>248</v>
      </c>
      <c r="AS2439" t="s">
        <v>18610</v>
      </c>
      <c r="AT2439" t="s">
        <v>691</v>
      </c>
      <c r="AU2439" t="s">
        <v>328</v>
      </c>
      <c r="AV2439" t="str">
        <f>"91343-2105"</f>
        <v>91343-2105</v>
      </c>
      <c r="AW2439" t="s">
        <v>1962</v>
      </c>
      <c r="AX2439" t="s">
        <v>18611</v>
      </c>
      <c r="AY2439" t="s">
        <v>18612</v>
      </c>
      <c r="AZ2439" t="s">
        <v>254</v>
      </c>
      <c r="BA2439" t="s">
        <v>6926</v>
      </c>
      <c r="BB2439" t="str">
        <f>"351-14-005"</f>
        <v>351-14-005</v>
      </c>
      <c r="BC2439" t="str">
        <f>"35114005"</f>
        <v>35114005</v>
      </c>
      <c r="BD2439" t="str">
        <f>"R35114005"</f>
        <v>R35114005</v>
      </c>
      <c r="BE2439">
        <v>4015</v>
      </c>
      <c r="BJ2439" t="s">
        <v>333</v>
      </c>
      <c r="BK2439" t="s">
        <v>310</v>
      </c>
      <c r="BL2439">
        <v>19</v>
      </c>
      <c r="BN2439">
        <v>35.460060281900297</v>
      </c>
      <c r="BO2439">
        <v>-114.45838508838099</v>
      </c>
      <c r="BP2439" t="s">
        <v>1042</v>
      </c>
      <c r="BQ2439">
        <v>4</v>
      </c>
      <c r="BW2439" t="s">
        <v>2322</v>
      </c>
      <c r="BX2439" t="s">
        <v>2322</v>
      </c>
      <c r="CA2439" t="str">
        <f>"5|12"</f>
        <v>5|12</v>
      </c>
      <c r="CC2439">
        <v>0</v>
      </c>
      <c r="CD2439">
        <v>0</v>
      </c>
      <c r="CE2439">
        <v>0</v>
      </c>
      <c r="CF2439">
        <v>0</v>
      </c>
      <c r="CI2439">
        <v>0</v>
      </c>
      <c r="CJ2439">
        <v>0</v>
      </c>
      <c r="CL2439">
        <v>0</v>
      </c>
      <c r="CM2439">
        <v>0</v>
      </c>
      <c r="CN2439">
        <v>0</v>
      </c>
      <c r="CO2439">
        <v>0</v>
      </c>
      <c r="CP2439">
        <v>0</v>
      </c>
      <c r="CQ2439">
        <v>0</v>
      </c>
      <c r="CR2439">
        <v>0</v>
      </c>
      <c r="CS2439">
        <v>0</v>
      </c>
      <c r="CT2439">
        <v>0</v>
      </c>
      <c r="CU2439">
        <v>0</v>
      </c>
      <c r="CX2439">
        <v>0</v>
      </c>
      <c r="CZ2439">
        <v>0</v>
      </c>
      <c r="DB2439">
        <v>0</v>
      </c>
      <c r="DD2439">
        <v>0</v>
      </c>
      <c r="DF2439">
        <v>0</v>
      </c>
      <c r="DK2439">
        <v>0</v>
      </c>
      <c r="DM2439">
        <v>0</v>
      </c>
      <c r="DX2439">
        <v>0</v>
      </c>
      <c r="EC2439" t="s">
        <v>336</v>
      </c>
      <c r="ED2439" t="s">
        <v>405</v>
      </c>
      <c r="EE2439" t="s">
        <v>406</v>
      </c>
      <c r="EG2439">
        <v>435600</v>
      </c>
      <c r="EH2439">
        <v>10</v>
      </c>
      <c r="EI2439">
        <v>0</v>
      </c>
      <c r="EJ2439">
        <v>0</v>
      </c>
      <c r="EK2439">
        <v>0</v>
      </c>
      <c r="EL2439">
        <v>0</v>
      </c>
      <c r="EU2439" t="s">
        <v>264</v>
      </c>
      <c r="EV2439" t="s">
        <v>339</v>
      </c>
      <c r="EW2439" t="s">
        <v>340</v>
      </c>
      <c r="EX2439" s="1">
        <v>40135</v>
      </c>
      <c r="EY2439" t="s">
        <v>267</v>
      </c>
      <c r="EZ2439" t="str">
        <f t="shared" si="127"/>
        <v>FALSE</v>
      </c>
      <c r="FA2439">
        <v>2022</v>
      </c>
      <c r="FB2439">
        <v>2020</v>
      </c>
      <c r="FC2439">
        <v>400</v>
      </c>
      <c r="FD2439" t="s">
        <v>246</v>
      </c>
      <c r="FE2439" t="s">
        <v>246</v>
      </c>
      <c r="FF2439" t="s">
        <v>246</v>
      </c>
      <c r="FG2439" t="s">
        <v>246</v>
      </c>
      <c r="FH2439" t="s">
        <v>246</v>
      </c>
      <c r="FI2439" t="s">
        <v>246</v>
      </c>
      <c r="FJ2439" t="s">
        <v>246</v>
      </c>
      <c r="FK2439" t="s">
        <v>246</v>
      </c>
      <c r="FL2439" t="s">
        <v>246</v>
      </c>
      <c r="FM2439" t="s">
        <v>246</v>
      </c>
      <c r="FN2439" t="s">
        <v>246</v>
      </c>
      <c r="FO2439" t="s">
        <v>246</v>
      </c>
      <c r="FP2439" t="s">
        <v>246</v>
      </c>
      <c r="FQ2439" s="2">
        <v>1120</v>
      </c>
      <c r="FR2439" s="2">
        <v>0</v>
      </c>
      <c r="FS2439" s="2">
        <v>0</v>
      </c>
      <c r="FT2439">
        <v>0</v>
      </c>
      <c r="FU2439" s="2">
        <v>7465</v>
      </c>
      <c r="FV2439" s="2">
        <v>7465</v>
      </c>
      <c r="FW2439" s="2">
        <v>0</v>
      </c>
      <c r="FX2439">
        <v>0</v>
      </c>
      <c r="FY2439" s="2">
        <v>0</v>
      </c>
      <c r="FZ2439" s="2">
        <v>0</v>
      </c>
      <c r="GA2439" s="2">
        <v>0</v>
      </c>
      <c r="GB2439">
        <v>0</v>
      </c>
      <c r="GC2439" s="2">
        <v>99.86</v>
      </c>
      <c r="GE2439" s="2">
        <v>7465</v>
      </c>
      <c r="GH2439" t="s">
        <v>315</v>
      </c>
      <c r="GK2439" t="s">
        <v>316</v>
      </c>
      <c r="GL2439" t="s">
        <v>317</v>
      </c>
      <c r="GM2439" t="s">
        <v>318</v>
      </c>
      <c r="GN2439" s="1">
        <v>39164</v>
      </c>
      <c r="GO2439" s="1">
        <v>39164</v>
      </c>
      <c r="GP2439" s="2">
        <v>0</v>
      </c>
      <c r="GQ2439" t="s">
        <v>319</v>
      </c>
      <c r="GR2439" t="str">
        <f>"                    "</f>
        <v xml:space="preserve">                    </v>
      </c>
      <c r="GS2439" t="str">
        <f>"6723.773"</f>
        <v>6723.773</v>
      </c>
      <c r="GT2439" t="str">
        <f>""</f>
        <v/>
      </c>
      <c r="HF2439" t="str">
        <f>""</f>
        <v/>
      </c>
      <c r="HK2439" t="str">
        <f>""</f>
        <v/>
      </c>
      <c r="HN2439" t="s">
        <v>271</v>
      </c>
      <c r="HP2439" t="str">
        <f>""</f>
        <v/>
      </c>
      <c r="HQ2439" t="str">
        <f>""</f>
        <v/>
      </c>
      <c r="IA2439" t="str">
        <f>""</f>
        <v/>
      </c>
      <c r="IB2439" t="str">
        <f>""</f>
        <v/>
      </c>
      <c r="IC2439" t="str">
        <f>HYPERLINK("https://web.datatree.com/?/property?propertyId=5653784")</f>
        <v>https://web.datatree.com/?/property?propertyId=5653784</v>
      </c>
    </row>
    <row r="2440" spans="1:237" x14ac:dyDescent="0.25">
      <c r="A2440" t="s">
        <v>18613</v>
      </c>
      <c r="D2440" t="s">
        <v>18613</v>
      </c>
      <c r="E2440" t="s">
        <v>273</v>
      </c>
      <c r="F2440">
        <v>17</v>
      </c>
      <c r="O2440" t="s">
        <v>18613</v>
      </c>
      <c r="P2440" t="s">
        <v>18613</v>
      </c>
      <c r="R2440" t="s">
        <v>274</v>
      </c>
      <c r="T2440" t="s">
        <v>242</v>
      </c>
      <c r="AE2440" t="s">
        <v>243</v>
      </c>
      <c r="AH2440" t="s">
        <v>244</v>
      </c>
      <c r="AK2440" t="s">
        <v>245</v>
      </c>
      <c r="AL2440" t="s">
        <v>246</v>
      </c>
      <c r="AM2440">
        <v>17773</v>
      </c>
      <c r="AP2440" t="s">
        <v>18614</v>
      </c>
      <c r="AQ2440" t="s">
        <v>1016</v>
      </c>
      <c r="AS2440" t="s">
        <v>1362</v>
      </c>
      <c r="AT2440" t="s">
        <v>1362</v>
      </c>
      <c r="AU2440" t="s">
        <v>243</v>
      </c>
      <c r="AV2440" t="str">
        <f>"85255"</f>
        <v>85255</v>
      </c>
      <c r="AW2440" t="s">
        <v>13322</v>
      </c>
      <c r="AX2440" t="s">
        <v>18615</v>
      </c>
      <c r="AY2440" t="s">
        <v>18616</v>
      </c>
      <c r="AZ2440" t="s">
        <v>254</v>
      </c>
      <c r="BA2440" t="s">
        <v>18617</v>
      </c>
      <c r="BB2440" t="str">
        <f>"313-61-077A"</f>
        <v>313-61-077A</v>
      </c>
      <c r="BC2440" t="str">
        <f>"31361077A"</f>
        <v>31361077A</v>
      </c>
      <c r="BD2440" t="str">
        <f>"R31361077"</f>
        <v>R31361077</v>
      </c>
      <c r="BE2440">
        <v>4015</v>
      </c>
      <c r="BJ2440" t="s">
        <v>333</v>
      </c>
      <c r="BK2440" t="s">
        <v>481</v>
      </c>
      <c r="BL2440">
        <v>33</v>
      </c>
      <c r="BN2440">
        <v>35.414852276642598</v>
      </c>
      <c r="BO2440">
        <v>-113.76474608661501</v>
      </c>
      <c r="BP2440" t="s">
        <v>18618</v>
      </c>
      <c r="BW2440" t="s">
        <v>18619</v>
      </c>
      <c r="BX2440" t="s">
        <v>18619</v>
      </c>
      <c r="CA2440" t="str">
        <f>"3795"</f>
        <v>3795</v>
      </c>
      <c r="CC2440">
        <v>0</v>
      </c>
      <c r="CD2440">
        <v>0</v>
      </c>
      <c r="CE2440">
        <v>0</v>
      </c>
      <c r="CF2440">
        <v>0</v>
      </c>
      <c r="CI2440">
        <v>0</v>
      </c>
      <c r="CJ2440">
        <v>0</v>
      </c>
      <c r="CL2440">
        <v>0</v>
      </c>
      <c r="CM2440">
        <v>0</v>
      </c>
      <c r="CN2440">
        <v>0</v>
      </c>
      <c r="CO2440">
        <v>0</v>
      </c>
      <c r="CP2440">
        <v>0</v>
      </c>
      <c r="CQ2440">
        <v>0</v>
      </c>
      <c r="CR2440">
        <v>0</v>
      </c>
      <c r="CS2440">
        <v>0</v>
      </c>
      <c r="CT2440">
        <v>0</v>
      </c>
      <c r="CU2440">
        <v>0</v>
      </c>
      <c r="CX2440">
        <v>0</v>
      </c>
      <c r="CZ2440">
        <v>0</v>
      </c>
      <c r="DB2440">
        <v>0</v>
      </c>
      <c r="DD2440">
        <v>0</v>
      </c>
      <c r="DF2440">
        <v>0</v>
      </c>
      <c r="DK2440">
        <v>0</v>
      </c>
      <c r="DM2440">
        <v>0</v>
      </c>
      <c r="DX2440">
        <v>0</v>
      </c>
      <c r="EC2440" t="s">
        <v>261</v>
      </c>
      <c r="ED2440" t="s">
        <v>354</v>
      </c>
      <c r="EE2440" t="s">
        <v>355</v>
      </c>
      <c r="EG2440">
        <v>435600</v>
      </c>
      <c r="EH2440">
        <v>10</v>
      </c>
      <c r="EI2440">
        <v>0</v>
      </c>
      <c r="EJ2440">
        <v>0</v>
      </c>
      <c r="EK2440">
        <v>0</v>
      </c>
      <c r="EL2440">
        <v>0</v>
      </c>
      <c r="EU2440" t="s">
        <v>264</v>
      </c>
      <c r="EV2440" t="s">
        <v>483</v>
      </c>
      <c r="EW2440" t="s">
        <v>484</v>
      </c>
      <c r="EX2440" s="1">
        <v>40135</v>
      </c>
      <c r="EY2440" t="s">
        <v>267</v>
      </c>
      <c r="EZ2440" t="str">
        <f t="shared" si="127"/>
        <v>FALSE</v>
      </c>
      <c r="FA2440">
        <v>2022</v>
      </c>
      <c r="FB2440">
        <v>2020</v>
      </c>
      <c r="FC2440">
        <v>300</v>
      </c>
      <c r="FD2440" t="s">
        <v>246</v>
      </c>
      <c r="FE2440" t="s">
        <v>246</v>
      </c>
      <c r="FF2440" t="s">
        <v>246</v>
      </c>
      <c r="FG2440" t="s">
        <v>246</v>
      </c>
      <c r="FH2440" t="s">
        <v>246</v>
      </c>
      <c r="FI2440" t="s">
        <v>246</v>
      </c>
      <c r="FJ2440" t="s">
        <v>246</v>
      </c>
      <c r="FK2440" t="s">
        <v>246</v>
      </c>
      <c r="FL2440" t="s">
        <v>246</v>
      </c>
      <c r="FM2440" t="s">
        <v>246</v>
      </c>
      <c r="FN2440" t="s">
        <v>246</v>
      </c>
      <c r="FO2440" t="s">
        <v>246</v>
      </c>
      <c r="FP2440" t="s">
        <v>246</v>
      </c>
      <c r="FQ2440" s="2">
        <v>980</v>
      </c>
      <c r="FR2440" s="2">
        <v>0</v>
      </c>
      <c r="FS2440" s="2">
        <v>0</v>
      </c>
      <c r="FT2440">
        <v>0</v>
      </c>
      <c r="FU2440" s="2">
        <v>6535</v>
      </c>
      <c r="FV2440" s="2">
        <v>6535</v>
      </c>
      <c r="FW2440" s="2">
        <v>0</v>
      </c>
      <c r="FX2440">
        <v>0</v>
      </c>
      <c r="FY2440" s="2">
        <v>0</v>
      </c>
      <c r="FZ2440" s="2">
        <v>0</v>
      </c>
      <c r="GA2440" s="2">
        <v>0</v>
      </c>
      <c r="GB2440">
        <v>0</v>
      </c>
      <c r="GC2440" s="2">
        <v>71.8</v>
      </c>
      <c r="GE2440" s="2">
        <v>6535</v>
      </c>
      <c r="GH2440" t="s">
        <v>268</v>
      </c>
      <c r="GK2440" t="s">
        <v>269</v>
      </c>
      <c r="GN2440" s="1">
        <v>41191</v>
      </c>
      <c r="GO2440" s="1">
        <v>41219</v>
      </c>
      <c r="GQ2440" t="s">
        <v>270</v>
      </c>
      <c r="GR2440" t="str">
        <f>""</f>
        <v/>
      </c>
      <c r="GS2440" t="str">
        <f>"2012.57826"</f>
        <v>2012.57826</v>
      </c>
      <c r="GT2440" t="str">
        <f>""</f>
        <v/>
      </c>
      <c r="GV2440" s="1">
        <v>38813</v>
      </c>
      <c r="GW2440" s="2">
        <v>60000</v>
      </c>
      <c r="GX2440" t="s">
        <v>566</v>
      </c>
      <c r="GY2440" t="s">
        <v>567</v>
      </c>
      <c r="GZ2440" t="s">
        <v>18620</v>
      </c>
      <c r="HB2440" s="2">
        <v>30000</v>
      </c>
      <c r="HC2440" t="s">
        <v>569</v>
      </c>
      <c r="HE2440" t="s">
        <v>570</v>
      </c>
      <c r="HF2440" t="str">
        <f>"6198.105"</f>
        <v>6198.105</v>
      </c>
      <c r="HK2440" t="str">
        <f>"                    "</f>
        <v xml:space="preserve">                    </v>
      </c>
      <c r="HL2440" t="s">
        <v>18621</v>
      </c>
      <c r="HM2440" t="s">
        <v>759</v>
      </c>
      <c r="HN2440" t="s">
        <v>271</v>
      </c>
      <c r="HP2440" t="str">
        <f>"6198.104"</f>
        <v>6198.104</v>
      </c>
      <c r="HQ2440" t="str">
        <f>""</f>
        <v/>
      </c>
      <c r="IA2440" t="str">
        <f>""</f>
        <v/>
      </c>
      <c r="IB2440" t="str">
        <f>""</f>
        <v/>
      </c>
      <c r="IC2440" t="str">
        <f>HYPERLINK("https://web.datatree.com/?/property?propertyId=5690177")</f>
        <v>https://web.datatree.com/?/property?propertyId=5690177</v>
      </c>
    </row>
    <row r="2441" spans="1:237" x14ac:dyDescent="0.25">
      <c r="A2441" t="s">
        <v>18622</v>
      </c>
      <c r="D2441" t="s">
        <v>18622</v>
      </c>
      <c r="E2441" t="s">
        <v>240</v>
      </c>
      <c r="F2441">
        <v>7</v>
      </c>
      <c r="O2441" t="s">
        <v>18623</v>
      </c>
      <c r="P2441" t="s">
        <v>18622</v>
      </c>
      <c r="Q2441" t="s">
        <v>689</v>
      </c>
      <c r="T2441" t="s">
        <v>934</v>
      </c>
      <c r="W2441">
        <v>3125</v>
      </c>
      <c r="Z2441" t="s">
        <v>18624</v>
      </c>
      <c r="AA2441" t="s">
        <v>302</v>
      </c>
      <c r="AC2441" t="s">
        <v>975</v>
      </c>
      <c r="AD2441" t="s">
        <v>976</v>
      </c>
      <c r="AE2441" t="s">
        <v>243</v>
      </c>
      <c r="AF2441" t="str">
        <f>"86406"</f>
        <v>86406</v>
      </c>
      <c r="AG2441" t="str">
        <f>"86406-8623"</f>
        <v>86406-8623</v>
      </c>
      <c r="AH2441" t="s">
        <v>244</v>
      </c>
      <c r="AJ2441" t="s">
        <v>18625</v>
      </c>
      <c r="AK2441" t="s">
        <v>18626</v>
      </c>
      <c r="AM2441">
        <v>3125</v>
      </c>
      <c r="AP2441" t="s">
        <v>18624</v>
      </c>
      <c r="AQ2441" t="s">
        <v>302</v>
      </c>
      <c r="AS2441" t="s">
        <v>975</v>
      </c>
      <c r="AT2441" t="s">
        <v>975</v>
      </c>
      <c r="AU2441" t="s">
        <v>243</v>
      </c>
      <c r="AV2441" t="str">
        <f>"86406-8623"</f>
        <v>86406-8623</v>
      </c>
      <c r="AX2441" t="s">
        <v>18625</v>
      </c>
      <c r="AY2441" t="s">
        <v>18627</v>
      </c>
      <c r="AZ2441" t="s">
        <v>254</v>
      </c>
      <c r="BA2441" t="s">
        <v>18628</v>
      </c>
      <c r="BB2441" t="str">
        <f>"207-02-002"</f>
        <v>207-02-002</v>
      </c>
      <c r="BC2441" t="str">
        <f>"20702002"</f>
        <v>20702002</v>
      </c>
      <c r="BD2441" t="str">
        <f>"R20702002"</f>
        <v>R20702002</v>
      </c>
      <c r="BE2441">
        <v>4015</v>
      </c>
      <c r="BG2441">
        <v>953401</v>
      </c>
      <c r="BH2441">
        <v>2007</v>
      </c>
      <c r="BI2441" t="s">
        <v>256</v>
      </c>
      <c r="BJ2441" t="s">
        <v>281</v>
      </c>
      <c r="BK2441" t="s">
        <v>559</v>
      </c>
      <c r="BL2441">
        <v>15</v>
      </c>
      <c r="BN2441">
        <v>34.734025548588399</v>
      </c>
      <c r="BO2441">
        <v>-114.129505539951</v>
      </c>
      <c r="BP2441" t="s">
        <v>9827</v>
      </c>
      <c r="BW2441" t="s">
        <v>9828</v>
      </c>
      <c r="BX2441" t="s">
        <v>9828</v>
      </c>
      <c r="CA2441" t="str">
        <f>"3|14"</f>
        <v>3|14</v>
      </c>
      <c r="CC2441">
        <v>0</v>
      </c>
      <c r="CD2441">
        <v>0</v>
      </c>
      <c r="CE2441">
        <v>0</v>
      </c>
      <c r="CF2441">
        <v>0</v>
      </c>
      <c r="CI2441">
        <v>0</v>
      </c>
      <c r="CJ2441">
        <v>0</v>
      </c>
      <c r="CL2441">
        <v>0</v>
      </c>
      <c r="CM2441">
        <v>0</v>
      </c>
      <c r="CN2441">
        <v>0</v>
      </c>
      <c r="CO2441">
        <v>0</v>
      </c>
      <c r="CP2441">
        <v>0</v>
      </c>
      <c r="CQ2441">
        <v>0</v>
      </c>
      <c r="CR2441">
        <v>0</v>
      </c>
      <c r="CS2441">
        <v>0</v>
      </c>
      <c r="CT2441">
        <v>0</v>
      </c>
      <c r="CU2441">
        <v>0</v>
      </c>
      <c r="CX2441">
        <v>0</v>
      </c>
      <c r="CZ2441">
        <v>0</v>
      </c>
      <c r="DB2441">
        <v>0</v>
      </c>
      <c r="DD2441">
        <v>0</v>
      </c>
      <c r="DF2441">
        <v>0</v>
      </c>
      <c r="DK2441">
        <v>0</v>
      </c>
      <c r="DM2441">
        <v>0</v>
      </c>
      <c r="DX2441">
        <v>0</v>
      </c>
      <c r="EC2441" t="s">
        <v>261</v>
      </c>
      <c r="ED2441" t="s">
        <v>262</v>
      </c>
      <c r="EE2441" t="s">
        <v>263</v>
      </c>
      <c r="EG2441">
        <v>435600</v>
      </c>
      <c r="EH2441">
        <v>10</v>
      </c>
      <c r="EI2441">
        <v>0</v>
      </c>
      <c r="EJ2441">
        <v>0</v>
      </c>
      <c r="EK2441">
        <v>0</v>
      </c>
      <c r="EL2441">
        <v>0</v>
      </c>
      <c r="EU2441" t="s">
        <v>264</v>
      </c>
      <c r="EV2441" t="s">
        <v>1469</v>
      </c>
      <c r="EW2441" t="s">
        <v>1470</v>
      </c>
      <c r="EX2441" s="1">
        <v>40135</v>
      </c>
      <c r="EY2441" t="s">
        <v>267</v>
      </c>
      <c r="EZ2441" t="str">
        <f t="shared" si="127"/>
        <v>FALSE</v>
      </c>
      <c r="FA2441">
        <v>2022</v>
      </c>
      <c r="FB2441">
        <v>2020</v>
      </c>
      <c r="FC2441">
        <v>1370</v>
      </c>
      <c r="FD2441" t="s">
        <v>246</v>
      </c>
      <c r="FE2441" t="s">
        <v>246</v>
      </c>
      <c r="FF2441" t="s">
        <v>246</v>
      </c>
      <c r="FG2441" t="s">
        <v>246</v>
      </c>
      <c r="FH2441" t="s">
        <v>246</v>
      </c>
      <c r="FI2441" t="s">
        <v>246</v>
      </c>
      <c r="FJ2441" t="s">
        <v>246</v>
      </c>
      <c r="FK2441" t="s">
        <v>246</v>
      </c>
      <c r="FL2441" t="s">
        <v>246</v>
      </c>
      <c r="FM2441" t="s">
        <v>246</v>
      </c>
      <c r="FN2441" t="s">
        <v>246</v>
      </c>
      <c r="FO2441" t="s">
        <v>246</v>
      </c>
      <c r="FP2441" t="s">
        <v>246</v>
      </c>
      <c r="FQ2441" s="2">
        <v>915</v>
      </c>
      <c r="FR2441" s="2">
        <v>0</v>
      </c>
      <c r="FS2441" s="2">
        <v>0</v>
      </c>
      <c r="FT2441">
        <v>0</v>
      </c>
      <c r="FU2441" s="2">
        <v>6103</v>
      </c>
      <c r="FV2441" s="2">
        <v>6103</v>
      </c>
      <c r="FW2441" s="2">
        <v>0</v>
      </c>
      <c r="FX2441">
        <v>0</v>
      </c>
      <c r="FY2441" s="2">
        <v>0</v>
      </c>
      <c r="FZ2441" s="2">
        <v>0</v>
      </c>
      <c r="GA2441" s="2">
        <v>0</v>
      </c>
      <c r="GB2441">
        <v>0</v>
      </c>
      <c r="GC2441" s="2">
        <v>74.5</v>
      </c>
      <c r="GE2441" s="2">
        <v>6103</v>
      </c>
      <c r="GH2441" t="s">
        <v>410</v>
      </c>
      <c r="GK2441" t="s">
        <v>411</v>
      </c>
      <c r="GL2441" t="s">
        <v>411</v>
      </c>
      <c r="GN2441" s="1">
        <v>38321</v>
      </c>
      <c r="GO2441" s="1">
        <v>38328</v>
      </c>
      <c r="GP2441" s="2">
        <v>0</v>
      </c>
      <c r="GQ2441" t="s">
        <v>319</v>
      </c>
      <c r="GR2441" t="str">
        <f>"                    "</f>
        <v xml:space="preserve">                    </v>
      </c>
      <c r="GS2441" t="str">
        <f>"5334.171"</f>
        <v>5334.171</v>
      </c>
      <c r="GT2441" t="str">
        <f>""</f>
        <v/>
      </c>
      <c r="HF2441" t="str">
        <f>""</f>
        <v/>
      </c>
      <c r="HK2441" t="str">
        <f>""</f>
        <v/>
      </c>
      <c r="HN2441" t="s">
        <v>271</v>
      </c>
      <c r="HP2441" t="str">
        <f>""</f>
        <v/>
      </c>
      <c r="HQ2441" t="str">
        <f>""</f>
        <v/>
      </c>
      <c r="IA2441" t="str">
        <f>""</f>
        <v/>
      </c>
      <c r="IB2441" t="str">
        <f>""</f>
        <v/>
      </c>
      <c r="IC2441" t="str">
        <f>HYPERLINK("https://web.datatree.com/?/property?propertyId=5690370")</f>
        <v>https://web.datatree.com/?/property?propertyId=5690370</v>
      </c>
    </row>
    <row r="2442" spans="1:237" x14ac:dyDescent="0.25">
      <c r="A2442" t="s">
        <v>16108</v>
      </c>
      <c r="B2442" t="s">
        <v>16109</v>
      </c>
      <c r="C2442" t="s">
        <v>487</v>
      </c>
      <c r="D2442" t="s">
        <v>2747</v>
      </c>
      <c r="E2442" t="s">
        <v>240</v>
      </c>
      <c r="F2442">
        <v>3</v>
      </c>
      <c r="G2442" t="s">
        <v>16110</v>
      </c>
      <c r="H2442" t="s">
        <v>16111</v>
      </c>
      <c r="I2442" t="s">
        <v>2050</v>
      </c>
      <c r="J2442" t="s">
        <v>2747</v>
      </c>
      <c r="K2442" t="s">
        <v>240</v>
      </c>
      <c r="L2442">
        <v>3</v>
      </c>
      <c r="O2442" t="s">
        <v>16112</v>
      </c>
      <c r="P2442" t="s">
        <v>16113</v>
      </c>
      <c r="R2442" t="s">
        <v>300</v>
      </c>
      <c r="T2442" t="s">
        <v>242</v>
      </c>
      <c r="AE2442" t="s">
        <v>243</v>
      </c>
      <c r="AH2442" t="s">
        <v>244</v>
      </c>
      <c r="AK2442" t="s">
        <v>245</v>
      </c>
      <c r="AL2442" t="s">
        <v>589</v>
      </c>
      <c r="AM2442">
        <v>20962</v>
      </c>
      <c r="AP2442" t="s">
        <v>968</v>
      </c>
      <c r="AQ2442" t="s">
        <v>491</v>
      </c>
      <c r="AS2442" t="s">
        <v>14046</v>
      </c>
      <c r="AT2442" t="s">
        <v>14046</v>
      </c>
      <c r="AU2442" t="s">
        <v>243</v>
      </c>
      <c r="AV2442" t="str">
        <f>"85396-1644"</f>
        <v>85396-1644</v>
      </c>
      <c r="AW2442" t="s">
        <v>10196</v>
      </c>
      <c r="AX2442" t="s">
        <v>16114</v>
      </c>
      <c r="AY2442" t="s">
        <v>16115</v>
      </c>
      <c r="AZ2442" t="s">
        <v>254</v>
      </c>
      <c r="BA2442" t="s">
        <v>9785</v>
      </c>
      <c r="BB2442" t="str">
        <f>"102-16-058"</f>
        <v>102-16-058</v>
      </c>
      <c r="BC2442" t="str">
        <f>"10216058"</f>
        <v>10216058</v>
      </c>
      <c r="BD2442" t="str">
        <f>"R10216058"</f>
        <v>R10216058</v>
      </c>
      <c r="BE2442">
        <v>4015</v>
      </c>
      <c r="BI2442" t="s">
        <v>256</v>
      </c>
      <c r="BJ2442" t="s">
        <v>519</v>
      </c>
      <c r="BK2442" t="s">
        <v>258</v>
      </c>
      <c r="BL2442">
        <v>7</v>
      </c>
      <c r="BN2442">
        <v>34.561747890708503</v>
      </c>
      <c r="BO2442">
        <v>-113.55007542554</v>
      </c>
      <c r="BW2442" t="s">
        <v>6818</v>
      </c>
      <c r="BX2442" t="s">
        <v>6818</v>
      </c>
      <c r="CA2442" t="str">
        <f>""</f>
        <v/>
      </c>
      <c r="CC2442">
        <v>0</v>
      </c>
      <c r="CD2442">
        <v>0</v>
      </c>
      <c r="CE2442">
        <v>0</v>
      </c>
      <c r="CF2442">
        <v>0</v>
      </c>
      <c r="CI2442">
        <v>0</v>
      </c>
      <c r="CJ2442">
        <v>0</v>
      </c>
      <c r="CL2442">
        <v>0</v>
      </c>
      <c r="CM2442">
        <v>0</v>
      </c>
      <c r="CN2442">
        <v>0</v>
      </c>
      <c r="CO2442">
        <v>0</v>
      </c>
      <c r="CP2442">
        <v>0</v>
      </c>
      <c r="CQ2442">
        <v>0</v>
      </c>
      <c r="CR2442">
        <v>0</v>
      </c>
      <c r="CS2442">
        <v>0</v>
      </c>
      <c r="CT2442">
        <v>0</v>
      </c>
      <c r="CU2442">
        <v>0</v>
      </c>
      <c r="CX2442">
        <v>0</v>
      </c>
      <c r="CZ2442">
        <v>0</v>
      </c>
      <c r="DB2442">
        <v>0</v>
      </c>
      <c r="DD2442">
        <v>0</v>
      </c>
      <c r="DF2442">
        <v>0</v>
      </c>
      <c r="DK2442">
        <v>0</v>
      </c>
      <c r="DM2442">
        <v>0</v>
      </c>
      <c r="DX2442">
        <v>0</v>
      </c>
      <c r="EC2442" t="s">
        <v>261</v>
      </c>
      <c r="ED2442" t="s">
        <v>354</v>
      </c>
      <c r="EE2442" t="s">
        <v>355</v>
      </c>
      <c r="EG2442">
        <v>435600</v>
      </c>
      <c r="EH2442">
        <v>10</v>
      </c>
      <c r="EI2442">
        <v>0</v>
      </c>
      <c r="EJ2442">
        <v>0</v>
      </c>
      <c r="EK2442">
        <v>0</v>
      </c>
      <c r="EL2442">
        <v>0</v>
      </c>
      <c r="EU2442" t="s">
        <v>264</v>
      </c>
      <c r="EV2442" t="s">
        <v>522</v>
      </c>
      <c r="EW2442" t="s">
        <v>523</v>
      </c>
      <c r="EX2442" s="1">
        <v>40135</v>
      </c>
      <c r="EY2442" t="s">
        <v>267</v>
      </c>
      <c r="EZ2442" t="str">
        <f t="shared" si="127"/>
        <v>FALSE</v>
      </c>
      <c r="FA2442">
        <v>2022</v>
      </c>
      <c r="FB2442">
        <v>2020</v>
      </c>
      <c r="FC2442">
        <v>600</v>
      </c>
      <c r="FD2442" t="s">
        <v>246</v>
      </c>
      <c r="FE2442" t="s">
        <v>246</v>
      </c>
      <c r="FF2442" t="s">
        <v>246</v>
      </c>
      <c r="FG2442" t="s">
        <v>246</v>
      </c>
      <c r="FH2442" t="s">
        <v>246</v>
      </c>
      <c r="FI2442" t="s">
        <v>246</v>
      </c>
      <c r="FJ2442" t="s">
        <v>246</v>
      </c>
      <c r="FK2442" t="s">
        <v>246</v>
      </c>
      <c r="FL2442" t="s">
        <v>246</v>
      </c>
      <c r="FM2442" t="s">
        <v>246</v>
      </c>
      <c r="FN2442" t="s">
        <v>246</v>
      </c>
      <c r="FO2442" t="s">
        <v>246</v>
      </c>
      <c r="FP2442" t="s">
        <v>246</v>
      </c>
      <c r="FQ2442" s="2">
        <v>589</v>
      </c>
      <c r="FR2442" s="2">
        <v>0</v>
      </c>
      <c r="FS2442" s="2">
        <v>0</v>
      </c>
      <c r="FT2442">
        <v>0</v>
      </c>
      <c r="FU2442" s="2">
        <v>3925</v>
      </c>
      <c r="FV2442" s="2">
        <v>3925</v>
      </c>
      <c r="FW2442" s="2">
        <v>0</v>
      </c>
      <c r="FX2442">
        <v>0</v>
      </c>
      <c r="FY2442" s="2">
        <v>0</v>
      </c>
      <c r="FZ2442" s="2">
        <v>0</v>
      </c>
      <c r="GA2442" s="2">
        <v>0</v>
      </c>
      <c r="GB2442">
        <v>0</v>
      </c>
      <c r="GC2442" s="2">
        <v>31.2</v>
      </c>
      <c r="GE2442" s="2">
        <v>3925</v>
      </c>
      <c r="GH2442" t="s">
        <v>289</v>
      </c>
      <c r="GK2442" t="s">
        <v>290</v>
      </c>
      <c r="GL2442" t="s">
        <v>290</v>
      </c>
      <c r="GN2442" s="1">
        <v>39479</v>
      </c>
      <c r="GO2442" s="1">
        <v>39493</v>
      </c>
      <c r="GP2442" s="2">
        <v>0</v>
      </c>
      <c r="GQ2442" t="s">
        <v>319</v>
      </c>
      <c r="GR2442" t="str">
        <f>"                    "</f>
        <v xml:space="preserve">                    </v>
      </c>
      <c r="GS2442" t="str">
        <f>"7107.454"</f>
        <v>7107.454</v>
      </c>
      <c r="GT2442" t="str">
        <f>""</f>
        <v/>
      </c>
      <c r="HF2442" t="str">
        <f>""</f>
        <v/>
      </c>
      <c r="HK2442" t="str">
        <f>""</f>
        <v/>
      </c>
      <c r="HN2442" t="s">
        <v>271</v>
      </c>
      <c r="HP2442" t="str">
        <f>""</f>
        <v/>
      </c>
      <c r="HQ2442" t="str">
        <f>""</f>
        <v/>
      </c>
      <c r="IA2442" t="str">
        <f>""</f>
        <v/>
      </c>
      <c r="IB2442" t="str">
        <f>""</f>
        <v/>
      </c>
      <c r="IC2442" t="str">
        <f>HYPERLINK("https://web.datatree.com/?/property?propertyId=5654920")</f>
        <v>https://web.datatree.com/?/property?propertyId=5654920</v>
      </c>
    </row>
    <row r="2443" spans="1:237" x14ac:dyDescent="0.25">
      <c r="A2443" t="s">
        <v>18629</v>
      </c>
      <c r="B2443" t="s">
        <v>18630</v>
      </c>
      <c r="C2443" t="s">
        <v>18630</v>
      </c>
      <c r="D2443" t="s">
        <v>18631</v>
      </c>
      <c r="E2443" t="s">
        <v>240</v>
      </c>
      <c r="F2443">
        <v>1</v>
      </c>
      <c r="G2443" t="s">
        <v>18632</v>
      </c>
      <c r="H2443" t="s">
        <v>13301</v>
      </c>
      <c r="I2443" t="s">
        <v>5440</v>
      </c>
      <c r="J2443" t="s">
        <v>18631</v>
      </c>
      <c r="K2443" t="s">
        <v>240</v>
      </c>
      <c r="L2443">
        <v>1</v>
      </c>
      <c r="O2443" t="s">
        <v>18633</v>
      </c>
      <c r="P2443" t="s">
        <v>18634</v>
      </c>
      <c r="R2443" t="s">
        <v>300</v>
      </c>
      <c r="T2443" t="s">
        <v>242</v>
      </c>
      <c r="AE2443" t="s">
        <v>243</v>
      </c>
      <c r="AH2443" t="s">
        <v>244</v>
      </c>
      <c r="AK2443" t="s">
        <v>245</v>
      </c>
      <c r="AM2443">
        <v>3003</v>
      </c>
      <c r="AP2443" t="s">
        <v>18635</v>
      </c>
      <c r="AQ2443" t="s">
        <v>302</v>
      </c>
      <c r="AS2443" t="s">
        <v>398</v>
      </c>
      <c r="AT2443" t="s">
        <v>10440</v>
      </c>
      <c r="AU2443" t="s">
        <v>400</v>
      </c>
      <c r="AV2443" t="str">
        <f>"89135-1625"</f>
        <v>89135-1625</v>
      </c>
      <c r="AW2443" t="s">
        <v>532</v>
      </c>
      <c r="AX2443" t="s">
        <v>18636</v>
      </c>
      <c r="AY2443" t="s">
        <v>18637</v>
      </c>
      <c r="AZ2443" t="s">
        <v>254</v>
      </c>
      <c r="BA2443" t="s">
        <v>18638</v>
      </c>
      <c r="BB2443" t="str">
        <f>"319-06-001D"</f>
        <v>319-06-001D</v>
      </c>
      <c r="BC2443" t="str">
        <f>"31906001D"</f>
        <v>31906001D</v>
      </c>
      <c r="BD2443" t="str">
        <f>"R31906001"</f>
        <v>R31906001</v>
      </c>
      <c r="BE2443">
        <v>4015</v>
      </c>
      <c r="BJ2443" t="s">
        <v>498</v>
      </c>
      <c r="BK2443" t="s">
        <v>499</v>
      </c>
      <c r="BL2443">
        <v>9</v>
      </c>
      <c r="BN2443">
        <v>35.659576806798597</v>
      </c>
      <c r="BO2443">
        <v>-114.326136174995</v>
      </c>
      <c r="BP2443" t="s">
        <v>500</v>
      </c>
      <c r="BW2443" t="s">
        <v>501</v>
      </c>
      <c r="BX2443" t="s">
        <v>501</v>
      </c>
      <c r="CA2443" t="str">
        <f>"49"</f>
        <v>49</v>
      </c>
      <c r="CC2443">
        <v>0</v>
      </c>
      <c r="CD2443">
        <v>0</v>
      </c>
      <c r="CE2443">
        <v>0</v>
      </c>
      <c r="CF2443">
        <v>0</v>
      </c>
      <c r="CI2443">
        <v>0</v>
      </c>
      <c r="CJ2443">
        <v>0</v>
      </c>
      <c r="CL2443">
        <v>0</v>
      </c>
      <c r="CM2443">
        <v>0</v>
      </c>
      <c r="CN2443">
        <v>0</v>
      </c>
      <c r="CO2443">
        <v>0</v>
      </c>
      <c r="CP2443">
        <v>0</v>
      </c>
      <c r="CQ2443">
        <v>0</v>
      </c>
      <c r="CR2443">
        <v>0</v>
      </c>
      <c r="CS2443">
        <v>0</v>
      </c>
      <c r="CT2443">
        <v>0</v>
      </c>
      <c r="CU2443">
        <v>0</v>
      </c>
      <c r="CX2443">
        <v>0</v>
      </c>
      <c r="CZ2443">
        <v>0</v>
      </c>
      <c r="DB2443">
        <v>0</v>
      </c>
      <c r="DD2443">
        <v>0</v>
      </c>
      <c r="DF2443">
        <v>0</v>
      </c>
      <c r="DK2443">
        <v>0</v>
      </c>
      <c r="DM2443">
        <v>0</v>
      </c>
      <c r="DX2443">
        <v>0</v>
      </c>
      <c r="EC2443" t="s">
        <v>261</v>
      </c>
      <c r="ED2443" t="s">
        <v>262</v>
      </c>
      <c r="EE2443" t="s">
        <v>263</v>
      </c>
      <c r="EG2443">
        <v>435600</v>
      </c>
      <c r="EH2443">
        <v>10</v>
      </c>
      <c r="EI2443">
        <v>0</v>
      </c>
      <c r="EJ2443">
        <v>0</v>
      </c>
      <c r="EK2443">
        <v>0</v>
      </c>
      <c r="EL2443">
        <v>0</v>
      </c>
      <c r="EU2443" t="s">
        <v>264</v>
      </c>
      <c r="EV2443" t="s">
        <v>502</v>
      </c>
      <c r="EW2443" t="s">
        <v>503</v>
      </c>
      <c r="EX2443" s="1">
        <v>40135</v>
      </c>
      <c r="EY2443" t="s">
        <v>267</v>
      </c>
      <c r="EZ2443" t="str">
        <f t="shared" si="127"/>
        <v>FALSE</v>
      </c>
      <c r="FA2443">
        <v>2022</v>
      </c>
      <c r="FB2443">
        <v>2020</v>
      </c>
      <c r="FC2443">
        <v>1110</v>
      </c>
      <c r="FD2443" t="s">
        <v>246</v>
      </c>
      <c r="FE2443" t="s">
        <v>246</v>
      </c>
      <c r="FF2443" t="s">
        <v>246</v>
      </c>
      <c r="FG2443" t="s">
        <v>246</v>
      </c>
      <c r="FH2443" t="s">
        <v>246</v>
      </c>
      <c r="FI2443" t="s">
        <v>246</v>
      </c>
      <c r="FJ2443" t="s">
        <v>246</v>
      </c>
      <c r="FK2443" t="s">
        <v>246</v>
      </c>
      <c r="FL2443" t="s">
        <v>246</v>
      </c>
      <c r="FM2443" t="s">
        <v>246</v>
      </c>
      <c r="FN2443" t="s">
        <v>246</v>
      </c>
      <c r="FO2443" t="s">
        <v>246</v>
      </c>
      <c r="FP2443" t="s">
        <v>246</v>
      </c>
      <c r="FQ2443" s="2">
        <v>1082</v>
      </c>
      <c r="FR2443" s="2">
        <v>0</v>
      </c>
      <c r="FS2443" s="2">
        <v>0</v>
      </c>
      <c r="FT2443">
        <v>0</v>
      </c>
      <c r="FU2443" s="2">
        <v>7214</v>
      </c>
      <c r="FV2443" s="2">
        <v>7214</v>
      </c>
      <c r="FW2443" s="2">
        <v>0</v>
      </c>
      <c r="FX2443">
        <v>0</v>
      </c>
      <c r="FY2443" s="2">
        <v>0</v>
      </c>
      <c r="FZ2443" s="2">
        <v>0</v>
      </c>
      <c r="GA2443" s="2">
        <v>0</v>
      </c>
      <c r="GB2443">
        <v>0</v>
      </c>
      <c r="GC2443" s="2">
        <v>67.760000000000005</v>
      </c>
      <c r="GE2443" s="2">
        <v>7214</v>
      </c>
      <c r="GF2443">
        <v>9</v>
      </c>
      <c r="GH2443" t="s">
        <v>315</v>
      </c>
      <c r="GK2443" t="s">
        <v>316</v>
      </c>
      <c r="GL2443" t="s">
        <v>317</v>
      </c>
      <c r="GM2443" t="s">
        <v>318</v>
      </c>
      <c r="GN2443" s="1">
        <v>37788</v>
      </c>
      <c r="GO2443" s="1">
        <v>37795</v>
      </c>
      <c r="GP2443" s="2">
        <v>4960</v>
      </c>
      <c r="GQ2443" t="s">
        <v>319</v>
      </c>
      <c r="GR2443" t="str">
        <f>"                    "</f>
        <v xml:space="preserve">                    </v>
      </c>
      <c r="GS2443" t="str">
        <f>"4553.417"</f>
        <v>4553.417</v>
      </c>
      <c r="GT2443" t="str">
        <f>""</f>
        <v/>
      </c>
      <c r="HF2443" t="str">
        <f>""</f>
        <v/>
      </c>
      <c r="HK2443" t="str">
        <f>""</f>
        <v/>
      </c>
      <c r="HN2443" t="s">
        <v>271</v>
      </c>
      <c r="HP2443" t="str">
        <f>""</f>
        <v/>
      </c>
      <c r="HQ2443" t="str">
        <f>""</f>
        <v/>
      </c>
      <c r="IA2443" t="str">
        <f>""</f>
        <v/>
      </c>
      <c r="IB2443" t="str">
        <f>""</f>
        <v/>
      </c>
      <c r="IC2443" t="str">
        <f>HYPERLINK("https://web.datatree.com/?/property?propertyId=5655729")</f>
        <v>https://web.datatree.com/?/property?propertyId=5655729</v>
      </c>
    </row>
    <row r="2444" spans="1:237" x14ac:dyDescent="0.25">
      <c r="A2444" t="s">
        <v>18639</v>
      </c>
      <c r="B2444" t="s">
        <v>7003</v>
      </c>
      <c r="C2444" t="s">
        <v>7003</v>
      </c>
      <c r="D2444" t="s">
        <v>18640</v>
      </c>
      <c r="E2444" t="s">
        <v>240</v>
      </c>
      <c r="F2444">
        <v>2</v>
      </c>
      <c r="O2444" t="s">
        <v>18641</v>
      </c>
      <c r="P2444" t="s">
        <v>18639</v>
      </c>
      <c r="T2444" t="s">
        <v>242</v>
      </c>
      <c r="AE2444" t="s">
        <v>243</v>
      </c>
      <c r="AH2444" t="s">
        <v>244</v>
      </c>
      <c r="AK2444" t="s">
        <v>245</v>
      </c>
      <c r="AM2444">
        <v>5010</v>
      </c>
      <c r="AP2444" t="s">
        <v>18642</v>
      </c>
      <c r="AS2444" t="s">
        <v>4865</v>
      </c>
      <c r="AU2444" t="s">
        <v>1134</v>
      </c>
      <c r="AV2444" t="str">
        <f>"78616-2619"</f>
        <v>78616-2619</v>
      </c>
      <c r="AW2444" t="s">
        <v>833</v>
      </c>
      <c r="AX2444" t="s">
        <v>18643</v>
      </c>
      <c r="AY2444" t="s">
        <v>18644</v>
      </c>
      <c r="AZ2444" t="s">
        <v>254</v>
      </c>
      <c r="BA2444" t="s">
        <v>18645</v>
      </c>
      <c r="BB2444" t="str">
        <f>"351-12-003"</f>
        <v>351-12-003</v>
      </c>
      <c r="BC2444" t="str">
        <f>"35112003"</f>
        <v>35112003</v>
      </c>
      <c r="BD2444" t="str">
        <f>"R35112003"</f>
        <v>R35112003</v>
      </c>
      <c r="BE2444">
        <v>4015</v>
      </c>
      <c r="BJ2444" t="s">
        <v>333</v>
      </c>
      <c r="BK2444" t="s">
        <v>310</v>
      </c>
      <c r="BL2444">
        <v>15</v>
      </c>
      <c r="BN2444">
        <v>35.474555175568099</v>
      </c>
      <c r="BO2444">
        <v>-114.409632940533</v>
      </c>
      <c r="BP2444" t="s">
        <v>334</v>
      </c>
      <c r="BQ2444">
        <v>6</v>
      </c>
      <c r="BW2444" t="s">
        <v>4852</v>
      </c>
      <c r="BX2444" t="s">
        <v>4852</v>
      </c>
      <c r="CA2444" t="str">
        <f>"7|10"</f>
        <v>7|10</v>
      </c>
      <c r="CC2444">
        <v>0</v>
      </c>
      <c r="CD2444">
        <v>0</v>
      </c>
      <c r="CE2444">
        <v>0</v>
      </c>
      <c r="CF2444">
        <v>0</v>
      </c>
      <c r="CI2444">
        <v>0</v>
      </c>
      <c r="CJ2444">
        <v>0</v>
      </c>
      <c r="CL2444">
        <v>0</v>
      </c>
      <c r="CM2444">
        <v>0</v>
      </c>
      <c r="CN2444">
        <v>0</v>
      </c>
      <c r="CO2444">
        <v>0</v>
      </c>
      <c r="CP2444">
        <v>0</v>
      </c>
      <c r="CQ2444">
        <v>0</v>
      </c>
      <c r="CR2444">
        <v>0</v>
      </c>
      <c r="CS2444">
        <v>0</v>
      </c>
      <c r="CT2444">
        <v>0</v>
      </c>
      <c r="CU2444">
        <v>0</v>
      </c>
      <c r="CX2444">
        <v>0</v>
      </c>
      <c r="CZ2444">
        <v>0</v>
      </c>
      <c r="DB2444">
        <v>0</v>
      </c>
      <c r="DD2444">
        <v>0</v>
      </c>
      <c r="DF2444">
        <v>0</v>
      </c>
      <c r="DK2444">
        <v>0</v>
      </c>
      <c r="DM2444">
        <v>0</v>
      </c>
      <c r="DX2444">
        <v>0</v>
      </c>
      <c r="EC2444" t="s">
        <v>336</v>
      </c>
      <c r="ED2444" t="s">
        <v>337</v>
      </c>
      <c r="EE2444" t="s">
        <v>338</v>
      </c>
      <c r="EG2444">
        <v>435600</v>
      </c>
      <c r="EH2444">
        <v>10</v>
      </c>
      <c r="EI2444">
        <v>0</v>
      </c>
      <c r="EJ2444">
        <v>0</v>
      </c>
      <c r="EK2444">
        <v>0</v>
      </c>
      <c r="EL2444">
        <v>0</v>
      </c>
      <c r="EU2444" t="s">
        <v>264</v>
      </c>
      <c r="EV2444" t="s">
        <v>339</v>
      </c>
      <c r="EW2444" t="s">
        <v>340</v>
      </c>
      <c r="EX2444" s="1">
        <v>40135</v>
      </c>
      <c r="EY2444" t="s">
        <v>267</v>
      </c>
      <c r="EZ2444" t="str">
        <f t="shared" si="127"/>
        <v>FALSE</v>
      </c>
      <c r="FA2444">
        <v>2022</v>
      </c>
      <c r="FB2444">
        <v>2020</v>
      </c>
      <c r="FC2444">
        <v>400</v>
      </c>
      <c r="FD2444" t="s">
        <v>246</v>
      </c>
      <c r="FE2444" t="s">
        <v>246</v>
      </c>
      <c r="FF2444" t="s">
        <v>246</v>
      </c>
      <c r="FG2444" t="s">
        <v>246</v>
      </c>
      <c r="FH2444" t="s">
        <v>246</v>
      </c>
      <c r="FI2444" t="s">
        <v>246</v>
      </c>
      <c r="FJ2444" t="s">
        <v>246</v>
      </c>
      <c r="FK2444" t="s">
        <v>246</v>
      </c>
      <c r="FL2444" t="s">
        <v>246</v>
      </c>
      <c r="FM2444" t="s">
        <v>246</v>
      </c>
      <c r="FN2444" t="s">
        <v>246</v>
      </c>
      <c r="FO2444" t="s">
        <v>246</v>
      </c>
      <c r="FP2444" t="s">
        <v>246</v>
      </c>
      <c r="FQ2444" s="2">
        <v>1053</v>
      </c>
      <c r="FR2444" s="2">
        <v>0</v>
      </c>
      <c r="FS2444" s="2">
        <v>0</v>
      </c>
      <c r="FT2444">
        <v>0</v>
      </c>
      <c r="FU2444" s="2">
        <v>7023</v>
      </c>
      <c r="FV2444" s="2">
        <v>7023</v>
      </c>
      <c r="FW2444" s="2">
        <v>0</v>
      </c>
      <c r="FX2444">
        <v>0</v>
      </c>
      <c r="FY2444" s="2">
        <v>0</v>
      </c>
      <c r="FZ2444" s="2">
        <v>0</v>
      </c>
      <c r="GA2444" s="2">
        <v>0</v>
      </c>
      <c r="GB2444">
        <v>0</v>
      </c>
      <c r="GC2444" s="2">
        <v>103.7</v>
      </c>
      <c r="GE2444" s="2">
        <v>7023</v>
      </c>
      <c r="GH2444" t="s">
        <v>315</v>
      </c>
      <c r="GK2444" t="s">
        <v>316</v>
      </c>
      <c r="GL2444" t="s">
        <v>317</v>
      </c>
      <c r="GM2444" t="s">
        <v>318</v>
      </c>
      <c r="GN2444" s="1">
        <v>38538</v>
      </c>
      <c r="GO2444" s="1">
        <v>38545</v>
      </c>
      <c r="GP2444" s="2">
        <v>0</v>
      </c>
      <c r="GQ2444" t="s">
        <v>640</v>
      </c>
      <c r="GR2444" t="str">
        <f>"                    "</f>
        <v xml:space="preserve">                    </v>
      </c>
      <c r="GS2444" t="str">
        <f>"5711.920"</f>
        <v>5711.920</v>
      </c>
      <c r="GT2444" t="str">
        <f>""</f>
        <v/>
      </c>
      <c r="HF2444" t="str">
        <f>""</f>
        <v/>
      </c>
      <c r="HK2444" t="str">
        <f>""</f>
        <v/>
      </c>
      <c r="HN2444" t="s">
        <v>271</v>
      </c>
      <c r="HP2444" t="str">
        <f>""</f>
        <v/>
      </c>
      <c r="HQ2444" t="str">
        <f>""</f>
        <v/>
      </c>
      <c r="IA2444" t="str">
        <f>""</f>
        <v/>
      </c>
      <c r="IB2444" t="str">
        <f>""</f>
        <v/>
      </c>
      <c r="IC2444" t="str">
        <f>HYPERLINK("https://web.datatree.com/?/property?propertyId=5655825")</f>
        <v>https://web.datatree.com/?/property?propertyId=5655825</v>
      </c>
    </row>
    <row r="2445" spans="1:237" x14ac:dyDescent="0.25">
      <c r="A2445" t="s">
        <v>2581</v>
      </c>
      <c r="D2445" t="s">
        <v>2581</v>
      </c>
      <c r="E2445" t="s">
        <v>273</v>
      </c>
      <c r="F2445">
        <v>2</v>
      </c>
      <c r="G2445" t="s">
        <v>2582</v>
      </c>
      <c r="J2445" t="s">
        <v>2582</v>
      </c>
      <c r="K2445" t="s">
        <v>273</v>
      </c>
      <c r="L2445">
        <v>2</v>
      </c>
      <c r="O2445" t="s">
        <v>2581</v>
      </c>
      <c r="P2445" t="s">
        <v>2583</v>
      </c>
      <c r="T2445" t="s">
        <v>242</v>
      </c>
      <c r="AE2445" t="s">
        <v>243</v>
      </c>
      <c r="AH2445" t="s">
        <v>244</v>
      </c>
      <c r="AK2445" t="s">
        <v>245</v>
      </c>
      <c r="AM2445">
        <v>704</v>
      </c>
      <c r="AP2445" t="s">
        <v>2584</v>
      </c>
      <c r="AQ2445" t="s">
        <v>419</v>
      </c>
      <c r="AS2445" t="s">
        <v>2585</v>
      </c>
      <c r="AT2445" t="s">
        <v>2585</v>
      </c>
      <c r="AU2445" t="s">
        <v>1127</v>
      </c>
      <c r="AV2445" t="str">
        <f>"32541-1934"</f>
        <v>32541-1934</v>
      </c>
      <c r="AW2445" t="s">
        <v>1030</v>
      </c>
      <c r="AX2445" t="s">
        <v>2586</v>
      </c>
      <c r="AY2445" t="s">
        <v>2587</v>
      </c>
      <c r="AZ2445" t="s">
        <v>254</v>
      </c>
      <c r="BA2445" t="s">
        <v>18646</v>
      </c>
      <c r="BB2445" t="str">
        <f>"333-09-035"</f>
        <v>333-09-035</v>
      </c>
      <c r="BC2445" t="str">
        <f>"33309035"</f>
        <v>33309035</v>
      </c>
      <c r="BD2445" t="str">
        <f>"R33309035"</f>
        <v>R33309035</v>
      </c>
      <c r="BE2445">
        <v>4015</v>
      </c>
      <c r="BJ2445" t="s">
        <v>333</v>
      </c>
      <c r="BK2445" t="s">
        <v>481</v>
      </c>
      <c r="BL2445">
        <v>15</v>
      </c>
      <c r="BN2445">
        <v>35.463525681829601</v>
      </c>
      <c r="BO2445">
        <v>-113.75827778516999</v>
      </c>
      <c r="BW2445" t="s">
        <v>851</v>
      </c>
      <c r="BX2445" t="s">
        <v>851</v>
      </c>
      <c r="CA2445" t="str">
        <f>""</f>
        <v/>
      </c>
      <c r="CC2445">
        <v>0</v>
      </c>
      <c r="CD2445">
        <v>0</v>
      </c>
      <c r="CE2445">
        <v>0</v>
      </c>
      <c r="CF2445">
        <v>0</v>
      </c>
      <c r="CI2445">
        <v>0</v>
      </c>
      <c r="CJ2445">
        <v>0</v>
      </c>
      <c r="CL2445">
        <v>0</v>
      </c>
      <c r="CM2445">
        <v>0</v>
      </c>
      <c r="CN2445">
        <v>0</v>
      </c>
      <c r="CO2445">
        <v>0</v>
      </c>
      <c r="CP2445">
        <v>0</v>
      </c>
      <c r="CQ2445">
        <v>0</v>
      </c>
      <c r="CR2445">
        <v>0</v>
      </c>
      <c r="CS2445">
        <v>0</v>
      </c>
      <c r="CT2445">
        <v>0</v>
      </c>
      <c r="CU2445">
        <v>0</v>
      </c>
      <c r="CX2445">
        <v>0</v>
      </c>
      <c r="CZ2445">
        <v>0</v>
      </c>
      <c r="DB2445">
        <v>0</v>
      </c>
      <c r="DD2445">
        <v>0</v>
      </c>
      <c r="DF2445">
        <v>0</v>
      </c>
      <c r="DK2445">
        <v>0</v>
      </c>
      <c r="DM2445">
        <v>0</v>
      </c>
      <c r="DX2445">
        <v>0</v>
      </c>
      <c r="EC2445" t="s">
        <v>261</v>
      </c>
      <c r="ED2445" t="s">
        <v>354</v>
      </c>
      <c r="EE2445" t="s">
        <v>355</v>
      </c>
      <c r="EG2445">
        <v>435600</v>
      </c>
      <c r="EH2445">
        <v>10</v>
      </c>
      <c r="EI2445">
        <v>0</v>
      </c>
      <c r="EJ2445">
        <v>0</v>
      </c>
      <c r="EK2445">
        <v>0</v>
      </c>
      <c r="EL2445">
        <v>0</v>
      </c>
      <c r="EU2445" t="s">
        <v>264</v>
      </c>
      <c r="EV2445" t="s">
        <v>483</v>
      </c>
      <c r="EW2445" t="s">
        <v>484</v>
      </c>
      <c r="EX2445" s="1">
        <v>40135</v>
      </c>
      <c r="EY2445" t="s">
        <v>267</v>
      </c>
      <c r="EZ2445" t="str">
        <f t="shared" si="127"/>
        <v>FALSE</v>
      </c>
      <c r="FA2445">
        <v>2022</v>
      </c>
      <c r="FB2445">
        <v>2020</v>
      </c>
      <c r="FC2445">
        <v>300</v>
      </c>
      <c r="FD2445" t="s">
        <v>246</v>
      </c>
      <c r="FE2445" t="s">
        <v>246</v>
      </c>
      <c r="FF2445" t="s">
        <v>246</v>
      </c>
      <c r="FG2445" t="s">
        <v>246</v>
      </c>
      <c r="FH2445" t="s">
        <v>246</v>
      </c>
      <c r="FI2445" t="s">
        <v>246</v>
      </c>
      <c r="FJ2445" t="s">
        <v>246</v>
      </c>
      <c r="FK2445" t="s">
        <v>246</v>
      </c>
      <c r="FL2445" t="s">
        <v>246</v>
      </c>
      <c r="FM2445" t="s">
        <v>246</v>
      </c>
      <c r="FN2445" t="s">
        <v>246</v>
      </c>
      <c r="FO2445" t="s">
        <v>246</v>
      </c>
      <c r="FP2445" t="s">
        <v>246</v>
      </c>
      <c r="FQ2445" s="2">
        <v>980</v>
      </c>
      <c r="FR2445" s="2">
        <v>0</v>
      </c>
      <c r="FS2445" s="2">
        <v>0</v>
      </c>
      <c r="FT2445">
        <v>0</v>
      </c>
      <c r="FU2445" s="2">
        <v>6535</v>
      </c>
      <c r="FV2445" s="2">
        <v>6535</v>
      </c>
      <c r="FW2445" s="2">
        <v>0</v>
      </c>
      <c r="FX2445">
        <v>0</v>
      </c>
      <c r="FY2445" s="2">
        <v>0</v>
      </c>
      <c r="FZ2445" s="2">
        <v>0</v>
      </c>
      <c r="GA2445" s="2">
        <v>0</v>
      </c>
      <c r="GB2445">
        <v>0</v>
      </c>
      <c r="GC2445" s="2">
        <v>71.8</v>
      </c>
      <c r="GE2445" s="2">
        <v>6535</v>
      </c>
      <c r="GH2445" t="s">
        <v>268</v>
      </c>
      <c r="GK2445" t="s">
        <v>269</v>
      </c>
      <c r="GR2445" t="str">
        <f>""</f>
        <v/>
      </c>
      <c r="GS2445" t="str">
        <f>""</f>
        <v/>
      </c>
      <c r="GT2445" t="str">
        <f>""</f>
        <v/>
      </c>
      <c r="HF2445" t="str">
        <f>""</f>
        <v/>
      </c>
      <c r="HK2445" t="str">
        <f>""</f>
        <v/>
      </c>
      <c r="HN2445" t="s">
        <v>271</v>
      </c>
      <c r="HP2445" t="str">
        <f>""</f>
        <v/>
      </c>
      <c r="HQ2445" t="str">
        <f>""</f>
        <v/>
      </c>
      <c r="IA2445" t="str">
        <f>""</f>
        <v/>
      </c>
      <c r="IB2445" t="str">
        <f>""</f>
        <v/>
      </c>
      <c r="IC2445" t="str">
        <f>HYPERLINK("https://web.datatree.com/?/property?propertyId=5656145")</f>
        <v>https://web.datatree.com/?/property?propertyId=5656145</v>
      </c>
    </row>
    <row r="2446" spans="1:237" x14ac:dyDescent="0.25">
      <c r="A2446" t="s">
        <v>18647</v>
      </c>
      <c r="B2446" t="s">
        <v>18648</v>
      </c>
      <c r="C2446" t="s">
        <v>2044</v>
      </c>
      <c r="D2446" t="s">
        <v>18649</v>
      </c>
      <c r="E2446" t="s">
        <v>240</v>
      </c>
      <c r="F2446">
        <v>6</v>
      </c>
      <c r="O2446" t="s">
        <v>18650</v>
      </c>
      <c r="P2446" t="s">
        <v>18647</v>
      </c>
      <c r="T2446" t="s">
        <v>242</v>
      </c>
      <c r="AE2446" t="s">
        <v>243</v>
      </c>
      <c r="AH2446" t="s">
        <v>244</v>
      </c>
      <c r="AK2446" t="s">
        <v>245</v>
      </c>
      <c r="AM2446">
        <v>133</v>
      </c>
      <c r="AP2446" t="s">
        <v>18651</v>
      </c>
      <c r="AQ2446" t="s">
        <v>419</v>
      </c>
      <c r="AS2446" t="s">
        <v>975</v>
      </c>
      <c r="AT2446" t="s">
        <v>975</v>
      </c>
      <c r="AU2446" t="s">
        <v>243</v>
      </c>
      <c r="AV2446" t="str">
        <f>"86403-6028"</f>
        <v>86403-6028</v>
      </c>
      <c r="AW2446" t="s">
        <v>378</v>
      </c>
      <c r="AX2446" t="s">
        <v>18652</v>
      </c>
      <c r="AY2446" t="s">
        <v>18653</v>
      </c>
      <c r="AZ2446" t="s">
        <v>254</v>
      </c>
      <c r="BA2446" t="s">
        <v>18654</v>
      </c>
      <c r="BB2446" t="str">
        <f>"120-28-017"</f>
        <v>120-28-017</v>
      </c>
      <c r="BC2446" t="str">
        <f>"12028017"</f>
        <v>12028017</v>
      </c>
      <c r="BD2446" t="str">
        <f>"R12028017"</f>
        <v>R12028017</v>
      </c>
      <c r="BE2446">
        <v>4015</v>
      </c>
      <c r="BI2446" t="s">
        <v>256</v>
      </c>
      <c r="BJ2446" t="s">
        <v>424</v>
      </c>
      <c r="BK2446" t="s">
        <v>499</v>
      </c>
      <c r="BL2446">
        <v>31</v>
      </c>
      <c r="BN2446">
        <v>34.599832545745301</v>
      </c>
      <c r="BO2446">
        <v>-114.28708824485</v>
      </c>
      <c r="BP2446" t="s">
        <v>1606</v>
      </c>
      <c r="BW2446" t="s">
        <v>1607</v>
      </c>
      <c r="BX2446" t="s">
        <v>1607</v>
      </c>
      <c r="CA2446" t="str">
        <f>""</f>
        <v/>
      </c>
      <c r="CC2446">
        <v>0</v>
      </c>
      <c r="CD2446">
        <v>0</v>
      </c>
      <c r="CE2446">
        <v>0</v>
      </c>
      <c r="CF2446">
        <v>0</v>
      </c>
      <c r="CI2446">
        <v>0</v>
      </c>
      <c r="CJ2446">
        <v>0</v>
      </c>
      <c r="CL2446">
        <v>0</v>
      </c>
      <c r="CM2446">
        <v>0</v>
      </c>
      <c r="CN2446">
        <v>0</v>
      </c>
      <c r="CO2446">
        <v>0</v>
      </c>
      <c r="CP2446">
        <v>0</v>
      </c>
      <c r="CQ2446">
        <v>0</v>
      </c>
      <c r="CR2446">
        <v>0</v>
      </c>
      <c r="CS2446">
        <v>0</v>
      </c>
      <c r="CT2446">
        <v>0</v>
      </c>
      <c r="CU2446">
        <v>0</v>
      </c>
      <c r="CX2446">
        <v>0</v>
      </c>
      <c r="CZ2446">
        <v>0</v>
      </c>
      <c r="DB2446">
        <v>0</v>
      </c>
      <c r="DD2446">
        <v>0</v>
      </c>
      <c r="DF2446">
        <v>0</v>
      </c>
      <c r="DK2446">
        <v>0</v>
      </c>
      <c r="DM2446">
        <v>0</v>
      </c>
      <c r="DX2446">
        <v>0</v>
      </c>
      <c r="EC2446" t="s">
        <v>261</v>
      </c>
      <c r="ED2446" t="s">
        <v>262</v>
      </c>
      <c r="EE2446" t="s">
        <v>263</v>
      </c>
      <c r="EG2446">
        <v>435600</v>
      </c>
      <c r="EH2446">
        <v>10</v>
      </c>
      <c r="EI2446">
        <v>0</v>
      </c>
      <c r="EJ2446">
        <v>0</v>
      </c>
      <c r="EK2446">
        <v>0</v>
      </c>
      <c r="EL2446">
        <v>0</v>
      </c>
      <c r="EU2446" t="s">
        <v>264</v>
      </c>
      <c r="EV2446" t="s">
        <v>1608</v>
      </c>
      <c r="EW2446" t="s">
        <v>1609</v>
      </c>
      <c r="EX2446" s="1">
        <v>42340</v>
      </c>
      <c r="EY2446" t="s">
        <v>267</v>
      </c>
      <c r="EZ2446" t="str">
        <f t="shared" si="127"/>
        <v>FALSE</v>
      </c>
      <c r="FA2446">
        <v>2022</v>
      </c>
      <c r="FB2446">
        <v>2020</v>
      </c>
      <c r="FC2446">
        <v>2520</v>
      </c>
      <c r="FD2446" t="s">
        <v>246</v>
      </c>
      <c r="FE2446" t="s">
        <v>246</v>
      </c>
      <c r="FF2446" t="s">
        <v>246</v>
      </c>
      <c r="FG2446" t="s">
        <v>246</v>
      </c>
      <c r="FH2446" t="s">
        <v>246</v>
      </c>
      <c r="FI2446" t="s">
        <v>246</v>
      </c>
      <c r="FJ2446" t="s">
        <v>246</v>
      </c>
      <c r="FK2446" t="s">
        <v>246</v>
      </c>
      <c r="FL2446" t="s">
        <v>246</v>
      </c>
      <c r="FM2446" t="s">
        <v>246</v>
      </c>
      <c r="FN2446" t="s">
        <v>246</v>
      </c>
      <c r="FO2446" t="s">
        <v>246</v>
      </c>
      <c r="FP2446" t="s">
        <v>246</v>
      </c>
      <c r="FQ2446" s="2">
        <v>1160</v>
      </c>
      <c r="FR2446" s="2">
        <v>0</v>
      </c>
      <c r="FS2446" s="2">
        <v>0</v>
      </c>
      <c r="FT2446">
        <v>0</v>
      </c>
      <c r="FU2446" s="2">
        <v>7734</v>
      </c>
      <c r="FV2446" s="2">
        <v>7734</v>
      </c>
      <c r="FW2446" s="2">
        <v>0</v>
      </c>
      <c r="FX2446">
        <v>0</v>
      </c>
      <c r="FY2446" s="2">
        <v>0</v>
      </c>
      <c r="FZ2446" s="2">
        <v>0</v>
      </c>
      <c r="GA2446" s="2">
        <v>0</v>
      </c>
      <c r="GB2446">
        <v>0</v>
      </c>
      <c r="GC2446" s="2">
        <v>87.88</v>
      </c>
      <c r="GE2446" s="2">
        <v>7734</v>
      </c>
      <c r="GF2446">
        <v>19</v>
      </c>
      <c r="GH2446" t="s">
        <v>1191</v>
      </c>
      <c r="GK2446" t="s">
        <v>1610</v>
      </c>
      <c r="GL2446" t="s">
        <v>1193</v>
      </c>
      <c r="GM2446" t="s">
        <v>1194</v>
      </c>
      <c r="GR2446" t="str">
        <f>""</f>
        <v/>
      </c>
      <c r="GS2446" t="str">
        <f>""</f>
        <v/>
      </c>
      <c r="GT2446" t="str">
        <f>""</f>
        <v/>
      </c>
      <c r="GU2446" s="1">
        <v>41647</v>
      </c>
      <c r="GV2446" s="1">
        <v>41654</v>
      </c>
      <c r="GW2446" s="2">
        <v>3000</v>
      </c>
      <c r="GY2446" t="s">
        <v>270</v>
      </c>
      <c r="GZ2446" t="s">
        <v>18655</v>
      </c>
      <c r="HF2446" t="str">
        <f>""</f>
        <v/>
      </c>
      <c r="HK2446" t="str">
        <f>""</f>
        <v/>
      </c>
      <c r="HN2446" t="s">
        <v>271</v>
      </c>
      <c r="HP2446" t="str">
        <f>"2014.1733"</f>
        <v>2014.1733</v>
      </c>
      <c r="HQ2446" t="str">
        <f>""</f>
        <v/>
      </c>
      <c r="IA2446" t="str">
        <f>""</f>
        <v/>
      </c>
      <c r="IB2446" t="str">
        <f>""</f>
        <v/>
      </c>
      <c r="IC2446" t="str">
        <f>HYPERLINK("https://web.datatree.com/?/property?propertyId=5656930")</f>
        <v>https://web.datatree.com/?/property?propertyId=5656930</v>
      </c>
    </row>
    <row r="2447" spans="1:237" x14ac:dyDescent="0.25">
      <c r="A2447" t="s">
        <v>18656</v>
      </c>
      <c r="B2447" t="s">
        <v>18657</v>
      </c>
      <c r="C2447" t="s">
        <v>18658</v>
      </c>
      <c r="D2447" t="s">
        <v>18659</v>
      </c>
      <c r="E2447" t="s">
        <v>240</v>
      </c>
      <c r="F2447">
        <v>1</v>
      </c>
      <c r="G2447" t="s">
        <v>18660</v>
      </c>
      <c r="H2447" t="s">
        <v>18661</v>
      </c>
      <c r="I2447" t="s">
        <v>8148</v>
      </c>
      <c r="J2447" t="s">
        <v>18659</v>
      </c>
      <c r="K2447" t="s">
        <v>240</v>
      </c>
      <c r="L2447">
        <v>1</v>
      </c>
      <c r="O2447" t="s">
        <v>18662</v>
      </c>
      <c r="P2447" t="s">
        <v>18663</v>
      </c>
      <c r="T2447" t="s">
        <v>242</v>
      </c>
      <c r="AE2447" t="s">
        <v>243</v>
      </c>
      <c r="AH2447" t="s">
        <v>244</v>
      </c>
      <c r="AK2447" t="s">
        <v>245</v>
      </c>
      <c r="AP2447" t="s">
        <v>18664</v>
      </c>
      <c r="AS2447" t="s">
        <v>2794</v>
      </c>
      <c r="AT2447" t="s">
        <v>2794</v>
      </c>
      <c r="AU2447" t="s">
        <v>1894</v>
      </c>
      <c r="AV2447" t="str">
        <f>"68131"</f>
        <v>68131</v>
      </c>
      <c r="AW2447" t="s">
        <v>580</v>
      </c>
      <c r="AX2447" t="s">
        <v>18665</v>
      </c>
      <c r="AY2447" t="s">
        <v>18666</v>
      </c>
      <c r="AZ2447" t="s">
        <v>254</v>
      </c>
      <c r="BA2447" t="s">
        <v>18667</v>
      </c>
      <c r="BB2447" t="str">
        <f>"210-43-069"</f>
        <v>210-43-069</v>
      </c>
      <c r="BC2447" t="str">
        <f>"21043069"</f>
        <v>21043069</v>
      </c>
      <c r="BD2447" t="str">
        <f>"R21043069"</f>
        <v>R21043069</v>
      </c>
      <c r="BE2447">
        <v>4015</v>
      </c>
      <c r="BI2447" t="s">
        <v>256</v>
      </c>
      <c r="BJ2447">
        <v>16</v>
      </c>
      <c r="BK2447" t="s">
        <v>310</v>
      </c>
      <c r="BL2447">
        <v>35</v>
      </c>
      <c r="BN2447">
        <v>34.766590503466198</v>
      </c>
      <c r="BO2447">
        <v>-114.328614959904</v>
      </c>
      <c r="BP2447" t="s">
        <v>14342</v>
      </c>
      <c r="BW2447" t="s">
        <v>14343</v>
      </c>
      <c r="BX2447" t="s">
        <v>14343</v>
      </c>
      <c r="CA2447" t="str">
        <f>""</f>
        <v/>
      </c>
      <c r="CC2447">
        <v>0</v>
      </c>
      <c r="CD2447">
        <v>0</v>
      </c>
      <c r="CE2447">
        <v>0</v>
      </c>
      <c r="CF2447">
        <v>0</v>
      </c>
      <c r="CI2447">
        <v>0</v>
      </c>
      <c r="CJ2447">
        <v>0</v>
      </c>
      <c r="CL2447">
        <v>0</v>
      </c>
      <c r="CM2447">
        <v>0</v>
      </c>
      <c r="CN2447">
        <v>0</v>
      </c>
      <c r="CO2447">
        <v>0</v>
      </c>
      <c r="CP2447">
        <v>0</v>
      </c>
      <c r="CQ2447">
        <v>0</v>
      </c>
      <c r="CR2447">
        <v>0</v>
      </c>
      <c r="CS2447">
        <v>0</v>
      </c>
      <c r="CT2447">
        <v>0</v>
      </c>
      <c r="CU2447">
        <v>0</v>
      </c>
      <c r="CX2447">
        <v>0</v>
      </c>
      <c r="CZ2447">
        <v>0</v>
      </c>
      <c r="DB2447">
        <v>0</v>
      </c>
      <c r="DD2447">
        <v>0</v>
      </c>
      <c r="DF2447">
        <v>0</v>
      </c>
      <c r="DK2447">
        <v>0</v>
      </c>
      <c r="DM2447">
        <v>0</v>
      </c>
      <c r="DX2447">
        <v>0</v>
      </c>
      <c r="EC2447" t="s">
        <v>336</v>
      </c>
      <c r="ED2447" t="s">
        <v>405</v>
      </c>
      <c r="EE2447" t="s">
        <v>406</v>
      </c>
      <c r="EG2447">
        <v>435600</v>
      </c>
      <c r="EH2447">
        <v>10</v>
      </c>
      <c r="EI2447">
        <v>0</v>
      </c>
      <c r="EJ2447">
        <v>0</v>
      </c>
      <c r="EK2447">
        <v>0</v>
      </c>
      <c r="EL2447">
        <v>0</v>
      </c>
      <c r="EU2447" t="s">
        <v>264</v>
      </c>
      <c r="EV2447" t="s">
        <v>384</v>
      </c>
      <c r="EW2447" t="s">
        <v>385</v>
      </c>
      <c r="EX2447" s="1">
        <v>40135</v>
      </c>
      <c r="EY2447" t="s">
        <v>267</v>
      </c>
      <c r="EZ2447" t="str">
        <f t="shared" si="127"/>
        <v>FALSE</v>
      </c>
      <c r="FA2447">
        <v>2022</v>
      </c>
      <c r="FB2447">
        <v>2020</v>
      </c>
      <c r="FC2447">
        <v>1200</v>
      </c>
      <c r="FD2447" t="s">
        <v>246</v>
      </c>
      <c r="FE2447" t="s">
        <v>246</v>
      </c>
      <c r="FF2447" t="s">
        <v>246</v>
      </c>
      <c r="FG2447" t="s">
        <v>246</v>
      </c>
      <c r="FH2447" t="s">
        <v>246</v>
      </c>
      <c r="FI2447" t="s">
        <v>246</v>
      </c>
      <c r="FJ2447" t="s">
        <v>246</v>
      </c>
      <c r="FK2447" t="s">
        <v>246</v>
      </c>
      <c r="FL2447" t="s">
        <v>246</v>
      </c>
      <c r="FM2447" t="s">
        <v>246</v>
      </c>
      <c r="FN2447" t="s">
        <v>246</v>
      </c>
      <c r="FO2447" t="s">
        <v>246</v>
      </c>
      <c r="FP2447" t="s">
        <v>246</v>
      </c>
      <c r="FQ2447" s="2">
        <v>493</v>
      </c>
      <c r="FR2447" s="2">
        <v>0</v>
      </c>
      <c r="FS2447" s="2">
        <v>0</v>
      </c>
      <c r="FT2447">
        <v>0</v>
      </c>
      <c r="FU2447" s="2">
        <v>3288</v>
      </c>
      <c r="FV2447" s="2">
        <v>3288</v>
      </c>
      <c r="FW2447" s="2">
        <v>0</v>
      </c>
      <c r="FX2447">
        <v>0</v>
      </c>
      <c r="FY2447" s="2">
        <v>0</v>
      </c>
      <c r="FZ2447" s="2">
        <v>0</v>
      </c>
      <c r="GA2447" s="2">
        <v>0</v>
      </c>
      <c r="GB2447">
        <v>0</v>
      </c>
      <c r="GC2447" s="2">
        <v>26.66</v>
      </c>
      <c r="GE2447" s="2">
        <v>3288</v>
      </c>
      <c r="GH2447" t="s">
        <v>386</v>
      </c>
      <c r="GI2447" t="s">
        <v>387</v>
      </c>
      <c r="GK2447" t="s">
        <v>388</v>
      </c>
      <c r="GL2447" t="s">
        <v>388</v>
      </c>
      <c r="GM2447" t="s">
        <v>389</v>
      </c>
      <c r="GR2447" t="str">
        <f>""</f>
        <v/>
      </c>
      <c r="GS2447" t="str">
        <f>""</f>
        <v/>
      </c>
      <c r="GT2447" t="str">
        <f>""</f>
        <v/>
      </c>
      <c r="HF2447" t="str">
        <f>""</f>
        <v/>
      </c>
      <c r="HK2447" t="str">
        <f>""</f>
        <v/>
      </c>
      <c r="HN2447" t="s">
        <v>271</v>
      </c>
      <c r="HP2447" t="str">
        <f>""</f>
        <v/>
      </c>
      <c r="HQ2447" t="str">
        <f>""</f>
        <v/>
      </c>
      <c r="IA2447" t="str">
        <f>""</f>
        <v/>
      </c>
      <c r="IB2447" t="str">
        <f>""</f>
        <v/>
      </c>
      <c r="IC2447" t="str">
        <f>HYPERLINK("https://web.datatree.com/?/property?propertyId=5639483")</f>
        <v>https://web.datatree.com/?/property?propertyId=5639483</v>
      </c>
    </row>
    <row r="2448" spans="1:237" x14ac:dyDescent="0.25">
      <c r="A2448" t="s">
        <v>11251</v>
      </c>
      <c r="B2448" t="s">
        <v>10132</v>
      </c>
      <c r="C2448" t="s">
        <v>10132</v>
      </c>
      <c r="D2448" t="s">
        <v>3196</v>
      </c>
      <c r="E2448" t="s">
        <v>240</v>
      </c>
      <c r="F2448">
        <v>7</v>
      </c>
      <c r="G2448" t="s">
        <v>18668</v>
      </c>
      <c r="H2448" t="s">
        <v>2456</v>
      </c>
      <c r="I2448" t="s">
        <v>2456</v>
      </c>
      <c r="J2448" t="s">
        <v>3196</v>
      </c>
      <c r="K2448" t="s">
        <v>240</v>
      </c>
      <c r="L2448">
        <v>5</v>
      </c>
      <c r="O2448" t="s">
        <v>18669</v>
      </c>
      <c r="P2448" t="s">
        <v>18670</v>
      </c>
      <c r="R2448" t="s">
        <v>300</v>
      </c>
      <c r="T2448" t="s">
        <v>242</v>
      </c>
      <c r="AE2448" t="s">
        <v>243</v>
      </c>
      <c r="AH2448" t="s">
        <v>244</v>
      </c>
      <c r="AK2448" t="s">
        <v>245</v>
      </c>
      <c r="AL2448" t="s">
        <v>457</v>
      </c>
      <c r="AM2448">
        <v>1205</v>
      </c>
      <c r="AP2448" t="s">
        <v>4358</v>
      </c>
      <c r="AQ2448" t="s">
        <v>1016</v>
      </c>
      <c r="AS2448" t="s">
        <v>345</v>
      </c>
      <c r="AU2448" t="s">
        <v>243</v>
      </c>
      <c r="AV2448" t="str">
        <f>"86401-8552"</f>
        <v>86401-8552</v>
      </c>
      <c r="AW2448" t="s">
        <v>2311</v>
      </c>
      <c r="AX2448" t="s">
        <v>4359</v>
      </c>
      <c r="AY2448" t="s">
        <v>4360</v>
      </c>
      <c r="AZ2448" t="s">
        <v>254</v>
      </c>
      <c r="BA2448" t="s">
        <v>18671</v>
      </c>
      <c r="BB2448" t="str">
        <f>"353-14-001"</f>
        <v>353-14-001</v>
      </c>
      <c r="BC2448" t="str">
        <f>"35314001"</f>
        <v>35314001</v>
      </c>
      <c r="BD2448" t="str">
        <f>"R35314001"</f>
        <v>R35314001</v>
      </c>
      <c r="BE2448">
        <v>4015</v>
      </c>
      <c r="BI2448" t="s">
        <v>256</v>
      </c>
      <c r="BJ2448" t="s">
        <v>257</v>
      </c>
      <c r="BK2448" t="s">
        <v>258</v>
      </c>
      <c r="BL2448">
        <v>29</v>
      </c>
      <c r="BN2448">
        <v>35.167738649999798</v>
      </c>
      <c r="BO2448">
        <v>-113.562832012499</v>
      </c>
      <c r="BP2448" t="s">
        <v>259</v>
      </c>
      <c r="CA2448" t="str">
        <f>"217"</f>
        <v>217</v>
      </c>
      <c r="CC2448">
        <v>0</v>
      </c>
      <c r="CD2448">
        <v>0</v>
      </c>
      <c r="CE2448">
        <v>0</v>
      </c>
      <c r="CF2448">
        <v>0</v>
      </c>
      <c r="CI2448">
        <v>0</v>
      </c>
      <c r="CJ2448">
        <v>0</v>
      </c>
      <c r="CL2448">
        <v>0</v>
      </c>
      <c r="CM2448">
        <v>0</v>
      </c>
      <c r="CN2448">
        <v>0</v>
      </c>
      <c r="CO2448">
        <v>0</v>
      </c>
      <c r="CP2448">
        <v>0</v>
      </c>
      <c r="CQ2448">
        <v>0</v>
      </c>
      <c r="CR2448">
        <v>0</v>
      </c>
      <c r="CS2448">
        <v>0</v>
      </c>
      <c r="CT2448">
        <v>0</v>
      </c>
      <c r="CU2448">
        <v>0</v>
      </c>
      <c r="CX2448">
        <v>0</v>
      </c>
      <c r="CZ2448">
        <v>0</v>
      </c>
      <c r="DB2448">
        <v>0</v>
      </c>
      <c r="DD2448">
        <v>0</v>
      </c>
      <c r="DF2448">
        <v>0</v>
      </c>
      <c r="DK2448">
        <v>0</v>
      </c>
      <c r="DM2448">
        <v>0</v>
      </c>
      <c r="DX2448">
        <v>0</v>
      </c>
      <c r="EC2448" t="s">
        <v>261</v>
      </c>
      <c r="ED2448" t="s">
        <v>262</v>
      </c>
      <c r="EE2448" t="s">
        <v>263</v>
      </c>
      <c r="EG2448">
        <v>435600</v>
      </c>
      <c r="EH2448">
        <v>10</v>
      </c>
      <c r="EI2448">
        <v>0</v>
      </c>
      <c r="EJ2448">
        <v>0</v>
      </c>
      <c r="EK2448">
        <v>0</v>
      </c>
      <c r="EL2448">
        <v>0</v>
      </c>
      <c r="EU2448" t="s">
        <v>264</v>
      </c>
      <c r="EV2448" t="s">
        <v>265</v>
      </c>
      <c r="EW2448" t="s">
        <v>266</v>
      </c>
      <c r="EX2448" s="1">
        <v>40135</v>
      </c>
      <c r="EY2448" t="s">
        <v>267</v>
      </c>
      <c r="EZ2448" t="str">
        <f t="shared" si="127"/>
        <v>FALSE</v>
      </c>
      <c r="FA2448">
        <v>2022</v>
      </c>
      <c r="FB2448">
        <v>2020</v>
      </c>
      <c r="FC2448">
        <v>300</v>
      </c>
      <c r="FD2448" t="s">
        <v>246</v>
      </c>
      <c r="FE2448" t="s">
        <v>246</v>
      </c>
      <c r="FF2448" t="s">
        <v>246</v>
      </c>
      <c r="FG2448" t="s">
        <v>246</v>
      </c>
      <c r="FH2448" t="s">
        <v>246</v>
      </c>
      <c r="FI2448" t="s">
        <v>246</v>
      </c>
      <c r="FJ2448" t="s">
        <v>246</v>
      </c>
      <c r="FK2448" t="s">
        <v>246</v>
      </c>
      <c r="FL2448" t="s">
        <v>246</v>
      </c>
      <c r="FM2448" t="s">
        <v>246</v>
      </c>
      <c r="FN2448" t="s">
        <v>246</v>
      </c>
      <c r="FO2448" t="s">
        <v>246</v>
      </c>
      <c r="FP2448" t="s">
        <v>246</v>
      </c>
      <c r="FQ2448" s="2">
        <v>851</v>
      </c>
      <c r="FR2448" s="2">
        <v>0</v>
      </c>
      <c r="FS2448" s="2">
        <v>0</v>
      </c>
      <c r="FT2448">
        <v>0</v>
      </c>
      <c r="FU2448" s="2">
        <v>5672</v>
      </c>
      <c r="FV2448" s="2">
        <v>5672</v>
      </c>
      <c r="FW2448" s="2">
        <v>0</v>
      </c>
      <c r="FX2448">
        <v>0</v>
      </c>
      <c r="FY2448" s="2">
        <v>0</v>
      </c>
      <c r="FZ2448" s="2">
        <v>0</v>
      </c>
      <c r="GA2448" s="2">
        <v>0</v>
      </c>
      <c r="GB2448">
        <v>0</v>
      </c>
      <c r="GC2448" s="2">
        <v>45.02</v>
      </c>
      <c r="GE2448" s="2">
        <v>5672</v>
      </c>
      <c r="GH2448" t="s">
        <v>268</v>
      </c>
      <c r="GK2448" t="s">
        <v>269</v>
      </c>
      <c r="GR2448" t="str">
        <f>""</f>
        <v/>
      </c>
      <c r="GS2448" t="str">
        <f>""</f>
        <v/>
      </c>
      <c r="GT2448" t="str">
        <f>""</f>
        <v/>
      </c>
      <c r="GU2448" s="1">
        <v>39196</v>
      </c>
      <c r="GV2448" s="1">
        <v>39206</v>
      </c>
      <c r="GW2448" s="2">
        <v>22500</v>
      </c>
      <c r="GX2448" t="s">
        <v>566</v>
      </c>
      <c r="GY2448" t="s">
        <v>567</v>
      </c>
      <c r="GZ2448" t="s">
        <v>18672</v>
      </c>
      <c r="HF2448" t="str">
        <f>"                    "</f>
        <v xml:space="preserve">                    </v>
      </c>
      <c r="HK2448" t="str">
        <f>"                    "</f>
        <v xml:space="preserve">                    </v>
      </c>
      <c r="HM2448" t="s">
        <v>642</v>
      </c>
      <c r="HN2448" t="s">
        <v>271</v>
      </c>
      <c r="HP2448" t="str">
        <f>"6784.672"</f>
        <v>6784.672</v>
      </c>
      <c r="HQ2448" t="str">
        <f>""</f>
        <v/>
      </c>
      <c r="IA2448" t="str">
        <f>""</f>
        <v/>
      </c>
      <c r="IB2448" t="str">
        <f>""</f>
        <v/>
      </c>
      <c r="IC2448" t="str">
        <f>HYPERLINK("https://web.datatree.com/?/property?propertyId=5638014")</f>
        <v>https://web.datatree.com/?/property?propertyId=5638014</v>
      </c>
    </row>
    <row r="2449" spans="1:237" x14ac:dyDescent="0.25">
      <c r="A2449" t="s">
        <v>342</v>
      </c>
      <c r="D2449" t="s">
        <v>342</v>
      </c>
      <c r="E2449" t="s">
        <v>273</v>
      </c>
      <c r="F2449">
        <v>8315</v>
      </c>
      <c r="O2449" t="s">
        <v>342</v>
      </c>
      <c r="P2449" t="s">
        <v>342</v>
      </c>
      <c r="Q2449" t="s">
        <v>343</v>
      </c>
      <c r="R2449" t="s">
        <v>343</v>
      </c>
      <c r="T2449" t="s">
        <v>242</v>
      </c>
      <c r="AE2449" t="s">
        <v>243</v>
      </c>
      <c r="AH2449" t="s">
        <v>244</v>
      </c>
      <c r="AK2449" t="s">
        <v>245</v>
      </c>
      <c r="AP2449" t="s">
        <v>344</v>
      </c>
      <c r="AS2449" t="s">
        <v>345</v>
      </c>
      <c r="AT2449" t="s">
        <v>345</v>
      </c>
      <c r="AU2449" t="s">
        <v>243</v>
      </c>
      <c r="AV2449" t="str">
        <f>"86402"</f>
        <v>86402</v>
      </c>
      <c r="AW2449" t="s">
        <v>346</v>
      </c>
      <c r="AX2449" t="s">
        <v>347</v>
      </c>
      <c r="AY2449" t="s">
        <v>348</v>
      </c>
      <c r="AZ2449" t="s">
        <v>254</v>
      </c>
      <c r="BA2449" t="s">
        <v>18673</v>
      </c>
      <c r="BB2449" t="str">
        <f>"326-10-069D"</f>
        <v>326-10-069D</v>
      </c>
      <c r="BC2449" t="str">
        <f>"32610069D"</f>
        <v>32610069D</v>
      </c>
      <c r="BD2449" t="str">
        <f>"R32610069D"</f>
        <v>R32610069D</v>
      </c>
      <c r="BE2449">
        <v>4015</v>
      </c>
      <c r="BJ2449" t="s">
        <v>309</v>
      </c>
      <c r="BK2449" t="s">
        <v>499</v>
      </c>
      <c r="BL2449">
        <v>29</v>
      </c>
      <c r="BN2449">
        <v>35.523605625000798</v>
      </c>
      <c r="BO2449">
        <v>-114.33044361016699</v>
      </c>
      <c r="BP2449" t="s">
        <v>596</v>
      </c>
      <c r="BQ2449">
        <v>10</v>
      </c>
      <c r="BW2449" t="s">
        <v>2268</v>
      </c>
      <c r="BX2449" t="s">
        <v>2268</v>
      </c>
      <c r="CA2449" t="str">
        <f>"66|79/66|79"</f>
        <v>66|79/66|79</v>
      </c>
      <c r="CC2449">
        <v>0</v>
      </c>
      <c r="CD2449">
        <v>0</v>
      </c>
      <c r="CE2449">
        <v>0</v>
      </c>
      <c r="CF2449">
        <v>0</v>
      </c>
      <c r="CI2449">
        <v>0</v>
      </c>
      <c r="CJ2449">
        <v>0</v>
      </c>
      <c r="CL2449">
        <v>0</v>
      </c>
      <c r="CM2449">
        <v>0</v>
      </c>
      <c r="CN2449">
        <v>0</v>
      </c>
      <c r="CO2449">
        <v>0</v>
      </c>
      <c r="CP2449">
        <v>0</v>
      </c>
      <c r="CQ2449">
        <v>0</v>
      </c>
      <c r="CR2449">
        <v>0</v>
      </c>
      <c r="CS2449">
        <v>0</v>
      </c>
      <c r="CT2449">
        <v>0</v>
      </c>
      <c r="CU2449">
        <v>0</v>
      </c>
      <c r="CX2449">
        <v>0</v>
      </c>
      <c r="CZ2449">
        <v>0</v>
      </c>
      <c r="DB2449">
        <v>0</v>
      </c>
      <c r="DD2449">
        <v>0</v>
      </c>
      <c r="DF2449">
        <v>0</v>
      </c>
      <c r="DK2449">
        <v>0</v>
      </c>
      <c r="DM2449">
        <v>0</v>
      </c>
      <c r="DX2449">
        <v>0</v>
      </c>
      <c r="EC2449" t="s">
        <v>261</v>
      </c>
      <c r="ED2449" t="s">
        <v>262</v>
      </c>
      <c r="EE2449" t="s">
        <v>2040</v>
      </c>
      <c r="EG2449">
        <v>435600</v>
      </c>
      <c r="EH2449">
        <v>10</v>
      </c>
      <c r="EI2449">
        <v>0</v>
      </c>
      <c r="EJ2449">
        <v>0</v>
      </c>
      <c r="EK2449">
        <v>0</v>
      </c>
      <c r="EL2449">
        <v>0</v>
      </c>
      <c r="EU2449" t="s">
        <v>264</v>
      </c>
      <c r="EV2449" t="s">
        <v>313</v>
      </c>
      <c r="EW2449" t="s">
        <v>314</v>
      </c>
      <c r="EX2449" s="1">
        <v>40135</v>
      </c>
      <c r="EY2449" t="s">
        <v>267</v>
      </c>
      <c r="EZ2449" t="str">
        <f t="shared" si="127"/>
        <v>FALSE</v>
      </c>
      <c r="FA2449">
        <v>2022</v>
      </c>
      <c r="FB2449">
        <v>2020</v>
      </c>
      <c r="FC2449">
        <v>1110</v>
      </c>
      <c r="FD2449" t="s">
        <v>246</v>
      </c>
      <c r="FE2449" t="s">
        <v>246</v>
      </c>
      <c r="FF2449" t="s">
        <v>246</v>
      </c>
      <c r="FG2449" t="s">
        <v>246</v>
      </c>
      <c r="FH2449" t="s">
        <v>246</v>
      </c>
      <c r="FI2449" t="s">
        <v>246</v>
      </c>
      <c r="FJ2449" t="s">
        <v>246</v>
      </c>
      <c r="FK2449" t="s">
        <v>246</v>
      </c>
      <c r="FL2449" t="s">
        <v>246</v>
      </c>
      <c r="FM2449" t="s">
        <v>246</v>
      </c>
      <c r="FN2449" t="s">
        <v>246</v>
      </c>
      <c r="FO2449" t="s">
        <v>246</v>
      </c>
      <c r="FP2449" t="s">
        <v>246</v>
      </c>
      <c r="FQ2449" s="2">
        <v>1694</v>
      </c>
      <c r="FR2449" s="2">
        <v>0</v>
      </c>
      <c r="FS2449" s="2">
        <v>0</v>
      </c>
      <c r="FT2449">
        <v>0</v>
      </c>
      <c r="FU2449" s="2">
        <v>11296</v>
      </c>
      <c r="FV2449" s="2">
        <v>11296</v>
      </c>
      <c r="FW2449" s="2">
        <v>0</v>
      </c>
      <c r="FX2449">
        <v>0</v>
      </c>
      <c r="FY2449" s="2">
        <v>0</v>
      </c>
      <c r="FZ2449" s="2">
        <v>0</v>
      </c>
      <c r="GA2449" s="2">
        <v>0</v>
      </c>
      <c r="GB2449">
        <v>0</v>
      </c>
      <c r="GC2449" s="2">
        <v>184</v>
      </c>
      <c r="GE2449" s="2">
        <v>11296</v>
      </c>
      <c r="GF2449">
        <v>8</v>
      </c>
      <c r="GH2449" t="s">
        <v>315</v>
      </c>
      <c r="GK2449" t="s">
        <v>316</v>
      </c>
      <c r="GL2449" t="s">
        <v>317</v>
      </c>
      <c r="GM2449" t="s">
        <v>318</v>
      </c>
      <c r="GN2449" s="1">
        <v>43594</v>
      </c>
      <c r="GO2449" s="1">
        <v>43608</v>
      </c>
      <c r="GQ2449" t="s">
        <v>361</v>
      </c>
      <c r="GR2449" t="str">
        <f>""</f>
        <v/>
      </c>
      <c r="GS2449" t="str">
        <f>"2019.27634"</f>
        <v>2019.27634</v>
      </c>
      <c r="GT2449" t="str">
        <f>""</f>
        <v/>
      </c>
      <c r="HF2449" t="str">
        <f>""</f>
        <v/>
      </c>
      <c r="HK2449" t="str">
        <f>""</f>
        <v/>
      </c>
      <c r="HN2449" t="s">
        <v>271</v>
      </c>
      <c r="HP2449" t="str">
        <f>""</f>
        <v/>
      </c>
      <c r="HQ2449" t="str">
        <f>""</f>
        <v/>
      </c>
      <c r="IA2449" t="str">
        <f>""</f>
        <v/>
      </c>
      <c r="IB2449" t="str">
        <f>""</f>
        <v/>
      </c>
      <c r="IC2449" t="str">
        <f>HYPERLINK("https://web.datatree.com/?/property?propertyId=5631677")</f>
        <v>https://web.datatree.com/?/property?propertyId=5631677</v>
      </c>
    </row>
    <row r="2450" spans="1:237" x14ac:dyDescent="0.25">
      <c r="A2450" t="s">
        <v>18674</v>
      </c>
      <c r="B2450" t="s">
        <v>18675</v>
      </c>
      <c r="C2450" t="s">
        <v>368</v>
      </c>
      <c r="D2450" t="s">
        <v>13935</v>
      </c>
      <c r="E2450" t="s">
        <v>240</v>
      </c>
      <c r="F2450">
        <v>1</v>
      </c>
      <c r="G2450" t="s">
        <v>18676</v>
      </c>
      <c r="H2450" t="s">
        <v>18677</v>
      </c>
      <c r="I2450" t="s">
        <v>18678</v>
      </c>
      <c r="J2450" t="s">
        <v>13935</v>
      </c>
      <c r="K2450" t="s">
        <v>240</v>
      </c>
      <c r="L2450">
        <v>1</v>
      </c>
      <c r="O2450" t="s">
        <v>18679</v>
      </c>
      <c r="P2450" t="s">
        <v>18680</v>
      </c>
      <c r="R2450" t="s">
        <v>300</v>
      </c>
      <c r="T2450" t="s">
        <v>242</v>
      </c>
      <c r="AE2450" t="s">
        <v>243</v>
      </c>
      <c r="AH2450" t="s">
        <v>244</v>
      </c>
      <c r="AK2450" t="s">
        <v>245</v>
      </c>
      <c r="AM2450">
        <v>13604</v>
      </c>
      <c r="AO2450" t="s">
        <v>861</v>
      </c>
      <c r="AP2450" t="s">
        <v>18681</v>
      </c>
      <c r="AQ2450" t="s">
        <v>302</v>
      </c>
      <c r="AS2450" t="s">
        <v>16870</v>
      </c>
      <c r="AT2450" t="s">
        <v>18682</v>
      </c>
      <c r="AU2450" t="s">
        <v>461</v>
      </c>
      <c r="AV2450" t="str">
        <f>"98208-9539"</f>
        <v>98208-9539</v>
      </c>
      <c r="AW2450" t="s">
        <v>5548</v>
      </c>
      <c r="AX2450" t="s">
        <v>18683</v>
      </c>
      <c r="AY2450" t="s">
        <v>18684</v>
      </c>
      <c r="AZ2450" t="s">
        <v>254</v>
      </c>
      <c r="BA2450" t="s">
        <v>18685</v>
      </c>
      <c r="BB2450" t="str">
        <f>"318-23-039"</f>
        <v>318-23-039</v>
      </c>
      <c r="BC2450" t="str">
        <f>"31823039"</f>
        <v>31823039</v>
      </c>
      <c r="BD2450" t="str">
        <f>"R31823039"</f>
        <v>R31823039</v>
      </c>
      <c r="BE2450">
        <v>4015</v>
      </c>
      <c r="BJ2450" t="s">
        <v>925</v>
      </c>
      <c r="BK2450" t="s">
        <v>548</v>
      </c>
      <c r="BL2450">
        <v>31</v>
      </c>
      <c r="BN2450">
        <v>35.855488972405901</v>
      </c>
      <c r="BO2450">
        <v>-113.940495494131</v>
      </c>
      <c r="BW2450" t="s">
        <v>1074</v>
      </c>
      <c r="BX2450" t="s">
        <v>1074</v>
      </c>
      <c r="CA2450" t="str">
        <f>""</f>
        <v/>
      </c>
      <c r="CC2450">
        <v>0</v>
      </c>
      <c r="CD2450">
        <v>0</v>
      </c>
      <c r="CE2450">
        <v>0</v>
      </c>
      <c r="CF2450">
        <v>0</v>
      </c>
      <c r="CI2450">
        <v>0</v>
      </c>
      <c r="CJ2450">
        <v>0</v>
      </c>
      <c r="CL2450">
        <v>0</v>
      </c>
      <c r="CM2450">
        <v>0</v>
      </c>
      <c r="CN2450">
        <v>0</v>
      </c>
      <c r="CO2450">
        <v>0</v>
      </c>
      <c r="CP2450">
        <v>0</v>
      </c>
      <c r="CQ2450">
        <v>0</v>
      </c>
      <c r="CR2450">
        <v>0</v>
      </c>
      <c r="CS2450">
        <v>0</v>
      </c>
      <c r="CT2450">
        <v>0</v>
      </c>
      <c r="CU2450">
        <v>0</v>
      </c>
      <c r="CX2450">
        <v>0</v>
      </c>
      <c r="CZ2450">
        <v>0</v>
      </c>
      <c r="DB2450">
        <v>0</v>
      </c>
      <c r="DD2450">
        <v>0</v>
      </c>
      <c r="DF2450">
        <v>0</v>
      </c>
      <c r="DK2450">
        <v>0</v>
      </c>
      <c r="DM2450">
        <v>0</v>
      </c>
      <c r="DX2450">
        <v>0</v>
      </c>
      <c r="EC2450" t="s">
        <v>261</v>
      </c>
      <c r="ED2450" t="s">
        <v>354</v>
      </c>
      <c r="EE2450" t="s">
        <v>355</v>
      </c>
      <c r="EG2450">
        <v>435600</v>
      </c>
      <c r="EH2450">
        <v>10</v>
      </c>
      <c r="EI2450">
        <v>0</v>
      </c>
      <c r="EJ2450">
        <v>0</v>
      </c>
      <c r="EK2450">
        <v>0</v>
      </c>
      <c r="EL2450">
        <v>0</v>
      </c>
      <c r="EU2450" t="s">
        <v>264</v>
      </c>
      <c r="EV2450" t="s">
        <v>1075</v>
      </c>
      <c r="EW2450" t="s">
        <v>1076</v>
      </c>
      <c r="EX2450" s="1">
        <v>40135</v>
      </c>
      <c r="EY2450" t="s">
        <v>267</v>
      </c>
      <c r="EZ2450" t="str">
        <f t="shared" si="127"/>
        <v>FALSE</v>
      </c>
      <c r="FA2450">
        <v>2022</v>
      </c>
      <c r="FB2450">
        <v>2020</v>
      </c>
      <c r="FC2450">
        <v>400</v>
      </c>
      <c r="FD2450" t="s">
        <v>246</v>
      </c>
      <c r="FE2450" t="s">
        <v>246</v>
      </c>
      <c r="FF2450" t="s">
        <v>246</v>
      </c>
      <c r="FG2450" t="s">
        <v>246</v>
      </c>
      <c r="FH2450" t="s">
        <v>246</v>
      </c>
      <c r="FI2450" t="s">
        <v>246</v>
      </c>
      <c r="FJ2450" t="s">
        <v>246</v>
      </c>
      <c r="FK2450" t="s">
        <v>246</v>
      </c>
      <c r="FL2450" t="s">
        <v>246</v>
      </c>
      <c r="FM2450" t="s">
        <v>246</v>
      </c>
      <c r="FN2450" t="s">
        <v>246</v>
      </c>
      <c r="FO2450" t="s">
        <v>246</v>
      </c>
      <c r="FP2450" t="s">
        <v>246</v>
      </c>
      <c r="FQ2450" s="2">
        <v>708</v>
      </c>
      <c r="FR2450" s="2">
        <v>0</v>
      </c>
      <c r="FS2450" s="2">
        <v>0</v>
      </c>
      <c r="FT2450">
        <v>0</v>
      </c>
      <c r="FU2450" s="2">
        <v>4723</v>
      </c>
      <c r="FV2450" s="2">
        <v>4723</v>
      </c>
      <c r="FW2450" s="2">
        <v>0</v>
      </c>
      <c r="FX2450">
        <v>0</v>
      </c>
      <c r="FY2450" s="2">
        <v>0</v>
      </c>
      <c r="FZ2450" s="2">
        <v>0</v>
      </c>
      <c r="GA2450" s="2">
        <v>0</v>
      </c>
      <c r="GB2450">
        <v>0</v>
      </c>
      <c r="GC2450" s="2">
        <v>73.34</v>
      </c>
      <c r="GE2450" s="2">
        <v>4723</v>
      </c>
      <c r="GH2450" t="s">
        <v>315</v>
      </c>
      <c r="GK2450" t="s">
        <v>552</v>
      </c>
      <c r="GL2450" t="s">
        <v>359</v>
      </c>
      <c r="GM2450" t="s">
        <v>360</v>
      </c>
      <c r="GR2450" t="str">
        <f>""</f>
        <v/>
      </c>
      <c r="GS2450" t="str">
        <f>""</f>
        <v/>
      </c>
      <c r="GT2450" t="str">
        <f>""</f>
        <v/>
      </c>
      <c r="HF2450" t="str">
        <f>""</f>
        <v/>
      </c>
      <c r="HK2450" t="str">
        <f>""</f>
        <v/>
      </c>
      <c r="HN2450" t="s">
        <v>271</v>
      </c>
      <c r="HP2450" t="str">
        <f>""</f>
        <v/>
      </c>
      <c r="HQ2450" t="str">
        <f>""</f>
        <v/>
      </c>
      <c r="IA2450" t="str">
        <f>""</f>
        <v/>
      </c>
      <c r="IB2450" t="str">
        <f>""</f>
        <v/>
      </c>
      <c r="IC2450" t="str">
        <f>HYPERLINK("https://web.datatree.com/?/property?propertyId=5667213")</f>
        <v>https://web.datatree.com/?/property?propertyId=5667213</v>
      </c>
    </row>
    <row r="2451" spans="1:237" x14ac:dyDescent="0.25">
      <c r="A2451" t="s">
        <v>390</v>
      </c>
      <c r="B2451" t="s">
        <v>391</v>
      </c>
      <c r="C2451" t="s">
        <v>392</v>
      </c>
      <c r="D2451" t="s">
        <v>393</v>
      </c>
      <c r="E2451" t="s">
        <v>240</v>
      </c>
      <c r="F2451">
        <v>193</v>
      </c>
      <c r="O2451" t="s">
        <v>394</v>
      </c>
      <c r="P2451" t="s">
        <v>390</v>
      </c>
      <c r="T2451" t="s">
        <v>242</v>
      </c>
      <c r="AE2451" t="s">
        <v>243</v>
      </c>
      <c r="AH2451" t="s">
        <v>244</v>
      </c>
      <c r="AK2451" t="s">
        <v>245</v>
      </c>
      <c r="AL2451" t="s">
        <v>396</v>
      </c>
      <c r="AM2451">
        <v>3960</v>
      </c>
      <c r="AP2451" t="s">
        <v>397</v>
      </c>
      <c r="AQ2451" t="s">
        <v>248</v>
      </c>
      <c r="AS2451" t="s">
        <v>398</v>
      </c>
      <c r="AT2451" t="s">
        <v>399</v>
      </c>
      <c r="AU2451" t="s">
        <v>400</v>
      </c>
      <c r="AV2451" t="str">
        <f>"89104-5031"</f>
        <v>89104-5031</v>
      </c>
      <c r="AW2451" t="s">
        <v>401</v>
      </c>
      <c r="AX2451" t="s">
        <v>402</v>
      </c>
      <c r="AY2451" t="s">
        <v>403</v>
      </c>
      <c r="AZ2451" t="s">
        <v>254</v>
      </c>
      <c r="BA2451" t="s">
        <v>18686</v>
      </c>
      <c r="BB2451" t="str">
        <f>"319-05-012C"</f>
        <v>319-05-012C</v>
      </c>
      <c r="BC2451" t="str">
        <f>"31905012C"</f>
        <v>31905012C</v>
      </c>
      <c r="BD2451" t="str">
        <f>"R31905012C"</f>
        <v>R31905012C</v>
      </c>
      <c r="BE2451">
        <v>4015</v>
      </c>
      <c r="BJ2451" t="s">
        <v>498</v>
      </c>
      <c r="BK2451" t="s">
        <v>499</v>
      </c>
      <c r="BL2451">
        <v>7</v>
      </c>
      <c r="BN2451">
        <v>35.654174102923101</v>
      </c>
      <c r="BO2451">
        <v>-114.35502243513599</v>
      </c>
      <c r="BP2451" t="s">
        <v>1932</v>
      </c>
      <c r="BW2451" t="s">
        <v>1933</v>
      </c>
      <c r="BX2451" t="s">
        <v>1933</v>
      </c>
      <c r="CA2451" t="str">
        <f>"42"</f>
        <v>42</v>
      </c>
      <c r="CC2451">
        <v>0</v>
      </c>
      <c r="CD2451">
        <v>0</v>
      </c>
      <c r="CE2451">
        <v>0</v>
      </c>
      <c r="CF2451">
        <v>0</v>
      </c>
      <c r="CI2451">
        <v>0</v>
      </c>
      <c r="CJ2451">
        <v>0</v>
      </c>
      <c r="CL2451">
        <v>0</v>
      </c>
      <c r="CM2451">
        <v>0</v>
      </c>
      <c r="CN2451">
        <v>0</v>
      </c>
      <c r="CO2451">
        <v>0</v>
      </c>
      <c r="CP2451">
        <v>0</v>
      </c>
      <c r="CQ2451">
        <v>0</v>
      </c>
      <c r="CR2451">
        <v>0</v>
      </c>
      <c r="CS2451">
        <v>0</v>
      </c>
      <c r="CT2451">
        <v>0</v>
      </c>
      <c r="CU2451">
        <v>0</v>
      </c>
      <c r="CX2451">
        <v>0</v>
      </c>
      <c r="CZ2451">
        <v>0</v>
      </c>
      <c r="DB2451">
        <v>0</v>
      </c>
      <c r="DD2451">
        <v>0</v>
      </c>
      <c r="DF2451">
        <v>0</v>
      </c>
      <c r="DK2451">
        <v>0</v>
      </c>
      <c r="DM2451">
        <v>0</v>
      </c>
      <c r="DX2451">
        <v>0</v>
      </c>
      <c r="EC2451" t="s">
        <v>261</v>
      </c>
      <c r="ED2451" t="s">
        <v>262</v>
      </c>
      <c r="EE2451" t="s">
        <v>263</v>
      </c>
      <c r="EG2451">
        <v>435600</v>
      </c>
      <c r="EH2451">
        <v>10</v>
      </c>
      <c r="EI2451">
        <v>0</v>
      </c>
      <c r="EJ2451">
        <v>0</v>
      </c>
      <c r="EK2451">
        <v>0</v>
      </c>
      <c r="EL2451">
        <v>0</v>
      </c>
      <c r="EU2451" t="s">
        <v>264</v>
      </c>
      <c r="EV2451" t="s">
        <v>502</v>
      </c>
      <c r="EW2451" t="s">
        <v>503</v>
      </c>
      <c r="EX2451" s="1">
        <v>40135</v>
      </c>
      <c r="EY2451" t="s">
        <v>267</v>
      </c>
      <c r="EZ2451" t="str">
        <f t="shared" si="127"/>
        <v>FALSE</v>
      </c>
      <c r="FA2451">
        <v>2022</v>
      </c>
      <c r="FB2451">
        <v>2020</v>
      </c>
      <c r="FC2451">
        <v>1110</v>
      </c>
      <c r="FD2451" t="s">
        <v>246</v>
      </c>
      <c r="FE2451" t="s">
        <v>246</v>
      </c>
      <c r="FF2451" t="s">
        <v>246</v>
      </c>
      <c r="FG2451" t="s">
        <v>246</v>
      </c>
      <c r="FH2451" t="s">
        <v>246</v>
      </c>
      <c r="FI2451" t="s">
        <v>246</v>
      </c>
      <c r="FJ2451" t="s">
        <v>246</v>
      </c>
      <c r="FK2451" t="s">
        <v>246</v>
      </c>
      <c r="FL2451" t="s">
        <v>246</v>
      </c>
      <c r="FM2451" t="s">
        <v>246</v>
      </c>
      <c r="FN2451" t="s">
        <v>246</v>
      </c>
      <c r="FO2451" t="s">
        <v>246</v>
      </c>
      <c r="FP2451" t="s">
        <v>246</v>
      </c>
      <c r="FQ2451" s="2">
        <v>1082</v>
      </c>
      <c r="FR2451" s="2">
        <v>0</v>
      </c>
      <c r="FS2451" s="2">
        <v>0</v>
      </c>
      <c r="FT2451">
        <v>0</v>
      </c>
      <c r="FU2451" s="2">
        <v>7214</v>
      </c>
      <c r="FV2451" s="2">
        <v>7214</v>
      </c>
      <c r="FW2451" s="2">
        <v>0</v>
      </c>
      <c r="FX2451">
        <v>0</v>
      </c>
      <c r="FY2451" s="2">
        <v>0</v>
      </c>
      <c r="FZ2451" s="2">
        <v>0</v>
      </c>
      <c r="GA2451" s="2">
        <v>0</v>
      </c>
      <c r="GB2451">
        <v>0</v>
      </c>
      <c r="GC2451" s="2">
        <v>67.760000000000005</v>
      </c>
      <c r="GE2451" s="2">
        <v>7214</v>
      </c>
      <c r="GH2451" t="s">
        <v>315</v>
      </c>
      <c r="GK2451" t="s">
        <v>316</v>
      </c>
      <c r="GL2451" t="s">
        <v>317</v>
      </c>
      <c r="GM2451" t="s">
        <v>318</v>
      </c>
      <c r="GN2451" s="1">
        <v>37740</v>
      </c>
      <c r="GO2451" s="1">
        <v>37747</v>
      </c>
      <c r="GP2451" s="2">
        <v>0</v>
      </c>
      <c r="GQ2451" t="s">
        <v>362</v>
      </c>
      <c r="GR2451" t="str">
        <f>"                    "</f>
        <v xml:space="preserve">                    </v>
      </c>
      <c r="GS2451" t="str">
        <f>"4486.1"</f>
        <v>4486.1</v>
      </c>
      <c r="GT2451" t="str">
        <f>""</f>
        <v/>
      </c>
      <c r="HF2451" t="str">
        <f>""</f>
        <v/>
      </c>
      <c r="HK2451" t="str">
        <f>""</f>
        <v/>
      </c>
      <c r="HN2451" t="s">
        <v>271</v>
      </c>
      <c r="HP2451" t="str">
        <f>""</f>
        <v/>
      </c>
      <c r="HQ2451" t="str">
        <f>""</f>
        <v/>
      </c>
      <c r="IA2451" t="str">
        <f>""</f>
        <v/>
      </c>
      <c r="IB2451" t="str">
        <f>""</f>
        <v/>
      </c>
      <c r="IC2451" t="str">
        <f>HYPERLINK("https://web.datatree.com/?/property?propertyId=5669215")</f>
        <v>https://web.datatree.com/?/property?propertyId=5669215</v>
      </c>
    </row>
    <row r="2452" spans="1:237" x14ac:dyDescent="0.25">
      <c r="A2452" t="s">
        <v>18687</v>
      </c>
      <c r="B2452" t="s">
        <v>18688</v>
      </c>
      <c r="C2452" t="s">
        <v>293</v>
      </c>
      <c r="D2452" t="s">
        <v>12604</v>
      </c>
      <c r="E2452" t="s">
        <v>240</v>
      </c>
      <c r="F2452">
        <v>1</v>
      </c>
      <c r="O2452" t="s">
        <v>18689</v>
      </c>
      <c r="P2452" t="s">
        <v>18687</v>
      </c>
      <c r="T2452" t="s">
        <v>242</v>
      </c>
      <c r="AE2452" t="s">
        <v>243</v>
      </c>
      <c r="AH2452" t="s">
        <v>244</v>
      </c>
      <c r="AK2452" t="s">
        <v>245</v>
      </c>
      <c r="AM2452">
        <v>531</v>
      </c>
      <c r="AO2452" t="s">
        <v>246</v>
      </c>
      <c r="AP2452">
        <v>7</v>
      </c>
      <c r="AQ2452" t="s">
        <v>14255</v>
      </c>
      <c r="AS2452" t="s">
        <v>14256</v>
      </c>
      <c r="AT2452" t="s">
        <v>18690</v>
      </c>
      <c r="AU2452" t="s">
        <v>2163</v>
      </c>
      <c r="AV2452" t="str">
        <f>"27376-9767"</f>
        <v>27376-9767</v>
      </c>
      <c r="AW2452" t="s">
        <v>833</v>
      </c>
      <c r="AX2452" t="s">
        <v>18691</v>
      </c>
      <c r="AY2452" t="s">
        <v>18692</v>
      </c>
      <c r="AZ2452" t="s">
        <v>254</v>
      </c>
      <c r="BA2452" t="s">
        <v>18693</v>
      </c>
      <c r="BB2452" t="str">
        <f>"318-23-044"</f>
        <v>318-23-044</v>
      </c>
      <c r="BC2452" t="str">
        <f>"31823044"</f>
        <v>31823044</v>
      </c>
      <c r="BD2452" t="str">
        <f>"R31823044"</f>
        <v>R31823044</v>
      </c>
      <c r="BE2452">
        <v>4015</v>
      </c>
      <c r="BJ2452" t="s">
        <v>925</v>
      </c>
      <c r="BK2452" t="s">
        <v>548</v>
      </c>
      <c r="BL2452">
        <v>31</v>
      </c>
      <c r="BN2452">
        <v>35.864547736343702</v>
      </c>
      <c r="BO2452">
        <v>-113.938241888688</v>
      </c>
      <c r="BW2452" t="s">
        <v>1074</v>
      </c>
      <c r="BX2452" t="s">
        <v>1074</v>
      </c>
      <c r="CA2452" t="str">
        <f>""</f>
        <v/>
      </c>
      <c r="CC2452">
        <v>0</v>
      </c>
      <c r="CD2452">
        <v>0</v>
      </c>
      <c r="CE2452">
        <v>0</v>
      </c>
      <c r="CF2452">
        <v>0</v>
      </c>
      <c r="CI2452">
        <v>0</v>
      </c>
      <c r="CJ2452">
        <v>0</v>
      </c>
      <c r="CL2452">
        <v>0</v>
      </c>
      <c r="CM2452">
        <v>0</v>
      </c>
      <c r="CN2452">
        <v>0</v>
      </c>
      <c r="CO2452">
        <v>0</v>
      </c>
      <c r="CP2452">
        <v>0</v>
      </c>
      <c r="CQ2452">
        <v>0</v>
      </c>
      <c r="CR2452">
        <v>0</v>
      </c>
      <c r="CS2452">
        <v>0</v>
      </c>
      <c r="CT2452">
        <v>0</v>
      </c>
      <c r="CU2452">
        <v>0</v>
      </c>
      <c r="CX2452">
        <v>0</v>
      </c>
      <c r="CZ2452">
        <v>0</v>
      </c>
      <c r="DB2452">
        <v>0</v>
      </c>
      <c r="DD2452">
        <v>0</v>
      </c>
      <c r="DF2452">
        <v>0</v>
      </c>
      <c r="DK2452">
        <v>0</v>
      </c>
      <c r="DM2452">
        <v>0</v>
      </c>
      <c r="DX2452">
        <v>0</v>
      </c>
      <c r="EC2452" t="s">
        <v>261</v>
      </c>
      <c r="ED2452" t="s">
        <v>354</v>
      </c>
      <c r="EE2452" t="s">
        <v>355</v>
      </c>
      <c r="EG2452">
        <v>435600</v>
      </c>
      <c r="EH2452">
        <v>10</v>
      </c>
      <c r="EI2452">
        <v>0</v>
      </c>
      <c r="EJ2452">
        <v>0</v>
      </c>
      <c r="EK2452">
        <v>0</v>
      </c>
      <c r="EL2452">
        <v>0</v>
      </c>
      <c r="EU2452" t="s">
        <v>264</v>
      </c>
      <c r="EV2452" t="s">
        <v>1075</v>
      </c>
      <c r="EW2452" t="s">
        <v>1076</v>
      </c>
      <c r="EX2452" s="1">
        <v>40135</v>
      </c>
      <c r="EY2452" t="s">
        <v>267</v>
      </c>
      <c r="EZ2452" t="str">
        <f t="shared" si="127"/>
        <v>FALSE</v>
      </c>
      <c r="FA2452">
        <v>2022</v>
      </c>
      <c r="FB2452">
        <v>2020</v>
      </c>
      <c r="FC2452">
        <v>400</v>
      </c>
      <c r="FD2452" t="s">
        <v>246</v>
      </c>
      <c r="FE2452" t="s">
        <v>246</v>
      </c>
      <c r="FF2452" t="s">
        <v>246</v>
      </c>
      <c r="FG2452" t="s">
        <v>246</v>
      </c>
      <c r="FH2452" t="s">
        <v>246</v>
      </c>
      <c r="FI2452" t="s">
        <v>246</v>
      </c>
      <c r="FJ2452" t="s">
        <v>246</v>
      </c>
      <c r="FK2452" t="s">
        <v>246</v>
      </c>
      <c r="FL2452" t="s">
        <v>246</v>
      </c>
      <c r="FM2452" t="s">
        <v>246</v>
      </c>
      <c r="FN2452" t="s">
        <v>246</v>
      </c>
      <c r="FO2452" t="s">
        <v>246</v>
      </c>
      <c r="FP2452" t="s">
        <v>246</v>
      </c>
      <c r="FQ2452" s="2">
        <v>708</v>
      </c>
      <c r="FR2452" s="2">
        <v>0</v>
      </c>
      <c r="FS2452" s="2">
        <v>0</v>
      </c>
      <c r="FT2452">
        <v>0</v>
      </c>
      <c r="FU2452" s="2">
        <v>4723</v>
      </c>
      <c r="FV2452" s="2">
        <v>4723</v>
      </c>
      <c r="FW2452" s="2">
        <v>0</v>
      </c>
      <c r="FX2452">
        <v>0</v>
      </c>
      <c r="FY2452" s="2">
        <v>0</v>
      </c>
      <c r="FZ2452" s="2">
        <v>0</v>
      </c>
      <c r="GA2452" s="2">
        <v>0</v>
      </c>
      <c r="GB2452">
        <v>0</v>
      </c>
      <c r="GC2452" s="2">
        <v>73.34</v>
      </c>
      <c r="GE2452" s="2">
        <v>4723</v>
      </c>
      <c r="GH2452" t="s">
        <v>315</v>
      </c>
      <c r="GK2452" t="s">
        <v>552</v>
      </c>
      <c r="GL2452" t="s">
        <v>359</v>
      </c>
      <c r="GM2452" t="s">
        <v>360</v>
      </c>
      <c r="GR2452" t="str">
        <f>""</f>
        <v/>
      </c>
      <c r="GS2452" t="str">
        <f>""</f>
        <v/>
      </c>
      <c r="GT2452" t="str">
        <f>""</f>
        <v/>
      </c>
      <c r="HF2452" t="str">
        <f>""</f>
        <v/>
      </c>
      <c r="HK2452" t="str">
        <f>""</f>
        <v/>
      </c>
      <c r="HN2452" t="s">
        <v>271</v>
      </c>
      <c r="HP2452" t="str">
        <f>""</f>
        <v/>
      </c>
      <c r="HQ2452" t="str">
        <f>""</f>
        <v/>
      </c>
      <c r="IA2452" t="str">
        <f>""</f>
        <v/>
      </c>
      <c r="IB2452" t="str">
        <f>""</f>
        <v/>
      </c>
      <c r="IC2452" t="str">
        <f>HYPERLINK("https://web.datatree.com/?/property?propertyId=5670424")</f>
        <v>https://web.datatree.com/?/property?propertyId=5670424</v>
      </c>
    </row>
    <row r="2453" spans="1:237" x14ac:dyDescent="0.25">
      <c r="A2453" t="s">
        <v>3333</v>
      </c>
      <c r="B2453" t="s">
        <v>3334</v>
      </c>
      <c r="C2453" t="s">
        <v>3335</v>
      </c>
      <c r="D2453" t="s">
        <v>3336</v>
      </c>
      <c r="E2453" t="s">
        <v>240</v>
      </c>
      <c r="F2453">
        <v>2</v>
      </c>
      <c r="O2453" t="s">
        <v>3337</v>
      </c>
      <c r="P2453" t="s">
        <v>3333</v>
      </c>
      <c r="T2453" t="s">
        <v>242</v>
      </c>
      <c r="AE2453" t="s">
        <v>243</v>
      </c>
      <c r="AH2453" t="s">
        <v>244</v>
      </c>
      <c r="AK2453" t="s">
        <v>245</v>
      </c>
      <c r="AL2453" t="s">
        <v>396</v>
      </c>
      <c r="AM2453">
        <v>4530</v>
      </c>
      <c r="AP2453" t="s">
        <v>3338</v>
      </c>
      <c r="AQ2453" t="s">
        <v>1016</v>
      </c>
      <c r="AS2453" t="s">
        <v>591</v>
      </c>
      <c r="AT2453" t="s">
        <v>591</v>
      </c>
      <c r="AU2453" t="s">
        <v>243</v>
      </c>
      <c r="AV2453" t="str">
        <f>"85032-4829"</f>
        <v>85032-4829</v>
      </c>
      <c r="AW2453" t="s">
        <v>1591</v>
      </c>
      <c r="AX2453" t="s">
        <v>3339</v>
      </c>
      <c r="AY2453" t="s">
        <v>3340</v>
      </c>
      <c r="AZ2453" t="s">
        <v>254</v>
      </c>
      <c r="BA2453" t="s">
        <v>18694</v>
      </c>
      <c r="BB2453" t="str">
        <f>"340-20-047"</f>
        <v>340-20-047</v>
      </c>
      <c r="BC2453" t="str">
        <f>"34020047"</f>
        <v>34020047</v>
      </c>
      <c r="BD2453" t="str">
        <f>"R34020047"</f>
        <v>R34020047</v>
      </c>
      <c r="BE2453">
        <v>4015</v>
      </c>
      <c r="BJ2453" t="s">
        <v>333</v>
      </c>
      <c r="BK2453" t="s">
        <v>499</v>
      </c>
      <c r="BL2453">
        <v>21</v>
      </c>
      <c r="BN2453">
        <v>35.456133463646303</v>
      </c>
      <c r="BO2453">
        <v>-114.310855429638</v>
      </c>
      <c r="BP2453" t="s">
        <v>1339</v>
      </c>
      <c r="BQ2453">
        <v>12</v>
      </c>
      <c r="BW2453" t="s">
        <v>3246</v>
      </c>
      <c r="BX2453" t="s">
        <v>3246</v>
      </c>
      <c r="CA2453" t="str">
        <f>"50|63"</f>
        <v>50|63</v>
      </c>
      <c r="CC2453">
        <v>0</v>
      </c>
      <c r="CD2453">
        <v>0</v>
      </c>
      <c r="CE2453">
        <v>0</v>
      </c>
      <c r="CF2453">
        <v>0</v>
      </c>
      <c r="CI2453">
        <v>0</v>
      </c>
      <c r="CJ2453">
        <v>0</v>
      </c>
      <c r="CL2453">
        <v>0</v>
      </c>
      <c r="CM2453">
        <v>0</v>
      </c>
      <c r="CN2453">
        <v>0</v>
      </c>
      <c r="CO2453">
        <v>0</v>
      </c>
      <c r="CP2453">
        <v>0</v>
      </c>
      <c r="CQ2453">
        <v>0</v>
      </c>
      <c r="CR2453">
        <v>0</v>
      </c>
      <c r="CS2453">
        <v>0</v>
      </c>
      <c r="CT2453">
        <v>0</v>
      </c>
      <c r="CU2453">
        <v>0</v>
      </c>
      <c r="CX2453">
        <v>0</v>
      </c>
      <c r="CZ2453">
        <v>0</v>
      </c>
      <c r="DB2453">
        <v>0</v>
      </c>
      <c r="DD2453">
        <v>0</v>
      </c>
      <c r="DF2453">
        <v>0</v>
      </c>
      <c r="DK2453">
        <v>0</v>
      </c>
      <c r="DM2453">
        <v>0</v>
      </c>
      <c r="DX2453">
        <v>0</v>
      </c>
      <c r="EC2453" t="s">
        <v>261</v>
      </c>
      <c r="ED2453" t="s">
        <v>262</v>
      </c>
      <c r="EE2453" t="s">
        <v>263</v>
      </c>
      <c r="EG2453">
        <v>435600</v>
      </c>
      <c r="EH2453">
        <v>10</v>
      </c>
      <c r="EI2453">
        <v>0</v>
      </c>
      <c r="EJ2453">
        <v>0</v>
      </c>
      <c r="EK2453">
        <v>0</v>
      </c>
      <c r="EL2453">
        <v>0</v>
      </c>
      <c r="EU2453" t="s">
        <v>264</v>
      </c>
      <c r="EV2453" t="s">
        <v>1341</v>
      </c>
      <c r="EW2453" t="s">
        <v>1342</v>
      </c>
      <c r="EX2453" s="1">
        <v>40135</v>
      </c>
      <c r="EY2453" t="s">
        <v>267</v>
      </c>
      <c r="EZ2453" t="str">
        <f t="shared" si="127"/>
        <v>FALSE</v>
      </c>
      <c r="FA2453">
        <v>2022</v>
      </c>
      <c r="FB2453">
        <v>2020</v>
      </c>
      <c r="FC2453">
        <v>400</v>
      </c>
      <c r="FD2453" t="s">
        <v>246</v>
      </c>
      <c r="FE2453" t="s">
        <v>246</v>
      </c>
      <c r="FF2453" t="s">
        <v>246</v>
      </c>
      <c r="FG2453" t="s">
        <v>246</v>
      </c>
      <c r="FH2453" t="s">
        <v>246</v>
      </c>
      <c r="FI2453" t="s">
        <v>246</v>
      </c>
      <c r="FJ2453" t="s">
        <v>246</v>
      </c>
      <c r="FK2453" t="s">
        <v>246</v>
      </c>
      <c r="FL2453" t="s">
        <v>246</v>
      </c>
      <c r="FM2453" t="s">
        <v>246</v>
      </c>
      <c r="FN2453" t="s">
        <v>246</v>
      </c>
      <c r="FO2453" t="s">
        <v>246</v>
      </c>
      <c r="FP2453" t="s">
        <v>246</v>
      </c>
      <c r="FQ2453" s="2">
        <v>1305</v>
      </c>
      <c r="FR2453" s="2">
        <v>0</v>
      </c>
      <c r="FS2453" s="2">
        <v>0</v>
      </c>
      <c r="FT2453">
        <v>0</v>
      </c>
      <c r="FU2453" s="2">
        <v>8698</v>
      </c>
      <c r="FV2453" s="2">
        <v>8698</v>
      </c>
      <c r="FW2453" s="2">
        <v>0</v>
      </c>
      <c r="FX2453">
        <v>0</v>
      </c>
      <c r="FY2453" s="2">
        <v>0</v>
      </c>
      <c r="FZ2453" s="2">
        <v>0</v>
      </c>
      <c r="GA2453" s="2">
        <v>0</v>
      </c>
      <c r="GB2453">
        <v>0</v>
      </c>
      <c r="GC2453" s="2">
        <v>121.08</v>
      </c>
      <c r="GE2453" s="2">
        <v>8698</v>
      </c>
      <c r="GH2453" t="s">
        <v>315</v>
      </c>
      <c r="GK2453" t="s">
        <v>316</v>
      </c>
      <c r="GL2453" t="s">
        <v>317</v>
      </c>
      <c r="GM2453" t="s">
        <v>318</v>
      </c>
      <c r="GN2453" s="1">
        <v>38838</v>
      </c>
      <c r="GO2453" s="1">
        <v>38855</v>
      </c>
      <c r="GP2453" s="2">
        <v>0</v>
      </c>
      <c r="GQ2453" t="s">
        <v>362</v>
      </c>
      <c r="GR2453" t="str">
        <f>"                    "</f>
        <v xml:space="preserve">                    </v>
      </c>
      <c r="GS2453" t="str">
        <f>"6269.5"</f>
        <v>6269.5</v>
      </c>
      <c r="GT2453" t="str">
        <f>""</f>
        <v/>
      </c>
      <c r="HF2453" t="str">
        <f>""</f>
        <v/>
      </c>
      <c r="HK2453" t="str">
        <f>""</f>
        <v/>
      </c>
      <c r="HN2453" t="s">
        <v>271</v>
      </c>
      <c r="HP2453" t="str">
        <f>""</f>
        <v/>
      </c>
      <c r="HQ2453" t="str">
        <f>""</f>
        <v/>
      </c>
      <c r="IA2453" t="str">
        <f>""</f>
        <v/>
      </c>
      <c r="IB2453" t="str">
        <f>""</f>
        <v/>
      </c>
      <c r="IC2453" t="str">
        <f>HYPERLINK("https://web.datatree.com/?/property?propertyId=5672217")</f>
        <v>https://web.datatree.com/?/property?propertyId=5672217</v>
      </c>
    </row>
    <row r="2454" spans="1:237" x14ac:dyDescent="0.25">
      <c r="A2454" t="s">
        <v>18695</v>
      </c>
      <c r="D2454" t="s">
        <v>18695</v>
      </c>
      <c r="E2454" t="s">
        <v>273</v>
      </c>
      <c r="F2454">
        <v>1</v>
      </c>
      <c r="O2454" t="s">
        <v>18695</v>
      </c>
      <c r="P2454" t="s">
        <v>18695</v>
      </c>
      <c r="R2454" t="s">
        <v>274</v>
      </c>
      <c r="T2454" t="s">
        <v>242</v>
      </c>
      <c r="AE2454" t="s">
        <v>243</v>
      </c>
      <c r="AH2454" t="s">
        <v>244</v>
      </c>
      <c r="AK2454" t="s">
        <v>245</v>
      </c>
      <c r="AL2454" t="s">
        <v>246</v>
      </c>
      <c r="AM2454">
        <v>3880</v>
      </c>
      <c r="AP2454" t="s">
        <v>1038</v>
      </c>
      <c r="AQ2454" t="s">
        <v>491</v>
      </c>
      <c r="AR2454">
        <v>103146</v>
      </c>
      <c r="AS2454" t="s">
        <v>345</v>
      </c>
      <c r="AT2454" t="s">
        <v>345</v>
      </c>
      <c r="AU2454" t="s">
        <v>243</v>
      </c>
      <c r="AV2454" t="str">
        <f>"86409"</f>
        <v>86409</v>
      </c>
      <c r="AW2454" t="s">
        <v>847</v>
      </c>
      <c r="AX2454" t="s">
        <v>18696</v>
      </c>
      <c r="AY2454" t="s">
        <v>18697</v>
      </c>
      <c r="AZ2454" t="s">
        <v>254</v>
      </c>
      <c r="BA2454" t="s">
        <v>18698</v>
      </c>
      <c r="BB2454" t="str">
        <f>"353-06-027"</f>
        <v>353-06-027</v>
      </c>
      <c r="BC2454" t="str">
        <f>"35306027"</f>
        <v>35306027</v>
      </c>
      <c r="BD2454" t="str">
        <f>"R35306027"</f>
        <v>R35306027</v>
      </c>
      <c r="BE2454">
        <v>4015</v>
      </c>
      <c r="BI2454" t="s">
        <v>256</v>
      </c>
      <c r="BN2454">
        <v>35.213016506872897</v>
      </c>
      <c r="BO2454">
        <v>-113.509773445306</v>
      </c>
      <c r="CA2454" t="str">
        <f>""</f>
        <v/>
      </c>
      <c r="CC2454">
        <v>0</v>
      </c>
      <c r="CD2454">
        <v>0</v>
      </c>
      <c r="CE2454">
        <v>0</v>
      </c>
      <c r="CF2454">
        <v>0</v>
      </c>
      <c r="CI2454">
        <v>0</v>
      </c>
      <c r="CJ2454">
        <v>0</v>
      </c>
      <c r="CL2454">
        <v>0</v>
      </c>
      <c r="CM2454">
        <v>0</v>
      </c>
      <c r="CN2454">
        <v>0</v>
      </c>
      <c r="CO2454">
        <v>0</v>
      </c>
      <c r="CP2454">
        <v>0</v>
      </c>
      <c r="CQ2454">
        <v>0</v>
      </c>
      <c r="CR2454">
        <v>0</v>
      </c>
      <c r="CS2454">
        <v>0</v>
      </c>
      <c r="CT2454">
        <v>0</v>
      </c>
      <c r="CU2454">
        <v>0</v>
      </c>
      <c r="CX2454">
        <v>0</v>
      </c>
      <c r="CZ2454">
        <v>0</v>
      </c>
      <c r="DB2454">
        <v>0</v>
      </c>
      <c r="DD2454">
        <v>0</v>
      </c>
      <c r="DF2454">
        <v>0</v>
      </c>
      <c r="DK2454">
        <v>0</v>
      </c>
      <c r="DM2454">
        <v>0</v>
      </c>
      <c r="DX2454">
        <v>0</v>
      </c>
      <c r="EC2454" t="s">
        <v>261</v>
      </c>
      <c r="ED2454" t="s">
        <v>354</v>
      </c>
      <c r="EE2454" t="s">
        <v>355</v>
      </c>
      <c r="EG2454">
        <v>435600</v>
      </c>
      <c r="EH2454">
        <v>10</v>
      </c>
      <c r="EI2454">
        <v>0</v>
      </c>
      <c r="EJ2454">
        <v>0</v>
      </c>
      <c r="EK2454">
        <v>0</v>
      </c>
      <c r="EL2454">
        <v>0</v>
      </c>
      <c r="EU2454" t="s">
        <v>264</v>
      </c>
      <c r="EV2454" t="s">
        <v>265</v>
      </c>
      <c r="EW2454" t="s">
        <v>266</v>
      </c>
      <c r="EX2454" s="1">
        <v>40135</v>
      </c>
      <c r="EY2454" t="s">
        <v>267</v>
      </c>
      <c r="EZ2454" t="str">
        <f t="shared" si="127"/>
        <v>FALSE</v>
      </c>
      <c r="FA2454">
        <v>2022</v>
      </c>
      <c r="FB2454">
        <v>2020</v>
      </c>
      <c r="FC2454">
        <v>300</v>
      </c>
      <c r="FD2454" t="s">
        <v>246</v>
      </c>
      <c r="FE2454" t="s">
        <v>246</v>
      </c>
      <c r="FF2454" t="s">
        <v>246</v>
      </c>
      <c r="FG2454" t="s">
        <v>246</v>
      </c>
      <c r="FH2454" t="s">
        <v>246</v>
      </c>
      <c r="FI2454" t="s">
        <v>246</v>
      </c>
      <c r="FJ2454" t="s">
        <v>246</v>
      </c>
      <c r="FK2454" t="s">
        <v>246</v>
      </c>
      <c r="FL2454" t="s">
        <v>246</v>
      </c>
      <c r="FM2454" t="s">
        <v>246</v>
      </c>
      <c r="FN2454" t="s">
        <v>246</v>
      </c>
      <c r="FO2454" t="s">
        <v>246</v>
      </c>
      <c r="FP2454" t="s">
        <v>246</v>
      </c>
      <c r="FQ2454" s="2">
        <v>595</v>
      </c>
      <c r="FR2454" s="2">
        <v>0</v>
      </c>
      <c r="FS2454" s="2">
        <v>0</v>
      </c>
      <c r="FT2454">
        <v>0</v>
      </c>
      <c r="FU2454" s="2">
        <v>3964</v>
      </c>
      <c r="FV2454" s="2">
        <v>3964</v>
      </c>
      <c r="FW2454" s="2">
        <v>0</v>
      </c>
      <c r="FX2454">
        <v>0</v>
      </c>
      <c r="FY2454" s="2">
        <v>0</v>
      </c>
      <c r="FZ2454" s="2">
        <v>0</v>
      </c>
      <c r="GA2454" s="2">
        <v>0</v>
      </c>
      <c r="GB2454">
        <v>0</v>
      </c>
      <c r="GC2454" s="2">
        <v>83.02</v>
      </c>
      <c r="GE2454" s="2">
        <v>3964</v>
      </c>
      <c r="GH2454" t="s">
        <v>268</v>
      </c>
      <c r="GK2454" t="s">
        <v>269</v>
      </c>
      <c r="GR2454" t="str">
        <f>""</f>
        <v/>
      </c>
      <c r="GS2454" t="str">
        <f>""</f>
        <v/>
      </c>
      <c r="GT2454" t="str">
        <f>""</f>
        <v/>
      </c>
      <c r="GU2454" s="1">
        <v>43224</v>
      </c>
      <c r="GV2454" s="1">
        <v>43455</v>
      </c>
      <c r="GW2454" s="2">
        <v>8000</v>
      </c>
      <c r="GY2454" t="s">
        <v>270</v>
      </c>
      <c r="GZ2454" t="s">
        <v>18699</v>
      </c>
      <c r="HF2454" t="str">
        <f>""</f>
        <v/>
      </c>
      <c r="HK2454" t="str">
        <f>""</f>
        <v/>
      </c>
      <c r="HM2454" t="s">
        <v>414</v>
      </c>
      <c r="HN2454" t="s">
        <v>271</v>
      </c>
      <c r="HP2454" t="str">
        <f>"2018.62768"</f>
        <v>2018.62768</v>
      </c>
      <c r="HQ2454" t="str">
        <f>""</f>
        <v/>
      </c>
      <c r="IA2454" t="str">
        <f>""</f>
        <v/>
      </c>
      <c r="IB2454" t="str">
        <f>""</f>
        <v/>
      </c>
      <c r="IC2454" t="str">
        <f>HYPERLINK("https://web.datatree.com/?/property?propertyId=5672706")</f>
        <v>https://web.datatree.com/?/property?propertyId=5672706</v>
      </c>
    </row>
    <row r="2455" spans="1:237" x14ac:dyDescent="0.25">
      <c r="A2455" t="s">
        <v>7558</v>
      </c>
      <c r="D2455" t="s">
        <v>7558</v>
      </c>
      <c r="E2455" t="s">
        <v>273</v>
      </c>
      <c r="F2455">
        <v>5</v>
      </c>
      <c r="O2455" t="s">
        <v>7558</v>
      </c>
      <c r="P2455" t="s">
        <v>7558</v>
      </c>
      <c r="R2455" t="s">
        <v>274</v>
      </c>
      <c r="T2455" t="s">
        <v>242</v>
      </c>
      <c r="AE2455" t="s">
        <v>243</v>
      </c>
      <c r="AH2455" t="s">
        <v>244</v>
      </c>
      <c r="AK2455" t="s">
        <v>245</v>
      </c>
      <c r="AM2455">
        <v>2331</v>
      </c>
      <c r="AP2455" t="s">
        <v>4685</v>
      </c>
      <c r="AQ2455" t="s">
        <v>302</v>
      </c>
      <c r="AS2455" t="s">
        <v>2650</v>
      </c>
      <c r="AT2455" t="s">
        <v>2650</v>
      </c>
      <c r="AU2455" t="s">
        <v>328</v>
      </c>
      <c r="AV2455" t="str">
        <f>"92663-5124"</f>
        <v>92663-5124</v>
      </c>
      <c r="AW2455" t="s">
        <v>592</v>
      </c>
      <c r="AX2455" t="s">
        <v>4686</v>
      </c>
      <c r="AY2455" t="s">
        <v>4687</v>
      </c>
      <c r="AZ2455" t="s">
        <v>254</v>
      </c>
      <c r="BA2455" t="s">
        <v>18700</v>
      </c>
      <c r="BB2455" t="str">
        <f>"331-04-009A"</f>
        <v>331-04-009A</v>
      </c>
      <c r="BC2455" t="str">
        <f>"33104009A"</f>
        <v>33104009A</v>
      </c>
      <c r="BD2455" t="str">
        <f>"R33104009"</f>
        <v>R33104009</v>
      </c>
      <c r="BE2455">
        <v>4015</v>
      </c>
      <c r="BJ2455" t="s">
        <v>350</v>
      </c>
      <c r="BK2455" t="s">
        <v>351</v>
      </c>
      <c r="BL2455">
        <v>5</v>
      </c>
      <c r="BN2455">
        <v>35.405376029170803</v>
      </c>
      <c r="BO2455">
        <v>-113.995190018241</v>
      </c>
      <c r="BP2455" t="s">
        <v>673</v>
      </c>
      <c r="BW2455" t="s">
        <v>674</v>
      </c>
      <c r="BX2455" t="s">
        <v>674</v>
      </c>
      <c r="CA2455" t="str">
        <f>""</f>
        <v/>
      </c>
      <c r="CC2455">
        <v>0</v>
      </c>
      <c r="CD2455">
        <v>0</v>
      </c>
      <c r="CE2455">
        <v>0</v>
      </c>
      <c r="CF2455">
        <v>0</v>
      </c>
      <c r="CI2455">
        <v>0</v>
      </c>
      <c r="CJ2455">
        <v>0</v>
      </c>
      <c r="CL2455">
        <v>0</v>
      </c>
      <c r="CM2455">
        <v>0</v>
      </c>
      <c r="CN2455">
        <v>0</v>
      </c>
      <c r="CO2455">
        <v>0</v>
      </c>
      <c r="CP2455">
        <v>0</v>
      </c>
      <c r="CQ2455">
        <v>0</v>
      </c>
      <c r="CR2455">
        <v>0</v>
      </c>
      <c r="CS2455">
        <v>0</v>
      </c>
      <c r="CT2455">
        <v>0</v>
      </c>
      <c r="CU2455">
        <v>0</v>
      </c>
      <c r="CX2455">
        <v>0</v>
      </c>
      <c r="CZ2455">
        <v>0</v>
      </c>
      <c r="DB2455">
        <v>0</v>
      </c>
      <c r="DD2455">
        <v>0</v>
      </c>
      <c r="DF2455">
        <v>0</v>
      </c>
      <c r="DK2455">
        <v>0</v>
      </c>
      <c r="DM2455">
        <v>0</v>
      </c>
      <c r="DX2455">
        <v>0</v>
      </c>
      <c r="EC2455" t="s">
        <v>261</v>
      </c>
      <c r="ED2455" t="s">
        <v>262</v>
      </c>
      <c r="EE2455" t="s">
        <v>263</v>
      </c>
      <c r="EG2455">
        <v>435600</v>
      </c>
      <c r="EH2455">
        <v>10</v>
      </c>
      <c r="EI2455">
        <v>0</v>
      </c>
      <c r="EJ2455">
        <v>0</v>
      </c>
      <c r="EK2455">
        <v>0</v>
      </c>
      <c r="EL2455">
        <v>0</v>
      </c>
      <c r="EU2455" t="s">
        <v>264</v>
      </c>
      <c r="EV2455" t="s">
        <v>3670</v>
      </c>
      <c r="EW2455" t="s">
        <v>3671</v>
      </c>
      <c r="EX2455" s="1">
        <v>40135</v>
      </c>
      <c r="EY2455" t="s">
        <v>267</v>
      </c>
      <c r="EZ2455" t="str">
        <f t="shared" si="127"/>
        <v>FALSE</v>
      </c>
      <c r="FA2455">
        <v>2022</v>
      </c>
      <c r="FB2455">
        <v>2020</v>
      </c>
      <c r="FC2455">
        <v>400</v>
      </c>
      <c r="FD2455" t="s">
        <v>246</v>
      </c>
      <c r="FE2455" t="s">
        <v>246</v>
      </c>
      <c r="FF2455" t="s">
        <v>246</v>
      </c>
      <c r="FG2455" t="s">
        <v>246</v>
      </c>
      <c r="FH2455" t="s">
        <v>246</v>
      </c>
      <c r="FI2455" t="s">
        <v>246</v>
      </c>
      <c r="FJ2455" t="s">
        <v>246</v>
      </c>
      <c r="FK2455" t="s">
        <v>246</v>
      </c>
      <c r="FL2455" t="s">
        <v>246</v>
      </c>
      <c r="FM2455" t="s">
        <v>246</v>
      </c>
      <c r="FN2455" t="s">
        <v>246</v>
      </c>
      <c r="FO2455" t="s">
        <v>246</v>
      </c>
      <c r="FP2455" t="s">
        <v>246</v>
      </c>
      <c r="FQ2455" s="2">
        <v>1548</v>
      </c>
      <c r="FR2455" s="2">
        <v>0</v>
      </c>
      <c r="FS2455" s="2">
        <v>0</v>
      </c>
      <c r="FT2455">
        <v>0</v>
      </c>
      <c r="FU2455" s="2">
        <v>10318</v>
      </c>
      <c r="FV2455" s="2">
        <v>10318</v>
      </c>
      <c r="FW2455" s="2">
        <v>0</v>
      </c>
      <c r="FX2455">
        <v>0</v>
      </c>
      <c r="FY2455" s="2">
        <v>0</v>
      </c>
      <c r="FZ2455" s="2">
        <v>0</v>
      </c>
      <c r="GA2455" s="2">
        <v>0</v>
      </c>
      <c r="GB2455">
        <v>0</v>
      </c>
      <c r="GC2455" s="2">
        <v>139.26</v>
      </c>
      <c r="GE2455" s="2">
        <v>10318</v>
      </c>
      <c r="GH2455" t="s">
        <v>315</v>
      </c>
      <c r="GK2455" t="s">
        <v>358</v>
      </c>
      <c r="GL2455" t="s">
        <v>359</v>
      </c>
      <c r="GM2455" t="s">
        <v>360</v>
      </c>
      <c r="GR2455" t="str">
        <f>""</f>
        <v/>
      </c>
      <c r="GS2455" t="str">
        <f>""</f>
        <v/>
      </c>
      <c r="GT2455" t="str">
        <f>""</f>
        <v/>
      </c>
      <c r="GV2455" s="1">
        <v>38344</v>
      </c>
      <c r="GW2455" s="2">
        <v>60000</v>
      </c>
      <c r="GX2455" t="s">
        <v>566</v>
      </c>
      <c r="GY2455" t="s">
        <v>567</v>
      </c>
      <c r="GZ2455" t="s">
        <v>7560</v>
      </c>
      <c r="HF2455" t="str">
        <f>"                    "</f>
        <v xml:space="preserve">                    </v>
      </c>
      <c r="HK2455" t="str">
        <f>"                    "</f>
        <v xml:space="preserve">                    </v>
      </c>
      <c r="HM2455" t="s">
        <v>642</v>
      </c>
      <c r="HN2455" t="s">
        <v>271</v>
      </c>
      <c r="HP2455" t="str">
        <f>"5360.656"</f>
        <v>5360.656</v>
      </c>
      <c r="HQ2455" t="str">
        <f>""</f>
        <v/>
      </c>
      <c r="IA2455" t="str">
        <f>""</f>
        <v/>
      </c>
      <c r="IB2455" t="str">
        <f>""</f>
        <v/>
      </c>
      <c r="IC2455" t="str">
        <f>HYPERLINK("https://web.datatree.com/?/property?propertyId=5675485")</f>
        <v>https://web.datatree.com/?/property?propertyId=5675485</v>
      </c>
    </row>
    <row r="2456" spans="1:237" x14ac:dyDescent="0.25">
      <c r="A2456" t="s">
        <v>18701</v>
      </c>
      <c r="B2456" t="s">
        <v>1697</v>
      </c>
      <c r="C2456" t="s">
        <v>1697</v>
      </c>
      <c r="D2456" t="s">
        <v>8287</v>
      </c>
      <c r="E2456" t="s">
        <v>240</v>
      </c>
      <c r="F2456">
        <v>10</v>
      </c>
      <c r="G2456" t="s">
        <v>18702</v>
      </c>
      <c r="H2456" t="s">
        <v>18703</v>
      </c>
      <c r="I2456" t="s">
        <v>18703</v>
      </c>
      <c r="J2456" t="s">
        <v>8287</v>
      </c>
      <c r="K2456" t="s">
        <v>240</v>
      </c>
      <c r="L2456">
        <v>7</v>
      </c>
      <c r="O2456" t="s">
        <v>18704</v>
      </c>
      <c r="P2456" t="s">
        <v>18705</v>
      </c>
      <c r="T2456" t="s">
        <v>242</v>
      </c>
      <c r="AE2456" t="s">
        <v>243</v>
      </c>
      <c r="AH2456" t="s">
        <v>244</v>
      </c>
      <c r="AK2456" t="s">
        <v>245</v>
      </c>
      <c r="AL2456" t="s">
        <v>1894</v>
      </c>
      <c r="AM2456">
        <v>2125</v>
      </c>
      <c r="AP2456" t="s">
        <v>6938</v>
      </c>
      <c r="AQ2456" t="s">
        <v>248</v>
      </c>
      <c r="AS2456" t="s">
        <v>18706</v>
      </c>
      <c r="AT2456" t="s">
        <v>18706</v>
      </c>
      <c r="AU2456" t="s">
        <v>1127</v>
      </c>
      <c r="AV2456" t="str">
        <f>"33305-1501"</f>
        <v>33305-1501</v>
      </c>
      <c r="AW2456" t="s">
        <v>1329</v>
      </c>
      <c r="AX2456" t="s">
        <v>18707</v>
      </c>
      <c r="AY2456" t="s">
        <v>18708</v>
      </c>
      <c r="AZ2456" t="s">
        <v>254</v>
      </c>
      <c r="BA2456" t="s">
        <v>18709</v>
      </c>
      <c r="BB2456" t="str">
        <f>"351-15-075D"</f>
        <v>351-15-075D</v>
      </c>
      <c r="BC2456" t="str">
        <f>"35115075D"</f>
        <v>35115075D</v>
      </c>
      <c r="BD2456" t="str">
        <f>"R35115075"</f>
        <v>R35115075</v>
      </c>
      <c r="BE2456">
        <v>4015</v>
      </c>
      <c r="BJ2456" t="s">
        <v>333</v>
      </c>
      <c r="BK2456" t="s">
        <v>310</v>
      </c>
      <c r="BL2456">
        <v>21</v>
      </c>
      <c r="BN2456">
        <v>35.449187524998699</v>
      </c>
      <c r="BO2456">
        <v>-114.429564689793</v>
      </c>
      <c r="BP2456" t="s">
        <v>1042</v>
      </c>
      <c r="BQ2456">
        <v>4</v>
      </c>
      <c r="BW2456" t="s">
        <v>2357</v>
      </c>
      <c r="BX2456" t="s">
        <v>2357</v>
      </c>
      <c r="CA2456" t="str">
        <f>"104|1"</f>
        <v>104|1</v>
      </c>
      <c r="CC2456">
        <v>0</v>
      </c>
      <c r="CD2456">
        <v>0</v>
      </c>
      <c r="CE2456">
        <v>0</v>
      </c>
      <c r="CF2456">
        <v>0</v>
      </c>
      <c r="CI2456">
        <v>0</v>
      </c>
      <c r="CJ2456">
        <v>0</v>
      </c>
      <c r="CL2456">
        <v>0</v>
      </c>
      <c r="CM2456">
        <v>0</v>
      </c>
      <c r="CN2456">
        <v>0</v>
      </c>
      <c r="CO2456">
        <v>0</v>
      </c>
      <c r="CP2456">
        <v>0</v>
      </c>
      <c r="CQ2456">
        <v>0</v>
      </c>
      <c r="CR2456">
        <v>0</v>
      </c>
      <c r="CS2456">
        <v>0</v>
      </c>
      <c r="CT2456">
        <v>0</v>
      </c>
      <c r="CU2456">
        <v>0</v>
      </c>
      <c r="CX2456">
        <v>0</v>
      </c>
      <c r="CZ2456">
        <v>0</v>
      </c>
      <c r="DB2456">
        <v>0</v>
      </c>
      <c r="DD2456">
        <v>0</v>
      </c>
      <c r="DF2456">
        <v>0</v>
      </c>
      <c r="DK2456">
        <v>0</v>
      </c>
      <c r="DM2456">
        <v>0</v>
      </c>
      <c r="DX2456">
        <v>0</v>
      </c>
      <c r="EC2456" t="s">
        <v>336</v>
      </c>
      <c r="ED2456" t="s">
        <v>337</v>
      </c>
      <c r="EE2456" t="s">
        <v>338</v>
      </c>
      <c r="EG2456">
        <v>435600</v>
      </c>
      <c r="EH2456">
        <v>10</v>
      </c>
      <c r="EI2456">
        <v>0</v>
      </c>
      <c r="EJ2456">
        <v>0</v>
      </c>
      <c r="EK2456">
        <v>0</v>
      </c>
      <c r="EL2456">
        <v>0</v>
      </c>
      <c r="EU2456" t="s">
        <v>264</v>
      </c>
      <c r="EV2456" t="s">
        <v>339</v>
      </c>
      <c r="EW2456" t="s">
        <v>340</v>
      </c>
      <c r="EX2456" s="1">
        <v>40135</v>
      </c>
      <c r="EY2456" t="s">
        <v>267</v>
      </c>
      <c r="EZ2456" t="str">
        <f t="shared" si="127"/>
        <v>FALSE</v>
      </c>
      <c r="FA2456">
        <v>2022</v>
      </c>
      <c r="FB2456">
        <v>2020</v>
      </c>
      <c r="FC2456">
        <v>400</v>
      </c>
      <c r="FD2456" t="s">
        <v>246</v>
      </c>
      <c r="FE2456" t="s">
        <v>246</v>
      </c>
      <c r="FF2456" t="s">
        <v>246</v>
      </c>
      <c r="FG2456" t="s">
        <v>246</v>
      </c>
      <c r="FH2456" t="s">
        <v>246</v>
      </c>
      <c r="FI2456" t="s">
        <v>246</v>
      </c>
      <c r="FJ2456" t="s">
        <v>246</v>
      </c>
      <c r="FK2456" t="s">
        <v>246</v>
      </c>
      <c r="FL2456" t="s">
        <v>246</v>
      </c>
      <c r="FM2456" t="s">
        <v>246</v>
      </c>
      <c r="FN2456" t="s">
        <v>246</v>
      </c>
      <c r="FO2456" t="s">
        <v>246</v>
      </c>
      <c r="FP2456" t="s">
        <v>246</v>
      </c>
      <c r="FQ2456" s="2">
        <v>1025</v>
      </c>
      <c r="FR2456" s="2">
        <v>0</v>
      </c>
      <c r="FS2456" s="2">
        <v>0</v>
      </c>
      <c r="FT2456">
        <v>0</v>
      </c>
      <c r="FU2456" s="2">
        <v>6836</v>
      </c>
      <c r="FV2456" s="2">
        <v>6836</v>
      </c>
      <c r="FW2456" s="2">
        <v>0</v>
      </c>
      <c r="FX2456">
        <v>0</v>
      </c>
      <c r="FY2456" s="2">
        <v>0</v>
      </c>
      <c r="FZ2456" s="2">
        <v>0</v>
      </c>
      <c r="GA2456" s="2">
        <v>0</v>
      </c>
      <c r="GB2456">
        <v>0</v>
      </c>
      <c r="GC2456" s="2">
        <v>86.58</v>
      </c>
      <c r="GE2456" s="2">
        <v>6836</v>
      </c>
      <c r="GH2456" t="s">
        <v>315</v>
      </c>
      <c r="GK2456" t="s">
        <v>316</v>
      </c>
      <c r="GL2456" t="s">
        <v>317</v>
      </c>
      <c r="GM2456" t="s">
        <v>318</v>
      </c>
      <c r="GR2456" t="str">
        <f>""</f>
        <v/>
      </c>
      <c r="GS2456" t="str">
        <f>""</f>
        <v/>
      </c>
      <c r="GT2456" t="str">
        <f>""</f>
        <v/>
      </c>
      <c r="GU2456" s="1">
        <v>39006</v>
      </c>
      <c r="GV2456" s="1">
        <v>39105</v>
      </c>
      <c r="GW2456" s="2">
        <v>20000</v>
      </c>
      <c r="GY2456" t="s">
        <v>319</v>
      </c>
      <c r="GZ2456" t="s">
        <v>18710</v>
      </c>
      <c r="HF2456" t="str">
        <f>"                    "</f>
        <v xml:space="preserve">                    </v>
      </c>
      <c r="HK2456" t="str">
        <f>"                    "</f>
        <v xml:space="preserve">                    </v>
      </c>
      <c r="HM2456" t="s">
        <v>9878</v>
      </c>
      <c r="HN2456" t="s">
        <v>271</v>
      </c>
      <c r="HP2456" t="str">
        <f>"6635.288"</f>
        <v>6635.288</v>
      </c>
      <c r="HQ2456" t="str">
        <f>""</f>
        <v/>
      </c>
      <c r="IA2456" t="str">
        <f>""</f>
        <v/>
      </c>
      <c r="IB2456" t="str">
        <f>""</f>
        <v/>
      </c>
      <c r="IC2456" t="str">
        <f>HYPERLINK("https://web.datatree.com/?/property?propertyId=5676851")</f>
        <v>https://web.datatree.com/?/property?propertyId=5676851</v>
      </c>
    </row>
    <row r="2457" spans="1:237" x14ac:dyDescent="0.25">
      <c r="A2457" t="s">
        <v>18711</v>
      </c>
      <c r="D2457" t="s">
        <v>18711</v>
      </c>
      <c r="E2457" t="s">
        <v>273</v>
      </c>
      <c r="F2457">
        <v>5</v>
      </c>
      <c r="O2457" t="s">
        <v>18711</v>
      </c>
      <c r="P2457" t="s">
        <v>18711</v>
      </c>
      <c r="T2457" t="s">
        <v>242</v>
      </c>
      <c r="AE2457" t="s">
        <v>243</v>
      </c>
      <c r="AH2457" t="s">
        <v>244</v>
      </c>
      <c r="AK2457" t="s">
        <v>245</v>
      </c>
      <c r="AP2457" t="s">
        <v>3560</v>
      </c>
      <c r="AS2457" t="s">
        <v>3561</v>
      </c>
      <c r="AT2457" t="s">
        <v>14785</v>
      </c>
      <c r="AU2457" t="s">
        <v>243</v>
      </c>
      <c r="AV2457" t="str">
        <f>"85936-1890"</f>
        <v>85936-1890</v>
      </c>
      <c r="AW2457" t="s">
        <v>3562</v>
      </c>
      <c r="AX2457" t="s">
        <v>3563</v>
      </c>
      <c r="AY2457" t="s">
        <v>3564</v>
      </c>
      <c r="AZ2457" t="s">
        <v>254</v>
      </c>
      <c r="BA2457" t="s">
        <v>18712</v>
      </c>
      <c r="BB2457" t="str">
        <f>"402-66-074"</f>
        <v>402-66-074</v>
      </c>
      <c r="BC2457" t="str">
        <f>"40266074"</f>
        <v>40266074</v>
      </c>
      <c r="BD2457" t="str">
        <f>"R40266074"</f>
        <v>R40266074</v>
      </c>
      <c r="BE2457">
        <v>4015</v>
      </c>
      <c r="BN2457">
        <v>36.903988800350703</v>
      </c>
      <c r="BO2457">
        <v>-113.866821783514</v>
      </c>
      <c r="CA2457" t="str">
        <f>""</f>
        <v/>
      </c>
      <c r="CC2457">
        <v>0</v>
      </c>
      <c r="CD2457">
        <v>0</v>
      </c>
      <c r="CE2457">
        <v>0</v>
      </c>
      <c r="CF2457">
        <v>0</v>
      </c>
      <c r="CI2457">
        <v>0</v>
      </c>
      <c r="CJ2457">
        <v>0</v>
      </c>
      <c r="CL2457">
        <v>0</v>
      </c>
      <c r="CM2457">
        <v>0</v>
      </c>
      <c r="CN2457">
        <v>0</v>
      </c>
      <c r="CO2457">
        <v>0</v>
      </c>
      <c r="CP2457">
        <v>0</v>
      </c>
      <c r="CQ2457">
        <v>0</v>
      </c>
      <c r="CR2457">
        <v>0</v>
      </c>
      <c r="CS2457">
        <v>0</v>
      </c>
      <c r="CT2457">
        <v>0</v>
      </c>
      <c r="CU2457">
        <v>0</v>
      </c>
      <c r="CX2457">
        <v>0</v>
      </c>
      <c r="CZ2457">
        <v>0</v>
      </c>
      <c r="DB2457">
        <v>0</v>
      </c>
      <c r="DD2457">
        <v>0</v>
      </c>
      <c r="DF2457">
        <v>0</v>
      </c>
      <c r="DK2457">
        <v>0</v>
      </c>
      <c r="DM2457">
        <v>0</v>
      </c>
      <c r="DX2457">
        <v>0</v>
      </c>
      <c r="EC2457" t="s">
        <v>261</v>
      </c>
      <c r="ED2457" t="s">
        <v>354</v>
      </c>
      <c r="EE2457" t="s">
        <v>355</v>
      </c>
      <c r="EG2457">
        <v>435600</v>
      </c>
      <c r="EH2457">
        <v>10</v>
      </c>
      <c r="EI2457">
        <v>0</v>
      </c>
      <c r="EJ2457">
        <v>0</v>
      </c>
      <c r="EK2457">
        <v>0</v>
      </c>
      <c r="EL2457">
        <v>0</v>
      </c>
      <c r="EU2457" t="s">
        <v>264</v>
      </c>
      <c r="EV2457" t="s">
        <v>3566</v>
      </c>
      <c r="EW2457" t="s">
        <v>3567</v>
      </c>
      <c r="EX2457" s="1">
        <v>40135</v>
      </c>
      <c r="EY2457" t="s">
        <v>267</v>
      </c>
      <c r="EZ2457" t="str">
        <f t="shared" si="127"/>
        <v>FALSE</v>
      </c>
      <c r="FA2457">
        <v>2022</v>
      </c>
      <c r="FB2457">
        <v>2020</v>
      </c>
      <c r="FC2457">
        <v>970</v>
      </c>
      <c r="FD2457" t="s">
        <v>246</v>
      </c>
      <c r="FE2457" t="s">
        <v>246</v>
      </c>
      <c r="FF2457" t="s">
        <v>246</v>
      </c>
      <c r="FG2457" t="s">
        <v>246</v>
      </c>
      <c r="FH2457" t="s">
        <v>246</v>
      </c>
      <c r="FI2457" t="s">
        <v>246</v>
      </c>
      <c r="FJ2457" t="s">
        <v>246</v>
      </c>
      <c r="FK2457" t="s">
        <v>246</v>
      </c>
      <c r="FL2457" t="s">
        <v>246</v>
      </c>
      <c r="FM2457" t="s">
        <v>246</v>
      </c>
      <c r="FN2457" t="s">
        <v>246</v>
      </c>
      <c r="FO2457" t="s">
        <v>246</v>
      </c>
      <c r="FP2457" t="s">
        <v>246</v>
      </c>
      <c r="FQ2457" s="2">
        <v>2274</v>
      </c>
      <c r="FR2457" s="2">
        <v>0</v>
      </c>
      <c r="FS2457" s="2">
        <v>0</v>
      </c>
      <c r="FT2457">
        <v>0</v>
      </c>
      <c r="FU2457" s="2">
        <v>15158</v>
      </c>
      <c r="FV2457" s="2">
        <v>15158</v>
      </c>
      <c r="FW2457" s="2">
        <v>0</v>
      </c>
      <c r="FX2457">
        <v>0</v>
      </c>
      <c r="FY2457" s="2">
        <v>0</v>
      </c>
      <c r="FZ2457" s="2">
        <v>0</v>
      </c>
      <c r="GA2457" s="2">
        <v>0</v>
      </c>
      <c r="GB2457">
        <v>0</v>
      </c>
      <c r="GC2457" s="2">
        <v>266.04000000000002</v>
      </c>
      <c r="GE2457" s="2">
        <v>15158</v>
      </c>
      <c r="GH2457" t="s">
        <v>776</v>
      </c>
      <c r="GK2457" t="s">
        <v>777</v>
      </c>
      <c r="GL2457" t="s">
        <v>778</v>
      </c>
      <c r="GM2457" t="s">
        <v>778</v>
      </c>
      <c r="GN2457" s="1">
        <v>43627</v>
      </c>
      <c r="GO2457" s="1">
        <v>43629</v>
      </c>
      <c r="GQ2457" t="s">
        <v>361</v>
      </c>
      <c r="GR2457" t="str">
        <f>""</f>
        <v/>
      </c>
      <c r="GS2457" t="str">
        <f>"2019.34526"</f>
        <v>2019.34526</v>
      </c>
      <c r="GT2457" t="str">
        <f>""</f>
        <v/>
      </c>
      <c r="HF2457" t="str">
        <f>""</f>
        <v/>
      </c>
      <c r="HK2457" t="str">
        <f>""</f>
        <v/>
      </c>
      <c r="HN2457" t="s">
        <v>271</v>
      </c>
      <c r="HP2457" t="str">
        <f>""</f>
        <v/>
      </c>
      <c r="HQ2457" t="str">
        <f>""</f>
        <v/>
      </c>
      <c r="IA2457" t="str">
        <f>""</f>
        <v/>
      </c>
      <c r="IB2457" t="str">
        <f>""</f>
        <v/>
      </c>
      <c r="IC2457" t="str">
        <f>HYPERLINK("https://web.datatree.com/?/property?propertyId=5677132")</f>
        <v>https://web.datatree.com/?/property?propertyId=5677132</v>
      </c>
    </row>
    <row r="2458" spans="1:237" x14ac:dyDescent="0.25">
      <c r="A2458" t="s">
        <v>16415</v>
      </c>
      <c r="B2458" t="s">
        <v>4275</v>
      </c>
      <c r="C2458" t="s">
        <v>4275</v>
      </c>
      <c r="D2458" t="s">
        <v>968</v>
      </c>
      <c r="E2458" t="s">
        <v>240</v>
      </c>
      <c r="F2458">
        <v>11</v>
      </c>
      <c r="O2458" t="s">
        <v>16416</v>
      </c>
      <c r="P2458" t="s">
        <v>16415</v>
      </c>
      <c r="Q2458" t="s">
        <v>1181</v>
      </c>
      <c r="T2458" t="s">
        <v>242</v>
      </c>
      <c r="AE2458" t="s">
        <v>243</v>
      </c>
      <c r="AH2458" t="s">
        <v>244</v>
      </c>
      <c r="AK2458" t="s">
        <v>245</v>
      </c>
      <c r="AL2458" t="s">
        <v>457</v>
      </c>
      <c r="AM2458">
        <v>1340</v>
      </c>
      <c r="AP2458" t="s">
        <v>16417</v>
      </c>
      <c r="AQ2458" t="s">
        <v>491</v>
      </c>
      <c r="AS2458" t="s">
        <v>3071</v>
      </c>
      <c r="AT2458" t="s">
        <v>16418</v>
      </c>
      <c r="AU2458" t="s">
        <v>243</v>
      </c>
      <c r="AV2458" t="str">
        <f>"86327-6983"</f>
        <v>86327-6983</v>
      </c>
      <c r="AW2458" t="s">
        <v>16419</v>
      </c>
      <c r="AX2458" t="s">
        <v>16420</v>
      </c>
      <c r="AY2458" t="s">
        <v>16421</v>
      </c>
      <c r="AZ2458" t="s">
        <v>254</v>
      </c>
      <c r="BA2458" t="s">
        <v>8459</v>
      </c>
      <c r="BB2458" t="str">
        <f>"201-33-020"</f>
        <v>201-33-020</v>
      </c>
      <c r="BC2458" t="str">
        <f>"20133020"</f>
        <v>20133020</v>
      </c>
      <c r="BD2458" t="str">
        <f>"R20133020"</f>
        <v>R20133020</v>
      </c>
      <c r="BE2458">
        <v>4015</v>
      </c>
      <c r="BI2458" t="s">
        <v>256</v>
      </c>
      <c r="BJ2458" t="s">
        <v>707</v>
      </c>
      <c r="BK2458" t="s">
        <v>258</v>
      </c>
      <c r="BL2458">
        <v>21</v>
      </c>
      <c r="BN2458">
        <v>34.840031368133602</v>
      </c>
      <c r="BO2458">
        <v>-113.55663257443599</v>
      </c>
      <c r="BW2458" t="s">
        <v>2552</v>
      </c>
      <c r="BX2458" t="s">
        <v>2552</v>
      </c>
      <c r="CA2458" t="str">
        <f>""</f>
        <v/>
      </c>
      <c r="CC2458">
        <v>0</v>
      </c>
      <c r="CD2458">
        <v>0</v>
      </c>
      <c r="CE2458">
        <v>0</v>
      </c>
      <c r="CF2458">
        <v>0</v>
      </c>
      <c r="CI2458">
        <v>0</v>
      </c>
      <c r="CJ2458">
        <v>0</v>
      </c>
      <c r="CL2458">
        <v>0</v>
      </c>
      <c r="CM2458">
        <v>0</v>
      </c>
      <c r="CN2458">
        <v>0</v>
      </c>
      <c r="CO2458">
        <v>0</v>
      </c>
      <c r="CP2458">
        <v>0</v>
      </c>
      <c r="CQ2458">
        <v>0</v>
      </c>
      <c r="CR2458">
        <v>0</v>
      </c>
      <c r="CS2458">
        <v>0</v>
      </c>
      <c r="CT2458">
        <v>0</v>
      </c>
      <c r="CU2458">
        <v>0</v>
      </c>
      <c r="CX2458">
        <v>0</v>
      </c>
      <c r="CZ2458">
        <v>0</v>
      </c>
      <c r="DB2458">
        <v>0</v>
      </c>
      <c r="DD2458">
        <v>0</v>
      </c>
      <c r="DF2458">
        <v>0</v>
      </c>
      <c r="DK2458">
        <v>0</v>
      </c>
      <c r="DM2458">
        <v>0</v>
      </c>
      <c r="DX2458">
        <v>0</v>
      </c>
      <c r="EC2458" t="s">
        <v>336</v>
      </c>
      <c r="ED2458" t="s">
        <v>405</v>
      </c>
      <c r="EE2458" t="s">
        <v>406</v>
      </c>
      <c r="EG2458">
        <v>435600</v>
      </c>
      <c r="EH2458">
        <v>10</v>
      </c>
      <c r="EI2458">
        <v>0</v>
      </c>
      <c r="EJ2458">
        <v>0</v>
      </c>
      <c r="EK2458">
        <v>0</v>
      </c>
      <c r="EL2458">
        <v>0</v>
      </c>
      <c r="EU2458" t="s">
        <v>264</v>
      </c>
      <c r="EV2458" t="s">
        <v>709</v>
      </c>
      <c r="EW2458" t="s">
        <v>710</v>
      </c>
      <c r="EX2458" s="1">
        <v>40135</v>
      </c>
      <c r="EY2458" t="s">
        <v>267</v>
      </c>
      <c r="EZ2458" t="str">
        <f t="shared" si="127"/>
        <v>FALSE</v>
      </c>
      <c r="FA2458">
        <v>2022</v>
      </c>
      <c r="FB2458">
        <v>2020</v>
      </c>
      <c r="FC2458">
        <v>600</v>
      </c>
      <c r="FD2458" t="s">
        <v>246</v>
      </c>
      <c r="FE2458" t="s">
        <v>246</v>
      </c>
      <c r="FF2458" t="s">
        <v>246</v>
      </c>
      <c r="FG2458" t="s">
        <v>246</v>
      </c>
      <c r="FH2458" t="s">
        <v>246</v>
      </c>
      <c r="FI2458" t="s">
        <v>246</v>
      </c>
      <c r="FJ2458" t="s">
        <v>246</v>
      </c>
      <c r="FK2458" t="s">
        <v>246</v>
      </c>
      <c r="FL2458" t="s">
        <v>246</v>
      </c>
      <c r="FM2458" t="s">
        <v>246</v>
      </c>
      <c r="FN2458" t="s">
        <v>246</v>
      </c>
      <c r="FO2458" t="s">
        <v>246</v>
      </c>
      <c r="FP2458" t="s">
        <v>246</v>
      </c>
      <c r="FQ2458" s="2">
        <v>296</v>
      </c>
      <c r="FR2458" s="2">
        <v>0</v>
      </c>
      <c r="FS2458" s="2">
        <v>0</v>
      </c>
      <c r="FT2458">
        <v>0</v>
      </c>
      <c r="FU2458" s="2">
        <v>1972</v>
      </c>
      <c r="FV2458" s="2">
        <v>1972</v>
      </c>
      <c r="FW2458" s="2">
        <v>0</v>
      </c>
      <c r="FX2458">
        <v>0</v>
      </c>
      <c r="FY2458" s="2">
        <v>0</v>
      </c>
      <c r="FZ2458" s="2">
        <v>0</v>
      </c>
      <c r="GA2458" s="2">
        <v>0</v>
      </c>
      <c r="GB2458">
        <v>0</v>
      </c>
      <c r="GC2458" s="2">
        <v>18.18</v>
      </c>
      <c r="GE2458" s="2">
        <v>1972</v>
      </c>
      <c r="GH2458" t="s">
        <v>289</v>
      </c>
      <c r="GK2458" t="s">
        <v>290</v>
      </c>
      <c r="GL2458" t="s">
        <v>290</v>
      </c>
      <c r="GN2458" s="1">
        <v>42443</v>
      </c>
      <c r="GO2458" s="1">
        <v>42460</v>
      </c>
      <c r="GQ2458" t="s">
        <v>553</v>
      </c>
      <c r="GR2458" t="str">
        <f>""</f>
        <v/>
      </c>
      <c r="GS2458" t="str">
        <f>"2016.13585"</f>
        <v>2016.13585</v>
      </c>
      <c r="GT2458" t="str">
        <f>""</f>
        <v/>
      </c>
      <c r="HF2458" t="str">
        <f>""</f>
        <v/>
      </c>
      <c r="HK2458" t="str">
        <f>""</f>
        <v/>
      </c>
      <c r="HN2458" t="s">
        <v>271</v>
      </c>
      <c r="HP2458" t="str">
        <f>""</f>
        <v/>
      </c>
      <c r="HQ2458" t="str">
        <f>""</f>
        <v/>
      </c>
      <c r="IA2458" t="str">
        <f>""</f>
        <v/>
      </c>
      <c r="IB2458" t="str">
        <f>""</f>
        <v/>
      </c>
      <c r="IC2458" t="str">
        <f>HYPERLINK("https://web.datatree.com/?/property?propertyId=5678649")</f>
        <v>https://web.datatree.com/?/property?propertyId=5678649</v>
      </c>
    </row>
    <row r="2459" spans="1:237" x14ac:dyDescent="0.25">
      <c r="A2459" t="s">
        <v>8020</v>
      </c>
      <c r="B2459" t="s">
        <v>8021</v>
      </c>
      <c r="C2459" t="s">
        <v>8022</v>
      </c>
      <c r="D2459" t="s">
        <v>8023</v>
      </c>
      <c r="E2459" t="s">
        <v>240</v>
      </c>
      <c r="F2459">
        <v>3</v>
      </c>
      <c r="G2459" t="s">
        <v>8024</v>
      </c>
      <c r="H2459" t="s">
        <v>8025</v>
      </c>
      <c r="I2459" t="s">
        <v>3597</v>
      </c>
      <c r="J2459" t="s">
        <v>8023</v>
      </c>
      <c r="K2459" t="s">
        <v>240</v>
      </c>
      <c r="L2459">
        <v>3</v>
      </c>
      <c r="O2459" t="s">
        <v>8026</v>
      </c>
      <c r="P2459" t="s">
        <v>8027</v>
      </c>
      <c r="R2459" t="s">
        <v>300</v>
      </c>
      <c r="T2459" t="s">
        <v>242</v>
      </c>
      <c r="AE2459" t="s">
        <v>243</v>
      </c>
      <c r="AH2459" t="s">
        <v>244</v>
      </c>
      <c r="AK2459" t="s">
        <v>245</v>
      </c>
      <c r="AM2459">
        <v>680</v>
      </c>
      <c r="AP2459" t="s">
        <v>8028</v>
      </c>
      <c r="AQ2459" t="s">
        <v>302</v>
      </c>
      <c r="AS2459" t="s">
        <v>767</v>
      </c>
      <c r="AT2459" t="s">
        <v>767</v>
      </c>
      <c r="AU2459" t="s">
        <v>400</v>
      </c>
      <c r="AV2459" t="str">
        <f>"89027-2560"</f>
        <v>89027-2560</v>
      </c>
      <c r="AW2459" t="s">
        <v>833</v>
      </c>
      <c r="AX2459" t="s">
        <v>8029</v>
      </c>
      <c r="AY2459" t="s">
        <v>8030</v>
      </c>
      <c r="AZ2459" t="s">
        <v>254</v>
      </c>
      <c r="BA2459" t="s">
        <v>18713</v>
      </c>
      <c r="BB2459" t="str">
        <f>"402-66-063"</f>
        <v>402-66-063</v>
      </c>
      <c r="BC2459" t="str">
        <f>"40266063"</f>
        <v>40266063</v>
      </c>
      <c r="BD2459" t="str">
        <f>"R40266063"</f>
        <v>R40266063</v>
      </c>
      <c r="BE2459">
        <v>4015</v>
      </c>
      <c r="BJ2459" t="s">
        <v>881</v>
      </c>
      <c r="BK2459" t="s">
        <v>548</v>
      </c>
      <c r="BL2459">
        <v>36</v>
      </c>
      <c r="BN2459">
        <v>36.909424668541199</v>
      </c>
      <c r="BO2459">
        <v>-113.866817702345</v>
      </c>
      <c r="BW2459" t="s">
        <v>7078</v>
      </c>
      <c r="BX2459" t="s">
        <v>7078</v>
      </c>
      <c r="CA2459" t="str">
        <f>""</f>
        <v/>
      </c>
      <c r="CC2459">
        <v>0</v>
      </c>
      <c r="CD2459">
        <v>0</v>
      </c>
      <c r="CE2459">
        <v>0</v>
      </c>
      <c r="CF2459">
        <v>0</v>
      </c>
      <c r="CI2459">
        <v>0</v>
      </c>
      <c r="CJ2459">
        <v>0</v>
      </c>
      <c r="CL2459">
        <v>0</v>
      </c>
      <c r="CM2459">
        <v>0</v>
      </c>
      <c r="CN2459">
        <v>0</v>
      </c>
      <c r="CO2459">
        <v>0</v>
      </c>
      <c r="CP2459">
        <v>0</v>
      </c>
      <c r="CQ2459">
        <v>0</v>
      </c>
      <c r="CR2459">
        <v>0</v>
      </c>
      <c r="CS2459">
        <v>0</v>
      </c>
      <c r="CT2459">
        <v>0</v>
      </c>
      <c r="CU2459">
        <v>0</v>
      </c>
      <c r="CX2459">
        <v>0</v>
      </c>
      <c r="CZ2459">
        <v>0</v>
      </c>
      <c r="DB2459">
        <v>0</v>
      </c>
      <c r="DD2459">
        <v>0</v>
      </c>
      <c r="DF2459">
        <v>0</v>
      </c>
      <c r="DK2459">
        <v>0</v>
      </c>
      <c r="DM2459">
        <v>0</v>
      </c>
      <c r="DX2459">
        <v>0</v>
      </c>
      <c r="EC2459" t="s">
        <v>261</v>
      </c>
      <c r="ED2459" t="s">
        <v>354</v>
      </c>
      <c r="EE2459" t="s">
        <v>355</v>
      </c>
      <c r="EG2459">
        <v>435600</v>
      </c>
      <c r="EH2459">
        <v>10</v>
      </c>
      <c r="EI2459">
        <v>0</v>
      </c>
      <c r="EJ2459">
        <v>0</v>
      </c>
      <c r="EK2459">
        <v>0</v>
      </c>
      <c r="EL2459">
        <v>0</v>
      </c>
      <c r="EU2459" t="s">
        <v>264</v>
      </c>
      <c r="EV2459" t="s">
        <v>3566</v>
      </c>
      <c r="EW2459" t="s">
        <v>3567</v>
      </c>
      <c r="EX2459" s="1">
        <v>40135</v>
      </c>
      <c r="EY2459" t="s">
        <v>267</v>
      </c>
      <c r="EZ2459" t="str">
        <f t="shared" si="127"/>
        <v>FALSE</v>
      </c>
      <c r="FA2459">
        <v>2022</v>
      </c>
      <c r="FB2459">
        <v>2020</v>
      </c>
      <c r="FC2459">
        <v>970</v>
      </c>
      <c r="FD2459" t="s">
        <v>246</v>
      </c>
      <c r="FE2459" t="s">
        <v>246</v>
      </c>
      <c r="FF2459" t="s">
        <v>246</v>
      </c>
      <c r="FG2459" t="s">
        <v>246</v>
      </c>
      <c r="FH2459" t="s">
        <v>246</v>
      </c>
      <c r="FI2459" t="s">
        <v>246</v>
      </c>
      <c r="FJ2459" t="s">
        <v>246</v>
      </c>
      <c r="FK2459" t="s">
        <v>246</v>
      </c>
      <c r="FL2459" t="s">
        <v>246</v>
      </c>
      <c r="FM2459" t="s">
        <v>246</v>
      </c>
      <c r="FN2459" t="s">
        <v>246</v>
      </c>
      <c r="FO2459" t="s">
        <v>246</v>
      </c>
      <c r="FP2459" t="s">
        <v>246</v>
      </c>
      <c r="FQ2459" s="2">
        <v>3248</v>
      </c>
      <c r="FR2459" s="2">
        <v>0</v>
      </c>
      <c r="FS2459" s="2">
        <v>0</v>
      </c>
      <c r="FT2459">
        <v>0</v>
      </c>
      <c r="FU2459" s="2">
        <v>21655</v>
      </c>
      <c r="FV2459" s="2">
        <v>21655</v>
      </c>
      <c r="FW2459" s="2">
        <v>0</v>
      </c>
      <c r="FX2459">
        <v>0</v>
      </c>
      <c r="FY2459" s="2">
        <v>0</v>
      </c>
      <c r="FZ2459" s="2">
        <v>0</v>
      </c>
      <c r="GA2459" s="2">
        <v>0</v>
      </c>
      <c r="GB2459">
        <v>0</v>
      </c>
      <c r="GC2459" s="2">
        <v>380</v>
      </c>
      <c r="GE2459" s="2">
        <v>21655</v>
      </c>
      <c r="GH2459" t="s">
        <v>776</v>
      </c>
      <c r="GK2459" t="s">
        <v>777</v>
      </c>
      <c r="GL2459" t="s">
        <v>778</v>
      </c>
      <c r="GM2459" t="s">
        <v>778</v>
      </c>
      <c r="GN2459" s="1">
        <v>40385</v>
      </c>
      <c r="GO2459" s="1">
        <v>40401</v>
      </c>
      <c r="GP2459" s="2">
        <v>0</v>
      </c>
      <c r="GQ2459" t="s">
        <v>567</v>
      </c>
      <c r="GR2459" t="str">
        <f>"                    "</f>
        <v xml:space="preserve">                    </v>
      </c>
      <c r="GS2459" t="str">
        <f>"2010.48430"</f>
        <v>2010.48430</v>
      </c>
      <c r="GT2459" t="str">
        <f>""</f>
        <v/>
      </c>
      <c r="GU2459" s="1">
        <v>39220</v>
      </c>
      <c r="GV2459" s="1">
        <v>39253</v>
      </c>
      <c r="GW2459" s="2">
        <v>150000</v>
      </c>
      <c r="GX2459" t="s">
        <v>566</v>
      </c>
      <c r="GY2459" t="s">
        <v>567</v>
      </c>
      <c r="GZ2459" t="s">
        <v>8032</v>
      </c>
      <c r="HF2459" t="str">
        <f>"                    "</f>
        <v xml:space="preserve">                    </v>
      </c>
      <c r="HK2459" t="str">
        <f>"                    "</f>
        <v xml:space="preserve">                    </v>
      </c>
      <c r="HM2459" t="s">
        <v>1116</v>
      </c>
      <c r="HN2459" t="s">
        <v>271</v>
      </c>
      <c r="HP2459" t="str">
        <f>"6848.74"</f>
        <v>6848.74</v>
      </c>
      <c r="HQ2459" t="str">
        <f>""</f>
        <v/>
      </c>
      <c r="HS2459" s="1">
        <v>38393</v>
      </c>
      <c r="HT2459" s="2">
        <v>60000</v>
      </c>
      <c r="HU2459" t="s">
        <v>319</v>
      </c>
      <c r="HW2459" s="2">
        <v>0</v>
      </c>
      <c r="HY2459" t="s">
        <v>364</v>
      </c>
      <c r="IA2459" t="str">
        <f>"5433.497"</f>
        <v>5433.497</v>
      </c>
      <c r="IB2459" t="str">
        <f>""</f>
        <v/>
      </c>
      <c r="IC2459" t="str">
        <f>HYPERLINK("https://web.datatree.com/?/property?propertyId=5645481")</f>
        <v>https://web.datatree.com/?/property?propertyId=5645481</v>
      </c>
    </row>
    <row r="2460" spans="1:237" x14ac:dyDescent="0.25">
      <c r="A2460" t="s">
        <v>18714</v>
      </c>
      <c r="B2460" t="s">
        <v>18715</v>
      </c>
      <c r="C2460" t="s">
        <v>18715</v>
      </c>
      <c r="D2460" t="s">
        <v>18716</v>
      </c>
      <c r="E2460" t="s">
        <v>240</v>
      </c>
      <c r="F2460">
        <v>11</v>
      </c>
      <c r="O2460" t="s">
        <v>18717</v>
      </c>
      <c r="P2460" t="s">
        <v>18714</v>
      </c>
      <c r="R2460" t="s">
        <v>300</v>
      </c>
      <c r="S2460" t="s">
        <v>541</v>
      </c>
      <c r="T2460" t="s">
        <v>242</v>
      </c>
      <c r="AE2460" t="s">
        <v>243</v>
      </c>
      <c r="AH2460" t="s">
        <v>244</v>
      </c>
      <c r="AK2460" t="s">
        <v>245</v>
      </c>
      <c r="AM2460">
        <v>5811</v>
      </c>
      <c r="AP2460" t="s">
        <v>18718</v>
      </c>
      <c r="AQ2460" t="s">
        <v>375</v>
      </c>
      <c r="AS2460" t="s">
        <v>18719</v>
      </c>
      <c r="AT2460" t="s">
        <v>18719</v>
      </c>
      <c r="AU2460" t="s">
        <v>1134</v>
      </c>
      <c r="AV2460" t="str">
        <f>"79424-3624"</f>
        <v>79424-3624</v>
      </c>
      <c r="AW2460" t="s">
        <v>5832</v>
      </c>
      <c r="AX2460" t="s">
        <v>18720</v>
      </c>
      <c r="AY2460" t="s">
        <v>18721</v>
      </c>
      <c r="AZ2460" t="s">
        <v>254</v>
      </c>
      <c r="BA2460" t="s">
        <v>18722</v>
      </c>
      <c r="BB2460" t="str">
        <f>"243-09-021"</f>
        <v>243-09-021</v>
      </c>
      <c r="BC2460" t="str">
        <f>"24309021"</f>
        <v>24309021</v>
      </c>
      <c r="BD2460" t="str">
        <f>"R24309021"</f>
        <v>R24309021</v>
      </c>
      <c r="BE2460">
        <v>4015</v>
      </c>
      <c r="BI2460" t="s">
        <v>256</v>
      </c>
      <c r="BJ2460">
        <v>16</v>
      </c>
      <c r="BK2460" t="s">
        <v>446</v>
      </c>
      <c r="BL2460">
        <v>25</v>
      </c>
      <c r="BN2460">
        <v>34.779015712013802</v>
      </c>
      <c r="BO2460">
        <v>-113.98602175452299</v>
      </c>
      <c r="BP2460" t="s">
        <v>2024</v>
      </c>
      <c r="BW2460" t="s">
        <v>18723</v>
      </c>
      <c r="BX2460" t="s">
        <v>18723</v>
      </c>
      <c r="CA2460" t="str">
        <f>""</f>
        <v/>
      </c>
      <c r="CC2460">
        <v>0</v>
      </c>
      <c r="CD2460">
        <v>0</v>
      </c>
      <c r="CE2460">
        <v>0</v>
      </c>
      <c r="CF2460">
        <v>0</v>
      </c>
      <c r="CI2460">
        <v>0</v>
      </c>
      <c r="CJ2460">
        <v>0</v>
      </c>
      <c r="CL2460">
        <v>0</v>
      </c>
      <c r="CM2460">
        <v>0</v>
      </c>
      <c r="CN2460">
        <v>0</v>
      </c>
      <c r="CO2460">
        <v>0</v>
      </c>
      <c r="CP2460">
        <v>0</v>
      </c>
      <c r="CQ2460">
        <v>0</v>
      </c>
      <c r="CR2460">
        <v>0</v>
      </c>
      <c r="CS2460">
        <v>0</v>
      </c>
      <c r="CT2460">
        <v>0</v>
      </c>
      <c r="CU2460">
        <v>0</v>
      </c>
      <c r="CX2460">
        <v>0</v>
      </c>
      <c r="CZ2460">
        <v>0</v>
      </c>
      <c r="DB2460">
        <v>0</v>
      </c>
      <c r="DD2460">
        <v>0</v>
      </c>
      <c r="DF2460">
        <v>0</v>
      </c>
      <c r="DK2460">
        <v>0</v>
      </c>
      <c r="DM2460">
        <v>0</v>
      </c>
      <c r="DX2460">
        <v>0</v>
      </c>
      <c r="EC2460" t="s">
        <v>336</v>
      </c>
      <c r="ED2460" t="s">
        <v>337</v>
      </c>
      <c r="EE2460" t="s">
        <v>338</v>
      </c>
      <c r="EG2460">
        <v>435600</v>
      </c>
      <c r="EH2460">
        <v>10</v>
      </c>
      <c r="EI2460">
        <v>0</v>
      </c>
      <c r="EJ2460">
        <v>0</v>
      </c>
      <c r="EK2460">
        <v>0</v>
      </c>
      <c r="EL2460">
        <v>0</v>
      </c>
      <c r="EU2460" t="s">
        <v>264</v>
      </c>
      <c r="EV2460" t="s">
        <v>4711</v>
      </c>
      <c r="EW2460" t="s">
        <v>4712</v>
      </c>
      <c r="EX2460" s="1">
        <v>40135</v>
      </c>
      <c r="EY2460" t="s">
        <v>267</v>
      </c>
      <c r="EZ2460" t="str">
        <f t="shared" si="127"/>
        <v>FALSE</v>
      </c>
      <c r="FA2460">
        <v>2022</v>
      </c>
      <c r="FB2460">
        <v>2020</v>
      </c>
      <c r="FC2460">
        <v>1300</v>
      </c>
      <c r="FD2460" t="s">
        <v>246</v>
      </c>
      <c r="FE2460" t="s">
        <v>246</v>
      </c>
      <c r="FF2460" t="s">
        <v>246</v>
      </c>
      <c r="FG2460" t="s">
        <v>246</v>
      </c>
      <c r="FH2460" t="s">
        <v>246</v>
      </c>
      <c r="FI2460" t="s">
        <v>246</v>
      </c>
      <c r="FJ2460" t="s">
        <v>246</v>
      </c>
      <c r="FK2460" t="s">
        <v>246</v>
      </c>
      <c r="FL2460" t="s">
        <v>246</v>
      </c>
      <c r="FM2460" t="s">
        <v>246</v>
      </c>
      <c r="FN2460" t="s">
        <v>246</v>
      </c>
      <c r="FO2460" t="s">
        <v>246</v>
      </c>
      <c r="FP2460" t="s">
        <v>246</v>
      </c>
      <c r="FQ2460" s="2">
        <v>1490</v>
      </c>
      <c r="FR2460" s="2">
        <v>0</v>
      </c>
      <c r="FS2460" s="2">
        <v>0</v>
      </c>
      <c r="FT2460">
        <v>0</v>
      </c>
      <c r="FU2460" s="2">
        <v>9930</v>
      </c>
      <c r="FV2460" s="2">
        <v>9930</v>
      </c>
      <c r="FW2460" s="2">
        <v>0</v>
      </c>
      <c r="FX2460">
        <v>0</v>
      </c>
      <c r="FY2460" s="2">
        <v>0</v>
      </c>
      <c r="FZ2460" s="2">
        <v>0</v>
      </c>
      <c r="GA2460" s="2">
        <v>0</v>
      </c>
      <c r="GB2460">
        <v>0</v>
      </c>
      <c r="GC2460" s="2">
        <v>65.22</v>
      </c>
      <c r="GE2460" s="2">
        <v>9930</v>
      </c>
      <c r="GH2460" t="s">
        <v>410</v>
      </c>
      <c r="GK2460" t="s">
        <v>411</v>
      </c>
      <c r="GL2460" t="s">
        <v>411</v>
      </c>
      <c r="GR2460" t="str">
        <f>""</f>
        <v/>
      </c>
      <c r="GS2460" t="str">
        <f>""</f>
        <v/>
      </c>
      <c r="GT2460" t="str">
        <f>""</f>
        <v/>
      </c>
      <c r="HF2460" t="str">
        <f>""</f>
        <v/>
      </c>
      <c r="HK2460" t="str">
        <f>""</f>
        <v/>
      </c>
      <c r="HN2460" t="s">
        <v>271</v>
      </c>
      <c r="HP2460" t="str">
        <f>""</f>
        <v/>
      </c>
      <c r="HQ2460" t="str">
        <f>""</f>
        <v/>
      </c>
      <c r="IA2460" t="str">
        <f>""</f>
        <v/>
      </c>
      <c r="IB2460" t="str">
        <f>""</f>
        <v/>
      </c>
      <c r="IC2460" t="str">
        <f>HYPERLINK("https://web.datatree.com/?/property?propertyId=5681556")</f>
        <v>https://web.datatree.com/?/property?propertyId=5681556</v>
      </c>
    </row>
    <row r="2461" spans="1:237" x14ac:dyDescent="0.25">
      <c r="A2461" t="s">
        <v>18724</v>
      </c>
      <c r="B2461" t="s">
        <v>16647</v>
      </c>
      <c r="C2461" t="s">
        <v>322</v>
      </c>
      <c r="D2461" t="s">
        <v>18725</v>
      </c>
      <c r="E2461" t="s">
        <v>240</v>
      </c>
      <c r="F2461">
        <v>1</v>
      </c>
      <c r="O2461" t="s">
        <v>18726</v>
      </c>
      <c r="P2461" t="s">
        <v>18724</v>
      </c>
      <c r="Q2461" t="s">
        <v>1373</v>
      </c>
      <c r="T2461" t="s">
        <v>242</v>
      </c>
      <c r="AE2461" t="s">
        <v>243</v>
      </c>
      <c r="AH2461" t="s">
        <v>244</v>
      </c>
      <c r="AK2461" t="s">
        <v>245</v>
      </c>
      <c r="AL2461" t="s">
        <v>396</v>
      </c>
      <c r="AM2461">
        <v>6109</v>
      </c>
      <c r="AP2461" t="s">
        <v>18727</v>
      </c>
      <c r="AQ2461" t="s">
        <v>1716</v>
      </c>
      <c r="AS2461" t="s">
        <v>2844</v>
      </c>
      <c r="AU2461" t="s">
        <v>243</v>
      </c>
      <c r="AV2461" t="str">
        <f>"85331-3477"</f>
        <v>85331-3477</v>
      </c>
      <c r="AW2461" t="s">
        <v>6722</v>
      </c>
      <c r="AX2461" t="s">
        <v>18728</v>
      </c>
      <c r="AY2461" t="s">
        <v>18729</v>
      </c>
      <c r="AZ2461" t="s">
        <v>254</v>
      </c>
      <c r="BA2461" t="s">
        <v>18730</v>
      </c>
      <c r="BB2461" t="str">
        <f>"102-38-048"</f>
        <v>102-38-048</v>
      </c>
      <c r="BC2461" t="str">
        <f>"10238048"</f>
        <v>10238048</v>
      </c>
      <c r="BD2461" t="str">
        <f>"R10238048"</f>
        <v>R10238048</v>
      </c>
      <c r="BE2461">
        <v>4015</v>
      </c>
      <c r="BI2461" t="s">
        <v>256</v>
      </c>
      <c r="BJ2461" t="s">
        <v>424</v>
      </c>
      <c r="BK2461" t="s">
        <v>258</v>
      </c>
      <c r="BL2461">
        <v>27</v>
      </c>
      <c r="BN2461">
        <v>34.608948395734998</v>
      </c>
      <c r="BO2461">
        <v>-113.510614764978</v>
      </c>
      <c r="BP2461" t="s">
        <v>1155</v>
      </c>
      <c r="BW2461" t="s">
        <v>1156</v>
      </c>
      <c r="BX2461" t="s">
        <v>1156</v>
      </c>
      <c r="CA2461" t="str">
        <f>"48"</f>
        <v>48</v>
      </c>
      <c r="CC2461">
        <v>0</v>
      </c>
      <c r="CD2461">
        <v>0</v>
      </c>
      <c r="CE2461">
        <v>0</v>
      </c>
      <c r="CF2461">
        <v>0</v>
      </c>
      <c r="CI2461">
        <v>0</v>
      </c>
      <c r="CJ2461">
        <v>0</v>
      </c>
      <c r="CL2461">
        <v>0</v>
      </c>
      <c r="CM2461">
        <v>0</v>
      </c>
      <c r="CN2461">
        <v>0</v>
      </c>
      <c r="CO2461">
        <v>0</v>
      </c>
      <c r="CP2461">
        <v>0</v>
      </c>
      <c r="CQ2461">
        <v>0</v>
      </c>
      <c r="CR2461">
        <v>0</v>
      </c>
      <c r="CS2461">
        <v>0</v>
      </c>
      <c r="CT2461">
        <v>0</v>
      </c>
      <c r="CU2461">
        <v>0</v>
      </c>
      <c r="CX2461">
        <v>0</v>
      </c>
      <c r="CZ2461">
        <v>0</v>
      </c>
      <c r="DB2461">
        <v>0</v>
      </c>
      <c r="DD2461">
        <v>0</v>
      </c>
      <c r="DF2461">
        <v>0</v>
      </c>
      <c r="DK2461">
        <v>0</v>
      </c>
      <c r="DM2461">
        <v>0</v>
      </c>
      <c r="DX2461">
        <v>0</v>
      </c>
      <c r="EC2461" t="s">
        <v>261</v>
      </c>
      <c r="ED2461" t="s">
        <v>262</v>
      </c>
      <c r="EE2461" t="s">
        <v>263</v>
      </c>
      <c r="EG2461">
        <v>435600</v>
      </c>
      <c r="EH2461">
        <v>10</v>
      </c>
      <c r="EI2461">
        <v>0</v>
      </c>
      <c r="EJ2461">
        <v>0</v>
      </c>
      <c r="EK2461">
        <v>0</v>
      </c>
      <c r="EL2461">
        <v>0</v>
      </c>
      <c r="EU2461" t="s">
        <v>264</v>
      </c>
      <c r="EV2461" t="s">
        <v>522</v>
      </c>
      <c r="EW2461" t="s">
        <v>523</v>
      </c>
      <c r="EX2461" s="1">
        <v>40135</v>
      </c>
      <c r="EY2461" t="s">
        <v>267</v>
      </c>
      <c r="EZ2461" t="str">
        <f t="shared" si="127"/>
        <v>FALSE</v>
      </c>
      <c r="FA2461">
        <v>2022</v>
      </c>
      <c r="FB2461">
        <v>2020</v>
      </c>
      <c r="FC2461">
        <v>600</v>
      </c>
      <c r="FD2461" t="s">
        <v>246</v>
      </c>
      <c r="FE2461" t="s">
        <v>246</v>
      </c>
      <c r="FF2461" t="s">
        <v>246</v>
      </c>
      <c r="FG2461" t="s">
        <v>246</v>
      </c>
      <c r="FH2461" t="s">
        <v>246</v>
      </c>
      <c r="FI2461" t="s">
        <v>246</v>
      </c>
      <c r="FJ2461" t="s">
        <v>246</v>
      </c>
      <c r="FK2461" t="s">
        <v>246</v>
      </c>
      <c r="FL2461" t="s">
        <v>246</v>
      </c>
      <c r="FM2461" t="s">
        <v>246</v>
      </c>
      <c r="FN2461" t="s">
        <v>246</v>
      </c>
      <c r="FO2461" t="s">
        <v>246</v>
      </c>
      <c r="FP2461" t="s">
        <v>246</v>
      </c>
      <c r="FQ2461" s="2">
        <v>509</v>
      </c>
      <c r="FR2461" s="2">
        <v>0</v>
      </c>
      <c r="FS2461" s="2">
        <v>0</v>
      </c>
      <c r="FT2461">
        <v>0</v>
      </c>
      <c r="FU2461" s="2">
        <v>3391</v>
      </c>
      <c r="FV2461" s="2">
        <v>3391</v>
      </c>
      <c r="FW2461" s="2">
        <v>0</v>
      </c>
      <c r="FX2461">
        <v>0</v>
      </c>
      <c r="FY2461" s="2">
        <v>0</v>
      </c>
      <c r="FZ2461" s="2">
        <v>0</v>
      </c>
      <c r="GA2461" s="2">
        <v>0</v>
      </c>
      <c r="GB2461">
        <v>0</v>
      </c>
      <c r="GC2461" s="2">
        <v>31.56</v>
      </c>
      <c r="GE2461" s="2">
        <v>3391</v>
      </c>
      <c r="GH2461" t="s">
        <v>289</v>
      </c>
      <c r="GK2461" t="s">
        <v>290</v>
      </c>
      <c r="GL2461" t="s">
        <v>290</v>
      </c>
      <c r="GN2461" s="1">
        <v>44193</v>
      </c>
      <c r="GO2461" s="1">
        <v>44232</v>
      </c>
      <c r="GQ2461" t="s">
        <v>5628</v>
      </c>
      <c r="GR2461" t="str">
        <f>""</f>
        <v/>
      </c>
      <c r="GS2461" t="str">
        <f>"2021.8330"</f>
        <v>2021.8330</v>
      </c>
      <c r="GT2461" t="str">
        <f>""</f>
        <v/>
      </c>
      <c r="GU2461" s="1">
        <v>43836</v>
      </c>
      <c r="GV2461" s="1">
        <v>43840</v>
      </c>
      <c r="GW2461" s="2">
        <v>10500</v>
      </c>
      <c r="GY2461" t="s">
        <v>270</v>
      </c>
      <c r="GZ2461" t="s">
        <v>18731</v>
      </c>
      <c r="HB2461" s="2">
        <v>9500</v>
      </c>
      <c r="HC2461" t="s">
        <v>6463</v>
      </c>
      <c r="HF2461" t="str">
        <f>"2020.1490"</f>
        <v>2020.1490</v>
      </c>
      <c r="HK2461" t="str">
        <f>""</f>
        <v/>
      </c>
      <c r="HL2461" t="s">
        <v>18732</v>
      </c>
      <c r="HM2461" t="s">
        <v>1060</v>
      </c>
      <c r="HN2461" t="s">
        <v>271</v>
      </c>
      <c r="HP2461" t="str">
        <f>"2020.1487"</f>
        <v>2020.1487</v>
      </c>
      <c r="HQ2461" t="str">
        <f>""</f>
        <v/>
      </c>
      <c r="HS2461" s="1">
        <v>38779</v>
      </c>
      <c r="HT2461" s="2">
        <v>15200</v>
      </c>
      <c r="HU2461" t="s">
        <v>362</v>
      </c>
      <c r="HW2461" s="2">
        <v>0</v>
      </c>
      <c r="IA2461" t="str">
        <f>"6138.308"</f>
        <v>6138.308</v>
      </c>
      <c r="IB2461" t="str">
        <f>""</f>
        <v/>
      </c>
      <c r="IC2461" t="str">
        <f>HYPERLINK("https://web.datatree.com/?/property?propertyId=5695332")</f>
        <v>https://web.datatree.com/?/property?propertyId=5695332</v>
      </c>
    </row>
    <row r="2462" spans="1:237" x14ac:dyDescent="0.25">
      <c r="A2462" t="s">
        <v>18733</v>
      </c>
      <c r="D2462" t="s">
        <v>18733</v>
      </c>
      <c r="E2462" t="s">
        <v>273</v>
      </c>
      <c r="F2462">
        <v>3</v>
      </c>
      <c r="O2462" t="s">
        <v>18733</v>
      </c>
      <c r="P2462" t="s">
        <v>18733</v>
      </c>
      <c r="R2462" t="s">
        <v>274</v>
      </c>
      <c r="T2462" t="s">
        <v>242</v>
      </c>
      <c r="AE2462" t="s">
        <v>243</v>
      </c>
      <c r="AH2462" t="s">
        <v>244</v>
      </c>
      <c r="AK2462" t="s">
        <v>245</v>
      </c>
      <c r="AL2462" t="s">
        <v>246</v>
      </c>
      <c r="AM2462">
        <v>4844</v>
      </c>
      <c r="AP2462" t="s">
        <v>18734</v>
      </c>
      <c r="AQ2462" t="s">
        <v>248</v>
      </c>
      <c r="AS2462" t="s">
        <v>591</v>
      </c>
      <c r="AT2462" t="s">
        <v>591</v>
      </c>
      <c r="AU2462" t="s">
        <v>243</v>
      </c>
      <c r="AV2462" t="str">
        <f>"85033-1015"</f>
        <v>85033-1015</v>
      </c>
      <c r="AW2462" t="s">
        <v>8644</v>
      </c>
      <c r="AX2462" t="s">
        <v>18735</v>
      </c>
      <c r="AY2462" t="s">
        <v>18736</v>
      </c>
      <c r="AZ2462" t="s">
        <v>254</v>
      </c>
      <c r="BA2462" t="s">
        <v>18737</v>
      </c>
      <c r="BB2462" t="str">
        <f>"102-70-002"</f>
        <v>102-70-002</v>
      </c>
      <c r="BC2462" t="str">
        <f>"10270002"</f>
        <v>10270002</v>
      </c>
      <c r="BD2462" t="str">
        <f>"R10270002"</f>
        <v>R10270002</v>
      </c>
      <c r="BE2462">
        <v>4015</v>
      </c>
      <c r="BI2462" t="s">
        <v>256</v>
      </c>
      <c r="BJ2462" t="s">
        <v>519</v>
      </c>
      <c r="BK2462" t="s">
        <v>520</v>
      </c>
      <c r="BL2462">
        <v>11</v>
      </c>
      <c r="BN2462">
        <v>34.574477215441803</v>
      </c>
      <c r="BO2462">
        <v>-113.587095145055</v>
      </c>
      <c r="BW2462" t="s">
        <v>6289</v>
      </c>
      <c r="BX2462" t="s">
        <v>6289</v>
      </c>
      <c r="CA2462" t="str">
        <f>""</f>
        <v/>
      </c>
      <c r="CC2462">
        <v>0</v>
      </c>
      <c r="CD2462">
        <v>0</v>
      </c>
      <c r="CE2462">
        <v>0</v>
      </c>
      <c r="CF2462">
        <v>0</v>
      </c>
      <c r="CI2462">
        <v>0</v>
      </c>
      <c r="CJ2462">
        <v>0</v>
      </c>
      <c r="CL2462">
        <v>0</v>
      </c>
      <c r="CM2462">
        <v>0</v>
      </c>
      <c r="CN2462">
        <v>0</v>
      </c>
      <c r="CO2462">
        <v>0</v>
      </c>
      <c r="CP2462">
        <v>0</v>
      </c>
      <c r="CQ2462">
        <v>0</v>
      </c>
      <c r="CR2462">
        <v>0</v>
      </c>
      <c r="CS2462">
        <v>0</v>
      </c>
      <c r="CT2462">
        <v>0</v>
      </c>
      <c r="CU2462">
        <v>0</v>
      </c>
      <c r="CX2462">
        <v>0</v>
      </c>
      <c r="CZ2462">
        <v>0</v>
      </c>
      <c r="DB2462">
        <v>0</v>
      </c>
      <c r="DD2462">
        <v>0</v>
      </c>
      <c r="DF2462">
        <v>0</v>
      </c>
      <c r="DK2462">
        <v>0</v>
      </c>
      <c r="DM2462">
        <v>0</v>
      </c>
      <c r="DX2462">
        <v>0</v>
      </c>
      <c r="EC2462" t="s">
        <v>261</v>
      </c>
      <c r="ED2462" t="s">
        <v>354</v>
      </c>
      <c r="EE2462" t="s">
        <v>355</v>
      </c>
      <c r="EG2462">
        <v>435600</v>
      </c>
      <c r="EH2462">
        <v>10</v>
      </c>
      <c r="EI2462">
        <v>0</v>
      </c>
      <c r="EJ2462">
        <v>0</v>
      </c>
      <c r="EK2462">
        <v>0</v>
      </c>
      <c r="EL2462">
        <v>0</v>
      </c>
      <c r="EU2462" t="s">
        <v>264</v>
      </c>
      <c r="EV2462" t="s">
        <v>522</v>
      </c>
      <c r="EW2462" t="s">
        <v>523</v>
      </c>
      <c r="EX2462" s="1">
        <v>40135</v>
      </c>
      <c r="EY2462" t="s">
        <v>267</v>
      </c>
      <c r="EZ2462" t="str">
        <f t="shared" si="127"/>
        <v>FALSE</v>
      </c>
      <c r="FA2462">
        <v>2022</v>
      </c>
      <c r="FB2462">
        <v>2020</v>
      </c>
      <c r="FC2462">
        <v>600</v>
      </c>
      <c r="FD2462" t="s">
        <v>246</v>
      </c>
      <c r="FE2462" t="s">
        <v>246</v>
      </c>
      <c r="FF2462" t="s">
        <v>246</v>
      </c>
      <c r="FG2462" t="s">
        <v>246</v>
      </c>
      <c r="FH2462" t="s">
        <v>246</v>
      </c>
      <c r="FI2462" t="s">
        <v>246</v>
      </c>
      <c r="FJ2462" t="s">
        <v>246</v>
      </c>
      <c r="FK2462" t="s">
        <v>246</v>
      </c>
      <c r="FL2462" t="s">
        <v>246</v>
      </c>
      <c r="FM2462" t="s">
        <v>246</v>
      </c>
      <c r="FN2462" t="s">
        <v>246</v>
      </c>
      <c r="FO2462" t="s">
        <v>246</v>
      </c>
      <c r="FP2462" t="s">
        <v>246</v>
      </c>
      <c r="FQ2462" s="2">
        <v>589</v>
      </c>
      <c r="FR2462" s="2">
        <v>0</v>
      </c>
      <c r="FS2462" s="2">
        <v>0</v>
      </c>
      <c r="FT2462">
        <v>0</v>
      </c>
      <c r="FU2462" s="2">
        <v>3925</v>
      </c>
      <c r="FV2462" s="2">
        <v>3925</v>
      </c>
      <c r="FW2462" s="2">
        <v>0</v>
      </c>
      <c r="FX2462">
        <v>0</v>
      </c>
      <c r="FY2462" s="2">
        <v>0</v>
      </c>
      <c r="FZ2462" s="2">
        <v>0</v>
      </c>
      <c r="GA2462" s="2">
        <v>0</v>
      </c>
      <c r="GB2462">
        <v>0</v>
      </c>
      <c r="GC2462" s="2">
        <v>31.2</v>
      </c>
      <c r="GE2462" s="2">
        <v>3925</v>
      </c>
      <c r="GH2462" t="s">
        <v>289</v>
      </c>
      <c r="GK2462" t="s">
        <v>290</v>
      </c>
      <c r="GL2462" t="s">
        <v>290</v>
      </c>
      <c r="GR2462" t="str">
        <f>""</f>
        <v/>
      </c>
      <c r="GS2462" t="str">
        <f>""</f>
        <v/>
      </c>
      <c r="GT2462" t="str">
        <f>""</f>
        <v/>
      </c>
      <c r="GU2462" s="1">
        <v>37096</v>
      </c>
      <c r="GV2462" s="1">
        <v>37103</v>
      </c>
      <c r="GW2462" s="2">
        <v>80400</v>
      </c>
      <c r="GX2462" t="s">
        <v>566</v>
      </c>
      <c r="GY2462" t="s">
        <v>362</v>
      </c>
      <c r="GZ2462" t="s">
        <v>7033</v>
      </c>
      <c r="HB2462" s="2">
        <v>73000</v>
      </c>
      <c r="HC2462" t="s">
        <v>569</v>
      </c>
      <c r="HD2462">
        <v>7</v>
      </c>
      <c r="HE2462" t="s">
        <v>570</v>
      </c>
      <c r="HF2462" t="str">
        <f>"3818.84"</f>
        <v>3818.84</v>
      </c>
      <c r="HK2462" t="str">
        <f>"                    "</f>
        <v xml:space="preserve">                    </v>
      </c>
      <c r="HL2462" t="s">
        <v>7033</v>
      </c>
      <c r="HM2462" t="s">
        <v>1488</v>
      </c>
      <c r="HN2462" t="s">
        <v>271</v>
      </c>
      <c r="HP2462" t="str">
        <f>"3818.82"</f>
        <v>3818.82</v>
      </c>
      <c r="HQ2462" t="str">
        <f>""</f>
        <v/>
      </c>
      <c r="IA2462" t="str">
        <f>""</f>
        <v/>
      </c>
      <c r="IB2462" t="str">
        <f>""</f>
        <v/>
      </c>
      <c r="IC2462" t="str">
        <f>HYPERLINK("https://web.datatree.com/?/property?propertyId=5684730")</f>
        <v>https://web.datatree.com/?/property?propertyId=5684730</v>
      </c>
    </row>
    <row r="2463" spans="1:237" x14ac:dyDescent="0.25">
      <c r="A2463" t="s">
        <v>18738</v>
      </c>
      <c r="D2463" t="s">
        <v>18738</v>
      </c>
      <c r="E2463" t="s">
        <v>273</v>
      </c>
      <c r="F2463">
        <v>2</v>
      </c>
      <c r="O2463" t="s">
        <v>18738</v>
      </c>
      <c r="P2463" t="s">
        <v>18738</v>
      </c>
      <c r="R2463" t="s">
        <v>274</v>
      </c>
      <c r="T2463" t="s">
        <v>242</v>
      </c>
      <c r="AE2463" t="s">
        <v>243</v>
      </c>
      <c r="AH2463" t="s">
        <v>244</v>
      </c>
      <c r="AK2463" t="s">
        <v>245</v>
      </c>
      <c r="AM2463">
        <v>848</v>
      </c>
      <c r="AP2463" t="s">
        <v>18739</v>
      </c>
      <c r="AS2463" t="s">
        <v>12226</v>
      </c>
      <c r="AT2463" t="s">
        <v>5399</v>
      </c>
      <c r="AU2463" t="s">
        <v>328</v>
      </c>
      <c r="AV2463" t="str">
        <f>"91320-4949"</f>
        <v>91320-4949</v>
      </c>
      <c r="AW2463" t="s">
        <v>907</v>
      </c>
      <c r="AX2463" t="s">
        <v>18740</v>
      </c>
      <c r="AY2463" t="s">
        <v>18741</v>
      </c>
      <c r="AZ2463" t="s">
        <v>254</v>
      </c>
      <c r="BA2463" t="s">
        <v>18742</v>
      </c>
      <c r="BB2463" t="str">
        <f>"326-12-003"</f>
        <v>326-12-003</v>
      </c>
      <c r="BC2463" t="str">
        <f>"32612003"</f>
        <v>32612003</v>
      </c>
      <c r="BD2463" t="str">
        <f>"R32612003"</f>
        <v>R32612003</v>
      </c>
      <c r="BE2463">
        <v>4015</v>
      </c>
      <c r="BJ2463" t="s">
        <v>309</v>
      </c>
      <c r="BK2463" t="s">
        <v>499</v>
      </c>
      <c r="BL2463">
        <v>33</v>
      </c>
      <c r="BN2463">
        <v>35.516341275001402</v>
      </c>
      <c r="BO2463">
        <v>-114.31713581017701</v>
      </c>
      <c r="BP2463" t="s">
        <v>596</v>
      </c>
      <c r="BQ2463">
        <v>10</v>
      </c>
      <c r="BW2463" t="s">
        <v>2285</v>
      </c>
      <c r="BX2463" t="s">
        <v>2285</v>
      </c>
      <c r="CA2463" t="str">
        <f>"4|13"</f>
        <v>4|13</v>
      </c>
      <c r="CC2463">
        <v>0</v>
      </c>
      <c r="CD2463">
        <v>0</v>
      </c>
      <c r="CE2463">
        <v>0</v>
      </c>
      <c r="CF2463">
        <v>0</v>
      </c>
      <c r="CI2463">
        <v>0</v>
      </c>
      <c r="CJ2463">
        <v>0</v>
      </c>
      <c r="CL2463">
        <v>0</v>
      </c>
      <c r="CM2463">
        <v>0</v>
      </c>
      <c r="CN2463">
        <v>0</v>
      </c>
      <c r="CO2463">
        <v>0</v>
      </c>
      <c r="CP2463">
        <v>0</v>
      </c>
      <c r="CQ2463">
        <v>0</v>
      </c>
      <c r="CR2463">
        <v>0</v>
      </c>
      <c r="CS2463">
        <v>0</v>
      </c>
      <c r="CT2463">
        <v>0</v>
      </c>
      <c r="CU2463">
        <v>0</v>
      </c>
      <c r="CX2463">
        <v>0</v>
      </c>
      <c r="CZ2463">
        <v>0</v>
      </c>
      <c r="DB2463">
        <v>0</v>
      </c>
      <c r="DD2463">
        <v>0</v>
      </c>
      <c r="DF2463">
        <v>0</v>
      </c>
      <c r="DK2463">
        <v>0</v>
      </c>
      <c r="DM2463">
        <v>0</v>
      </c>
      <c r="DX2463">
        <v>0</v>
      </c>
      <c r="EC2463" t="s">
        <v>261</v>
      </c>
      <c r="ED2463" t="s">
        <v>262</v>
      </c>
      <c r="EE2463" t="s">
        <v>263</v>
      </c>
      <c r="EG2463">
        <v>435600</v>
      </c>
      <c r="EH2463">
        <v>10</v>
      </c>
      <c r="EI2463">
        <v>0</v>
      </c>
      <c r="EJ2463">
        <v>0</v>
      </c>
      <c r="EK2463">
        <v>0</v>
      </c>
      <c r="EL2463">
        <v>0</v>
      </c>
      <c r="EU2463" t="s">
        <v>264</v>
      </c>
      <c r="EV2463" t="s">
        <v>313</v>
      </c>
      <c r="EW2463" t="s">
        <v>314</v>
      </c>
      <c r="EX2463" s="1">
        <v>40135</v>
      </c>
      <c r="EY2463" t="s">
        <v>267</v>
      </c>
      <c r="EZ2463" t="str">
        <f t="shared" si="127"/>
        <v>FALSE</v>
      </c>
      <c r="FA2463">
        <v>2022</v>
      </c>
      <c r="FB2463">
        <v>2020</v>
      </c>
      <c r="FC2463">
        <v>1110</v>
      </c>
      <c r="FD2463" t="s">
        <v>246</v>
      </c>
      <c r="FE2463" t="s">
        <v>246</v>
      </c>
      <c r="FF2463" t="s">
        <v>246</v>
      </c>
      <c r="FG2463" t="s">
        <v>246</v>
      </c>
      <c r="FH2463" t="s">
        <v>246</v>
      </c>
      <c r="FI2463" t="s">
        <v>246</v>
      </c>
      <c r="FJ2463" t="s">
        <v>246</v>
      </c>
      <c r="FK2463" t="s">
        <v>246</v>
      </c>
      <c r="FL2463" t="s">
        <v>246</v>
      </c>
      <c r="FM2463" t="s">
        <v>246</v>
      </c>
      <c r="FN2463" t="s">
        <v>246</v>
      </c>
      <c r="FO2463" t="s">
        <v>246</v>
      </c>
      <c r="FP2463" t="s">
        <v>246</v>
      </c>
      <c r="FQ2463" s="2">
        <v>1475</v>
      </c>
      <c r="FR2463" s="2">
        <v>0</v>
      </c>
      <c r="FS2463" s="2">
        <v>0</v>
      </c>
      <c r="FT2463">
        <v>0</v>
      </c>
      <c r="FU2463" s="2">
        <v>9834</v>
      </c>
      <c r="FV2463" s="2">
        <v>9834</v>
      </c>
      <c r="FW2463" s="2">
        <v>0</v>
      </c>
      <c r="FX2463">
        <v>0</v>
      </c>
      <c r="FY2463" s="2">
        <v>0</v>
      </c>
      <c r="FZ2463" s="2">
        <v>0</v>
      </c>
      <c r="GA2463" s="2">
        <v>0</v>
      </c>
      <c r="GB2463">
        <v>0</v>
      </c>
      <c r="GC2463" s="2">
        <v>197.62</v>
      </c>
      <c r="GE2463" s="2">
        <v>9834</v>
      </c>
      <c r="GH2463" t="s">
        <v>315</v>
      </c>
      <c r="GK2463" t="s">
        <v>316</v>
      </c>
      <c r="GL2463" t="s">
        <v>317</v>
      </c>
      <c r="GM2463" t="s">
        <v>318</v>
      </c>
      <c r="GN2463" s="1">
        <v>39436</v>
      </c>
      <c r="GO2463" s="1">
        <v>39440</v>
      </c>
      <c r="GP2463" s="2">
        <v>0</v>
      </c>
      <c r="GQ2463" t="s">
        <v>567</v>
      </c>
      <c r="GR2463" t="str">
        <f>"                    "</f>
        <v xml:space="preserve">                    </v>
      </c>
      <c r="GS2463" t="str">
        <f>"7060.54"</f>
        <v>7060.54</v>
      </c>
      <c r="GT2463" t="str">
        <f>""</f>
        <v/>
      </c>
      <c r="GU2463" s="1">
        <v>38590</v>
      </c>
      <c r="GV2463" s="1">
        <v>38597</v>
      </c>
      <c r="GW2463" s="2">
        <v>75000</v>
      </c>
      <c r="GX2463" t="s">
        <v>566</v>
      </c>
      <c r="GY2463" t="s">
        <v>567</v>
      </c>
      <c r="GZ2463" t="s">
        <v>18743</v>
      </c>
      <c r="HF2463" t="str">
        <f>"                    "</f>
        <v xml:space="preserve">                    </v>
      </c>
      <c r="HK2463" t="str">
        <f>"                    "</f>
        <v xml:space="preserve">                    </v>
      </c>
      <c r="HM2463" t="s">
        <v>759</v>
      </c>
      <c r="HN2463" t="s">
        <v>271</v>
      </c>
      <c r="HP2463" t="str">
        <f>"5817.646"</f>
        <v>5817.646</v>
      </c>
      <c r="HQ2463" t="str">
        <f>""</f>
        <v/>
      </c>
      <c r="HR2463" s="1">
        <v>38590</v>
      </c>
      <c r="HS2463" s="1">
        <v>38597</v>
      </c>
      <c r="HT2463" s="2">
        <v>300000</v>
      </c>
      <c r="HU2463" t="s">
        <v>567</v>
      </c>
      <c r="HV2463" t="s">
        <v>18744</v>
      </c>
      <c r="HW2463" s="2">
        <v>50000</v>
      </c>
      <c r="HX2463" t="s">
        <v>569</v>
      </c>
      <c r="HY2463" t="s">
        <v>570</v>
      </c>
      <c r="IA2463" t="str">
        <f>"5817.641"</f>
        <v>5817.641</v>
      </c>
      <c r="IB2463" t="str">
        <f>""</f>
        <v/>
      </c>
      <c r="IC2463" t="str">
        <f>HYPERLINK("https://web.datatree.com/?/property?propertyId=5685242")</f>
        <v>https://web.datatree.com/?/property?propertyId=5685242</v>
      </c>
    </row>
    <row r="2464" spans="1:237" x14ac:dyDescent="0.25">
      <c r="A2464" t="s">
        <v>945</v>
      </c>
      <c r="B2464" t="s">
        <v>1766</v>
      </c>
      <c r="C2464" t="s">
        <v>841</v>
      </c>
      <c r="D2464" t="s">
        <v>1767</v>
      </c>
      <c r="E2464" t="s">
        <v>240</v>
      </c>
      <c r="F2464">
        <v>49</v>
      </c>
      <c r="O2464" t="s">
        <v>1768</v>
      </c>
      <c r="P2464" t="s">
        <v>945</v>
      </c>
      <c r="T2464" t="s">
        <v>242</v>
      </c>
      <c r="AE2464" t="s">
        <v>243</v>
      </c>
      <c r="AH2464" t="s">
        <v>244</v>
      </c>
      <c r="AK2464" t="s">
        <v>245</v>
      </c>
      <c r="AM2464">
        <v>306</v>
      </c>
      <c r="AP2464" t="s">
        <v>1769</v>
      </c>
      <c r="AQ2464" t="s">
        <v>302</v>
      </c>
      <c r="AS2464" t="s">
        <v>1770</v>
      </c>
      <c r="AT2464" t="s">
        <v>1770</v>
      </c>
      <c r="AU2464" t="s">
        <v>1127</v>
      </c>
      <c r="AV2464" t="str">
        <f>"33950-8037"</f>
        <v>33950-8037</v>
      </c>
      <c r="AW2464" t="s">
        <v>1771</v>
      </c>
      <c r="AX2464" t="s">
        <v>1772</v>
      </c>
      <c r="AY2464" t="s">
        <v>1773</v>
      </c>
      <c r="AZ2464" t="s">
        <v>254</v>
      </c>
      <c r="BA2464" t="s">
        <v>18745</v>
      </c>
      <c r="BB2464" t="str">
        <f>"353-14-036"</f>
        <v>353-14-036</v>
      </c>
      <c r="BC2464" t="str">
        <f>"35314036"</f>
        <v>35314036</v>
      </c>
      <c r="BD2464" t="str">
        <f>"R35314036"</f>
        <v>R35314036</v>
      </c>
      <c r="BE2464">
        <v>4015</v>
      </c>
      <c r="BI2464" t="s">
        <v>256</v>
      </c>
      <c r="BJ2464" t="s">
        <v>257</v>
      </c>
      <c r="BK2464" t="s">
        <v>258</v>
      </c>
      <c r="BL2464">
        <v>29</v>
      </c>
      <c r="BN2464">
        <v>35.176827381832197</v>
      </c>
      <c r="BO2464">
        <v>-113.571677372637</v>
      </c>
      <c r="BP2464" t="s">
        <v>259</v>
      </c>
      <c r="CA2464" t="str">
        <f>"251"</f>
        <v>251</v>
      </c>
      <c r="CC2464">
        <v>0</v>
      </c>
      <c r="CD2464">
        <v>0</v>
      </c>
      <c r="CE2464">
        <v>0</v>
      </c>
      <c r="CF2464">
        <v>0</v>
      </c>
      <c r="CI2464">
        <v>0</v>
      </c>
      <c r="CJ2464">
        <v>0</v>
      </c>
      <c r="CL2464">
        <v>0</v>
      </c>
      <c r="CM2464">
        <v>0</v>
      </c>
      <c r="CN2464">
        <v>0</v>
      </c>
      <c r="CO2464">
        <v>0</v>
      </c>
      <c r="CP2464">
        <v>0</v>
      </c>
      <c r="CQ2464">
        <v>0</v>
      </c>
      <c r="CR2464">
        <v>0</v>
      </c>
      <c r="CS2464">
        <v>0</v>
      </c>
      <c r="CT2464">
        <v>0</v>
      </c>
      <c r="CU2464">
        <v>0</v>
      </c>
      <c r="CX2464">
        <v>0</v>
      </c>
      <c r="CZ2464">
        <v>0</v>
      </c>
      <c r="DB2464">
        <v>0</v>
      </c>
      <c r="DD2464">
        <v>0</v>
      </c>
      <c r="DF2464">
        <v>0</v>
      </c>
      <c r="DK2464">
        <v>0</v>
      </c>
      <c r="DM2464">
        <v>0</v>
      </c>
      <c r="DX2464">
        <v>0</v>
      </c>
      <c r="EC2464" t="s">
        <v>261</v>
      </c>
      <c r="ED2464" t="s">
        <v>262</v>
      </c>
      <c r="EE2464" t="s">
        <v>263</v>
      </c>
      <c r="EG2464">
        <v>435600</v>
      </c>
      <c r="EH2464">
        <v>10</v>
      </c>
      <c r="EI2464">
        <v>0</v>
      </c>
      <c r="EJ2464">
        <v>0</v>
      </c>
      <c r="EK2464">
        <v>0</v>
      </c>
      <c r="EL2464">
        <v>0</v>
      </c>
      <c r="EU2464" t="s">
        <v>264</v>
      </c>
      <c r="EV2464" t="s">
        <v>265</v>
      </c>
      <c r="EW2464" t="s">
        <v>266</v>
      </c>
      <c r="EX2464" s="1">
        <v>40135</v>
      </c>
      <c r="EY2464" t="s">
        <v>267</v>
      </c>
      <c r="EZ2464" t="str">
        <f t="shared" si="127"/>
        <v>FALSE</v>
      </c>
      <c r="FA2464">
        <v>2022</v>
      </c>
      <c r="FB2464">
        <v>2020</v>
      </c>
      <c r="FC2464">
        <v>300</v>
      </c>
      <c r="FD2464" t="s">
        <v>246</v>
      </c>
      <c r="FE2464" t="s">
        <v>246</v>
      </c>
      <c r="FF2464" t="s">
        <v>246</v>
      </c>
      <c r="FG2464" t="s">
        <v>246</v>
      </c>
      <c r="FH2464" t="s">
        <v>246</v>
      </c>
      <c r="FI2464" t="s">
        <v>246</v>
      </c>
      <c r="FJ2464" t="s">
        <v>246</v>
      </c>
      <c r="FK2464" t="s">
        <v>246</v>
      </c>
      <c r="FL2464" t="s">
        <v>246</v>
      </c>
      <c r="FM2464" t="s">
        <v>246</v>
      </c>
      <c r="FN2464" t="s">
        <v>246</v>
      </c>
      <c r="FO2464" t="s">
        <v>246</v>
      </c>
      <c r="FP2464" t="s">
        <v>246</v>
      </c>
      <c r="FQ2464" s="2">
        <v>595</v>
      </c>
      <c r="FR2464" s="2">
        <v>0</v>
      </c>
      <c r="FS2464" s="2">
        <v>0</v>
      </c>
      <c r="FT2464">
        <v>0</v>
      </c>
      <c r="FU2464" s="2">
        <v>3964</v>
      </c>
      <c r="FV2464" s="2">
        <v>3964</v>
      </c>
      <c r="FW2464" s="2">
        <v>0</v>
      </c>
      <c r="FX2464">
        <v>0</v>
      </c>
      <c r="FY2464" s="2">
        <v>0</v>
      </c>
      <c r="FZ2464" s="2">
        <v>0</v>
      </c>
      <c r="GA2464" s="2">
        <v>0</v>
      </c>
      <c r="GB2464">
        <v>0</v>
      </c>
      <c r="GC2464" s="2">
        <v>45.02</v>
      </c>
      <c r="GE2464" s="2">
        <v>3964</v>
      </c>
      <c r="GH2464" t="s">
        <v>268</v>
      </c>
      <c r="GK2464" t="s">
        <v>269</v>
      </c>
      <c r="GR2464" t="str">
        <f>""</f>
        <v/>
      </c>
      <c r="GS2464" t="str">
        <f>""</f>
        <v/>
      </c>
      <c r="GT2464" t="str">
        <f>""</f>
        <v/>
      </c>
      <c r="HF2464" t="str">
        <f>""</f>
        <v/>
      </c>
      <c r="HK2464" t="str">
        <f>""</f>
        <v/>
      </c>
      <c r="HN2464" t="s">
        <v>271</v>
      </c>
      <c r="HP2464" t="str">
        <f>""</f>
        <v/>
      </c>
      <c r="HQ2464" t="str">
        <f>""</f>
        <v/>
      </c>
      <c r="IA2464" t="str">
        <f>""</f>
        <v/>
      </c>
      <c r="IB2464" t="str">
        <f>""</f>
        <v/>
      </c>
      <c r="IC2464" t="str">
        <f>HYPERLINK("https://web.datatree.com/?/property?propertyId=5686077")</f>
        <v>https://web.datatree.com/?/property?propertyId=5686077</v>
      </c>
    </row>
    <row r="2465" spans="1:237" x14ac:dyDescent="0.25">
      <c r="A2465" t="s">
        <v>18746</v>
      </c>
      <c r="D2465" t="s">
        <v>18746</v>
      </c>
      <c r="E2465" t="s">
        <v>240</v>
      </c>
      <c r="F2465">
        <v>2</v>
      </c>
      <c r="O2465" t="s">
        <v>18747</v>
      </c>
      <c r="P2465" t="s">
        <v>18746</v>
      </c>
      <c r="Q2465" t="s">
        <v>689</v>
      </c>
      <c r="T2465" t="s">
        <v>242</v>
      </c>
      <c r="AE2465" t="s">
        <v>243</v>
      </c>
      <c r="AH2465" t="s">
        <v>244</v>
      </c>
      <c r="AK2465" t="s">
        <v>245</v>
      </c>
      <c r="AL2465" t="s">
        <v>396</v>
      </c>
      <c r="AM2465">
        <v>2790</v>
      </c>
      <c r="AP2465" t="s">
        <v>18748</v>
      </c>
      <c r="AQ2465" t="s">
        <v>248</v>
      </c>
      <c r="AS2465" t="s">
        <v>345</v>
      </c>
      <c r="AT2465" t="s">
        <v>665</v>
      </c>
      <c r="AU2465" t="s">
        <v>243</v>
      </c>
      <c r="AV2465" t="str">
        <f>"86409-1462"</f>
        <v>86409-1462</v>
      </c>
      <c r="AW2465" t="s">
        <v>18749</v>
      </c>
      <c r="AX2465" t="s">
        <v>18750</v>
      </c>
      <c r="AY2465" t="s">
        <v>18751</v>
      </c>
      <c r="AZ2465" t="s">
        <v>254</v>
      </c>
      <c r="BA2465" t="s">
        <v>18752</v>
      </c>
      <c r="BB2465" t="str">
        <f>"340-19-060"</f>
        <v>340-19-060</v>
      </c>
      <c r="BC2465" t="str">
        <f>"34019060"</f>
        <v>34019060</v>
      </c>
      <c r="BD2465" t="str">
        <f>"R34019060"</f>
        <v>R34019060</v>
      </c>
      <c r="BE2465">
        <v>4015</v>
      </c>
      <c r="BJ2465" t="s">
        <v>333</v>
      </c>
      <c r="BK2465" t="s">
        <v>499</v>
      </c>
      <c r="BL2465">
        <v>19</v>
      </c>
      <c r="BN2465">
        <v>35.454325606825897</v>
      </c>
      <c r="BO2465">
        <v>-114.344118987507</v>
      </c>
      <c r="BP2465" t="s">
        <v>1339</v>
      </c>
      <c r="BQ2465">
        <v>12</v>
      </c>
      <c r="BW2465" t="s">
        <v>3980</v>
      </c>
      <c r="BX2465" t="s">
        <v>3980</v>
      </c>
      <c r="CA2465" t="str">
        <f>"65|80"</f>
        <v>65|80</v>
      </c>
      <c r="CC2465">
        <v>0</v>
      </c>
      <c r="CD2465">
        <v>0</v>
      </c>
      <c r="CE2465">
        <v>0</v>
      </c>
      <c r="CF2465">
        <v>0</v>
      </c>
      <c r="CI2465">
        <v>0</v>
      </c>
      <c r="CJ2465">
        <v>0</v>
      </c>
      <c r="CL2465">
        <v>0</v>
      </c>
      <c r="CM2465">
        <v>0</v>
      </c>
      <c r="CN2465">
        <v>0</v>
      </c>
      <c r="CO2465">
        <v>0</v>
      </c>
      <c r="CP2465">
        <v>0</v>
      </c>
      <c r="CQ2465">
        <v>0</v>
      </c>
      <c r="CR2465">
        <v>0</v>
      </c>
      <c r="CS2465">
        <v>0</v>
      </c>
      <c r="CT2465">
        <v>0</v>
      </c>
      <c r="CU2465">
        <v>0</v>
      </c>
      <c r="CX2465">
        <v>0</v>
      </c>
      <c r="CZ2465">
        <v>0</v>
      </c>
      <c r="DB2465">
        <v>0</v>
      </c>
      <c r="DD2465">
        <v>0</v>
      </c>
      <c r="DF2465">
        <v>0</v>
      </c>
      <c r="DK2465">
        <v>0</v>
      </c>
      <c r="DM2465">
        <v>0</v>
      </c>
      <c r="DX2465">
        <v>0</v>
      </c>
      <c r="EC2465" t="s">
        <v>261</v>
      </c>
      <c r="ED2465" t="s">
        <v>262</v>
      </c>
      <c r="EE2465" t="s">
        <v>263</v>
      </c>
      <c r="EG2465">
        <v>435600</v>
      </c>
      <c r="EH2465">
        <v>10</v>
      </c>
      <c r="EI2465">
        <v>0</v>
      </c>
      <c r="EJ2465">
        <v>0</v>
      </c>
      <c r="EK2465">
        <v>0</v>
      </c>
      <c r="EL2465">
        <v>0</v>
      </c>
      <c r="EU2465" t="s">
        <v>264</v>
      </c>
      <c r="EV2465" t="s">
        <v>1341</v>
      </c>
      <c r="EW2465" t="s">
        <v>1342</v>
      </c>
      <c r="EX2465" s="1">
        <v>40135</v>
      </c>
      <c r="EY2465" t="s">
        <v>267</v>
      </c>
      <c r="EZ2465" t="str">
        <f t="shared" si="127"/>
        <v>FALSE</v>
      </c>
      <c r="FA2465">
        <v>2022</v>
      </c>
      <c r="FB2465">
        <v>2020</v>
      </c>
      <c r="FC2465">
        <v>400</v>
      </c>
      <c r="FD2465" t="s">
        <v>246</v>
      </c>
      <c r="FE2465" t="s">
        <v>246</v>
      </c>
      <c r="FF2465" t="s">
        <v>246</v>
      </c>
      <c r="FG2465" t="s">
        <v>246</v>
      </c>
      <c r="FH2465" t="s">
        <v>246</v>
      </c>
      <c r="FI2465" t="s">
        <v>246</v>
      </c>
      <c r="FJ2465" t="s">
        <v>246</v>
      </c>
      <c r="FK2465" t="s">
        <v>246</v>
      </c>
      <c r="FL2465" t="s">
        <v>246</v>
      </c>
      <c r="FM2465" t="s">
        <v>246</v>
      </c>
      <c r="FN2465" t="s">
        <v>246</v>
      </c>
      <c r="FO2465" t="s">
        <v>246</v>
      </c>
      <c r="FP2465" t="s">
        <v>246</v>
      </c>
      <c r="FQ2465" s="2">
        <v>1379</v>
      </c>
      <c r="FR2465" s="2">
        <v>0</v>
      </c>
      <c r="FS2465" s="2">
        <v>0</v>
      </c>
      <c r="FT2465">
        <v>0</v>
      </c>
      <c r="FU2465" s="2">
        <v>9193</v>
      </c>
      <c r="FV2465" s="2">
        <v>9193</v>
      </c>
      <c r="FW2465" s="2">
        <v>0</v>
      </c>
      <c r="FX2465">
        <v>0</v>
      </c>
      <c r="FY2465" s="2">
        <v>0</v>
      </c>
      <c r="FZ2465" s="2">
        <v>0</v>
      </c>
      <c r="GA2465" s="2">
        <v>0</v>
      </c>
      <c r="GB2465">
        <v>0</v>
      </c>
      <c r="GC2465" s="2">
        <v>147.34</v>
      </c>
      <c r="GE2465" s="2">
        <v>9193</v>
      </c>
      <c r="GF2465">
        <v>17</v>
      </c>
      <c r="GH2465" t="s">
        <v>315</v>
      </c>
      <c r="GK2465" t="s">
        <v>316</v>
      </c>
      <c r="GL2465" t="s">
        <v>317</v>
      </c>
      <c r="GM2465" t="s">
        <v>318</v>
      </c>
      <c r="GN2465" s="1">
        <v>38504</v>
      </c>
      <c r="GO2465" s="1">
        <v>38520</v>
      </c>
      <c r="GP2465" s="2">
        <v>0</v>
      </c>
      <c r="GQ2465" t="s">
        <v>319</v>
      </c>
      <c r="GR2465" t="str">
        <f>"                    "</f>
        <v xml:space="preserve">                    </v>
      </c>
      <c r="GS2465" t="str">
        <f>"5666.906"</f>
        <v>5666.906</v>
      </c>
      <c r="GT2465" t="str">
        <f>""</f>
        <v/>
      </c>
      <c r="HF2465" t="str">
        <f>""</f>
        <v/>
      </c>
      <c r="HK2465" t="str">
        <f>""</f>
        <v/>
      </c>
      <c r="HN2465" t="s">
        <v>271</v>
      </c>
      <c r="HP2465" t="str">
        <f>""</f>
        <v/>
      </c>
      <c r="HQ2465" t="str">
        <f>""</f>
        <v/>
      </c>
      <c r="IA2465" t="str">
        <f>""</f>
        <v/>
      </c>
      <c r="IB2465" t="str">
        <f>""</f>
        <v/>
      </c>
      <c r="IC2465" t="str">
        <f>HYPERLINK("https://web.datatree.com/?/property?propertyId=5688906")</f>
        <v>https://web.datatree.com/?/property?propertyId=5688906</v>
      </c>
    </row>
    <row r="2466" spans="1:237" x14ac:dyDescent="0.25">
      <c r="A2466" t="s">
        <v>18753</v>
      </c>
      <c r="B2466" t="s">
        <v>18754</v>
      </c>
      <c r="C2466" t="s">
        <v>18754</v>
      </c>
      <c r="D2466" t="s">
        <v>18755</v>
      </c>
      <c r="E2466" t="s">
        <v>240</v>
      </c>
      <c r="F2466">
        <v>1</v>
      </c>
      <c r="G2466" t="s">
        <v>18756</v>
      </c>
      <c r="H2466" t="s">
        <v>18757</v>
      </c>
      <c r="I2466" t="s">
        <v>18757</v>
      </c>
      <c r="J2466" t="s">
        <v>18758</v>
      </c>
      <c r="K2466" t="s">
        <v>240</v>
      </c>
      <c r="L2466">
        <v>1</v>
      </c>
      <c r="O2466" t="s">
        <v>18759</v>
      </c>
      <c r="P2466" t="s">
        <v>18760</v>
      </c>
      <c r="T2466" t="s">
        <v>242</v>
      </c>
      <c r="AE2466" t="s">
        <v>243</v>
      </c>
      <c r="AH2466" t="s">
        <v>244</v>
      </c>
      <c r="AK2466" t="s">
        <v>245</v>
      </c>
      <c r="AL2466" t="s">
        <v>589</v>
      </c>
      <c r="AM2466">
        <v>2436</v>
      </c>
      <c r="AP2466" t="s">
        <v>5841</v>
      </c>
      <c r="AQ2466" t="s">
        <v>375</v>
      </c>
      <c r="AS2466" t="s">
        <v>906</v>
      </c>
      <c r="AT2466" t="s">
        <v>906</v>
      </c>
      <c r="AU2466" t="s">
        <v>243</v>
      </c>
      <c r="AV2466" t="str">
        <f>"85224-3473"</f>
        <v>85224-3473</v>
      </c>
      <c r="AW2466" t="s">
        <v>3313</v>
      </c>
      <c r="AX2466" t="s">
        <v>18761</v>
      </c>
      <c r="AY2466" t="s">
        <v>18762</v>
      </c>
      <c r="AZ2466" t="s">
        <v>254</v>
      </c>
      <c r="BA2466" t="s">
        <v>18763</v>
      </c>
      <c r="BB2466" t="str">
        <f>"306-45-006D"</f>
        <v>306-45-006D</v>
      </c>
      <c r="BC2466" t="str">
        <f>"30645006D"</f>
        <v>30645006D</v>
      </c>
      <c r="BD2466" t="str">
        <f>"R30645006"</f>
        <v>R30645006</v>
      </c>
      <c r="BE2466">
        <v>4015</v>
      </c>
      <c r="BJ2466" t="s">
        <v>257</v>
      </c>
      <c r="BK2466" t="s">
        <v>559</v>
      </c>
      <c r="BL2466">
        <v>6</v>
      </c>
      <c r="BN2466">
        <v>35.238871607772502</v>
      </c>
      <c r="BO2466">
        <v>-114.24608332378</v>
      </c>
      <c r="BP2466" t="s">
        <v>1055</v>
      </c>
      <c r="BW2466" t="s">
        <v>1056</v>
      </c>
      <c r="BX2466" t="s">
        <v>1056</v>
      </c>
      <c r="CA2466" t="str">
        <f>""</f>
        <v/>
      </c>
      <c r="CC2466">
        <v>0</v>
      </c>
      <c r="CD2466">
        <v>0</v>
      </c>
      <c r="CE2466">
        <v>0</v>
      </c>
      <c r="CF2466">
        <v>0</v>
      </c>
      <c r="CI2466">
        <v>0</v>
      </c>
      <c r="CJ2466">
        <v>0</v>
      </c>
      <c r="CL2466">
        <v>0</v>
      </c>
      <c r="CM2466">
        <v>0</v>
      </c>
      <c r="CN2466">
        <v>0</v>
      </c>
      <c r="CO2466">
        <v>0</v>
      </c>
      <c r="CP2466">
        <v>0</v>
      </c>
      <c r="CQ2466">
        <v>0</v>
      </c>
      <c r="CR2466">
        <v>0</v>
      </c>
      <c r="CS2466">
        <v>0</v>
      </c>
      <c r="CT2466">
        <v>0</v>
      </c>
      <c r="CU2466">
        <v>0</v>
      </c>
      <c r="CX2466">
        <v>0</v>
      </c>
      <c r="CZ2466">
        <v>0</v>
      </c>
      <c r="DB2466">
        <v>0</v>
      </c>
      <c r="DD2466">
        <v>0</v>
      </c>
      <c r="DF2466">
        <v>0</v>
      </c>
      <c r="DK2466">
        <v>0</v>
      </c>
      <c r="DM2466">
        <v>0</v>
      </c>
      <c r="DX2466">
        <v>0</v>
      </c>
      <c r="EC2466" t="s">
        <v>261</v>
      </c>
      <c r="ED2466" t="s">
        <v>354</v>
      </c>
      <c r="EE2466" t="s">
        <v>355</v>
      </c>
      <c r="EG2466">
        <v>435600</v>
      </c>
      <c r="EH2466">
        <v>10</v>
      </c>
      <c r="EI2466">
        <v>0</v>
      </c>
      <c r="EJ2466">
        <v>0</v>
      </c>
      <c r="EK2466">
        <v>0</v>
      </c>
      <c r="EL2466">
        <v>0</v>
      </c>
      <c r="EU2466" t="s">
        <v>563</v>
      </c>
      <c r="EV2466" t="s">
        <v>1057</v>
      </c>
      <c r="EW2466" t="s">
        <v>1058</v>
      </c>
      <c r="EX2466" s="1">
        <v>42053</v>
      </c>
      <c r="EY2466" t="s">
        <v>267</v>
      </c>
      <c r="EZ2466" t="str">
        <f>"TRUE"</f>
        <v>TRUE</v>
      </c>
      <c r="FA2466">
        <v>2022</v>
      </c>
      <c r="FB2466">
        <v>2020</v>
      </c>
      <c r="FC2466">
        <v>430</v>
      </c>
      <c r="FD2466" t="s">
        <v>246</v>
      </c>
      <c r="FE2466" t="s">
        <v>246</v>
      </c>
      <c r="FF2466" t="s">
        <v>246</v>
      </c>
      <c r="FG2466" t="s">
        <v>246</v>
      </c>
      <c r="FH2466" t="s">
        <v>246</v>
      </c>
      <c r="FI2466" t="s">
        <v>246</v>
      </c>
      <c r="FJ2466" t="s">
        <v>246</v>
      </c>
      <c r="FK2466" t="s">
        <v>246</v>
      </c>
      <c r="FL2466" t="s">
        <v>246</v>
      </c>
      <c r="FM2466" t="s">
        <v>246</v>
      </c>
      <c r="FN2466" t="s">
        <v>246</v>
      </c>
      <c r="FO2466" t="s">
        <v>246</v>
      </c>
      <c r="FP2466" t="s">
        <v>246</v>
      </c>
      <c r="FQ2466" s="2">
        <v>3554</v>
      </c>
      <c r="FR2466" s="2">
        <v>0</v>
      </c>
      <c r="FS2466" s="2">
        <v>0</v>
      </c>
      <c r="FT2466">
        <v>0</v>
      </c>
      <c r="FU2466" s="2">
        <v>23694</v>
      </c>
      <c r="FV2466" s="2">
        <v>23694</v>
      </c>
      <c r="FW2466" s="2">
        <v>0</v>
      </c>
      <c r="FX2466">
        <v>0</v>
      </c>
      <c r="FY2466" s="2">
        <v>0</v>
      </c>
      <c r="FZ2466" s="2">
        <v>0</v>
      </c>
      <c r="GA2466" s="2">
        <v>0</v>
      </c>
      <c r="GB2466">
        <v>0</v>
      </c>
      <c r="GC2466" s="2">
        <v>250.58</v>
      </c>
      <c r="GE2466" s="2">
        <v>23694</v>
      </c>
      <c r="GH2466" t="s">
        <v>315</v>
      </c>
      <c r="GK2466" t="s">
        <v>317</v>
      </c>
      <c r="GL2466" t="s">
        <v>317</v>
      </c>
      <c r="GM2466" t="s">
        <v>318</v>
      </c>
      <c r="GR2466" t="str">
        <f>""</f>
        <v/>
      </c>
      <c r="GS2466" t="str">
        <f>""</f>
        <v/>
      </c>
      <c r="GT2466" t="str">
        <f>""</f>
        <v/>
      </c>
      <c r="GV2466" s="1">
        <v>39356</v>
      </c>
      <c r="GW2466" s="2">
        <v>120000</v>
      </c>
      <c r="GX2466" t="s">
        <v>566</v>
      </c>
      <c r="GY2466" t="s">
        <v>567</v>
      </c>
      <c r="GZ2466" t="s">
        <v>18764</v>
      </c>
      <c r="HF2466" t="str">
        <f>"                    "</f>
        <v xml:space="preserve">                    </v>
      </c>
      <c r="HK2466" t="str">
        <f>"                    "</f>
        <v xml:space="preserve">                    </v>
      </c>
      <c r="HM2466" t="s">
        <v>1488</v>
      </c>
      <c r="HN2466" t="s">
        <v>271</v>
      </c>
      <c r="HP2466" t="str">
        <f>"6975.334"</f>
        <v>6975.334</v>
      </c>
      <c r="HQ2466" t="str">
        <f>""</f>
        <v/>
      </c>
      <c r="HS2466" s="1">
        <v>39356</v>
      </c>
      <c r="HT2466" s="2">
        <v>120000</v>
      </c>
      <c r="HU2466" t="s">
        <v>567</v>
      </c>
      <c r="HW2466" s="2">
        <v>0</v>
      </c>
      <c r="IA2466" t="str">
        <f>"2007.85551"</f>
        <v>2007.85551</v>
      </c>
      <c r="IB2466" t="str">
        <f>""</f>
        <v/>
      </c>
      <c r="IC2466" t="str">
        <f>HYPERLINK("https://web.datatree.com/?/property?propertyId=5689847")</f>
        <v>https://web.datatree.com/?/property?propertyId=5689847</v>
      </c>
    </row>
    <row r="2467" spans="1:237" x14ac:dyDescent="0.25">
      <c r="A2467" t="s">
        <v>18765</v>
      </c>
      <c r="B2467" t="s">
        <v>1697</v>
      </c>
      <c r="C2467" t="s">
        <v>1697</v>
      </c>
      <c r="D2467" t="s">
        <v>18766</v>
      </c>
      <c r="E2467" t="s">
        <v>240</v>
      </c>
      <c r="F2467">
        <v>1</v>
      </c>
      <c r="O2467" t="s">
        <v>18767</v>
      </c>
      <c r="P2467" t="s">
        <v>18765</v>
      </c>
      <c r="T2467" t="s">
        <v>934</v>
      </c>
      <c r="V2467" t="s">
        <v>589</v>
      </c>
      <c r="W2467">
        <v>2040</v>
      </c>
      <c r="Z2467" t="s">
        <v>18768</v>
      </c>
      <c r="AA2467" t="s">
        <v>375</v>
      </c>
      <c r="AC2467" t="s">
        <v>6592</v>
      </c>
      <c r="AE2467" t="s">
        <v>243</v>
      </c>
      <c r="AF2467" t="str">
        <f>"86444"</f>
        <v>86444</v>
      </c>
      <c r="AG2467" t="str">
        <f>"86444"</f>
        <v>86444</v>
      </c>
      <c r="AH2467" t="s">
        <v>244</v>
      </c>
      <c r="AJ2467" t="s">
        <v>18769</v>
      </c>
      <c r="AK2467" t="s">
        <v>18770</v>
      </c>
      <c r="AL2467" t="s">
        <v>589</v>
      </c>
      <c r="AM2467">
        <v>2040</v>
      </c>
      <c r="AP2467" t="s">
        <v>18768</v>
      </c>
      <c r="AQ2467" t="s">
        <v>375</v>
      </c>
      <c r="AS2467" t="s">
        <v>6592</v>
      </c>
      <c r="AU2467" t="s">
        <v>243</v>
      </c>
      <c r="AV2467" t="str">
        <f>"86444"</f>
        <v>86444</v>
      </c>
      <c r="AX2467" t="s">
        <v>18769</v>
      </c>
      <c r="AY2467" t="s">
        <v>18770</v>
      </c>
      <c r="BA2467" t="s">
        <v>18771</v>
      </c>
      <c r="BB2467" t="str">
        <f>"336-11-007"</f>
        <v>336-11-007</v>
      </c>
      <c r="BC2467" t="str">
        <f>"33611007"</f>
        <v>33611007</v>
      </c>
      <c r="BD2467" t="str">
        <f>"R33611007"</f>
        <v>R33611007</v>
      </c>
      <c r="BE2467">
        <v>4015</v>
      </c>
      <c r="BG2467">
        <v>950402</v>
      </c>
      <c r="BH2467">
        <v>2147</v>
      </c>
      <c r="BJ2467" t="s">
        <v>925</v>
      </c>
      <c r="BK2467" t="s">
        <v>446</v>
      </c>
      <c r="BL2467">
        <v>9</v>
      </c>
      <c r="BN2467">
        <v>35.913141436338996</v>
      </c>
      <c r="BO2467">
        <v>-114.10628840864</v>
      </c>
      <c r="BW2467" t="s">
        <v>5899</v>
      </c>
      <c r="BX2467" t="s">
        <v>5899</v>
      </c>
      <c r="CA2467" t="str">
        <f>""</f>
        <v/>
      </c>
      <c r="CC2467">
        <v>0</v>
      </c>
      <c r="CD2467">
        <v>0</v>
      </c>
      <c r="CE2467">
        <v>0</v>
      </c>
      <c r="CF2467">
        <v>0</v>
      </c>
      <c r="CI2467">
        <v>0</v>
      </c>
      <c r="CJ2467">
        <v>2008</v>
      </c>
      <c r="CL2467">
        <v>0</v>
      </c>
      <c r="CM2467">
        <v>0</v>
      </c>
      <c r="CN2467">
        <v>0</v>
      </c>
      <c r="CO2467">
        <v>0</v>
      </c>
      <c r="CP2467">
        <v>0</v>
      </c>
      <c r="CQ2467">
        <v>0</v>
      </c>
      <c r="CR2467">
        <v>0</v>
      </c>
      <c r="CS2467">
        <v>0</v>
      </c>
      <c r="CT2467">
        <v>0</v>
      </c>
      <c r="CU2467">
        <v>1</v>
      </c>
      <c r="CX2467">
        <v>0</v>
      </c>
      <c r="CZ2467">
        <v>0</v>
      </c>
      <c r="DB2467">
        <v>0</v>
      </c>
      <c r="DD2467">
        <v>0</v>
      </c>
      <c r="DF2467">
        <v>0</v>
      </c>
      <c r="DJ2467" t="s">
        <v>18772</v>
      </c>
      <c r="DK2467">
        <v>0</v>
      </c>
      <c r="DL2467" t="s">
        <v>11982</v>
      </c>
      <c r="DM2467">
        <v>300</v>
      </c>
      <c r="DV2467" t="s">
        <v>1111</v>
      </c>
      <c r="DX2467">
        <v>0</v>
      </c>
      <c r="DZ2467" s="2">
        <v>88528</v>
      </c>
      <c r="EA2467" s="4">
        <v>1</v>
      </c>
      <c r="EB2467" s="2">
        <v>88528</v>
      </c>
      <c r="EC2467" t="s">
        <v>5888</v>
      </c>
      <c r="ED2467" t="s">
        <v>7824</v>
      </c>
      <c r="EE2467" t="s">
        <v>7825</v>
      </c>
      <c r="EG2467">
        <v>435600</v>
      </c>
      <c r="EH2467">
        <v>10</v>
      </c>
      <c r="EI2467">
        <v>0</v>
      </c>
      <c r="EJ2467">
        <v>0</v>
      </c>
      <c r="EK2467">
        <v>0</v>
      </c>
      <c r="EL2467">
        <v>0</v>
      </c>
      <c r="EP2467">
        <v>1</v>
      </c>
      <c r="ER2467" t="s">
        <v>1114</v>
      </c>
      <c r="EU2467" t="s">
        <v>264</v>
      </c>
      <c r="EV2467" t="s">
        <v>2211</v>
      </c>
      <c r="EW2467" t="s">
        <v>2212</v>
      </c>
      <c r="EX2467" s="1">
        <v>40135</v>
      </c>
      <c r="EY2467" t="s">
        <v>267</v>
      </c>
      <c r="EZ2467" t="str">
        <f>"FALSE"</f>
        <v>FALSE</v>
      </c>
      <c r="FA2467">
        <v>2022</v>
      </c>
      <c r="FB2467">
        <v>2020</v>
      </c>
      <c r="FC2467">
        <v>400</v>
      </c>
      <c r="FD2467" t="s">
        <v>246</v>
      </c>
      <c r="FE2467" t="s">
        <v>246</v>
      </c>
      <c r="FF2467" t="s">
        <v>246</v>
      </c>
      <c r="FG2467" t="s">
        <v>246</v>
      </c>
      <c r="FH2467" t="s">
        <v>246</v>
      </c>
      <c r="FI2467" t="s">
        <v>246</v>
      </c>
      <c r="FJ2467" t="s">
        <v>246</v>
      </c>
      <c r="FK2467" t="s">
        <v>246</v>
      </c>
      <c r="FL2467" t="s">
        <v>246</v>
      </c>
      <c r="FM2467" t="s">
        <v>246</v>
      </c>
      <c r="FN2467" t="s">
        <v>246</v>
      </c>
      <c r="FO2467" t="s">
        <v>246</v>
      </c>
      <c r="FP2467" t="s">
        <v>246</v>
      </c>
      <c r="FQ2467" s="2">
        <v>2766</v>
      </c>
      <c r="FR2467" s="2">
        <v>0</v>
      </c>
      <c r="FS2467" s="2">
        <v>0</v>
      </c>
      <c r="FT2467">
        <v>0</v>
      </c>
      <c r="FU2467" s="2">
        <v>27659</v>
      </c>
      <c r="FV2467" s="2">
        <v>7214</v>
      </c>
      <c r="FW2467" s="2">
        <v>20445</v>
      </c>
      <c r="FX2467">
        <v>73.92</v>
      </c>
      <c r="FY2467" s="2">
        <v>0</v>
      </c>
      <c r="FZ2467" s="2">
        <v>0</v>
      </c>
      <c r="GA2467" s="2">
        <v>0</v>
      </c>
      <c r="GB2467">
        <v>0</v>
      </c>
      <c r="GC2467" s="2">
        <v>195.54</v>
      </c>
      <c r="GE2467" s="2">
        <v>27659</v>
      </c>
      <c r="GH2467" t="s">
        <v>315</v>
      </c>
      <c r="GK2467" t="s">
        <v>316</v>
      </c>
      <c r="GL2467" t="s">
        <v>317</v>
      </c>
      <c r="GM2467" t="s">
        <v>318</v>
      </c>
      <c r="GN2467" s="1">
        <v>42083</v>
      </c>
      <c r="GO2467" s="1">
        <v>42083</v>
      </c>
      <c r="GP2467" s="2">
        <v>9548</v>
      </c>
      <c r="GQ2467" t="s">
        <v>362</v>
      </c>
      <c r="GR2467" t="str">
        <f>""</f>
        <v/>
      </c>
      <c r="GS2467" t="str">
        <f>"2015.12090"</f>
        <v>2015.12090</v>
      </c>
      <c r="GT2467" t="str">
        <f>""</f>
        <v/>
      </c>
      <c r="HF2467" t="str">
        <f>""</f>
        <v/>
      </c>
      <c r="HK2467" t="str">
        <f>""</f>
        <v/>
      </c>
      <c r="HN2467" t="s">
        <v>271</v>
      </c>
      <c r="HP2467" t="str">
        <f>""</f>
        <v/>
      </c>
      <c r="HQ2467" t="str">
        <f>""</f>
        <v/>
      </c>
      <c r="IA2467" t="str">
        <f>""</f>
        <v/>
      </c>
      <c r="IB2467" t="str">
        <f>""</f>
        <v/>
      </c>
      <c r="IC2467" t="str">
        <f>HYPERLINK("https://web.datatree.com/?/property?propertyId=5652786")</f>
        <v>https://web.datatree.com/?/property?propertyId=5652786</v>
      </c>
    </row>
    <row r="2468" spans="1:237" x14ac:dyDescent="0.25">
      <c r="A2468" t="s">
        <v>1079</v>
      </c>
      <c r="D2468" t="s">
        <v>1079</v>
      </c>
      <c r="E2468" t="s">
        <v>273</v>
      </c>
      <c r="F2468">
        <v>154</v>
      </c>
      <c r="O2468" t="s">
        <v>1079</v>
      </c>
      <c r="P2468" t="s">
        <v>1079</v>
      </c>
      <c r="R2468" t="s">
        <v>343</v>
      </c>
      <c r="T2468" t="s">
        <v>242</v>
      </c>
      <c r="AE2468" t="s">
        <v>243</v>
      </c>
      <c r="AH2468" t="s">
        <v>244</v>
      </c>
      <c r="AK2468" t="s">
        <v>245</v>
      </c>
      <c r="AL2468" t="s">
        <v>246</v>
      </c>
      <c r="AM2468">
        <v>1</v>
      </c>
      <c r="AP2468" t="s">
        <v>2483</v>
      </c>
      <c r="AQ2468" t="s">
        <v>248</v>
      </c>
      <c r="AR2468">
        <v>800</v>
      </c>
      <c r="AS2468" t="s">
        <v>591</v>
      </c>
      <c r="AT2468" t="s">
        <v>591</v>
      </c>
      <c r="AU2468" t="s">
        <v>243</v>
      </c>
      <c r="AV2468" t="str">
        <f>"85004-4427"</f>
        <v>85004-4427</v>
      </c>
      <c r="AW2468" t="s">
        <v>1263</v>
      </c>
      <c r="AX2468" t="s">
        <v>6130</v>
      </c>
      <c r="AY2468" t="s">
        <v>6131</v>
      </c>
      <c r="AZ2468" t="s">
        <v>254</v>
      </c>
      <c r="BA2468" t="s">
        <v>18773</v>
      </c>
      <c r="BB2468" t="str">
        <f>"340-07-032"</f>
        <v>340-07-032</v>
      </c>
      <c r="BC2468" t="str">
        <f>"34007032"</f>
        <v>34007032</v>
      </c>
      <c r="BD2468" t="str">
        <f>"R34007032"</f>
        <v>R34007032</v>
      </c>
      <c r="BE2468">
        <v>4015</v>
      </c>
      <c r="BJ2468" t="s">
        <v>333</v>
      </c>
      <c r="BK2468" t="s">
        <v>559</v>
      </c>
      <c r="BL2468">
        <v>9</v>
      </c>
      <c r="BN2468">
        <v>35.486486511425397</v>
      </c>
      <c r="BO2468">
        <v>-114.210616982799</v>
      </c>
      <c r="BW2468" t="s">
        <v>6357</v>
      </c>
      <c r="BX2468" t="s">
        <v>6357</v>
      </c>
      <c r="CA2468" t="str">
        <f>""</f>
        <v/>
      </c>
      <c r="CC2468">
        <v>0</v>
      </c>
      <c r="CD2468">
        <v>0</v>
      </c>
      <c r="CE2468">
        <v>0</v>
      </c>
      <c r="CF2468">
        <v>0</v>
      </c>
      <c r="CI2468">
        <v>0</v>
      </c>
      <c r="CJ2468">
        <v>0</v>
      </c>
      <c r="CL2468">
        <v>0</v>
      </c>
      <c r="CM2468">
        <v>0</v>
      </c>
      <c r="CN2468">
        <v>0</v>
      </c>
      <c r="CO2468">
        <v>0</v>
      </c>
      <c r="CP2468">
        <v>0</v>
      </c>
      <c r="CQ2468">
        <v>0</v>
      </c>
      <c r="CR2468">
        <v>0</v>
      </c>
      <c r="CS2468">
        <v>0</v>
      </c>
      <c r="CT2468">
        <v>0</v>
      </c>
      <c r="CU2468">
        <v>0</v>
      </c>
      <c r="CX2468">
        <v>0</v>
      </c>
      <c r="CZ2468">
        <v>0</v>
      </c>
      <c r="DB2468">
        <v>0</v>
      </c>
      <c r="DD2468">
        <v>0</v>
      </c>
      <c r="DF2468">
        <v>0</v>
      </c>
      <c r="DK2468">
        <v>0</v>
      </c>
      <c r="DM2468">
        <v>0</v>
      </c>
      <c r="DX2468">
        <v>0</v>
      </c>
      <c r="EC2468" t="s">
        <v>261</v>
      </c>
      <c r="ED2468" t="s">
        <v>1088</v>
      </c>
      <c r="EE2468" t="s">
        <v>1089</v>
      </c>
      <c r="EG2468">
        <v>435600</v>
      </c>
      <c r="EH2468">
        <v>10</v>
      </c>
      <c r="EI2468">
        <v>0</v>
      </c>
      <c r="EJ2468">
        <v>0</v>
      </c>
      <c r="EK2468">
        <v>0</v>
      </c>
      <c r="EL2468">
        <v>0</v>
      </c>
      <c r="EU2468" t="s">
        <v>653</v>
      </c>
      <c r="EV2468" t="s">
        <v>6358</v>
      </c>
      <c r="EW2468" t="s">
        <v>6359</v>
      </c>
      <c r="EX2468" s="1">
        <v>40135</v>
      </c>
      <c r="EY2468" t="s">
        <v>6136</v>
      </c>
      <c r="EZ2468" t="str">
        <f>"FALSE"</f>
        <v>FALSE</v>
      </c>
      <c r="FA2468">
        <v>2022</v>
      </c>
      <c r="FC2468">
        <v>400</v>
      </c>
      <c r="FD2468" t="s">
        <v>246</v>
      </c>
      <c r="FE2468" t="s">
        <v>246</v>
      </c>
      <c r="FF2468" t="s">
        <v>246</v>
      </c>
      <c r="FG2468" t="s">
        <v>246</v>
      </c>
      <c r="FH2468" t="s">
        <v>246</v>
      </c>
      <c r="FI2468" t="s">
        <v>246</v>
      </c>
      <c r="FJ2468" t="s">
        <v>246</v>
      </c>
      <c r="FK2468" t="s">
        <v>246</v>
      </c>
      <c r="FL2468" t="s">
        <v>246</v>
      </c>
      <c r="FM2468" t="s">
        <v>246</v>
      </c>
      <c r="FN2468" t="s">
        <v>246</v>
      </c>
      <c r="FO2468" t="s">
        <v>246</v>
      </c>
      <c r="FP2468" t="s">
        <v>246</v>
      </c>
      <c r="FQ2468" s="2">
        <v>687</v>
      </c>
      <c r="FR2468" s="2">
        <v>0</v>
      </c>
      <c r="FS2468" s="2">
        <v>0</v>
      </c>
      <c r="FT2468">
        <v>0</v>
      </c>
      <c r="FU2468" s="2">
        <v>4578</v>
      </c>
      <c r="FV2468" s="2">
        <v>4578</v>
      </c>
      <c r="FW2468" s="2">
        <v>0</v>
      </c>
      <c r="FX2468">
        <v>0</v>
      </c>
      <c r="FY2468" s="2">
        <v>0</v>
      </c>
      <c r="FZ2468" s="2">
        <v>0</v>
      </c>
      <c r="GA2468" s="2">
        <v>0</v>
      </c>
      <c r="GB2468">
        <v>0</v>
      </c>
      <c r="GE2468" s="2">
        <v>4578</v>
      </c>
      <c r="GH2468" t="s">
        <v>315</v>
      </c>
      <c r="GK2468" t="s">
        <v>316</v>
      </c>
      <c r="GL2468" t="s">
        <v>317</v>
      </c>
      <c r="GM2468" t="s">
        <v>318</v>
      </c>
      <c r="GN2468" s="1">
        <v>41250</v>
      </c>
      <c r="GO2468" s="1">
        <v>41257</v>
      </c>
      <c r="GP2468" s="2">
        <v>4500</v>
      </c>
      <c r="GQ2468" t="s">
        <v>270</v>
      </c>
      <c r="GR2468" t="str">
        <f>""</f>
        <v/>
      </c>
      <c r="GS2468" t="str">
        <f>"2012.64930"</f>
        <v>2012.64930</v>
      </c>
      <c r="GT2468" t="str">
        <f>""</f>
        <v/>
      </c>
      <c r="HF2468" t="str">
        <f>""</f>
        <v/>
      </c>
      <c r="HK2468" t="str">
        <f>""</f>
        <v/>
      </c>
      <c r="HN2468" t="s">
        <v>271</v>
      </c>
      <c r="HP2468" t="str">
        <f>""</f>
        <v/>
      </c>
      <c r="HQ2468" t="str">
        <f>""</f>
        <v/>
      </c>
      <c r="IA2468" t="str">
        <f>""</f>
        <v/>
      </c>
      <c r="IB2468" t="str">
        <f>""</f>
        <v/>
      </c>
      <c r="IC2468" t="str">
        <f>HYPERLINK("https://web.datatree.com/?/property?propertyId=5658918")</f>
        <v>https://web.datatree.com/?/property?propertyId=5658918</v>
      </c>
    </row>
    <row r="2469" spans="1:237" x14ac:dyDescent="0.25">
      <c r="A2469" t="s">
        <v>272</v>
      </c>
      <c r="D2469" t="s">
        <v>272</v>
      </c>
      <c r="E2469" t="s">
        <v>273</v>
      </c>
      <c r="F2469">
        <v>377</v>
      </c>
      <c r="O2469" t="s">
        <v>272</v>
      </c>
      <c r="P2469" t="s">
        <v>272</v>
      </c>
      <c r="R2469" t="s">
        <v>274</v>
      </c>
      <c r="T2469" t="s">
        <v>242</v>
      </c>
      <c r="AE2469" t="s">
        <v>243</v>
      </c>
      <c r="AH2469" t="s">
        <v>244</v>
      </c>
      <c r="AK2469" t="s">
        <v>245</v>
      </c>
      <c r="AP2469" t="s">
        <v>275</v>
      </c>
      <c r="AS2469" t="s">
        <v>276</v>
      </c>
      <c r="AT2469" t="s">
        <v>276</v>
      </c>
      <c r="AU2469" t="s">
        <v>243</v>
      </c>
      <c r="AV2469" t="str">
        <f>"86321"</f>
        <v>86321</v>
      </c>
      <c r="AW2469" t="s">
        <v>277</v>
      </c>
      <c r="AX2469" t="s">
        <v>278</v>
      </c>
      <c r="AY2469" t="s">
        <v>279</v>
      </c>
      <c r="AZ2469" t="s">
        <v>254</v>
      </c>
      <c r="BA2469" t="s">
        <v>18774</v>
      </c>
      <c r="BB2469" t="str">
        <f>"201-06-105"</f>
        <v>201-06-105</v>
      </c>
      <c r="BC2469" t="str">
        <f>"20106105"</f>
        <v>20106105</v>
      </c>
      <c r="BD2469" t="str">
        <f>"R20106105"</f>
        <v>R20106105</v>
      </c>
      <c r="BE2469">
        <v>4015</v>
      </c>
      <c r="BI2469" t="s">
        <v>256</v>
      </c>
      <c r="BJ2469" t="s">
        <v>281</v>
      </c>
      <c r="BK2469" t="s">
        <v>258</v>
      </c>
      <c r="BL2469">
        <v>31</v>
      </c>
      <c r="BN2469">
        <v>34.681547497470703</v>
      </c>
      <c r="BO2469">
        <v>-113.550166560056</v>
      </c>
      <c r="BP2469" t="s">
        <v>282</v>
      </c>
      <c r="BW2469" t="s">
        <v>950</v>
      </c>
      <c r="BX2469" t="s">
        <v>950</v>
      </c>
      <c r="CA2469" t="str">
        <f>"106"</f>
        <v>106</v>
      </c>
      <c r="CC2469">
        <v>0</v>
      </c>
      <c r="CD2469">
        <v>0</v>
      </c>
      <c r="CE2469">
        <v>0</v>
      </c>
      <c r="CF2469">
        <v>0</v>
      </c>
      <c r="CI2469">
        <v>0</v>
      </c>
      <c r="CJ2469">
        <v>0</v>
      </c>
      <c r="CL2469">
        <v>0</v>
      </c>
      <c r="CM2469">
        <v>0</v>
      </c>
      <c r="CN2469">
        <v>0</v>
      </c>
      <c r="CO2469">
        <v>0</v>
      </c>
      <c r="CP2469">
        <v>0</v>
      </c>
      <c r="CQ2469">
        <v>0</v>
      </c>
      <c r="CR2469">
        <v>0</v>
      </c>
      <c r="CS2469">
        <v>0</v>
      </c>
      <c r="CT2469">
        <v>0</v>
      </c>
      <c r="CU2469">
        <v>0</v>
      </c>
      <c r="CX2469">
        <v>0</v>
      </c>
      <c r="CZ2469">
        <v>0</v>
      </c>
      <c r="DB2469">
        <v>0</v>
      </c>
      <c r="DD2469">
        <v>0</v>
      </c>
      <c r="DF2469">
        <v>0</v>
      </c>
      <c r="DK2469">
        <v>0</v>
      </c>
      <c r="DM2469">
        <v>0</v>
      </c>
      <c r="DX2469">
        <v>0</v>
      </c>
      <c r="EC2469" t="s">
        <v>284</v>
      </c>
      <c r="ED2469" t="s">
        <v>285</v>
      </c>
      <c r="EE2469" t="s">
        <v>286</v>
      </c>
      <c r="EG2469">
        <v>435600</v>
      </c>
      <c r="EH2469">
        <v>10</v>
      </c>
      <c r="EI2469">
        <v>0</v>
      </c>
      <c r="EJ2469">
        <v>0</v>
      </c>
      <c r="EK2469">
        <v>0</v>
      </c>
      <c r="EL2469">
        <v>0</v>
      </c>
      <c r="EU2469" t="s">
        <v>264</v>
      </c>
      <c r="EV2469" t="s">
        <v>287</v>
      </c>
      <c r="EW2469" t="s">
        <v>288</v>
      </c>
      <c r="EX2469" s="1">
        <v>40135</v>
      </c>
      <c r="EY2469" t="s">
        <v>267</v>
      </c>
      <c r="EZ2469" t="str">
        <f>"FALSE"</f>
        <v>FALSE</v>
      </c>
      <c r="FA2469">
        <v>2022</v>
      </c>
      <c r="FB2469">
        <v>2020</v>
      </c>
      <c r="FC2469">
        <v>600</v>
      </c>
      <c r="FD2469" t="s">
        <v>246</v>
      </c>
      <c r="FE2469" t="s">
        <v>246</v>
      </c>
      <c r="FF2469" t="s">
        <v>246</v>
      </c>
      <c r="FG2469" t="s">
        <v>246</v>
      </c>
      <c r="FH2469" t="s">
        <v>246</v>
      </c>
      <c r="FI2469" t="s">
        <v>246</v>
      </c>
      <c r="FJ2469" t="s">
        <v>246</v>
      </c>
      <c r="FK2469" t="s">
        <v>246</v>
      </c>
      <c r="FL2469" t="s">
        <v>246</v>
      </c>
      <c r="FM2469" t="s">
        <v>246</v>
      </c>
      <c r="FN2469" t="s">
        <v>246</v>
      </c>
      <c r="FO2469" t="s">
        <v>246</v>
      </c>
      <c r="FP2469" t="s">
        <v>246</v>
      </c>
      <c r="FQ2469" s="2">
        <v>12</v>
      </c>
      <c r="FR2469" s="2">
        <v>0</v>
      </c>
      <c r="FS2469" s="2">
        <v>0</v>
      </c>
      <c r="FT2469">
        <v>0</v>
      </c>
      <c r="FU2469" s="2">
        <v>82</v>
      </c>
      <c r="FV2469" s="2">
        <v>82</v>
      </c>
      <c r="FW2469" s="2">
        <v>0</v>
      </c>
      <c r="FX2469">
        <v>0</v>
      </c>
      <c r="FY2469" s="2">
        <v>0</v>
      </c>
      <c r="FZ2469" s="2">
        <v>0</v>
      </c>
      <c r="GA2469" s="2">
        <v>0</v>
      </c>
      <c r="GB2469">
        <v>0</v>
      </c>
      <c r="GC2469" s="2">
        <v>1.1399999999999999</v>
      </c>
      <c r="GE2469" s="2">
        <v>82</v>
      </c>
      <c r="GH2469" t="s">
        <v>289</v>
      </c>
      <c r="GK2469" t="s">
        <v>290</v>
      </c>
      <c r="GL2469" t="s">
        <v>290</v>
      </c>
      <c r="GR2469" t="str">
        <f>""</f>
        <v/>
      </c>
      <c r="GS2469" t="str">
        <f>""</f>
        <v/>
      </c>
      <c r="GT2469" t="str">
        <f>""</f>
        <v/>
      </c>
      <c r="HF2469" t="str">
        <f>""</f>
        <v/>
      </c>
      <c r="HK2469" t="str">
        <f>""</f>
        <v/>
      </c>
      <c r="HN2469" t="s">
        <v>271</v>
      </c>
      <c r="HP2469" t="str">
        <f>""</f>
        <v/>
      </c>
      <c r="HQ2469" t="str">
        <f>""</f>
        <v/>
      </c>
      <c r="IA2469" t="str">
        <f>""</f>
        <v/>
      </c>
      <c r="IB2469" t="str">
        <f>""</f>
        <v/>
      </c>
      <c r="IC2469" t="str">
        <f>HYPERLINK("https://web.datatree.com/?/property?propertyId=5684265")</f>
        <v>https://web.datatree.com/?/property?propertyId=5684265</v>
      </c>
    </row>
    <row r="2470" spans="1:237" x14ac:dyDescent="0.25">
      <c r="A2470" t="s">
        <v>18775</v>
      </c>
      <c r="D2470" t="s">
        <v>18775</v>
      </c>
      <c r="E2470" t="s">
        <v>273</v>
      </c>
      <c r="F2470">
        <v>1</v>
      </c>
      <c r="G2470" t="s">
        <v>18776</v>
      </c>
      <c r="J2470" t="s">
        <v>18776</v>
      </c>
      <c r="K2470" t="s">
        <v>273</v>
      </c>
      <c r="L2470">
        <v>1</v>
      </c>
      <c r="O2470" t="s">
        <v>18775</v>
      </c>
      <c r="P2470" t="s">
        <v>18777</v>
      </c>
      <c r="T2470" t="s">
        <v>242</v>
      </c>
      <c r="AE2470" t="s">
        <v>243</v>
      </c>
      <c r="AH2470" t="s">
        <v>244</v>
      </c>
      <c r="AK2470" t="s">
        <v>245</v>
      </c>
      <c r="AM2470">
        <v>19</v>
      </c>
      <c r="AP2470" t="s">
        <v>2173</v>
      </c>
      <c r="AQ2470" t="s">
        <v>419</v>
      </c>
      <c r="AS2470" t="s">
        <v>5788</v>
      </c>
      <c r="AU2470" t="s">
        <v>1127</v>
      </c>
      <c r="AV2470" t="str">
        <f>"32757-3217"</f>
        <v>32757-3217</v>
      </c>
      <c r="AW2470" t="s">
        <v>494</v>
      </c>
      <c r="AX2470" t="s">
        <v>5789</v>
      </c>
      <c r="AY2470" t="s">
        <v>5790</v>
      </c>
      <c r="AZ2470" t="s">
        <v>254</v>
      </c>
      <c r="BA2470" t="s">
        <v>18778</v>
      </c>
      <c r="BB2470" t="str">
        <f>"207-07-038"</f>
        <v>207-07-038</v>
      </c>
      <c r="BC2470" t="str">
        <f>"20707038"</f>
        <v>20707038</v>
      </c>
      <c r="BD2470" t="str">
        <f>"R20707038"</f>
        <v>R20707038</v>
      </c>
      <c r="BE2470">
        <v>4015</v>
      </c>
      <c r="BI2470" t="s">
        <v>256</v>
      </c>
      <c r="BJ2470" t="s">
        <v>281</v>
      </c>
      <c r="BK2470" t="s">
        <v>499</v>
      </c>
      <c r="BL2470">
        <v>5</v>
      </c>
      <c r="BN2470">
        <v>34.759416327592703</v>
      </c>
      <c r="BO2470">
        <v>-114.27627107417</v>
      </c>
      <c r="CA2470" t="str">
        <f>""</f>
        <v/>
      </c>
      <c r="CC2470">
        <v>0</v>
      </c>
      <c r="CD2470">
        <v>0</v>
      </c>
      <c r="CE2470">
        <v>0</v>
      </c>
      <c r="CF2470">
        <v>0</v>
      </c>
      <c r="CI2470">
        <v>0</v>
      </c>
      <c r="CJ2470">
        <v>0</v>
      </c>
      <c r="CL2470">
        <v>0</v>
      </c>
      <c r="CM2470">
        <v>0</v>
      </c>
      <c r="CN2470">
        <v>0</v>
      </c>
      <c r="CO2470">
        <v>0</v>
      </c>
      <c r="CP2470">
        <v>0</v>
      </c>
      <c r="CQ2470">
        <v>0</v>
      </c>
      <c r="CR2470">
        <v>0</v>
      </c>
      <c r="CS2470">
        <v>0</v>
      </c>
      <c r="CT2470">
        <v>0</v>
      </c>
      <c r="CU2470">
        <v>0</v>
      </c>
      <c r="CX2470">
        <v>0</v>
      </c>
      <c r="CZ2470">
        <v>0</v>
      </c>
      <c r="DB2470">
        <v>0</v>
      </c>
      <c r="DD2470">
        <v>0</v>
      </c>
      <c r="DF2470">
        <v>0</v>
      </c>
      <c r="DK2470">
        <v>0</v>
      </c>
      <c r="DM2470">
        <v>0</v>
      </c>
      <c r="DX2470">
        <v>0</v>
      </c>
      <c r="EC2470" t="s">
        <v>336</v>
      </c>
      <c r="ED2470" t="s">
        <v>405</v>
      </c>
      <c r="EE2470" t="s">
        <v>406</v>
      </c>
      <c r="EG2470">
        <v>435600</v>
      </c>
      <c r="EH2470">
        <v>10</v>
      </c>
      <c r="EI2470">
        <v>0</v>
      </c>
      <c r="EJ2470">
        <v>0</v>
      </c>
      <c r="EK2470">
        <v>0</v>
      </c>
      <c r="EL2470">
        <v>0</v>
      </c>
      <c r="EU2470" t="s">
        <v>264</v>
      </c>
      <c r="EV2470" t="s">
        <v>384</v>
      </c>
      <c r="EW2470" t="s">
        <v>385</v>
      </c>
      <c r="EX2470" s="1">
        <v>40135</v>
      </c>
      <c r="EY2470" t="s">
        <v>267</v>
      </c>
      <c r="EZ2470" t="str">
        <f>"FALSE"</f>
        <v>FALSE</v>
      </c>
      <c r="FA2470">
        <v>2022</v>
      </c>
      <c r="FB2470">
        <v>2020</v>
      </c>
      <c r="FC2470">
        <v>1290</v>
      </c>
      <c r="FD2470" t="s">
        <v>246</v>
      </c>
      <c r="FE2470" t="s">
        <v>246</v>
      </c>
      <c r="FF2470" t="s">
        <v>246</v>
      </c>
      <c r="FG2470" t="s">
        <v>246</v>
      </c>
      <c r="FH2470" t="s">
        <v>246</v>
      </c>
      <c r="FI2470" t="s">
        <v>246</v>
      </c>
      <c r="FJ2470" t="s">
        <v>246</v>
      </c>
      <c r="FK2470" t="s">
        <v>246</v>
      </c>
      <c r="FL2470" t="s">
        <v>246</v>
      </c>
      <c r="FM2470" t="s">
        <v>246</v>
      </c>
      <c r="FN2470" t="s">
        <v>246</v>
      </c>
      <c r="FO2470" t="s">
        <v>246</v>
      </c>
      <c r="FP2470" t="s">
        <v>246</v>
      </c>
      <c r="FQ2470" s="2">
        <v>493</v>
      </c>
      <c r="FR2470" s="2">
        <v>0</v>
      </c>
      <c r="FS2470" s="2">
        <v>0</v>
      </c>
      <c r="FT2470">
        <v>0</v>
      </c>
      <c r="FU2470" s="2">
        <v>3288</v>
      </c>
      <c r="FV2470" s="2">
        <v>3288</v>
      </c>
      <c r="FW2470" s="2">
        <v>0</v>
      </c>
      <c r="FX2470">
        <v>0</v>
      </c>
      <c r="FY2470" s="2">
        <v>0</v>
      </c>
      <c r="FZ2470" s="2">
        <v>0</v>
      </c>
      <c r="GA2470" s="2">
        <v>0</v>
      </c>
      <c r="GB2470">
        <v>0</v>
      </c>
      <c r="GC2470" s="2">
        <v>36.020000000000003</v>
      </c>
      <c r="GE2470" s="2">
        <v>3288</v>
      </c>
      <c r="GH2470" t="s">
        <v>386</v>
      </c>
      <c r="GI2470" t="s">
        <v>387</v>
      </c>
      <c r="GK2470" t="s">
        <v>388</v>
      </c>
      <c r="GL2470" t="s">
        <v>388</v>
      </c>
      <c r="GM2470" t="s">
        <v>389</v>
      </c>
      <c r="GN2470" s="1">
        <v>37390</v>
      </c>
      <c r="GO2470" s="1">
        <v>37397</v>
      </c>
      <c r="GP2470" s="2">
        <v>0</v>
      </c>
      <c r="GQ2470" t="s">
        <v>319</v>
      </c>
      <c r="GR2470" t="str">
        <f>"                    "</f>
        <v xml:space="preserve">                    </v>
      </c>
      <c r="GS2470" t="str">
        <f>"4089.74"</f>
        <v>4089.74</v>
      </c>
      <c r="GT2470" t="str">
        <f>""</f>
        <v/>
      </c>
      <c r="HF2470" t="str">
        <f>""</f>
        <v/>
      </c>
      <c r="HK2470" t="str">
        <f>""</f>
        <v/>
      </c>
      <c r="HN2470" t="s">
        <v>271</v>
      </c>
      <c r="HP2470" t="str">
        <f>""</f>
        <v/>
      </c>
      <c r="HQ2470" t="str">
        <f>""</f>
        <v/>
      </c>
      <c r="IA2470" t="str">
        <f>""</f>
        <v/>
      </c>
      <c r="IB2470" t="str">
        <f>""</f>
        <v/>
      </c>
      <c r="IC2470" t="str">
        <f>HYPERLINK("https://web.datatree.com/?/property?propertyId=5692677")</f>
        <v>https://web.datatree.com/?/property?propertyId=5692677</v>
      </c>
    </row>
    <row r="2471" spans="1:237" x14ac:dyDescent="0.25">
      <c r="A2471" t="s">
        <v>18779</v>
      </c>
      <c r="B2471" t="s">
        <v>18780</v>
      </c>
      <c r="C2471" t="s">
        <v>18780</v>
      </c>
      <c r="D2471" t="s">
        <v>18781</v>
      </c>
      <c r="E2471" t="s">
        <v>240</v>
      </c>
      <c r="F2471">
        <v>1</v>
      </c>
      <c r="O2471" t="s">
        <v>18782</v>
      </c>
      <c r="P2471" t="s">
        <v>18779</v>
      </c>
      <c r="T2471" t="s">
        <v>242</v>
      </c>
      <c r="AE2471" t="s">
        <v>243</v>
      </c>
      <c r="AH2471" t="s">
        <v>244</v>
      </c>
      <c r="AK2471" t="s">
        <v>245</v>
      </c>
      <c r="AL2471" t="s">
        <v>589</v>
      </c>
      <c r="AM2471">
        <v>100</v>
      </c>
      <c r="AP2471" t="s">
        <v>18783</v>
      </c>
      <c r="AQ2471" t="s">
        <v>375</v>
      </c>
      <c r="AR2471" t="s">
        <v>18784</v>
      </c>
      <c r="AS2471" t="s">
        <v>1631</v>
      </c>
      <c r="AT2471" t="s">
        <v>1631</v>
      </c>
      <c r="AU2471" t="s">
        <v>2193</v>
      </c>
      <c r="AV2471" t="str">
        <f>"10025-7076"</f>
        <v>10025-7076</v>
      </c>
      <c r="AW2471" t="s">
        <v>1591</v>
      </c>
      <c r="AX2471" t="s">
        <v>18785</v>
      </c>
      <c r="AY2471" t="s">
        <v>18786</v>
      </c>
      <c r="AZ2471" t="s">
        <v>254</v>
      </c>
      <c r="BA2471" t="s">
        <v>18787</v>
      </c>
      <c r="BB2471" t="str">
        <f>"319-04-008B"</f>
        <v>319-04-008B</v>
      </c>
      <c r="BC2471" t="str">
        <f>"31904008B"</f>
        <v>31904008B</v>
      </c>
      <c r="BD2471" t="str">
        <f>"R31904008B"</f>
        <v>R31904008B</v>
      </c>
      <c r="BE2471">
        <v>4015</v>
      </c>
      <c r="BJ2471" t="s">
        <v>498</v>
      </c>
      <c r="BK2471" t="s">
        <v>499</v>
      </c>
      <c r="BL2471">
        <v>5</v>
      </c>
      <c r="BN2471">
        <v>35.6704753953059</v>
      </c>
      <c r="BO2471">
        <v>-114.34173283528401</v>
      </c>
      <c r="BP2471" t="s">
        <v>3521</v>
      </c>
      <c r="BW2471" t="s">
        <v>3522</v>
      </c>
      <c r="BX2471" t="s">
        <v>3522</v>
      </c>
      <c r="CA2471" t="str">
        <f>"24"</f>
        <v>24</v>
      </c>
      <c r="CC2471">
        <v>0</v>
      </c>
      <c r="CD2471">
        <v>0</v>
      </c>
      <c r="CE2471">
        <v>0</v>
      </c>
      <c r="CF2471">
        <v>0</v>
      </c>
      <c r="CI2471">
        <v>0</v>
      </c>
      <c r="CJ2471">
        <v>0</v>
      </c>
      <c r="CL2471">
        <v>0</v>
      </c>
      <c r="CM2471">
        <v>0</v>
      </c>
      <c r="CN2471">
        <v>0</v>
      </c>
      <c r="CO2471">
        <v>0</v>
      </c>
      <c r="CP2471">
        <v>0</v>
      </c>
      <c r="CQ2471">
        <v>0</v>
      </c>
      <c r="CR2471">
        <v>0</v>
      </c>
      <c r="CS2471">
        <v>0</v>
      </c>
      <c r="CT2471">
        <v>0</v>
      </c>
      <c r="CU2471">
        <v>0</v>
      </c>
      <c r="CX2471">
        <v>0</v>
      </c>
      <c r="CZ2471">
        <v>0</v>
      </c>
      <c r="DB2471">
        <v>0</v>
      </c>
      <c r="DD2471">
        <v>0</v>
      </c>
      <c r="DF2471">
        <v>0</v>
      </c>
      <c r="DK2471">
        <v>0</v>
      </c>
      <c r="DM2471">
        <v>0</v>
      </c>
      <c r="DX2471">
        <v>0</v>
      </c>
      <c r="EC2471" t="s">
        <v>261</v>
      </c>
      <c r="ED2471" t="s">
        <v>262</v>
      </c>
      <c r="EE2471" t="s">
        <v>263</v>
      </c>
      <c r="EG2471">
        <v>435600</v>
      </c>
      <c r="EH2471">
        <v>10</v>
      </c>
      <c r="EI2471">
        <v>0</v>
      </c>
      <c r="EJ2471">
        <v>0</v>
      </c>
      <c r="EK2471">
        <v>0</v>
      </c>
      <c r="EL2471">
        <v>0</v>
      </c>
      <c r="EU2471" t="s">
        <v>264</v>
      </c>
      <c r="EV2471" t="s">
        <v>502</v>
      </c>
      <c r="EW2471" t="s">
        <v>503</v>
      </c>
      <c r="EX2471" s="1">
        <v>40135</v>
      </c>
      <c r="EY2471" t="s">
        <v>267</v>
      </c>
      <c r="EZ2471" t="str">
        <f>"FALSE"</f>
        <v>FALSE</v>
      </c>
      <c r="FA2471">
        <v>2022</v>
      </c>
      <c r="FB2471">
        <v>2020</v>
      </c>
      <c r="FC2471">
        <v>1110</v>
      </c>
      <c r="FD2471" t="s">
        <v>246</v>
      </c>
      <c r="FE2471" t="s">
        <v>246</v>
      </c>
      <c r="FF2471" t="s">
        <v>246</v>
      </c>
      <c r="FG2471" t="s">
        <v>246</v>
      </c>
      <c r="FH2471" t="s">
        <v>246</v>
      </c>
      <c r="FI2471" t="s">
        <v>246</v>
      </c>
      <c r="FJ2471" t="s">
        <v>246</v>
      </c>
      <c r="FK2471" t="s">
        <v>246</v>
      </c>
      <c r="FL2471" t="s">
        <v>246</v>
      </c>
      <c r="FM2471" t="s">
        <v>246</v>
      </c>
      <c r="FN2471" t="s">
        <v>246</v>
      </c>
      <c r="FO2471" t="s">
        <v>246</v>
      </c>
      <c r="FP2471" t="s">
        <v>246</v>
      </c>
      <c r="FQ2471" s="2">
        <v>1082</v>
      </c>
      <c r="FR2471" s="2">
        <v>0</v>
      </c>
      <c r="FS2471" s="2">
        <v>0</v>
      </c>
      <c r="FT2471">
        <v>0</v>
      </c>
      <c r="FU2471" s="2">
        <v>7214</v>
      </c>
      <c r="FV2471" s="2">
        <v>7214</v>
      </c>
      <c r="FW2471" s="2">
        <v>0</v>
      </c>
      <c r="FX2471">
        <v>0</v>
      </c>
      <c r="FY2471" s="2">
        <v>0</v>
      </c>
      <c r="FZ2471" s="2">
        <v>0</v>
      </c>
      <c r="GA2471" s="2">
        <v>0</v>
      </c>
      <c r="GB2471">
        <v>0</v>
      </c>
      <c r="GC2471" s="2">
        <v>67.760000000000005</v>
      </c>
      <c r="GE2471" s="2">
        <v>7214</v>
      </c>
      <c r="GF2471">
        <v>11</v>
      </c>
      <c r="GH2471" t="s">
        <v>315</v>
      </c>
      <c r="GK2471" t="s">
        <v>316</v>
      </c>
      <c r="GL2471" t="s">
        <v>317</v>
      </c>
      <c r="GM2471" t="s">
        <v>318</v>
      </c>
      <c r="GR2471" t="str">
        <f>""</f>
        <v/>
      </c>
      <c r="GS2471" t="str">
        <f>""</f>
        <v/>
      </c>
      <c r="GT2471" t="str">
        <f>""</f>
        <v/>
      </c>
      <c r="HF2471" t="str">
        <f>""</f>
        <v/>
      </c>
      <c r="HK2471" t="str">
        <f>""</f>
        <v/>
      </c>
      <c r="HN2471" t="s">
        <v>271</v>
      </c>
      <c r="HP2471" t="str">
        <f>""</f>
        <v/>
      </c>
      <c r="HQ2471" t="str">
        <f>""</f>
        <v/>
      </c>
      <c r="IA2471" t="str">
        <f>""</f>
        <v/>
      </c>
      <c r="IB2471" t="str">
        <f>""</f>
        <v/>
      </c>
      <c r="IC2471" t="str">
        <f>HYPERLINK("https://web.datatree.com/?/property?propertyId=5693950")</f>
        <v>https://web.datatree.com/?/property?propertyId=5693950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Mohave County 10-10 acres All 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Steven</cp:lastModifiedBy>
  <dcterms:created xsi:type="dcterms:W3CDTF">2021-05-26T15:32:30Z</dcterms:created>
  <dcterms:modified xsi:type="dcterms:W3CDTF">2021-05-26T15:32:30Z</dcterms:modified>
</cp:coreProperties>
</file>